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O:\Tech_ENVS-Luft-Emi\2022_UNFCCC\NID til opdatering\"/>
    </mc:Choice>
  </mc:AlternateContent>
  <bookViews>
    <workbookView xWindow="-120" yWindow="-120" windowWidth="29040" windowHeight="17640" tabRatio="697"/>
  </bookViews>
  <sheets>
    <sheet name="Annexes for mobile combustion" sheetId="40" r:id="rId1"/>
    <sheet name="Annex 3B-1" sheetId="1" r:id="rId2"/>
    <sheet name="Annex 3B-2" sheetId="2" r:id="rId3"/>
    <sheet name="Annex 3B-3" sheetId="41" r:id="rId4"/>
    <sheet name="Annex 3B-4" sheetId="5" r:id="rId5"/>
    <sheet name="Annex 3B-6" sheetId="6" r:id="rId6"/>
    <sheet name="Annex 3B-7" sheetId="7" r:id="rId7"/>
    <sheet name="Annex 3B-8" sheetId="8" r:id="rId8"/>
    <sheet name="Annex 3B-9" sheetId="9" r:id="rId9"/>
    <sheet name="Annex 3B-10-1" sheetId="10" r:id="rId10"/>
    <sheet name="Annex 3B-10-2" sheetId="11" r:id="rId11"/>
    <sheet name="Annex 3B-10-3" sheetId="12" r:id="rId12"/>
    <sheet name="Annex 3B-10-4" sheetId="14" r:id="rId13"/>
    <sheet name="Annex 3B-10-5" sheetId="43" r:id="rId14"/>
    <sheet name="Annex 3B-10-6" sheetId="42" r:id="rId15"/>
    <sheet name="Annex 3B-11-1" sheetId="57" r:id="rId16"/>
    <sheet name="Annex 3B-11-2" sheetId="58" r:id="rId17"/>
    <sheet name="Annex 3B-11-3" sheetId="59" r:id="rId18"/>
    <sheet name="Annex 3B-11-4" sheetId="60" r:id="rId19"/>
    <sheet name="Annex 3B-11-5" sheetId="55" r:id="rId20"/>
    <sheet name="Annex 3B-11-6" sheetId="61" r:id="rId21"/>
    <sheet name="Annex 3B-11-7" sheetId="22" r:id="rId22"/>
    <sheet name="Annex 3B-12-1" sheetId="23" r:id="rId23"/>
    <sheet name="Annex 3B-12-2" sheetId="46" r:id="rId24"/>
    <sheet name="Annex 3B-12-3" sheetId="27" r:id="rId25"/>
    <sheet name="Annex 3B-12-4" sheetId="25" r:id="rId26"/>
    <sheet name="Annex 3B-12-5" sheetId="26" r:id="rId27"/>
    <sheet name="Annex 3B-12-6" sheetId="54" r:id="rId28"/>
    <sheet name="Annex 3B-12-7" sheetId="29" r:id="rId29"/>
    <sheet name="Annex 3B-12-8" sheetId="28" r:id="rId30"/>
    <sheet name="Annex 3B-12-9" sheetId="47" r:id="rId31"/>
    <sheet name="Annex 3B-12-10" sheetId="56" r:id="rId32"/>
    <sheet name="Annex 3B-13-1" sheetId="62" r:id="rId33"/>
    <sheet name="Annex 3B-14-1" sheetId="30" r:id="rId34"/>
    <sheet name="Annex 3B-14-2" sheetId="49" r:id="rId35"/>
    <sheet name="Annex 3B-15-1" sheetId="31" r:id="rId36"/>
    <sheet name="Annex 3B-15-2" sheetId="32" r:id="rId37"/>
    <sheet name="Annex 3B-15-3" sheetId="33" r:id="rId38"/>
    <sheet name="Annex 3B-15-4" sheetId="34" r:id="rId39"/>
    <sheet name="Annex 3B-15-5" sheetId="35" r:id="rId40"/>
    <sheet name="Annex 3B-16-1" sheetId="51" r:id="rId41"/>
    <sheet name="Annex 3B-16-2" sheetId="52" r:id="rId42"/>
    <sheet name="Annex 3B-16-3" sheetId="36" r:id="rId43"/>
    <sheet name="Annex 3B-16-4" sheetId="37" r:id="rId44"/>
    <sheet name="Annex 3B-17-1" sheetId="50" r:id="rId45"/>
    <sheet name="Annex 3B-17-2" sheetId="38" r:id="rId46"/>
  </sheets>
  <definedNames>
    <definedName name="___INDEX_SHEET___ASAP_Utilities">'Annexes for mobile combustion'!$A$1</definedName>
    <definedName name="_xlnm._FilterDatabase" localSheetId="10" hidden="1">'Annex 3B-10-2'!$A$1:$Q$333</definedName>
    <definedName name="_Toc198022902" localSheetId="33">'Annex 3B-14-1'!$A$1</definedName>
    <definedName name="_Toc227654440" localSheetId="1">'Annex 3B-1'!$A$1</definedName>
    <definedName name="_Toc227654443" localSheetId="4">'Annex 3B-4'!$A$1</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30" i="35" l="1"/>
  <c r="AB30" i="35"/>
  <c r="AC30" i="35"/>
  <c r="AD30" i="35"/>
  <c r="AE30" i="35"/>
  <c r="AF30" i="35"/>
  <c r="AG30" i="35"/>
  <c r="AH30" i="35"/>
  <c r="AI30" i="35"/>
  <c r="AJ30" i="35"/>
  <c r="AK30" i="35"/>
  <c r="AL30" i="35"/>
  <c r="AM30" i="35"/>
  <c r="Z30" i="35"/>
  <c r="M30" i="35"/>
  <c r="N30" i="35"/>
  <c r="O30" i="35"/>
  <c r="P30" i="35"/>
  <c r="Q30" i="35"/>
  <c r="R30" i="35"/>
  <c r="S30" i="35"/>
  <c r="J30" i="35"/>
  <c r="K30" i="35"/>
  <c r="L30" i="35"/>
  <c r="I30" i="35"/>
  <c r="G30" i="35"/>
  <c r="H30" i="35"/>
  <c r="F30" i="35"/>
  <c r="B33" i="40" l="1"/>
  <c r="N58" i="29"/>
  <c r="O58" i="29"/>
  <c r="N59" i="29"/>
  <c r="O59" i="29"/>
  <c r="N60" i="29"/>
  <c r="O60" i="29"/>
  <c r="N61" i="29"/>
  <c r="O61" i="29"/>
  <c r="N62" i="29"/>
  <c r="O62" i="29"/>
  <c r="N63" i="29"/>
  <c r="O63" i="29"/>
  <c r="N64" i="29"/>
  <c r="O64" i="29"/>
  <c r="N65" i="29"/>
  <c r="O65" i="29"/>
  <c r="N66" i="29"/>
  <c r="O66" i="29"/>
  <c r="N67" i="29"/>
  <c r="O67" i="29"/>
  <c r="N79" i="29"/>
  <c r="O79" i="29"/>
  <c r="S79" i="29"/>
  <c r="R79" i="29" s="1"/>
  <c r="B21" i="40"/>
  <c r="S78" i="29" l="1"/>
  <c r="R78" i="29" s="1"/>
  <c r="O78" i="29"/>
  <c r="N78" i="29"/>
  <c r="B20" i="40"/>
  <c r="B19" i="40"/>
  <c r="B18" i="40"/>
  <c r="B17" i="40"/>
  <c r="B16" i="40"/>
  <c r="B32" i="40" l="1"/>
  <c r="S77" i="29" l="1"/>
  <c r="R77" i="29"/>
  <c r="O77" i="29"/>
  <c r="N77" i="29"/>
  <c r="S76" i="29" l="1"/>
  <c r="R76" i="29" s="1"/>
  <c r="O76" i="29"/>
  <c r="N76" i="29"/>
  <c r="B28" i="40" l="1"/>
  <c r="S75" i="29" l="1"/>
  <c r="R75" i="29"/>
  <c r="O75" i="29"/>
  <c r="N75" i="29"/>
  <c r="B41" i="40" l="1"/>
  <c r="B42" i="40"/>
  <c r="S74" i="29" l="1"/>
  <c r="R74" i="29" s="1"/>
  <c r="O74" i="29"/>
  <c r="N74" i="29"/>
  <c r="B45" i="40" l="1"/>
  <c r="B35" i="40" l="1"/>
  <c r="B24" i="40" l="1"/>
  <c r="B26" i="40"/>
  <c r="B27" i="40"/>
  <c r="B25" i="40"/>
  <c r="B31" i="40"/>
  <c r="S73" i="29" l="1"/>
  <c r="R73" i="29" s="1"/>
  <c r="S72" i="29"/>
  <c r="O73" i="29"/>
  <c r="N73" i="29"/>
  <c r="R72" i="29" l="1"/>
  <c r="O72" i="29"/>
  <c r="N72" i="29"/>
  <c r="B46" i="40" l="1"/>
  <c r="B44" i="40"/>
  <c r="B43" i="40"/>
  <c r="B40" i="40"/>
  <c r="B39" i="40"/>
  <c r="B38" i="40"/>
  <c r="B37" i="40"/>
  <c r="B36" i="40"/>
  <c r="B34" i="40"/>
  <c r="B30" i="40"/>
  <c r="B29" i="40"/>
  <c r="B23" i="40"/>
  <c r="B22" i="40"/>
  <c r="B15" i="40"/>
  <c r="B14" i="40"/>
  <c r="B13" i="40"/>
  <c r="B12" i="40"/>
  <c r="B11" i="40"/>
  <c r="B10" i="40"/>
  <c r="B9" i="40"/>
  <c r="B8" i="40"/>
  <c r="B7" i="40"/>
  <c r="B6" i="40"/>
  <c r="B5" i="40"/>
  <c r="B4" i="40"/>
  <c r="B2" i="40"/>
  <c r="B3" i="40"/>
  <c r="O71" i="29" l="1"/>
  <c r="O70" i="29"/>
  <c r="O69" i="29"/>
  <c r="N71" i="29"/>
  <c r="N70" i="29"/>
  <c r="N69" i="29"/>
  <c r="O68" i="29" l="1"/>
  <c r="N68" i="29"/>
  <c r="O57" i="29"/>
  <c r="N57" i="29"/>
  <c r="O56" i="29"/>
  <c r="N56" i="29"/>
  <c r="O55" i="29"/>
  <c r="N55" i="29"/>
  <c r="O54" i="29"/>
  <c r="N54" i="29"/>
  <c r="O53" i="29"/>
  <c r="N53" i="29"/>
  <c r="O52" i="29"/>
  <c r="N52" i="29"/>
  <c r="O51" i="29"/>
  <c r="N51" i="29"/>
  <c r="O50" i="29"/>
  <c r="N50" i="29"/>
  <c r="O49" i="29"/>
  <c r="N49" i="29"/>
  <c r="O48" i="29"/>
  <c r="N48" i="29"/>
  <c r="O47" i="29"/>
  <c r="N47" i="29"/>
  <c r="O46" i="29"/>
  <c r="N46" i="29"/>
  <c r="O45" i="29"/>
  <c r="N45" i="29"/>
  <c r="O44" i="29"/>
  <c r="N44" i="29"/>
  <c r="O43" i="29"/>
  <c r="N43" i="29"/>
  <c r="O42" i="29"/>
  <c r="N42" i="29"/>
  <c r="O41" i="29"/>
  <c r="N41" i="29"/>
  <c r="O40" i="29"/>
  <c r="N40" i="29"/>
  <c r="O39" i="29"/>
  <c r="N39" i="29"/>
  <c r="O38" i="29"/>
  <c r="N38" i="29"/>
  <c r="O37" i="29"/>
  <c r="N37" i="29"/>
  <c r="O36" i="29"/>
  <c r="N36" i="29"/>
  <c r="O35" i="29"/>
  <c r="N35" i="29"/>
  <c r="O34" i="29"/>
  <c r="N34" i="29"/>
  <c r="O33" i="29"/>
  <c r="N33" i="29"/>
  <c r="O32" i="29"/>
  <c r="N32" i="29"/>
  <c r="O31" i="29"/>
  <c r="N31" i="29"/>
  <c r="O30" i="29"/>
  <c r="N30" i="29"/>
  <c r="O29" i="29"/>
  <c r="N29" i="29"/>
  <c r="O28" i="29"/>
  <c r="N28" i="29"/>
  <c r="O27" i="29"/>
  <c r="N27" i="29"/>
  <c r="O26" i="29"/>
  <c r="N26" i="29"/>
  <c r="O25" i="29"/>
  <c r="N25" i="29"/>
  <c r="O24" i="29"/>
  <c r="N24" i="29"/>
  <c r="O23" i="29"/>
  <c r="N23" i="29"/>
  <c r="O22" i="29"/>
  <c r="N22" i="29"/>
  <c r="O21" i="29"/>
  <c r="N21" i="29"/>
  <c r="O20" i="29"/>
  <c r="N20" i="29"/>
  <c r="O19" i="29"/>
  <c r="N19" i="29"/>
  <c r="O18" i="29"/>
  <c r="N18" i="29"/>
  <c r="O17" i="29"/>
  <c r="N17" i="29"/>
  <c r="O16" i="29"/>
  <c r="N16" i="29"/>
  <c r="O15" i="29"/>
  <c r="N15" i="29"/>
  <c r="O14" i="29"/>
  <c r="N14" i="29"/>
  <c r="O13" i="29"/>
  <c r="N13" i="29"/>
  <c r="O12" i="29"/>
  <c r="N12" i="29"/>
  <c r="O11" i="29"/>
  <c r="N11" i="29"/>
  <c r="O10" i="29"/>
  <c r="N10" i="29"/>
  <c r="O9" i="29"/>
  <c r="N9" i="29"/>
  <c r="O8" i="29"/>
  <c r="N8" i="29"/>
  <c r="O7" i="29"/>
  <c r="N7" i="29"/>
  <c r="O6" i="29"/>
  <c r="N6" i="29"/>
</calcChain>
</file>

<file path=xl/comments1.xml><?xml version="1.0" encoding="utf-8"?>
<comments xmlns="http://schemas.openxmlformats.org/spreadsheetml/2006/main">
  <authors>
    <author>Morten Winther</author>
  </authors>
  <commentList>
    <comment ref="L12" authorId="0" shapeId="0">
      <text>
        <r>
          <rPr>
            <b/>
            <sz val="9"/>
            <color indexed="81"/>
            <rFont val="Tahoma"/>
            <family val="2"/>
          </rPr>
          <t>Morten Winther:</t>
        </r>
        <r>
          <rPr>
            <sz val="9"/>
            <color indexed="81"/>
            <rFont val="Tahoma"/>
            <family val="2"/>
          </rPr>
          <t xml:space="preserve">
2000 ppm i BEK nr 562 af 22/09/1988, men afgiftsreduktion giver 500 ppm pr. 1. januar 1993. Jf. Rapport om grænsehandel 2001 (SKM). Se i øvrigt Svar til Folketingsspørgsmål (FT Spm. nr. S 764)</t>
        </r>
      </text>
    </comment>
    <comment ref="R12" authorId="0" shapeId="0">
      <text>
        <r>
          <rPr>
            <b/>
            <sz val="9"/>
            <color indexed="81"/>
            <rFont val="Tahoma"/>
            <family val="2"/>
          </rPr>
          <t>Morten Winther:</t>
        </r>
        <r>
          <rPr>
            <sz val="9"/>
            <color indexed="81"/>
            <rFont val="Tahoma"/>
            <family val="2"/>
          </rPr>
          <t xml:space="preserve">
500 ppm i BEK nr 901 af 31/10/1994, men afgiftsreduktion giver 50 ppm pr. 1. juni 1999. Jf. Rapport om grænsehandel 2001 (SKM). Se i øvrigt Svar til Folketingsspørgsmål (FT Spm. nr. S 764)</t>
        </r>
      </text>
    </comment>
    <comment ref="S12" authorId="0" shapeId="0">
      <text>
        <r>
          <rPr>
            <sz val="9"/>
            <color indexed="81"/>
            <rFont val="Tahoma"/>
            <family val="2"/>
          </rPr>
          <t>Morten Winther:
350 ppm i BEK nr 529 af 25/06/1999, men afgiftsreduktion giver 50 ppm pr. 1. juni 1999. Jf. Rapport om grænsehandel 2001 (SKM).  Se i øvrigt Svar til Folketingsspørgsmål (FT Spm. nr. S 764)</t>
        </r>
      </text>
    </comment>
    <comment ref="X12" authorId="0" shapeId="0">
      <text>
        <r>
          <rPr>
            <b/>
            <sz val="9"/>
            <color indexed="81"/>
            <rFont val="Tahoma"/>
            <family val="2"/>
          </rPr>
          <t>Morten Winther:</t>
        </r>
        <r>
          <rPr>
            <sz val="9"/>
            <color indexed="81"/>
            <rFont val="Tahoma"/>
            <family val="2"/>
          </rPr>
          <t xml:space="preserve">
50ppm i BEK nr 884 af 03/11/2003, nedsat til 10ppm pga. afgiftsneds., jf. MST hjemmeside.</t>
        </r>
      </text>
    </comment>
    <comment ref="S16" authorId="0" shapeId="0">
      <text>
        <r>
          <rPr>
            <b/>
            <sz val="9"/>
            <color indexed="81"/>
            <rFont val="Tahoma"/>
            <family val="2"/>
          </rPr>
          <t>Morten Winther:</t>
        </r>
        <r>
          <rPr>
            <sz val="9"/>
            <color indexed="81"/>
            <rFont val="Tahoma"/>
            <family val="2"/>
          </rPr>
          <t xml:space="preserve">
150 ppm fra 1. januar 2000, jf. BEK nr 529 af 25/06/1999. Ingen tidligere specifikke ppm krav er fundet for benzin.</t>
        </r>
      </text>
    </comment>
    <comment ref="X16" authorId="0" shapeId="0">
      <text>
        <r>
          <rPr>
            <b/>
            <sz val="9"/>
            <color indexed="81"/>
            <rFont val="Tahoma"/>
            <family val="2"/>
          </rPr>
          <t>Morten Winther:</t>
        </r>
        <r>
          <rPr>
            <sz val="9"/>
            <color indexed="81"/>
            <rFont val="Tahoma"/>
            <family val="2"/>
          </rPr>
          <t xml:space="preserve">
50ppm i BEK nr 884 af 03/11/2003, nedsat til 10ppm pga. afgiftsneds., jf. MST hjemmeside.</t>
        </r>
      </text>
    </comment>
    <comment ref="S24" authorId="0" shapeId="0">
      <text>
        <r>
          <rPr>
            <b/>
            <sz val="9"/>
            <color indexed="81"/>
            <rFont val="Tahoma"/>
            <family val="2"/>
          </rPr>
          <t>Morten Winther:</t>
        </r>
        <r>
          <rPr>
            <sz val="9"/>
            <color indexed="81"/>
            <rFont val="Tahoma"/>
            <family val="2"/>
          </rPr>
          <t xml:space="preserve">
350 ppm pr. 1. januar 2000, i BEK nr 529 af 25/06/1999.</t>
        </r>
      </text>
    </comment>
    <comment ref="X24" authorId="0" shapeId="0">
      <text>
        <r>
          <rPr>
            <b/>
            <sz val="9"/>
            <color indexed="81"/>
            <rFont val="Tahoma"/>
            <family val="2"/>
          </rPr>
          <t>Morten Winther:</t>
        </r>
        <r>
          <rPr>
            <sz val="9"/>
            <color indexed="81"/>
            <rFont val="Tahoma"/>
            <family val="2"/>
          </rPr>
          <t xml:space="preserve">
50 ppm pr. 1. januar 2005, i BEK nr 529 af 25/06/1999.</t>
        </r>
      </text>
    </comment>
  </commentList>
</comments>
</file>

<file path=xl/sharedStrings.xml><?xml version="1.0" encoding="utf-8"?>
<sst xmlns="http://schemas.openxmlformats.org/spreadsheetml/2006/main" count="36960" uniqueCount="2285">
  <si>
    <t>Sector</t>
  </si>
  <si>
    <t>Subsector</t>
  </si>
  <si>
    <t>FYear</t>
  </si>
  <si>
    <t>LYear</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</si>
  <si>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</si>
  <si>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</si>
  <si>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</si>
  <si>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</si>
  <si>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</si>
  <si>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</si>
  <si>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</si>
  <si>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</si>
  <si>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</si>
  <si>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</si>
  <si>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</si>
  <si>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</si>
  <si>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</si>
  <si>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</si>
  <si>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</si>
  <si>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</si>
  <si>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</si>
  <si>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</si>
  <si>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</si>
  <si>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</si>
  <si>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</si>
  <si>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</si>
  <si>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</si>
  <si>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</si>
  <si>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</si>
  <si>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</si>
  <si>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</si>
  <si>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</si>
  <si>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</si>
  <si>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Gasoline &lt;0,8 l</t>
  </si>
  <si>
    <t>PRE ECE</t>
  </si>
  <si>
    <t>ECE 15/00-01</t>
  </si>
  <si>
    <t>ECE 15/02</t>
  </si>
  <si>
    <t>ECE 15/03</t>
  </si>
  <si>
    <t>ECE 15/04</t>
  </si>
  <si>
    <t>Euro I</t>
  </si>
  <si>
    <t>Euro II</t>
  </si>
  <si>
    <t>Euro III</t>
  </si>
  <si>
    <t>Euro IV</t>
  </si>
  <si>
    <t>Euro V</t>
  </si>
  <si>
    <t>Gasoline 0,8 - 1,4 l</t>
  </si>
  <si>
    <t>Gasoline 1,4 - 2,0 l</t>
  </si>
  <si>
    <t>Gasoline &gt;2,0 l</t>
  </si>
  <si>
    <t>Conventional</t>
  </si>
  <si>
    <t>Diesel 1,4 - 2,0 l</t>
  </si>
  <si>
    <t>Diesel &gt;2,0 l</t>
  </si>
  <si>
    <t>LPG cars</t>
  </si>
  <si>
    <t>2-Stroke</t>
  </si>
  <si>
    <t>Electric cars</t>
  </si>
  <si>
    <t>Heavy Duty Vehicles</t>
  </si>
  <si>
    <t>Gasoline &gt;3,5t</t>
  </si>
  <si>
    <t>Diesel RT 3,5 - 7,5t</t>
  </si>
  <si>
    <t>Euro VI</t>
  </si>
  <si>
    <t>Diesel RT 7,5 - 12t</t>
  </si>
  <si>
    <t>Diesel RT 12 - 14 t</t>
  </si>
  <si>
    <t>Diesel RT 14 - 20t</t>
  </si>
  <si>
    <t>Diesel RT 20 - 26t</t>
  </si>
  <si>
    <t>Diesel RT 26 - 28t</t>
  </si>
  <si>
    <t>Diesel RT 28 - 32t</t>
  </si>
  <si>
    <t>Diesel RT &gt;32t</t>
  </si>
  <si>
    <t>Diesel TT/AT 28 - 34t</t>
  </si>
  <si>
    <t>Diesel TT/AT 34 - 40t</t>
  </si>
  <si>
    <t>Diesel TT/AT 40 - 50t</t>
  </si>
  <si>
    <t>Diesel TT/AT 50 - 60t</t>
  </si>
  <si>
    <t>Diesel TT/AT &gt;60t</t>
  </si>
  <si>
    <t>Buses</t>
  </si>
  <si>
    <t>Gasoline Urban Buses</t>
  </si>
  <si>
    <t>Diesel Urban Buses &lt;15t</t>
  </si>
  <si>
    <t>Diesel Urban Buses 15 - 18t</t>
  </si>
  <si>
    <t>Diesel Urban Buses &gt;18t</t>
  </si>
  <si>
    <t>Gasoline Coaches</t>
  </si>
  <si>
    <t>Diesel Coaches &lt;15t</t>
  </si>
  <si>
    <t>Diesel Coaches 15 - 18t</t>
  </si>
  <si>
    <t>Diesel Coaches &gt;18t</t>
  </si>
  <si>
    <t>Mopeds</t>
  </si>
  <si>
    <t>2-stroke &lt;50 cm³</t>
  </si>
  <si>
    <t>4-stroke &lt;50 cm³</t>
  </si>
  <si>
    <t>Motorcycles</t>
  </si>
  <si>
    <t>2-stroke &gt;50 cm³</t>
  </si>
  <si>
    <t>4-stroke &lt;250 cm³</t>
  </si>
  <si>
    <t>4-stroke 250 - 750 cm³</t>
  </si>
  <si>
    <t>4-stroke &gt;750 cm³</t>
  </si>
  <si>
    <t>FCu</t>
  </si>
  <si>
    <t>FCr</t>
  </si>
  <si>
    <t>FCh</t>
  </si>
  <si>
    <t>COu</t>
  </si>
  <si>
    <t>COr</t>
  </si>
  <si>
    <t>COh</t>
  </si>
  <si>
    <t>PMu</t>
  </si>
  <si>
    <t>PMr</t>
  </si>
  <si>
    <t>PMh</t>
  </si>
  <si>
    <t>BCu</t>
  </si>
  <si>
    <t>BCr</t>
  </si>
  <si>
    <t>BCh</t>
  </si>
  <si>
    <t>NOxu</t>
  </si>
  <si>
    <t>NOxr</t>
  </si>
  <si>
    <t>NOxh</t>
  </si>
  <si>
    <t>CH4u</t>
  </si>
  <si>
    <t>CH4r</t>
  </si>
  <si>
    <t>CH4h</t>
  </si>
  <si>
    <t>N2Ou</t>
  </si>
  <si>
    <t>N2Or</t>
  </si>
  <si>
    <t>N2Oh</t>
  </si>
  <si>
    <t>NH3u</t>
  </si>
  <si>
    <t>NH3r</t>
  </si>
  <si>
    <t>NH3h</t>
  </si>
  <si>
    <t>VOCu</t>
  </si>
  <si>
    <t>VOCr</t>
  </si>
  <si>
    <t>VOCh</t>
  </si>
  <si>
    <t>ForecastYear</t>
  </si>
  <si>
    <t>COMileDegU</t>
  </si>
  <si>
    <t>COMileDegR</t>
  </si>
  <si>
    <t>COMileDegH</t>
  </si>
  <si>
    <t>NOxMileDegU</t>
  </si>
  <si>
    <t>NOxMileDegR</t>
  </si>
  <si>
    <t>NOxMileDegH</t>
  </si>
  <si>
    <t>VOCMileDegU</t>
  </si>
  <si>
    <t>VOCMileDegR</t>
  </si>
  <si>
    <t>VOCMileDegH</t>
  </si>
  <si>
    <t>FCu_MJ</t>
  </si>
  <si>
    <t>FCr_MJ</t>
  </si>
  <si>
    <t>FCh_MJ</t>
  </si>
  <si>
    <t>FCu_g</t>
  </si>
  <si>
    <t>FCr_g</t>
  </si>
  <si>
    <t>FCh_g</t>
  </si>
  <si>
    <t>CO2_u</t>
  </si>
  <si>
    <t>CO2_r</t>
  </si>
  <si>
    <t>CO2_h</t>
  </si>
  <si>
    <t>NOx_u</t>
  </si>
  <si>
    <t>NOx_h</t>
  </si>
  <si>
    <t>CO_u</t>
  </si>
  <si>
    <t>CO_r</t>
  </si>
  <si>
    <t>CO_h</t>
  </si>
  <si>
    <t>VOC_u</t>
  </si>
  <si>
    <t>VOC_r</t>
  </si>
  <si>
    <t>VOC_h</t>
  </si>
  <si>
    <t>TSP_u</t>
  </si>
  <si>
    <t>TSP_r</t>
  </si>
  <si>
    <t>TSP_h</t>
  </si>
  <si>
    <t>BC_u</t>
  </si>
  <si>
    <t>BC_r</t>
  </si>
  <si>
    <t>BC_h</t>
  </si>
  <si>
    <t>CH4_u</t>
  </si>
  <si>
    <t>CH4_r</t>
  </si>
  <si>
    <t>CH4_h</t>
  </si>
  <si>
    <t>NMVOC_u</t>
  </si>
  <si>
    <t>NMVOC_r</t>
  </si>
  <si>
    <t>NMVOC_h</t>
  </si>
  <si>
    <t>N2O_u</t>
  </si>
  <si>
    <t>N2O_r</t>
  </si>
  <si>
    <t>N2O_h</t>
  </si>
  <si>
    <t>SO2</t>
  </si>
  <si>
    <t>NOx</t>
  </si>
  <si>
    <t>NMVOC</t>
  </si>
  <si>
    <t>CH4</t>
  </si>
  <si>
    <t>CO</t>
  </si>
  <si>
    <t>CO2</t>
  </si>
  <si>
    <t>N2O</t>
  </si>
  <si>
    <t>NH3</t>
  </si>
  <si>
    <t>TSP</t>
  </si>
  <si>
    <t>BC</t>
  </si>
  <si>
    <t>Total</t>
  </si>
  <si>
    <t>Gasoline</t>
  </si>
  <si>
    <t>Diesel</t>
  </si>
  <si>
    <t>Aircraft type</t>
  </si>
  <si>
    <t>B190</t>
  </si>
  <si>
    <t>A32B</t>
  </si>
  <si>
    <t>H46</t>
  </si>
  <si>
    <t>S61</t>
  </si>
  <si>
    <t>B200</t>
  </si>
  <si>
    <t>A330</t>
  </si>
  <si>
    <t>H500</t>
  </si>
  <si>
    <t>B206</t>
  </si>
  <si>
    <t>A332</t>
  </si>
  <si>
    <t>HA4T</t>
  </si>
  <si>
    <t>B212</t>
  </si>
  <si>
    <t>A333</t>
  </si>
  <si>
    <t>HEL</t>
  </si>
  <si>
    <t/>
  </si>
  <si>
    <t>B214</t>
  </si>
  <si>
    <t>A340</t>
  </si>
  <si>
    <t>HR16</t>
  </si>
  <si>
    <t>B222</t>
  </si>
  <si>
    <t>A343</t>
  </si>
  <si>
    <t>HS25</t>
  </si>
  <si>
    <t>B230</t>
  </si>
  <si>
    <t>A346</t>
  </si>
  <si>
    <t>HS74</t>
  </si>
  <si>
    <t>B321</t>
  </si>
  <si>
    <t>A388</t>
  </si>
  <si>
    <t>HTA0</t>
  </si>
  <si>
    <t>B350</t>
  </si>
  <si>
    <t>A748</t>
  </si>
  <si>
    <t>HU50</t>
  </si>
  <si>
    <t>B378</t>
  </si>
  <si>
    <t>AB30</t>
  </si>
  <si>
    <t>IL62</t>
  </si>
  <si>
    <t>B407</t>
  </si>
  <si>
    <t>AC14</t>
  </si>
  <si>
    <t>IL76</t>
  </si>
  <si>
    <t>B412</t>
  </si>
  <si>
    <t>AC6T</t>
  </si>
  <si>
    <t>IL86</t>
  </si>
  <si>
    <t>B429</t>
  </si>
  <si>
    <t>AC90</t>
  </si>
  <si>
    <t>IL96</t>
  </si>
  <si>
    <t>B430</t>
  </si>
  <si>
    <t>AC95</t>
  </si>
  <si>
    <t>J32</t>
  </si>
  <si>
    <t>B461</t>
  </si>
  <si>
    <t>ALO3</t>
  </si>
  <si>
    <t>J328</t>
  </si>
  <si>
    <t>B462</t>
  </si>
  <si>
    <t>AN12</t>
  </si>
  <si>
    <t>JET</t>
  </si>
  <si>
    <t>B463</t>
  </si>
  <si>
    <t>AN22</t>
  </si>
  <si>
    <t>JS20</t>
  </si>
  <si>
    <t>B46C</t>
  </si>
  <si>
    <t>AN24</t>
  </si>
  <si>
    <t>JS31</t>
  </si>
  <si>
    <t>B703</t>
  </si>
  <si>
    <t>AN26</t>
  </si>
  <si>
    <t>JS32</t>
  </si>
  <si>
    <t>B707</t>
  </si>
  <si>
    <t>AN28</t>
  </si>
  <si>
    <t>JS41</t>
  </si>
  <si>
    <t>B712</t>
  </si>
  <si>
    <t>AN4R</t>
  </si>
  <si>
    <t>JSTA</t>
  </si>
  <si>
    <t>B717</t>
  </si>
  <si>
    <t>AN7</t>
  </si>
  <si>
    <t>JSTB</t>
  </si>
  <si>
    <t>B721</t>
  </si>
  <si>
    <t>AN72</t>
  </si>
  <si>
    <t>K35E</t>
  </si>
  <si>
    <t>B722</t>
  </si>
  <si>
    <t>AN74</t>
  </si>
  <si>
    <t>KA27</t>
  </si>
  <si>
    <t>B727</t>
  </si>
  <si>
    <t>ANF</t>
  </si>
  <si>
    <t>L101</t>
  </si>
  <si>
    <t>B72S</t>
  </si>
  <si>
    <t>APF</t>
  </si>
  <si>
    <t>L188</t>
  </si>
  <si>
    <t>B732</t>
  </si>
  <si>
    <t>AS32</t>
  </si>
  <si>
    <t>L29B</t>
  </si>
  <si>
    <t>B733</t>
  </si>
  <si>
    <t>AS35</t>
  </si>
  <si>
    <t>L382</t>
  </si>
  <si>
    <t>B734</t>
  </si>
  <si>
    <t>AS3B</t>
  </si>
  <si>
    <t>L410</t>
  </si>
  <si>
    <t>B735</t>
  </si>
  <si>
    <t>AS50</t>
  </si>
  <si>
    <t>LAMA</t>
  </si>
  <si>
    <t>B736</t>
  </si>
  <si>
    <t>AS55</t>
  </si>
  <si>
    <t>LJ24</t>
  </si>
  <si>
    <t>B737</t>
  </si>
  <si>
    <t>AS65</t>
  </si>
  <si>
    <t>LJ25</t>
  </si>
  <si>
    <t>B738</t>
  </si>
  <si>
    <t>ASJ</t>
  </si>
  <si>
    <t>LJ31</t>
  </si>
  <si>
    <t>B739</t>
  </si>
  <si>
    <t>ASTR</t>
  </si>
  <si>
    <t>LJ35</t>
  </si>
  <si>
    <t>B73A</t>
  </si>
  <si>
    <t>AT42</t>
  </si>
  <si>
    <t>LJ36</t>
  </si>
  <si>
    <t>B73B</t>
  </si>
  <si>
    <t>AT43</t>
  </si>
  <si>
    <t>LJ40</t>
  </si>
  <si>
    <t>B73C</t>
  </si>
  <si>
    <t>AT45</t>
  </si>
  <si>
    <t>LJ45</t>
  </si>
  <si>
    <t>B73E</t>
  </si>
  <si>
    <t>AT5</t>
  </si>
  <si>
    <t>LJ55</t>
  </si>
  <si>
    <t>B73G</t>
  </si>
  <si>
    <t>AT72</t>
  </si>
  <si>
    <t>LJ60</t>
  </si>
  <si>
    <t>B73S</t>
  </si>
  <si>
    <t>AT75</t>
  </si>
  <si>
    <t>LR24</t>
  </si>
  <si>
    <t>B742</t>
  </si>
  <si>
    <t>ATLA</t>
  </si>
  <si>
    <t>LR31</t>
  </si>
  <si>
    <t>B743</t>
  </si>
  <si>
    <t>ATP</t>
  </si>
  <si>
    <t>LR35</t>
  </si>
  <si>
    <t>B744</t>
  </si>
  <si>
    <t>ATR</t>
  </si>
  <si>
    <t>LR36</t>
  </si>
  <si>
    <t>B747</t>
  </si>
  <si>
    <t>ATR4</t>
  </si>
  <si>
    <t>LR55</t>
  </si>
  <si>
    <t>B748</t>
  </si>
  <si>
    <t>ATR7</t>
  </si>
  <si>
    <t>LR60</t>
  </si>
  <si>
    <t>B74A</t>
  </si>
  <si>
    <t>AVRO</t>
  </si>
  <si>
    <t>LYNX</t>
  </si>
  <si>
    <t>B74B</t>
  </si>
  <si>
    <t>AW13</t>
  </si>
  <si>
    <t>B74D</t>
  </si>
  <si>
    <t>B06</t>
  </si>
  <si>
    <t>M28</t>
  </si>
  <si>
    <t>B74F</t>
  </si>
  <si>
    <t>B105</t>
  </si>
  <si>
    <t>M7T</t>
  </si>
  <si>
    <t>B752</t>
  </si>
  <si>
    <t>B12</t>
  </si>
  <si>
    <t>MD11</t>
  </si>
  <si>
    <t>B753</t>
  </si>
  <si>
    <t>DA50</t>
  </si>
  <si>
    <t>MD52</t>
  </si>
  <si>
    <t>B757</t>
  </si>
  <si>
    <t>DA90</t>
  </si>
  <si>
    <t>MD60</t>
  </si>
  <si>
    <t>B762</t>
  </si>
  <si>
    <t>DC10</t>
  </si>
  <si>
    <t>MD80</t>
  </si>
  <si>
    <t>B763</t>
  </si>
  <si>
    <t>DC8</t>
  </si>
  <si>
    <t>MD81</t>
  </si>
  <si>
    <t>B764</t>
  </si>
  <si>
    <t>DC85</t>
  </si>
  <si>
    <t>MD82</t>
  </si>
  <si>
    <t>B767</t>
  </si>
  <si>
    <t>DC86</t>
  </si>
  <si>
    <t>MD83</t>
  </si>
  <si>
    <t>B772</t>
  </si>
  <si>
    <t>DC87</t>
  </si>
  <si>
    <t>MD87</t>
  </si>
  <si>
    <t>B773</t>
  </si>
  <si>
    <t>DC8F</t>
  </si>
  <si>
    <t>MD88</t>
  </si>
  <si>
    <t>B777</t>
  </si>
  <si>
    <t>DC8S</t>
  </si>
  <si>
    <t>MD90</t>
  </si>
  <si>
    <t>B788</t>
  </si>
  <si>
    <t>DC9</t>
  </si>
  <si>
    <t>MI14</t>
  </si>
  <si>
    <t>BA11</t>
  </si>
  <si>
    <t>DC92</t>
  </si>
  <si>
    <t>MI2</t>
  </si>
  <si>
    <t>BA14</t>
  </si>
  <si>
    <t>DC93</t>
  </si>
  <si>
    <t>MI8</t>
  </si>
  <si>
    <t>BA31</t>
  </si>
  <si>
    <t>DC94</t>
  </si>
  <si>
    <t>MU2</t>
  </si>
  <si>
    <t>BA32</t>
  </si>
  <si>
    <t>DC95</t>
  </si>
  <si>
    <t>MU20</t>
  </si>
  <si>
    <t>BA41</t>
  </si>
  <si>
    <t>DF2</t>
  </si>
  <si>
    <t>MU30</t>
  </si>
  <si>
    <t>BA46</t>
  </si>
  <si>
    <t>DH2T</t>
  </si>
  <si>
    <t>N24A</t>
  </si>
  <si>
    <t>BAE1</t>
  </si>
  <si>
    <t>DH3T</t>
  </si>
  <si>
    <t>N262</t>
  </si>
  <si>
    <t>BATP</t>
  </si>
  <si>
    <t>DH4</t>
  </si>
  <si>
    <t>ND26</t>
  </si>
  <si>
    <t>BE02</t>
  </si>
  <si>
    <t>DH6</t>
  </si>
  <si>
    <t>NH90</t>
  </si>
  <si>
    <t>BE10</t>
  </si>
  <si>
    <t>DH8</t>
  </si>
  <si>
    <t>NOMA</t>
  </si>
  <si>
    <t>BE20</t>
  </si>
  <si>
    <t>DH8A</t>
  </si>
  <si>
    <t>O410</t>
  </si>
  <si>
    <t>BE30</t>
  </si>
  <si>
    <t>DH8B</t>
  </si>
  <si>
    <t>OTH</t>
  </si>
  <si>
    <t>BE3B</t>
  </si>
  <si>
    <t>DH8C</t>
  </si>
  <si>
    <t>P180</t>
  </si>
  <si>
    <t>BE40</t>
  </si>
  <si>
    <t>DH8D</t>
  </si>
  <si>
    <t>P3</t>
  </si>
  <si>
    <t>BE90</t>
  </si>
  <si>
    <t>DHC6</t>
  </si>
  <si>
    <t>P46T</t>
  </si>
  <si>
    <t>BE99</t>
  </si>
  <si>
    <t>DHC8</t>
  </si>
  <si>
    <t>P750</t>
  </si>
  <si>
    <t>BE9L</t>
  </si>
  <si>
    <t>E110</t>
  </si>
  <si>
    <t>PA42</t>
  </si>
  <si>
    <t>BE9T</t>
  </si>
  <si>
    <t>E120</t>
  </si>
  <si>
    <t>PA60</t>
  </si>
  <si>
    <t>BH06</t>
  </si>
  <si>
    <t>E121</t>
  </si>
  <si>
    <t>PAT4</t>
  </si>
  <si>
    <t>BH12</t>
  </si>
  <si>
    <t>E135</t>
  </si>
  <si>
    <t>PAY1</t>
  </si>
  <si>
    <t>BH41</t>
  </si>
  <si>
    <t>E145</t>
  </si>
  <si>
    <t>PAY2</t>
  </si>
  <si>
    <t>BK17</t>
  </si>
  <si>
    <t>E170</t>
  </si>
  <si>
    <t>PAY3</t>
  </si>
  <si>
    <t>BN2</t>
  </si>
  <si>
    <t>E175</t>
  </si>
  <si>
    <t>PAY4</t>
  </si>
  <si>
    <t>BN2T</t>
  </si>
  <si>
    <t>E19</t>
  </si>
  <si>
    <t>PAZT</t>
  </si>
  <si>
    <t>BSTP</t>
  </si>
  <si>
    <t>E190</t>
  </si>
  <si>
    <t>PC12</t>
  </si>
  <si>
    <t>C10T</t>
  </si>
  <si>
    <t>E195</t>
  </si>
  <si>
    <t>PC6</t>
  </si>
  <si>
    <t>C130</t>
  </si>
  <si>
    <t>E50P</t>
  </si>
  <si>
    <t>PC6T</t>
  </si>
  <si>
    <t>C160</t>
  </si>
  <si>
    <t>E55P</t>
  </si>
  <si>
    <t>PC7</t>
  </si>
  <si>
    <t>C17</t>
  </si>
  <si>
    <t>E70</t>
  </si>
  <si>
    <t>PC9</t>
  </si>
  <si>
    <t>C17C</t>
  </si>
  <si>
    <t>E90</t>
  </si>
  <si>
    <t>PRI1</t>
  </si>
  <si>
    <t>C208</t>
  </si>
  <si>
    <t>EA19</t>
  </si>
  <si>
    <t>PRM1</t>
  </si>
  <si>
    <t>C20A</t>
  </si>
  <si>
    <t>EA30</t>
  </si>
  <si>
    <t>PUMA</t>
  </si>
  <si>
    <t>C212</t>
  </si>
  <si>
    <t>EA31</t>
  </si>
  <si>
    <t>PXXX</t>
  </si>
  <si>
    <t>C25A</t>
  </si>
  <si>
    <t>EA32</t>
  </si>
  <si>
    <t>R66</t>
  </si>
  <si>
    <t>C25B</t>
  </si>
  <si>
    <t>EA33</t>
  </si>
  <si>
    <t>C25C</t>
  </si>
  <si>
    <t>EA34</t>
  </si>
  <si>
    <t>RJ1H</t>
  </si>
  <si>
    <t>C27J</t>
  </si>
  <si>
    <t>EA50</t>
  </si>
  <si>
    <t>RJ70</t>
  </si>
  <si>
    <t>C295</t>
  </si>
  <si>
    <t>EC20</t>
  </si>
  <si>
    <t>RJ85</t>
  </si>
  <si>
    <t>C30J</t>
  </si>
  <si>
    <t>EC25</t>
  </si>
  <si>
    <t>C406</t>
  </si>
  <si>
    <t>EC30</t>
  </si>
  <si>
    <t>S330</t>
  </si>
  <si>
    <t>C425</t>
  </si>
  <si>
    <t>EC35</t>
  </si>
  <si>
    <t>S332</t>
  </si>
  <si>
    <t>C441</t>
  </si>
  <si>
    <t>EC45</t>
  </si>
  <si>
    <t>S355</t>
  </si>
  <si>
    <t>C5</t>
  </si>
  <si>
    <t>EC55</t>
  </si>
  <si>
    <t>S365</t>
  </si>
  <si>
    <t>C500</t>
  </si>
  <si>
    <t>EH10</t>
  </si>
  <si>
    <t>S601</t>
  </si>
  <si>
    <t>C501</t>
  </si>
  <si>
    <t>EMB</t>
  </si>
  <si>
    <t>C510</t>
  </si>
  <si>
    <t>EN48</t>
  </si>
  <si>
    <t>S65C</t>
  </si>
  <si>
    <t>C525</t>
  </si>
  <si>
    <t>ER3</t>
  </si>
  <si>
    <t>S76</t>
  </si>
  <si>
    <t>C550</t>
  </si>
  <si>
    <t>EXPL</t>
  </si>
  <si>
    <t>S893</t>
  </si>
  <si>
    <t>C551</t>
  </si>
  <si>
    <t>F100</t>
  </si>
  <si>
    <t>S92</t>
  </si>
  <si>
    <t>C560</t>
  </si>
  <si>
    <t>F26T</t>
  </si>
  <si>
    <t>SA22</t>
  </si>
  <si>
    <t>C56X</t>
  </si>
  <si>
    <t>F27</t>
  </si>
  <si>
    <t>SA33</t>
  </si>
  <si>
    <t>C650</t>
  </si>
  <si>
    <t>F28</t>
  </si>
  <si>
    <t>SB05</t>
  </si>
  <si>
    <t>C680</t>
  </si>
  <si>
    <t>F2TH</t>
  </si>
  <si>
    <t>SB20</t>
  </si>
  <si>
    <t>C750</t>
  </si>
  <si>
    <t>F406</t>
  </si>
  <si>
    <t>SBR1</t>
  </si>
  <si>
    <t>CL3</t>
  </si>
  <si>
    <t>F50</t>
  </si>
  <si>
    <t>SC7</t>
  </si>
  <si>
    <t>CL30</t>
  </si>
  <si>
    <t>F60</t>
  </si>
  <si>
    <t>SF34</t>
  </si>
  <si>
    <t>CL60</t>
  </si>
  <si>
    <t>F70</t>
  </si>
  <si>
    <t>SH33</t>
  </si>
  <si>
    <t>CL65</t>
  </si>
  <si>
    <t>F71</t>
  </si>
  <si>
    <t>SH36</t>
  </si>
  <si>
    <t>CN35</t>
  </si>
  <si>
    <t>F900</t>
  </si>
  <si>
    <t>SH7</t>
  </si>
  <si>
    <t>CRJ</t>
  </si>
  <si>
    <t>FA10</t>
  </si>
  <si>
    <t>SK61</t>
  </si>
  <si>
    <t>CRJ1</t>
  </si>
  <si>
    <t>FA20</t>
  </si>
  <si>
    <t>SK76</t>
  </si>
  <si>
    <t>CRJ2</t>
  </si>
  <si>
    <t>FA50</t>
  </si>
  <si>
    <t>SU95</t>
  </si>
  <si>
    <t>CRJ7</t>
  </si>
  <si>
    <t>FA7X</t>
  </si>
  <si>
    <t>SW2</t>
  </si>
  <si>
    <t>CRJ9</t>
  </si>
  <si>
    <t>FK10</t>
  </si>
  <si>
    <t>SW3</t>
  </si>
  <si>
    <t>CS12</t>
  </si>
  <si>
    <t>FK27</t>
  </si>
  <si>
    <t>SW4</t>
  </si>
  <si>
    <t>D228</t>
  </si>
  <si>
    <t>FK28</t>
  </si>
  <si>
    <t>SW4A</t>
  </si>
  <si>
    <t>D328</t>
  </si>
  <si>
    <t>FK50</t>
  </si>
  <si>
    <t>SW4B</t>
  </si>
  <si>
    <t>DA10</t>
  </si>
  <si>
    <t>FK70</t>
  </si>
  <si>
    <t>T134</t>
  </si>
  <si>
    <t>DA20</t>
  </si>
  <si>
    <t>FOUG</t>
  </si>
  <si>
    <t>T154</t>
  </si>
  <si>
    <t>DA30</t>
  </si>
  <si>
    <t>G150</t>
  </si>
  <si>
    <t>T204</t>
  </si>
  <si>
    <t xml:space="preserve"> B73</t>
  </si>
  <si>
    <t>G159</t>
  </si>
  <si>
    <t>TB21</t>
  </si>
  <si>
    <t>206B</t>
  </si>
  <si>
    <t>G2</t>
  </si>
  <si>
    <t>739</t>
  </si>
  <si>
    <t>G250</t>
  </si>
  <si>
    <t>TBM7</t>
  </si>
  <si>
    <t>7474</t>
  </si>
  <si>
    <t>G3</t>
  </si>
  <si>
    <t>TBM8</t>
  </si>
  <si>
    <t>757</t>
  </si>
  <si>
    <t>G4</t>
  </si>
  <si>
    <t>TEX2</t>
  </si>
  <si>
    <t>A109</t>
  </si>
  <si>
    <t>G550</t>
  </si>
  <si>
    <t>A119</t>
  </si>
  <si>
    <t>GALX</t>
  </si>
  <si>
    <t>TU34</t>
  </si>
  <si>
    <t>A124</t>
  </si>
  <si>
    <t>GAZL</t>
  </si>
  <si>
    <t>TU54</t>
  </si>
  <si>
    <t>A139</t>
  </si>
  <si>
    <t>GIV</t>
  </si>
  <si>
    <t>TUP4</t>
  </si>
  <si>
    <t>A148</t>
  </si>
  <si>
    <t>GL5T</t>
  </si>
  <si>
    <t>UH1</t>
  </si>
  <si>
    <t>A300</t>
  </si>
  <si>
    <t>GLEX</t>
  </si>
  <si>
    <t>VC10</t>
  </si>
  <si>
    <t>A304</t>
  </si>
  <si>
    <t>GLF2</t>
  </si>
  <si>
    <t>VF14</t>
  </si>
  <si>
    <t>A306</t>
  </si>
  <si>
    <t>GLF3</t>
  </si>
  <si>
    <t>W3</t>
  </si>
  <si>
    <t>A30B</t>
  </si>
  <si>
    <t>GLF4</t>
  </si>
  <si>
    <t>WW24</t>
  </si>
  <si>
    <t>A310</t>
  </si>
  <si>
    <t>GLF5</t>
  </si>
  <si>
    <t>WW25</t>
  </si>
  <si>
    <t>A318</t>
  </si>
  <si>
    <t>GLF6</t>
  </si>
  <si>
    <t>Y12</t>
  </si>
  <si>
    <t>A319</t>
  </si>
  <si>
    <t>GULF</t>
  </si>
  <si>
    <t>YK40</t>
  </si>
  <si>
    <t>A320</t>
  </si>
  <si>
    <t>H25A</t>
  </si>
  <si>
    <t>YK42</t>
  </si>
  <si>
    <t>A321</t>
  </si>
  <si>
    <t>H25B</t>
  </si>
  <si>
    <t>A32A</t>
  </si>
  <si>
    <t>H25C</t>
  </si>
  <si>
    <t>Flight</t>
  </si>
  <si>
    <t>Airport name</t>
  </si>
  <si>
    <t>Rep Aircraft</t>
  </si>
  <si>
    <t>Domestic</t>
  </si>
  <si>
    <t>Copenhagen</t>
  </si>
  <si>
    <t>Other airports</t>
  </si>
  <si>
    <t>International</t>
  </si>
  <si>
    <t>Area</t>
  </si>
  <si>
    <t>Destination</t>
  </si>
  <si>
    <t>Distance NM</t>
  </si>
  <si>
    <t>Greenland</t>
  </si>
  <si>
    <t>Narsarsuaq</t>
  </si>
  <si>
    <t>Billund</t>
  </si>
  <si>
    <t>Karup</t>
  </si>
  <si>
    <t>Roskilde</t>
  </si>
  <si>
    <t>Sønderborg</t>
  </si>
  <si>
    <t>Aalborg</t>
  </si>
  <si>
    <t>Aarhus</t>
  </si>
  <si>
    <t>Søndre Strømfjord</t>
  </si>
  <si>
    <t>Thule</t>
  </si>
  <si>
    <t>Faroe Islands</t>
  </si>
  <si>
    <t>Vagar</t>
  </si>
  <si>
    <t>Origin</t>
  </si>
  <si>
    <t>Representative aircraft</t>
  </si>
  <si>
    <t>Fuel kg_LTO</t>
  </si>
  <si>
    <t>Fuel GJ_LTO</t>
  </si>
  <si>
    <t>SO2 kg_LTO</t>
  </si>
  <si>
    <t>NOx kg_LTO</t>
  </si>
  <si>
    <t>VOC kg_LTO</t>
  </si>
  <si>
    <t>NMVOC kg_LTO</t>
  </si>
  <si>
    <t>CH4 kg_LTO</t>
  </si>
  <si>
    <t>CO kg_LTO</t>
  </si>
  <si>
    <t>CO2 tons_LTO</t>
  </si>
  <si>
    <t>N2O kg_LTO</t>
  </si>
  <si>
    <t>TSP kg_LTO</t>
  </si>
  <si>
    <t>BC kg_LTO</t>
  </si>
  <si>
    <t>EKCH</t>
  </si>
  <si>
    <t>Year</t>
  </si>
  <si>
    <t>NM total</t>
  </si>
  <si>
    <t>Fuel kg_NM</t>
  </si>
  <si>
    <t>Fuel GJ_NM</t>
  </si>
  <si>
    <t>SO2 g_NM</t>
  </si>
  <si>
    <t>NOx g_NM</t>
  </si>
  <si>
    <t>VOC g_NM</t>
  </si>
  <si>
    <t>NMVOC g_NM</t>
  </si>
  <si>
    <t>CH4 g_NM</t>
  </si>
  <si>
    <t>CO g_NM</t>
  </si>
  <si>
    <t>CO2 kg_NM</t>
  </si>
  <si>
    <t>N2O g_NM</t>
  </si>
  <si>
    <t>TSP g_NM</t>
  </si>
  <si>
    <t>BC g_NM</t>
  </si>
  <si>
    <t>Other Airports</t>
  </si>
  <si>
    <t>Fuel type</t>
  </si>
  <si>
    <t>LPG</t>
  </si>
  <si>
    <t>TechID</t>
  </si>
  <si>
    <t>EquipmentName (Eng)</t>
  </si>
  <si>
    <t>Track type dozers</t>
  </si>
  <si>
    <t>Track type loaders</t>
  </si>
  <si>
    <t>Wheel loaders (0-5 tons)</t>
  </si>
  <si>
    <t>Wheel loaders (&gt; 5,1 tons)</t>
  </si>
  <si>
    <t>Wheel type excavators</t>
  </si>
  <si>
    <t>Track type excavators (0-5 tons)</t>
  </si>
  <si>
    <t>Track type excavators (&gt;5,1 tons)</t>
  </si>
  <si>
    <t>Excavators/Loaders</t>
  </si>
  <si>
    <t>Dump trucks</t>
  </si>
  <si>
    <t>Mini loaders</t>
  </si>
  <si>
    <t>Telescopic loaders</t>
  </si>
  <si>
    <t>Tractors (machine pools)</t>
  </si>
  <si>
    <t>Harvesters (machine pools)</t>
  </si>
  <si>
    <t>Self-propelled vehicles (machine pools)</t>
  </si>
  <si>
    <t>SNAPCode</t>
  </si>
  <si>
    <t>Lawn movers (private)</t>
  </si>
  <si>
    <t>0809</t>
  </si>
  <si>
    <t>Cultivators (private-large)</t>
  </si>
  <si>
    <t>Chain saws (private)</t>
  </si>
  <si>
    <t>Riders (private)</t>
  </si>
  <si>
    <t>Shrub clearers (private)</t>
  </si>
  <si>
    <t>Hedge cutters (private)</t>
  </si>
  <si>
    <t>Trimmers (private)</t>
  </si>
  <si>
    <t>Lawn movers (professional)</t>
  </si>
  <si>
    <t>0811</t>
  </si>
  <si>
    <t>Cultivators (professional)</t>
  </si>
  <si>
    <t>Chain saws (professional)</t>
  </si>
  <si>
    <t>Riders (professional)</t>
  </si>
  <si>
    <t>Shrub clearers (professional)</t>
  </si>
  <si>
    <t>Hedge cutters (professional)</t>
  </si>
  <si>
    <t>Trimmers (professional)</t>
  </si>
  <si>
    <t>Brændstof</t>
  </si>
  <si>
    <t>Motortakt</t>
  </si>
  <si>
    <t>Boat type</t>
  </si>
  <si>
    <t>Motor boats (27-34 ft)</t>
  </si>
  <si>
    <t>Motor boats (&gt; 34 ft)</t>
  </si>
  <si>
    <t>Motor boats &lt;(27 ft)</t>
  </si>
  <si>
    <t>Motor sailors</t>
  </si>
  <si>
    <t>Sailing boats (&gt; 26 ft)</t>
  </si>
  <si>
    <t>Benzin</t>
  </si>
  <si>
    <t>2-takt</t>
  </si>
  <si>
    <t>Other boats (&lt; 20 ft)</t>
  </si>
  <si>
    <t>Yawls and cabin boats</t>
  </si>
  <si>
    <t>Sailing boats (&lt; 26 ft)</t>
  </si>
  <si>
    <t>Speed boats</t>
  </si>
  <si>
    <t>Water scooters</t>
  </si>
  <si>
    <t>4-takt</t>
  </si>
  <si>
    <t>2004+</t>
  </si>
  <si>
    <t>Korsør-Nyborg, DSB</t>
  </si>
  <si>
    <t>Korsør-Nyborg, Vognmandsruten</t>
  </si>
  <si>
    <t>Halsskov-Knudshoved</t>
  </si>
  <si>
    <t>Kalundborg-Juelsminde</t>
  </si>
  <si>
    <t>Kalundborg-Århus</t>
  </si>
  <si>
    <t>Sjællands Odde-Ebeltoft</t>
  </si>
  <si>
    <t>Sjællands Odde-Århus</t>
  </si>
  <si>
    <t>Hundested-Grenaa</t>
  </si>
  <si>
    <t>København-Rønne</t>
  </si>
  <si>
    <t>Køge-Rønne</t>
  </si>
  <si>
    <t>Kalundborg-Samsø</t>
  </si>
  <si>
    <t>Tårs-Spodsbjerg</t>
  </si>
  <si>
    <t>Hirtshals-Torshavn</t>
  </si>
  <si>
    <t>Hanstholm-Torshavn</t>
  </si>
  <si>
    <t>Esbjerg-Torshavn</t>
  </si>
  <si>
    <t>Ferry service</t>
  </si>
  <si>
    <t>Ferry name</t>
  </si>
  <si>
    <t>Engine year</t>
  </si>
  <si>
    <t>Main engine MCR (kW)</t>
  </si>
  <si>
    <t>Engine type</t>
  </si>
  <si>
    <t>Aux engine (kW)</t>
  </si>
  <si>
    <t>Gamle Norrøna</t>
  </si>
  <si>
    <t>Medium speed (4-stroke)</t>
  </si>
  <si>
    <t>Nye Norrøna</t>
  </si>
  <si>
    <t>Fuel</t>
  </si>
  <si>
    <t>ARVEPRINS KNUD</t>
  </si>
  <si>
    <t>DRONNING MARGRETHE II</t>
  </si>
  <si>
    <t>HEIMDAL</t>
  </si>
  <si>
    <t>KNUDSHOVED</t>
  </si>
  <si>
    <t>KONG FREDERIK IX</t>
  </si>
  <si>
    <t>KRAKA</t>
  </si>
  <si>
    <t>LODBROG</t>
  </si>
  <si>
    <t>PRINSESSE ANNE-MARIE</t>
  </si>
  <si>
    <t>PRINSESSE ELISABETH</t>
  </si>
  <si>
    <t>ROMSØ</t>
  </si>
  <si>
    <t>SPROGØ</t>
  </si>
  <si>
    <t>DJURSLAND</t>
  </si>
  <si>
    <t>KATTEGAT</t>
  </si>
  <si>
    <t>High speed (4-stroke)</t>
  </si>
  <si>
    <t>Mercandia I</t>
  </si>
  <si>
    <t>Mercandia II</t>
  </si>
  <si>
    <t>Mercandia III</t>
  </si>
  <si>
    <t>Mercandia IV</t>
  </si>
  <si>
    <t>HOLGER DANSKE</t>
  </si>
  <si>
    <t>KALUNDBORG</t>
  </si>
  <si>
    <t>KYHOLM</t>
  </si>
  <si>
    <t>VESBORG</t>
  </si>
  <si>
    <t>ASK</t>
  </si>
  <si>
    <t>CAT-LINK I</t>
  </si>
  <si>
    <t>CAT-LINK II</t>
  </si>
  <si>
    <t>CAT-LINK III</t>
  </si>
  <si>
    <t>CAT-LINK IV</t>
  </si>
  <si>
    <t>CAT-LINK V</t>
  </si>
  <si>
    <t>KATTEGAT SYD</t>
  </si>
  <si>
    <t>MAREN MOLS</t>
  </si>
  <si>
    <t>METTE MOLS</t>
  </si>
  <si>
    <t>NIELS KLIM</t>
  </si>
  <si>
    <t>PEDER PAARS</t>
  </si>
  <si>
    <t>ROSTOCK LINK</t>
  </si>
  <si>
    <t>SØLØVEN/SØBJØRNEN</t>
  </si>
  <si>
    <t>URD</t>
  </si>
  <si>
    <t>ASA-THOR</t>
  </si>
  <si>
    <t>DRONNING INGRID</t>
  </si>
  <si>
    <t>KRONPRINS FREDERIK</t>
  </si>
  <si>
    <t>PRINS JOACHIM</t>
  </si>
  <si>
    <t>SPROGØ/KNUDSHOVED</t>
  </si>
  <si>
    <t>Superflex Alfa</t>
  </si>
  <si>
    <t>Superflex Bravo</t>
  </si>
  <si>
    <t>Superflex Charlie</t>
  </si>
  <si>
    <t>JENS KOFOED</t>
  </si>
  <si>
    <t>POVL ANKER</t>
  </si>
  <si>
    <t>DUEODDE</t>
  </si>
  <si>
    <t>HAMMERODDE</t>
  </si>
  <si>
    <t>KatExpress</t>
  </si>
  <si>
    <t>MAI MOLS</t>
  </si>
  <si>
    <t>MAREN MOLS 2</t>
  </si>
  <si>
    <t>MAX MOLS</t>
  </si>
  <si>
    <t>METTE MOLS 2</t>
  </si>
  <si>
    <t>MIE MOLS</t>
  </si>
  <si>
    <t>MIE MOLS 2</t>
  </si>
  <si>
    <t>MADS MOLS</t>
  </si>
  <si>
    <t>FRIGG SYDFYEN</t>
  </si>
  <si>
    <t>Langeland</t>
  </si>
  <si>
    <t>High speed</t>
  </si>
  <si>
    <t>Lolland</t>
  </si>
  <si>
    <t>ODIN SYDFYEN</t>
  </si>
  <si>
    <t>SPODSBJERG</t>
  </si>
  <si>
    <t>THOR SYDFYEN</t>
  </si>
  <si>
    <t>S %</t>
  </si>
  <si>
    <t>SO2 (g/kg)</t>
  </si>
  <si>
    <t>TSP (g/kg)</t>
  </si>
  <si>
    <t>PM10 (g/kg)</t>
  </si>
  <si>
    <t>PM2_5 (g/kg)</t>
  </si>
  <si>
    <t>BC (g/kg)</t>
  </si>
  <si>
    <t>SO2 (g/GJ)</t>
  </si>
  <si>
    <t>TSP (g/GJ)</t>
  </si>
  <si>
    <t>PM10 (g/GJ)</t>
  </si>
  <si>
    <t>PM2_5 (g/GJ)</t>
  </si>
  <si>
    <t>BC (g/GJ)</t>
  </si>
  <si>
    <t>National sea</t>
  </si>
  <si>
    <t>International sea</t>
  </si>
  <si>
    <t>Medium speed</t>
  </si>
  <si>
    <t>Slow speed</t>
  </si>
  <si>
    <t>4-stroke</t>
  </si>
  <si>
    <t>2-stroke</t>
  </si>
  <si>
    <t>sfc (g pr kWh)</t>
  </si>
  <si>
    <r>
      <t>NO</t>
    </r>
    <r>
      <rPr>
        <vertAlign val="subscript"/>
        <sz val="8"/>
        <color rgb="FF000000"/>
        <rFont val="Arial"/>
        <family val="2"/>
      </rPr>
      <t>X</t>
    </r>
    <r>
      <rPr>
        <sz val="8"/>
        <color rgb="FF000000"/>
        <rFont val="Arial"/>
        <family val="2"/>
      </rPr>
      <t xml:space="preserve"> (g pr kWh)</t>
    </r>
  </si>
  <si>
    <t>All engines</t>
  </si>
  <si>
    <t>VOC (g pr kWh)</t>
  </si>
  <si>
    <t>NMVOC (g pr kWh)</t>
  </si>
  <si>
    <r>
      <t>CH</t>
    </r>
    <r>
      <rPr>
        <vertAlign val="subscript"/>
        <sz val="8"/>
        <color rgb="FF000000"/>
        <rFont val="Arial"/>
        <family val="2"/>
      </rPr>
      <t>4</t>
    </r>
    <r>
      <rPr>
        <sz val="8"/>
        <color rgb="FF000000"/>
        <rFont val="Arial"/>
        <family val="2"/>
      </rPr>
      <t xml:space="preserve"> (g pr kWh)</t>
    </r>
  </si>
  <si>
    <t>Enhed: TJ</t>
  </si>
  <si>
    <t>-  motorbenzin</t>
  </si>
  <si>
    <t>-  gas/dieselolie</t>
  </si>
  <si>
    <t>-  LPG</t>
  </si>
  <si>
    <t>-  petroleum</t>
  </si>
  <si>
    <t>-  fuelolie</t>
  </si>
  <si>
    <t>Landbrug, skovbrug og gartneri</t>
  </si>
  <si>
    <t>Fiskeri</t>
  </si>
  <si>
    <t>Fremstillingsvirksomhed</t>
  </si>
  <si>
    <t>Bygge- og anlægsvirksomhed</t>
  </si>
  <si>
    <t>Enfamiliehuse</t>
  </si>
  <si>
    <t>Etageboliger</t>
  </si>
  <si>
    <t>Road transport, DEA statistics</t>
  </si>
  <si>
    <t>-  gasoline</t>
  </si>
  <si>
    <t>-  gas/diesel oil</t>
  </si>
  <si>
    <t>- bioethanol</t>
  </si>
  <si>
    <t>- biodiesel</t>
  </si>
  <si>
    <t>Non-road, DEA statistics</t>
  </si>
  <si>
    <t>Non-road, NERI model</t>
  </si>
  <si>
    <t>Recreational craft, NERI model</t>
  </si>
  <si>
    <t>Non-road, added 0203 and 0301</t>
  </si>
  <si>
    <t>Non-road, added 0203</t>
  </si>
  <si>
    <t>Non-road, added  0301</t>
  </si>
  <si>
    <t>Non-road, added road transport</t>
  </si>
  <si>
    <t>Fisheries, added national sea transport</t>
  </si>
  <si>
    <t>-  fuel oil</t>
  </si>
  <si>
    <t>Fisheries, consumed by recreational craft</t>
  </si>
  <si>
    <t>National sea transport, input NERI model</t>
  </si>
  <si>
    <t>Fisheries, input NERI model</t>
  </si>
  <si>
    <t>International sea transport, input NERI model</t>
  </si>
  <si>
    <t>National sea transport, output NERI model</t>
  </si>
  <si>
    <t>Fisheries, output NERI model</t>
  </si>
  <si>
    <t>International sea transport, output NERI model</t>
  </si>
  <si>
    <t>National sea transport, added 0301</t>
  </si>
  <si>
    <t>Road transport, NERI excl. traded fuels</t>
  </si>
  <si>
    <t>Road transport, input NERI model incl. traded fuels</t>
  </si>
  <si>
    <t>SNAP ID</t>
  </si>
  <si>
    <t>Category</t>
  </si>
  <si>
    <t xml:space="preserve">CH4 </t>
  </si>
  <si>
    <t xml:space="preserve">CO </t>
  </si>
  <si>
    <t xml:space="preserve">N2O </t>
  </si>
  <si>
    <t xml:space="preserve">NH3 </t>
  </si>
  <si>
    <t>PM10</t>
  </si>
  <si>
    <t>PM2.5</t>
  </si>
  <si>
    <t>Arsenic</t>
  </si>
  <si>
    <t>Cadmium</t>
  </si>
  <si>
    <t>Chromium</t>
  </si>
  <si>
    <t>Copper</t>
  </si>
  <si>
    <t>Mercury</t>
  </si>
  <si>
    <t>Nickel</t>
  </si>
  <si>
    <t>Lead</t>
  </si>
  <si>
    <t>Selenium</t>
  </si>
  <si>
    <t>Zinc</t>
  </si>
  <si>
    <t>Dioxins/</t>
  </si>
  <si>
    <t>Benzo(b)</t>
  </si>
  <si>
    <t>Benzo(k)</t>
  </si>
  <si>
    <t>Benzo(a)</t>
  </si>
  <si>
    <t>indeno(1,2,3-c,d)</t>
  </si>
  <si>
    <t>HCB</t>
  </si>
  <si>
    <t>PCB</t>
  </si>
  <si>
    <t>g pr GJ</t>
  </si>
  <si>
    <t>kg pr GJ</t>
  </si>
  <si>
    <t>mg pr GJ</t>
  </si>
  <si>
    <t>microg pr GJ</t>
  </si>
  <si>
    <t>ng pr GJ</t>
  </si>
  <si>
    <t>A</t>
  </si>
  <si>
    <t>070101</t>
  </si>
  <si>
    <t>Passenger cars</t>
  </si>
  <si>
    <t>Highway</t>
  </si>
  <si>
    <t>070102</t>
  </si>
  <si>
    <t>Rural</t>
  </si>
  <si>
    <t>070103</t>
  </si>
  <si>
    <t>Urban</t>
  </si>
  <si>
    <t>070201</t>
  </si>
  <si>
    <t>Light duty vehicles</t>
  </si>
  <si>
    <t>070202</t>
  </si>
  <si>
    <t>070203</t>
  </si>
  <si>
    <t>070301</t>
  </si>
  <si>
    <t>Heavy duty vehicles</t>
  </si>
  <si>
    <t>070302</t>
  </si>
  <si>
    <t>070303</t>
  </si>
  <si>
    <t>070400</t>
  </si>
  <si>
    <t>070501</t>
  </si>
  <si>
    <t>070502</t>
  </si>
  <si>
    <t>070503</t>
  </si>
  <si>
    <t>080100</t>
  </si>
  <si>
    <t>Military</t>
  </si>
  <si>
    <t>AvGas</t>
  </si>
  <si>
    <t>Jet fuel</t>
  </si>
  <si>
    <t>080200</t>
  </si>
  <si>
    <t>Railways</t>
  </si>
  <si>
    <t>Kerosene</t>
  </si>
  <si>
    <t>080300</t>
  </si>
  <si>
    <t>Recreational craft</t>
  </si>
  <si>
    <t>080402</t>
  </si>
  <si>
    <t>National sea traffic</t>
  </si>
  <si>
    <t>Residual oil</t>
  </si>
  <si>
    <t>080403</t>
  </si>
  <si>
    <t>Fishing</t>
  </si>
  <si>
    <t>080404</t>
  </si>
  <si>
    <t>International sea traffic</t>
  </si>
  <si>
    <t>080501</t>
  </si>
  <si>
    <t>Air traffic, Dom. &lt; 3000 ft.</t>
  </si>
  <si>
    <t>080502</t>
  </si>
  <si>
    <t>Air traffic, Int. &lt; 3000 ft.</t>
  </si>
  <si>
    <t>080503</t>
  </si>
  <si>
    <t>Air traffic, Dom. &gt; 3000 ft.</t>
  </si>
  <si>
    <t>080504</t>
  </si>
  <si>
    <t>Air traffic, Int. &gt; 3000 ft.</t>
  </si>
  <si>
    <t>080600</t>
  </si>
  <si>
    <t>Agriculture</t>
  </si>
  <si>
    <t>080700</t>
  </si>
  <si>
    <t>Forestry</t>
  </si>
  <si>
    <t>080800</t>
  </si>
  <si>
    <t>Industry</t>
  </si>
  <si>
    <t>080900</t>
  </si>
  <si>
    <t>Household and gardening</t>
  </si>
  <si>
    <t>081100</t>
  </si>
  <si>
    <t>Commercial and institutional</t>
  </si>
  <si>
    <t>P</t>
  </si>
  <si>
    <t>Source</t>
  </si>
  <si>
    <t>Bio ethanol</t>
  </si>
  <si>
    <t>Biodiesel</t>
  </si>
  <si>
    <t>PJ</t>
  </si>
  <si>
    <t>tons</t>
  </si>
  <si>
    <t>ktons</t>
  </si>
  <si>
    <t>kg</t>
  </si>
  <si>
    <t>g</t>
  </si>
  <si>
    <t>Mileage</t>
  </si>
  <si>
    <t>As</t>
  </si>
  <si>
    <t>Cd</t>
  </si>
  <si>
    <t>Cr</t>
  </si>
  <si>
    <t>Cu</t>
  </si>
  <si>
    <t>Hg</t>
  </si>
  <si>
    <t>Ni</t>
  </si>
  <si>
    <t>Pb</t>
  </si>
  <si>
    <t>Se</t>
  </si>
  <si>
    <t>Zn</t>
  </si>
  <si>
    <t>kmkveh</t>
  </si>
  <si>
    <t>mg pr km</t>
  </si>
  <si>
    <t>μg pr km</t>
  </si>
  <si>
    <t>Brake wear</t>
  </si>
  <si>
    <t>Road abrasion</t>
  </si>
  <si>
    <t>Tyre wear</t>
  </si>
  <si>
    <r>
      <t>PM</t>
    </r>
    <r>
      <rPr>
        <vertAlign val="subscript"/>
        <sz val="8"/>
        <color theme="1"/>
        <rFont val="Arial"/>
        <family val="2"/>
      </rPr>
      <t>10</t>
    </r>
  </si>
  <si>
    <r>
      <t>PM</t>
    </r>
    <r>
      <rPr>
        <vertAlign val="subscript"/>
        <sz val="8"/>
        <color theme="1"/>
        <rFont val="Arial"/>
        <family val="2"/>
      </rPr>
      <t>2.5</t>
    </r>
  </si>
  <si>
    <t>tonnes</t>
  </si>
  <si>
    <t>NFR ID</t>
  </si>
  <si>
    <t>NFR category</t>
  </si>
  <si>
    <t>1A2gvii</t>
  </si>
  <si>
    <t>Manufacturing industries/Construction (mobile)</t>
  </si>
  <si>
    <t>1A3ai (i)</t>
  </si>
  <si>
    <t>Civil aviation (International, LTO)</t>
  </si>
  <si>
    <t>1A3ai (ii)</t>
  </si>
  <si>
    <t>Civil aviation (International, Cruise)</t>
  </si>
  <si>
    <t>1A3aii (i)</t>
  </si>
  <si>
    <t>Civil aviation (Domestic, LTO)</t>
  </si>
  <si>
    <t>1A3aii (ii)</t>
  </si>
  <si>
    <t>Civil aviation (Domestic, Cruise)</t>
  </si>
  <si>
    <t>1A3bi</t>
  </si>
  <si>
    <t>Road transport: Passenger cars</t>
  </si>
  <si>
    <t>1A3bii</t>
  </si>
  <si>
    <t>Road transport:Light duty vehicles</t>
  </si>
  <si>
    <t>1A3biii</t>
  </si>
  <si>
    <t>Road transport:Heavy duty vehicles</t>
  </si>
  <si>
    <t>1A3biv</t>
  </si>
  <si>
    <t>Road transport: Mopeds &amp; motorcycles</t>
  </si>
  <si>
    <t>1A3c</t>
  </si>
  <si>
    <t>1A3di (i)</t>
  </si>
  <si>
    <t>International navigation (Shipping)</t>
  </si>
  <si>
    <t>1A3dii</t>
  </si>
  <si>
    <t>National navigation (Shipping)</t>
  </si>
  <si>
    <t>1A4aii</t>
  </si>
  <si>
    <t>Commercial/Institutional: Mobile</t>
  </si>
  <si>
    <t>1A4bii</t>
  </si>
  <si>
    <t>Residential: Household and gardening (mobile)</t>
  </si>
  <si>
    <t>1A4cii</t>
  </si>
  <si>
    <t>Agriculture/Forestry/Fishing: Off-road agriculture/forestry</t>
  </si>
  <si>
    <t>1A4ciii</t>
  </si>
  <si>
    <t>Agriculture/Forestry/Fishing:  National fishing</t>
  </si>
  <si>
    <t>1A5b</t>
  </si>
  <si>
    <t>Other, Mobile</t>
  </si>
  <si>
    <t>pol_name</t>
  </si>
  <si>
    <t>Unit</t>
  </si>
  <si>
    <t>[tons]</t>
  </si>
  <si>
    <t>1A3bv</t>
  </si>
  <si>
    <t>Road transport: Gasoline evaporation</t>
  </si>
  <si>
    <t>[ktons]</t>
  </si>
  <si>
    <t>1A3bvi</t>
  </si>
  <si>
    <t>Road transport: Automobile tyre and brake wear</t>
  </si>
  <si>
    <t>1A3bvii</t>
  </si>
  <si>
    <t>Road transport: Automobile road abrasion</t>
  </si>
  <si>
    <t>[kg]</t>
  </si>
  <si>
    <t>[g]</t>
  </si>
  <si>
    <t>Dioxins/furans</t>
  </si>
  <si>
    <t>Benzo(b) flouranthene</t>
  </si>
  <si>
    <t>Benzo(k) flouranthene</t>
  </si>
  <si>
    <t>Benzo(a) pyrene</t>
  </si>
  <si>
    <t>indeno(1,2,3-c,d) pyrene</t>
  </si>
  <si>
    <t>Source category</t>
  </si>
  <si>
    <t>Gas</t>
  </si>
  <si>
    <t>Base year emission</t>
  </si>
  <si>
    <t>Year t emission</t>
  </si>
  <si>
    <t>Activity data uncertainty</t>
  </si>
  <si>
    <t>Emission factor uncertainty</t>
  </si>
  <si>
    <t>Combined uncertainty</t>
  </si>
  <si>
    <t>Combined uncertainty as % of total national emissions in year t</t>
  </si>
  <si>
    <t>Type A sensitivity</t>
  </si>
  <si>
    <t>Type B sensitivity</t>
  </si>
  <si>
    <t>Uncertainty in trend in national emissions introduced by emission factor uncertainty</t>
  </si>
  <si>
    <t>Uncertainty in trend in national emissions introduced by activity data uncertainty</t>
  </si>
  <si>
    <t>Uncertainty introduced into the trend in total national emissions</t>
  </si>
  <si>
    <t>Input data</t>
  </si>
  <si>
    <t>Mg SO2</t>
  </si>
  <si>
    <t>%</t>
  </si>
  <si>
    <t>Road Transportation</t>
  </si>
  <si>
    <t>Other mobile sources</t>
  </si>
  <si>
    <t>Total uncertainties</t>
  </si>
  <si>
    <t>Year (%):</t>
  </si>
  <si>
    <t>Trend (%):</t>
  </si>
  <si>
    <t>Gg Nox</t>
  </si>
  <si>
    <t>Nox</t>
  </si>
  <si>
    <t>Gg NMVOC</t>
  </si>
  <si>
    <t>Gg CO</t>
  </si>
  <si>
    <t>Gg NH3</t>
  </si>
  <si>
    <t>Gg TSP</t>
  </si>
  <si>
    <t>g dioxins</t>
  </si>
  <si>
    <t>Dioxins</t>
  </si>
  <si>
    <t>Sheet Index:</t>
  </si>
  <si>
    <t>CO (g pr kWh)</t>
  </si>
  <si>
    <t>2014</t>
  </si>
  <si>
    <t>Table 1: EU Emission Standards for Heavy-Duty Diesel Engines: Steady-State Testing</t>
  </si>
  <si>
    <t>Stage</t>
  </si>
  <si>
    <t>Date</t>
  </si>
  <si>
    <t>Test</t>
  </si>
  <si>
    <t>HC</t>
  </si>
  <si>
    <t>PM</t>
  </si>
  <si>
    <t>PN</t>
  </si>
  <si>
    <t>Smoke</t>
  </si>
  <si>
    <t>Private cars and light duty vehicles I (&lt;1305 kg).</t>
  </si>
  <si>
    <t>g/kWh</t>
  </si>
  <si>
    <t>1/kWh</t>
  </si>
  <si>
    <t>1/m</t>
  </si>
  <si>
    <t>g pr km</t>
  </si>
  <si>
    <t>EURO 1</t>
  </si>
  <si>
    <t>EURO 2</t>
  </si>
  <si>
    <r>
      <t>EURO 3</t>
    </r>
    <r>
      <rPr>
        <vertAlign val="superscript"/>
        <sz val="8.5"/>
        <color theme="1"/>
        <rFont val="Arial"/>
        <family val="2"/>
      </rPr>
      <t>1)</t>
    </r>
  </si>
  <si>
    <t>EURO 4</t>
  </si>
  <si>
    <t>EURO 5</t>
  </si>
  <si>
    <t>EURO 6</t>
  </si>
  <si>
    <t>1992, ≤ 85 kW</t>
  </si>
  <si>
    <t>ECE R49</t>
  </si>
  <si>
    <t>4.5</t>
  </si>
  <si>
    <t>1.1</t>
  </si>
  <si>
    <t>8.0</t>
  </si>
  <si>
    <t>0.612</t>
  </si>
  <si>
    <t>Normal temp.</t>
  </si>
  <si>
    <t>1992, &gt; 85 kW</t>
  </si>
  <si>
    <t>0.36</t>
  </si>
  <si>
    <t>2.72</t>
  </si>
  <si>
    <t>2.2</t>
  </si>
  <si>
    <t>2.3</t>
  </si>
  <si>
    <t>1.0</t>
  </si>
  <si>
    <t>1996.10</t>
  </si>
  <si>
    <t>4.0</t>
  </si>
  <si>
    <t>7.0</t>
  </si>
  <si>
    <t>0.25</t>
  </si>
  <si>
    <t>0.64</t>
  </si>
  <si>
    <t>0.5</t>
  </si>
  <si>
    <t>1998.10</t>
  </si>
  <si>
    <t>0.15</t>
  </si>
  <si>
    <t>-</t>
  </si>
  <si>
    <t>0.20</t>
  </si>
  <si>
    <t>0.10</t>
  </si>
  <si>
    <t>0.1</t>
  </si>
  <si>
    <t>1999.10 EEV only</t>
  </si>
  <si>
    <t>ESC &amp; ELR</t>
  </si>
  <si>
    <t>1.5</t>
  </si>
  <si>
    <t>2.0</t>
  </si>
  <si>
    <t>0.02</t>
  </si>
  <si>
    <t>NMHC</t>
  </si>
  <si>
    <t>0.068</t>
  </si>
  <si>
    <t>2000.10</t>
  </si>
  <si>
    <t>2.1</t>
  </si>
  <si>
    <t>0.66</t>
  </si>
  <si>
    <t>5.0</t>
  </si>
  <si>
    <r>
      <t>0.10</t>
    </r>
    <r>
      <rPr>
        <vertAlign val="superscript"/>
        <sz val="8.5"/>
        <color theme="1"/>
        <rFont val="Arial"/>
        <family val="2"/>
      </rPr>
      <t>a</t>
    </r>
  </si>
  <si>
    <t>0.8</t>
  </si>
  <si>
    <r>
      <t>NO</t>
    </r>
    <r>
      <rPr>
        <vertAlign val="subscript"/>
        <sz val="8.5"/>
        <color theme="1"/>
        <rFont val="Arial"/>
        <family val="2"/>
      </rPr>
      <t>x</t>
    </r>
  </si>
  <si>
    <t>0.08</t>
  </si>
  <si>
    <t>0.06</t>
  </si>
  <si>
    <t>2005.10</t>
  </si>
  <si>
    <t>0.46</t>
  </si>
  <si>
    <t>3.5</t>
  </si>
  <si>
    <t>0.18</t>
  </si>
  <si>
    <t>2008.10</t>
  </si>
  <si>
    <r>
      <t>HC+NO</t>
    </r>
    <r>
      <rPr>
        <vertAlign val="subscript"/>
        <sz val="8.5"/>
        <color theme="1"/>
        <rFont val="Arial"/>
        <family val="2"/>
      </rPr>
      <t>x</t>
    </r>
  </si>
  <si>
    <t>0.97</t>
  </si>
  <si>
    <t>Euro VI</t>
  </si>
  <si>
    <t>2013.01</t>
  </si>
  <si>
    <t>WHSC</t>
  </si>
  <si>
    <t>0.13</t>
  </si>
  <si>
    <t>0.40</t>
  </si>
  <si>
    <t>0.01</t>
  </si>
  <si>
    <t>8.0×1011</t>
  </si>
  <si>
    <r>
      <t>0.7/0.9</t>
    </r>
    <r>
      <rPr>
        <vertAlign val="superscript"/>
        <sz val="8.5"/>
        <color theme="1"/>
        <rFont val="Arial"/>
        <family val="2"/>
      </rPr>
      <t>2)</t>
    </r>
  </si>
  <si>
    <t>0.56</t>
  </si>
  <si>
    <t>0.30</t>
  </si>
  <si>
    <t>0.23</t>
  </si>
  <si>
    <t>0.17</t>
  </si>
  <si>
    <t>a - PM = 0.13 g/kWh for engines &lt; 0.75 dm3 swept volume per cylinder and a rated power speed &gt; 3000 min-1</t>
  </si>
  <si>
    <t>Particulates</t>
  </si>
  <si>
    <t>0.14</t>
  </si>
  <si>
    <r>
      <t>0.08/0.10</t>
    </r>
    <r>
      <rPr>
        <vertAlign val="superscript"/>
        <sz val="8.5"/>
        <color theme="1"/>
        <rFont val="Arial"/>
        <family val="2"/>
      </rPr>
      <t>2)</t>
    </r>
  </si>
  <si>
    <t>0.05</t>
  </si>
  <si>
    <t>0.025</t>
  </si>
  <si>
    <t>0.005</t>
  </si>
  <si>
    <t>Particulates (#)</t>
  </si>
  <si>
    <r>
      <t>6x10</t>
    </r>
    <r>
      <rPr>
        <vertAlign val="superscript"/>
        <sz val="8.5"/>
        <color theme="1"/>
        <rFont val="Arial"/>
        <family val="2"/>
      </rPr>
      <t>11 4)</t>
    </r>
  </si>
  <si>
    <t>Table 2: EU Emission Standards for Heavy-Duty Diesel and Gas Engines: Transient Testing</t>
  </si>
  <si>
    <t>Low temp.</t>
  </si>
  <si>
    <r>
      <t>CH4</t>
    </r>
    <r>
      <rPr>
        <b/>
        <vertAlign val="superscript"/>
        <sz val="8.5"/>
        <color theme="1"/>
        <rFont val="Arial"/>
        <family val="2"/>
      </rPr>
      <t>a</t>
    </r>
  </si>
  <si>
    <r>
      <t>PM</t>
    </r>
    <r>
      <rPr>
        <b/>
        <vertAlign val="superscript"/>
        <sz val="8.5"/>
        <color theme="1"/>
        <rFont val="Arial"/>
        <family val="2"/>
      </rPr>
      <t>b</t>
    </r>
  </si>
  <si>
    <r>
      <t>PN</t>
    </r>
    <r>
      <rPr>
        <b/>
        <vertAlign val="superscript"/>
        <sz val="8.5"/>
        <color theme="1"/>
        <rFont val="Arial"/>
        <family val="2"/>
      </rPr>
      <t>e</t>
    </r>
  </si>
  <si>
    <t>1.8</t>
  </si>
  <si>
    <t>ETC</t>
  </si>
  <si>
    <t>3.0</t>
  </si>
  <si>
    <t>0.65</t>
  </si>
  <si>
    <t>Evaporation</t>
  </si>
  <si>
    <t>5.45</t>
  </si>
  <si>
    <t>0.78</t>
  </si>
  <si>
    <t>1.6</t>
  </si>
  <si>
    <r>
      <t>0.16</t>
    </r>
    <r>
      <rPr>
        <vertAlign val="superscript"/>
        <sz val="8.5"/>
        <color theme="1"/>
        <rFont val="Arial"/>
        <family val="2"/>
      </rPr>
      <t>c</t>
    </r>
  </si>
  <si>
    <r>
      <t>HC</t>
    </r>
    <r>
      <rPr>
        <vertAlign val="superscript"/>
        <sz val="8.5"/>
        <color theme="1"/>
        <rFont val="Arial"/>
        <family val="2"/>
      </rPr>
      <t>3)</t>
    </r>
  </si>
  <si>
    <t>0.55</t>
  </si>
  <si>
    <t>0.03</t>
  </si>
  <si>
    <t>Light duty vehicles II (1305-1760 kg)</t>
  </si>
  <si>
    <t>WHTC</t>
  </si>
  <si>
    <r>
      <t>0.16</t>
    </r>
    <r>
      <rPr>
        <vertAlign val="superscript"/>
        <sz val="8.5"/>
        <color theme="1"/>
        <rFont val="Arial"/>
        <family val="2"/>
      </rPr>
      <t>d</t>
    </r>
  </si>
  <si>
    <r>
      <t>6.0×10</t>
    </r>
    <r>
      <rPr>
        <vertAlign val="superscript"/>
        <sz val="8.5"/>
        <color theme="1"/>
        <rFont val="Arial"/>
        <family val="2"/>
      </rPr>
      <t>11</t>
    </r>
  </si>
  <si>
    <t>a - for gas engines only (Euro III-V: NG only; Euro VI: NG + LPG)</t>
  </si>
  <si>
    <t>b - not applicable for gas fueled engines at the Euro III-IV stages</t>
  </si>
  <si>
    <t>5.17</t>
  </si>
  <si>
    <t>4.17</t>
  </si>
  <si>
    <t>1.81</t>
  </si>
  <si>
    <t>c - PM = 0.21 g/kWh for engines &lt; 0.75 dm3 swept volume per cylinder and a rated power speed &gt; 3000 min-1</t>
  </si>
  <si>
    <t>1.25</t>
  </si>
  <si>
    <t>0.80</t>
  </si>
  <si>
    <t>0.63</t>
  </si>
  <si>
    <t>d - THC for diesel engines</t>
  </si>
  <si>
    <t>e - for diesel engines; PN limit for positive ignition engines TBD</t>
  </si>
  <si>
    <t>0.9</t>
  </si>
  <si>
    <t>0.75</t>
  </si>
  <si>
    <t>For Euro VI additional provisions include:</t>
  </si>
  <si>
    <t>0.33</t>
  </si>
  <si>
    <t>0.235</t>
  </si>
  <si>
    <t>0.105</t>
  </si>
  <si>
    <t>An ammonia (NH3) concentration limit of 10 ppm applies to diesel (WHSC + WHTC) and gas (WHTC) engines</t>
  </si>
  <si>
    <t>1.4</t>
  </si>
  <si>
    <t>0.6</t>
  </si>
  <si>
    <t>A maximum limit for the NO2 component of NOx emissions may be defined at a later stage</t>
  </si>
  <si>
    <r>
      <t>1.0/1.3</t>
    </r>
    <r>
      <rPr>
        <vertAlign val="superscript"/>
        <sz val="8.5"/>
        <color theme="1"/>
        <rFont val="Arial"/>
        <family val="2"/>
      </rPr>
      <t>2)</t>
    </r>
  </si>
  <si>
    <t>0.72</t>
  </si>
  <si>
    <t>0.39</t>
  </si>
  <si>
    <t>0.295</t>
  </si>
  <si>
    <t>0.195</t>
  </si>
  <si>
    <t>Date:</t>
  </si>
  <si>
    <t>0.19</t>
  </si>
  <si>
    <r>
      <t>0.12/0.14</t>
    </r>
    <r>
      <rPr>
        <vertAlign val="superscript"/>
        <sz val="8.5"/>
        <color theme="1"/>
        <rFont val="Arial"/>
        <family val="2"/>
      </rPr>
      <t>2)</t>
    </r>
  </si>
  <si>
    <t>0.07</t>
  </si>
  <si>
    <t>0.04</t>
  </si>
  <si>
    <t>Test Cycles:</t>
  </si>
  <si>
    <t>Since the Euro III stage, the earlier steady-state engine test ECE R-49 has been replaced by two cycles: The European Stationary Cycle (ESC) and the European Transient Cycle (ETC).</t>
  </si>
  <si>
    <t>2.7</t>
  </si>
  <si>
    <t>Smoke opacity was measured over the European Load Response (ELR) test. The following testing requirements applied:</t>
  </si>
  <si>
    <t>Euro III: (1) ESC/ELR test for conventional diesel engines, (2) ESC/ELR + ETC testing for diesel engines with “advanced aftertreatment” (NOx aftertreatment or DPFs) and for EEVs, and (3) ETC test for positive ignition (NG, LPG) engines</t>
  </si>
  <si>
    <t>Euro IV-V: (1) ESC/ELR + ETC testing for diesel engines, and (2) ETC test for positive ignition engines</t>
  </si>
  <si>
    <t>Light duty vehicles III (&gt;1760 kg).</t>
  </si>
  <si>
    <t>Source: Dieselnet.com</t>
  </si>
  <si>
    <t>6.9</t>
  </si>
  <si>
    <t>5.22</t>
  </si>
  <si>
    <t>2.27</t>
  </si>
  <si>
    <t>0.95</t>
  </si>
  <si>
    <t>0.74</t>
  </si>
  <si>
    <t>0.29</t>
  </si>
  <si>
    <t>0.16</t>
  </si>
  <si>
    <t>0.108</t>
  </si>
  <si>
    <t>0.21</t>
  </si>
  <si>
    <t>0.11</t>
  </si>
  <si>
    <t>0.082</t>
  </si>
  <si>
    <t>0.28</t>
  </si>
  <si>
    <t>0.125</t>
  </si>
  <si>
    <t>1.7</t>
  </si>
  <si>
    <t>0.7</t>
  </si>
  <si>
    <r>
      <t>1.2/1.6</t>
    </r>
    <r>
      <rPr>
        <vertAlign val="superscript"/>
        <sz val="8.5"/>
        <color theme="1"/>
        <rFont val="Arial"/>
        <family val="2"/>
      </rPr>
      <t>2)</t>
    </r>
  </si>
  <si>
    <t>0.86</t>
  </si>
  <si>
    <t>0.35</t>
  </si>
  <si>
    <t>0.215</t>
  </si>
  <si>
    <r>
      <t>0.17/0.20</t>
    </r>
    <r>
      <rPr>
        <vertAlign val="superscript"/>
        <sz val="8.5"/>
        <color theme="1"/>
        <rFont val="Arial"/>
        <family val="2"/>
      </rPr>
      <t>2)</t>
    </r>
  </si>
  <si>
    <t>3.2</t>
  </si>
  <si>
    <r>
      <t>1)</t>
    </r>
    <r>
      <rPr>
        <sz val="8.5"/>
        <color theme="1"/>
        <rFont val="Arial"/>
        <family val="2"/>
      </rPr>
      <t xml:space="preserve"> Changed test procedure at normal temperatures (40 s warm-up phase omitted) and for evaporation measurements.</t>
    </r>
  </si>
  <si>
    <r>
      <t>2)</t>
    </r>
    <r>
      <rPr>
        <sz val="8.5"/>
        <color theme="1"/>
        <rFont val="Arial"/>
        <family val="2"/>
      </rPr>
      <t xml:space="preserve"> Less stringent emission limits for direct injection diesel engines.</t>
    </r>
  </si>
  <si>
    <r>
      <t>3)</t>
    </r>
    <r>
      <rPr>
        <sz val="8.5"/>
        <color theme="1"/>
        <rFont val="Arial"/>
        <family val="2"/>
      </rPr>
      <t xml:space="preserve"> Unit: g/test.</t>
    </r>
    <r>
      <rPr>
        <vertAlign val="superscript"/>
        <sz val="12"/>
        <color theme="1"/>
        <rFont val="Times New Roman"/>
        <family val="1"/>
      </rPr>
      <t/>
    </r>
  </si>
  <si>
    <r>
      <t>4)</t>
    </r>
    <r>
      <rPr>
        <sz val="8.5"/>
        <color theme="1"/>
        <rFont val="Arial"/>
        <family val="2"/>
      </rPr>
      <t xml:space="preserve"> Applicable for diesel and gasoline direct injection (GDI). 6x10</t>
    </r>
    <r>
      <rPr>
        <vertAlign val="superscript"/>
        <sz val="8.5"/>
        <color theme="1"/>
        <rFont val="Arial"/>
        <family val="2"/>
      </rPr>
      <t>12</t>
    </r>
    <r>
      <rPr>
        <sz val="8.5"/>
        <color theme="1"/>
        <rFont val="Arial"/>
        <family val="2"/>
      </rPr>
      <t xml:space="preserve"> within first three years of Euro 6 effective dates</t>
    </r>
  </si>
  <si>
    <t>Fuel sold in Denmark and used abroad</t>
  </si>
  <si>
    <t>Fuel sold in Denmark and used in Denmark</t>
  </si>
  <si>
    <t>Vehicle types</t>
  </si>
  <si>
    <t>Description of adjustment factor</t>
  </si>
  <si>
    <t>AT76</t>
  </si>
  <si>
    <t>A189</t>
  </si>
  <si>
    <t>H53</t>
  </si>
  <si>
    <t>H47</t>
  </si>
  <si>
    <t>AC69</t>
  </si>
  <si>
    <t>Flights</t>
  </si>
  <si>
    <t>Origin name</t>
  </si>
  <si>
    <t>Mode</t>
  </si>
  <si>
    <t>EKAH</t>
  </si>
  <si>
    <t>Aarhus Airport</t>
  </si>
  <si>
    <t>Approach landing</t>
  </si>
  <si>
    <t>Climb out</t>
  </si>
  <si>
    <t>Take off</t>
  </si>
  <si>
    <t>Taxi in</t>
  </si>
  <si>
    <t>Taxi out</t>
  </si>
  <si>
    <t>EKBI</t>
  </si>
  <si>
    <t>Billund Airport</t>
  </si>
  <si>
    <t>Copenhagen Airport</t>
  </si>
  <si>
    <t>EKEB</t>
  </si>
  <si>
    <t>Esbjerg Airport</t>
  </si>
  <si>
    <t>EKKA</t>
  </si>
  <si>
    <t>Karup Airport</t>
  </si>
  <si>
    <t>EKRK</t>
  </si>
  <si>
    <t>Roskilde Airport</t>
  </si>
  <si>
    <t>EKRN</t>
  </si>
  <si>
    <t>Bornholm Airport</t>
  </si>
  <si>
    <t>EKSB</t>
  </si>
  <si>
    <t>Sønderborg Airport</t>
  </si>
  <si>
    <t>EKTS</t>
  </si>
  <si>
    <t>Thisted Airport</t>
  </si>
  <si>
    <t>EKVG</t>
  </si>
  <si>
    <t>Vagar Airport</t>
  </si>
  <si>
    <t>EKYT</t>
  </si>
  <si>
    <t>Aalborg Airport</t>
  </si>
  <si>
    <t>Aircraft type_APU</t>
  </si>
  <si>
    <t>Engine no_APU</t>
  </si>
  <si>
    <t>Aircraft type_APU_PM</t>
  </si>
  <si>
    <t>Op_type</t>
  </si>
  <si>
    <t>APU Engine mode</t>
  </si>
  <si>
    <t>APU operation</t>
  </si>
  <si>
    <t>EI NOx kg_h</t>
  </si>
  <si>
    <t>EI NO2 kg_h</t>
  </si>
  <si>
    <t>EI CO kg_h</t>
  </si>
  <si>
    <t>EI HC kg_h</t>
  </si>
  <si>
    <t>FF kg_h</t>
  </si>
  <si>
    <t>EI PM g_kg</t>
  </si>
  <si>
    <t>BC % of PM</t>
  </si>
  <si>
    <t>EI N2O g_kg</t>
  </si>
  <si>
    <t>100-200 new</t>
  </si>
  <si>
    <t>Short haul</t>
  </si>
  <si>
    <t>&gt;300 new</t>
  </si>
  <si>
    <t>Normal running</t>
  </si>
  <si>
    <t>APU arrival</t>
  </si>
  <si>
    <t>Start-up</t>
  </si>
  <si>
    <t>APU start-up</t>
  </si>
  <si>
    <t>APU boarding</t>
  </si>
  <si>
    <t>High load</t>
  </si>
  <si>
    <t>APU during ME start</t>
  </si>
  <si>
    <t>APU during pushback</t>
  </si>
  <si>
    <t>&gt;300 old</t>
  </si>
  <si>
    <t>200-300</t>
  </si>
  <si>
    <t>Long haul</t>
  </si>
  <si>
    <t>Turboprop</t>
  </si>
  <si>
    <t>100-200 old</t>
  </si>
  <si>
    <t>BJ/RJ</t>
  </si>
  <si>
    <t>APU Time_s</t>
  </si>
  <si>
    <t>Frederikshavn-Læsø</t>
  </si>
  <si>
    <t>Ane Læsø</t>
  </si>
  <si>
    <t>Læsø</t>
  </si>
  <si>
    <t>Margrete Læsø</t>
  </si>
  <si>
    <t>Hov-Samsø</t>
  </si>
  <si>
    <t>ANE LÆSØ</t>
  </si>
  <si>
    <t>KANHAVE</t>
  </si>
  <si>
    <t>Samsine</t>
  </si>
  <si>
    <t>Svendborg-Ærøskøbing</t>
  </si>
  <si>
    <t>Marstal</t>
  </si>
  <si>
    <t>Ærøskøbing</t>
  </si>
  <si>
    <t>Ærøsund</t>
  </si>
  <si>
    <r>
      <t xml:space="preserve">Dates in the tables refer to </t>
    </r>
    <r>
      <rPr>
        <i/>
        <sz val="8.5"/>
        <color rgb="FF00B0F0"/>
        <rFont val="Arial"/>
        <family val="2"/>
      </rPr>
      <t>new type approvals</t>
    </r>
    <r>
      <rPr>
        <sz val="8.5"/>
        <color rgb="FF00B0F0"/>
        <rFont val="Arial"/>
        <family val="2"/>
      </rPr>
      <t>—the dates for all vehicles are in most cases one year later.</t>
    </r>
  </si>
  <si>
    <t>2015</t>
  </si>
  <si>
    <t>CNG cars</t>
  </si>
  <si>
    <t>Hybrid cars</t>
  </si>
  <si>
    <t>Brint cars</t>
  </si>
  <si>
    <t>CNG RT 7,5 - 12t</t>
  </si>
  <si>
    <t>CNG RT 14 - 20t</t>
  </si>
  <si>
    <t>CNG RT 20 - 26t</t>
  </si>
  <si>
    <t>CNG RT 26 - 28t</t>
  </si>
  <si>
    <t>CNG TT/AT 28 - 34t</t>
  </si>
  <si>
    <t>CNG TT/AT 34 - 40t</t>
  </si>
  <si>
    <t>CNG TT/AT 40 - 50t</t>
  </si>
  <si>
    <t>Electric TT/AT</t>
  </si>
  <si>
    <t>CNG Urban Buses 15 - 18t</t>
  </si>
  <si>
    <t>CNG Urban Buses &gt;18t</t>
  </si>
  <si>
    <t>NH3_u</t>
  </si>
  <si>
    <t>NH3_r</t>
  </si>
  <si>
    <t>NH3_h</t>
  </si>
  <si>
    <t>380</t>
  </si>
  <si>
    <t>E35L</t>
  </si>
  <si>
    <t>M15</t>
  </si>
  <si>
    <t>M87</t>
  </si>
  <si>
    <t>B77W</t>
  </si>
  <si>
    <t>A345</t>
  </si>
  <si>
    <t>A359</t>
  </si>
  <si>
    <t>A400</t>
  </si>
  <si>
    <t>EC75</t>
  </si>
  <si>
    <t>AH64</t>
  </si>
  <si>
    <t>PRIM</t>
  </si>
  <si>
    <t>G200</t>
  </si>
  <si>
    <t>G280</t>
  </si>
  <si>
    <t>GLF1</t>
  </si>
  <si>
    <t>CL44</t>
  </si>
  <si>
    <t>H125</t>
  </si>
  <si>
    <t>B36T</t>
  </si>
  <si>
    <t>STAR</t>
  </si>
  <si>
    <t>DCE2014</t>
  </si>
  <si>
    <t>DCE2015</t>
  </si>
  <si>
    <t>DH6C</t>
  </si>
  <si>
    <t>DH83</t>
  </si>
  <si>
    <t>Piston</t>
  </si>
  <si>
    <t>Thisted</t>
  </si>
  <si>
    <t>PRINSESSE ISABELLA</t>
  </si>
  <si>
    <t>LNG</t>
  </si>
  <si>
    <t>Natural gas</t>
  </si>
  <si>
    <r>
      <t>CH</t>
    </r>
    <r>
      <rPr>
        <vertAlign val="subscript"/>
        <sz val="8"/>
        <rFont val="Arial"/>
        <family val="2"/>
      </rPr>
      <t>4</t>
    </r>
    <r>
      <rPr>
        <sz val="8"/>
        <rFont val="Arial"/>
        <family val="2"/>
      </rPr>
      <t xml:space="preserve"> (g pr kWh)</t>
    </r>
  </si>
  <si>
    <t>CNG</t>
  </si>
  <si>
    <t>-  naturgas</t>
  </si>
  <si>
    <t>2016</t>
  </si>
  <si>
    <t>Assens-Baagø</t>
  </si>
  <si>
    <t>Baagøfærgen</t>
  </si>
  <si>
    <t>Ballebro-Hardeshøj</t>
  </si>
  <si>
    <t>Bitten Clausen</t>
  </si>
  <si>
    <t>Fritz Juel</t>
  </si>
  <si>
    <t>Bandholm-Askø</t>
  </si>
  <si>
    <t>Askø 1</t>
  </si>
  <si>
    <t>Askø 2</t>
  </si>
  <si>
    <t>Askø 2i</t>
  </si>
  <si>
    <t>Branden-Fur</t>
  </si>
  <si>
    <t>Fursund</t>
  </si>
  <si>
    <t>Mjølner-Fur</t>
  </si>
  <si>
    <t>Sleipner-Fur</t>
  </si>
  <si>
    <t>Bøjden-Fynshav</t>
  </si>
  <si>
    <t>Fynshav</t>
  </si>
  <si>
    <t>M/F Frigg Sydfyen</t>
  </si>
  <si>
    <t>M/F Odin Sydfyen</t>
  </si>
  <si>
    <t>Najaden</t>
  </si>
  <si>
    <t>Spodsbjerg</t>
  </si>
  <si>
    <t>Thor Sydfyen</t>
  </si>
  <si>
    <t>Esbjerg-Fanø</t>
  </si>
  <si>
    <t>Fenja</t>
  </si>
  <si>
    <t>Fenja i</t>
  </si>
  <si>
    <t>Menja</t>
  </si>
  <si>
    <t>Menja i</t>
  </si>
  <si>
    <t>Nordby</t>
  </si>
  <si>
    <t>Feggesund overfart</t>
  </si>
  <si>
    <t>Hannæs</t>
  </si>
  <si>
    <t>M/F Feggesund</t>
  </si>
  <si>
    <t>Sallingsund</t>
  </si>
  <si>
    <t>Fejø-Kragenæs</t>
  </si>
  <si>
    <t>Bukken-Bruse</t>
  </si>
  <si>
    <t>Christine</t>
  </si>
  <si>
    <t>Femø-Kragenæs</t>
  </si>
  <si>
    <t>Femøsund 1</t>
  </si>
  <si>
    <t>Femøsund 2</t>
  </si>
  <si>
    <t>Frederikssund-Roskilde</t>
  </si>
  <si>
    <t>Harald Blåtand</t>
  </si>
  <si>
    <t>Fåborg-Avernakø-Lyø</t>
  </si>
  <si>
    <t>Fåborg II</t>
  </si>
  <si>
    <t>Fåborg III</t>
  </si>
  <si>
    <t>Fåborg-Søby</t>
  </si>
  <si>
    <t>Skjoldnæs</t>
  </si>
  <si>
    <t>Søby-Færgen</t>
  </si>
  <si>
    <t>Grenaa-Anholt</t>
  </si>
  <si>
    <t>Anholt 1</t>
  </si>
  <si>
    <t>Anholt 2</t>
  </si>
  <si>
    <t>Gudhjem-Christiansø</t>
  </si>
  <si>
    <t>Bornholm Express</t>
  </si>
  <si>
    <t>Ertholm</t>
  </si>
  <si>
    <t>Peter</t>
  </si>
  <si>
    <t>Hals-Egense</t>
  </si>
  <si>
    <t>Egense</t>
  </si>
  <si>
    <t>Egense i</t>
  </si>
  <si>
    <t>Hals-Egense i</t>
  </si>
  <si>
    <t>Hals-Egense ii</t>
  </si>
  <si>
    <t>Havnsø-Sejerø</t>
  </si>
  <si>
    <t>Runden</t>
  </si>
  <si>
    <t>Sejerøfærgen</t>
  </si>
  <si>
    <t>Holbæk-Orø</t>
  </si>
  <si>
    <t>Orø</t>
  </si>
  <si>
    <t>Ourø</t>
  </si>
  <si>
    <t>Horsens-Endelave</t>
  </si>
  <si>
    <t>Endelave</t>
  </si>
  <si>
    <t>MF Endelave</t>
  </si>
  <si>
    <t>Hov-Tunø</t>
  </si>
  <si>
    <t>Hov</t>
  </si>
  <si>
    <t>Hundested-Rørvig</t>
  </si>
  <si>
    <t>Isefjord</t>
  </si>
  <si>
    <t>Korshage</t>
  </si>
  <si>
    <t>Nakkehage</t>
  </si>
  <si>
    <t>Skansehage</t>
  </si>
  <si>
    <t>Hvalpsund-Sundsøre</t>
  </si>
  <si>
    <t>Hvalpsund</t>
  </si>
  <si>
    <t>Mary</t>
  </si>
  <si>
    <t>Kastrup-Rønne</t>
  </si>
  <si>
    <t>Pilen 3</t>
  </si>
  <si>
    <t>Kleppen-Venø</t>
  </si>
  <si>
    <t>Venø Færgen</t>
  </si>
  <si>
    <t>Venøsund</t>
  </si>
  <si>
    <t>Venøsund i</t>
  </si>
  <si>
    <t>Venøsund II</t>
  </si>
  <si>
    <t>Korsør-Lohals</t>
  </si>
  <si>
    <t>Lundeborg / Tranekær</t>
  </si>
  <si>
    <t>Tranekær</t>
  </si>
  <si>
    <t>William Jørgensen</t>
  </si>
  <si>
    <t>København-Århus</t>
  </si>
  <si>
    <t>Flyvefisken II / Foilcat</t>
  </si>
  <si>
    <t>Næssund overfart</t>
  </si>
  <si>
    <t>Næssund</t>
  </si>
  <si>
    <t>Rudkøbing-Marstal</t>
  </si>
  <si>
    <t>Marstal 1</t>
  </si>
  <si>
    <t>Marstal 2</t>
  </si>
  <si>
    <t>Rudkøbing-Strynø</t>
  </si>
  <si>
    <t>Strynboen</t>
  </si>
  <si>
    <t xml:space="preserve">Strynø </t>
  </si>
  <si>
    <t>Stigsnæs-Agersø</t>
  </si>
  <si>
    <t>Agersø III</t>
  </si>
  <si>
    <t>Agersøfærgen</t>
  </si>
  <si>
    <t>Gl. Agersøfærgen</t>
  </si>
  <si>
    <t>Stigsnæs-Omø</t>
  </si>
  <si>
    <t>Omø</t>
  </si>
  <si>
    <t>Omø / Omøsund</t>
  </si>
  <si>
    <t>Omø / Omøsund i</t>
  </si>
  <si>
    <t>Stubbekøbing-Bogø</t>
  </si>
  <si>
    <t>Grønsund</t>
  </si>
  <si>
    <t>MF IDA</t>
  </si>
  <si>
    <t>Svendborg-Skarø-Drejø</t>
  </si>
  <si>
    <t>Højestene</t>
  </si>
  <si>
    <t>Ærø</t>
  </si>
  <si>
    <t>Ærøboen</t>
  </si>
  <si>
    <t>Søby-Fynshav</t>
  </si>
  <si>
    <t>Søby-Mommark</t>
  </si>
  <si>
    <t>Øen 1</t>
  </si>
  <si>
    <t>Øen 2</t>
  </si>
  <si>
    <t>Thyborøn-Agger</t>
  </si>
  <si>
    <t>MF Kanalen</t>
  </si>
  <si>
    <t>Aarø-Aarøsund</t>
  </si>
  <si>
    <t>Magda II</t>
  </si>
  <si>
    <t>Sophie</t>
  </si>
  <si>
    <t>Aarø 1</t>
  </si>
  <si>
    <t>Aarø 2</t>
  </si>
  <si>
    <t>NOx (g/kg)</t>
  </si>
  <si>
    <t>NMVOC (g/kg)</t>
  </si>
  <si>
    <t>CH4 (g/kg)</t>
  </si>
  <si>
    <t>CO (g/kg)</t>
  </si>
  <si>
    <t>CO2 (g/kg)</t>
  </si>
  <si>
    <t>N2O (g/kg)</t>
  </si>
  <si>
    <t>NH3 (g/kg)</t>
  </si>
  <si>
    <t>NOx (g/GJ)</t>
  </si>
  <si>
    <t>NMVOC (g/GJ)</t>
  </si>
  <si>
    <t>CH4 (g/GJ)</t>
  </si>
  <si>
    <t>CO (g/GJ)</t>
  </si>
  <si>
    <t>CO2 (kg/GJ)</t>
  </si>
  <si>
    <t>N2O (g/GJ)</t>
  </si>
  <si>
    <t>NH3 (g/GJ)</t>
  </si>
  <si>
    <t>FC_(PJ)</t>
  </si>
  <si>
    <t>FC_ (tons)</t>
  </si>
  <si>
    <t>NOx (g/kWh)</t>
  </si>
  <si>
    <t>VOC (g/kWh)</t>
  </si>
  <si>
    <t>CO (g/kWh)</t>
  </si>
  <si>
    <t>Domestic ferries</t>
  </si>
  <si>
    <t>Udbyhøj Nord - Udbyhøj Syd</t>
  </si>
  <si>
    <t>Load_%</t>
  </si>
  <si>
    <t>sfc_load</t>
  </si>
  <si>
    <t>PM_load</t>
  </si>
  <si>
    <t>Nox_load</t>
  </si>
  <si>
    <t>CO_load</t>
  </si>
  <si>
    <t>VOC_load</t>
  </si>
  <si>
    <t>N2O_load</t>
  </si>
  <si>
    <t>CNG RT 3,5 - 7,5t</t>
  </si>
  <si>
    <t>All diesel</t>
  </si>
  <si>
    <t>All gasoline</t>
  </si>
  <si>
    <t>LJ75</t>
  </si>
  <si>
    <t>B789</t>
  </si>
  <si>
    <t>C55B</t>
  </si>
  <si>
    <t>CL35</t>
  </si>
  <si>
    <t>H60</t>
  </si>
  <si>
    <t>HDJT</t>
  </si>
  <si>
    <t>DC3T</t>
  </si>
  <si>
    <t>TBM9</t>
  </si>
  <si>
    <t>Small ferries (Island and short cut ferries)</t>
  </si>
  <si>
    <t>Forsvarets transport</t>
  </si>
  <si>
    <t>-  flybenzin</t>
  </si>
  <si>
    <t>-  JP4</t>
  </si>
  <si>
    <t>-  JP1</t>
  </si>
  <si>
    <t>Vejtransport</t>
  </si>
  <si>
    <t>-  bionaturgas</t>
  </si>
  <si>
    <t>-  bioethanol</t>
  </si>
  <si>
    <t>-  biodiesel</t>
  </si>
  <si>
    <t>Jernbanetransport</t>
  </si>
  <si>
    <t>-  el</t>
  </si>
  <si>
    <t>Søtransport, indenrigs</t>
  </si>
  <si>
    <t>Skibe i udenrigsfart</t>
  </si>
  <si>
    <t>-  -  gas/dieselolie</t>
  </si>
  <si>
    <t>-  -  fuelolie</t>
  </si>
  <si>
    <t>-  -  smøreolie</t>
  </si>
  <si>
    <t>Lufttransport, indenrigs</t>
  </si>
  <si>
    <t>Lufttransport, udenrigs</t>
  </si>
  <si>
    <t>-  grænsehandel</t>
  </si>
  <si>
    <t>-  -  motorbenzin</t>
  </si>
  <si>
    <t>Non-road, surplus from stationary sources</t>
  </si>
  <si>
    <t>Non-road, scale NERI model</t>
  </si>
  <si>
    <t>Non-road, DEA statistics + surplus from stationary sources</t>
  </si>
  <si>
    <t>FuelType</t>
  </si>
  <si>
    <t>2005+</t>
  </si>
  <si>
    <t>BEK nr 562 af 22/09/1988</t>
  </si>
  <si>
    <t>Road</t>
  </si>
  <si>
    <t>Fs inventory</t>
  </si>
  <si>
    <t>BEK nr 901 af 31/10/1994</t>
  </si>
  <si>
    <t>BEK nr 529 af 25/06/1999</t>
  </si>
  <si>
    <t>BEK nr 884 af 03/11/2003</t>
  </si>
  <si>
    <t>Biogas</t>
  </si>
  <si>
    <t>BEK nr 366 af 15/04/2011</t>
  </si>
  <si>
    <t>Bioethanol</t>
  </si>
  <si>
    <t>Fs limit legislation</t>
  </si>
  <si>
    <t>5000 ppm</t>
  </si>
  <si>
    <t>3000 ppm</t>
  </si>
  <si>
    <t>2000 ppm</t>
  </si>
  <si>
    <t>500 ppm</t>
  </si>
  <si>
    <t>275 ppm</t>
  </si>
  <si>
    <t>50 ppm</t>
  </si>
  <si>
    <t>10ppm</t>
  </si>
  <si>
    <t>Reference</t>
  </si>
  <si>
    <t>BEK nr 562 af 22/09/1988 + fuel tax reduction</t>
  </si>
  <si>
    <t>BEK nr 901 af 31/10/1994 + fuel tax reduction</t>
  </si>
  <si>
    <t>BEK nr 884 af 03/11/2003+ fuel tax reduction</t>
  </si>
  <si>
    <t>BEK nr 529 af 25/06/1999+ fuel tax reduction</t>
  </si>
  <si>
    <t>150 ppm</t>
  </si>
  <si>
    <t>10 ppm</t>
  </si>
  <si>
    <t>SKM (2018)</t>
  </si>
  <si>
    <t>2011+</t>
  </si>
  <si>
    <t>Non road</t>
  </si>
  <si>
    <t>350 ppm</t>
  </si>
  <si>
    <t>National sea/Fishing</t>
  </si>
  <si>
    <t>Road assumption</t>
  </si>
  <si>
    <t>Statoil (2005)</t>
  </si>
  <si>
    <t>EU-directive 93/12</t>
  </si>
  <si>
    <t>EU-directive 1999/32</t>
  </si>
  <si>
    <t>EU-directive 2005/33</t>
  </si>
  <si>
    <t>Fenhann and Kilde (1994)</t>
  </si>
  <si>
    <t>DEA (2006)</t>
  </si>
  <si>
    <t>DEA sales data/IMO Marpol Annex VI/EU directive 2005/33</t>
  </si>
  <si>
    <t>LHV</t>
  </si>
  <si>
    <t>DEA key figures</t>
  </si>
  <si>
    <t>References:</t>
  </si>
  <si>
    <t>Statoil (2005): Pers. Comm. C. Thomsen, Statoil</t>
  </si>
  <si>
    <t>DEA (2006): IEA/Eurostat/UN end use fuel report data for 1 % S/3 % S residual oil (national sea transport) and 1 % S/3.5 % S residual oil (international sea transport)</t>
  </si>
  <si>
    <t>Energinet.dk</t>
  </si>
  <si>
    <t>SKM (2018): Pers. Comm., J.H. Helbo Hansen, Danish Ministry of Taxation</t>
  </si>
  <si>
    <t>Fuel tax reduction1</t>
  </si>
  <si>
    <t>Fuel tax reduction2</t>
  </si>
  <si>
    <t>Annex 17-2: Uncertainty estimates for emission components reported to the LRTAP Convention</t>
  </si>
  <si>
    <t>Annex 17-1: Uncertainty estimates for greenhouse gases</t>
  </si>
  <si>
    <t>Annex 15-3: Emissions for 1990 in CollectER format</t>
  </si>
  <si>
    <t>Annex 15-1: Emission factors for 1990 in CollectER format</t>
  </si>
  <si>
    <t>Annex 14-2: Fuel sulphur legislation limits, fuel sulphur content and lower heating values used in the Danish inventory</t>
  </si>
  <si>
    <t>Annex 14-1: Fuel sales figures from DEA, and further processed fuel consumption data suited for the Danish inventory</t>
  </si>
  <si>
    <t>Annex 10-6: APU Engine mode specific fuel flows (kg/h), emission rates (kg/h or g/kg) and times-in-modes per aircraft type</t>
  </si>
  <si>
    <t>Annex 10-5: LTO times-in-modes (s) for the Danish airports</t>
  </si>
  <si>
    <t>Annex 10-3: No. of flights between Danish airports and airports in Greenland and Faroe Islands</t>
  </si>
  <si>
    <t>Annex 10-1: Correspondence table between actual aircraft type codes and representative aircraft types</t>
  </si>
  <si>
    <t>Annex 8: Fuel consumption (GJ) and emissions (tonnes) per vehicle category and as totals</t>
  </si>
  <si>
    <t xml:space="preserve">Annex 3: EU directive emission limits for road transportation vehicles
</t>
  </si>
  <si>
    <t>Tech</t>
  </si>
  <si>
    <t>2017</t>
  </si>
  <si>
    <t>Euro 1</t>
  </si>
  <si>
    <t>Euro 2</t>
  </si>
  <si>
    <t>Euro 3</t>
  </si>
  <si>
    <t>Euro 4</t>
  </si>
  <si>
    <t>Euro 5</t>
  </si>
  <si>
    <t>Euro 6</t>
  </si>
  <si>
    <t>Diesel &lt;0,8 l</t>
  </si>
  <si>
    <t>Diesel 0,8 - 1,4 l</t>
  </si>
  <si>
    <t>Light Commercial Vehicles</t>
  </si>
  <si>
    <t>Gasoline vans &lt;= 1305kg</t>
  </si>
  <si>
    <t>Gasoline vans 1306-1760kg</t>
  </si>
  <si>
    <t>Gasoline vans &gt;1760kg</t>
  </si>
  <si>
    <t>Diesel vans &lt;= 1305kg</t>
  </si>
  <si>
    <t>Diesel vans 1306-1760kg</t>
  </si>
  <si>
    <t>Diesel vans &gt;1760kg</t>
  </si>
  <si>
    <t>LPG vans &lt;= 1305kg</t>
  </si>
  <si>
    <t>LPG vans 1306-1760kg</t>
  </si>
  <si>
    <t>LPG vans &gt;1760kg</t>
  </si>
  <si>
    <t>Electric vans &lt;= 1305kg</t>
  </si>
  <si>
    <t>Electric vans 1306-1760kg</t>
  </si>
  <si>
    <t>Electric vans &gt;1760kg</t>
  </si>
  <si>
    <t>CNG vans &lt;= 1305kg</t>
  </si>
  <si>
    <t>CNG vans 1306-1760kg</t>
  </si>
  <si>
    <t>CNG vans &gt;1760kg</t>
  </si>
  <si>
    <t>Hybrid vans &lt;= 1305kg</t>
  </si>
  <si>
    <t>Hybrid vans 1306-1760kg</t>
  </si>
  <si>
    <t>Hybrid vans &gt;1760kg</t>
  </si>
  <si>
    <t>Electric Urban Buses &lt;15t</t>
  </si>
  <si>
    <t>Electric Urban Buses 15 - 18t</t>
  </si>
  <si>
    <t>Electric Coaches &lt;15t</t>
  </si>
  <si>
    <t>Electric Coaches 15 - 18t</t>
  </si>
  <si>
    <t>FC_red_ens</t>
  </si>
  <si>
    <t>A140</t>
  </si>
  <si>
    <t>B701</t>
  </si>
  <si>
    <t>DC3</t>
  </si>
  <si>
    <t>FGTL</t>
  </si>
  <si>
    <t>SJ30</t>
  </si>
  <si>
    <t>ERCT reptype</t>
  </si>
  <si>
    <t>CRJX</t>
  </si>
  <si>
    <t>MH60</t>
  </si>
  <si>
    <t>FA8X</t>
  </si>
  <si>
    <t>CS10</t>
  </si>
  <si>
    <t>CS30</t>
  </si>
  <si>
    <t>H60G</t>
  </si>
  <si>
    <t>A169</t>
  </si>
  <si>
    <t>A20N</t>
  </si>
  <si>
    <t>EH01</t>
  </si>
  <si>
    <t>C68A</t>
  </si>
  <si>
    <t>ND16</t>
  </si>
  <si>
    <t>SF50</t>
  </si>
  <si>
    <t>E75L</t>
  </si>
  <si>
    <t>FT2H</t>
  </si>
  <si>
    <t>BE92</t>
  </si>
  <si>
    <t>C06T</t>
  </si>
  <si>
    <t>CH53</t>
  </si>
  <si>
    <t>GL6T</t>
  </si>
  <si>
    <t>K35R</t>
  </si>
  <si>
    <t>KODI</t>
  </si>
  <si>
    <t>PAYE</t>
  </si>
  <si>
    <t>bioethanol</t>
  </si>
  <si>
    <t>CH4 % of VOC</t>
  </si>
  <si>
    <t>Civil aviation (Domestic)</t>
  </si>
  <si>
    <t>Civil aviation (International)</t>
  </si>
  <si>
    <t>1A3a</t>
  </si>
  <si>
    <t>1A3d</t>
  </si>
  <si>
    <t>CRF ID</t>
  </si>
  <si>
    <t>CRF category</t>
  </si>
  <si>
    <t>Annex 3B-1</t>
  </si>
  <si>
    <t>Annex 3B-2</t>
  </si>
  <si>
    <t>Annex 3B-3</t>
  </si>
  <si>
    <t>Annex 3B-4</t>
  </si>
  <si>
    <t>Annex 3B-6</t>
  </si>
  <si>
    <t>Annex 3B-7</t>
  </si>
  <si>
    <t>Annex 3B-8</t>
  </si>
  <si>
    <t>Annex 3B-9</t>
  </si>
  <si>
    <t>Annex 3B-10-1</t>
  </si>
  <si>
    <t>Annex 3B-10-2</t>
  </si>
  <si>
    <t>Annex 3B-10-3</t>
  </si>
  <si>
    <t>Annex 3B-10-4</t>
  </si>
  <si>
    <t>Annex 3B-10-5</t>
  </si>
  <si>
    <t>Annex 3B-10-6</t>
  </si>
  <si>
    <t>Annex 3B-11-1</t>
  </si>
  <si>
    <t>Annex 3B-11-2</t>
  </si>
  <si>
    <t>Annex 3B-11-3</t>
  </si>
  <si>
    <t>Annex 3B-11-4</t>
  </si>
  <si>
    <t>Annex 3B-12-1</t>
  </si>
  <si>
    <t>Annex 3B-12-2</t>
  </si>
  <si>
    <t>Annex 3B-12-3</t>
  </si>
  <si>
    <t>Annex 3B-12-4</t>
  </si>
  <si>
    <t>Annex 3B-12-5</t>
  </si>
  <si>
    <t>Annex 3B-12-6</t>
  </si>
  <si>
    <t>Annex 3B-13-1</t>
  </si>
  <si>
    <t>Annex 3B-14-1</t>
  </si>
  <si>
    <t>Annex 3B-14-2</t>
  </si>
  <si>
    <t>Annex 3B-15-1</t>
  </si>
  <si>
    <t>Annex 3B-15-2</t>
  </si>
  <si>
    <t>Annex 3B-15-3</t>
  </si>
  <si>
    <t>Annex 3B-15-4</t>
  </si>
  <si>
    <t>Annex 3B-15-5</t>
  </si>
  <si>
    <t>Annex 3B-16-1</t>
  </si>
  <si>
    <t>Annex 3B-16-2</t>
  </si>
  <si>
    <t>Annex 3B-16-3</t>
  </si>
  <si>
    <t>Annex 3B-16-4</t>
  </si>
  <si>
    <t>Annex 3B-17-1</t>
  </si>
  <si>
    <t>Annex 3B-17-2</t>
  </si>
  <si>
    <t>IPCC Source category</t>
  </si>
  <si>
    <t>Base year emissions or removals</t>
  </si>
  <si>
    <t>Year t emissions or removals</t>
  </si>
  <si>
    <t>Emission factor / estimation parameter uncertainty</t>
  </si>
  <si>
    <t>Contribution
to Variance
by Category
in Year t</t>
  </si>
  <si>
    <t>Uncertainty i trend in national emissions introduced by emission factor / estimation parameter uncertainty</t>
  </si>
  <si>
    <t>Gg CO2 eq</t>
  </si>
  <si>
    <t>1.A.2.g Industry (mobile)</t>
  </si>
  <si>
    <t>1.A.3.a Civil aviation</t>
  </si>
  <si>
    <t>1.A.3.b Road Transport</t>
  </si>
  <si>
    <t>1.A.3.c Railways</t>
  </si>
  <si>
    <t>1.A.3.d Navigation (large vessels)</t>
  </si>
  <si>
    <t>1.A.4.a Commercial/Institutional (mobile)</t>
  </si>
  <si>
    <t>1.A.4.b Residential (mobile)</t>
  </si>
  <si>
    <t>1.A.4.c ii Agriculture (mobile)</t>
  </si>
  <si>
    <t>1.A.4.c ii Forestry (mobile)</t>
  </si>
  <si>
    <t>1.A.4.c iii Fisheries</t>
  </si>
  <si>
    <t>1.A.5.b Other (military)</t>
  </si>
  <si>
    <t>1.A.5.b Other (small boats)</t>
  </si>
  <si>
    <t>Overall uncertainty i the year (%):</t>
  </si>
  <si>
    <t>Trend uncertainty (%):</t>
  </si>
  <si>
    <t>2015+</t>
  </si>
  <si>
    <t>2018</t>
  </si>
  <si>
    <t>Euro 6d-TEMP</t>
  </si>
  <si>
    <t>Electric Mopeds</t>
  </si>
  <si>
    <t>Electric Motorcycles</t>
  </si>
  <si>
    <t>B38M</t>
  </si>
  <si>
    <t>B505</t>
  </si>
  <si>
    <t>B77L</t>
  </si>
  <si>
    <t>H64</t>
  </si>
  <si>
    <t>BCS3</t>
  </si>
  <si>
    <t>BELL</t>
  </si>
  <si>
    <t>C25M</t>
  </si>
  <si>
    <t>PC24</t>
  </si>
  <si>
    <t>KMAX</t>
  </si>
  <si>
    <t>G650</t>
  </si>
  <si>
    <t>V22</t>
  </si>
  <si>
    <t>AJ27</t>
  </si>
  <si>
    <t>A342</t>
  </si>
  <si>
    <t>PC9B</t>
  </si>
  <si>
    <t>L650</t>
  </si>
  <si>
    <t>E545</t>
  </si>
  <si>
    <t>B70H</t>
  </si>
  <si>
    <t>B75F</t>
  </si>
  <si>
    <t>777</t>
  </si>
  <si>
    <t>Barsø Landing-Barsø</t>
  </si>
  <si>
    <t>HAMMERSHUS</t>
  </si>
  <si>
    <t>Esbjerg</t>
  </si>
  <si>
    <t>Sønderho</t>
  </si>
  <si>
    <t>Sejerøfærgen i</t>
  </si>
  <si>
    <t>SortOrder</t>
  </si>
  <si>
    <t>sfc (g/kWh)</t>
  </si>
  <si>
    <t>BC (g/kWh)</t>
  </si>
  <si>
    <t>VOC (g/GJ)</t>
  </si>
  <si>
    <t>VOC (g/kg)</t>
  </si>
  <si>
    <t>HFO Færøerne Færge + HFO Grønland fragt + HFO Bornholm færge der overstiger HFO nat. Sø; taget fra HFO int. søtransport</t>
  </si>
  <si>
    <t>SO2 (g/kWh)</t>
  </si>
  <si>
    <t>NMVOC (g/kWh)</t>
  </si>
  <si>
    <t>CH4 (g/kWh)</t>
  </si>
  <si>
    <t>CO2 (g/kWh)</t>
  </si>
  <si>
    <t>N2O (g/kWh)</t>
  </si>
  <si>
    <t>NH3 (g/kWh)</t>
  </si>
  <si>
    <t>TSP (g/kWh)</t>
  </si>
  <si>
    <t>PM10 (g/kWh)</t>
  </si>
  <si>
    <t>PM2_5 (g/kWh)</t>
  </si>
  <si>
    <t>2019</t>
  </si>
  <si>
    <t>CNG RT &gt;32t</t>
  </si>
  <si>
    <t>Electric RT 3,5 - 7,5t</t>
  </si>
  <si>
    <t>Electric RT 7,5 - 12t</t>
  </si>
  <si>
    <t>Electric RT &gt;12t</t>
  </si>
  <si>
    <t>Brint RT &gt;12t</t>
  </si>
  <si>
    <t>Brint TT/AT</t>
  </si>
  <si>
    <t>Electric Urban Buses &gt;18t</t>
  </si>
  <si>
    <t>TT/AT &lt; 40t</t>
  </si>
  <si>
    <t>TT/AT &gt; 40t</t>
  </si>
  <si>
    <t>Coaches</t>
  </si>
  <si>
    <t>mio km</t>
  </si>
  <si>
    <t>Tonnes</t>
  </si>
  <si>
    <t>kTonnes</t>
  </si>
  <si>
    <t>Fuel consumption</t>
  </si>
  <si>
    <t>Total mileage</t>
  </si>
  <si>
    <t>A21N</t>
  </si>
  <si>
    <t>E290</t>
  </si>
  <si>
    <t>C52A</t>
  </si>
  <si>
    <t>E500</t>
  </si>
  <si>
    <t>E450</t>
  </si>
  <si>
    <t>GA6C</t>
  </si>
  <si>
    <t>CL85</t>
  </si>
  <si>
    <t>CJR9</t>
  </si>
  <si>
    <t>A35K</t>
  </si>
  <si>
    <t>ALO2</t>
  </si>
  <si>
    <t>CN23</t>
  </si>
  <si>
    <t>N505</t>
  </si>
  <si>
    <t>EC14</t>
  </si>
  <si>
    <t>E550</t>
  </si>
  <si>
    <t>GL7T</t>
  </si>
  <si>
    <t>GL60</t>
  </si>
  <si>
    <t>G450</t>
  </si>
  <si>
    <t>FX7</t>
  </si>
  <si>
    <t>32N</t>
  </si>
  <si>
    <t>DA7X</t>
  </si>
  <si>
    <t>GL6</t>
  </si>
  <si>
    <t>GL65</t>
  </si>
  <si>
    <t>FA9X</t>
  </si>
  <si>
    <t>Barsøfærgen</t>
  </si>
  <si>
    <t>Udbyhøj</t>
  </si>
  <si>
    <t>Udbyhøj Kabelfærge</t>
  </si>
  <si>
    <t>-  LNG</t>
  </si>
  <si>
    <t>Bio CNG</t>
  </si>
  <si>
    <t>ng pr km</t>
  </si>
  <si>
    <t>FC_MJ</t>
  </si>
  <si>
    <t>FC_g</t>
  </si>
  <si>
    <t>NOx_r</t>
  </si>
  <si>
    <t>VOC</t>
  </si>
  <si>
    <t>Milu_1000km</t>
  </si>
  <si>
    <t>Milr_1000km</t>
  </si>
  <si>
    <t>Milh_1000km</t>
  </si>
  <si>
    <t>Mil_1000km</t>
  </si>
  <si>
    <t>Annex 10-2: LTO no. and average LTO fuel consumption and emission factors per representative aircraft type for domestic and international flights (Copenhagen and other airports)</t>
  </si>
  <si>
    <t>Annex 10-4: Total distance flown (NM) and average cruise fuel consumption and emission factors per representative aircraft type for cruise flying</t>
  </si>
  <si>
    <t>Annex 9: Model consumption:Fuel sales derived fuel and emission adjustment factors</t>
  </si>
  <si>
    <t>SizeClass2</t>
  </si>
  <si>
    <t>SizeClass2_int</t>
  </si>
  <si>
    <t>2020</t>
  </si>
  <si>
    <t>0806</t>
  </si>
  <si>
    <t>A1</t>
  </si>
  <si>
    <t>Size (kW)&lt;8</t>
  </si>
  <si>
    <t>A2</t>
  </si>
  <si>
    <t>8&lt;=Size (kW)&lt;19</t>
  </si>
  <si>
    <t>B</t>
  </si>
  <si>
    <t>19&lt;=Size (kW)&lt;37</t>
  </si>
  <si>
    <t>C</t>
  </si>
  <si>
    <t>37&lt;=Size (kW)&lt;56</t>
  </si>
  <si>
    <t>D</t>
  </si>
  <si>
    <t>56&lt;=Size (kW)&lt;75</t>
  </si>
  <si>
    <t>E</t>
  </si>
  <si>
    <t>75&lt;=Size (kW)&lt;130</t>
  </si>
  <si>
    <t>F1</t>
  </si>
  <si>
    <t>130&lt;=Size (kW)&lt;200</t>
  </si>
  <si>
    <t>F2</t>
  </si>
  <si>
    <t>200&lt;=Size (kW)&lt;300</t>
  </si>
  <si>
    <t>F3</t>
  </si>
  <si>
    <t>300&lt;=Size (kW)&lt;400</t>
  </si>
  <si>
    <t>F4</t>
  </si>
  <si>
    <t>Size (kW) &gt;=400</t>
  </si>
  <si>
    <t>0808</t>
  </si>
  <si>
    <t>SNAP category</t>
  </si>
  <si>
    <t>Tractors (agriculture, certified)</t>
  </si>
  <si>
    <t>Tractors (agriculture, non certified)</t>
  </si>
  <si>
    <t>0807</t>
  </si>
  <si>
    <t>Tractors (forestry)</t>
  </si>
  <si>
    <t>Tractors (building and construction)</t>
  </si>
  <si>
    <t>Tractors (manufacturing industries)</t>
  </si>
  <si>
    <t>Tractors (commercial and institutional)</t>
  </si>
  <si>
    <t>Fork lifts (diesel)</t>
  </si>
  <si>
    <t>Fork lifts (LPG)</t>
  </si>
  <si>
    <t>Annex 11-9: Engine size data for recreational craft 1985-2004+</t>
  </si>
  <si>
    <t>Residential</t>
  </si>
  <si>
    <t>Brint vans</t>
  </si>
  <si>
    <t>Brint Urban Buses &gt;18t</t>
  </si>
  <si>
    <t>Euro 6d</t>
  </si>
  <si>
    <t>Brint RT 3,5 - 7,5t</t>
  </si>
  <si>
    <t>Brint RT 7,5 - 12t</t>
  </si>
  <si>
    <t>Brint Urban Buses &lt;15t</t>
  </si>
  <si>
    <t>Brint Urban Buses 15 - 18t</t>
  </si>
  <si>
    <t>Brint Coaches &lt;15t</t>
  </si>
  <si>
    <t>Brint Coaches 15 - 18t</t>
  </si>
  <si>
    <t>Brint Coaches &gt;18t</t>
  </si>
  <si>
    <t>1A10</t>
  </si>
  <si>
    <t>77L</t>
  </si>
  <si>
    <t>A19N</t>
  </si>
  <si>
    <t>A338</t>
  </si>
  <si>
    <t>A339</t>
  </si>
  <si>
    <t>A3ST</t>
  </si>
  <si>
    <t>AC80</t>
  </si>
  <si>
    <t>AJ25</t>
  </si>
  <si>
    <t>AL03</t>
  </si>
  <si>
    <t>AN30</t>
  </si>
  <si>
    <t>AN32</t>
  </si>
  <si>
    <t>AT46</t>
  </si>
  <si>
    <t>AT73</t>
  </si>
  <si>
    <t>B39M</t>
  </si>
  <si>
    <t>B73F</t>
  </si>
  <si>
    <t>B73H</t>
  </si>
  <si>
    <t>B74S</t>
  </si>
  <si>
    <t>B78X</t>
  </si>
  <si>
    <t>BCS1</t>
  </si>
  <si>
    <t>BD70</t>
  </si>
  <si>
    <t>BE9</t>
  </si>
  <si>
    <t>BEST</t>
  </si>
  <si>
    <t>C 55</t>
  </si>
  <si>
    <t>C30</t>
  </si>
  <si>
    <t>C52B</t>
  </si>
  <si>
    <t>C605</t>
  </si>
  <si>
    <t>C700</t>
  </si>
  <si>
    <t>CCJ</t>
  </si>
  <si>
    <t>CH47</t>
  </si>
  <si>
    <t>CJ25</t>
  </si>
  <si>
    <t>CL64</t>
  </si>
  <si>
    <t>DA22</t>
  </si>
  <si>
    <t>DC8M</t>
  </si>
  <si>
    <t>E295</t>
  </si>
  <si>
    <t>E35</t>
  </si>
  <si>
    <t>E75S</t>
  </si>
  <si>
    <t>EC13</t>
  </si>
  <si>
    <t>EC15</t>
  </si>
  <si>
    <t>F7X</t>
  </si>
  <si>
    <t>G5</t>
  </si>
  <si>
    <t>GA5C</t>
  </si>
  <si>
    <t>GLG5</t>
  </si>
  <si>
    <t>H25</t>
  </si>
  <si>
    <t>HA40</t>
  </si>
  <si>
    <t>HH60</t>
  </si>
  <si>
    <t>HS12</t>
  </si>
  <si>
    <t>HS53</t>
  </si>
  <si>
    <t>HU90</t>
  </si>
  <si>
    <t>IAI</t>
  </si>
  <si>
    <t>IL18</t>
  </si>
  <si>
    <t>KA32</t>
  </si>
  <si>
    <t>L100</t>
  </si>
  <si>
    <t>LR45</t>
  </si>
  <si>
    <t>MRJ9</t>
  </si>
  <si>
    <t>N265</t>
  </si>
  <si>
    <t>PC21</t>
  </si>
  <si>
    <t>PROL</t>
  </si>
  <si>
    <t>S92A</t>
  </si>
  <si>
    <t>TMB7</t>
  </si>
  <si>
    <t>TMB8</t>
  </si>
  <si>
    <t>UH60</t>
  </si>
  <si>
    <t>VTOR</t>
  </si>
  <si>
    <t>P68</t>
  </si>
  <si>
    <t>Kragenæs-Askø</t>
  </si>
  <si>
    <t>Ellen</t>
  </si>
  <si>
    <t>MWh</t>
  </si>
  <si>
    <t>FC (GJ)</t>
  </si>
  <si>
    <t>Annex 3B-12-7</t>
  </si>
  <si>
    <t>Overall length</t>
  </si>
  <si>
    <t>Engine load (%)</t>
  </si>
  <si>
    <t>Hours at sea</t>
  </si>
  <si>
    <t>MWh total</t>
  </si>
  <si>
    <t>Fuel balance factor</t>
  </si>
  <si>
    <t>FC_PJ</t>
  </si>
  <si>
    <t>FC (g/kWh)</t>
  </si>
  <si>
    <t>&lt;10 m</t>
  </si>
  <si>
    <t>10-11,9 m</t>
  </si>
  <si>
    <t>12-17,9 m</t>
  </si>
  <si>
    <t>18-23,9 m</t>
  </si>
  <si>
    <t>24-39,9 m</t>
  </si>
  <si>
    <t>&gt; 40 m</t>
  </si>
  <si>
    <t>CO2eq_u</t>
  </si>
  <si>
    <t>CO2eq_r</t>
  </si>
  <si>
    <t>CO2eq_h</t>
  </si>
  <si>
    <t>CO2eq</t>
  </si>
  <si>
    <t>Round trips</t>
  </si>
  <si>
    <t>Sailing time (mins)</t>
  </si>
  <si>
    <t>FC (tons)</t>
  </si>
  <si>
    <t>Main engine load factor (%)</t>
  </si>
  <si>
    <t>Aux engine load factor (%)</t>
  </si>
  <si>
    <t>FCu_MJ_km</t>
  </si>
  <si>
    <t>FCr_MJ_km</t>
  </si>
  <si>
    <t>FCh_MJ_km</t>
  </si>
  <si>
    <t>FC_MJ_km</t>
  </si>
  <si>
    <t>FCu_kWh_km</t>
  </si>
  <si>
    <t>FCr_kWh_km</t>
  </si>
  <si>
    <t>FCh_kWh_km</t>
  </si>
  <si>
    <t>FC_kWh_km</t>
  </si>
  <si>
    <t>For EV's and PHEV’s, the listed fuel consumption factors are derived as the total consumption of electricity from the battery (including charging and battery loss) in the vehicles divided by total mileage.</t>
  </si>
  <si>
    <t>EConv</t>
  </si>
  <si>
    <t>Annex 4: Basis fuel consumption and emission factors (g pr km) for conventional vehicles and PHEV (gasoline), fuel consumption factors for electric, PHEV (el) and hydrogen vehicles</t>
  </si>
  <si>
    <t>Baagøfærgen i</t>
  </si>
  <si>
    <t>Femøsund 2i</t>
  </si>
  <si>
    <t>Hals-Egense iii</t>
  </si>
  <si>
    <t>Kanalen</t>
  </si>
  <si>
    <t>Domestic, island and short cut ferries</t>
  </si>
  <si>
    <t>320E</t>
  </si>
  <si>
    <t>A337</t>
  </si>
  <si>
    <t>A350</t>
  </si>
  <si>
    <t>ABF</t>
  </si>
  <si>
    <t>AW18</t>
  </si>
  <si>
    <t>BE25</t>
  </si>
  <si>
    <t>BE4W</t>
  </si>
  <si>
    <t>BH22</t>
  </si>
  <si>
    <t>C56O</t>
  </si>
  <si>
    <t>C850</t>
  </si>
  <si>
    <t>CE15</t>
  </si>
  <si>
    <t>D081</t>
  </si>
  <si>
    <t>E535</t>
  </si>
  <si>
    <t>EC22</t>
  </si>
  <si>
    <t>EMB-</t>
  </si>
  <si>
    <t>FLTH</t>
  </si>
  <si>
    <t>FTH2</t>
  </si>
  <si>
    <t>G21T</t>
  </si>
  <si>
    <t>H130</t>
  </si>
  <si>
    <t>H3</t>
  </si>
  <si>
    <t>M512</t>
  </si>
  <si>
    <t>MI18</t>
  </si>
  <si>
    <t>PA4</t>
  </si>
  <si>
    <t>PA44</t>
  </si>
  <si>
    <t>S76C</t>
  </si>
  <si>
    <t>XL56</t>
  </si>
  <si>
    <t>2021</t>
  </si>
  <si>
    <t>CNG Coaches &lt;15t</t>
  </si>
  <si>
    <t>Electric Coaches &gt;18t</t>
  </si>
  <si>
    <t>Sector (Eng)</t>
  </si>
  <si>
    <t>Tractors (agriculture)</t>
  </si>
  <si>
    <t>Harvesters</t>
  </si>
  <si>
    <t>ATV Professional</t>
  </si>
  <si>
    <t>Gasoline (4-Stroke)</t>
  </si>
  <si>
    <t>No</t>
  </si>
  <si>
    <t>ATV Private</t>
  </si>
  <si>
    <t>Sweepers</t>
  </si>
  <si>
    <t>SN3</t>
  </si>
  <si>
    <t>100&lt;=S&lt;225</t>
  </si>
  <si>
    <t>Bedding machines</t>
  </si>
  <si>
    <t>Fodder trucks</t>
  </si>
  <si>
    <t>SN4</t>
  </si>
  <si>
    <t>S&gt;=225</t>
  </si>
  <si>
    <t>Self-propelled vehicles</t>
  </si>
  <si>
    <t>Scrapers</t>
  </si>
  <si>
    <t>Other (gasoline)</t>
  </si>
  <si>
    <t>Tractors (agriculture, not DMR)</t>
  </si>
  <si>
    <t>Machine pools</t>
  </si>
  <si>
    <t>Harvesters (forestry)</t>
  </si>
  <si>
    <t>Chippers (terrain)</t>
  </si>
  <si>
    <t>Chippers (mobile)</t>
  </si>
  <si>
    <t>Forwarders</t>
  </si>
  <si>
    <t>Tractors (silvicultural)</t>
  </si>
  <si>
    <t>Tractors (other)</t>
  </si>
  <si>
    <t>Chain saws (forestry)</t>
  </si>
  <si>
    <t>Gasoline (2-Stroke)</t>
  </si>
  <si>
    <t>SH3</t>
  </si>
  <si>
    <t>S&gt;=50</t>
  </si>
  <si>
    <t>Chippers</t>
  </si>
  <si>
    <t>Building and construction</t>
  </si>
  <si>
    <t>Vibratory plates</t>
  </si>
  <si>
    <t>Tampers/Land rollers</t>
  </si>
  <si>
    <t>Aereal lifts (diesel)</t>
  </si>
  <si>
    <t>Sweepers (diesel)</t>
  </si>
  <si>
    <t>High pressure cleaners (diesel)</t>
  </si>
  <si>
    <t>Generators (diesel)</t>
  </si>
  <si>
    <t>Kompressors (diesel)</t>
  </si>
  <si>
    <t>Pumps (diesel)</t>
  </si>
  <si>
    <t>Asphalt pavers</t>
  </si>
  <si>
    <t>Motor graders</t>
  </si>
  <si>
    <t>Refuse compressors</t>
  </si>
  <si>
    <t>Rammers</t>
  </si>
  <si>
    <t>SN1</t>
  </si>
  <si>
    <t>S&lt;66</t>
  </si>
  <si>
    <t>Generators (gasoline)</t>
  </si>
  <si>
    <t>Drills</t>
  </si>
  <si>
    <t>Vibratory plates (gasoline)</t>
  </si>
  <si>
    <t>Pumps (gasoline)</t>
  </si>
  <si>
    <t>Kompressors (gasoline)</t>
  </si>
  <si>
    <t>Cutters</t>
  </si>
  <si>
    <t>High pressure cleaners (gasoline)</t>
  </si>
  <si>
    <t>Sweepers (gasoline)</t>
  </si>
  <si>
    <t>Slicers</t>
  </si>
  <si>
    <t>Aereal lifts (gasoline)</t>
  </si>
  <si>
    <t>Tractors (building and construction, not DMR)</t>
  </si>
  <si>
    <t>Manufacturing industries</t>
  </si>
  <si>
    <t>Refrigerating units (distribution)</t>
  </si>
  <si>
    <t>Refrigerating units (long distance)</t>
  </si>
  <si>
    <t>Tractors (manufacturing industries, not DMR)</t>
  </si>
  <si>
    <t>SH2</t>
  </si>
  <si>
    <t>20&lt;=S&lt;50</t>
  </si>
  <si>
    <t>Garden shredders (private)</t>
  </si>
  <si>
    <t>Wood cutters</t>
  </si>
  <si>
    <t>Suction machines</t>
  </si>
  <si>
    <t>Vertical cutters (private)</t>
  </si>
  <si>
    <t>Blowers (private)</t>
  </si>
  <si>
    <t>Airport GSE and other (light duty)</t>
  </si>
  <si>
    <t>Airport GSE and other (medium duty)</t>
  </si>
  <si>
    <t>Airport GSE and other (Heavy duty)</t>
  </si>
  <si>
    <t>Tractors (commercial and institutional, not DMR)</t>
  </si>
  <si>
    <t>Vertical cutters (professional)</t>
  </si>
  <si>
    <t>Blowers (professional)</t>
  </si>
  <si>
    <t>Garden shredders (professional)</t>
  </si>
  <si>
    <t>Annex 3B-11-5</t>
  </si>
  <si>
    <t>Sælvig-Aarhus</t>
  </si>
  <si>
    <t>SAMSØ</t>
  </si>
  <si>
    <t>Grotte</t>
  </si>
  <si>
    <t>M/F Tunøfærgen</t>
  </si>
  <si>
    <t>ÆrøXpressen</t>
  </si>
  <si>
    <t>Lilleøre</t>
  </si>
  <si>
    <t>GTL</t>
  </si>
  <si>
    <t>For the ferries Langeland and Lolland, the main engine power installed = 5 x 874 kW = 4370 kW.</t>
  </si>
  <si>
    <t>During normal operation 2 engines are used, producing in total 1550 kW (~ engine load = 88,7 %).</t>
  </si>
  <si>
    <t>biodiesel, fossil part</t>
  </si>
  <si>
    <t>biodiesel, bio part</t>
  </si>
  <si>
    <t>Shell (2022)</t>
  </si>
  <si>
    <t>2018+</t>
  </si>
  <si>
    <t>Shell GTL Fuel | Shell Global</t>
  </si>
  <si>
    <t xml:space="preserve">Shell (2022): </t>
  </si>
  <si>
    <t>Tier level</t>
  </si>
  <si>
    <t>Tier 3</t>
  </si>
  <si>
    <t>Tier 1</t>
  </si>
  <si>
    <t>Annex 11-5: Total annual working hours (1000 hours) per machine type for non road mobile machinery 1985-2021, grouped into sector, fuel type, engine type and engine size class</t>
  </si>
  <si>
    <t>Annex 11-6: Total MWh per machine type for non road mobile machinery 1985-2021, grouped into sector, fuel type, engine type and engine size class</t>
  </si>
  <si>
    <t>Annex 3B-11-6</t>
  </si>
  <si>
    <t>Annex 3B-11-7</t>
  </si>
  <si>
    <t>2022</t>
  </si>
  <si>
    <t>Annex 1: Fleet data 1985-2022 for road transport (No. vehicles)</t>
  </si>
  <si>
    <t>Annex 2: Mileage data 1985-2022 for road transport (km)</t>
  </si>
  <si>
    <t>For PHEV (plug-in hybrid electric vehicles) cars and vans, the utility factor is set to 0.3, i.e. 30 % of total mileage is assumed to be battery driven. 
For PHEV’s, the listed fuel consumption and emission factors are derived as the fuel consumption and emissions related to the direct combustion of fossil fuel (gasoline) in the vehicles divided by total mileage.</t>
  </si>
  <si>
    <t>Annex 6: Deterioration factors in 2022</t>
  </si>
  <si>
    <t>Annex 7: Final fuel consumption factors (MJ/km) and emission factors (g/km) for conventional vehicles and PHEV (gasoline), fuel consumption factors for electric, PHEV (el) and hydrogen vehicles in 2022, for urban/rural/highway and weighted traffic</t>
  </si>
  <si>
    <t>For PHEV (plug-in hybrid electric vehicles) cars and vans, the utility factor is set to 0.3, i.e. 30 % of total mileage is assumed to be battery driven.</t>
  </si>
  <si>
    <t>A225</t>
  </si>
  <si>
    <t>AT7</t>
  </si>
  <si>
    <t>AT8T</t>
  </si>
  <si>
    <t>CD2</t>
  </si>
  <si>
    <t>EC42</t>
  </si>
  <si>
    <t>FA6X</t>
  </si>
  <si>
    <t>FAX7</t>
  </si>
  <si>
    <t>G500</t>
  </si>
  <si>
    <t>GA7C</t>
  </si>
  <si>
    <t>H175</t>
  </si>
  <si>
    <t>HA42</t>
  </si>
  <si>
    <t>SK58</t>
  </si>
  <si>
    <t>UL</t>
  </si>
  <si>
    <t>EI PN #_h</t>
  </si>
  <si>
    <t>El</t>
  </si>
  <si>
    <t>Tractors (machine pools, not DMR)</t>
  </si>
  <si>
    <t>Chain saws Accu (forestry)</t>
  </si>
  <si>
    <t>Fork lifts (El)</t>
  </si>
  <si>
    <t>Wheel loaders Accu (0-5 tons)</t>
  </si>
  <si>
    <t>Track type excavators Accu (0-5 tons)</t>
  </si>
  <si>
    <t>Lawn movers Accu (private)</t>
  </si>
  <si>
    <t>Lawn movers Cable (private)</t>
  </si>
  <si>
    <t>Lawn movers Robot (private)</t>
  </si>
  <si>
    <t>Chain saws Accu &lt; 35V (private)</t>
  </si>
  <si>
    <t>Chain saws Accu &gt; 36V (private)</t>
  </si>
  <si>
    <t>Chain saws Cable (private)</t>
  </si>
  <si>
    <t>Hedge cutters Accu &lt; 35V (private)</t>
  </si>
  <si>
    <t>Hedge cutters Accu &gt; 36V (private)</t>
  </si>
  <si>
    <t>Hedge cutters Cable (private)</t>
  </si>
  <si>
    <t>Hedge cutters One hand (private)</t>
  </si>
  <si>
    <t>Trimmers Accu &lt; 35V (private)</t>
  </si>
  <si>
    <t>Trimmers Accu &gt; 36V (private)</t>
  </si>
  <si>
    <t>Trimmers Cable (private)</t>
  </si>
  <si>
    <t>Vertical cutters Accu (private)</t>
  </si>
  <si>
    <t>Vertical cutters Cable (private)</t>
  </si>
  <si>
    <t>Blowers Accu (private)</t>
  </si>
  <si>
    <t>Blowers Cable (private)</t>
  </si>
  <si>
    <t>Garden shredders Cable (private)</t>
  </si>
  <si>
    <t>Lawn movers Accu (professional)</t>
  </si>
  <si>
    <t>Lawn movers Robot (professional)</t>
  </si>
  <si>
    <t>Chain saws Accu &lt; 35V (professional)</t>
  </si>
  <si>
    <t>Chain saws Accu &gt; 36V (professional)</t>
  </si>
  <si>
    <t>Chain saws Cable (professional)</t>
  </si>
  <si>
    <t>Hedge cutters Accu &lt; 35V (professional)</t>
  </si>
  <si>
    <t>Hedge cutters Accu &gt; 36V (professional)</t>
  </si>
  <si>
    <t>Hedge cutters Cable (professional)</t>
  </si>
  <si>
    <t>Hedge cutters One hand (professional)</t>
  </si>
  <si>
    <t>Trimmers Accu &lt; 35V (professionel)</t>
  </si>
  <si>
    <t>Trimmers Accu &gt; 36V (professional)</t>
  </si>
  <si>
    <t>Blowers Accu (professional)</t>
  </si>
  <si>
    <t>Annex 11-2: Engine size in kW (weighted by number) per machine type for non road mobile machinery 1985-2022, grouped into sector, fuel type, engine type and engine size class</t>
  </si>
  <si>
    <t>Annex 11-1: Stock numbers per machine type for non road mobile machinery 1985-2022, grouped into sector, fuel type, engine type and engine size class</t>
  </si>
  <si>
    <t>Annex 11-3: Engine load factor (weighted by total engine kWh output) per machine type for non road mobile machinery 1985-2022, grouped into sector, fuel type, engine type and engine size class</t>
  </si>
  <si>
    <t>Annex 11-4: Annual working hours (weighted by number) per machine type for non road mobile machinery 1985-2022, grouped into sector, fuel type, engine type and engine size class</t>
  </si>
  <si>
    <t>Annex 11-7: Stock data for recreational craft 1985-2022</t>
  </si>
  <si>
    <t>Annex 12-1: Annual traffic data (no. of round trips) per route for Danish ferries 1990-2022</t>
  </si>
  <si>
    <t>Annex 12-2: Annual traffic data (no. of round trips) per route per ferry for Danish ferries 1990-2022</t>
  </si>
  <si>
    <t>Annex 12-3: Round trip shares per route per ferry for Danish ferries 1990-2022</t>
  </si>
  <si>
    <t>Annex 12-4: Sailing time (single trip) per route per ferry for Danish ferries 1990-2022</t>
  </si>
  <si>
    <t>Annex 12-5: Engine load factor (% MCR) per route per ferry for Danish ferries 1990-2022</t>
  </si>
  <si>
    <t>High speed (Diesel)</t>
  </si>
  <si>
    <t>Medium speed (Diesel)</t>
  </si>
  <si>
    <t>Slow speed (Diesel)</t>
  </si>
  <si>
    <t>Slow speed (HFO)</t>
  </si>
  <si>
    <t>Annex 15-2: Emission factors for 2022 in CollectER format</t>
  </si>
  <si>
    <t>Annex 3B-12-10</t>
  </si>
  <si>
    <t>Annex 12-7: Specific fuel consumption, NOx, CO, VOC, NMVOC and CH4 emission factors (g pr kWh) per engine year for marine engines</t>
  </si>
  <si>
    <t>Annex 12-8: Fuel consumption (PJ and tonnes), S-%, SO2 , NOx, NMVOC, CH4, CO, CO2, N2O, TSP, PM10, PM2.5 and BC emission factors (g/kg fuel and g/GJ) per fuel type for national sea transport, international sea transport and fisheries</t>
  </si>
  <si>
    <t>Annex 12-9: Engine load adjustment functions for sfc, NOx, VOC, CO, N2O and TSP emission factors for marine engines</t>
  </si>
  <si>
    <t>Annex 3B-12-8</t>
  </si>
  <si>
    <t>Annex 3B-12-9</t>
  </si>
  <si>
    <t>Railway group</t>
  </si>
  <si>
    <t>Litra</t>
  </si>
  <si>
    <t>Litra Km i alt (mio)</t>
  </si>
  <si>
    <t>tonTogkm ialt (mio)</t>
  </si>
  <si>
    <t>DSB</t>
  </si>
  <si>
    <t>EA</t>
  </si>
  <si>
    <t>ERF</t>
  </si>
  <si>
    <t>ETS</t>
  </si>
  <si>
    <t>ICA</t>
  </si>
  <si>
    <t>ICE</t>
  </si>
  <si>
    <t>ME</t>
  </si>
  <si>
    <t>MGA</t>
  </si>
  <si>
    <t>MQ</t>
  </si>
  <si>
    <t>MQS</t>
  </si>
  <si>
    <t>MR</t>
  </si>
  <si>
    <t>EB</t>
  </si>
  <si>
    <t>Private railways</t>
  </si>
  <si>
    <t>M-tog</t>
  </si>
  <si>
    <t>Y-tog</t>
  </si>
  <si>
    <t>IC2</t>
  </si>
  <si>
    <t>Regio Sprinter</t>
  </si>
  <si>
    <t>DM (Desiro)</t>
  </si>
  <si>
    <t>LM (Lint 41)</t>
  </si>
  <si>
    <t>Stadler Tango</t>
  </si>
  <si>
    <t>Stadler Variobahn</t>
  </si>
  <si>
    <t>S-tog &amp; Metro</t>
  </si>
  <si>
    <t>Stog kWh</t>
  </si>
  <si>
    <t>Metro12</t>
  </si>
  <si>
    <t>Metro34</t>
  </si>
  <si>
    <t>Annex 16-1: Fuel consumption 1985-2022 in CRF format</t>
  </si>
  <si>
    <t>Annex 16-2: Emissions 1985-2022 in CRF format</t>
  </si>
  <si>
    <t>Annex 16-3: Fuel consumption 1985-2022 in NFR format</t>
  </si>
  <si>
    <t>Civil Aviation (International, LTO tyre and brake wear)</t>
  </si>
  <si>
    <t>Civil Aviation (Domestic, LTO tyre and brake wear)</t>
  </si>
  <si>
    <t>Railways: Train brake wear</t>
  </si>
  <si>
    <t>Railways: Train contact wire wear</t>
  </si>
  <si>
    <t>Railways: Train wheel and rail wear</t>
  </si>
  <si>
    <t>Annex 15-4: Emissions for 2022 in CollectER format</t>
  </si>
  <si>
    <t>Annex 12-6: Ferry service, ferry name, engine type, engine year, fuel type, main engine MCR (kW), aux. engine (kW), engine load factors (%), Number of round trips, Sailing time (mins), MWh produced, fuel consumption (tons and GJ), specific fuel consumption (g/kWh), SO2, NOx, NMVOC, CH4, VOC, CO, CO2, N2O, NH3, TSP, PM10, PM2.5 and BC emission factors for 2022 (g/kWh, g/GJ, g/kg fuel).</t>
  </si>
  <si>
    <t>Annex 12-10: Hours at sea, engine load (%), MWh produced, fuel consumption (PJ), specific fuel consumption (g/kWh), SO2, NOx, NMVOC, CH4, VOC, CO, CO2, N2O, NH3, TSP, PM10, PM2.5 and BC emission factors (g/kWh, g/GJ, g/kg fuel) for Danish fishing vessels 1985-2022 distributed into overall length classes.</t>
  </si>
  <si>
    <t>Annex 16-4: Emissions 1985-2022 in NFR format</t>
  </si>
  <si>
    <t>FC_(kWh)</t>
  </si>
  <si>
    <t>SO2 (kg)</t>
  </si>
  <si>
    <t>NOx (kg)</t>
  </si>
  <si>
    <t>NMVOC (kg)</t>
  </si>
  <si>
    <t>CH4 (kg)</t>
  </si>
  <si>
    <t>CO (kg)</t>
  </si>
  <si>
    <t>CO2 (kg)</t>
  </si>
  <si>
    <t>N2O (kg)</t>
  </si>
  <si>
    <t>NH3 (kg)</t>
  </si>
  <si>
    <t>TSP (kg)</t>
  </si>
  <si>
    <t>PM10 (kg)</t>
  </si>
  <si>
    <t>PM2,5 (kg)</t>
  </si>
  <si>
    <t>BC (kg)</t>
  </si>
  <si>
    <t>TSP_nonexhaust (kg)</t>
  </si>
  <si>
    <t>PM10_nonexhaust (kg)</t>
  </si>
  <si>
    <t>PM2,5_nonexhaust (kg)</t>
  </si>
  <si>
    <t>Cr_nonexhaust (kg)</t>
  </si>
  <si>
    <t>Cu_nonexhaust (kg)</t>
  </si>
  <si>
    <t>Ni_nonexhaust (kg)</t>
  </si>
  <si>
    <t>DSB &amp; Other railways</t>
  </si>
  <si>
    <t>Unknown</t>
  </si>
  <si>
    <t>Other railways</t>
  </si>
  <si>
    <t>Annex 13-1: Train Litrakm, tonnes trainkm, engine type, fuel consumption (PJ or kWh), SO2, NOx, NMVOC, CH4, VOC, CO, CO2, N2O, NH3, TSP, PM10, PM2.5 and BC total emissions (exhaust, kg) and TSP, PM10, PM2.5, Cr, Cu and Ni total emissions (non exhaust, kg)  for DSB, private railways, other railways and S-tog and Metro per litra type for the years 1985-2022.</t>
  </si>
  <si>
    <t>Unit activity data</t>
  </si>
  <si>
    <t>Activity data</t>
  </si>
  <si>
    <t>009</t>
  </si>
  <si>
    <t>011</t>
  </si>
  <si>
    <t>012</t>
  </si>
  <si>
    <t>M01</t>
  </si>
  <si>
    <t>M02</t>
  </si>
  <si>
    <t>M03</t>
  </si>
  <si>
    <t>M04</t>
  </si>
  <si>
    <t>M06</t>
  </si>
  <si>
    <t>M07</t>
  </si>
  <si>
    <t>M08</t>
  </si>
  <si>
    <t>M09</t>
  </si>
  <si>
    <t>P12</t>
  </si>
  <si>
    <t>P13</t>
  </si>
  <si>
    <t>P14</t>
  </si>
  <si>
    <t>NFR forecast desc</t>
  </si>
  <si>
    <t>Civil Aviation: Int. tyre and brake wear</t>
  </si>
  <si>
    <t>TonnesMTOM</t>
  </si>
  <si>
    <t>Civil Aviation: Dom. tyre and brake wear</t>
  </si>
  <si>
    <t>Railways: Brake wear</t>
  </si>
  <si>
    <t>TrainTonneskm</t>
  </si>
  <si>
    <t>Railways: Contact wire wear</t>
  </si>
  <si>
    <t>Railways: Wheel and rail wear</t>
  </si>
  <si>
    <t>Unit EF</t>
  </si>
  <si>
    <t>g pr tonnesMTOM</t>
  </si>
  <si>
    <t>g pr traintonneskm</t>
  </si>
  <si>
    <t>Annex 15-5: Non-exhaust emission factors, activity data and total non-exhaust emissions of TSP, PM1, PM2.5, BC, heavy metals and PAH in 2022</t>
  </si>
  <si>
    <t>Unit emissions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</si>
</sst>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0"/>
    <numFmt numFmtId="165" formatCode="0.0"/>
    <numFmt numFmtId="166" formatCode="0.0000000"/>
    <numFmt numFmtId="167" formatCode="0.0000"/>
    <numFmt numFmtId="168" formatCode="0.000000"/>
    <numFmt numFmtId="169" formatCode="0.00000"/>
  </numFmts>
  <fonts count="54" x14ac:knownFonts="1">
    <font>
      <sz val="11"/>
      <color theme="1"/>
      <name val="Calibri"/>
      <family val="2"/>
      <scheme val="minor"/>
    </font>
    <font>
      <sz val="10"/>
      <color indexed="8"/>
      <name val="Arial"/>
      <family val="2"/>
    </font>
    <font>
      <sz val="10"/>
      <color indexed="8"/>
      <name val="Arial"/>
      <family val="2"/>
    </font>
    <font>
      <sz val="8"/>
      <color indexed="8"/>
      <name val="Arial"/>
      <family val="2"/>
    </font>
    <font>
      <sz val="8"/>
      <name val="Arial"/>
      <family val="2"/>
    </font>
    <font>
      <sz val="8"/>
      <color theme="1"/>
      <name val="Arial"/>
      <family val="2"/>
    </font>
    <font>
      <sz val="11"/>
      <color theme="1"/>
      <name val="Arial"/>
      <family val="2"/>
    </font>
    <font>
      <sz val="8"/>
      <color rgb="FF000000"/>
      <name val="Arial"/>
      <family val="2"/>
    </font>
    <font>
      <vertAlign val="subscript"/>
      <sz val="8"/>
      <color rgb="FF000000"/>
      <name val="Arial"/>
      <family val="2"/>
    </font>
    <font>
      <sz val="10"/>
      <color indexed="8"/>
      <name val="MS Sans Serif"/>
      <family val="2"/>
    </font>
    <font>
      <vertAlign val="subscript"/>
      <sz val="8"/>
      <color theme="1"/>
      <name val="Arial"/>
      <family val="2"/>
    </font>
    <font>
      <sz val="9"/>
      <name val="Times New Roman"/>
      <family val="1"/>
    </font>
    <font>
      <b/>
      <sz val="13"/>
      <color indexed="18"/>
      <name val="Calibri"/>
      <family val="2"/>
      <scheme val="minor"/>
    </font>
    <font>
      <sz val="11"/>
      <color indexed="18"/>
      <name val="Calibri"/>
      <family val="2"/>
      <scheme val="minor"/>
    </font>
    <font>
      <u/>
      <sz val="11"/>
      <color theme="10"/>
      <name val="Calibri"/>
      <family val="2"/>
      <scheme val="minor"/>
    </font>
    <font>
      <b/>
      <sz val="12"/>
      <color theme="1"/>
      <name val="Arial"/>
      <family val="2"/>
    </font>
    <font>
      <sz val="8.5"/>
      <name val="Arial"/>
      <family val="2"/>
    </font>
    <font>
      <b/>
      <sz val="8.5"/>
      <name val="Arial"/>
      <family val="2"/>
    </font>
    <font>
      <sz val="10"/>
      <color indexed="8"/>
      <name val="Arial"/>
      <family val="2"/>
    </font>
    <font>
      <sz val="8"/>
      <color indexed="8"/>
      <name val="AU Passata"/>
      <family val="2"/>
    </font>
    <font>
      <b/>
      <sz val="8.5"/>
      <color theme="1"/>
      <name val="Arial"/>
      <family val="2"/>
    </font>
    <font>
      <sz val="8.5"/>
      <color theme="1"/>
      <name val="Arial"/>
      <family val="2"/>
    </font>
    <font>
      <vertAlign val="superscript"/>
      <sz val="8.5"/>
      <color theme="1"/>
      <name val="Arial"/>
      <family val="2"/>
    </font>
    <font>
      <u/>
      <sz val="8.5"/>
      <color theme="1"/>
      <name val="Arial"/>
      <family val="2"/>
    </font>
    <font>
      <i/>
      <sz val="8.5"/>
      <color theme="1"/>
      <name val="Arial"/>
      <family val="2"/>
    </font>
    <font>
      <vertAlign val="subscript"/>
      <sz val="8.5"/>
      <color theme="1"/>
      <name val="Arial"/>
      <family val="2"/>
    </font>
    <font>
      <b/>
      <vertAlign val="superscript"/>
      <sz val="8.5"/>
      <color theme="1"/>
      <name val="Arial"/>
      <family val="2"/>
    </font>
    <font>
      <vertAlign val="superscript"/>
      <sz val="12"/>
      <color theme="1"/>
      <name val="Times New Roman"/>
      <family val="1"/>
    </font>
    <font>
      <sz val="8"/>
      <name val="AU Passata"/>
      <family val="2"/>
    </font>
    <font>
      <sz val="11"/>
      <color indexed="8"/>
      <name val="Calibri"/>
      <family val="2"/>
    </font>
    <font>
      <sz val="11"/>
      <color indexed="8"/>
      <name val="Calibri"/>
      <family val="2"/>
    </font>
    <font>
      <sz val="8"/>
      <color rgb="FFFF0000"/>
      <name val="Arial"/>
      <family val="2"/>
    </font>
    <font>
      <sz val="11"/>
      <name val="Calibri"/>
      <family val="2"/>
      <scheme val="minor"/>
    </font>
    <font>
      <sz val="8.5"/>
      <color rgb="FF00B0F0"/>
      <name val="Arial"/>
      <family val="2"/>
    </font>
    <font>
      <b/>
      <sz val="8.5"/>
      <color rgb="FF00B0F0"/>
      <name val="Arial"/>
      <family val="2"/>
    </font>
    <font>
      <i/>
      <sz val="8.5"/>
      <color rgb="FF00B0F0"/>
      <name val="Arial"/>
      <family val="2"/>
    </font>
    <font>
      <sz val="10"/>
      <color indexed="8"/>
      <name val="MS Sans Serif"/>
    </font>
    <font>
      <vertAlign val="subscript"/>
      <sz val="8"/>
      <name val="Arial"/>
      <family val="2"/>
    </font>
    <font>
      <sz val="8"/>
      <color theme="1"/>
      <name val="AU Passata"/>
      <family val="2"/>
    </font>
    <font>
      <b/>
      <sz val="10"/>
      <color theme="1"/>
      <name val="Arial"/>
      <family val="2"/>
    </font>
    <font>
      <b/>
      <sz val="9"/>
      <color indexed="81"/>
      <name val="Tahoma"/>
      <family val="2"/>
    </font>
    <font>
      <sz val="9"/>
      <color indexed="81"/>
      <name val="Tahoma"/>
      <family val="2"/>
    </font>
    <font>
      <sz val="9"/>
      <color theme="1"/>
      <name val="Arial"/>
      <family val="2"/>
    </font>
    <font>
      <b/>
      <sz val="12"/>
      <name val="Arial"/>
      <family val="2"/>
    </font>
    <font>
      <sz val="8"/>
      <color rgb="FF222222"/>
      <name val="Arial"/>
      <family val="2"/>
    </font>
    <font>
      <sz val="10"/>
      <color indexed="8"/>
      <name val="Arial"/>
      <family val="2"/>
    </font>
    <font>
      <sz val="11"/>
      <color indexed="8"/>
      <name val="Calibri"/>
      <family val="2"/>
    </font>
    <font>
      <b/>
      <sz val="9"/>
      <color theme="1"/>
      <name val="AU Passata"/>
      <family val="2"/>
    </font>
    <font>
      <sz val="11"/>
      <color indexed="8"/>
      <name val="Calibri"/>
    </font>
    <font>
      <sz val="10"/>
      <color indexed="8"/>
      <name val="Arial"/>
    </font>
    <font>
      <b/>
      <sz val="8"/>
      <color theme="1"/>
      <name val="Arial"/>
      <family val="2"/>
    </font>
    <font>
      <sz val="8"/>
      <name val="Calibri"/>
      <family val="2"/>
      <scheme val="minor"/>
    </font>
    <font>
      <b/>
      <sz val="8"/>
      <color theme="1"/>
      <name val="AU Passata"/>
      <family val="2"/>
    </font>
    <font>
      <sz val="8"/>
      <color indexed="8"/>
      <name val="Calibri"/>
      <family val="2"/>
    </font>
  </fonts>
  <fills count="4">
    <fill>
      <patternFill patternType="none"/>
    </fill>
    <fill>
      <patternFill patternType="gray125"/>
    </fill>
    <fill>
      <patternFill patternType="solid">
        <fgColor indexed="22"/>
        <bgColor indexed="0"/>
      </patternFill>
    </fill>
    <fill>
      <patternFill patternType="solid">
        <fgColor rgb="FFFFFF00"/>
        <bgColor indexed="64"/>
      </patternFill>
    </fill>
  </fills>
  <borders count="12">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right/>
      <top/>
      <bottom style="medium">
        <color rgb="FF000000"/>
      </bottom>
      <diagonal/>
    </border>
    <border>
      <left/>
      <right/>
      <top/>
      <bottom style="medium">
        <color indexed="64"/>
      </bottom>
      <diagonal/>
    </border>
    <border>
      <left/>
      <right/>
      <top style="medium">
        <color indexed="64"/>
      </top>
      <bottom style="medium">
        <color indexed="64"/>
      </bottom>
      <diagonal/>
    </border>
    <border>
      <left/>
      <right/>
      <top style="medium">
        <color indexed="64"/>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s>
  <cellStyleXfs count="71">
    <xf numFmtId="0" fontId="0" fillId="0" borderId="0"/>
    <xf numFmtId="0" fontId="2" fillId="0" borderId="0"/>
    <xf numFmtId="0" fontId="2" fillId="0" borderId="0"/>
    <xf numFmtId="0" fontId="9" fillId="0" borderId="0"/>
    <xf numFmtId="0" fontId="2" fillId="0" borderId="0"/>
    <xf numFmtId="0" fontId="2" fillId="0" borderId="0"/>
    <xf numFmtId="0" fontId="2" fillId="0" borderId="0"/>
    <xf numFmtId="0" fontId="11" fillId="0" borderId="3" applyNumberFormat="0" applyFill="0" applyAlignment="0" applyProtection="0"/>
    <xf numFmtId="0" fontId="14" fillId="0" borderId="0" applyNumberFormat="0" applyFill="0" applyBorder="0" applyAlignment="0" applyProtection="0"/>
    <xf numFmtId="0" fontId="18" fillId="0" borderId="0"/>
    <xf numFmtId="0" fontId="1" fillId="0" borderId="0"/>
    <xf numFmtId="0" fontId="1" fillId="0" borderId="0"/>
    <xf numFmtId="0" fontId="18" fillId="0" borderId="0"/>
    <xf numFmtId="0" fontId="1" fillId="0" borderId="0"/>
    <xf numFmtId="0" fontId="36" fillId="0" borderId="0"/>
    <xf numFmtId="0" fontId="1" fillId="0" borderId="0"/>
    <xf numFmtId="0" fontId="18" fillId="0" borderId="0"/>
    <xf numFmtId="0" fontId="18"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45" fillId="0" borderId="0"/>
    <xf numFmtId="0" fontId="45" fillId="0" borderId="0"/>
    <xf numFmtId="0" fontId="45" fillId="0" borderId="0"/>
    <xf numFmtId="0" fontId="1" fillId="0" borderId="0"/>
    <xf numFmtId="0" fontId="1" fillId="0" borderId="0"/>
    <xf numFmtId="0" fontId="1" fillId="0" borderId="0"/>
    <xf numFmtId="0" fontId="9" fillId="0" borderId="0"/>
    <xf numFmtId="0" fontId="1" fillId="0" borderId="0"/>
    <xf numFmtId="0" fontId="1" fillId="0" borderId="0"/>
    <xf numFmtId="0" fontId="45"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1" fillId="0" borderId="0"/>
    <xf numFmtId="0" fontId="49" fillId="0" borderId="0"/>
    <xf numFmtId="0" fontId="49" fillId="0" borderId="0"/>
    <xf numFmtId="0" fontId="49" fillId="0" borderId="0"/>
    <xf numFmtId="0" fontId="1" fillId="0" borderId="0"/>
    <xf numFmtId="0" fontId="1" fillId="0" borderId="0"/>
    <xf numFmtId="0" fontId="49"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cellStyleXfs>
  <cellXfs count="406">
    <xf numFmtId="0" fontId="0" fillId="0" borderId="0" xfId="0"/>
    <xf numFmtId="1" fontId="4" fillId="0" borderId="0" xfId="0" applyNumberFormat="1" applyFont="1"/>
    <xf numFmtId="1" fontId="3" fillId="0" borderId="0" xfId="0" applyNumberFormat="1" applyFont="1"/>
    <xf numFmtId="164" fontId="3" fillId="0" borderId="0" xfId="0" applyNumberFormat="1" applyFont="1"/>
    <xf numFmtId="0" fontId="5" fillId="0" borderId="0" xfId="0" applyFont="1"/>
    <xf numFmtId="1" fontId="4" fillId="0" borderId="1" xfId="0" applyNumberFormat="1" applyFont="1" applyBorder="1"/>
    <xf numFmtId="1" fontId="5" fillId="0" borderId="0" xfId="0" applyNumberFormat="1" applyFont="1"/>
    <xf numFmtId="0" fontId="4" fillId="0" borderId="0" xfId="0" applyFont="1"/>
    <xf numFmtId="0" fontId="6" fillId="0" borderId="0" xfId="0" applyFont="1"/>
    <xf numFmtId="1" fontId="3" fillId="0" borderId="0" xfId="2" applyNumberFormat="1" applyFont="1" applyAlignment="1">
      <alignment horizontal="center"/>
    </xf>
    <xf numFmtId="1" fontId="3" fillId="0" borderId="0" xfId="2" applyNumberFormat="1" applyFont="1" applyAlignment="1">
      <alignment wrapText="1"/>
    </xf>
    <xf numFmtId="1" fontId="3" fillId="0" borderId="0" xfId="2" applyNumberFormat="1" applyFont="1" applyAlignment="1">
      <alignment horizontal="right" wrapText="1"/>
    </xf>
    <xf numFmtId="1" fontId="3" fillId="0" borderId="0" xfId="2" applyNumberFormat="1" applyFont="1"/>
    <xf numFmtId="0" fontId="7" fillId="0" borderId="0" xfId="0" applyFont="1" applyAlignment="1">
      <alignment vertical="center" wrapText="1"/>
    </xf>
    <xf numFmtId="0" fontId="7" fillId="0" borderId="0" xfId="0" applyFont="1" applyAlignment="1">
      <alignment horizontal="center" vertical="center" wrapText="1"/>
    </xf>
    <xf numFmtId="0" fontId="7" fillId="0" borderId="0" xfId="0" applyFont="1" applyAlignment="1">
      <alignment horizontal="right" vertical="center" wrapText="1"/>
    </xf>
    <xf numFmtId="0" fontId="5" fillId="0" borderId="0" xfId="0" applyFont="1" applyAlignment="1">
      <alignment horizontal="center" vertical="center" wrapText="1"/>
    </xf>
    <xf numFmtId="0" fontId="5" fillId="0" borderId="0" xfId="0" applyFont="1" applyAlignment="1">
      <alignment horizontal="center"/>
    </xf>
    <xf numFmtId="0" fontId="5" fillId="0" borderId="0" xfId="0" applyFont="1" applyAlignment="1">
      <alignment horizontal="center" vertical="center"/>
    </xf>
    <xf numFmtId="0" fontId="3" fillId="0" borderId="0" xfId="6" applyFont="1" applyAlignment="1">
      <alignment horizontal="center"/>
    </xf>
    <xf numFmtId="0" fontId="12" fillId="0" borderId="0" xfId="0" applyFont="1"/>
    <xf numFmtId="0" fontId="13" fillId="0" borderId="0" xfId="0" applyFont="1"/>
    <xf numFmtId="0" fontId="14" fillId="0" borderId="0" xfId="8" quotePrefix="1"/>
    <xf numFmtId="0" fontId="15" fillId="0" borderId="0" xfId="0" applyFont="1" applyAlignment="1">
      <alignment vertical="center"/>
    </xf>
    <xf numFmtId="0" fontId="15" fillId="0" borderId="0" xfId="0" applyFont="1"/>
    <xf numFmtId="1" fontId="15" fillId="0" borderId="0" xfId="0" applyNumberFormat="1" applyFont="1"/>
    <xf numFmtId="0" fontId="7" fillId="0" borderId="0" xfId="0" applyFont="1" applyAlignment="1">
      <alignment horizontal="center" vertical="center"/>
    </xf>
    <xf numFmtId="49" fontId="16" fillId="0" borderId="2" xfId="0" applyNumberFormat="1" applyFont="1" applyBorder="1" applyAlignment="1">
      <alignment horizontal="left" vertical="top" textRotation="90" wrapText="1"/>
    </xf>
    <xf numFmtId="0" fontId="16" fillId="0" borderId="2" xfId="0" applyFont="1" applyBorder="1" applyAlignment="1">
      <alignment horizontal="left" vertical="top" textRotation="90" wrapText="1"/>
    </xf>
    <xf numFmtId="0" fontId="16" fillId="0" borderId="2" xfId="0" applyFont="1" applyBorder="1" applyAlignment="1">
      <alignment horizontal="right" vertical="top" textRotation="90" wrapText="1"/>
    </xf>
    <xf numFmtId="49" fontId="16" fillId="0" borderId="0" xfId="0" applyNumberFormat="1" applyFont="1" applyAlignment="1">
      <alignment horizontal="right"/>
    </xf>
    <xf numFmtId="0" fontId="16" fillId="0" borderId="0" xfId="0" applyFont="1" applyAlignment="1">
      <alignment horizontal="right"/>
    </xf>
    <xf numFmtId="49" fontId="16" fillId="0" borderId="1" xfId="0" applyNumberFormat="1" applyFont="1" applyBorder="1" applyAlignment="1">
      <alignment horizontal="right"/>
    </xf>
    <xf numFmtId="0" fontId="16" fillId="0" borderId="1" xfId="0" applyFont="1" applyBorder="1" applyAlignment="1">
      <alignment horizontal="right"/>
    </xf>
    <xf numFmtId="0" fontId="16" fillId="0" borderId="0" xfId="7" applyFont="1" applyFill="1" applyBorder="1"/>
    <xf numFmtId="0" fontId="16" fillId="0" borderId="0" xfId="0" applyFont="1"/>
    <xf numFmtId="1" fontId="16" fillId="0" borderId="0" xfId="0" applyNumberFormat="1" applyFont="1"/>
    <xf numFmtId="164" fontId="16" fillId="0" borderId="0" xfId="0" applyNumberFormat="1" applyFont="1"/>
    <xf numFmtId="167" fontId="16" fillId="0" borderId="0" xfId="0" applyNumberFormat="1" applyFont="1"/>
    <xf numFmtId="49" fontId="16" fillId="0" borderId="1" xfId="0" applyNumberFormat="1" applyFont="1" applyBorder="1"/>
    <xf numFmtId="0" fontId="16" fillId="0" borderId="1" xfId="0" applyFont="1" applyBorder="1"/>
    <xf numFmtId="164" fontId="16" fillId="0" borderId="1" xfId="0" applyNumberFormat="1" applyFont="1" applyBorder="1"/>
    <xf numFmtId="49" fontId="17" fillId="0" borderId="1" xfId="0" applyNumberFormat="1" applyFont="1" applyBorder="1"/>
    <xf numFmtId="0" fontId="17" fillId="0" borderId="1" xfId="0" applyFont="1" applyBorder="1"/>
    <xf numFmtId="164" fontId="17" fillId="0" borderId="1" xfId="0" applyNumberFormat="1" applyFont="1" applyBorder="1"/>
    <xf numFmtId="49" fontId="17" fillId="0" borderId="0" xfId="0" applyNumberFormat="1" applyFont="1"/>
    <xf numFmtId="0" fontId="17" fillId="0" borderId="0" xfId="0" applyFont="1"/>
    <xf numFmtId="164" fontId="17" fillId="0" borderId="0" xfId="0" applyNumberFormat="1" applyFont="1"/>
    <xf numFmtId="0" fontId="15" fillId="0" borderId="0" xfId="0" applyFont="1" applyAlignment="1">
      <alignment horizontal="left"/>
    </xf>
    <xf numFmtId="0" fontId="20" fillId="0" borderId="0" xfId="0" applyFont="1"/>
    <xf numFmtId="0" fontId="21" fillId="0" borderId="0" xfId="0" applyFont="1"/>
    <xf numFmtId="0" fontId="20" fillId="0" borderId="5" xfId="0" applyFont="1" applyBorder="1" applyAlignment="1">
      <alignment horizontal="center" vertical="center" wrapText="1"/>
    </xf>
    <xf numFmtId="0" fontId="21" fillId="0" borderId="6" xfId="0" applyFont="1" applyBorder="1" applyAlignment="1">
      <alignment vertical="center" wrapText="1"/>
    </xf>
    <xf numFmtId="0" fontId="21" fillId="0" borderId="1" xfId="0" applyFont="1" applyBorder="1" applyAlignment="1">
      <alignment horizontal="center" vertical="top" wrapText="1"/>
    </xf>
    <xf numFmtId="0" fontId="21" fillId="0" borderId="6" xfId="0" applyFont="1" applyBorder="1" applyAlignment="1">
      <alignment horizontal="right" vertical="center" wrapText="1"/>
    </xf>
    <xf numFmtId="0" fontId="21" fillId="0" borderId="0" xfId="0" applyFont="1" applyAlignment="1">
      <alignment vertical="top" wrapText="1"/>
    </xf>
    <xf numFmtId="0" fontId="21" fillId="0" borderId="0" xfId="0" applyFont="1" applyAlignment="1">
      <alignment horizontal="right" wrapText="1"/>
    </xf>
    <xf numFmtId="0" fontId="23" fillId="0" borderId="0" xfId="0" applyFont="1" applyAlignment="1">
      <alignment vertical="center" wrapText="1"/>
    </xf>
    <xf numFmtId="0" fontId="21" fillId="0" borderId="0" xfId="0" applyFont="1" applyAlignment="1">
      <alignment vertical="center" wrapText="1"/>
    </xf>
    <xf numFmtId="0" fontId="21" fillId="0" borderId="0" xfId="0" applyFont="1" applyAlignment="1">
      <alignment horizontal="right" vertical="center" wrapText="1"/>
    </xf>
    <xf numFmtId="0" fontId="21" fillId="0" borderId="7" xfId="0" applyFont="1" applyBorder="1" applyAlignment="1">
      <alignment vertical="center" wrapText="1"/>
    </xf>
    <xf numFmtId="0" fontId="21" fillId="0" borderId="7" xfId="0" applyFont="1" applyBorder="1" applyAlignment="1">
      <alignment horizontal="right" vertical="center" wrapText="1"/>
    </xf>
    <xf numFmtId="0" fontId="24" fillId="0" borderId="0" xfId="0" applyFont="1" applyAlignment="1">
      <alignment vertical="top" wrapText="1"/>
    </xf>
    <xf numFmtId="0" fontId="24" fillId="0" borderId="0" xfId="0" applyFont="1" applyAlignment="1">
      <alignment horizontal="right" wrapText="1"/>
    </xf>
    <xf numFmtId="0" fontId="21" fillId="0" borderId="1" xfId="0" applyFont="1" applyBorder="1" applyAlignment="1">
      <alignment vertical="top" wrapText="1"/>
    </xf>
    <xf numFmtId="0" fontId="21" fillId="0" borderId="1" xfId="8" applyFont="1" applyBorder="1" applyAlignment="1">
      <alignment vertical="top" wrapText="1"/>
    </xf>
    <xf numFmtId="0" fontId="21" fillId="0" borderId="1" xfId="0" applyFont="1" applyBorder="1" applyAlignment="1">
      <alignment horizontal="right" wrapText="1"/>
    </xf>
    <xf numFmtId="0" fontId="21" fillId="0" borderId="0" xfId="0" applyFont="1" applyAlignment="1">
      <alignment wrapText="1"/>
    </xf>
    <xf numFmtId="0" fontId="21" fillId="0" borderId="7" xfId="0" applyFont="1" applyBorder="1" applyAlignment="1">
      <alignment vertical="center"/>
    </xf>
    <xf numFmtId="0" fontId="21" fillId="0" borderId="8" xfId="0" applyFont="1" applyBorder="1" applyAlignment="1">
      <alignment vertical="center" wrapText="1"/>
    </xf>
    <xf numFmtId="0" fontId="21" fillId="0" borderId="8" xfId="0" applyFont="1" applyBorder="1" applyAlignment="1">
      <alignment horizontal="right" vertical="center" wrapText="1"/>
    </xf>
    <xf numFmtId="0" fontId="27" fillId="0" borderId="0" xfId="0" applyFont="1"/>
    <xf numFmtId="0" fontId="22" fillId="0" borderId="0" xfId="0" applyFont="1" applyAlignment="1">
      <alignment horizontal="right" vertical="center" wrapText="1"/>
    </xf>
    <xf numFmtId="0" fontId="23" fillId="0" borderId="9" xfId="0" applyFont="1" applyBorder="1" applyAlignment="1">
      <alignment vertical="center" wrapText="1"/>
    </xf>
    <xf numFmtId="0" fontId="21" fillId="0" borderId="9" xfId="0" applyFont="1" applyBorder="1" applyAlignment="1">
      <alignment vertical="center" wrapText="1"/>
    </xf>
    <xf numFmtId="0" fontId="21" fillId="0" borderId="9" xfId="0" applyFont="1" applyBorder="1" applyAlignment="1">
      <alignment horizontal="right" vertical="center" wrapText="1"/>
    </xf>
    <xf numFmtId="0" fontId="22" fillId="0" borderId="0" xfId="0" applyFont="1" applyAlignment="1">
      <alignment horizontal="left"/>
    </xf>
    <xf numFmtId="1" fontId="28" fillId="0" borderId="0" xfId="0" applyNumberFormat="1" applyFont="1"/>
    <xf numFmtId="2" fontId="5" fillId="0" borderId="0" xfId="0" applyNumberFormat="1" applyFont="1"/>
    <xf numFmtId="0" fontId="28" fillId="0" borderId="0" xfId="0" applyFont="1"/>
    <xf numFmtId="164" fontId="5" fillId="0" borderId="0" xfId="0" applyNumberFormat="1" applyFont="1"/>
    <xf numFmtId="1" fontId="19" fillId="0" borderId="0" xfId="11" applyNumberFormat="1" applyFont="1" applyAlignment="1">
      <alignment wrapText="1"/>
    </xf>
    <xf numFmtId="1" fontId="19" fillId="0" borderId="0" xfId="11" applyNumberFormat="1" applyFont="1" applyAlignment="1">
      <alignment horizontal="right" wrapText="1"/>
    </xf>
    <xf numFmtId="1" fontId="19" fillId="0" borderId="0" xfId="11" applyNumberFormat="1" applyFont="1"/>
    <xf numFmtId="0" fontId="31" fillId="0" borderId="0" xfId="0" applyFont="1"/>
    <xf numFmtId="0" fontId="32" fillId="0" borderId="0" xfId="0" applyFont="1"/>
    <xf numFmtId="0" fontId="34" fillId="0" borderId="0" xfId="0" applyFont="1"/>
    <xf numFmtId="0" fontId="33" fillId="0" borderId="0" xfId="0" applyFont="1"/>
    <xf numFmtId="1" fontId="13" fillId="0" borderId="0" xfId="0" applyNumberFormat="1" applyFont="1"/>
    <xf numFmtId="164" fontId="28" fillId="0" borderId="0" xfId="0" applyNumberFormat="1" applyFont="1"/>
    <xf numFmtId="1" fontId="3" fillId="0" borderId="0" xfId="13" applyNumberFormat="1" applyFont="1" applyAlignment="1">
      <alignment horizontal="center"/>
    </xf>
    <xf numFmtId="1" fontId="3" fillId="0" borderId="0" xfId="13" applyNumberFormat="1" applyFont="1" applyAlignment="1">
      <alignment wrapText="1"/>
    </xf>
    <xf numFmtId="1" fontId="3" fillId="0" borderId="0" xfId="13" applyNumberFormat="1" applyFont="1" applyAlignment="1">
      <alignment horizontal="right" wrapText="1"/>
    </xf>
    <xf numFmtId="1" fontId="19" fillId="0" borderId="0" xfId="14" applyNumberFormat="1" applyFont="1" applyAlignment="1">
      <alignment horizontal="right" wrapText="1"/>
    </xf>
    <xf numFmtId="0" fontId="4" fillId="0" borderId="0" xfId="0" applyFont="1" applyAlignment="1">
      <alignment horizontal="center" vertical="center" wrapText="1"/>
    </xf>
    <xf numFmtId="1" fontId="19" fillId="0" borderId="0" xfId="0" applyNumberFormat="1" applyFont="1" applyAlignment="1">
      <alignment horizontal="center"/>
    </xf>
    <xf numFmtId="1" fontId="19" fillId="0" borderId="0" xfId="3" applyNumberFormat="1" applyFont="1" applyAlignment="1">
      <alignment horizontal="center"/>
    </xf>
    <xf numFmtId="1" fontId="28" fillId="0" borderId="1" xfId="0" applyNumberFormat="1" applyFont="1" applyBorder="1"/>
    <xf numFmtId="1" fontId="19" fillId="0" borderId="1" xfId="3" applyNumberFormat="1" applyFont="1" applyBorder="1" applyAlignment="1">
      <alignment horizontal="center"/>
    </xf>
    <xf numFmtId="1" fontId="28" fillId="0" borderId="0" xfId="0" applyNumberFormat="1" applyFont="1" applyAlignment="1">
      <alignment horizontal="center"/>
    </xf>
    <xf numFmtId="1" fontId="28" fillId="0" borderId="1" xfId="0" applyNumberFormat="1" applyFont="1" applyBorder="1" applyAlignment="1">
      <alignment horizontal="center"/>
    </xf>
    <xf numFmtId="0" fontId="3" fillId="0" borderId="4" xfId="6" applyFont="1" applyBorder="1" applyAlignment="1">
      <alignment wrapText="1"/>
    </xf>
    <xf numFmtId="0" fontId="15" fillId="0" borderId="0" xfId="0" applyFont="1" applyAlignment="1">
      <alignment vertical="top"/>
    </xf>
    <xf numFmtId="0" fontId="5" fillId="0" borderId="0" xfId="0" applyFont="1" applyAlignment="1">
      <alignment vertical="top" wrapText="1"/>
    </xf>
    <xf numFmtId="0" fontId="5" fillId="0" borderId="0" xfId="0" applyFont="1" applyAlignment="1">
      <alignment vertical="top"/>
    </xf>
    <xf numFmtId="1" fontId="19" fillId="0" borderId="0" xfId="11" applyNumberFormat="1" applyFont="1" applyAlignment="1">
      <alignment horizontal="left" wrapText="1"/>
    </xf>
    <xf numFmtId="1" fontId="3" fillId="0" borderId="0" xfId="2" applyNumberFormat="1" applyFont="1" applyAlignment="1">
      <alignment horizontal="left" wrapText="1"/>
    </xf>
    <xf numFmtId="1" fontId="4" fillId="0" borderId="0" xfId="0" applyNumberFormat="1" applyFont="1" applyAlignment="1">
      <alignment horizontal="left"/>
    </xf>
    <xf numFmtId="0" fontId="6" fillId="0" borderId="0" xfId="0" applyFont="1" applyAlignment="1">
      <alignment horizontal="left"/>
    </xf>
    <xf numFmtId="0" fontId="30" fillId="2" borderId="10" xfId="17" applyFont="1" applyFill="1" applyBorder="1" applyAlignment="1">
      <alignment horizontal="center"/>
    </xf>
    <xf numFmtId="0" fontId="30" fillId="0" borderId="4" xfId="17" applyFont="1" applyBorder="1" applyAlignment="1">
      <alignment horizontal="right" wrapText="1"/>
    </xf>
    <xf numFmtId="2" fontId="30" fillId="0" borderId="4" xfId="17" applyNumberFormat="1" applyFont="1" applyBorder="1" applyAlignment="1">
      <alignment horizontal="right" wrapText="1"/>
    </xf>
    <xf numFmtId="0" fontId="19" fillId="0" borderId="0" xfId="18" applyFont="1" applyAlignment="1">
      <alignment horizontal="center"/>
    </xf>
    <xf numFmtId="0" fontId="38" fillId="0" borderId="0" xfId="0" applyFont="1"/>
    <xf numFmtId="1" fontId="38" fillId="0" borderId="0" xfId="0" applyNumberFormat="1" applyFont="1"/>
    <xf numFmtId="0" fontId="39" fillId="0" borderId="0" xfId="0" applyFont="1"/>
    <xf numFmtId="0" fontId="3" fillId="0" borderId="0" xfId="16" applyFont="1" applyAlignment="1">
      <alignment wrapText="1"/>
    </xf>
    <xf numFmtId="0" fontId="3" fillId="0" borderId="0" xfId="16" applyFont="1" applyAlignment="1">
      <alignment horizontal="right" wrapText="1"/>
    </xf>
    <xf numFmtId="2" fontId="3" fillId="0" borderId="0" xfId="16" applyNumberFormat="1" applyFont="1" applyAlignment="1">
      <alignment horizontal="right" wrapText="1"/>
    </xf>
    <xf numFmtId="165" fontId="5" fillId="0" borderId="0" xfId="0" applyNumberFormat="1" applyFont="1"/>
    <xf numFmtId="1" fontId="0" fillId="0" borderId="0" xfId="0" applyNumberFormat="1"/>
    <xf numFmtId="0" fontId="43" fillId="0" borderId="0" xfId="0" applyFont="1" applyAlignment="1">
      <alignment vertical="center"/>
    </xf>
    <xf numFmtId="49" fontId="16" fillId="0" borderId="5" xfId="0" applyNumberFormat="1" applyFont="1" applyBorder="1" applyAlignment="1">
      <alignment horizontal="left" vertical="top" textRotation="90" wrapText="1"/>
    </xf>
    <xf numFmtId="0" fontId="16" fillId="0" borderId="5" xfId="0" applyFont="1" applyBorder="1" applyAlignment="1">
      <alignment horizontal="left" vertical="top" textRotation="90" wrapText="1"/>
    </xf>
    <xf numFmtId="0" fontId="16" fillId="0" borderId="5" xfId="0" applyFont="1" applyBorder="1" applyAlignment="1">
      <alignment horizontal="right" vertical="top" textRotation="90" wrapText="1"/>
    </xf>
    <xf numFmtId="49" fontId="16" fillId="0" borderId="1" xfId="0" applyNumberFormat="1" applyFont="1" applyBorder="1" applyAlignment="1">
      <alignment horizontal="center"/>
    </xf>
    <xf numFmtId="49" fontId="16" fillId="0" borderId="0" xfId="0" applyNumberFormat="1" applyFont="1"/>
    <xf numFmtId="2" fontId="16" fillId="0" borderId="0" xfId="0" applyNumberFormat="1" applyFont="1"/>
    <xf numFmtId="1" fontId="16" fillId="0" borderId="1" xfId="0" applyNumberFormat="1" applyFont="1" applyBorder="1"/>
    <xf numFmtId="2" fontId="16" fillId="0" borderId="1" xfId="0" applyNumberFormat="1" applyFont="1" applyBorder="1"/>
    <xf numFmtId="49" fontId="16" fillId="0" borderId="2" xfId="0" applyNumberFormat="1" applyFont="1" applyBorder="1"/>
    <xf numFmtId="2" fontId="16" fillId="0" borderId="2" xfId="0" applyNumberFormat="1" applyFont="1" applyBorder="1"/>
    <xf numFmtId="0" fontId="19" fillId="0" borderId="0" xfId="19" applyFont="1" applyAlignment="1">
      <alignment horizontal="center"/>
    </xf>
    <xf numFmtId="0" fontId="19" fillId="0" borderId="0" xfId="21" applyFont="1" applyAlignment="1">
      <alignment wrapText="1"/>
    </xf>
    <xf numFmtId="0" fontId="19" fillId="0" borderId="0" xfId="21" applyFont="1" applyAlignment="1">
      <alignment horizontal="right" wrapText="1"/>
    </xf>
    <xf numFmtId="1" fontId="19" fillId="0" borderId="0" xfId="21" applyNumberFormat="1" applyFont="1" applyAlignment="1">
      <alignment horizontal="right" wrapText="1"/>
    </xf>
    <xf numFmtId="164" fontId="38" fillId="0" borderId="0" xfId="0" applyNumberFormat="1" applyFont="1"/>
    <xf numFmtId="164" fontId="19" fillId="0" borderId="0" xfId="21" applyNumberFormat="1" applyFont="1" applyAlignment="1">
      <alignment horizontal="right" wrapText="1"/>
    </xf>
    <xf numFmtId="0" fontId="3" fillId="0" borderId="0" xfId="22" applyFont="1" applyAlignment="1">
      <alignment horizontal="center"/>
    </xf>
    <xf numFmtId="164" fontId="4" fillId="0" borderId="0" xfId="0" applyNumberFormat="1" applyFont="1"/>
    <xf numFmtId="164" fontId="19" fillId="0" borderId="0" xfId="3" applyNumberFormat="1" applyFont="1" applyAlignment="1">
      <alignment horizontal="center"/>
    </xf>
    <xf numFmtId="164" fontId="28" fillId="0" borderId="0" xfId="0" applyNumberFormat="1" applyFont="1" applyAlignment="1">
      <alignment horizontal="center"/>
    </xf>
    <xf numFmtId="164" fontId="28" fillId="0" borderId="1" xfId="0" applyNumberFormat="1" applyFont="1" applyBorder="1" applyAlignment="1">
      <alignment horizontal="center"/>
    </xf>
    <xf numFmtId="0" fontId="3" fillId="0" borderId="0" xfId="23" applyFont="1" applyAlignment="1">
      <alignment horizontal="center"/>
    </xf>
    <xf numFmtId="2" fontId="38" fillId="0" borderId="0" xfId="0" applyNumberFormat="1" applyFont="1"/>
    <xf numFmtId="0" fontId="19" fillId="2" borderId="10" xfId="10" applyFont="1" applyFill="1" applyBorder="1" applyAlignment="1">
      <alignment horizontal="center"/>
    </xf>
    <xf numFmtId="0" fontId="19" fillId="0" borderId="4" xfId="10" applyFont="1" applyBorder="1" applyAlignment="1">
      <alignment wrapText="1"/>
    </xf>
    <xf numFmtId="0" fontId="19" fillId="0" borderId="4" xfId="10" applyFont="1" applyBorder="1" applyAlignment="1">
      <alignment horizontal="right" wrapText="1"/>
    </xf>
    <xf numFmtId="1" fontId="19" fillId="0" borderId="1" xfId="11" applyNumberFormat="1" applyFont="1" applyBorder="1" applyAlignment="1">
      <alignment horizontal="left"/>
    </xf>
    <xf numFmtId="1" fontId="19" fillId="0" borderId="1" xfId="11" applyNumberFormat="1" applyFont="1" applyBorder="1" applyAlignment="1">
      <alignment horizontal="center"/>
    </xf>
    <xf numFmtId="1" fontId="3" fillId="0" borderId="1" xfId="2" applyNumberFormat="1" applyFont="1" applyBorder="1" applyAlignment="1">
      <alignment horizontal="left"/>
    </xf>
    <xf numFmtId="1" fontId="3" fillId="0" borderId="1" xfId="2" applyNumberFormat="1" applyFont="1" applyBorder="1" applyAlignment="1">
      <alignment horizontal="center"/>
    </xf>
    <xf numFmtId="0" fontId="7" fillId="0" borderId="0" xfId="0" applyFont="1" applyAlignment="1">
      <alignment vertical="center"/>
    </xf>
    <xf numFmtId="0" fontId="7" fillId="0" borderId="1" xfId="0" applyFont="1" applyBorder="1" applyAlignment="1">
      <alignment vertical="center" wrapText="1"/>
    </xf>
    <xf numFmtId="0" fontId="42" fillId="0" borderId="0" xfId="0" applyFont="1" applyAlignment="1">
      <alignment vertical="center"/>
    </xf>
    <xf numFmtId="0" fontId="5" fillId="0" borderId="0" xfId="0" applyFont="1" applyAlignment="1">
      <alignment vertical="center"/>
    </xf>
    <xf numFmtId="0" fontId="5" fillId="0" borderId="1" xfId="0" applyFont="1" applyBorder="1" applyAlignment="1">
      <alignment vertical="center"/>
    </xf>
    <xf numFmtId="0" fontId="3" fillId="0" borderId="1" xfId="20" applyFont="1" applyBorder="1" applyAlignment="1">
      <alignment horizontal="center" vertical="center"/>
    </xf>
    <xf numFmtId="0" fontId="3" fillId="0" borderId="0" xfId="20" applyFont="1" applyAlignment="1">
      <alignment vertical="center" wrapText="1"/>
    </xf>
    <xf numFmtId="0" fontId="3" fillId="0" borderId="0" xfId="20" applyFont="1" applyAlignment="1">
      <alignment horizontal="right" vertical="center" wrapText="1"/>
    </xf>
    <xf numFmtId="0" fontId="3" fillId="3" borderId="0" xfId="20" applyFont="1" applyFill="1" applyAlignment="1">
      <alignment horizontal="right" vertical="center" wrapText="1"/>
    </xf>
    <xf numFmtId="0" fontId="44" fillId="0" borderId="0" xfId="0" applyFont="1" applyAlignment="1">
      <alignment vertical="center"/>
    </xf>
    <xf numFmtId="0" fontId="5" fillId="0" borderId="0" xfId="0" applyFont="1" applyAlignment="1">
      <alignment vertical="center" wrapText="1"/>
    </xf>
    <xf numFmtId="0" fontId="44" fillId="0" borderId="0" xfId="0" applyFont="1" applyAlignment="1">
      <alignment vertical="center" wrapText="1"/>
    </xf>
    <xf numFmtId="0" fontId="42" fillId="0" borderId="0" xfId="0" applyFont="1" applyAlignment="1">
      <alignment vertical="center" wrapText="1"/>
    </xf>
    <xf numFmtId="0" fontId="5" fillId="0" borderId="1" xfId="0" applyFont="1" applyBorder="1" applyAlignment="1">
      <alignment vertical="center" wrapText="1"/>
    </xf>
    <xf numFmtId="0" fontId="3" fillId="0" borderId="1" xfId="20" applyFont="1" applyBorder="1" applyAlignment="1">
      <alignment vertical="center" wrapText="1"/>
    </xf>
    <xf numFmtId="0" fontId="5" fillId="0" borderId="0" xfId="0" quotePrefix="1" applyFont="1" applyAlignment="1">
      <alignment vertical="center"/>
    </xf>
    <xf numFmtId="164" fontId="19" fillId="0" borderId="0" xfId="18" applyNumberFormat="1" applyFont="1" applyAlignment="1">
      <alignment horizontal="center"/>
    </xf>
    <xf numFmtId="1" fontId="3" fillId="0" borderId="0" xfId="25" applyNumberFormat="1" applyFont="1" applyAlignment="1">
      <alignment horizontal="right" wrapText="1"/>
    </xf>
    <xf numFmtId="0" fontId="3" fillId="0" borderId="0" xfId="26" applyFont="1" applyAlignment="1">
      <alignment horizontal="center"/>
    </xf>
    <xf numFmtId="0" fontId="45" fillId="0" borderId="0" xfId="27"/>
    <xf numFmtId="0" fontId="46" fillId="0" borderId="0" xfId="27" applyFont="1" applyAlignment="1">
      <alignment wrapText="1"/>
    </xf>
    <xf numFmtId="0" fontId="46" fillId="0" borderId="0" xfId="27" applyFont="1" applyAlignment="1">
      <alignment horizontal="right" wrapText="1"/>
    </xf>
    <xf numFmtId="0" fontId="45" fillId="0" borderId="0" xfId="28"/>
    <xf numFmtId="0" fontId="46" fillId="0" borderId="0" xfId="28" applyFont="1" applyAlignment="1">
      <alignment wrapText="1"/>
    </xf>
    <xf numFmtId="0" fontId="46" fillId="0" borderId="0" xfId="28" applyFont="1" applyAlignment="1">
      <alignment horizontal="right" wrapText="1"/>
    </xf>
    <xf numFmtId="0" fontId="3" fillId="0" borderId="0" xfId="29" applyFont="1" applyAlignment="1">
      <alignment horizontal="center"/>
    </xf>
    <xf numFmtId="168" fontId="4" fillId="0" borderId="0" xfId="0" applyNumberFormat="1" applyFont="1"/>
    <xf numFmtId="164" fontId="19" fillId="0" borderId="0" xfId="0" applyNumberFormat="1" applyFont="1" applyAlignment="1">
      <alignment horizontal="center"/>
    </xf>
    <xf numFmtId="168" fontId="28" fillId="0" borderId="0" xfId="0" applyNumberFormat="1" applyFont="1" applyAlignment="1">
      <alignment horizontal="center"/>
    </xf>
    <xf numFmtId="168" fontId="28" fillId="0" borderId="1" xfId="0" applyNumberFormat="1" applyFont="1" applyBorder="1" applyAlignment="1">
      <alignment horizontal="center"/>
    </xf>
    <xf numFmtId="1" fontId="39" fillId="0" borderId="0" xfId="0" applyNumberFormat="1" applyFont="1"/>
    <xf numFmtId="1" fontId="15" fillId="0" borderId="0" xfId="0" applyNumberFormat="1" applyFont="1" applyAlignment="1">
      <alignment vertical="center"/>
    </xf>
    <xf numFmtId="0" fontId="3" fillId="0" borderId="0" xfId="24" applyFont="1" applyAlignment="1">
      <alignment horizontal="center"/>
    </xf>
    <xf numFmtId="0" fontId="19" fillId="0" borderId="0" xfId="30" applyFont="1" applyAlignment="1">
      <alignment horizontal="center"/>
    </xf>
    <xf numFmtId="1" fontId="19" fillId="0" borderId="0" xfId="30" applyNumberFormat="1" applyFont="1" applyAlignment="1">
      <alignment horizontal="center"/>
    </xf>
    <xf numFmtId="164" fontId="19" fillId="0" borderId="0" xfId="30" applyNumberFormat="1" applyFont="1" applyAlignment="1">
      <alignment horizontal="center"/>
    </xf>
    <xf numFmtId="0" fontId="19" fillId="0" borderId="0" xfId="21" applyFont="1"/>
    <xf numFmtId="0" fontId="47" fillId="0" borderId="0" xfId="0" applyFont="1"/>
    <xf numFmtId="1" fontId="19" fillId="0" borderId="0" xfId="21" applyNumberFormat="1" applyFont="1" applyAlignment="1">
      <alignment horizontal="center" wrapText="1"/>
    </xf>
    <xf numFmtId="0" fontId="3" fillId="0" borderId="0" xfId="31" applyFont="1" applyAlignment="1">
      <alignment horizontal="center"/>
    </xf>
    <xf numFmtId="0" fontId="3" fillId="0" borderId="0" xfId="32" applyFont="1" applyAlignment="1">
      <alignment horizontal="center"/>
    </xf>
    <xf numFmtId="0" fontId="3" fillId="0" borderId="0" xfId="32" applyFont="1" applyAlignment="1">
      <alignment wrapText="1"/>
    </xf>
    <xf numFmtId="2" fontId="3" fillId="0" borderId="0" xfId="32" applyNumberFormat="1" applyFont="1" applyAlignment="1">
      <alignment horizontal="right" wrapText="1"/>
    </xf>
    <xf numFmtId="0" fontId="3" fillId="0" borderId="0" xfId="32" applyFont="1"/>
    <xf numFmtId="0" fontId="3" fillId="0" borderId="0" xfId="32" applyFont="1" applyAlignment="1">
      <alignment horizontal="right" wrapText="1"/>
    </xf>
    <xf numFmtId="0" fontId="3" fillId="0" borderId="0" xfId="33" applyFont="1" applyAlignment="1">
      <alignment wrapText="1"/>
    </xf>
    <xf numFmtId="0" fontId="3" fillId="0" borderId="0" xfId="33" applyFont="1" applyAlignment="1">
      <alignment horizontal="right" wrapText="1"/>
    </xf>
    <xf numFmtId="165" fontId="4" fillId="0" borderId="0" xfId="0" applyNumberFormat="1" applyFont="1"/>
    <xf numFmtId="2" fontId="4" fillId="0" borderId="0" xfId="0" applyNumberFormat="1" applyFont="1"/>
    <xf numFmtId="2" fontId="19" fillId="0" borderId="0" xfId="0" applyNumberFormat="1" applyFont="1" applyAlignment="1">
      <alignment horizontal="center"/>
    </xf>
    <xf numFmtId="2" fontId="19" fillId="0" borderId="0" xfId="3" applyNumberFormat="1" applyFont="1" applyAlignment="1">
      <alignment horizontal="center"/>
    </xf>
    <xf numFmtId="2" fontId="28" fillId="0" borderId="0" xfId="0" applyNumberFormat="1" applyFont="1" applyAlignment="1">
      <alignment horizontal="center"/>
    </xf>
    <xf numFmtId="2" fontId="19" fillId="0" borderId="1" xfId="3" applyNumberFormat="1" applyFont="1" applyBorder="1" applyAlignment="1">
      <alignment horizontal="center"/>
    </xf>
    <xf numFmtId="2" fontId="28" fillId="0" borderId="1" xfId="0" applyNumberFormat="1" applyFont="1" applyBorder="1" applyAlignment="1">
      <alignment horizontal="center"/>
    </xf>
    <xf numFmtId="164" fontId="19" fillId="0" borderId="0" xfId="21" applyNumberFormat="1" applyFont="1" applyAlignment="1">
      <alignment horizontal="center" wrapText="1"/>
    </xf>
    <xf numFmtId="165" fontId="0" fillId="0" borderId="0" xfId="0" applyNumberFormat="1"/>
    <xf numFmtId="164" fontId="0" fillId="0" borderId="0" xfId="0" applyNumberFormat="1"/>
    <xf numFmtId="0" fontId="19" fillId="2" borderId="10" xfId="39" applyFont="1" applyFill="1" applyBorder="1" applyAlignment="1">
      <alignment horizontal="center"/>
    </xf>
    <xf numFmtId="0" fontId="19" fillId="0" borderId="4" xfId="39" applyFont="1" applyBorder="1" applyAlignment="1">
      <alignment wrapText="1"/>
    </xf>
    <xf numFmtId="0" fontId="19" fillId="0" borderId="4" xfId="39" applyFont="1" applyBorder="1" applyAlignment="1">
      <alignment horizontal="right" wrapText="1"/>
    </xf>
    <xf numFmtId="1" fontId="19" fillId="0" borderId="4" xfId="39" applyNumberFormat="1" applyFont="1" applyBorder="1" applyAlignment="1">
      <alignment horizontal="right" wrapText="1"/>
    </xf>
    <xf numFmtId="2" fontId="19" fillId="0" borderId="4" xfId="39" applyNumberFormat="1" applyFont="1" applyBorder="1" applyAlignment="1">
      <alignment horizontal="right" wrapText="1"/>
    </xf>
    <xf numFmtId="2" fontId="19" fillId="0" borderId="0" xfId="39" applyNumberFormat="1" applyFont="1"/>
    <xf numFmtId="0" fontId="19" fillId="2" borderId="10" xfId="40" applyFont="1" applyFill="1" applyBorder="1" applyAlignment="1">
      <alignment horizontal="center"/>
    </xf>
    <xf numFmtId="0" fontId="19" fillId="0" borderId="4" xfId="40" applyFont="1" applyBorder="1" applyAlignment="1">
      <alignment wrapText="1"/>
    </xf>
    <xf numFmtId="0" fontId="19" fillId="0" borderId="4" xfId="40" applyFont="1" applyBorder="1" applyAlignment="1">
      <alignment horizontal="right" wrapText="1"/>
    </xf>
    <xf numFmtId="2" fontId="19" fillId="0" borderId="4" xfId="40" applyNumberFormat="1" applyFont="1" applyBorder="1" applyAlignment="1">
      <alignment horizontal="right" wrapText="1"/>
    </xf>
    <xf numFmtId="0" fontId="50" fillId="0" borderId="0" xfId="0" applyFont="1"/>
    <xf numFmtId="0" fontId="3" fillId="0" borderId="4" xfId="41" applyFont="1" applyBorder="1" applyAlignment="1">
      <alignment wrapText="1"/>
    </xf>
    <xf numFmtId="0" fontId="3" fillId="0" borderId="4" xfId="41" applyFont="1" applyBorder="1" applyAlignment="1">
      <alignment horizontal="right" wrapText="1"/>
    </xf>
    <xf numFmtId="2" fontId="3" fillId="0" borderId="4" xfId="42" applyNumberFormat="1" applyFont="1" applyBorder="1" applyAlignment="1">
      <alignment horizontal="right" wrapText="1"/>
    </xf>
    <xf numFmtId="164" fontId="3" fillId="0" borderId="4" xfId="42" applyNumberFormat="1" applyFont="1" applyBorder="1" applyAlignment="1">
      <alignment horizontal="right" wrapText="1"/>
    </xf>
    <xf numFmtId="165" fontId="3" fillId="0" borderId="0" xfId="34" applyNumberFormat="1" applyFont="1" applyAlignment="1">
      <alignment horizontal="right" wrapText="1"/>
    </xf>
    <xf numFmtId="0" fontId="3" fillId="0" borderId="0" xfId="35" applyFont="1" applyAlignment="1">
      <alignment horizontal="right" wrapText="1"/>
    </xf>
    <xf numFmtId="1" fontId="3" fillId="0" borderId="0" xfId="36" applyNumberFormat="1" applyFont="1" applyAlignment="1">
      <alignment horizontal="right" wrapText="1"/>
    </xf>
    <xf numFmtId="1" fontId="3" fillId="0" borderId="0" xfId="20" applyNumberFormat="1" applyFont="1" applyAlignment="1">
      <alignment horizontal="right" wrapText="1"/>
    </xf>
    <xf numFmtId="0" fontId="50" fillId="0" borderId="0" xfId="0" applyFont="1" applyAlignment="1">
      <alignment vertical="center"/>
    </xf>
    <xf numFmtId="167" fontId="5" fillId="0" borderId="0" xfId="0" applyNumberFormat="1" applyFont="1"/>
    <xf numFmtId="164" fontId="3" fillId="0" borderId="0" xfId="16" applyNumberFormat="1" applyFont="1" applyAlignment="1">
      <alignment horizontal="right" wrapText="1"/>
    </xf>
    <xf numFmtId="164" fontId="3" fillId="0" borderId="0" xfId="29" applyNumberFormat="1" applyFont="1" applyAlignment="1">
      <alignment horizontal="center"/>
    </xf>
    <xf numFmtId="164" fontId="3" fillId="0" borderId="4" xfId="41" applyNumberFormat="1" applyFont="1" applyBorder="1" applyAlignment="1">
      <alignment horizontal="right" wrapText="1"/>
    </xf>
    <xf numFmtId="2" fontId="3" fillId="0" borderId="0" xfId="29" applyNumberFormat="1" applyFont="1" applyAlignment="1">
      <alignment horizontal="center"/>
    </xf>
    <xf numFmtId="2" fontId="3" fillId="0" borderId="4" xfId="41" applyNumberFormat="1" applyFont="1" applyBorder="1" applyAlignment="1">
      <alignment horizontal="right" wrapText="1"/>
    </xf>
    <xf numFmtId="1" fontId="3" fillId="0" borderId="0" xfId="16" applyNumberFormat="1" applyFont="1" applyAlignment="1">
      <alignment horizontal="right" wrapText="1"/>
    </xf>
    <xf numFmtId="1" fontId="3" fillId="0" borderId="0" xfId="29" applyNumberFormat="1" applyFont="1" applyAlignment="1">
      <alignment horizontal="center"/>
    </xf>
    <xf numFmtId="1" fontId="3" fillId="0" borderId="4" xfId="41" applyNumberFormat="1" applyFont="1" applyBorder="1" applyAlignment="1">
      <alignment horizontal="right" wrapText="1"/>
    </xf>
    <xf numFmtId="1" fontId="19" fillId="0" borderId="11" xfId="9" applyNumberFormat="1" applyFont="1" applyBorder="1" applyAlignment="1">
      <alignment horizontal="center"/>
    </xf>
    <xf numFmtId="0" fontId="19" fillId="0" borderId="0" xfId="38" applyFont="1" applyAlignment="1">
      <alignment wrapText="1"/>
    </xf>
    <xf numFmtId="0" fontId="19" fillId="0" borderId="0" xfId="38" applyFont="1" applyAlignment="1">
      <alignment horizontal="right" wrapText="1"/>
    </xf>
    <xf numFmtId="1" fontId="19" fillId="0" borderId="0" xfId="38" applyNumberFormat="1" applyFont="1" applyAlignment="1">
      <alignment horizontal="right" wrapText="1"/>
    </xf>
    <xf numFmtId="164" fontId="19" fillId="0" borderId="0" xfId="38" applyNumberFormat="1" applyFont="1" applyAlignment="1">
      <alignment horizontal="right" wrapText="1"/>
    </xf>
    <xf numFmtId="164" fontId="19" fillId="0" borderId="0" xfId="0" applyNumberFormat="1" applyFont="1"/>
    <xf numFmtId="0" fontId="49" fillId="0" borderId="0" xfId="46"/>
    <xf numFmtId="0" fontId="48" fillId="0" borderId="0" xfId="46" applyFont="1" applyAlignment="1">
      <alignment wrapText="1"/>
    </xf>
    <xf numFmtId="0" fontId="48" fillId="0" borderId="0" xfId="46" applyFont="1" applyAlignment="1">
      <alignment horizontal="right" wrapText="1"/>
    </xf>
    <xf numFmtId="0" fontId="48" fillId="2" borderId="10" xfId="47" applyFont="1" applyFill="1" applyBorder="1" applyAlignment="1">
      <alignment horizontal="center"/>
    </xf>
    <xf numFmtId="0" fontId="49" fillId="0" borderId="0" xfId="47"/>
    <xf numFmtId="0" fontId="0" fillId="0" borderId="0" xfId="0" applyAlignment="1">
      <alignment horizontal="left" vertical="center" indent="5"/>
    </xf>
    <xf numFmtId="0" fontId="0" fillId="0" borderId="0" xfId="0" applyAlignment="1">
      <alignment vertical="center"/>
    </xf>
    <xf numFmtId="0" fontId="29" fillId="2" borderId="10" xfId="48" applyFont="1" applyFill="1" applyBorder="1" applyAlignment="1">
      <alignment horizontal="center"/>
    </xf>
    <xf numFmtId="165" fontId="3" fillId="0" borderId="0" xfId="20" applyNumberFormat="1" applyFont="1" applyAlignment="1">
      <alignment horizontal="right" vertical="center" wrapText="1"/>
    </xf>
    <xf numFmtId="0" fontId="14" fillId="0" borderId="0" xfId="8"/>
    <xf numFmtId="0" fontId="5" fillId="0" borderId="1" xfId="0" applyFont="1" applyBorder="1" applyAlignment="1">
      <alignment horizontal="center" vertical="center"/>
    </xf>
    <xf numFmtId="0" fontId="19" fillId="0" borderId="0" xfId="3" applyFont="1" applyAlignment="1">
      <alignment horizontal="center"/>
    </xf>
    <xf numFmtId="166" fontId="19" fillId="0" borderId="0" xfId="3" applyNumberFormat="1" applyFont="1" applyAlignment="1">
      <alignment horizontal="center"/>
    </xf>
    <xf numFmtId="0" fontId="28" fillId="0" borderId="1" xfId="0" applyFont="1" applyBorder="1"/>
    <xf numFmtId="0" fontId="19" fillId="0" borderId="0" xfId="43" applyFont="1" applyAlignment="1">
      <alignment horizontal="right" wrapText="1"/>
    </xf>
    <xf numFmtId="165" fontId="19" fillId="0" borderId="0" xfId="4" applyNumberFormat="1" applyFont="1" applyAlignment="1">
      <alignment horizontal="right" wrapText="1"/>
    </xf>
    <xf numFmtId="2" fontId="19" fillId="0" borderId="0" xfId="4" applyNumberFormat="1" applyFont="1" applyAlignment="1">
      <alignment horizontal="right" wrapText="1"/>
    </xf>
    <xf numFmtId="164" fontId="19" fillId="0" borderId="0" xfId="4" applyNumberFormat="1" applyFont="1" applyAlignment="1">
      <alignment horizontal="right" wrapText="1"/>
    </xf>
    <xf numFmtId="169" fontId="28" fillId="0" borderId="0" xfId="0" applyNumberFormat="1" applyFont="1" applyAlignment="1">
      <alignment horizontal="center"/>
    </xf>
    <xf numFmtId="169" fontId="28" fillId="0" borderId="1" xfId="0" applyNumberFormat="1" applyFont="1" applyBorder="1" applyAlignment="1">
      <alignment horizontal="center"/>
    </xf>
    <xf numFmtId="0" fontId="28" fillId="0" borderId="0" xfId="0" applyFont="1" applyAlignment="1">
      <alignment horizontal="left"/>
    </xf>
    <xf numFmtId="1" fontId="28" fillId="0" borderId="1" xfId="0" applyNumberFormat="1" applyFont="1" applyBorder="1" applyAlignment="1">
      <alignment horizontal="left"/>
    </xf>
    <xf numFmtId="0" fontId="19" fillId="0" borderId="0" xfId="5" applyFont="1" applyAlignment="1">
      <alignment horizontal="left" wrapText="1"/>
    </xf>
    <xf numFmtId="1" fontId="28" fillId="0" borderId="0" xfId="0" applyNumberFormat="1" applyFont="1" applyAlignment="1">
      <alignment horizontal="left"/>
    </xf>
    <xf numFmtId="1" fontId="19" fillId="0" borderId="0" xfId="50" applyNumberFormat="1" applyFont="1" applyAlignment="1">
      <alignment wrapText="1"/>
    </xf>
    <xf numFmtId="1" fontId="19" fillId="0" borderId="0" xfId="50" applyNumberFormat="1" applyFont="1" applyAlignment="1">
      <alignment horizontal="right" wrapText="1"/>
    </xf>
    <xf numFmtId="1" fontId="19" fillId="0" borderId="0" xfId="50" applyNumberFormat="1" applyFont="1"/>
    <xf numFmtId="1" fontId="19" fillId="0" borderId="0" xfId="51" applyNumberFormat="1" applyFont="1" applyAlignment="1">
      <alignment wrapText="1"/>
    </xf>
    <xf numFmtId="1" fontId="19" fillId="0" borderId="0" xfId="51" applyNumberFormat="1" applyFont="1" applyAlignment="1">
      <alignment horizontal="right" wrapText="1"/>
    </xf>
    <xf numFmtId="1" fontId="19" fillId="0" borderId="0" xfId="51" applyNumberFormat="1" applyFont="1"/>
    <xf numFmtId="0" fontId="47" fillId="0" borderId="0" xfId="0" applyFont="1" applyAlignment="1">
      <alignment wrapText="1"/>
    </xf>
    <xf numFmtId="0" fontId="19" fillId="0" borderId="0" xfId="18" applyFont="1" applyAlignment="1">
      <alignment wrapText="1"/>
    </xf>
    <xf numFmtId="0" fontId="19" fillId="0" borderId="0" xfId="18" applyFont="1" applyAlignment="1">
      <alignment horizontal="right" wrapText="1"/>
    </xf>
    <xf numFmtId="164" fontId="19" fillId="0" borderId="0" xfId="18" applyNumberFormat="1" applyFont="1" applyAlignment="1">
      <alignment horizontal="right" wrapText="1"/>
    </xf>
    <xf numFmtId="164" fontId="19" fillId="0" borderId="0" xfId="18" applyNumberFormat="1" applyFont="1"/>
    <xf numFmtId="0" fontId="19" fillId="0" borderId="0" xfId="52" applyFont="1" applyAlignment="1">
      <alignment wrapText="1"/>
    </xf>
    <xf numFmtId="0" fontId="19" fillId="0" borderId="0" xfId="52" applyFont="1" applyAlignment="1">
      <alignment horizontal="right" wrapText="1"/>
    </xf>
    <xf numFmtId="164" fontId="19" fillId="0" borderId="0" xfId="38" applyNumberFormat="1" applyFont="1"/>
    <xf numFmtId="165" fontId="19" fillId="0" borderId="0" xfId="38" applyNumberFormat="1" applyFont="1" applyAlignment="1">
      <alignment horizontal="right" wrapText="1"/>
    </xf>
    <xf numFmtId="165" fontId="19" fillId="0" borderId="0" xfId="38" applyNumberFormat="1" applyFont="1"/>
    <xf numFmtId="1" fontId="19" fillId="0" borderId="0" xfId="38" applyNumberFormat="1" applyFont="1"/>
    <xf numFmtId="1" fontId="19" fillId="0" borderId="0" xfId="1" applyNumberFormat="1" applyFont="1" applyAlignment="1">
      <alignment horizontal="center"/>
    </xf>
    <xf numFmtId="1" fontId="52" fillId="0" borderId="0" xfId="0" applyNumberFormat="1" applyFont="1"/>
    <xf numFmtId="1" fontId="19" fillId="0" borderId="0" xfId="53" applyNumberFormat="1" applyFont="1" applyAlignment="1">
      <alignment wrapText="1"/>
    </xf>
    <xf numFmtId="1" fontId="19" fillId="0" borderId="0" xfId="53" applyNumberFormat="1" applyFont="1" applyAlignment="1">
      <alignment horizontal="right" wrapText="1"/>
    </xf>
    <xf numFmtId="165" fontId="38" fillId="0" borderId="0" xfId="0" applyNumberFormat="1" applyFont="1"/>
    <xf numFmtId="165" fontId="19" fillId="0" borderId="0" xfId="1" applyNumberFormat="1" applyFont="1" applyAlignment="1">
      <alignment horizontal="center"/>
    </xf>
    <xf numFmtId="165" fontId="19" fillId="0" borderId="0" xfId="53" applyNumberFormat="1" applyFont="1" applyAlignment="1">
      <alignment horizontal="right" wrapText="1"/>
    </xf>
    <xf numFmtId="0" fontId="53" fillId="0" borderId="0" xfId="24" applyFont="1" applyAlignment="1">
      <alignment wrapText="1"/>
    </xf>
    <xf numFmtId="0" fontId="3" fillId="0" borderId="4" xfId="54" applyFont="1" applyBorder="1" applyAlignment="1">
      <alignment horizontal="right" wrapText="1"/>
    </xf>
    <xf numFmtId="0" fontId="3" fillId="0" borderId="4" xfId="54" applyFont="1" applyBorder="1" applyAlignment="1">
      <alignment wrapText="1"/>
    </xf>
    <xf numFmtId="164" fontId="3" fillId="0" borderId="4" xfId="54" applyNumberFormat="1" applyFont="1" applyBorder="1" applyAlignment="1">
      <alignment horizontal="right" wrapText="1"/>
    </xf>
    <xf numFmtId="1" fontId="3" fillId="0" borderId="0" xfId="22" applyNumberFormat="1" applyFont="1" applyAlignment="1">
      <alignment horizontal="center"/>
    </xf>
    <xf numFmtId="164" fontId="3" fillId="0" borderId="0" xfId="22" applyNumberFormat="1" applyFont="1" applyAlignment="1">
      <alignment horizontal="center"/>
    </xf>
    <xf numFmtId="0" fontId="3" fillId="0" borderId="0" xfId="55" applyFont="1" applyAlignment="1">
      <alignment horizontal="right" wrapText="1"/>
    </xf>
    <xf numFmtId="0" fontId="3" fillId="0" borderId="0" xfId="55" applyFont="1" applyAlignment="1">
      <alignment wrapText="1"/>
    </xf>
    <xf numFmtId="1" fontId="3" fillId="0" borderId="0" xfId="55" applyNumberFormat="1" applyFont="1" applyAlignment="1">
      <alignment horizontal="right" wrapText="1"/>
    </xf>
    <xf numFmtId="0" fontId="3" fillId="0" borderId="0" xfId="10" applyFont="1" applyAlignment="1">
      <alignment horizontal="center"/>
    </xf>
    <xf numFmtId="164" fontId="3" fillId="0" borderId="0" xfId="33" applyNumberFormat="1" applyFont="1" applyAlignment="1">
      <alignment horizontal="right" wrapText="1"/>
    </xf>
    <xf numFmtId="0" fontId="3" fillId="0" borderId="0" xfId="10" applyFont="1" applyAlignment="1">
      <alignment wrapText="1"/>
    </xf>
    <xf numFmtId="0" fontId="3" fillId="0" borderId="0" xfId="10" applyFont="1" applyAlignment="1">
      <alignment horizontal="right" wrapText="1"/>
    </xf>
    <xf numFmtId="1" fontId="48" fillId="2" borderId="10" xfId="56" applyNumberFormat="1" applyFont="1" applyFill="1" applyBorder="1" applyAlignment="1">
      <alignment horizontal="center"/>
    </xf>
    <xf numFmtId="1" fontId="49" fillId="0" borderId="0" xfId="56" applyNumberFormat="1"/>
    <xf numFmtId="0" fontId="48" fillId="2" borderId="10" xfId="57" applyFont="1" applyFill="1" applyBorder="1" applyAlignment="1">
      <alignment horizontal="center"/>
    </xf>
    <xf numFmtId="0" fontId="48" fillId="0" borderId="4" xfId="57" applyFont="1" applyBorder="1" applyAlignment="1">
      <alignment wrapText="1"/>
    </xf>
    <xf numFmtId="0" fontId="48" fillId="0" borderId="4" xfId="57" applyFont="1" applyBorder="1" applyAlignment="1">
      <alignment horizontal="right" wrapText="1"/>
    </xf>
    <xf numFmtId="0" fontId="49" fillId="0" borderId="0" xfId="57"/>
    <xf numFmtId="0" fontId="48" fillId="0" borderId="4" xfId="47" applyFont="1" applyBorder="1" applyAlignment="1">
      <alignment wrapText="1"/>
    </xf>
    <xf numFmtId="0" fontId="48" fillId="0" borderId="4" xfId="47" applyFont="1" applyBorder="1" applyAlignment="1">
      <alignment horizontal="right" wrapText="1"/>
    </xf>
    <xf numFmtId="1" fontId="48" fillId="2" borderId="10" xfId="58" applyNumberFormat="1" applyFont="1" applyFill="1" applyBorder="1" applyAlignment="1">
      <alignment horizontal="center"/>
    </xf>
    <xf numFmtId="1" fontId="48" fillId="0" borderId="4" xfId="58" applyNumberFormat="1" applyFont="1" applyBorder="1" applyAlignment="1">
      <alignment wrapText="1"/>
    </xf>
    <xf numFmtId="1" fontId="48" fillId="0" borderId="4" xfId="58" applyNumberFormat="1" applyFont="1" applyBorder="1" applyAlignment="1">
      <alignment horizontal="right" wrapText="1"/>
    </xf>
    <xf numFmtId="1" fontId="49" fillId="0" borderId="0" xfId="58" applyNumberFormat="1"/>
    <xf numFmtId="1" fontId="48" fillId="0" borderId="0" xfId="45" applyNumberFormat="1" applyFont="1" applyAlignment="1">
      <alignment wrapText="1"/>
    </xf>
    <xf numFmtId="1" fontId="48" fillId="0" borderId="0" xfId="45" applyNumberFormat="1" applyFont="1" applyAlignment="1">
      <alignment horizontal="right" wrapText="1"/>
    </xf>
    <xf numFmtId="1" fontId="49" fillId="0" borderId="0" xfId="45" applyNumberFormat="1"/>
    <xf numFmtId="0" fontId="29" fillId="2" borderId="10" xfId="59" applyFont="1" applyFill="1" applyBorder="1" applyAlignment="1">
      <alignment horizontal="center"/>
    </xf>
    <xf numFmtId="0" fontId="29" fillId="0" borderId="4" xfId="59" applyFont="1" applyBorder="1" applyAlignment="1">
      <alignment wrapText="1"/>
    </xf>
    <xf numFmtId="0" fontId="29" fillId="0" borderId="4" xfId="59" applyFont="1" applyBorder="1" applyAlignment="1">
      <alignment horizontal="right" wrapText="1"/>
    </xf>
    <xf numFmtId="0" fontId="1" fillId="0" borderId="0" xfId="59"/>
    <xf numFmtId="0" fontId="29" fillId="2" borderId="10" xfId="60" applyFont="1" applyFill="1" applyBorder="1" applyAlignment="1">
      <alignment horizontal="center"/>
    </xf>
    <xf numFmtId="0" fontId="29" fillId="0" borderId="4" xfId="60" applyFont="1" applyBorder="1" applyAlignment="1">
      <alignment wrapText="1"/>
    </xf>
    <xf numFmtId="0" fontId="29" fillId="0" borderId="4" xfId="60" applyFont="1" applyBorder="1" applyAlignment="1">
      <alignment horizontal="right" wrapText="1"/>
    </xf>
    <xf numFmtId="0" fontId="1" fillId="0" borderId="0" xfId="60"/>
    <xf numFmtId="165" fontId="7" fillId="0" borderId="0" xfId="0" applyNumberFormat="1" applyFont="1" applyAlignment="1">
      <alignment horizontal="right" vertical="center" wrapText="1"/>
    </xf>
    <xf numFmtId="165" fontId="3" fillId="0" borderId="0" xfId="12" applyNumberFormat="1" applyFont="1" applyAlignment="1">
      <alignment horizontal="right" wrapText="1"/>
    </xf>
    <xf numFmtId="0" fontId="31" fillId="0" borderId="0" xfId="12" applyFont="1" applyAlignment="1">
      <alignment horizontal="right" wrapText="1"/>
    </xf>
    <xf numFmtId="0" fontId="3" fillId="0" borderId="0" xfId="12" applyFont="1" applyAlignment="1">
      <alignment horizontal="right" wrapText="1"/>
    </xf>
    <xf numFmtId="0" fontId="31" fillId="0" borderId="0" xfId="12" applyFont="1" applyAlignment="1">
      <alignment wrapText="1"/>
    </xf>
    <xf numFmtId="0" fontId="4" fillId="0" borderId="0" xfId="12" applyFont="1" applyAlignment="1">
      <alignment horizontal="right" wrapText="1"/>
    </xf>
    <xf numFmtId="0" fontId="3" fillId="0" borderId="0" xfId="15" applyFont="1" applyAlignment="1">
      <alignment horizontal="right" wrapText="1"/>
    </xf>
    <xf numFmtId="0" fontId="4" fillId="0" borderId="0" xfId="12" applyFont="1"/>
    <xf numFmtId="165" fontId="3" fillId="0" borderId="0" xfId="15" applyNumberFormat="1" applyFont="1" applyAlignment="1">
      <alignment horizontal="right" wrapText="1"/>
    </xf>
    <xf numFmtId="0" fontId="31" fillId="0" borderId="0" xfId="12" applyFont="1" applyAlignment="1">
      <alignment horizontal="center"/>
    </xf>
    <xf numFmtId="0" fontId="4" fillId="0" borderId="0" xfId="12" applyFont="1" applyAlignment="1">
      <alignment horizontal="center"/>
    </xf>
    <xf numFmtId="0" fontId="3" fillId="0" borderId="0" xfId="23" applyFont="1" applyAlignment="1">
      <alignment wrapText="1"/>
    </xf>
    <xf numFmtId="164" fontId="3" fillId="0" borderId="0" xfId="23" applyNumberFormat="1" applyFont="1" applyAlignment="1">
      <alignment horizontal="right" wrapText="1"/>
    </xf>
    <xf numFmtId="164" fontId="3" fillId="0" borderId="0" xfId="62" applyNumberFormat="1" applyFont="1" applyAlignment="1">
      <alignment horizontal="right" wrapText="1"/>
    </xf>
    <xf numFmtId="0" fontId="3" fillId="0" borderId="0" xfId="49" applyFont="1" applyAlignment="1">
      <alignment wrapText="1"/>
    </xf>
    <xf numFmtId="2" fontId="3" fillId="0" borderId="0" xfId="49" applyNumberFormat="1" applyFont="1" applyAlignment="1">
      <alignment horizontal="right" wrapText="1"/>
    </xf>
    <xf numFmtId="0" fontId="3" fillId="0" borderId="0" xfId="49" applyFont="1"/>
    <xf numFmtId="164" fontId="3" fillId="0" borderId="0" xfId="6" applyNumberFormat="1" applyFont="1" applyAlignment="1">
      <alignment wrapText="1"/>
    </xf>
    <xf numFmtId="164" fontId="3" fillId="0" borderId="0" xfId="6" applyNumberFormat="1" applyFont="1" applyAlignment="1">
      <alignment horizontal="right" wrapText="1"/>
    </xf>
    <xf numFmtId="164" fontId="3" fillId="0" borderId="0" xfId="63" applyNumberFormat="1" applyFont="1" applyAlignment="1">
      <alignment horizontal="right" wrapText="1"/>
    </xf>
    <xf numFmtId="0" fontId="3" fillId="0" borderId="0" xfId="44" applyFont="1" applyAlignment="1">
      <alignment wrapText="1"/>
    </xf>
    <xf numFmtId="2" fontId="3" fillId="0" borderId="0" xfId="44" applyNumberFormat="1" applyFont="1" applyAlignment="1">
      <alignment horizontal="right" wrapText="1"/>
    </xf>
    <xf numFmtId="0" fontId="3" fillId="0" borderId="0" xfId="44" applyFont="1"/>
    <xf numFmtId="0" fontId="48" fillId="2" borderId="10" xfId="64" applyFont="1" applyFill="1" applyBorder="1" applyAlignment="1">
      <alignment horizontal="center"/>
    </xf>
    <xf numFmtId="0" fontId="48" fillId="0" borderId="4" xfId="64" applyFont="1" applyBorder="1" applyAlignment="1">
      <alignment horizontal="right" wrapText="1"/>
    </xf>
    <xf numFmtId="0" fontId="48" fillId="0" borderId="4" xfId="64" applyFont="1" applyBorder="1" applyAlignment="1">
      <alignment wrapText="1"/>
    </xf>
    <xf numFmtId="0" fontId="49" fillId="0" borderId="0" xfId="64"/>
    <xf numFmtId="0" fontId="29" fillId="0" borderId="0" xfId="48" applyFont="1" applyAlignment="1">
      <alignment horizontal="right" wrapText="1"/>
    </xf>
    <xf numFmtId="0" fontId="29" fillId="0" borderId="0" xfId="48" applyFont="1" applyAlignment="1">
      <alignment wrapText="1"/>
    </xf>
    <xf numFmtId="1" fontId="3" fillId="0" borderId="0" xfId="37" applyNumberFormat="1" applyFont="1" applyAlignment="1">
      <alignment horizontal="right" wrapText="1"/>
    </xf>
    <xf numFmtId="2" fontId="3" fillId="0" borderId="0" xfId="37" applyNumberFormat="1" applyFont="1" applyAlignment="1">
      <alignment horizontal="right" wrapText="1"/>
    </xf>
    <xf numFmtId="167" fontId="3" fillId="0" borderId="0" xfId="37" applyNumberFormat="1" applyFont="1" applyAlignment="1">
      <alignment horizontal="right" wrapText="1"/>
    </xf>
    <xf numFmtId="165" fontId="3" fillId="0" borderId="0" xfId="37" applyNumberFormat="1" applyFont="1" applyAlignment="1">
      <alignment horizontal="right" wrapText="1"/>
    </xf>
    <xf numFmtId="164" fontId="3" fillId="0" borderId="0" xfId="37" applyNumberFormat="1" applyFont="1" applyAlignment="1">
      <alignment horizontal="right" wrapText="1"/>
    </xf>
    <xf numFmtId="0" fontId="3" fillId="0" borderId="0" xfId="37" applyFont="1" applyAlignment="1">
      <alignment horizontal="right" wrapText="1"/>
    </xf>
    <xf numFmtId="1" fontId="50" fillId="0" borderId="0" xfId="0" applyNumberFormat="1" applyFont="1" applyAlignment="1">
      <alignment vertical="center"/>
    </xf>
    <xf numFmtId="1" fontId="48" fillId="2" borderId="0" xfId="61" applyNumberFormat="1" applyFont="1" applyFill="1" applyAlignment="1">
      <alignment horizontal="center"/>
    </xf>
    <xf numFmtId="1" fontId="48" fillId="0" borderId="0" xfId="61" applyNumberFormat="1" applyFont="1" applyAlignment="1">
      <alignment wrapText="1"/>
    </xf>
    <xf numFmtId="1" fontId="48" fillId="0" borderId="0" xfId="61" applyNumberFormat="1" applyFont="1" applyAlignment="1">
      <alignment horizontal="right" wrapText="1"/>
    </xf>
    <xf numFmtId="1" fontId="49" fillId="0" borderId="0" xfId="61" applyNumberFormat="1"/>
    <xf numFmtId="168" fontId="5" fillId="0" borderId="0" xfId="0" applyNumberFormat="1" applyFont="1"/>
    <xf numFmtId="0" fontId="5" fillId="0" borderId="1" xfId="0" applyFont="1" applyBorder="1" applyAlignment="1">
      <alignment horizontal="center"/>
    </xf>
    <xf numFmtId="0" fontId="48" fillId="0" borderId="4" xfId="65" applyFont="1" applyBorder="1" applyAlignment="1">
      <alignment horizontal="right" wrapText="1"/>
    </xf>
    <xf numFmtId="0" fontId="48" fillId="0" borderId="4" xfId="65" applyFont="1" applyBorder="1" applyAlignment="1">
      <alignment wrapText="1"/>
    </xf>
    <xf numFmtId="0" fontId="48" fillId="2" borderId="10" xfId="66" applyFont="1" applyFill="1" applyBorder="1" applyAlignment="1">
      <alignment horizontal="center"/>
    </xf>
    <xf numFmtId="0" fontId="48" fillId="0" borderId="4" xfId="66" applyFont="1" applyFill="1" applyBorder="1" applyAlignment="1">
      <alignment wrapText="1"/>
    </xf>
    <xf numFmtId="0" fontId="48" fillId="0" borderId="4" xfId="66" applyFont="1" applyFill="1" applyBorder="1" applyAlignment="1">
      <alignment horizontal="right" wrapText="1"/>
    </xf>
    <xf numFmtId="4" fontId="48" fillId="0" borderId="4" xfId="66" applyNumberFormat="1" applyFont="1" applyFill="1" applyBorder="1" applyAlignment="1">
      <alignment horizontal="right" wrapText="1"/>
    </xf>
    <xf numFmtId="0" fontId="49" fillId="0" borderId="0" xfId="66"/>
    <xf numFmtId="0" fontId="48" fillId="2" borderId="10" xfId="67" applyFont="1" applyFill="1" applyBorder="1" applyAlignment="1">
      <alignment horizontal="center"/>
    </xf>
    <xf numFmtId="0" fontId="48" fillId="0" borderId="4" xfId="67" applyFont="1" applyFill="1" applyBorder="1" applyAlignment="1">
      <alignment wrapText="1"/>
    </xf>
    <xf numFmtId="0" fontId="48" fillId="0" borderId="4" xfId="67" applyFont="1" applyFill="1" applyBorder="1" applyAlignment="1">
      <alignment horizontal="right" wrapText="1"/>
    </xf>
    <xf numFmtId="0" fontId="49" fillId="0" borderId="0" xfId="67"/>
    <xf numFmtId="0" fontId="48" fillId="2" borderId="10" xfId="69" applyFont="1" applyFill="1" applyBorder="1" applyAlignment="1">
      <alignment horizontal="center"/>
    </xf>
    <xf numFmtId="165" fontId="48" fillId="0" borderId="4" xfId="69" applyNumberFormat="1" applyFont="1" applyFill="1" applyBorder="1" applyAlignment="1">
      <alignment wrapText="1"/>
    </xf>
    <xf numFmtId="165" fontId="48" fillId="0" borderId="4" xfId="69" applyNumberFormat="1" applyFont="1" applyFill="1" applyBorder="1" applyAlignment="1">
      <alignment horizontal="right" wrapText="1"/>
    </xf>
    <xf numFmtId="165" fontId="49" fillId="0" borderId="0" xfId="69" applyNumberFormat="1"/>
    <xf numFmtId="1" fontId="48" fillId="2" borderId="10" xfId="69" applyNumberFormat="1" applyFont="1" applyFill="1" applyBorder="1" applyAlignment="1">
      <alignment horizontal="center"/>
    </xf>
    <xf numFmtId="1" fontId="48" fillId="0" borderId="4" xfId="69" applyNumberFormat="1" applyFont="1" applyFill="1" applyBorder="1" applyAlignment="1">
      <alignment horizontal="right" wrapText="1"/>
    </xf>
    <xf numFmtId="1" fontId="48" fillId="2" borderId="10" xfId="68" applyNumberFormat="1" applyFont="1" applyFill="1" applyBorder="1" applyAlignment="1">
      <alignment horizontal="center"/>
    </xf>
    <xf numFmtId="1" fontId="48" fillId="0" borderId="4" xfId="68" applyNumberFormat="1" applyFont="1" applyFill="1" applyBorder="1" applyAlignment="1">
      <alignment wrapText="1"/>
    </xf>
    <xf numFmtId="1" fontId="48" fillId="0" borderId="4" xfId="68" applyNumberFormat="1" applyFont="1" applyFill="1" applyBorder="1" applyAlignment="1">
      <alignment horizontal="right" wrapText="1"/>
    </xf>
    <xf numFmtId="1" fontId="49" fillId="0" borderId="0" xfId="68" applyNumberFormat="1"/>
    <xf numFmtId="1" fontId="48" fillId="0" borderId="4" xfId="56" applyNumberFormat="1" applyFont="1" applyFill="1" applyBorder="1" applyAlignment="1">
      <alignment wrapText="1"/>
    </xf>
    <xf numFmtId="1" fontId="48" fillId="0" borderId="4" xfId="56" applyNumberFormat="1" applyFont="1" applyFill="1" applyBorder="1" applyAlignment="1">
      <alignment horizontal="right" wrapText="1"/>
    </xf>
    <xf numFmtId="0" fontId="29" fillId="2" borderId="10" xfId="70" applyFont="1" applyFill="1" applyBorder="1" applyAlignment="1">
      <alignment horizontal="center"/>
    </xf>
    <xf numFmtId="0" fontId="29" fillId="0" borderId="4" xfId="70" applyFont="1" applyFill="1" applyBorder="1" applyAlignment="1">
      <alignment wrapText="1"/>
    </xf>
    <xf numFmtId="0" fontId="29" fillId="0" borderId="4" xfId="70" applyFont="1" applyFill="1" applyBorder="1" applyAlignment="1">
      <alignment horizontal="right" wrapText="1"/>
    </xf>
    <xf numFmtId="165" fontId="29" fillId="0" borderId="4" xfId="70" applyNumberFormat="1" applyFont="1" applyFill="1" applyBorder="1" applyAlignment="1">
      <alignment horizontal="right" wrapText="1"/>
    </xf>
    <xf numFmtId="165" fontId="1" fillId="0" borderId="0" xfId="70" applyNumberFormat="1"/>
    <xf numFmtId="0" fontId="20" fillId="0" borderId="5" xfId="0" applyFont="1" applyBorder="1" applyAlignment="1">
      <alignment horizontal="center" vertical="center" wrapText="1"/>
    </xf>
    <xf numFmtId="0" fontId="20" fillId="0" borderId="1" xfId="0" applyFont="1" applyBorder="1" applyAlignment="1">
      <alignment horizontal="center" vertical="center" wrapText="1"/>
    </xf>
    <xf numFmtId="0" fontId="21" fillId="0" borderId="1" xfId="0" applyFont="1" applyBorder="1" applyAlignment="1">
      <alignment horizontal="center" vertical="top" wrapText="1"/>
    </xf>
    <xf numFmtId="0" fontId="33" fillId="0" borderId="0" xfId="0" applyFont="1" applyAlignment="1">
      <alignment vertical="top" wrapText="1"/>
    </xf>
    <xf numFmtId="0" fontId="21" fillId="0" borderId="0" xfId="0" applyFont="1" applyAlignment="1">
      <alignment vertical="top" wrapText="1"/>
    </xf>
    <xf numFmtId="0" fontId="21" fillId="0" borderId="0" xfId="8" applyFont="1" applyAlignment="1">
      <alignment vertical="top" wrapText="1"/>
    </xf>
    <xf numFmtId="0" fontId="15" fillId="0" borderId="0" xfId="0" applyFont="1" applyAlignment="1">
      <alignment horizontal="left" vertical="top" wrapText="1"/>
    </xf>
    <xf numFmtId="0" fontId="21" fillId="0" borderId="6" xfId="0" applyFont="1" applyBorder="1" applyAlignment="1">
      <alignment vertical="center" wrapText="1"/>
    </xf>
  </cellXfs>
  <cellStyles count="71">
    <cellStyle name="Hyperlink" xfId="8" builtinId="8"/>
    <cellStyle name="Normal" xfId="0" builtinId="0"/>
    <cellStyle name="Normal GHG whole table" xfId="7"/>
    <cellStyle name="Normal_2002" xfId="3"/>
    <cellStyle name="Normal_Aircraft type" xfId="24"/>
    <cellStyle name="Normal_Annex 3B-11-1" xfId="56"/>
    <cellStyle name="Normal_Annex 3B-11-2_1" xfId="66"/>
    <cellStyle name="Normal_Annex 3B-11-3_1" xfId="67"/>
    <cellStyle name="Normal_Annex 3B-11-4" xfId="68"/>
    <cellStyle name="Normal_Annex 3B-11-5_1" xfId="69"/>
    <cellStyle name="Normal_Annex 3B-11-6_1" xfId="70"/>
    <cellStyle name="Normal_Annex 3B-12-1" xfId="57"/>
    <cellStyle name="Normal_Annex 3B-12-2" xfId="58"/>
    <cellStyle name="Normal_Annex 3B-12-2_2" xfId="45"/>
    <cellStyle name="Normal_Annex 3B-12-3" xfId="46"/>
    <cellStyle name="Normal_Annex 3B-12-3_1" xfId="59"/>
    <cellStyle name="Normal_Annex 3B-12-4_1" xfId="28"/>
    <cellStyle name="Normal_Annex 3B-12-4_2" xfId="60"/>
    <cellStyle name="Normal_Annex 3B-12-5" xfId="47"/>
    <cellStyle name="Normal_Annex 3B-12-5_1" xfId="27"/>
    <cellStyle name="Normal_Annex 3B-12-6" xfId="65"/>
    <cellStyle name="Normal_Annex 3B-12-6_1" xfId="64"/>
    <cellStyle name="Normal_Annex 3B-12-7" xfId="37"/>
    <cellStyle name="Normal_Annex 3B-12-7_1" xfId="48"/>
    <cellStyle name="Normal_Annex 3B-13-1" xfId="12"/>
    <cellStyle name="Normal_Annex 3B-13-1_1" xfId="15"/>
    <cellStyle name="Normal_Annex 3B-13-1_2" xfId="61"/>
    <cellStyle name="Normal_Annex 3B-13-2" xfId="29"/>
    <cellStyle name="Normal_Annex 3B-13-2_1" xfId="16"/>
    <cellStyle name="Normal_Annex 3B-13-2_2" xfId="41"/>
    <cellStyle name="Normal_Annex 3B-4" xfId="40"/>
    <cellStyle name="Normal_Annex 3B-7" xfId="39"/>
    <cellStyle name="Normal_Annex 3B-8" xfId="53"/>
    <cellStyle name="Normal_Annex EM Road 2012" xfId="1"/>
    <cellStyle name="Normal_Annex UNECE_1" xfId="6"/>
    <cellStyle name="Normal_Annex UNECE_4" xfId="63"/>
    <cellStyle name="Normal_Annex UNECE_5" xfId="44"/>
    <cellStyle name="Normal_Annex UNFCCC_1" xfId="23"/>
    <cellStyle name="Normal_Annex UNFCCC_2" xfId="62"/>
    <cellStyle name="Normal_Annex UNFCCC_3" xfId="49"/>
    <cellStyle name="Normal_APU data" xfId="33"/>
    <cellStyle name="Normal_APU data_1" xfId="26"/>
    <cellStyle name="Normal_Cruise EF aircraft type 2016" xfId="22"/>
    <cellStyle name="Normal_Cruise EF aircraft type 2022" xfId="55"/>
    <cellStyle name="Normal_Deterioration factors" xfId="19"/>
    <cellStyle name="Normal_Deterioration factors_1" xfId="52"/>
    <cellStyle name="Normal_EF Final g_km" xfId="38"/>
    <cellStyle name="Normal_EF Final g_km_1" xfId="21"/>
    <cellStyle name="Normal_EF Hot basis g_km" xfId="18"/>
    <cellStyle name="Normal_EM 1990_2" xfId="43"/>
    <cellStyle name="Normal_EM 2012" xfId="5"/>
    <cellStyle name="Normal_EM 2020" xfId="42"/>
    <cellStyle name="Normal_Fleet-Mileage layer" xfId="51"/>
    <cellStyle name="Normal_Fleet-Mileage layer_1" xfId="9"/>
    <cellStyle name="Normal_Fleet-Mileage layer_2" xfId="50"/>
    <cellStyle name="Normal_GL-FA flights" xfId="32"/>
    <cellStyle name="Normal_LTO EF aircraft type 2019_1" xfId="31"/>
    <cellStyle name="Normal_LTO EF aircraft type 2021_1" xfId="54"/>
    <cellStyle name="Normal_LTO times in modes" xfId="25"/>
    <cellStyle name="Normal_LTO times in modes_1" xfId="13"/>
    <cellStyle name="Normal_Non-Exhaust 2003" xfId="34"/>
    <cellStyle name="Normal_Non-Exhaust 2010" xfId="36"/>
    <cellStyle name="Normal_Recreational craft" xfId="11"/>
    <cellStyle name="Normal_Sheet1" xfId="20"/>
    <cellStyle name="Normal_Sheet1_1" xfId="30"/>
    <cellStyle name="Normal_Sheet1_3" xfId="35"/>
    <cellStyle name="Normal_Sheet2_1" xfId="17"/>
    <cellStyle name="Normal_Sheet4" xfId="4"/>
    <cellStyle name="Normal_Sheet7" xfId="2"/>
    <cellStyle name="Normal_Stock" xfId="14"/>
    <cellStyle name="Normal_Taxi times-in-modes"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dieselnet.com/standards/cycles/whtc.php"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2.bin"/><Relationship Id="rId1" Type="http://schemas.openxmlformats.org/officeDocument/2006/relationships/hyperlink" Target="https://www.shell.com/business-customers/commercial-fuels/shell-gtl-fuel.html" TargetMode="External"/><Relationship Id="rId4" Type="http://schemas.openxmlformats.org/officeDocument/2006/relationships/comments" Target="../comments1.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46"/>
  <sheetViews>
    <sheetView tabSelected="1" zoomScale="70" zoomScaleNormal="70" workbookViewId="0"/>
  </sheetViews>
  <sheetFormatPr defaultColWidth="9.109375" defaultRowHeight="14.4" x14ac:dyDescent="0.3"/>
  <cols>
    <col min="1" max="1" width="15.6640625" style="21" customWidth="1"/>
    <col min="2" max="16384" width="9.109375" style="21"/>
  </cols>
  <sheetData>
    <row r="1" spans="1:2" ht="17.399999999999999" x14ac:dyDescent="0.35">
      <c r="A1" s="20" t="s">
        <v>1056</v>
      </c>
    </row>
    <row r="2" spans="1:2" x14ac:dyDescent="0.3">
      <c r="A2" s="22" t="s">
        <v>1676</v>
      </c>
      <c r="B2" s="21" t="str">
        <f>+'Annex 3B-1'!A1</f>
        <v>Annex 1: Fleet data 1985-2022 for road transport (No. vehicles)</v>
      </c>
    </row>
    <row r="3" spans="1:2" x14ac:dyDescent="0.3">
      <c r="A3" s="22" t="s">
        <v>1677</v>
      </c>
      <c r="B3" s="21" t="str">
        <f>+'Annex 3B-2'!A1</f>
        <v>Annex 2: Mileage data 1985-2022 for road transport (km)</v>
      </c>
    </row>
    <row r="4" spans="1:2" x14ac:dyDescent="0.3">
      <c r="A4" s="22" t="s">
        <v>1678</v>
      </c>
      <c r="B4" s="21" t="str">
        <f>+'Annex 3B-3'!A1</f>
        <v xml:space="preserve">Annex 3: EU directive emission limits for road transportation vehicles
</v>
      </c>
    </row>
    <row r="5" spans="1:2" x14ac:dyDescent="0.3">
      <c r="A5" s="22" t="s">
        <v>1679</v>
      </c>
      <c r="B5" s="88" t="str">
        <f>+'Annex 3B-4'!A1</f>
        <v>Annex 4: Basis fuel consumption and emission factors (g pr km) for conventional vehicles and PHEV (gasoline), fuel consumption factors for electric, PHEV (el) and hydrogen vehicles</v>
      </c>
    </row>
    <row r="6" spans="1:2" x14ac:dyDescent="0.3">
      <c r="A6" s="22" t="s">
        <v>1680</v>
      </c>
      <c r="B6" s="21" t="str">
        <f>+'Annex 3B-6'!A1</f>
        <v>Annex 6: Deterioration factors in 2022</v>
      </c>
    </row>
    <row r="7" spans="1:2" x14ac:dyDescent="0.3">
      <c r="A7" s="22" t="s">
        <v>1681</v>
      </c>
      <c r="B7" s="21" t="str">
        <f>+'Annex 3B-7'!A1</f>
        <v>Annex 7: Final fuel consumption factors (MJ/km) and emission factors (g/km) for conventional vehicles and PHEV (gasoline), fuel consumption factors for electric, PHEV (el) and hydrogen vehicles in 2022, for urban/rural/highway and weighted traffic</v>
      </c>
    </row>
    <row r="8" spans="1:2" x14ac:dyDescent="0.3">
      <c r="A8" s="22" t="s">
        <v>1682</v>
      </c>
      <c r="B8" s="88" t="str">
        <f>+'Annex 3B-8'!A1</f>
        <v>Annex 8: Fuel consumption (GJ) and emissions (tonnes) per vehicle category and as totals</v>
      </c>
    </row>
    <row r="9" spans="1:2" x14ac:dyDescent="0.3">
      <c r="A9" s="22" t="s">
        <v>1683</v>
      </c>
      <c r="B9" s="21" t="str">
        <f>+'Annex 3B-9'!A1</f>
        <v>Annex 9: Model consumption:Fuel sales derived fuel and emission adjustment factors</v>
      </c>
    </row>
    <row r="10" spans="1:2" x14ac:dyDescent="0.3">
      <c r="A10" s="22" t="s">
        <v>1684</v>
      </c>
      <c r="B10" s="21" t="str">
        <f>+'Annex 3B-10-1'!A1</f>
        <v>Annex 10-1: Correspondence table between actual aircraft type codes and representative aircraft types</v>
      </c>
    </row>
    <row r="11" spans="1:2" x14ac:dyDescent="0.3">
      <c r="A11" s="22" t="s">
        <v>1685</v>
      </c>
      <c r="B11" s="21" t="str">
        <f>+'Annex 3B-10-2'!A1</f>
        <v>Annex 10-2: LTO no. and average LTO fuel consumption and emission factors per representative aircraft type for domestic and international flights (Copenhagen and other airports)</v>
      </c>
    </row>
    <row r="12" spans="1:2" x14ac:dyDescent="0.3">
      <c r="A12" s="22" t="s">
        <v>1686</v>
      </c>
      <c r="B12" s="88" t="str">
        <f>+'Annex 3B-10-3'!A1</f>
        <v>Annex 10-3: No. of flights between Danish airports and airports in Greenland and Faroe Islands</v>
      </c>
    </row>
    <row r="13" spans="1:2" x14ac:dyDescent="0.3">
      <c r="A13" s="22" t="s">
        <v>1687</v>
      </c>
      <c r="B13" s="21" t="str">
        <f>+'Annex 3B-10-4'!A1</f>
        <v>Annex 10-4: Total distance flown (NM) and average cruise fuel consumption and emission factors per representative aircraft type for cruise flying</v>
      </c>
    </row>
    <row r="14" spans="1:2" x14ac:dyDescent="0.3">
      <c r="A14" s="22" t="s">
        <v>1688</v>
      </c>
      <c r="B14" s="21" t="str">
        <f>+'Annex 3B-10-5'!A1</f>
        <v>Annex 10-5: LTO times-in-modes (s) for the Danish airports</v>
      </c>
    </row>
    <row r="15" spans="1:2" x14ac:dyDescent="0.3">
      <c r="A15" s="22" t="s">
        <v>1689</v>
      </c>
      <c r="B15" s="21" t="str">
        <f>+'Annex 3B-10-6'!A1</f>
        <v>Annex 10-6: APU Engine mode specific fuel flows (kg/h), emission rates (kg/h or g/kg) and times-in-modes per aircraft type</v>
      </c>
    </row>
    <row r="16" spans="1:2" x14ac:dyDescent="0.3">
      <c r="A16" s="22" t="s">
        <v>1690</v>
      </c>
      <c r="B16" s="88" t="str">
        <f>+'Annex 3B-11-1'!A1</f>
        <v>Annex 11-1: Stock numbers per machine type for non road mobile machinery 1985-2022, grouped into sector, fuel type, engine type and engine size class</v>
      </c>
    </row>
    <row r="17" spans="1:3" x14ac:dyDescent="0.3">
      <c r="A17" s="22" t="s">
        <v>1691</v>
      </c>
      <c r="B17" s="88" t="str">
        <f>+'Annex 3B-11-2'!A1</f>
        <v>Annex 11-2: Engine size in kW (weighted by number) per machine type for non road mobile machinery 1985-2022, grouped into sector, fuel type, engine type and engine size class</v>
      </c>
    </row>
    <row r="18" spans="1:3" x14ac:dyDescent="0.3">
      <c r="A18" s="22" t="s">
        <v>1692</v>
      </c>
      <c r="B18" s="88" t="str">
        <f>+'Annex 3B-11-3'!A1</f>
        <v>Annex 11-3: Engine load factor (weighted by total engine kWh output) per machine type for non road mobile machinery 1985-2022, grouped into sector, fuel type, engine type and engine size class</v>
      </c>
    </row>
    <row r="19" spans="1:3" x14ac:dyDescent="0.3">
      <c r="A19" s="22" t="s">
        <v>1693</v>
      </c>
      <c r="B19" s="88" t="str">
        <f>+'Annex 3B-11-4'!A1</f>
        <v>Annex 11-4: Annual working hours (weighted by number) per machine type for non road mobile machinery 1985-2022, grouped into sector, fuel type, engine type and engine size class</v>
      </c>
    </row>
    <row r="20" spans="1:3" x14ac:dyDescent="0.3">
      <c r="A20" s="22" t="s">
        <v>2091</v>
      </c>
      <c r="B20" s="88" t="str">
        <f>+'Annex 3B-11-5'!A1</f>
        <v>Annex 11-5: Total annual working hours (1000 hours) per machine type for non road mobile machinery 1985-2021, grouped into sector, fuel type, engine type and engine size class</v>
      </c>
    </row>
    <row r="21" spans="1:3" x14ac:dyDescent="0.3">
      <c r="A21" s="22" t="s">
        <v>2112</v>
      </c>
      <c r="B21" s="88" t="str">
        <f>+'Annex 3B-11-6'!A1</f>
        <v>Annex 11-6: Total MWh per machine type for non road mobile machinery 1985-2021, grouped into sector, fuel type, engine type and engine size class</v>
      </c>
    </row>
    <row r="22" spans="1:3" x14ac:dyDescent="0.3">
      <c r="A22" s="22" t="s">
        <v>2113</v>
      </c>
      <c r="B22" s="88" t="str">
        <f>+'Annex 3B-11-7'!A1</f>
        <v>Annex 11-7: Stock data for recreational craft 1985-2022</v>
      </c>
    </row>
    <row r="23" spans="1:3" x14ac:dyDescent="0.3">
      <c r="A23" s="22" t="s">
        <v>1694</v>
      </c>
      <c r="B23" s="21" t="str">
        <f>+'Annex 3B-12-1'!A1</f>
        <v>Annex 12-1: Annual traffic data (no. of round trips) per route for Danish ferries 1990-2022</v>
      </c>
    </row>
    <row r="24" spans="1:3" x14ac:dyDescent="0.3">
      <c r="A24" s="22" t="s">
        <v>1695</v>
      </c>
      <c r="B24" s="88" t="str">
        <f>+'Annex 3B-12-2'!A1</f>
        <v>Annex 12-2: Annual traffic data (no. of round trips) per route per ferry for Danish ferries 1990-2022</v>
      </c>
      <c r="C24" s="88"/>
    </row>
    <row r="25" spans="1:3" x14ac:dyDescent="0.3">
      <c r="A25" s="22" t="s">
        <v>1696</v>
      </c>
      <c r="B25" s="21" t="str">
        <f>+'Annex 3B-12-3'!A1</f>
        <v>Annex 12-3: Round trip shares per route per ferry for Danish ferries 1990-2022</v>
      </c>
    </row>
    <row r="26" spans="1:3" x14ac:dyDescent="0.3">
      <c r="A26" s="22" t="s">
        <v>1697</v>
      </c>
      <c r="B26" s="21" t="str">
        <f>+'Annex 3B-12-4'!A1</f>
        <v>Annex 12-4: Sailing time (single trip) per route per ferry for Danish ferries 1990-2022</v>
      </c>
    </row>
    <row r="27" spans="1:3" x14ac:dyDescent="0.3">
      <c r="A27" s="22" t="s">
        <v>1698</v>
      </c>
      <c r="B27" s="21" t="str">
        <f>+'Annex 3B-12-5'!A1</f>
        <v>Annex 12-5: Engine load factor (% MCR) per route per ferry for Danish ferries 1990-2022</v>
      </c>
    </row>
    <row r="28" spans="1:3" x14ac:dyDescent="0.3">
      <c r="A28" s="22" t="s">
        <v>1699</v>
      </c>
      <c r="B28" s="21" t="str">
        <f>+'Annex 3B-12-6'!A1</f>
        <v>Annex 12-6: Ferry service, ferry name, engine type, engine year, fuel type, main engine MCR (kW), aux. engine (kW), engine load factors (%), Number of round trips, Sailing time (mins), MWh produced, fuel consumption (tons and GJ), specific fuel consumption (g/kWh), SO2, NOx, NMVOC, CH4, VOC, CO, CO2, N2O, NH3, TSP, PM10, PM2.5 and BC emission factors for 2022 (g/kWh, g/GJ, g/kg fuel).</v>
      </c>
    </row>
    <row r="29" spans="1:3" x14ac:dyDescent="0.3">
      <c r="A29" s="22" t="s">
        <v>1949</v>
      </c>
      <c r="B29" s="88" t="str">
        <f>+'Annex 3B-12-7'!A1</f>
        <v>Annex 12-7: Specific fuel consumption, NOx, CO, VOC, NMVOC and CH4 emission factors (g pr kWh) per engine year for marine engines</v>
      </c>
      <c r="C29" s="88"/>
    </row>
    <row r="30" spans="1:3" x14ac:dyDescent="0.3">
      <c r="A30" s="22" t="s">
        <v>2190</v>
      </c>
      <c r="B30" s="21" t="str">
        <f>+'Annex 3B-12-8'!A1</f>
        <v>Annex 12-8: Fuel consumption (PJ and tonnes), S-%, SO2 , NOx, NMVOC, CH4, CO, CO2, N2O, TSP, PM10, PM2.5 and BC emission factors (g/kg fuel and g/GJ) per fuel type for national sea transport, international sea transport and fisheries</v>
      </c>
    </row>
    <row r="31" spans="1:3" x14ac:dyDescent="0.3">
      <c r="A31" s="22" t="s">
        <v>2191</v>
      </c>
      <c r="B31" s="21" t="str">
        <f>+'Annex 3B-12-9'!A1</f>
        <v>Annex 12-9: Engine load adjustment functions for sfc, NOx, VOC, CO, N2O and TSP emission factors for marine engines</v>
      </c>
    </row>
    <row r="32" spans="1:3" x14ac:dyDescent="0.3">
      <c r="A32" s="22" t="s">
        <v>2186</v>
      </c>
      <c r="B32" s="21" t="str">
        <f>+'Annex 3B-12-10'!A1</f>
        <v>Annex 12-10: Hours at sea, engine load (%), MWh produced, fuel consumption (PJ), specific fuel consumption (g/kWh), SO2, NOx, NMVOC, CH4, VOC, CO, CO2, N2O, NH3, TSP, PM10, PM2.5 and BC emission factors (g/kWh, g/GJ, g/kg fuel) for Danish fishing vessels 1985-2022 distributed into overall length classes.</v>
      </c>
    </row>
    <row r="33" spans="1:3" x14ac:dyDescent="0.3">
      <c r="A33" s="22" t="s">
        <v>1700</v>
      </c>
      <c r="B33" s="21" t="str">
        <f>+'Annex 3B-13-1'!A1</f>
        <v>Annex 13-1: Train Litrakm, tonnes trainkm, engine type, fuel consumption (PJ or kWh), SO2, NOx, NMVOC, CH4, VOC, CO, CO2, N2O, NH3, TSP, PM10, PM2.5 and BC total emissions (exhaust, kg) and TSP, PM10, PM2.5, Cr, Cu and Ni total emissions (non exhaust, kg)  for DSB, private railways, other railways and S-tog and Metro per litra type for the years 1985-2022.</v>
      </c>
    </row>
    <row r="34" spans="1:3" x14ac:dyDescent="0.3">
      <c r="A34" s="22" t="s">
        <v>1701</v>
      </c>
      <c r="B34" s="21" t="str">
        <f>+'Annex 3B-14-1'!A1</f>
        <v>Annex 14-1: Fuel sales figures from DEA, and further processed fuel consumption data suited for the Danish inventory</v>
      </c>
    </row>
    <row r="35" spans="1:3" x14ac:dyDescent="0.3">
      <c r="A35" s="22" t="s">
        <v>1702</v>
      </c>
      <c r="B35" s="21" t="str">
        <f>+'Annex 3B-14-2'!A1</f>
        <v>Annex 14-2: Fuel sulphur legislation limits, fuel sulphur content and lower heating values used in the Danish inventory</v>
      </c>
    </row>
    <row r="36" spans="1:3" x14ac:dyDescent="0.3">
      <c r="A36" s="22" t="s">
        <v>1703</v>
      </c>
      <c r="B36" s="88" t="str">
        <f>+'Annex 3B-15-1'!A1</f>
        <v>Annex 15-1: Emission factors for 1990 in CollectER format</v>
      </c>
      <c r="C36" s="88"/>
    </row>
    <row r="37" spans="1:3" x14ac:dyDescent="0.3">
      <c r="A37" s="22" t="s">
        <v>1704</v>
      </c>
      <c r="B37" s="21" t="str">
        <f>+'Annex 3B-15-2'!A1</f>
        <v>Annex 15-2: Emission factors for 2022 in CollectER format</v>
      </c>
    </row>
    <row r="38" spans="1:3" x14ac:dyDescent="0.3">
      <c r="A38" s="22" t="s">
        <v>1705</v>
      </c>
      <c r="B38" s="21" t="str">
        <f>+'Annex 3B-15-3'!A1</f>
        <v>Annex 15-3: Emissions for 1990 in CollectER format</v>
      </c>
    </row>
    <row r="39" spans="1:3" x14ac:dyDescent="0.3">
      <c r="A39" s="22" t="s">
        <v>1706</v>
      </c>
      <c r="B39" s="21" t="str">
        <f>+'Annex 3B-15-4'!A1</f>
        <v>Annex 15-4: Emissions for 2022 in CollectER format</v>
      </c>
    </row>
    <row r="40" spans="1:3" x14ac:dyDescent="0.3">
      <c r="A40" s="22" t="s">
        <v>1707</v>
      </c>
      <c r="B40" s="88" t="str">
        <f>+'Annex 3B-15-5'!A1</f>
        <v>Annex 15-5: Non-exhaust emission factors, activity data and total non-exhaust emissions of TSP, PM1, PM2.5, BC, heavy metals and PAH in 2022</v>
      </c>
    </row>
    <row r="41" spans="1:3" x14ac:dyDescent="0.3">
      <c r="A41" s="22" t="s">
        <v>1708</v>
      </c>
      <c r="B41" s="21" t="str">
        <f>+'Annex 3B-16-1'!A1</f>
        <v>Annex 16-1: Fuel consumption 1985-2022 in CRF format</v>
      </c>
    </row>
    <row r="42" spans="1:3" x14ac:dyDescent="0.3">
      <c r="A42" s="22" t="s">
        <v>1709</v>
      </c>
      <c r="B42" s="21" t="str">
        <f>+'Annex 3B-16-2'!A1</f>
        <v>Annex 16-2: Emissions 1985-2022 in CRF format</v>
      </c>
    </row>
    <row r="43" spans="1:3" x14ac:dyDescent="0.3">
      <c r="A43" s="22" t="s">
        <v>1710</v>
      </c>
      <c r="B43" s="21" t="str">
        <f>+'Annex 3B-16-3'!A1</f>
        <v>Annex 16-3: Fuel consumption 1985-2022 in NFR format</v>
      </c>
    </row>
    <row r="44" spans="1:3" x14ac:dyDescent="0.3">
      <c r="A44" s="22" t="s">
        <v>1711</v>
      </c>
      <c r="B44" s="21" t="str">
        <f>+'Annex 3B-16-4'!A1</f>
        <v>Annex 16-4: Emissions 1985-2022 in NFR format</v>
      </c>
    </row>
    <row r="45" spans="1:3" x14ac:dyDescent="0.3">
      <c r="A45" s="22" t="s">
        <v>1712</v>
      </c>
      <c r="B45" s="88" t="str">
        <f>+'Annex 3B-17-1'!A1</f>
        <v>Annex 17-1: Uncertainty estimates for greenhouse gases</v>
      </c>
      <c r="C45" s="88"/>
    </row>
    <row r="46" spans="1:3" x14ac:dyDescent="0.3">
      <c r="A46" s="22" t="s">
        <v>1713</v>
      </c>
      <c r="B46" s="88" t="str">
        <f>+'Annex 3B-17-2'!A1</f>
        <v>Annex 17-2: Uncertainty estimates for emission components reported to the LRTAP Convention</v>
      </c>
      <c r="C46" s="88"/>
    </row>
  </sheetData>
  <hyperlinks>
    <hyperlink ref="A2" location="'Annex 3B-1'!A1" display="Annex 3B-1"/>
    <hyperlink ref="A3" location="'Annex 3B-2'!A1" display="Annex 3B-2"/>
    <hyperlink ref="A5" location="'Annex 3B-4'!A1" display="Annex 3B-4"/>
    <hyperlink ref="A6" location="'Annex 3B-6'!A1" display="Annex 3B-6"/>
    <hyperlink ref="A7" location="'Annex 3B-7'!A1" display="Annex 3B-7"/>
    <hyperlink ref="A8" location="'Annex 3B-8'!A1" display="Annex 3B-8"/>
    <hyperlink ref="A9" location="'Annexes for mobile combustion'!A1" display="Annex 3B-9"/>
    <hyperlink ref="A10" location="'Annex 3B-10-1'!A1" display="Annex 3B-10-1"/>
    <hyperlink ref="A11" location="'Annex 3B-10-2'!A1" display="Annex 3B-10-2"/>
    <hyperlink ref="A12" location="'Annex 3B-10-3'!A1" display="Annex 3B-10-3"/>
    <hyperlink ref="A13" location="'Annex 3B-10-4'!A1" display="Annex 3B-10-4"/>
    <hyperlink ref="A14" location="'Annex 3B-10-5'!A1" display="Annex 3B-10-5"/>
    <hyperlink ref="A16" location="'Annex 3B-11-1'!A1" display="Annex 3B-11-1"/>
    <hyperlink ref="A17" location="'Annex 3B-11-2'!A1" display="Annex 3B-11-2"/>
    <hyperlink ref="A18" location="'Annex 3B-11-3'!A1" display="Annex 3B-11-3"/>
    <hyperlink ref="A19" location="'Annex 3B-11-4'!A1" display="Annex 3B-11-4"/>
    <hyperlink ref="A20" location="'Annex 3B-11-5'!A1" display="Annex 3B-11-5"/>
    <hyperlink ref="A22" location="'Annexes for mobile combustion'!A1" display="Annex 3B-11-7"/>
    <hyperlink ref="A23" location="'Annex 3B-12-1'!A1" display="Annex 3B-12-1"/>
    <hyperlink ref="A28" location="'Annex 3B-12-6'!A1" display="Annex 3B-12-6"/>
    <hyperlink ref="A26" location="'Annex 3B-12-4'!A1" display="Annex 3B-12-4"/>
    <hyperlink ref="A27" location="'Annex 3B-12-5'!A1" display="Annex 3B-12-5"/>
    <hyperlink ref="A29" location="'Annex 3B-12-7'!A1" display="Annex 3B-12-7"/>
    <hyperlink ref="A30" location="'Annex 3B-12-8'!A1" display="Annex 3B-12-8"/>
    <hyperlink ref="A34" location="'Annex 3B-14-1'!A1" display="Annex 3B-14-1"/>
    <hyperlink ref="A36" location="'Annex 3B-15-1'!A1" display="Annex 3B-15-1"/>
    <hyperlink ref="A37" location="'Annex 3B-15-2'!A1" display="Annex 3B-15-2"/>
    <hyperlink ref="A38" location="'Annex 3B-15-3'!A1" display="Annex 3B-15-3"/>
    <hyperlink ref="A39" location="'Annex 3B-15-4'!A1" display="Annex 3B-15-4"/>
    <hyperlink ref="A40" location="'Annex 3B-15-5'!A1" display="Annex 3B-15-5"/>
    <hyperlink ref="A43" location="'Annex 3B-16-3'!A1" display="Annex 3B-16-3"/>
    <hyperlink ref="A44" location="'Annex 3B-16-4'!A1" display="Annex 3B-16-4"/>
    <hyperlink ref="A46" location="'Annex 3B-17-2'!A1" display="Annex 3B-17-2"/>
    <hyperlink ref="A4" location="'Annex 3B-3'!A1" display="Annex 3B-3"/>
    <hyperlink ref="A15" location="'Annex 3B-10-6'!A1" display="Annex 3B-10-6"/>
    <hyperlink ref="A31" location="'Annex 3B-12-9'!A1" display="Annex 3B-12-9"/>
    <hyperlink ref="A25" location="'Annex 3B-16-3'!A1" display="Annex 3B-12-3"/>
    <hyperlink ref="A35" location="'Annex 3B-14-2'!A1" display="Annex 3B-14-2"/>
    <hyperlink ref="A45" location="'Annex 3B-17-1'!A1" display="Annex 3B-17-1"/>
    <hyperlink ref="A41" location="'Annex 3B-16-1'!A1" display="Annex 3B-16-1"/>
    <hyperlink ref="A42" location="'Annex 3B-16-2'!A1" display="Annex 3B-16-2"/>
    <hyperlink ref="A24" location="'Annex 3B-12-2'!A1" display="Annex 3B-12-2"/>
    <hyperlink ref="A32" location="'Annex 3B-12-10'!A1" display="Annex 3B-12-10"/>
    <hyperlink ref="A21" location="'Annex 3B-11-6'!A1" display="Annex 3B-11-6"/>
    <hyperlink ref="A33" location="'Annex 3B-13-1'!A1" display="Annex 3B-13-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Q393"/>
  <sheetViews>
    <sheetView zoomScaleNormal="100" workbookViewId="0">
      <pane xSplit="5" ySplit="3" topLeftCell="F4" activePane="bottomRight" state="frozen"/>
      <selection pane="topRight"/>
      <selection pane="bottomLeft"/>
      <selection pane="bottomRight" activeCell="F4" sqref="F4"/>
    </sheetView>
  </sheetViews>
  <sheetFormatPr defaultColWidth="8.88671875" defaultRowHeight="10.199999999999999" x14ac:dyDescent="0.2"/>
  <cols>
    <col min="1" max="1" width="14.88671875" style="1" customWidth="1"/>
    <col min="2" max="2" width="22" style="1" bestFit="1" customWidth="1"/>
    <col min="3" max="3" width="11.33203125" style="1" customWidth="1"/>
    <col min="4" max="5" width="7.33203125" style="1" bestFit="1" customWidth="1"/>
    <col min="6" max="6" width="12" style="1" bestFit="1" customWidth="1"/>
    <col min="7" max="10" width="8.109375" style="1" hidden="1" customWidth="1"/>
    <col min="11" max="20" width="12" style="1" bestFit="1" customWidth="1"/>
    <col min="21" max="21" width="7.109375" style="1" customWidth="1"/>
    <col min="22" max="34" width="12" style="1" bestFit="1" customWidth="1"/>
    <col min="35" max="16384" width="8.88671875" style="1"/>
  </cols>
  <sheetData>
    <row r="1" spans="1:43" ht="15.6" x14ac:dyDescent="0.2">
      <c r="A1" s="183" t="s">
        <v>2115</v>
      </c>
    </row>
    <row r="3" spans="1:43" s="77" customFormat="1" ht="12.6" customHeight="1" x14ac:dyDescent="0.25">
      <c r="A3" s="238" t="s">
        <v>0</v>
      </c>
      <c r="B3" s="238" t="s">
        <v>1</v>
      </c>
      <c r="C3" s="238" t="s">
        <v>1607</v>
      </c>
      <c r="D3" s="238" t="s">
        <v>2</v>
      </c>
      <c r="E3" s="238" t="s">
        <v>3</v>
      </c>
      <c r="F3" s="238" t="s">
        <v>4</v>
      </c>
      <c r="G3" s="238" t="s">
        <v>5</v>
      </c>
      <c r="H3" s="238" t="s">
        <v>6</v>
      </c>
      <c r="I3" s="238" t="s">
        <v>7</v>
      </c>
      <c r="J3" s="238" t="s">
        <v>8</v>
      </c>
      <c r="K3" s="238" t="s">
        <v>9</v>
      </c>
      <c r="L3" s="238" t="s">
        <v>10</v>
      </c>
      <c r="M3" s="238" t="s">
        <v>11</v>
      </c>
      <c r="N3" s="238" t="s">
        <v>12</v>
      </c>
      <c r="O3" s="238" t="s">
        <v>13</v>
      </c>
      <c r="P3" s="238" t="s">
        <v>14</v>
      </c>
      <c r="Q3" s="238" t="s">
        <v>15</v>
      </c>
      <c r="R3" s="238" t="s">
        <v>16</v>
      </c>
      <c r="S3" s="238" t="s">
        <v>17</v>
      </c>
      <c r="T3" s="238" t="s">
        <v>18</v>
      </c>
      <c r="U3" s="238" t="s">
        <v>19</v>
      </c>
      <c r="V3" s="238" t="s">
        <v>20</v>
      </c>
      <c r="W3" s="238" t="s">
        <v>21</v>
      </c>
      <c r="X3" s="238" t="s">
        <v>22</v>
      </c>
      <c r="Y3" s="238" t="s">
        <v>23</v>
      </c>
      <c r="Z3" s="238" t="s">
        <v>24</v>
      </c>
      <c r="AA3" s="238" t="s">
        <v>25</v>
      </c>
      <c r="AB3" s="238" t="s">
        <v>26</v>
      </c>
      <c r="AC3" s="238" t="s">
        <v>27</v>
      </c>
      <c r="AD3" s="238" t="s">
        <v>28</v>
      </c>
      <c r="AE3" s="238" t="s">
        <v>29</v>
      </c>
      <c r="AF3" s="238" t="s">
        <v>30</v>
      </c>
      <c r="AG3" s="238" t="s">
        <v>31</v>
      </c>
      <c r="AH3" s="238" t="s">
        <v>32</v>
      </c>
      <c r="AI3" s="238" t="s">
        <v>1058</v>
      </c>
      <c r="AJ3" s="238" t="s">
        <v>1315</v>
      </c>
      <c r="AK3" s="238" t="s">
        <v>1362</v>
      </c>
      <c r="AL3" s="238" t="s">
        <v>1608</v>
      </c>
      <c r="AM3" s="238" t="s">
        <v>1736</v>
      </c>
      <c r="AN3" s="238" t="s">
        <v>1779</v>
      </c>
      <c r="AO3" s="238" t="s">
        <v>1837</v>
      </c>
      <c r="AP3" s="238" t="s">
        <v>2014</v>
      </c>
      <c r="AQ3" s="238" t="s">
        <v>2114</v>
      </c>
    </row>
    <row r="4" spans="1:43" s="77" customFormat="1" ht="12.6" customHeight="1" x14ac:dyDescent="0.25">
      <c r="A4" s="268" t="s">
        <v>895</v>
      </c>
      <c r="B4" s="268" t="s">
        <v>33</v>
      </c>
      <c r="C4" s="268" t="s">
        <v>34</v>
      </c>
      <c r="D4" s="269">
        <v>0</v>
      </c>
      <c r="E4" s="269">
        <v>1969</v>
      </c>
      <c r="F4" s="270"/>
      <c r="G4" s="270"/>
      <c r="H4" s="270"/>
      <c r="I4" s="270"/>
      <c r="J4" s="270"/>
      <c r="K4" s="270"/>
      <c r="L4" s="270"/>
      <c r="M4" s="270"/>
      <c r="N4" s="270"/>
      <c r="O4" s="270"/>
      <c r="P4" s="270"/>
      <c r="Q4" s="270"/>
      <c r="R4" s="270"/>
      <c r="S4" s="270"/>
      <c r="T4" s="270"/>
      <c r="U4" s="270"/>
      <c r="V4" s="270"/>
      <c r="W4" s="270"/>
      <c r="X4" s="269">
        <v>12</v>
      </c>
      <c r="Y4" s="269">
        <v>17</v>
      </c>
      <c r="Z4" s="269">
        <v>27</v>
      </c>
      <c r="AA4" s="269">
        <v>66</v>
      </c>
      <c r="AB4" s="269">
        <v>102</v>
      </c>
      <c r="AC4" s="269">
        <v>135</v>
      </c>
      <c r="AD4" s="269">
        <v>164</v>
      </c>
      <c r="AE4" s="269">
        <v>182</v>
      </c>
      <c r="AF4" s="269">
        <v>202</v>
      </c>
      <c r="AG4" s="269">
        <v>215</v>
      </c>
      <c r="AH4" s="269">
        <v>232</v>
      </c>
      <c r="AI4" s="269">
        <v>280</v>
      </c>
      <c r="AJ4" s="269">
        <v>311</v>
      </c>
      <c r="AK4" s="269">
        <v>339</v>
      </c>
      <c r="AL4" s="269">
        <v>364</v>
      </c>
      <c r="AM4" s="269">
        <v>387</v>
      </c>
      <c r="AN4" s="269">
        <v>412</v>
      </c>
      <c r="AO4" s="269">
        <v>420</v>
      </c>
      <c r="AP4" s="269">
        <v>429</v>
      </c>
      <c r="AQ4" s="269">
        <v>445</v>
      </c>
    </row>
    <row r="5" spans="1:43" s="77" customFormat="1" ht="12.6" customHeight="1" x14ac:dyDescent="0.25">
      <c r="A5" s="268" t="s">
        <v>895</v>
      </c>
      <c r="B5" s="268" t="s">
        <v>33</v>
      </c>
      <c r="C5" s="268" t="s">
        <v>35</v>
      </c>
      <c r="D5" s="269">
        <v>1970</v>
      </c>
      <c r="E5" s="269">
        <v>1978</v>
      </c>
      <c r="F5" s="270"/>
      <c r="G5" s="270"/>
      <c r="H5" s="270"/>
      <c r="I5" s="270"/>
      <c r="J5" s="270"/>
      <c r="K5" s="270"/>
      <c r="L5" s="270"/>
      <c r="M5" s="270"/>
      <c r="N5" s="270"/>
      <c r="O5" s="270"/>
      <c r="P5" s="270"/>
      <c r="Q5" s="270"/>
      <c r="R5" s="270"/>
      <c r="S5" s="270"/>
      <c r="T5" s="270"/>
      <c r="U5" s="270"/>
      <c r="V5" s="270"/>
      <c r="W5" s="270"/>
      <c r="X5" s="269">
        <v>5</v>
      </c>
      <c r="Y5" s="269">
        <v>7</v>
      </c>
      <c r="Z5" s="269">
        <v>8</v>
      </c>
      <c r="AA5" s="269">
        <v>29</v>
      </c>
      <c r="AB5" s="269">
        <v>64</v>
      </c>
      <c r="AC5" s="269">
        <v>90</v>
      </c>
      <c r="AD5" s="269">
        <v>117</v>
      </c>
      <c r="AE5" s="269">
        <v>139</v>
      </c>
      <c r="AF5" s="269">
        <v>152</v>
      </c>
      <c r="AG5" s="269">
        <v>163</v>
      </c>
      <c r="AH5" s="269">
        <v>177</v>
      </c>
      <c r="AI5" s="269">
        <v>201</v>
      </c>
      <c r="AJ5" s="269">
        <v>211</v>
      </c>
      <c r="AK5" s="269">
        <v>233</v>
      </c>
      <c r="AL5" s="269">
        <v>252</v>
      </c>
      <c r="AM5" s="269">
        <v>259</v>
      </c>
      <c r="AN5" s="269">
        <v>280</v>
      </c>
      <c r="AO5" s="269">
        <v>287</v>
      </c>
      <c r="AP5" s="269">
        <v>310</v>
      </c>
      <c r="AQ5" s="269">
        <v>323</v>
      </c>
    </row>
    <row r="6" spans="1:43" s="77" customFormat="1" ht="12.6" customHeight="1" x14ac:dyDescent="0.25">
      <c r="A6" s="268" t="s">
        <v>895</v>
      </c>
      <c r="B6" s="268" t="s">
        <v>33</v>
      </c>
      <c r="C6" s="268" t="s">
        <v>36</v>
      </c>
      <c r="D6" s="269">
        <v>1979</v>
      </c>
      <c r="E6" s="269">
        <v>1980</v>
      </c>
      <c r="F6" s="270"/>
      <c r="G6" s="270"/>
      <c r="H6" s="270"/>
      <c r="I6" s="270"/>
      <c r="J6" s="270"/>
      <c r="K6" s="270"/>
      <c r="L6" s="270"/>
      <c r="M6" s="270"/>
      <c r="N6" s="270"/>
      <c r="O6" s="270"/>
      <c r="P6" s="270"/>
      <c r="Q6" s="270"/>
      <c r="R6" s="270"/>
      <c r="S6" s="270"/>
      <c r="T6" s="270"/>
      <c r="U6" s="270"/>
      <c r="V6" s="270"/>
      <c r="W6" s="270"/>
      <c r="X6" s="270"/>
      <c r="Y6" s="270"/>
      <c r="Z6" s="269">
        <v>1</v>
      </c>
      <c r="AA6" s="269">
        <v>1</v>
      </c>
      <c r="AB6" s="269">
        <v>4</v>
      </c>
      <c r="AC6" s="269">
        <v>3</v>
      </c>
      <c r="AD6" s="269">
        <v>4</v>
      </c>
      <c r="AE6" s="269">
        <v>5</v>
      </c>
      <c r="AF6" s="269">
        <v>5</v>
      </c>
      <c r="AG6" s="269">
        <v>5</v>
      </c>
      <c r="AH6" s="269">
        <v>6</v>
      </c>
      <c r="AI6" s="269">
        <v>7</v>
      </c>
      <c r="AJ6" s="269">
        <v>10</v>
      </c>
      <c r="AK6" s="269">
        <v>15</v>
      </c>
      <c r="AL6" s="269">
        <v>15</v>
      </c>
      <c r="AM6" s="269">
        <v>16</v>
      </c>
      <c r="AN6" s="269">
        <v>17</v>
      </c>
      <c r="AO6" s="269">
        <v>17</v>
      </c>
      <c r="AP6" s="269">
        <v>20</v>
      </c>
      <c r="AQ6" s="269">
        <v>23</v>
      </c>
    </row>
    <row r="7" spans="1:43" s="77" customFormat="1" ht="12.6" customHeight="1" x14ac:dyDescent="0.25">
      <c r="A7" s="268" t="s">
        <v>895</v>
      </c>
      <c r="B7" s="268" t="s">
        <v>33</v>
      </c>
      <c r="C7" s="268" t="s">
        <v>37</v>
      </c>
      <c r="D7" s="269">
        <v>1981</v>
      </c>
      <c r="E7" s="269">
        <v>1985</v>
      </c>
      <c r="F7" s="270"/>
      <c r="G7" s="270"/>
      <c r="H7" s="270"/>
      <c r="I7" s="270"/>
      <c r="J7" s="270"/>
      <c r="K7" s="270"/>
      <c r="L7" s="270"/>
      <c r="M7" s="270"/>
      <c r="N7" s="270"/>
      <c r="O7" s="270"/>
      <c r="P7" s="270"/>
      <c r="Q7" s="270"/>
      <c r="R7" s="270"/>
      <c r="S7" s="270"/>
      <c r="T7" s="270"/>
      <c r="U7" s="270"/>
      <c r="V7" s="270"/>
      <c r="W7" s="270"/>
      <c r="X7" s="269">
        <v>2</v>
      </c>
      <c r="Y7" s="269">
        <v>2</v>
      </c>
      <c r="Z7" s="269">
        <v>3</v>
      </c>
      <c r="AA7" s="269">
        <v>7</v>
      </c>
      <c r="AB7" s="269">
        <v>15</v>
      </c>
      <c r="AC7" s="269">
        <v>20</v>
      </c>
      <c r="AD7" s="269">
        <v>21</v>
      </c>
      <c r="AE7" s="269">
        <v>22</v>
      </c>
      <c r="AF7" s="269">
        <v>26</v>
      </c>
      <c r="AG7" s="269">
        <v>31</v>
      </c>
      <c r="AH7" s="269">
        <v>32</v>
      </c>
      <c r="AI7" s="269">
        <v>32</v>
      </c>
      <c r="AJ7" s="269">
        <v>38</v>
      </c>
      <c r="AK7" s="269">
        <v>38</v>
      </c>
      <c r="AL7" s="269">
        <v>41</v>
      </c>
      <c r="AM7" s="269">
        <v>48</v>
      </c>
      <c r="AN7" s="269">
        <v>51</v>
      </c>
      <c r="AO7" s="269">
        <v>57</v>
      </c>
      <c r="AP7" s="269">
        <v>62</v>
      </c>
      <c r="AQ7" s="269">
        <v>68</v>
      </c>
    </row>
    <row r="8" spans="1:43" s="77" customFormat="1" ht="12.6" customHeight="1" x14ac:dyDescent="0.25">
      <c r="A8" s="268" t="s">
        <v>895</v>
      </c>
      <c r="B8" s="268" t="s">
        <v>33</v>
      </c>
      <c r="C8" s="268" t="s">
        <v>38</v>
      </c>
      <c r="D8" s="269">
        <v>1986</v>
      </c>
      <c r="E8" s="269">
        <v>1990</v>
      </c>
      <c r="F8" s="270"/>
      <c r="G8" s="270"/>
      <c r="H8" s="270"/>
      <c r="I8" s="270"/>
      <c r="J8" s="270"/>
      <c r="K8" s="270"/>
      <c r="L8" s="270"/>
      <c r="M8" s="270"/>
      <c r="N8" s="270"/>
      <c r="O8" s="270"/>
      <c r="P8" s="270"/>
      <c r="Q8" s="270"/>
      <c r="R8" s="270"/>
      <c r="S8" s="270"/>
      <c r="T8" s="270"/>
      <c r="U8" s="270"/>
      <c r="V8" s="270"/>
      <c r="W8" s="270"/>
      <c r="X8" s="269">
        <v>1</v>
      </c>
      <c r="Y8" s="269">
        <v>1</v>
      </c>
      <c r="Z8" s="269">
        <v>1</v>
      </c>
      <c r="AA8" s="269">
        <v>17</v>
      </c>
      <c r="AB8" s="269">
        <v>25</v>
      </c>
      <c r="AC8" s="269">
        <v>33</v>
      </c>
      <c r="AD8" s="269">
        <v>38</v>
      </c>
      <c r="AE8" s="269">
        <v>39</v>
      </c>
      <c r="AF8" s="269">
        <v>44</v>
      </c>
      <c r="AG8" s="269">
        <v>35</v>
      </c>
      <c r="AH8" s="269">
        <v>36</v>
      </c>
      <c r="AI8" s="269">
        <v>31</v>
      </c>
      <c r="AJ8" s="269">
        <v>31</v>
      </c>
      <c r="AK8" s="269">
        <v>30</v>
      </c>
      <c r="AL8" s="269">
        <v>32</v>
      </c>
      <c r="AM8" s="269">
        <v>37</v>
      </c>
      <c r="AN8" s="269">
        <v>37</v>
      </c>
      <c r="AO8" s="269">
        <v>41</v>
      </c>
      <c r="AP8" s="269">
        <v>43</v>
      </c>
      <c r="AQ8" s="269">
        <v>46</v>
      </c>
    </row>
    <row r="9" spans="1:43" s="77" customFormat="1" ht="12.6" customHeight="1" x14ac:dyDescent="0.25">
      <c r="A9" s="268" t="s">
        <v>895</v>
      </c>
      <c r="B9" s="268" t="s">
        <v>33</v>
      </c>
      <c r="C9" s="268" t="s">
        <v>1609</v>
      </c>
      <c r="D9" s="269">
        <v>1991</v>
      </c>
      <c r="E9" s="269">
        <v>1996</v>
      </c>
      <c r="F9" s="270"/>
      <c r="G9" s="270"/>
      <c r="H9" s="270"/>
      <c r="I9" s="270"/>
      <c r="J9" s="270"/>
      <c r="K9" s="270"/>
      <c r="L9" s="270"/>
      <c r="M9" s="270"/>
      <c r="N9" s="270"/>
      <c r="O9" s="270"/>
      <c r="P9" s="270"/>
      <c r="Q9" s="270"/>
      <c r="R9" s="270"/>
      <c r="S9" s="270"/>
      <c r="T9" s="270"/>
      <c r="U9" s="270"/>
      <c r="V9" s="270"/>
      <c r="W9" s="270"/>
      <c r="X9" s="269">
        <v>8</v>
      </c>
      <c r="Y9" s="269">
        <v>11</v>
      </c>
      <c r="Z9" s="269">
        <v>17</v>
      </c>
      <c r="AA9" s="269">
        <v>35</v>
      </c>
      <c r="AB9" s="269">
        <v>53</v>
      </c>
      <c r="AC9" s="269">
        <v>58</v>
      </c>
      <c r="AD9" s="269">
        <v>66</v>
      </c>
      <c r="AE9" s="269">
        <v>70</v>
      </c>
      <c r="AF9" s="269">
        <v>66</v>
      </c>
      <c r="AG9" s="269">
        <v>64</v>
      </c>
      <c r="AH9" s="269">
        <v>61</v>
      </c>
      <c r="AI9" s="269">
        <v>54</v>
      </c>
      <c r="AJ9" s="269">
        <v>52</v>
      </c>
      <c r="AK9" s="269">
        <v>46</v>
      </c>
      <c r="AL9" s="269">
        <v>41</v>
      </c>
      <c r="AM9" s="269">
        <v>33</v>
      </c>
      <c r="AN9" s="269">
        <v>26.000144133756127</v>
      </c>
      <c r="AO9" s="269">
        <v>26.000144133756127</v>
      </c>
      <c r="AP9" s="269">
        <v>24.000144133756127</v>
      </c>
      <c r="AQ9" s="269">
        <v>20.000144133756127</v>
      </c>
    </row>
    <row r="10" spans="1:43" s="77" customFormat="1" ht="12.6" customHeight="1" x14ac:dyDescent="0.25">
      <c r="A10" s="268" t="s">
        <v>895</v>
      </c>
      <c r="B10" s="268" t="s">
        <v>33</v>
      </c>
      <c r="C10" s="268" t="s">
        <v>1610</v>
      </c>
      <c r="D10" s="269">
        <v>1997</v>
      </c>
      <c r="E10" s="269">
        <v>2000</v>
      </c>
      <c r="F10" s="270"/>
      <c r="G10" s="270"/>
      <c r="H10" s="270"/>
      <c r="I10" s="270"/>
      <c r="J10" s="270"/>
      <c r="K10" s="270"/>
      <c r="L10" s="270"/>
      <c r="M10" s="270"/>
      <c r="N10" s="270"/>
      <c r="O10" s="270"/>
      <c r="P10" s="270"/>
      <c r="Q10" s="270"/>
      <c r="R10" s="270"/>
      <c r="S10" s="270"/>
      <c r="T10" s="269">
        <v>40.410295064606984</v>
      </c>
      <c r="U10" s="269">
        <v>97.559740014128352</v>
      </c>
      <c r="V10" s="269">
        <v>96.402088653148752</v>
      </c>
      <c r="W10" s="269">
        <v>94.94677387482966</v>
      </c>
      <c r="X10" s="269">
        <v>105.90568584930087</v>
      </c>
      <c r="Y10" s="269">
        <v>106.70646719516307</v>
      </c>
      <c r="Z10" s="269">
        <v>107.98175345661588</v>
      </c>
      <c r="AA10" s="269">
        <v>128.92608218170341</v>
      </c>
      <c r="AB10" s="269">
        <v>156.31543309549954</v>
      </c>
      <c r="AC10" s="269">
        <v>174.14649868682204</v>
      </c>
      <c r="AD10" s="269">
        <v>182.37824294080107</v>
      </c>
      <c r="AE10" s="269">
        <v>197.83063720075319</v>
      </c>
      <c r="AF10" s="269">
        <v>232.54337091057636</v>
      </c>
      <c r="AG10" s="269">
        <v>247.93685269310092</v>
      </c>
      <c r="AH10" s="269">
        <v>246.87724525047855</v>
      </c>
      <c r="AI10" s="269">
        <v>253.95090588910284</v>
      </c>
      <c r="AJ10" s="269">
        <v>254.32745640642972</v>
      </c>
      <c r="AK10" s="269">
        <v>241.06374894411078</v>
      </c>
      <c r="AL10" s="269">
        <v>228.8851685272532</v>
      </c>
      <c r="AM10" s="269">
        <v>209.63325652151764</v>
      </c>
      <c r="AN10" s="269">
        <v>186.90729866775013</v>
      </c>
      <c r="AO10" s="269">
        <v>174.00136587046205</v>
      </c>
      <c r="AP10" s="269">
        <v>156.02336909867893</v>
      </c>
      <c r="AQ10" s="269">
        <v>147.51714592486451</v>
      </c>
    </row>
    <row r="11" spans="1:43" s="77" customFormat="1" ht="12.6" customHeight="1" x14ac:dyDescent="0.25">
      <c r="A11" s="268" t="s">
        <v>895</v>
      </c>
      <c r="B11" s="268" t="s">
        <v>33</v>
      </c>
      <c r="C11" s="268" t="s">
        <v>1611</v>
      </c>
      <c r="D11" s="269">
        <v>2001</v>
      </c>
      <c r="E11" s="269">
        <v>2005</v>
      </c>
      <c r="F11" s="270"/>
      <c r="G11" s="270"/>
      <c r="H11" s="270"/>
      <c r="I11" s="270"/>
      <c r="J11" s="270"/>
      <c r="K11" s="270"/>
      <c r="L11" s="270"/>
      <c r="M11" s="270"/>
      <c r="N11" s="270"/>
      <c r="O11" s="270"/>
      <c r="P11" s="270"/>
      <c r="Q11" s="270"/>
      <c r="R11" s="270"/>
      <c r="S11" s="270"/>
      <c r="T11" s="270"/>
      <c r="U11" s="270"/>
      <c r="V11" s="269">
        <v>52.665645057935265</v>
      </c>
      <c r="W11" s="269">
        <v>118.33839024911669</v>
      </c>
      <c r="X11" s="269">
        <v>202.35938593509189</v>
      </c>
      <c r="Y11" s="269">
        <v>337.23622851511527</v>
      </c>
      <c r="Z11" s="269">
        <v>575.42959532903194</v>
      </c>
      <c r="AA11" s="269">
        <v>592.95597498843642</v>
      </c>
      <c r="AB11" s="269">
        <v>621.78188186689408</v>
      </c>
      <c r="AC11" s="269">
        <v>643.26955570750511</v>
      </c>
      <c r="AD11" s="269">
        <v>667.95538296405834</v>
      </c>
      <c r="AE11" s="269">
        <v>674.47058492610608</v>
      </c>
      <c r="AF11" s="269">
        <v>691.04590749351462</v>
      </c>
      <c r="AG11" s="269">
        <v>692.84946276829839</v>
      </c>
      <c r="AH11" s="269">
        <v>700.24508554039824</v>
      </c>
      <c r="AI11" s="269">
        <v>713.00764517185326</v>
      </c>
      <c r="AJ11" s="269">
        <v>706.14156045944765</v>
      </c>
      <c r="AK11" s="269">
        <v>683.77265345387423</v>
      </c>
      <c r="AL11" s="269">
        <v>669.88692724217776</v>
      </c>
      <c r="AM11" s="269">
        <v>646.02101110909234</v>
      </c>
      <c r="AN11" s="269">
        <v>595.16426563892639</v>
      </c>
      <c r="AO11" s="269">
        <v>541.41078560629489</v>
      </c>
      <c r="AP11" s="269">
        <v>482.21998478130951</v>
      </c>
      <c r="AQ11" s="269">
        <v>436.72409215720188</v>
      </c>
    </row>
    <row r="12" spans="1:43" s="77" customFormat="1" ht="12.6" customHeight="1" x14ac:dyDescent="0.25">
      <c r="A12" s="268" t="s">
        <v>895</v>
      </c>
      <c r="B12" s="268" t="s">
        <v>33</v>
      </c>
      <c r="C12" s="268" t="s">
        <v>1612</v>
      </c>
      <c r="D12" s="269">
        <v>2006</v>
      </c>
      <c r="E12" s="269">
        <v>2010</v>
      </c>
      <c r="F12" s="270"/>
      <c r="G12" s="270"/>
      <c r="H12" s="270"/>
      <c r="I12" s="270"/>
      <c r="J12" s="270"/>
      <c r="K12" s="270"/>
      <c r="L12" s="270"/>
      <c r="M12" s="270"/>
      <c r="N12" s="270"/>
      <c r="O12" s="270"/>
      <c r="P12" s="270"/>
      <c r="Q12" s="270"/>
      <c r="R12" s="270"/>
      <c r="S12" s="270"/>
      <c r="T12" s="270"/>
      <c r="U12" s="270"/>
      <c r="V12" s="270"/>
      <c r="W12" s="270"/>
      <c r="X12" s="270"/>
      <c r="Y12" s="270"/>
      <c r="Z12" s="270"/>
      <c r="AA12" s="269">
        <v>257.55632159595802</v>
      </c>
      <c r="AB12" s="269">
        <v>645.18207753066736</v>
      </c>
      <c r="AC12" s="269">
        <v>1595.4493661295496</v>
      </c>
      <c r="AD12" s="269">
        <v>2030.6607720000286</v>
      </c>
      <c r="AE12" s="269">
        <v>2091.5492617886648</v>
      </c>
      <c r="AF12" s="269">
        <v>2055.354824532028</v>
      </c>
      <c r="AG12" s="269">
        <v>2002.6408003238651</v>
      </c>
      <c r="AH12" s="269">
        <v>1970.6474324366764</v>
      </c>
      <c r="AI12" s="269">
        <v>1933.4675239715466</v>
      </c>
      <c r="AJ12" s="269">
        <v>1903.3093238521583</v>
      </c>
      <c r="AK12" s="269">
        <v>1843.032631936263</v>
      </c>
      <c r="AL12" s="269">
        <v>1806.9668270546229</v>
      </c>
      <c r="AM12" s="269">
        <v>1725.9084853362049</v>
      </c>
      <c r="AN12" s="269">
        <v>1596.7297335923465</v>
      </c>
      <c r="AO12" s="269">
        <v>1470.7347363059657</v>
      </c>
      <c r="AP12" s="269">
        <v>1304.6157265567301</v>
      </c>
      <c r="AQ12" s="269">
        <v>1117.4164120124342</v>
      </c>
    </row>
    <row r="13" spans="1:43" s="77" customFormat="1" ht="12.6" customHeight="1" x14ac:dyDescent="0.25">
      <c r="A13" s="268" t="s">
        <v>895</v>
      </c>
      <c r="B13" s="268" t="s">
        <v>33</v>
      </c>
      <c r="C13" s="268" t="s">
        <v>1613</v>
      </c>
      <c r="D13" s="269">
        <v>2011</v>
      </c>
      <c r="E13" s="269">
        <v>2014</v>
      </c>
      <c r="F13" s="270"/>
      <c r="G13" s="270"/>
      <c r="H13" s="270"/>
      <c r="I13" s="270"/>
      <c r="J13" s="270"/>
      <c r="K13" s="270"/>
      <c r="L13" s="270"/>
      <c r="M13" s="270"/>
      <c r="N13" s="270"/>
      <c r="O13" s="270"/>
      <c r="P13" s="270"/>
      <c r="Q13" s="270"/>
      <c r="R13" s="270"/>
      <c r="S13" s="270"/>
      <c r="T13" s="270"/>
      <c r="U13" s="270"/>
      <c r="V13" s="270"/>
      <c r="W13" s="270"/>
      <c r="X13" s="270"/>
      <c r="Y13" s="270"/>
      <c r="Z13" s="270"/>
      <c r="AA13" s="270"/>
      <c r="AB13" s="270"/>
      <c r="AC13" s="270"/>
      <c r="AD13" s="270"/>
      <c r="AE13" s="270"/>
      <c r="AF13" s="269">
        <v>113.02547733271186</v>
      </c>
      <c r="AG13" s="269">
        <v>199.08733301532712</v>
      </c>
      <c r="AH13" s="269">
        <v>281.13064843004724</v>
      </c>
      <c r="AI13" s="269">
        <v>383.25989095398074</v>
      </c>
      <c r="AJ13" s="269">
        <v>451.25620277859218</v>
      </c>
      <c r="AK13" s="269">
        <v>449.6508191889522</v>
      </c>
      <c r="AL13" s="269">
        <v>440.63079275802409</v>
      </c>
      <c r="AM13" s="269">
        <v>414.99204698740141</v>
      </c>
      <c r="AN13" s="269">
        <v>410.97539849911692</v>
      </c>
      <c r="AO13" s="269">
        <v>418.20215977473157</v>
      </c>
      <c r="AP13" s="269">
        <v>406.48832984778647</v>
      </c>
      <c r="AQ13" s="269">
        <v>381.86515262495044</v>
      </c>
    </row>
    <row r="14" spans="1:43" s="77" customFormat="1" ht="12.6" customHeight="1" x14ac:dyDescent="0.25">
      <c r="A14" s="268" t="s">
        <v>895</v>
      </c>
      <c r="B14" s="268" t="s">
        <v>33</v>
      </c>
      <c r="C14" s="268" t="s">
        <v>1614</v>
      </c>
      <c r="D14" s="269">
        <v>2015</v>
      </c>
      <c r="E14" s="269">
        <v>2017</v>
      </c>
      <c r="F14" s="270"/>
      <c r="G14" s="270"/>
      <c r="H14" s="270"/>
      <c r="I14" s="270"/>
      <c r="J14" s="270"/>
      <c r="K14" s="270"/>
      <c r="L14" s="270"/>
      <c r="M14" s="270"/>
      <c r="N14" s="270"/>
      <c r="O14" s="270"/>
      <c r="P14" s="270"/>
      <c r="Q14" s="270"/>
      <c r="R14" s="270"/>
      <c r="S14" s="270"/>
      <c r="T14" s="270"/>
      <c r="U14" s="270"/>
      <c r="V14" s="270"/>
      <c r="W14" s="270"/>
      <c r="X14" s="270"/>
      <c r="Y14" s="270"/>
      <c r="Z14" s="270"/>
      <c r="AA14" s="270"/>
      <c r="AB14" s="270"/>
      <c r="AC14" s="270"/>
      <c r="AD14" s="270"/>
      <c r="AE14" s="270"/>
      <c r="AF14" s="270"/>
      <c r="AG14" s="270"/>
      <c r="AH14" s="270"/>
      <c r="AI14" s="269">
        <v>75</v>
      </c>
      <c r="AJ14" s="269">
        <v>277.01390018990503</v>
      </c>
      <c r="AK14" s="269">
        <v>127.68988142026427</v>
      </c>
      <c r="AL14" s="269">
        <v>212.72049251365047</v>
      </c>
      <c r="AM14" s="269">
        <v>232.78261889055366</v>
      </c>
      <c r="AN14" s="269">
        <v>224.12841496848012</v>
      </c>
      <c r="AO14" s="269">
        <v>229.11910124910591</v>
      </c>
      <c r="AP14" s="269">
        <v>236.79792158053729</v>
      </c>
      <c r="AQ14" s="269">
        <v>230.46841673880058</v>
      </c>
    </row>
    <row r="15" spans="1:43" s="77" customFormat="1" ht="12.6" customHeight="1" x14ac:dyDescent="0.25">
      <c r="A15" s="268" t="s">
        <v>895</v>
      </c>
      <c r="B15" s="268" t="s">
        <v>33</v>
      </c>
      <c r="C15" s="268" t="s">
        <v>1737</v>
      </c>
      <c r="D15" s="269">
        <v>2018</v>
      </c>
      <c r="E15" s="269">
        <v>2020</v>
      </c>
      <c r="F15" s="270"/>
      <c r="G15" s="270"/>
      <c r="H15" s="270"/>
      <c r="I15" s="270"/>
      <c r="J15" s="270"/>
      <c r="K15" s="270"/>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69">
        <v>5.6105008713249767</v>
      </c>
      <c r="AN15" s="269">
        <v>15.280500871324977</v>
      </c>
      <c r="AO15" s="269">
        <v>26.940884613450272</v>
      </c>
      <c r="AP15" s="269">
        <v>26.930884613450267</v>
      </c>
      <c r="AQ15" s="269">
        <v>29.931233251081679</v>
      </c>
    </row>
    <row r="16" spans="1:43" s="77" customFormat="1" ht="12.6" customHeight="1" x14ac:dyDescent="0.25">
      <c r="A16" s="268" t="s">
        <v>895</v>
      </c>
      <c r="B16" s="268" t="s">
        <v>33</v>
      </c>
      <c r="C16" s="268" t="s">
        <v>1874</v>
      </c>
      <c r="D16" s="269">
        <v>2021</v>
      </c>
      <c r="E16" s="269">
        <v>9999</v>
      </c>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69">
        <v>8</v>
      </c>
      <c r="AQ16" s="269">
        <v>16</v>
      </c>
    </row>
    <row r="17" spans="1:43" s="77" customFormat="1" ht="12.6" customHeight="1" x14ac:dyDescent="0.25">
      <c r="A17" s="268" t="s">
        <v>895</v>
      </c>
      <c r="B17" s="268" t="s">
        <v>44</v>
      </c>
      <c r="C17" s="268" t="s">
        <v>34</v>
      </c>
      <c r="D17" s="269">
        <v>0</v>
      </c>
      <c r="E17" s="269">
        <v>1969</v>
      </c>
      <c r="F17" s="269">
        <v>73653.867947639272</v>
      </c>
      <c r="G17" s="269">
        <v>54352.651648800733</v>
      </c>
      <c r="H17" s="269">
        <v>37234.304747278809</v>
      </c>
      <c r="I17" s="269">
        <v>27359.886019893231</v>
      </c>
      <c r="J17" s="269">
        <v>22309.105421764947</v>
      </c>
      <c r="K17" s="269">
        <v>16395.906128845549</v>
      </c>
      <c r="L17" s="269">
        <v>13215.760529154733</v>
      </c>
      <c r="M17" s="269">
        <v>10586.885649470123</v>
      </c>
      <c r="N17" s="269">
        <v>8476.2999999999993</v>
      </c>
      <c r="O17" s="269">
        <v>7156.4000000000005</v>
      </c>
      <c r="P17" s="269">
        <v>6904.92</v>
      </c>
      <c r="Q17" s="269">
        <v>6535.04</v>
      </c>
      <c r="R17" s="269">
        <v>6076.6</v>
      </c>
      <c r="S17" s="269">
        <v>5567.72</v>
      </c>
      <c r="T17" s="269">
        <v>5118.8</v>
      </c>
      <c r="U17" s="269">
        <v>4924.76</v>
      </c>
      <c r="V17" s="269">
        <v>4883.2400000000007</v>
      </c>
      <c r="W17" s="269">
        <v>4900.58</v>
      </c>
      <c r="X17" s="269">
        <v>4960.9400000000005</v>
      </c>
      <c r="Y17" s="269">
        <v>5109.6000000000004</v>
      </c>
      <c r="Z17" s="269">
        <v>5251.4600000000009</v>
      </c>
      <c r="AA17" s="269">
        <v>5512.34</v>
      </c>
      <c r="AB17" s="269">
        <v>5829.8000000000011</v>
      </c>
      <c r="AC17" s="269">
        <v>6170.36</v>
      </c>
      <c r="AD17" s="269">
        <v>6395.079999999999</v>
      </c>
      <c r="AE17" s="269">
        <v>6571.4000000000015</v>
      </c>
      <c r="AF17" s="269">
        <v>6634.74</v>
      </c>
      <c r="AG17" s="269">
        <v>6748.5999999999995</v>
      </c>
      <c r="AH17" s="269">
        <v>6851.92</v>
      </c>
      <c r="AI17" s="269">
        <v>6803.84</v>
      </c>
      <c r="AJ17" s="269">
        <v>6720.8000000000011</v>
      </c>
      <c r="AK17" s="269">
        <v>6695.0399999999991</v>
      </c>
      <c r="AL17" s="269">
        <v>6700.2199999999975</v>
      </c>
      <c r="AM17" s="269">
        <v>6726.2400000000007</v>
      </c>
      <c r="AN17" s="269">
        <v>6752.98</v>
      </c>
      <c r="AO17" s="269">
        <v>6805.8399999999992</v>
      </c>
      <c r="AP17" s="269">
        <v>6863.2000000000007</v>
      </c>
      <c r="AQ17" s="269">
        <v>6885.8600000000006</v>
      </c>
    </row>
    <row r="18" spans="1:43" s="77" customFormat="1" ht="12.6" customHeight="1" x14ac:dyDescent="0.25">
      <c r="A18" s="268" t="s">
        <v>895</v>
      </c>
      <c r="B18" s="268" t="s">
        <v>44</v>
      </c>
      <c r="C18" s="268" t="s">
        <v>35</v>
      </c>
      <c r="D18" s="269">
        <v>1970</v>
      </c>
      <c r="E18" s="269">
        <v>1978</v>
      </c>
      <c r="F18" s="269">
        <v>390013.09684056754</v>
      </c>
      <c r="G18" s="269">
        <v>347410.90529271844</v>
      </c>
      <c r="H18" s="269">
        <v>299338.06095545937</v>
      </c>
      <c r="I18" s="269">
        <v>250385.1733357496</v>
      </c>
      <c r="J18" s="269">
        <v>205783.7198802979</v>
      </c>
      <c r="K18" s="269">
        <v>175873.4862694554</v>
      </c>
      <c r="L18" s="269">
        <v>152969.65949847168</v>
      </c>
      <c r="M18" s="269">
        <v>132002.91314055255</v>
      </c>
      <c r="N18" s="269">
        <v>100241.3</v>
      </c>
      <c r="O18" s="269">
        <v>65174.64</v>
      </c>
      <c r="P18" s="269">
        <v>54571.68</v>
      </c>
      <c r="Q18" s="269">
        <v>42549.72</v>
      </c>
      <c r="R18" s="269">
        <v>29891.480000000003</v>
      </c>
      <c r="S18" s="269">
        <v>19298.36</v>
      </c>
      <c r="T18" s="269">
        <v>12645.439999999999</v>
      </c>
      <c r="U18" s="269">
        <v>9146.66</v>
      </c>
      <c r="V18" s="269">
        <v>7576.92</v>
      </c>
      <c r="W18" s="269">
        <v>6247.88</v>
      </c>
      <c r="X18" s="269">
        <v>5327.2</v>
      </c>
      <c r="Y18" s="269">
        <v>4583.78</v>
      </c>
      <c r="Z18" s="269">
        <v>4174.4399999999996</v>
      </c>
      <c r="AA18" s="269">
        <v>3880.64</v>
      </c>
      <c r="AB18" s="269">
        <v>3879.9400000000005</v>
      </c>
      <c r="AC18" s="269">
        <v>3840.0000000000005</v>
      </c>
      <c r="AD18" s="269">
        <v>3857.5200000000004</v>
      </c>
      <c r="AE18" s="269">
        <v>3795.52</v>
      </c>
      <c r="AF18" s="269">
        <v>3805.1200000000003</v>
      </c>
      <c r="AG18" s="269">
        <v>3894.4599999999996</v>
      </c>
      <c r="AH18" s="269">
        <v>4040.9000000000005</v>
      </c>
      <c r="AI18" s="269">
        <v>4088.6000000000004</v>
      </c>
      <c r="AJ18" s="269">
        <v>4135</v>
      </c>
      <c r="AK18" s="269">
        <v>4182.7</v>
      </c>
      <c r="AL18" s="269">
        <v>4232.4399999999996</v>
      </c>
      <c r="AM18" s="269">
        <v>4259.8400000000011</v>
      </c>
      <c r="AN18" s="269">
        <v>4279.5599999999995</v>
      </c>
      <c r="AO18" s="269">
        <v>4360.38</v>
      </c>
      <c r="AP18" s="269">
        <v>4389.68</v>
      </c>
      <c r="AQ18" s="269">
        <v>4445.0600000000004</v>
      </c>
    </row>
    <row r="19" spans="1:43" s="77" customFormat="1" ht="12.6" customHeight="1" x14ac:dyDescent="0.25">
      <c r="A19" s="268" t="s">
        <v>895</v>
      </c>
      <c r="B19" s="268" t="s">
        <v>44</v>
      </c>
      <c r="C19" s="268" t="s">
        <v>36</v>
      </c>
      <c r="D19" s="269">
        <v>1979</v>
      </c>
      <c r="E19" s="269">
        <v>1980</v>
      </c>
      <c r="F19" s="269">
        <v>93496.436590056081</v>
      </c>
      <c r="G19" s="269">
        <v>137545.75075707564</v>
      </c>
      <c r="H19" s="269">
        <v>153807.53442500159</v>
      </c>
      <c r="I19" s="269">
        <v>133806.50053870873</v>
      </c>
      <c r="J19" s="269">
        <v>110716.40316857964</v>
      </c>
      <c r="K19" s="269">
        <v>84520.34038151805</v>
      </c>
      <c r="L19" s="269">
        <v>61331.738059087962</v>
      </c>
      <c r="M19" s="269">
        <v>51336.862207856328</v>
      </c>
      <c r="N19" s="269">
        <v>60431.44</v>
      </c>
      <c r="O19" s="269">
        <v>44184.380000000005</v>
      </c>
      <c r="P19" s="269">
        <v>37833.019999999997</v>
      </c>
      <c r="Q19" s="269">
        <v>30120.460000000003</v>
      </c>
      <c r="R19" s="269">
        <v>21510.3</v>
      </c>
      <c r="S19" s="269">
        <v>13991</v>
      </c>
      <c r="T19" s="269">
        <v>8374.66</v>
      </c>
      <c r="U19" s="269">
        <v>5480.6400000000012</v>
      </c>
      <c r="V19" s="269">
        <v>4068.9399999999996</v>
      </c>
      <c r="W19" s="269">
        <v>3004.5200000000004</v>
      </c>
      <c r="X19" s="269">
        <v>2182.46</v>
      </c>
      <c r="Y19" s="269">
        <v>1633.1</v>
      </c>
      <c r="Z19" s="269">
        <v>1228.9000000000001</v>
      </c>
      <c r="AA19" s="269">
        <v>990.42000000000007</v>
      </c>
      <c r="AB19" s="269">
        <v>819.07999999999993</v>
      </c>
      <c r="AC19" s="269">
        <v>692.22</v>
      </c>
      <c r="AD19" s="269">
        <v>599.67999999999995</v>
      </c>
      <c r="AE19" s="269">
        <v>535.09999999999991</v>
      </c>
      <c r="AF19" s="269">
        <v>486.19999999999993</v>
      </c>
      <c r="AG19" s="269">
        <v>451.20000000000005</v>
      </c>
      <c r="AH19" s="269">
        <v>429.61999999999995</v>
      </c>
      <c r="AI19" s="269">
        <v>457.68</v>
      </c>
      <c r="AJ19" s="269">
        <v>468.1</v>
      </c>
      <c r="AK19" s="269">
        <v>490.56</v>
      </c>
      <c r="AL19" s="269">
        <v>506.94</v>
      </c>
      <c r="AM19" s="269">
        <v>519.55999999999995</v>
      </c>
      <c r="AN19" s="269">
        <v>528.40000000000009</v>
      </c>
      <c r="AO19" s="269">
        <v>539.68000000000006</v>
      </c>
      <c r="AP19" s="269">
        <v>560.74</v>
      </c>
      <c r="AQ19" s="269">
        <v>573.22</v>
      </c>
    </row>
    <row r="20" spans="1:43" s="77" customFormat="1" ht="12.6" customHeight="1" x14ac:dyDescent="0.25">
      <c r="A20" s="268" t="s">
        <v>895</v>
      </c>
      <c r="B20" s="268" t="s">
        <v>44</v>
      </c>
      <c r="C20" s="268" t="s">
        <v>37</v>
      </c>
      <c r="D20" s="269">
        <v>1981</v>
      </c>
      <c r="E20" s="269">
        <v>1985</v>
      </c>
      <c r="F20" s="269">
        <v>145300.13198187086</v>
      </c>
      <c r="G20" s="269">
        <v>162747.14927959928</v>
      </c>
      <c r="H20" s="269">
        <v>193877.32008811849</v>
      </c>
      <c r="I20" s="269">
        <v>242761.98288358757</v>
      </c>
      <c r="J20" s="269">
        <v>283143.82375650061</v>
      </c>
      <c r="K20" s="269">
        <v>308142.3068024934</v>
      </c>
      <c r="L20" s="269">
        <v>319470.07145334483</v>
      </c>
      <c r="M20" s="269">
        <v>297283.75596676697</v>
      </c>
      <c r="N20" s="269">
        <v>245496.60000000003</v>
      </c>
      <c r="O20" s="269">
        <v>227142.86</v>
      </c>
      <c r="P20" s="269">
        <v>214503.82</v>
      </c>
      <c r="Q20" s="269">
        <v>198453.21999999997</v>
      </c>
      <c r="R20" s="269">
        <v>174305.44</v>
      </c>
      <c r="S20" s="269">
        <v>145157.51999999999</v>
      </c>
      <c r="T20" s="269">
        <v>113510.52000000002</v>
      </c>
      <c r="U20" s="269">
        <v>90396.5</v>
      </c>
      <c r="V20" s="269">
        <v>73834.880000000005</v>
      </c>
      <c r="W20" s="269">
        <v>59079.44</v>
      </c>
      <c r="X20" s="269">
        <v>44334.16</v>
      </c>
      <c r="Y20" s="269">
        <v>32924.559999999998</v>
      </c>
      <c r="Z20" s="269">
        <v>23113.379999999997</v>
      </c>
      <c r="AA20" s="269">
        <v>16927.04</v>
      </c>
      <c r="AB20" s="269">
        <v>11803.180000000002</v>
      </c>
      <c r="AC20" s="269">
        <v>8492.24</v>
      </c>
      <c r="AD20" s="269">
        <v>5902.4600000000009</v>
      </c>
      <c r="AE20" s="269">
        <v>4311.92</v>
      </c>
      <c r="AF20" s="269">
        <v>3015.34</v>
      </c>
      <c r="AG20" s="269">
        <v>2270.8999999999996</v>
      </c>
      <c r="AH20" s="269">
        <v>1796.28</v>
      </c>
      <c r="AI20" s="269">
        <v>1489.7600000000002</v>
      </c>
      <c r="AJ20" s="269">
        <v>1278.76</v>
      </c>
      <c r="AK20" s="269">
        <v>1183.46</v>
      </c>
      <c r="AL20" s="269">
        <v>1115.8200000000002</v>
      </c>
      <c r="AM20" s="269">
        <v>1094.5800000000002</v>
      </c>
      <c r="AN20" s="269">
        <v>1121.7400000000002</v>
      </c>
      <c r="AO20" s="269">
        <v>1190.3799999999999</v>
      </c>
      <c r="AP20" s="269">
        <v>1241.98</v>
      </c>
      <c r="AQ20" s="269">
        <v>1288.3200000000002</v>
      </c>
    </row>
    <row r="21" spans="1:43" s="77" customFormat="1" ht="12.6" customHeight="1" x14ac:dyDescent="0.25">
      <c r="A21" s="268" t="s">
        <v>895</v>
      </c>
      <c r="B21" s="268" t="s">
        <v>44</v>
      </c>
      <c r="C21" s="268" t="s">
        <v>38</v>
      </c>
      <c r="D21" s="269">
        <v>1986</v>
      </c>
      <c r="E21" s="269">
        <v>1990</v>
      </c>
      <c r="F21" s="270"/>
      <c r="G21" s="269">
        <v>26656.923982270284</v>
      </c>
      <c r="H21" s="269">
        <v>57780.740069195454</v>
      </c>
      <c r="I21" s="269">
        <v>91660.79412840915</v>
      </c>
      <c r="J21" s="269">
        <v>125200.3546835384</v>
      </c>
      <c r="K21" s="269">
        <v>159064.73139720448</v>
      </c>
      <c r="L21" s="269">
        <v>172040.83909295159</v>
      </c>
      <c r="M21" s="269">
        <v>201968.73211187893</v>
      </c>
      <c r="N21" s="269">
        <v>252923.5</v>
      </c>
      <c r="O21" s="269">
        <v>249821.96</v>
      </c>
      <c r="P21" s="269">
        <v>245313.04</v>
      </c>
      <c r="Q21" s="269">
        <v>241336.62000000002</v>
      </c>
      <c r="R21" s="269">
        <v>235252.86000000002</v>
      </c>
      <c r="S21" s="269">
        <v>224099.30000000005</v>
      </c>
      <c r="T21" s="269">
        <v>212156.03999999998</v>
      </c>
      <c r="U21" s="269">
        <v>195449.26</v>
      </c>
      <c r="V21" s="269">
        <v>181182.13999999996</v>
      </c>
      <c r="W21" s="269">
        <v>159414.5</v>
      </c>
      <c r="X21" s="269">
        <v>139206.34</v>
      </c>
      <c r="Y21" s="269">
        <v>113997.77999999998</v>
      </c>
      <c r="Z21" s="269">
        <v>91666.44</v>
      </c>
      <c r="AA21" s="269">
        <v>69937.259999999995</v>
      </c>
      <c r="AB21" s="269">
        <v>53608.28</v>
      </c>
      <c r="AC21" s="269">
        <v>38254.78</v>
      </c>
      <c r="AD21" s="269">
        <v>28020.300000000003</v>
      </c>
      <c r="AE21" s="269">
        <v>19455.059999999998</v>
      </c>
      <c r="AF21" s="269">
        <v>13663.04</v>
      </c>
      <c r="AG21" s="269">
        <v>9197.16</v>
      </c>
      <c r="AH21" s="269">
        <v>6838.7999999999993</v>
      </c>
      <c r="AI21" s="269">
        <v>4865.66</v>
      </c>
      <c r="AJ21" s="269">
        <v>3767.7</v>
      </c>
      <c r="AK21" s="269">
        <v>2949.5</v>
      </c>
      <c r="AL21" s="269">
        <v>2441.8200000000002</v>
      </c>
      <c r="AM21" s="269">
        <v>2022.7800000000002</v>
      </c>
      <c r="AN21" s="269">
        <v>1794</v>
      </c>
      <c r="AO21" s="269">
        <v>1718.98</v>
      </c>
      <c r="AP21" s="269">
        <v>1705.94</v>
      </c>
      <c r="AQ21" s="269">
        <v>1695.34</v>
      </c>
    </row>
    <row r="22" spans="1:43" s="77" customFormat="1" ht="12.6" customHeight="1" x14ac:dyDescent="0.25">
      <c r="A22" s="268" t="s">
        <v>895</v>
      </c>
      <c r="B22" s="268" t="s">
        <v>44</v>
      </c>
      <c r="C22" s="268" t="s">
        <v>1609</v>
      </c>
      <c r="D22" s="269">
        <v>1991</v>
      </c>
      <c r="E22" s="269">
        <v>1996</v>
      </c>
      <c r="F22" s="270"/>
      <c r="G22" s="270"/>
      <c r="H22" s="270"/>
      <c r="I22" s="270"/>
      <c r="J22" s="270"/>
      <c r="K22" s="270"/>
      <c r="L22" s="269">
        <v>27273.879107892757</v>
      </c>
      <c r="M22" s="269">
        <v>58386.203926129878</v>
      </c>
      <c r="N22" s="269">
        <v>93184.439999999988</v>
      </c>
      <c r="O22" s="269">
        <v>136778.30000000002</v>
      </c>
      <c r="P22" s="269">
        <v>175517.06</v>
      </c>
      <c r="Q22" s="269">
        <v>213923.91999999998</v>
      </c>
      <c r="R22" s="269">
        <v>213474.48000000004</v>
      </c>
      <c r="S22" s="269">
        <v>210544.80000000002</v>
      </c>
      <c r="T22" s="269">
        <v>209287.34000000003</v>
      </c>
      <c r="U22" s="269">
        <v>207536.76000000004</v>
      </c>
      <c r="V22" s="269">
        <v>205788.44</v>
      </c>
      <c r="W22" s="269">
        <v>202430.98</v>
      </c>
      <c r="X22" s="269">
        <v>198127.04</v>
      </c>
      <c r="Y22" s="269">
        <v>192735.98</v>
      </c>
      <c r="Z22" s="269">
        <v>184313.4</v>
      </c>
      <c r="AA22" s="269">
        <v>173176.59999999998</v>
      </c>
      <c r="AB22" s="269">
        <v>157803.96000000002</v>
      </c>
      <c r="AC22" s="269">
        <v>141277.30000000002</v>
      </c>
      <c r="AD22" s="269">
        <v>124414.08000000002</v>
      </c>
      <c r="AE22" s="269">
        <v>105144.26000000001</v>
      </c>
      <c r="AF22" s="269">
        <v>85704.62</v>
      </c>
      <c r="AG22" s="269">
        <v>65852.72</v>
      </c>
      <c r="AH22" s="269">
        <v>51122.739999999991</v>
      </c>
      <c r="AI22" s="269">
        <v>36392.68</v>
      </c>
      <c r="AJ22" s="269">
        <v>27047.920000000006</v>
      </c>
      <c r="AK22" s="269">
        <v>19310.32</v>
      </c>
      <c r="AL22" s="269">
        <v>13646.439999999999</v>
      </c>
      <c r="AM22" s="269">
        <v>9243.9000000000015</v>
      </c>
      <c r="AN22" s="269">
        <v>6597.1421620063411</v>
      </c>
      <c r="AO22" s="269">
        <v>4788.2821620063423</v>
      </c>
      <c r="AP22" s="269">
        <v>3757.9421620063413</v>
      </c>
      <c r="AQ22" s="269">
        <v>2968.602162006342</v>
      </c>
    </row>
    <row r="23" spans="1:43" s="77" customFormat="1" ht="12.6" customHeight="1" x14ac:dyDescent="0.25">
      <c r="A23" s="268" t="s">
        <v>895</v>
      </c>
      <c r="B23" s="268" t="s">
        <v>44</v>
      </c>
      <c r="C23" s="268" t="s">
        <v>1610</v>
      </c>
      <c r="D23" s="269">
        <v>1997</v>
      </c>
      <c r="E23" s="269">
        <v>2000</v>
      </c>
      <c r="F23" s="270"/>
      <c r="G23" s="270"/>
      <c r="H23" s="270"/>
      <c r="I23" s="270"/>
      <c r="J23" s="270"/>
      <c r="K23" s="270"/>
      <c r="L23" s="270"/>
      <c r="M23" s="270"/>
      <c r="N23" s="270"/>
      <c r="O23" s="270"/>
      <c r="P23" s="270"/>
      <c r="Q23" s="270"/>
      <c r="R23" s="269">
        <v>39200.86</v>
      </c>
      <c r="S23" s="269">
        <v>73529.94</v>
      </c>
      <c r="T23" s="269">
        <v>106322.65724047093</v>
      </c>
      <c r="U23" s="269">
        <v>132143.8885416066</v>
      </c>
      <c r="V23" s="269">
        <v>130870.75685278773</v>
      </c>
      <c r="W23" s="269">
        <v>129454.02789930864</v>
      </c>
      <c r="X23" s="269">
        <v>129112.37532648467</v>
      </c>
      <c r="Y23" s="269">
        <v>128241.13336460495</v>
      </c>
      <c r="Z23" s="269">
        <v>126958.6123126497</v>
      </c>
      <c r="AA23" s="269">
        <v>125311.16635944047</v>
      </c>
      <c r="AB23" s="269">
        <v>122129.28097963231</v>
      </c>
      <c r="AC23" s="269">
        <v>118396.52785212712</v>
      </c>
      <c r="AD23" s="269">
        <v>115222.27667729877</v>
      </c>
      <c r="AE23" s="269">
        <v>110876.7732450066</v>
      </c>
      <c r="AF23" s="269">
        <v>104011.94296145922</v>
      </c>
      <c r="AG23" s="269">
        <v>96312.923713626675</v>
      </c>
      <c r="AH23" s="269">
        <v>86025.536563074478</v>
      </c>
      <c r="AI23" s="269">
        <v>74125.890367606669</v>
      </c>
      <c r="AJ23" s="269">
        <v>62052.523503383542</v>
      </c>
      <c r="AK23" s="269">
        <v>50961.916953035521</v>
      </c>
      <c r="AL23" s="269">
        <v>39254.190845946767</v>
      </c>
      <c r="AM23" s="269">
        <v>29338.869081346773</v>
      </c>
      <c r="AN23" s="269">
        <v>21595.136669505762</v>
      </c>
      <c r="AO23" s="269">
        <v>16227.83291468216</v>
      </c>
      <c r="AP23" s="269">
        <v>12163.553397172536</v>
      </c>
      <c r="AQ23" s="269">
        <v>9316.7246877048856</v>
      </c>
    </row>
    <row r="24" spans="1:43" s="77" customFormat="1" ht="12.6" customHeight="1" x14ac:dyDescent="0.25">
      <c r="A24" s="268" t="s">
        <v>895</v>
      </c>
      <c r="B24" s="268" t="s">
        <v>44</v>
      </c>
      <c r="C24" s="268" t="s">
        <v>1611</v>
      </c>
      <c r="D24" s="269">
        <v>2001</v>
      </c>
      <c r="E24" s="269">
        <v>2005</v>
      </c>
      <c r="F24" s="270"/>
      <c r="G24" s="270"/>
      <c r="H24" s="270"/>
      <c r="I24" s="270"/>
      <c r="J24" s="270"/>
      <c r="K24" s="270"/>
      <c r="L24" s="270"/>
      <c r="M24" s="270"/>
      <c r="N24" s="270"/>
      <c r="O24" s="270"/>
      <c r="P24" s="270"/>
      <c r="Q24" s="270"/>
      <c r="R24" s="270"/>
      <c r="S24" s="270"/>
      <c r="T24" s="270"/>
      <c r="U24" s="270"/>
      <c r="V24" s="269">
        <v>20435.23906651168</v>
      </c>
      <c r="W24" s="269">
        <v>43568.9633840694</v>
      </c>
      <c r="X24" s="269">
        <v>64716.337459736278</v>
      </c>
      <c r="Y24" s="269">
        <v>94424.354742590876</v>
      </c>
      <c r="Z24" s="269">
        <v>136335.38122320562</v>
      </c>
      <c r="AA24" s="269">
        <v>134940.496105061</v>
      </c>
      <c r="AB24" s="269">
        <v>133897.87587213356</v>
      </c>
      <c r="AC24" s="269">
        <v>132437.427762109</v>
      </c>
      <c r="AD24" s="269">
        <v>131839.37301709875</v>
      </c>
      <c r="AE24" s="269">
        <v>130152.44519413807</v>
      </c>
      <c r="AF24" s="269">
        <v>128084.30663548778</v>
      </c>
      <c r="AG24" s="269">
        <v>126065.30710272242</v>
      </c>
      <c r="AH24" s="269">
        <v>124015.07075616026</v>
      </c>
      <c r="AI24" s="269">
        <v>120797.08918538282</v>
      </c>
      <c r="AJ24" s="269">
        <v>116654.21927497206</v>
      </c>
      <c r="AK24" s="269">
        <v>111629.46313305879</v>
      </c>
      <c r="AL24" s="269">
        <v>104705.96203106618</v>
      </c>
      <c r="AM24" s="269">
        <v>95750.281799901233</v>
      </c>
      <c r="AN24" s="269">
        <v>84843.226738220066</v>
      </c>
      <c r="AO24" s="269">
        <v>74614.180964750616</v>
      </c>
      <c r="AP24" s="269">
        <v>63180.664173703481</v>
      </c>
      <c r="AQ24" s="269">
        <v>53700.862274594845</v>
      </c>
    </row>
    <row r="25" spans="1:43" s="77" customFormat="1" ht="12.6" customHeight="1" x14ac:dyDescent="0.25">
      <c r="A25" s="268" t="s">
        <v>895</v>
      </c>
      <c r="B25" s="268" t="s">
        <v>44</v>
      </c>
      <c r="C25" s="268" t="s">
        <v>1612</v>
      </c>
      <c r="D25" s="269">
        <v>2006</v>
      </c>
      <c r="E25" s="269">
        <v>2010</v>
      </c>
      <c r="F25" s="270"/>
      <c r="G25" s="270"/>
      <c r="H25" s="270"/>
      <c r="I25" s="270"/>
      <c r="J25" s="270"/>
      <c r="K25" s="270"/>
      <c r="L25" s="270"/>
      <c r="M25" s="270"/>
      <c r="N25" s="270"/>
      <c r="O25" s="270"/>
      <c r="P25" s="270"/>
      <c r="Q25" s="270"/>
      <c r="R25" s="270"/>
      <c r="S25" s="270"/>
      <c r="T25" s="270"/>
      <c r="U25" s="270"/>
      <c r="V25" s="270"/>
      <c r="W25" s="270"/>
      <c r="X25" s="270"/>
      <c r="Y25" s="270"/>
      <c r="Z25" s="270"/>
      <c r="AA25" s="269">
        <v>45936.507846453656</v>
      </c>
      <c r="AB25" s="269">
        <v>87007.449210800638</v>
      </c>
      <c r="AC25" s="269">
        <v>130452.82356373547</v>
      </c>
      <c r="AD25" s="269">
        <v>169394.09459130384</v>
      </c>
      <c r="AE25" s="269">
        <v>227682.41308920825</v>
      </c>
      <c r="AF25" s="269">
        <v>227181.24900717556</v>
      </c>
      <c r="AG25" s="269">
        <v>225469.13280086734</v>
      </c>
      <c r="AH25" s="269">
        <v>223495.17193048532</v>
      </c>
      <c r="AI25" s="269">
        <v>221318.03695810901</v>
      </c>
      <c r="AJ25" s="269">
        <v>218966.21255447401</v>
      </c>
      <c r="AK25" s="269">
        <v>215393.28115117768</v>
      </c>
      <c r="AL25" s="269">
        <v>212489.47155135212</v>
      </c>
      <c r="AM25" s="269">
        <v>207915.93695050417</v>
      </c>
      <c r="AN25" s="269">
        <v>202353.59899623907</v>
      </c>
      <c r="AO25" s="269">
        <v>196371.1592140357</v>
      </c>
      <c r="AP25" s="269">
        <v>189585.18079639602</v>
      </c>
      <c r="AQ25" s="269">
        <v>181145.99926315615</v>
      </c>
    </row>
    <row r="26" spans="1:43" s="77" customFormat="1" ht="12.6" customHeight="1" x14ac:dyDescent="0.25">
      <c r="A26" s="268" t="s">
        <v>895</v>
      </c>
      <c r="B26" s="268" t="s">
        <v>44</v>
      </c>
      <c r="C26" s="268" t="s">
        <v>1613</v>
      </c>
      <c r="D26" s="269">
        <v>2011</v>
      </c>
      <c r="E26" s="269">
        <v>2014</v>
      </c>
      <c r="F26" s="270"/>
      <c r="G26" s="270"/>
      <c r="H26" s="270"/>
      <c r="I26" s="270"/>
      <c r="J26" s="270"/>
      <c r="K26" s="270"/>
      <c r="L26" s="270"/>
      <c r="M26" s="270"/>
      <c r="N26" s="270"/>
      <c r="O26" s="270"/>
      <c r="P26" s="270"/>
      <c r="Q26" s="270"/>
      <c r="R26" s="270"/>
      <c r="S26" s="270"/>
      <c r="T26" s="270"/>
      <c r="U26" s="270"/>
      <c r="V26" s="270"/>
      <c r="W26" s="270"/>
      <c r="X26" s="270"/>
      <c r="Y26" s="270"/>
      <c r="Z26" s="270"/>
      <c r="AA26" s="270"/>
      <c r="AB26" s="270"/>
      <c r="AC26" s="270"/>
      <c r="AD26" s="270"/>
      <c r="AE26" s="270"/>
      <c r="AF26" s="269">
        <v>66629.819963426722</v>
      </c>
      <c r="AG26" s="269">
        <v>153765.71367760393</v>
      </c>
      <c r="AH26" s="269">
        <v>253817.97619241086</v>
      </c>
      <c r="AI26" s="269">
        <v>357775.59724722337</v>
      </c>
      <c r="AJ26" s="269">
        <v>398358.71150027914</v>
      </c>
      <c r="AK26" s="269">
        <v>393044.27873248712</v>
      </c>
      <c r="AL26" s="269">
        <v>389603.40030861669</v>
      </c>
      <c r="AM26" s="269">
        <v>386335.88697441085</v>
      </c>
      <c r="AN26" s="269">
        <v>381792.37033741281</v>
      </c>
      <c r="AO26" s="269">
        <v>379551.87267102447</v>
      </c>
      <c r="AP26" s="269">
        <v>376522.92113301862</v>
      </c>
      <c r="AQ26" s="269">
        <v>372998.76705462841</v>
      </c>
    </row>
    <row r="27" spans="1:43" s="77" customFormat="1" ht="12.6" customHeight="1" x14ac:dyDescent="0.25">
      <c r="A27" s="268" t="s">
        <v>895</v>
      </c>
      <c r="B27" s="268" t="s">
        <v>44</v>
      </c>
      <c r="C27" s="268" t="s">
        <v>1614</v>
      </c>
      <c r="D27" s="269">
        <v>2015</v>
      </c>
      <c r="E27" s="269">
        <v>2017</v>
      </c>
      <c r="F27" s="270"/>
      <c r="G27" s="270"/>
      <c r="H27" s="270"/>
      <c r="I27" s="270"/>
      <c r="J27" s="270"/>
      <c r="K27" s="270"/>
      <c r="L27" s="270"/>
      <c r="M27" s="270"/>
      <c r="N27" s="270"/>
      <c r="O27" s="270"/>
      <c r="P27" s="270"/>
      <c r="Q27" s="270"/>
      <c r="R27" s="270"/>
      <c r="S27" s="270"/>
      <c r="T27" s="270"/>
      <c r="U27" s="270"/>
      <c r="V27" s="270"/>
      <c r="W27" s="270"/>
      <c r="X27" s="270"/>
      <c r="Y27" s="270"/>
      <c r="Z27" s="270"/>
      <c r="AA27" s="270"/>
      <c r="AB27" s="270"/>
      <c r="AC27" s="270"/>
      <c r="AD27" s="270"/>
      <c r="AE27" s="270"/>
      <c r="AF27" s="270"/>
      <c r="AG27" s="269">
        <v>64</v>
      </c>
      <c r="AH27" s="269">
        <v>803</v>
      </c>
      <c r="AI27" s="269">
        <v>13213</v>
      </c>
      <c r="AJ27" s="269">
        <v>84279.506275387641</v>
      </c>
      <c r="AK27" s="269">
        <v>192835.98109777179</v>
      </c>
      <c r="AL27" s="269">
        <v>300297.81774955848</v>
      </c>
      <c r="AM27" s="269">
        <v>358577.70454307558</v>
      </c>
      <c r="AN27" s="269">
        <v>351888.6889258438</v>
      </c>
      <c r="AO27" s="269">
        <v>349155.33142226678</v>
      </c>
      <c r="AP27" s="269">
        <v>347597.94987979589</v>
      </c>
      <c r="AQ27" s="269">
        <v>345828.91654001479</v>
      </c>
    </row>
    <row r="28" spans="1:43" s="77" customFormat="1" ht="12.6" customHeight="1" x14ac:dyDescent="0.25">
      <c r="A28" s="268" t="s">
        <v>895</v>
      </c>
      <c r="B28" s="268" t="s">
        <v>44</v>
      </c>
      <c r="C28" s="268" t="s">
        <v>1737</v>
      </c>
      <c r="D28" s="269">
        <v>2018</v>
      </c>
      <c r="E28" s="269">
        <v>2020</v>
      </c>
      <c r="F28" s="270"/>
      <c r="G28" s="270"/>
      <c r="H28" s="270"/>
      <c r="I28" s="270"/>
      <c r="J28" s="270"/>
      <c r="K28" s="270"/>
      <c r="L28" s="270"/>
      <c r="M28" s="270"/>
      <c r="N28" s="270"/>
      <c r="O28" s="270"/>
      <c r="P28" s="270"/>
      <c r="Q28" s="270"/>
      <c r="R28" s="270"/>
      <c r="S28" s="270"/>
      <c r="T28" s="270"/>
      <c r="U28" s="270"/>
      <c r="V28" s="270"/>
      <c r="W28" s="270"/>
      <c r="X28" s="270"/>
      <c r="Y28" s="270"/>
      <c r="Z28" s="270"/>
      <c r="AA28" s="270"/>
      <c r="AB28" s="270"/>
      <c r="AC28" s="270"/>
      <c r="AD28" s="270"/>
      <c r="AE28" s="270"/>
      <c r="AF28" s="270"/>
      <c r="AG28" s="270"/>
      <c r="AH28" s="270"/>
      <c r="AI28" s="270"/>
      <c r="AJ28" s="270"/>
      <c r="AK28" s="270"/>
      <c r="AL28" s="270"/>
      <c r="AM28" s="269">
        <v>30703.294767437703</v>
      </c>
      <c r="AN28" s="269">
        <v>121432.46314673415</v>
      </c>
      <c r="AO28" s="269">
        <v>194151.00471640305</v>
      </c>
      <c r="AP28" s="269">
        <v>189210.34693493982</v>
      </c>
      <c r="AQ28" s="269">
        <v>182492.26996056637</v>
      </c>
    </row>
    <row r="29" spans="1:43" s="77" customFormat="1" ht="12.6" customHeight="1" x14ac:dyDescent="0.25">
      <c r="A29" s="268" t="s">
        <v>895</v>
      </c>
      <c r="B29" s="268" t="s">
        <v>44</v>
      </c>
      <c r="C29" s="268" t="s">
        <v>1874</v>
      </c>
      <c r="D29" s="269">
        <v>2021</v>
      </c>
      <c r="E29" s="269">
        <v>9999</v>
      </c>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0"/>
      <c r="AD29" s="270"/>
      <c r="AE29" s="270"/>
      <c r="AF29" s="270"/>
      <c r="AG29" s="270"/>
      <c r="AH29" s="270"/>
      <c r="AI29" s="270"/>
      <c r="AJ29" s="270"/>
      <c r="AK29" s="270"/>
      <c r="AL29" s="270"/>
      <c r="AM29" s="270"/>
      <c r="AN29" s="270"/>
      <c r="AO29" s="270"/>
      <c r="AP29" s="269">
        <v>59463.304897631053</v>
      </c>
      <c r="AQ29" s="269">
        <v>97705.347016836342</v>
      </c>
    </row>
    <row r="30" spans="1:43" s="77" customFormat="1" ht="12.6" customHeight="1" x14ac:dyDescent="0.25">
      <c r="A30" s="268" t="s">
        <v>895</v>
      </c>
      <c r="B30" s="268" t="s">
        <v>45</v>
      </c>
      <c r="C30" s="268" t="s">
        <v>34</v>
      </c>
      <c r="D30" s="269">
        <v>0</v>
      </c>
      <c r="E30" s="269">
        <v>1969</v>
      </c>
      <c r="F30" s="269">
        <v>89230.414964745811</v>
      </c>
      <c r="G30" s="269">
        <v>71121.697123636477</v>
      </c>
      <c r="H30" s="269">
        <v>53733.047203667986</v>
      </c>
      <c r="I30" s="269">
        <v>43392.068560721076</v>
      </c>
      <c r="J30" s="269">
        <v>37306.854142869568</v>
      </c>
      <c r="K30" s="269">
        <v>28525.558268412515</v>
      </c>
      <c r="L30" s="269">
        <v>23289.110337637554</v>
      </c>
      <c r="M30" s="269">
        <v>19382.120463337073</v>
      </c>
      <c r="N30" s="269">
        <v>15621.539999999997</v>
      </c>
      <c r="O30" s="269">
        <v>13049.67</v>
      </c>
      <c r="P30" s="269">
        <v>12412.8</v>
      </c>
      <c r="Q30" s="269">
        <v>11530.489999999998</v>
      </c>
      <c r="R30" s="269">
        <v>10518.72</v>
      </c>
      <c r="S30" s="269">
        <v>9466.15</v>
      </c>
      <c r="T30" s="269">
        <v>8558.81</v>
      </c>
      <c r="U30" s="269">
        <v>8198.23</v>
      </c>
      <c r="V30" s="269">
        <v>8123.7400000000007</v>
      </c>
      <c r="W30" s="269">
        <v>8107.37</v>
      </c>
      <c r="X30" s="269">
        <v>8198.2999999999993</v>
      </c>
      <c r="Y30" s="269">
        <v>8489.59</v>
      </c>
      <c r="Z30" s="269">
        <v>8886.1299999999992</v>
      </c>
      <c r="AA30" s="269">
        <v>9373.3499999999985</v>
      </c>
      <c r="AB30" s="269">
        <v>10008.849999999999</v>
      </c>
      <c r="AC30" s="269">
        <v>10641.189999999999</v>
      </c>
      <c r="AD30" s="269">
        <v>11067.74</v>
      </c>
      <c r="AE30" s="269">
        <v>11297.539999999999</v>
      </c>
      <c r="AF30" s="269">
        <v>11402.060000000001</v>
      </c>
      <c r="AG30" s="269">
        <v>11543.25</v>
      </c>
      <c r="AH30" s="269">
        <v>11683.529999999999</v>
      </c>
      <c r="AI30" s="269">
        <v>11553.559999999998</v>
      </c>
      <c r="AJ30" s="269">
        <v>11375.05</v>
      </c>
      <c r="AK30" s="269">
        <v>11267.970000000001</v>
      </c>
      <c r="AL30" s="269">
        <v>11186.099999999999</v>
      </c>
      <c r="AM30" s="269">
        <v>11197.779999999999</v>
      </c>
      <c r="AN30" s="269">
        <v>11207.11</v>
      </c>
      <c r="AO30" s="269">
        <v>11308.98</v>
      </c>
      <c r="AP30" s="269">
        <v>11409.349999999999</v>
      </c>
      <c r="AQ30" s="269">
        <v>11431.27</v>
      </c>
    </row>
    <row r="31" spans="1:43" s="77" customFormat="1" ht="12.6" customHeight="1" x14ac:dyDescent="0.25">
      <c r="A31" s="268" t="s">
        <v>895</v>
      </c>
      <c r="B31" s="268" t="s">
        <v>45</v>
      </c>
      <c r="C31" s="268" t="s">
        <v>35</v>
      </c>
      <c r="D31" s="269">
        <v>1970</v>
      </c>
      <c r="E31" s="269">
        <v>1978</v>
      </c>
      <c r="F31" s="269">
        <v>333878.09705202479</v>
      </c>
      <c r="G31" s="269">
        <v>302114.39782046044</v>
      </c>
      <c r="H31" s="269">
        <v>264865.44634935138</v>
      </c>
      <c r="I31" s="269">
        <v>226601.66836312017</v>
      </c>
      <c r="J31" s="269">
        <v>190191.29846689486</v>
      </c>
      <c r="K31" s="269">
        <v>168287.4347213413</v>
      </c>
      <c r="L31" s="269">
        <v>150490.28471675541</v>
      </c>
      <c r="M31" s="269">
        <v>135330.67147807425</v>
      </c>
      <c r="N31" s="269">
        <v>109193.46</v>
      </c>
      <c r="O31" s="269">
        <v>75010.87</v>
      </c>
      <c r="P31" s="269">
        <v>63047.57</v>
      </c>
      <c r="Q31" s="269">
        <v>49455.77</v>
      </c>
      <c r="R31" s="269">
        <v>35111.859999999993</v>
      </c>
      <c r="S31" s="269">
        <v>23195.69</v>
      </c>
      <c r="T31" s="269">
        <v>15476.409999999998</v>
      </c>
      <c r="U31" s="269">
        <v>11313.84</v>
      </c>
      <c r="V31" s="269">
        <v>9345.3399999999983</v>
      </c>
      <c r="W31" s="269">
        <v>7763.3600000000006</v>
      </c>
      <c r="X31" s="269">
        <v>6691.1299999999992</v>
      </c>
      <c r="Y31" s="269">
        <v>5787.54</v>
      </c>
      <c r="Z31" s="269">
        <v>5212.95</v>
      </c>
      <c r="AA31" s="269">
        <v>4978.6699999999992</v>
      </c>
      <c r="AB31" s="269">
        <v>5068.5299999999988</v>
      </c>
      <c r="AC31" s="269">
        <v>5210.3399999999992</v>
      </c>
      <c r="AD31" s="269">
        <v>5357.17</v>
      </c>
      <c r="AE31" s="269">
        <v>5433.7899999999991</v>
      </c>
      <c r="AF31" s="269">
        <v>5502.7</v>
      </c>
      <c r="AG31" s="269">
        <v>5642.0599999999995</v>
      </c>
      <c r="AH31" s="269">
        <v>5831.3300000000008</v>
      </c>
      <c r="AI31" s="269">
        <v>5928.26</v>
      </c>
      <c r="AJ31" s="269">
        <v>6024.3399999999992</v>
      </c>
      <c r="AK31" s="269">
        <v>6066.42</v>
      </c>
      <c r="AL31" s="269">
        <v>6169.39</v>
      </c>
      <c r="AM31" s="269">
        <v>6269.29</v>
      </c>
      <c r="AN31" s="269">
        <v>6348.579999999999</v>
      </c>
      <c r="AO31" s="269">
        <v>6474.67</v>
      </c>
      <c r="AP31" s="269">
        <v>6570.24</v>
      </c>
      <c r="AQ31" s="269">
        <v>6683.6200000000008</v>
      </c>
    </row>
    <row r="32" spans="1:43" s="77" customFormat="1" ht="12.6" customHeight="1" x14ac:dyDescent="0.25">
      <c r="A32" s="268" t="s">
        <v>895</v>
      </c>
      <c r="B32" s="268" t="s">
        <v>45</v>
      </c>
      <c r="C32" s="268" t="s">
        <v>36</v>
      </c>
      <c r="D32" s="269">
        <v>1979</v>
      </c>
      <c r="E32" s="269">
        <v>1980</v>
      </c>
      <c r="F32" s="269">
        <v>84753.123450329469</v>
      </c>
      <c r="G32" s="269">
        <v>115495.75499041213</v>
      </c>
      <c r="H32" s="269">
        <v>128886.28673697777</v>
      </c>
      <c r="I32" s="269">
        <v>112335.35796088539</v>
      </c>
      <c r="J32" s="269">
        <v>93217.749205965883</v>
      </c>
      <c r="K32" s="269">
        <v>72252.078658140817</v>
      </c>
      <c r="L32" s="269">
        <v>53144.591192021995</v>
      </c>
      <c r="M32" s="269">
        <v>43796.633273993881</v>
      </c>
      <c r="N32" s="269">
        <v>52063.44</v>
      </c>
      <c r="O32" s="269">
        <v>40140.42</v>
      </c>
      <c r="P32" s="269">
        <v>34826.26</v>
      </c>
      <c r="Q32" s="269">
        <v>28397.93</v>
      </c>
      <c r="R32" s="269">
        <v>20916.93</v>
      </c>
      <c r="S32" s="269">
        <v>14323.130000000001</v>
      </c>
      <c r="T32" s="269">
        <v>9014.0499999999993</v>
      </c>
      <c r="U32" s="269">
        <v>6174.03</v>
      </c>
      <c r="V32" s="269">
        <v>4714.5999999999985</v>
      </c>
      <c r="W32" s="269">
        <v>3645.7099999999996</v>
      </c>
      <c r="X32" s="269">
        <v>2743.81</v>
      </c>
      <c r="Y32" s="269">
        <v>2138.91</v>
      </c>
      <c r="Z32" s="269">
        <v>1638.3999999999999</v>
      </c>
      <c r="AA32" s="269">
        <v>1355.69</v>
      </c>
      <c r="AB32" s="269">
        <v>1151.8599999999997</v>
      </c>
      <c r="AC32" s="269">
        <v>989.71</v>
      </c>
      <c r="AD32" s="269">
        <v>865.82999999999993</v>
      </c>
      <c r="AE32" s="269">
        <v>770.27</v>
      </c>
      <c r="AF32" s="269">
        <v>690.43000000000006</v>
      </c>
      <c r="AG32" s="269">
        <v>623.74</v>
      </c>
      <c r="AH32" s="269">
        <v>593.24</v>
      </c>
      <c r="AI32" s="269">
        <v>627.42999999999995</v>
      </c>
      <c r="AJ32" s="269">
        <v>689.2399999999999</v>
      </c>
      <c r="AK32" s="269">
        <v>732.06</v>
      </c>
      <c r="AL32" s="269">
        <v>771.56</v>
      </c>
      <c r="AM32" s="269">
        <v>803.93999999999994</v>
      </c>
      <c r="AN32" s="269">
        <v>836.65999999999985</v>
      </c>
      <c r="AO32" s="269">
        <v>862.7399999999999</v>
      </c>
      <c r="AP32" s="269">
        <v>888.97999999999979</v>
      </c>
      <c r="AQ32" s="269">
        <v>901.51</v>
      </c>
    </row>
    <row r="33" spans="1:43" s="77" customFormat="1" ht="12.6" customHeight="1" x14ac:dyDescent="0.25">
      <c r="A33" s="268" t="s">
        <v>895</v>
      </c>
      <c r="B33" s="268" t="s">
        <v>45</v>
      </c>
      <c r="C33" s="268" t="s">
        <v>37</v>
      </c>
      <c r="D33" s="269">
        <v>1981</v>
      </c>
      <c r="E33" s="269">
        <v>1985</v>
      </c>
      <c r="F33" s="269">
        <v>203257.84215019958</v>
      </c>
      <c r="G33" s="269">
        <v>200537.22943216708</v>
      </c>
      <c r="H33" s="269">
        <v>207091.95668545409</v>
      </c>
      <c r="I33" s="269">
        <v>232010.61726489977</v>
      </c>
      <c r="J33" s="269">
        <v>254885.65940242034</v>
      </c>
      <c r="K33" s="269">
        <v>269045.70159572992</v>
      </c>
      <c r="L33" s="269">
        <v>273119.20704011002</v>
      </c>
      <c r="M33" s="269">
        <v>253664.38918300549</v>
      </c>
      <c r="N33" s="269">
        <v>211805.97999999998</v>
      </c>
      <c r="O33" s="269">
        <v>199226.05</v>
      </c>
      <c r="P33" s="269">
        <v>190608.88999999998</v>
      </c>
      <c r="Q33" s="269">
        <v>179179.9</v>
      </c>
      <c r="R33" s="269">
        <v>160891.15</v>
      </c>
      <c r="S33" s="269">
        <v>137933.99</v>
      </c>
      <c r="T33" s="269">
        <v>111403.91</v>
      </c>
      <c r="U33" s="269">
        <v>90930.72</v>
      </c>
      <c r="V33" s="269">
        <v>75607.14</v>
      </c>
      <c r="W33" s="269">
        <v>61710.799999999996</v>
      </c>
      <c r="X33" s="269">
        <v>47586.549999999996</v>
      </c>
      <c r="Y33" s="269">
        <v>36091.629999999997</v>
      </c>
      <c r="Z33" s="269">
        <v>26147.129999999997</v>
      </c>
      <c r="AA33" s="269">
        <v>19673.75</v>
      </c>
      <c r="AB33" s="269">
        <v>14407.35</v>
      </c>
      <c r="AC33" s="269">
        <v>10891.349999999999</v>
      </c>
      <c r="AD33" s="269">
        <v>8031.6399999999994</v>
      </c>
      <c r="AE33" s="269">
        <v>6092.8</v>
      </c>
      <c r="AF33" s="269">
        <v>4457.2</v>
      </c>
      <c r="AG33" s="269">
        <v>3487.5299999999988</v>
      </c>
      <c r="AH33" s="269">
        <v>2861.3</v>
      </c>
      <c r="AI33" s="269">
        <v>2422.41</v>
      </c>
      <c r="AJ33" s="269">
        <v>2117.6499999999996</v>
      </c>
      <c r="AK33" s="269">
        <v>1993.8799999999999</v>
      </c>
      <c r="AL33" s="269">
        <v>1917.3700000000003</v>
      </c>
      <c r="AM33" s="269">
        <v>1925.77</v>
      </c>
      <c r="AN33" s="269">
        <v>1998.04</v>
      </c>
      <c r="AO33" s="269">
        <v>2144.2799999999997</v>
      </c>
      <c r="AP33" s="269">
        <v>2276.31</v>
      </c>
      <c r="AQ33" s="269">
        <v>2373.34</v>
      </c>
    </row>
    <row r="34" spans="1:43" s="77" customFormat="1" ht="12.6" customHeight="1" x14ac:dyDescent="0.25">
      <c r="A34" s="268" t="s">
        <v>895</v>
      </c>
      <c r="B34" s="268" t="s">
        <v>45</v>
      </c>
      <c r="C34" s="268" t="s">
        <v>38</v>
      </c>
      <c r="D34" s="269">
        <v>1986</v>
      </c>
      <c r="E34" s="269">
        <v>1990</v>
      </c>
      <c r="F34" s="270"/>
      <c r="G34" s="269">
        <v>48824.637389582225</v>
      </c>
      <c r="H34" s="269">
        <v>97511.992425723991</v>
      </c>
      <c r="I34" s="269">
        <v>141735.8831375631</v>
      </c>
      <c r="J34" s="269">
        <v>181485.55619222851</v>
      </c>
      <c r="K34" s="269">
        <v>215364.23893621704</v>
      </c>
      <c r="L34" s="269">
        <v>205178.51781407464</v>
      </c>
      <c r="M34" s="269">
        <v>209261.99976009651</v>
      </c>
      <c r="N34" s="269">
        <v>235867.25</v>
      </c>
      <c r="O34" s="269">
        <v>234147.98</v>
      </c>
      <c r="P34" s="269">
        <v>231653.27999999997</v>
      </c>
      <c r="Q34" s="269">
        <v>229920.46000000002</v>
      </c>
      <c r="R34" s="269">
        <v>226578.19999999998</v>
      </c>
      <c r="S34" s="269">
        <v>219070.37</v>
      </c>
      <c r="T34" s="269">
        <v>210511.87</v>
      </c>
      <c r="U34" s="269">
        <v>197117.66000000003</v>
      </c>
      <c r="V34" s="269">
        <v>185160.78</v>
      </c>
      <c r="W34" s="269">
        <v>166547.72999999998</v>
      </c>
      <c r="X34" s="269">
        <v>148597.00999999998</v>
      </c>
      <c r="Y34" s="269">
        <v>125492.57999999999</v>
      </c>
      <c r="Z34" s="269">
        <v>104229.37</v>
      </c>
      <c r="AA34" s="269">
        <v>82591.360000000001</v>
      </c>
      <c r="AB34" s="269">
        <v>65632.69</v>
      </c>
      <c r="AC34" s="269">
        <v>49310.819999999992</v>
      </c>
      <c r="AD34" s="269">
        <v>38105.909999999996</v>
      </c>
      <c r="AE34" s="269">
        <v>28095.03</v>
      </c>
      <c r="AF34" s="269">
        <v>20900.560000000001</v>
      </c>
      <c r="AG34" s="269">
        <v>15129.960000000001</v>
      </c>
      <c r="AH34" s="269">
        <v>11894.48</v>
      </c>
      <c r="AI34" s="269">
        <v>9048.89</v>
      </c>
      <c r="AJ34" s="269">
        <v>7213.7199999999993</v>
      </c>
      <c r="AK34" s="269">
        <v>5876.9800000000005</v>
      </c>
      <c r="AL34" s="269">
        <v>5049.3499999999995</v>
      </c>
      <c r="AM34" s="269">
        <v>4373.7700000000004</v>
      </c>
      <c r="AN34" s="269">
        <v>3957.24</v>
      </c>
      <c r="AO34" s="269">
        <v>3751.98</v>
      </c>
      <c r="AP34" s="269">
        <v>3761.25</v>
      </c>
      <c r="AQ34" s="269">
        <v>3723.3199999999993</v>
      </c>
    </row>
    <row r="35" spans="1:43" s="77" customFormat="1" ht="12.6" customHeight="1" x14ac:dyDescent="0.25">
      <c r="A35" s="268" t="s">
        <v>895</v>
      </c>
      <c r="B35" s="268" t="s">
        <v>45</v>
      </c>
      <c r="C35" s="268" t="s">
        <v>1609</v>
      </c>
      <c r="D35" s="269">
        <v>1991</v>
      </c>
      <c r="E35" s="269">
        <v>1996</v>
      </c>
      <c r="F35" s="270"/>
      <c r="G35" s="270"/>
      <c r="H35" s="270"/>
      <c r="I35" s="270"/>
      <c r="J35" s="270"/>
      <c r="K35" s="270"/>
      <c r="L35" s="269">
        <v>49954.648125787055</v>
      </c>
      <c r="M35" s="269">
        <v>98533.785967321688</v>
      </c>
      <c r="N35" s="269">
        <v>144091.91</v>
      </c>
      <c r="O35" s="269">
        <v>228912.87999999998</v>
      </c>
      <c r="P35" s="269">
        <v>310414.56999999995</v>
      </c>
      <c r="Q35" s="269">
        <v>403153.63999999996</v>
      </c>
      <c r="R35" s="269">
        <v>401360.20999999996</v>
      </c>
      <c r="S35" s="269">
        <v>395540.88999999996</v>
      </c>
      <c r="T35" s="269">
        <v>393401.45999999996</v>
      </c>
      <c r="U35" s="269">
        <v>391720.79999999993</v>
      </c>
      <c r="V35" s="269">
        <v>390901.52999999997</v>
      </c>
      <c r="W35" s="269">
        <v>386907.09</v>
      </c>
      <c r="X35" s="269">
        <v>380819.46</v>
      </c>
      <c r="Y35" s="269">
        <v>372597.33999999997</v>
      </c>
      <c r="Z35" s="269">
        <v>359823.66000000003</v>
      </c>
      <c r="AA35" s="269">
        <v>339365.37</v>
      </c>
      <c r="AB35" s="269">
        <v>308682.44000000006</v>
      </c>
      <c r="AC35" s="269">
        <v>278559.69000000006</v>
      </c>
      <c r="AD35" s="269">
        <v>250042.39999999997</v>
      </c>
      <c r="AE35" s="269">
        <v>214686.79</v>
      </c>
      <c r="AF35" s="269">
        <v>177100.94</v>
      </c>
      <c r="AG35" s="269">
        <v>137043.81</v>
      </c>
      <c r="AH35" s="269">
        <v>107457.22</v>
      </c>
      <c r="AI35" s="269">
        <v>77789.359999999986</v>
      </c>
      <c r="AJ35" s="269">
        <v>58675.33</v>
      </c>
      <c r="AK35" s="269">
        <v>42896.21</v>
      </c>
      <c r="AL35" s="269">
        <v>31773.79</v>
      </c>
      <c r="AM35" s="269">
        <v>22642.18</v>
      </c>
      <c r="AN35" s="269">
        <v>16951.365493658115</v>
      </c>
      <c r="AO35" s="269">
        <v>13166.625493658115</v>
      </c>
      <c r="AP35" s="269">
        <v>10863.965493658114</v>
      </c>
      <c r="AQ35" s="269">
        <v>8984.525493658115</v>
      </c>
    </row>
    <row r="36" spans="1:43" s="77" customFormat="1" ht="12.6" customHeight="1" x14ac:dyDescent="0.25">
      <c r="A36" s="268" t="s">
        <v>895</v>
      </c>
      <c r="B36" s="268" t="s">
        <v>45</v>
      </c>
      <c r="C36" s="268" t="s">
        <v>1610</v>
      </c>
      <c r="D36" s="269">
        <v>1997</v>
      </c>
      <c r="E36" s="269">
        <v>2000</v>
      </c>
      <c r="F36" s="270"/>
      <c r="G36" s="270"/>
      <c r="H36" s="270"/>
      <c r="I36" s="270"/>
      <c r="J36" s="270"/>
      <c r="K36" s="270"/>
      <c r="L36" s="270"/>
      <c r="M36" s="270"/>
      <c r="N36" s="270"/>
      <c r="O36" s="270"/>
      <c r="P36" s="270"/>
      <c r="Q36" s="270"/>
      <c r="R36" s="269">
        <v>102948.56999999998</v>
      </c>
      <c r="S36" s="269">
        <v>213940.62999999998</v>
      </c>
      <c r="T36" s="269">
        <v>299361.58374512871</v>
      </c>
      <c r="U36" s="269">
        <v>358624.76766922412</v>
      </c>
      <c r="V36" s="269">
        <v>355143.81657216401</v>
      </c>
      <c r="W36" s="269">
        <v>351149.13055423723</v>
      </c>
      <c r="X36" s="269">
        <v>351139.98838758684</v>
      </c>
      <c r="Y36" s="269">
        <v>348248.12589291483</v>
      </c>
      <c r="Z36" s="269">
        <v>344876.06705042382</v>
      </c>
      <c r="AA36" s="269">
        <v>340205.080321113</v>
      </c>
      <c r="AB36" s="269">
        <v>328313.86105531256</v>
      </c>
      <c r="AC36" s="269">
        <v>314556.06254840101</v>
      </c>
      <c r="AD36" s="269">
        <v>305402.26451533975</v>
      </c>
      <c r="AE36" s="269">
        <v>293391.79982773191</v>
      </c>
      <c r="AF36" s="269">
        <v>275170.41814734461</v>
      </c>
      <c r="AG36" s="269">
        <v>253374.30402568413</v>
      </c>
      <c r="AH36" s="269">
        <v>226298.945509577</v>
      </c>
      <c r="AI36" s="269">
        <v>194441.11967667096</v>
      </c>
      <c r="AJ36" s="269">
        <v>162935.3803551482</v>
      </c>
      <c r="AK36" s="269">
        <v>133393.26674855003</v>
      </c>
      <c r="AL36" s="269">
        <v>103907.86689291825</v>
      </c>
      <c r="AM36" s="269">
        <v>78092.033324870412</v>
      </c>
      <c r="AN36" s="269">
        <v>57790.840143328613</v>
      </c>
      <c r="AO36" s="269">
        <v>43479.154521965465</v>
      </c>
      <c r="AP36" s="269">
        <v>33070.841947346096</v>
      </c>
      <c r="AQ36" s="269">
        <v>25452.32475170579</v>
      </c>
    </row>
    <row r="37" spans="1:43" s="77" customFormat="1" ht="12.6" customHeight="1" x14ac:dyDescent="0.25">
      <c r="A37" s="268" t="s">
        <v>895</v>
      </c>
      <c r="B37" s="268" t="s">
        <v>45</v>
      </c>
      <c r="C37" s="268" t="s">
        <v>1611</v>
      </c>
      <c r="D37" s="269">
        <v>2001</v>
      </c>
      <c r="E37" s="269">
        <v>2005</v>
      </c>
      <c r="F37" s="270"/>
      <c r="G37" s="270"/>
      <c r="H37" s="270"/>
      <c r="I37" s="270"/>
      <c r="J37" s="270"/>
      <c r="K37" s="270"/>
      <c r="L37" s="270"/>
      <c r="M37" s="270"/>
      <c r="N37" s="270"/>
      <c r="O37" s="270"/>
      <c r="P37" s="270"/>
      <c r="Q37" s="270"/>
      <c r="R37" s="270"/>
      <c r="S37" s="270"/>
      <c r="T37" s="270"/>
      <c r="U37" s="270"/>
      <c r="V37" s="269">
        <v>51542.762924531751</v>
      </c>
      <c r="W37" s="269">
        <v>107357.12187217256</v>
      </c>
      <c r="X37" s="269">
        <v>149021.47069843908</v>
      </c>
      <c r="Y37" s="269">
        <v>197259.92604873684</v>
      </c>
      <c r="Z37" s="269">
        <v>251595.599882462</v>
      </c>
      <c r="AA37" s="269">
        <v>249214.64017401834</v>
      </c>
      <c r="AB37" s="269">
        <v>246085.04234991109</v>
      </c>
      <c r="AC37" s="269">
        <v>242890.83256681444</v>
      </c>
      <c r="AD37" s="269">
        <v>242203.59004234441</v>
      </c>
      <c r="AE37" s="269">
        <v>238799.75171720859</v>
      </c>
      <c r="AF37" s="269">
        <v>232500.0259946069</v>
      </c>
      <c r="AG37" s="269">
        <v>226330.55580792337</v>
      </c>
      <c r="AH37" s="269">
        <v>220182.17060155005</v>
      </c>
      <c r="AI37" s="269">
        <v>211600.7949707589</v>
      </c>
      <c r="AJ37" s="269">
        <v>201179.54301142393</v>
      </c>
      <c r="AK37" s="269">
        <v>188511.25517861533</v>
      </c>
      <c r="AL37" s="269">
        <v>172911.22069942058</v>
      </c>
      <c r="AM37" s="269">
        <v>153815.79814776845</v>
      </c>
      <c r="AN37" s="269">
        <v>132303.9671532833</v>
      </c>
      <c r="AO37" s="269">
        <v>113368.48283913845</v>
      </c>
      <c r="AP37" s="269">
        <v>94492.126894488101</v>
      </c>
      <c r="AQ37" s="269">
        <v>78350.616288029691</v>
      </c>
    </row>
    <row r="38" spans="1:43" s="77" customFormat="1" ht="12.6" customHeight="1" x14ac:dyDescent="0.25">
      <c r="A38" s="268" t="s">
        <v>895</v>
      </c>
      <c r="B38" s="268" t="s">
        <v>45</v>
      </c>
      <c r="C38" s="268" t="s">
        <v>1612</v>
      </c>
      <c r="D38" s="269">
        <v>2006</v>
      </c>
      <c r="E38" s="269">
        <v>2010</v>
      </c>
      <c r="F38" s="270"/>
      <c r="G38" s="270"/>
      <c r="H38" s="270"/>
      <c r="I38" s="270"/>
      <c r="J38" s="270"/>
      <c r="K38" s="270"/>
      <c r="L38" s="270"/>
      <c r="M38" s="270"/>
      <c r="N38" s="270"/>
      <c r="O38" s="270"/>
      <c r="P38" s="270"/>
      <c r="Q38" s="270"/>
      <c r="R38" s="270"/>
      <c r="S38" s="270"/>
      <c r="T38" s="270"/>
      <c r="U38" s="270"/>
      <c r="V38" s="270"/>
      <c r="W38" s="270"/>
      <c r="X38" s="270"/>
      <c r="Y38" s="270"/>
      <c r="Z38" s="270"/>
      <c r="AA38" s="269">
        <v>55156.29159212688</v>
      </c>
      <c r="AB38" s="269">
        <v>99040.040648842318</v>
      </c>
      <c r="AC38" s="269">
        <v>126011.57557335867</v>
      </c>
      <c r="AD38" s="269">
        <v>141299.73189110949</v>
      </c>
      <c r="AE38" s="269">
        <v>156116.38372795525</v>
      </c>
      <c r="AF38" s="269">
        <v>153083.68195887961</v>
      </c>
      <c r="AG38" s="269">
        <v>151569.3901790134</v>
      </c>
      <c r="AH38" s="269">
        <v>149981.62707401812</v>
      </c>
      <c r="AI38" s="269">
        <v>147050.48988320649</v>
      </c>
      <c r="AJ38" s="269">
        <v>143438.26480384174</v>
      </c>
      <c r="AK38" s="269">
        <v>137684.969229801</v>
      </c>
      <c r="AL38" s="269">
        <v>132007.51113196815</v>
      </c>
      <c r="AM38" s="269">
        <v>125761.31897661339</v>
      </c>
      <c r="AN38" s="269">
        <v>117656.81779907164</v>
      </c>
      <c r="AO38" s="269">
        <v>111238.36443973934</v>
      </c>
      <c r="AP38" s="269">
        <v>105029.2100289691</v>
      </c>
      <c r="AQ38" s="269">
        <v>97826.450825284337</v>
      </c>
    </row>
    <row r="39" spans="1:43" s="77" customFormat="1" ht="12.6" customHeight="1" x14ac:dyDescent="0.25">
      <c r="A39" s="268" t="s">
        <v>895</v>
      </c>
      <c r="B39" s="268" t="s">
        <v>45</v>
      </c>
      <c r="C39" s="268" t="s">
        <v>1613</v>
      </c>
      <c r="D39" s="269">
        <v>2011</v>
      </c>
      <c r="E39" s="269">
        <v>2014</v>
      </c>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69">
        <v>15313.260625417939</v>
      </c>
      <c r="AG39" s="269">
        <v>25380.281980511245</v>
      </c>
      <c r="AH39" s="269">
        <v>35923.184771044551</v>
      </c>
      <c r="AI39" s="269">
        <v>45574.068401124496</v>
      </c>
      <c r="AJ39" s="269">
        <v>50440.223714143605</v>
      </c>
      <c r="AK39" s="269">
        <v>50468.086136616454</v>
      </c>
      <c r="AL39" s="269">
        <v>50464.784964916289</v>
      </c>
      <c r="AM39" s="269">
        <v>50221.272308827589</v>
      </c>
      <c r="AN39" s="269">
        <v>48870.766511523165</v>
      </c>
      <c r="AO39" s="269">
        <v>47911.624039890092</v>
      </c>
      <c r="AP39" s="269">
        <v>46813.449628049995</v>
      </c>
      <c r="AQ39" s="269">
        <v>45404.599958187056</v>
      </c>
    </row>
    <row r="40" spans="1:43" s="77" customFormat="1" ht="12.6" customHeight="1" x14ac:dyDescent="0.25">
      <c r="A40" s="268" t="s">
        <v>895</v>
      </c>
      <c r="B40" s="268" t="s">
        <v>45</v>
      </c>
      <c r="C40" s="268" t="s">
        <v>1614</v>
      </c>
      <c r="D40" s="269">
        <v>2015</v>
      </c>
      <c r="E40" s="269">
        <v>2017</v>
      </c>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69">
        <v>43</v>
      </c>
      <c r="AH40" s="269">
        <v>1364</v>
      </c>
      <c r="AI40" s="269">
        <v>4839</v>
      </c>
      <c r="AJ40" s="269">
        <v>19256.445042438172</v>
      </c>
      <c r="AK40" s="269">
        <v>41766.691696020178</v>
      </c>
      <c r="AL40" s="269">
        <v>65008.124975553677</v>
      </c>
      <c r="AM40" s="269">
        <v>88407.020224987762</v>
      </c>
      <c r="AN40" s="269">
        <v>86148.940887086181</v>
      </c>
      <c r="AO40" s="269">
        <v>86378.566800696251</v>
      </c>
      <c r="AP40" s="269">
        <v>85795.137330125595</v>
      </c>
      <c r="AQ40" s="269">
        <v>85717.225802352259</v>
      </c>
    </row>
    <row r="41" spans="1:43" s="77" customFormat="1" ht="12.6" customHeight="1" x14ac:dyDescent="0.25">
      <c r="A41" s="268" t="s">
        <v>895</v>
      </c>
      <c r="B41" s="268" t="s">
        <v>45</v>
      </c>
      <c r="C41" s="268" t="s">
        <v>1737</v>
      </c>
      <c r="D41" s="269">
        <v>2018</v>
      </c>
      <c r="E41" s="269">
        <v>2020</v>
      </c>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69">
        <v>12219.567375120898</v>
      </c>
      <c r="AN41" s="269">
        <v>58089.743329738165</v>
      </c>
      <c r="AO41" s="269">
        <v>88270.270544319821</v>
      </c>
      <c r="AP41" s="269">
        <v>82618.847089448856</v>
      </c>
      <c r="AQ41" s="269">
        <v>78052.986079536815</v>
      </c>
    </row>
    <row r="42" spans="1:43" s="77" customFormat="1" ht="12.6" customHeight="1" x14ac:dyDescent="0.25">
      <c r="A42" s="268" t="s">
        <v>895</v>
      </c>
      <c r="B42" s="268" t="s">
        <v>45</v>
      </c>
      <c r="C42" s="268" t="s">
        <v>1874</v>
      </c>
      <c r="D42" s="269">
        <v>2021</v>
      </c>
      <c r="E42" s="269">
        <v>9999</v>
      </c>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c r="AO42" s="270"/>
      <c r="AP42" s="269">
        <v>25200.516826343901</v>
      </c>
      <c r="AQ42" s="269">
        <v>42605.269179009629</v>
      </c>
    </row>
    <row r="43" spans="1:43" s="77" customFormat="1" ht="12.6" customHeight="1" x14ac:dyDescent="0.25">
      <c r="A43" s="268" t="s">
        <v>895</v>
      </c>
      <c r="B43" s="268" t="s">
        <v>46</v>
      </c>
      <c r="C43" s="268" t="s">
        <v>34</v>
      </c>
      <c r="D43" s="269">
        <v>0</v>
      </c>
      <c r="E43" s="269">
        <v>1969</v>
      </c>
      <c r="F43" s="269">
        <v>3239.5734007289375</v>
      </c>
      <c r="G43" s="269">
        <v>2817.6181572412061</v>
      </c>
      <c r="H43" s="269">
        <v>2246.8330880180183</v>
      </c>
      <c r="I43" s="269">
        <v>1927.912965511375</v>
      </c>
      <c r="J43" s="269">
        <v>1701.0741639869304</v>
      </c>
      <c r="K43" s="269">
        <v>1383.3510938687505</v>
      </c>
      <c r="L43" s="269">
        <v>1181.0677670875964</v>
      </c>
      <c r="M43" s="269">
        <v>1029.1932127436494</v>
      </c>
      <c r="N43" s="269">
        <v>893.16</v>
      </c>
      <c r="O43" s="269">
        <v>906.93</v>
      </c>
      <c r="P43" s="269">
        <v>941.28</v>
      </c>
      <c r="Q43" s="269">
        <v>967.47</v>
      </c>
      <c r="R43" s="269">
        <v>982.68</v>
      </c>
      <c r="S43" s="269">
        <v>983.13</v>
      </c>
      <c r="T43" s="269">
        <v>984.3900000000001</v>
      </c>
      <c r="U43" s="269">
        <v>1019.0099999999999</v>
      </c>
      <c r="V43" s="269">
        <v>1075.0200000000002</v>
      </c>
      <c r="W43" s="269">
        <v>1123.0500000000002</v>
      </c>
      <c r="X43" s="269">
        <v>1266.76</v>
      </c>
      <c r="Y43" s="269">
        <v>1459.8100000000002</v>
      </c>
      <c r="Z43" s="269">
        <v>1746.41</v>
      </c>
      <c r="AA43" s="269">
        <v>2239.3100000000004</v>
      </c>
      <c r="AB43" s="269">
        <v>2842.3500000000004</v>
      </c>
      <c r="AC43" s="269">
        <v>3490.45</v>
      </c>
      <c r="AD43" s="269">
        <v>3886.1800000000003</v>
      </c>
      <c r="AE43" s="269">
        <v>4093.0600000000009</v>
      </c>
      <c r="AF43" s="269">
        <v>4265.2000000000007</v>
      </c>
      <c r="AG43" s="269">
        <v>4415.1499999999996</v>
      </c>
      <c r="AH43" s="269">
        <v>4539.55</v>
      </c>
      <c r="AI43" s="269">
        <v>4809.6000000000013</v>
      </c>
      <c r="AJ43" s="269">
        <v>5093.1499999999996</v>
      </c>
      <c r="AK43" s="269">
        <v>5365.99</v>
      </c>
      <c r="AL43" s="269">
        <v>5665.68</v>
      </c>
      <c r="AM43" s="269">
        <v>5864.9800000000005</v>
      </c>
      <c r="AN43" s="269">
        <v>6054.91</v>
      </c>
      <c r="AO43" s="269">
        <v>6167.18</v>
      </c>
      <c r="AP43" s="269">
        <v>6319.45</v>
      </c>
      <c r="AQ43" s="269">
        <v>6419.87</v>
      </c>
    </row>
    <row r="44" spans="1:43" s="77" customFormat="1" ht="12.6" customHeight="1" x14ac:dyDescent="0.25">
      <c r="A44" s="268" t="s">
        <v>895</v>
      </c>
      <c r="B44" s="268" t="s">
        <v>46</v>
      </c>
      <c r="C44" s="268" t="s">
        <v>35</v>
      </c>
      <c r="D44" s="269">
        <v>1970</v>
      </c>
      <c r="E44" s="269">
        <v>1978</v>
      </c>
      <c r="F44" s="269">
        <v>3100.7436601471559</v>
      </c>
      <c r="G44" s="269">
        <v>3338.5179969193055</v>
      </c>
      <c r="H44" s="269">
        <v>3680.3292124625782</v>
      </c>
      <c r="I44" s="269">
        <v>3691.0155178656296</v>
      </c>
      <c r="J44" s="269">
        <v>3598.7375166377897</v>
      </c>
      <c r="K44" s="269">
        <v>3657.969653763867</v>
      </c>
      <c r="L44" s="269">
        <v>3578.5725538520715</v>
      </c>
      <c r="M44" s="269">
        <v>3369.7194111175008</v>
      </c>
      <c r="N44" s="269">
        <v>3093.24</v>
      </c>
      <c r="O44" s="269">
        <v>2798.49</v>
      </c>
      <c r="P44" s="269">
        <v>2586.75</v>
      </c>
      <c r="Q44" s="269">
        <v>2349.5099999999998</v>
      </c>
      <c r="R44" s="269">
        <v>2031.66</v>
      </c>
      <c r="S44" s="269">
        <v>1645.95</v>
      </c>
      <c r="T44" s="269">
        <v>1368.15</v>
      </c>
      <c r="U44" s="269">
        <v>1168.5</v>
      </c>
      <c r="V44" s="269">
        <v>1024.7399999999998</v>
      </c>
      <c r="W44" s="269">
        <v>926.76</v>
      </c>
      <c r="X44" s="269">
        <v>888.67000000000007</v>
      </c>
      <c r="Y44" s="269">
        <v>865.68</v>
      </c>
      <c r="Z44" s="269">
        <v>899.61000000000013</v>
      </c>
      <c r="AA44" s="269">
        <v>1110.6900000000003</v>
      </c>
      <c r="AB44" s="269">
        <v>1422.5300000000002</v>
      </c>
      <c r="AC44" s="269">
        <v>1868.66</v>
      </c>
      <c r="AD44" s="269">
        <v>2166.31</v>
      </c>
      <c r="AE44" s="269">
        <v>2414.69</v>
      </c>
      <c r="AF44" s="269">
        <v>2651.18</v>
      </c>
      <c r="AG44" s="269">
        <v>2853.48</v>
      </c>
      <c r="AH44" s="269">
        <v>3105.7699999999995</v>
      </c>
      <c r="AI44" s="269">
        <v>3404.14</v>
      </c>
      <c r="AJ44" s="269">
        <v>3671.66</v>
      </c>
      <c r="AK44" s="269">
        <v>3877.8800000000006</v>
      </c>
      <c r="AL44" s="269">
        <v>4105.170000000001</v>
      </c>
      <c r="AM44" s="269">
        <v>4304.8700000000008</v>
      </c>
      <c r="AN44" s="269">
        <v>4484.8599999999997</v>
      </c>
      <c r="AO44" s="269">
        <v>4585.95</v>
      </c>
      <c r="AP44" s="269">
        <v>4739.08</v>
      </c>
      <c r="AQ44" s="269">
        <v>4798.32</v>
      </c>
    </row>
    <row r="45" spans="1:43" s="77" customFormat="1" ht="12.6" customHeight="1" x14ac:dyDescent="0.25">
      <c r="A45" s="268" t="s">
        <v>895</v>
      </c>
      <c r="B45" s="268" t="s">
        <v>46</v>
      </c>
      <c r="C45" s="268" t="s">
        <v>36</v>
      </c>
      <c r="D45" s="269">
        <v>1979</v>
      </c>
      <c r="E45" s="269">
        <v>1980</v>
      </c>
      <c r="F45" s="269">
        <v>1071.7256303128588</v>
      </c>
      <c r="G45" s="269">
        <v>991.99126088459968</v>
      </c>
      <c r="H45" s="269">
        <v>778.43521499222425</v>
      </c>
      <c r="I45" s="269">
        <v>687.18712465351427</v>
      </c>
      <c r="J45" s="269">
        <v>666.74259026197012</v>
      </c>
      <c r="K45" s="269">
        <v>558.28097716846003</v>
      </c>
      <c r="L45" s="269">
        <v>526.79554294019636</v>
      </c>
      <c r="M45" s="269">
        <v>685.86185538853556</v>
      </c>
      <c r="N45" s="269">
        <v>858.12000000000012</v>
      </c>
      <c r="O45" s="269">
        <v>865.2</v>
      </c>
      <c r="P45" s="269">
        <v>864.72</v>
      </c>
      <c r="Q45" s="269">
        <v>845.6099999999999</v>
      </c>
      <c r="R45" s="269">
        <v>772.77</v>
      </c>
      <c r="S45" s="269">
        <v>699.87</v>
      </c>
      <c r="T45" s="269">
        <v>595.29</v>
      </c>
      <c r="U45" s="269">
        <v>516.33000000000004</v>
      </c>
      <c r="V45" s="269">
        <v>476.46000000000004</v>
      </c>
      <c r="W45" s="269">
        <v>442.77</v>
      </c>
      <c r="X45" s="269">
        <v>401.73</v>
      </c>
      <c r="Y45" s="269">
        <v>376.99</v>
      </c>
      <c r="Z45" s="269">
        <v>334.70000000000005</v>
      </c>
      <c r="AA45" s="269">
        <v>337.89</v>
      </c>
      <c r="AB45" s="269">
        <v>359.06</v>
      </c>
      <c r="AC45" s="269">
        <v>349.07</v>
      </c>
      <c r="AD45" s="269">
        <v>329.49</v>
      </c>
      <c r="AE45" s="269">
        <v>308.63000000000005</v>
      </c>
      <c r="AF45" s="269">
        <v>284.37</v>
      </c>
      <c r="AG45" s="269">
        <v>265.06</v>
      </c>
      <c r="AH45" s="269">
        <v>255.14</v>
      </c>
      <c r="AI45" s="269">
        <v>314.89</v>
      </c>
      <c r="AJ45" s="269">
        <v>421.66</v>
      </c>
      <c r="AK45" s="269">
        <v>472.38</v>
      </c>
      <c r="AL45" s="269">
        <v>527.5</v>
      </c>
      <c r="AM45" s="269">
        <v>567.5</v>
      </c>
      <c r="AN45" s="269">
        <v>627.94000000000005</v>
      </c>
      <c r="AO45" s="269">
        <v>662.57999999999993</v>
      </c>
      <c r="AP45" s="269">
        <v>704.28</v>
      </c>
      <c r="AQ45" s="269">
        <v>723.27</v>
      </c>
    </row>
    <row r="46" spans="1:43" s="77" customFormat="1" ht="12.6" customHeight="1" x14ac:dyDescent="0.25">
      <c r="A46" s="268" t="s">
        <v>895</v>
      </c>
      <c r="B46" s="268" t="s">
        <v>46</v>
      </c>
      <c r="C46" s="268" t="s">
        <v>37</v>
      </c>
      <c r="D46" s="269">
        <v>1981</v>
      </c>
      <c r="E46" s="269">
        <v>1985</v>
      </c>
      <c r="F46" s="269">
        <v>4045.9349467350362</v>
      </c>
      <c r="G46" s="269">
        <v>3534.3235610323477</v>
      </c>
      <c r="H46" s="269">
        <v>3116.0598155096181</v>
      </c>
      <c r="I46" s="269">
        <v>2613.8016733020577</v>
      </c>
      <c r="J46" s="269">
        <v>2395.917809174407</v>
      </c>
      <c r="K46" s="269">
        <v>2253.9153462453796</v>
      </c>
      <c r="L46" s="269">
        <v>2027.1297634003777</v>
      </c>
      <c r="M46" s="269">
        <v>1691.0886113941347</v>
      </c>
      <c r="N46" s="269">
        <v>1566.42</v>
      </c>
      <c r="O46" s="269">
        <v>1650.0900000000001</v>
      </c>
      <c r="P46" s="269">
        <v>1792.29</v>
      </c>
      <c r="Q46" s="269">
        <v>1940.8799999999999</v>
      </c>
      <c r="R46" s="269">
        <v>2047.4099999999999</v>
      </c>
      <c r="S46" s="269">
        <v>2072.4899999999998</v>
      </c>
      <c r="T46" s="269">
        <v>2010.57</v>
      </c>
      <c r="U46" s="269">
        <v>1896.78</v>
      </c>
      <c r="V46" s="269">
        <v>1792.98</v>
      </c>
      <c r="W46" s="269">
        <v>1691.76</v>
      </c>
      <c r="X46" s="269">
        <v>1590.2900000000002</v>
      </c>
      <c r="Y46" s="269">
        <v>1454.8100000000002</v>
      </c>
      <c r="Z46" s="269">
        <v>1332.49</v>
      </c>
      <c r="AA46" s="269">
        <v>1227.21</v>
      </c>
      <c r="AB46" s="269">
        <v>1183.47</v>
      </c>
      <c r="AC46" s="269">
        <v>1095.4100000000001</v>
      </c>
      <c r="AD46" s="269">
        <v>1006.9</v>
      </c>
      <c r="AE46" s="269">
        <v>912.28</v>
      </c>
      <c r="AF46" s="269">
        <v>820.46</v>
      </c>
      <c r="AG46" s="269">
        <v>741.56999999999994</v>
      </c>
      <c r="AH46" s="269">
        <v>696.42000000000007</v>
      </c>
      <c r="AI46" s="269">
        <v>652.83000000000004</v>
      </c>
      <c r="AJ46" s="269">
        <v>640.59000000000015</v>
      </c>
      <c r="AK46" s="269">
        <v>668.66000000000008</v>
      </c>
      <c r="AL46" s="269">
        <v>716.81</v>
      </c>
      <c r="AM46" s="269">
        <v>813.64999999999986</v>
      </c>
      <c r="AN46" s="269">
        <v>896.22000000000014</v>
      </c>
      <c r="AO46" s="269">
        <v>1032.3400000000001</v>
      </c>
      <c r="AP46" s="269">
        <v>1164.7099999999998</v>
      </c>
      <c r="AQ46" s="269">
        <v>1219.3399999999999</v>
      </c>
    </row>
    <row r="47" spans="1:43" s="77" customFormat="1" ht="12.6" customHeight="1" x14ac:dyDescent="0.25">
      <c r="A47" s="268" t="s">
        <v>895</v>
      </c>
      <c r="B47" s="268" t="s">
        <v>46</v>
      </c>
      <c r="C47" s="268" t="s">
        <v>38</v>
      </c>
      <c r="D47" s="269">
        <v>1986</v>
      </c>
      <c r="E47" s="269">
        <v>1990</v>
      </c>
      <c r="F47" s="270"/>
      <c r="G47" s="269">
        <v>1210.1515576372956</v>
      </c>
      <c r="H47" s="269">
        <v>2296.4411242688893</v>
      </c>
      <c r="I47" s="269">
        <v>3262.4199152346491</v>
      </c>
      <c r="J47" s="269">
        <v>3836.1633592523494</v>
      </c>
      <c r="K47" s="269">
        <v>4286.9179922964122</v>
      </c>
      <c r="L47" s="269">
        <v>3616.1229103510259</v>
      </c>
      <c r="M47" s="269">
        <v>3148.7118997867924</v>
      </c>
      <c r="N47" s="269">
        <v>2657.25</v>
      </c>
      <c r="O47" s="269">
        <v>2802.06</v>
      </c>
      <c r="P47" s="269">
        <v>3043.6800000000003</v>
      </c>
      <c r="Q47" s="269">
        <v>3322.92</v>
      </c>
      <c r="R47" s="269">
        <v>3629.94</v>
      </c>
      <c r="S47" s="269">
        <v>3864.3300000000004</v>
      </c>
      <c r="T47" s="269">
        <v>4077.09</v>
      </c>
      <c r="U47" s="269">
        <v>4150.08</v>
      </c>
      <c r="V47" s="269">
        <v>4177.08</v>
      </c>
      <c r="W47" s="269">
        <v>4183.7700000000004</v>
      </c>
      <c r="X47" s="269">
        <v>4124.6499999999996</v>
      </c>
      <c r="Y47" s="269">
        <v>4024.64</v>
      </c>
      <c r="Z47" s="269">
        <v>3906.19</v>
      </c>
      <c r="AA47" s="269">
        <v>3861.38</v>
      </c>
      <c r="AB47" s="269">
        <v>3755.0300000000007</v>
      </c>
      <c r="AC47" s="269">
        <v>3540.4</v>
      </c>
      <c r="AD47" s="269">
        <v>3305.79</v>
      </c>
      <c r="AE47" s="269">
        <v>3001.9100000000003</v>
      </c>
      <c r="AF47" s="269">
        <v>2645.4</v>
      </c>
      <c r="AG47" s="269">
        <v>2308.88</v>
      </c>
      <c r="AH47" s="269">
        <v>2088.7199999999998</v>
      </c>
      <c r="AI47" s="269">
        <v>1876.45</v>
      </c>
      <c r="AJ47" s="269">
        <v>1660.58</v>
      </c>
      <c r="AK47" s="269">
        <v>1536.52</v>
      </c>
      <c r="AL47" s="269">
        <v>1431.83</v>
      </c>
      <c r="AM47" s="269">
        <v>1311.45</v>
      </c>
      <c r="AN47" s="269">
        <v>1249.76</v>
      </c>
      <c r="AO47" s="269">
        <v>1250.04</v>
      </c>
      <c r="AP47" s="269">
        <v>1335.81</v>
      </c>
      <c r="AQ47" s="269">
        <v>1385.3400000000001</v>
      </c>
    </row>
    <row r="48" spans="1:43" s="77" customFormat="1" ht="12.6" customHeight="1" x14ac:dyDescent="0.25">
      <c r="A48" s="268" t="s">
        <v>895</v>
      </c>
      <c r="B48" s="268" t="s">
        <v>46</v>
      </c>
      <c r="C48" s="268" t="s">
        <v>1609</v>
      </c>
      <c r="D48" s="269">
        <v>1991</v>
      </c>
      <c r="E48" s="269">
        <v>1996</v>
      </c>
      <c r="F48" s="270"/>
      <c r="G48" s="270"/>
      <c r="H48" s="270"/>
      <c r="I48" s="270"/>
      <c r="J48" s="270"/>
      <c r="K48" s="270"/>
      <c r="L48" s="269">
        <v>1238.1596356421289</v>
      </c>
      <c r="M48" s="269">
        <v>2320.5047153315445</v>
      </c>
      <c r="N48" s="269">
        <v>3316.6499999999996</v>
      </c>
      <c r="O48" s="269">
        <v>5306.8200000000006</v>
      </c>
      <c r="P48" s="269">
        <v>7757.37</v>
      </c>
      <c r="Q48" s="269">
        <v>10501.439999999999</v>
      </c>
      <c r="R48" s="269">
        <v>10814.310000000001</v>
      </c>
      <c r="S48" s="269">
        <v>11066.310000000001</v>
      </c>
      <c r="T48" s="269">
        <v>11158.200000000003</v>
      </c>
      <c r="U48" s="269">
        <v>11293.44</v>
      </c>
      <c r="V48" s="269">
        <v>11397.029999999999</v>
      </c>
      <c r="W48" s="269">
        <v>11601.93</v>
      </c>
      <c r="X48" s="269">
        <v>11897.5</v>
      </c>
      <c r="Y48" s="269">
        <v>12358.68</v>
      </c>
      <c r="Z48" s="269">
        <v>12682.94</v>
      </c>
      <c r="AA48" s="269">
        <v>13097.029999999999</v>
      </c>
      <c r="AB48" s="269">
        <v>13295.599999999999</v>
      </c>
      <c r="AC48" s="269">
        <v>12966.010000000002</v>
      </c>
      <c r="AD48" s="269">
        <v>12488.52</v>
      </c>
      <c r="AE48" s="269">
        <v>11762.95</v>
      </c>
      <c r="AF48" s="269">
        <v>10833.439999999999</v>
      </c>
      <c r="AG48" s="269">
        <v>9730.4700000000012</v>
      </c>
      <c r="AH48" s="269">
        <v>8785.0400000000009</v>
      </c>
      <c r="AI48" s="269">
        <v>7669.9599999999991</v>
      </c>
      <c r="AJ48" s="269">
        <v>6639.75</v>
      </c>
      <c r="AK48" s="269">
        <v>5787.47</v>
      </c>
      <c r="AL48" s="269">
        <v>5054.7700000000004</v>
      </c>
      <c r="AM48" s="269">
        <v>4311.92</v>
      </c>
      <c r="AN48" s="269">
        <v>3708.4922002017875</v>
      </c>
      <c r="AO48" s="269">
        <v>3327.0922002017874</v>
      </c>
      <c r="AP48" s="269">
        <v>3045.0922002017874</v>
      </c>
      <c r="AQ48" s="269">
        <v>2722.8722002017876</v>
      </c>
    </row>
    <row r="49" spans="1:43" s="77" customFormat="1" ht="12.6" customHeight="1" x14ac:dyDescent="0.25">
      <c r="A49" s="268" t="s">
        <v>895</v>
      </c>
      <c r="B49" s="268" t="s">
        <v>46</v>
      </c>
      <c r="C49" s="268" t="s">
        <v>1610</v>
      </c>
      <c r="D49" s="269">
        <v>1997</v>
      </c>
      <c r="E49" s="269">
        <v>2000</v>
      </c>
      <c r="F49" s="270"/>
      <c r="G49" s="270"/>
      <c r="H49" s="270"/>
      <c r="I49" s="270"/>
      <c r="J49" s="270"/>
      <c r="K49" s="270"/>
      <c r="L49" s="270"/>
      <c r="M49" s="270"/>
      <c r="N49" s="270"/>
      <c r="O49" s="270"/>
      <c r="P49" s="270"/>
      <c r="Q49" s="270"/>
      <c r="R49" s="269">
        <v>3921.57</v>
      </c>
      <c r="S49" s="269">
        <v>8561.43</v>
      </c>
      <c r="T49" s="269">
        <v>13818.348719335747</v>
      </c>
      <c r="U49" s="269">
        <v>18572.784049155085</v>
      </c>
      <c r="V49" s="269">
        <v>18487.024486395101</v>
      </c>
      <c r="W49" s="269">
        <v>18471.89477257937</v>
      </c>
      <c r="X49" s="269">
        <v>18777.730600079238</v>
      </c>
      <c r="Y49" s="269">
        <v>19157.034275285128</v>
      </c>
      <c r="Z49" s="269">
        <v>19703.338883469856</v>
      </c>
      <c r="AA49" s="269">
        <v>20411.827237264763</v>
      </c>
      <c r="AB49" s="269">
        <v>20756.542531959691</v>
      </c>
      <c r="AC49" s="269">
        <v>20546.263100785087</v>
      </c>
      <c r="AD49" s="269">
        <v>20332.080564420678</v>
      </c>
      <c r="AE49" s="269">
        <v>19772.596290060752</v>
      </c>
      <c r="AF49" s="269">
        <v>18875.095520285577</v>
      </c>
      <c r="AG49" s="269">
        <v>17528.835407996088</v>
      </c>
      <c r="AH49" s="269">
        <v>16183.640682098059</v>
      </c>
      <c r="AI49" s="269">
        <v>14519.03904983326</v>
      </c>
      <c r="AJ49" s="269">
        <v>12863.768685061821</v>
      </c>
      <c r="AK49" s="269">
        <v>11360.752549470368</v>
      </c>
      <c r="AL49" s="269">
        <v>9965.0570926077435</v>
      </c>
      <c r="AM49" s="269">
        <v>8576.4643372613009</v>
      </c>
      <c r="AN49" s="269">
        <v>7360.1158884978768</v>
      </c>
      <c r="AO49" s="269">
        <v>6422.0111974819174</v>
      </c>
      <c r="AP49" s="269">
        <v>5641.5812863826941</v>
      </c>
      <c r="AQ49" s="269">
        <v>4821.4334146644569</v>
      </c>
    </row>
    <row r="50" spans="1:43" s="77" customFormat="1" ht="12.6" customHeight="1" x14ac:dyDescent="0.25">
      <c r="A50" s="268" t="s">
        <v>895</v>
      </c>
      <c r="B50" s="268" t="s">
        <v>46</v>
      </c>
      <c r="C50" s="268" t="s">
        <v>1611</v>
      </c>
      <c r="D50" s="269">
        <v>2001</v>
      </c>
      <c r="E50" s="269">
        <v>2005</v>
      </c>
      <c r="F50" s="270"/>
      <c r="G50" s="270"/>
      <c r="H50" s="270"/>
      <c r="I50" s="270"/>
      <c r="J50" s="270"/>
      <c r="K50" s="270"/>
      <c r="L50" s="270"/>
      <c r="M50" s="270"/>
      <c r="N50" s="270"/>
      <c r="O50" s="270"/>
      <c r="P50" s="270"/>
      <c r="Q50" s="270"/>
      <c r="R50" s="270"/>
      <c r="S50" s="270"/>
      <c r="T50" s="270"/>
      <c r="U50" s="270"/>
      <c r="V50" s="269">
        <v>4505.3323638986267</v>
      </c>
      <c r="W50" s="269">
        <v>9586.5763535089154</v>
      </c>
      <c r="X50" s="269">
        <v>14240.832455889533</v>
      </c>
      <c r="Y50" s="269">
        <v>20651.482980157183</v>
      </c>
      <c r="Z50" s="269">
        <v>28805.589299003324</v>
      </c>
      <c r="AA50" s="269">
        <v>29806.907745932203</v>
      </c>
      <c r="AB50" s="269">
        <v>31048.299896088458</v>
      </c>
      <c r="AC50" s="269">
        <v>31616.470115369004</v>
      </c>
      <c r="AD50" s="269">
        <v>32301.08155759277</v>
      </c>
      <c r="AE50" s="269">
        <v>32360.332503727244</v>
      </c>
      <c r="AF50" s="269">
        <v>30635.621462411786</v>
      </c>
      <c r="AG50" s="269">
        <v>29501.287626585963</v>
      </c>
      <c r="AH50" s="269">
        <v>28288.513556749302</v>
      </c>
      <c r="AI50" s="269">
        <v>26790.108198686412</v>
      </c>
      <c r="AJ50" s="269">
        <v>25138.09615314455</v>
      </c>
      <c r="AK50" s="269">
        <v>23445.509034872019</v>
      </c>
      <c r="AL50" s="269">
        <v>21576.930342271091</v>
      </c>
      <c r="AM50" s="269">
        <v>19389.899041221233</v>
      </c>
      <c r="AN50" s="269">
        <v>17140.641842857709</v>
      </c>
      <c r="AO50" s="269">
        <v>15470.925410504628</v>
      </c>
      <c r="AP50" s="269">
        <v>13758.988947027106</v>
      </c>
      <c r="AQ50" s="269">
        <v>11994.797345218249</v>
      </c>
    </row>
    <row r="51" spans="1:43" s="77" customFormat="1" ht="12.6" customHeight="1" x14ac:dyDescent="0.25">
      <c r="A51" s="268" t="s">
        <v>895</v>
      </c>
      <c r="B51" s="268" t="s">
        <v>46</v>
      </c>
      <c r="C51" s="268" t="s">
        <v>1612</v>
      </c>
      <c r="D51" s="269">
        <v>2006</v>
      </c>
      <c r="E51" s="269">
        <v>2010</v>
      </c>
      <c r="F51" s="270"/>
      <c r="G51" s="270"/>
      <c r="H51" s="270"/>
      <c r="I51" s="270"/>
      <c r="J51" s="270"/>
      <c r="K51" s="270"/>
      <c r="L51" s="270"/>
      <c r="M51" s="270"/>
      <c r="N51" s="270"/>
      <c r="O51" s="270"/>
      <c r="P51" s="270"/>
      <c r="Q51" s="270"/>
      <c r="R51" s="270"/>
      <c r="S51" s="270"/>
      <c r="T51" s="270"/>
      <c r="U51" s="270"/>
      <c r="V51" s="270"/>
      <c r="W51" s="270"/>
      <c r="X51" s="270"/>
      <c r="Y51" s="270"/>
      <c r="Z51" s="270"/>
      <c r="AA51" s="269">
        <v>7656.6442398235058</v>
      </c>
      <c r="AB51" s="269">
        <v>13988.328062826364</v>
      </c>
      <c r="AC51" s="269">
        <v>17607.151496776307</v>
      </c>
      <c r="AD51" s="269">
        <v>19100.512745586682</v>
      </c>
      <c r="AE51" s="269">
        <v>20361.653921047826</v>
      </c>
      <c r="AF51" s="269">
        <v>21376.714209412825</v>
      </c>
      <c r="AG51" s="269">
        <v>21418.836219795423</v>
      </c>
      <c r="AH51" s="269">
        <v>21559.553563059824</v>
      </c>
      <c r="AI51" s="269">
        <v>21445.005634712987</v>
      </c>
      <c r="AJ51" s="269">
        <v>21116.213317832138</v>
      </c>
      <c r="AK51" s="269">
        <v>20549.716987085045</v>
      </c>
      <c r="AL51" s="269">
        <v>19865.050489625111</v>
      </c>
      <c r="AM51" s="269">
        <v>18969.83558754624</v>
      </c>
      <c r="AN51" s="269">
        <v>17907.853471096958</v>
      </c>
      <c r="AO51" s="269">
        <v>17196.741609918998</v>
      </c>
      <c r="AP51" s="269">
        <v>16434.993448078156</v>
      </c>
      <c r="AQ51" s="269">
        <v>15389.133499547128</v>
      </c>
    </row>
    <row r="52" spans="1:43" s="77" customFormat="1" ht="12.6" customHeight="1" x14ac:dyDescent="0.25">
      <c r="A52" s="268" t="s">
        <v>895</v>
      </c>
      <c r="B52" s="268" t="s">
        <v>46</v>
      </c>
      <c r="C52" s="268" t="s">
        <v>1613</v>
      </c>
      <c r="D52" s="269">
        <v>2011</v>
      </c>
      <c r="E52" s="269">
        <v>2014</v>
      </c>
      <c r="F52" s="270"/>
      <c r="G52" s="270"/>
      <c r="H52" s="270"/>
      <c r="I52" s="270"/>
      <c r="J52" s="270"/>
      <c r="K52" s="270"/>
      <c r="L52" s="270"/>
      <c r="M52" s="270"/>
      <c r="N52" s="270"/>
      <c r="O52" s="270"/>
      <c r="P52" s="270"/>
      <c r="Q52" s="270"/>
      <c r="R52" s="270"/>
      <c r="S52" s="270"/>
      <c r="T52" s="270"/>
      <c r="U52" s="270"/>
      <c r="V52" s="270"/>
      <c r="W52" s="270"/>
      <c r="X52" s="270"/>
      <c r="Y52" s="270"/>
      <c r="Z52" s="270"/>
      <c r="AA52" s="270"/>
      <c r="AB52" s="270"/>
      <c r="AC52" s="270"/>
      <c r="AD52" s="270"/>
      <c r="AE52" s="270"/>
      <c r="AF52" s="269">
        <v>757.89393382262585</v>
      </c>
      <c r="AG52" s="269">
        <v>1142.9170088694959</v>
      </c>
      <c r="AH52" s="269">
        <v>1589.7083881145402</v>
      </c>
      <c r="AI52" s="269">
        <v>2174.0744606981734</v>
      </c>
      <c r="AJ52" s="269">
        <v>3022.0885827986694</v>
      </c>
      <c r="AK52" s="269">
        <v>3954.2643117074572</v>
      </c>
      <c r="AL52" s="269">
        <v>4674.0439337089065</v>
      </c>
      <c r="AM52" s="269">
        <v>5078.8286697741469</v>
      </c>
      <c r="AN52" s="269">
        <v>5159.177752564924</v>
      </c>
      <c r="AO52" s="269">
        <v>5134.4411293106941</v>
      </c>
      <c r="AP52" s="269">
        <v>4865.6409090835496</v>
      </c>
      <c r="AQ52" s="269">
        <v>4414.8278345596154</v>
      </c>
    </row>
    <row r="53" spans="1:43" s="77" customFormat="1" ht="12.6" customHeight="1" x14ac:dyDescent="0.25">
      <c r="A53" s="268" t="s">
        <v>895</v>
      </c>
      <c r="B53" s="268" t="s">
        <v>46</v>
      </c>
      <c r="C53" s="268" t="s">
        <v>1614</v>
      </c>
      <c r="D53" s="269">
        <v>2015</v>
      </c>
      <c r="E53" s="269">
        <v>2017</v>
      </c>
      <c r="F53" s="270"/>
      <c r="G53" s="270"/>
      <c r="H53" s="270"/>
      <c r="I53" s="270"/>
      <c r="J53" s="270"/>
      <c r="K53" s="270"/>
      <c r="L53" s="270"/>
      <c r="M53" s="270"/>
      <c r="N53" s="270"/>
      <c r="O53" s="270"/>
      <c r="P53" s="270"/>
      <c r="Q53" s="270"/>
      <c r="R53" s="270"/>
      <c r="S53" s="270"/>
      <c r="T53" s="270"/>
      <c r="U53" s="270"/>
      <c r="V53" s="270"/>
      <c r="W53" s="270"/>
      <c r="X53" s="270"/>
      <c r="Y53" s="270"/>
      <c r="Z53" s="270"/>
      <c r="AA53" s="270"/>
      <c r="AB53" s="270"/>
      <c r="AC53" s="270"/>
      <c r="AD53" s="270"/>
      <c r="AE53" s="270"/>
      <c r="AF53" s="270"/>
      <c r="AG53" s="270"/>
      <c r="AH53" s="269">
        <v>36</v>
      </c>
      <c r="AI53" s="269">
        <v>194</v>
      </c>
      <c r="AJ53" s="269">
        <v>560.75478198427095</v>
      </c>
      <c r="AK53" s="269">
        <v>1456.3573247877616</v>
      </c>
      <c r="AL53" s="269">
        <v>2887.4767823741895</v>
      </c>
      <c r="AM53" s="269">
        <v>4788.882613046072</v>
      </c>
      <c r="AN53" s="269">
        <v>5683.5517721015158</v>
      </c>
      <c r="AO53" s="269">
        <v>7038.4926757878329</v>
      </c>
      <c r="AP53" s="269">
        <v>8009.3748684979537</v>
      </c>
      <c r="AQ53" s="269">
        <v>7854.3792408941927</v>
      </c>
    </row>
    <row r="54" spans="1:43" s="77" customFormat="1" ht="12.6" customHeight="1" x14ac:dyDescent="0.25">
      <c r="A54" s="268" t="s">
        <v>895</v>
      </c>
      <c r="B54" s="268" t="s">
        <v>46</v>
      </c>
      <c r="C54" s="268" t="s">
        <v>1737</v>
      </c>
      <c r="D54" s="269">
        <v>2018</v>
      </c>
      <c r="E54" s="269">
        <v>2020</v>
      </c>
      <c r="F54" s="270"/>
      <c r="G54" s="270"/>
      <c r="H54" s="270"/>
      <c r="I54" s="270"/>
      <c r="J54" s="270"/>
      <c r="K54" s="270"/>
      <c r="L54" s="270"/>
      <c r="M54" s="270"/>
      <c r="N54" s="270"/>
      <c r="O54" s="270"/>
      <c r="P54" s="270"/>
      <c r="Q54" s="270"/>
      <c r="R54" s="270"/>
      <c r="S54" s="270"/>
      <c r="T54" s="270"/>
      <c r="U54" s="270"/>
      <c r="V54" s="270"/>
      <c r="W54" s="270"/>
      <c r="X54" s="270"/>
      <c r="Y54" s="270"/>
      <c r="Z54" s="270"/>
      <c r="AA54" s="270"/>
      <c r="AB54" s="270"/>
      <c r="AC54" s="270"/>
      <c r="AD54" s="270"/>
      <c r="AE54" s="270"/>
      <c r="AF54" s="270"/>
      <c r="AG54" s="270"/>
      <c r="AH54" s="270"/>
      <c r="AI54" s="270"/>
      <c r="AJ54" s="270"/>
      <c r="AK54" s="270"/>
      <c r="AL54" s="270"/>
      <c r="AM54" s="269">
        <v>635.15735657007644</v>
      </c>
      <c r="AN54" s="269">
        <v>2992.9130226563611</v>
      </c>
      <c r="AO54" s="269">
        <v>4829.1338546636907</v>
      </c>
      <c r="AP54" s="269">
        <v>4769.1150909978796</v>
      </c>
      <c r="AQ54" s="269">
        <v>5205.7627266457594</v>
      </c>
    </row>
    <row r="55" spans="1:43" s="77" customFormat="1" ht="12.6" customHeight="1" x14ac:dyDescent="0.25">
      <c r="A55" s="268" t="s">
        <v>895</v>
      </c>
      <c r="B55" s="268" t="s">
        <v>46</v>
      </c>
      <c r="C55" s="268" t="s">
        <v>1874</v>
      </c>
      <c r="D55" s="269">
        <v>2021</v>
      </c>
      <c r="E55" s="269">
        <v>9999</v>
      </c>
      <c r="F55" s="270"/>
      <c r="G55" s="270"/>
      <c r="H55" s="270"/>
      <c r="I55" s="270"/>
      <c r="J55" s="270"/>
      <c r="K55" s="270"/>
      <c r="L55" s="270"/>
      <c r="M55" s="270"/>
      <c r="N55" s="270"/>
      <c r="O55" s="270"/>
      <c r="P55" s="270"/>
      <c r="Q55" s="270"/>
      <c r="R55" s="270"/>
      <c r="S55" s="270"/>
      <c r="T55" s="270"/>
      <c r="U55" s="270"/>
      <c r="V55" s="270"/>
      <c r="W55" s="270"/>
      <c r="X55" s="270"/>
      <c r="Y55" s="270"/>
      <c r="Z55" s="270"/>
      <c r="AA55" s="270"/>
      <c r="AB55" s="270"/>
      <c r="AC55" s="270"/>
      <c r="AD55" s="270"/>
      <c r="AE55" s="270"/>
      <c r="AF55" s="270"/>
      <c r="AG55" s="270"/>
      <c r="AH55" s="270"/>
      <c r="AI55" s="270"/>
      <c r="AJ55" s="270"/>
      <c r="AK55" s="270"/>
      <c r="AL55" s="270"/>
      <c r="AM55" s="270"/>
      <c r="AN55" s="270"/>
      <c r="AO55" s="270"/>
      <c r="AP55" s="269">
        <v>1279.1782760250494</v>
      </c>
      <c r="AQ55" s="269">
        <v>1860.3838041540212</v>
      </c>
    </row>
    <row r="56" spans="1:43" s="77" customFormat="1" ht="12.6" customHeight="1" x14ac:dyDescent="0.25">
      <c r="A56" s="268" t="s">
        <v>895</v>
      </c>
      <c r="B56" s="268" t="s">
        <v>1615</v>
      </c>
      <c r="C56" s="268" t="s">
        <v>47</v>
      </c>
      <c r="D56" s="269">
        <v>0</v>
      </c>
      <c r="E56" s="269">
        <v>1990</v>
      </c>
      <c r="F56" s="270"/>
      <c r="G56" s="270"/>
      <c r="H56" s="270"/>
      <c r="I56" s="270"/>
      <c r="J56" s="270"/>
      <c r="K56" s="270"/>
      <c r="L56" s="270"/>
      <c r="M56" s="270"/>
      <c r="N56" s="270"/>
      <c r="O56" s="270"/>
      <c r="P56" s="270"/>
      <c r="Q56" s="270"/>
      <c r="R56" s="270"/>
      <c r="S56" s="270"/>
      <c r="T56" s="270"/>
      <c r="U56" s="270"/>
      <c r="V56" s="270"/>
      <c r="W56" s="270"/>
      <c r="X56" s="269">
        <v>1</v>
      </c>
      <c r="Y56" s="269">
        <v>1</v>
      </c>
      <c r="Z56" s="269">
        <v>1</v>
      </c>
      <c r="AA56" s="269">
        <v>2</v>
      </c>
      <c r="AB56" s="269">
        <v>2</v>
      </c>
      <c r="AC56" s="269">
        <v>4</v>
      </c>
      <c r="AD56" s="269">
        <v>5</v>
      </c>
      <c r="AE56" s="269">
        <v>6</v>
      </c>
      <c r="AF56" s="269">
        <v>5</v>
      </c>
      <c r="AG56" s="269">
        <v>4</v>
      </c>
      <c r="AH56" s="269">
        <v>4</v>
      </c>
      <c r="AI56" s="269">
        <v>4</v>
      </c>
      <c r="AJ56" s="269">
        <v>2</v>
      </c>
      <c r="AK56" s="269">
        <v>1</v>
      </c>
      <c r="AL56" s="269">
        <v>1</v>
      </c>
      <c r="AM56" s="270"/>
      <c r="AN56" s="269">
        <v>1</v>
      </c>
      <c r="AO56" s="269">
        <v>1</v>
      </c>
      <c r="AP56" s="269">
        <v>1</v>
      </c>
      <c r="AQ56" s="269">
        <v>1</v>
      </c>
    </row>
    <row r="57" spans="1:43" s="77" customFormat="1" ht="12.6" customHeight="1" x14ac:dyDescent="0.25">
      <c r="A57" s="268" t="s">
        <v>895</v>
      </c>
      <c r="B57" s="268" t="s">
        <v>1615</v>
      </c>
      <c r="C57" s="268" t="s">
        <v>1609</v>
      </c>
      <c r="D57" s="269">
        <v>1991</v>
      </c>
      <c r="E57" s="269">
        <v>1996</v>
      </c>
      <c r="F57" s="270"/>
      <c r="G57" s="270"/>
      <c r="H57" s="270"/>
      <c r="I57" s="270"/>
      <c r="J57" s="270"/>
      <c r="K57" s="270"/>
      <c r="L57" s="270"/>
      <c r="M57" s="270"/>
      <c r="N57" s="270"/>
      <c r="O57" s="270"/>
      <c r="P57" s="270"/>
      <c r="Q57" s="270"/>
      <c r="R57" s="270"/>
      <c r="S57" s="270"/>
      <c r="T57" s="270"/>
      <c r="U57" s="270"/>
      <c r="V57" s="270"/>
      <c r="W57" s="270"/>
      <c r="X57" s="269">
        <v>1</v>
      </c>
      <c r="Y57" s="269">
        <v>1</v>
      </c>
      <c r="Z57" s="269">
        <v>4</v>
      </c>
      <c r="AA57" s="269">
        <v>7</v>
      </c>
      <c r="AB57" s="269">
        <v>7</v>
      </c>
      <c r="AC57" s="269">
        <v>10</v>
      </c>
      <c r="AD57" s="269">
        <v>11</v>
      </c>
      <c r="AE57" s="269">
        <v>12</v>
      </c>
      <c r="AF57" s="269">
        <v>13</v>
      </c>
      <c r="AG57" s="269">
        <v>11</v>
      </c>
      <c r="AH57" s="269">
        <v>12</v>
      </c>
      <c r="AI57" s="269">
        <v>9</v>
      </c>
      <c r="AJ57" s="269">
        <v>7</v>
      </c>
      <c r="AK57" s="269">
        <v>3</v>
      </c>
      <c r="AL57" s="269">
        <v>3</v>
      </c>
      <c r="AM57" s="269">
        <v>3</v>
      </c>
      <c r="AN57" s="269">
        <v>3</v>
      </c>
      <c r="AO57" s="269">
        <v>3</v>
      </c>
      <c r="AP57" s="269">
        <v>2</v>
      </c>
      <c r="AQ57" s="269">
        <v>3</v>
      </c>
    </row>
    <row r="58" spans="1:43" s="77" customFormat="1" ht="12.6" customHeight="1" x14ac:dyDescent="0.25">
      <c r="A58" s="268" t="s">
        <v>895</v>
      </c>
      <c r="B58" s="268" t="s">
        <v>1615</v>
      </c>
      <c r="C58" s="268" t="s">
        <v>1610</v>
      </c>
      <c r="D58" s="269">
        <v>1997</v>
      </c>
      <c r="E58" s="269">
        <v>2000</v>
      </c>
      <c r="F58" s="270"/>
      <c r="G58" s="270"/>
      <c r="H58" s="270"/>
      <c r="I58" s="270"/>
      <c r="J58" s="270"/>
      <c r="K58" s="270"/>
      <c r="L58" s="270"/>
      <c r="M58" s="270"/>
      <c r="N58" s="270"/>
      <c r="O58" s="270"/>
      <c r="P58" s="270"/>
      <c r="Q58" s="270"/>
      <c r="R58" s="270"/>
      <c r="S58" s="270"/>
      <c r="T58" s="269">
        <v>0.26779879292026132</v>
      </c>
      <c r="U58" s="269">
        <v>0.93967365978546025</v>
      </c>
      <c r="V58" s="269">
        <v>0.97785436196584885</v>
      </c>
      <c r="W58" s="269">
        <v>0.90391382135507081</v>
      </c>
      <c r="X58" s="269">
        <v>3.8447598231105662</v>
      </c>
      <c r="Y58" s="269">
        <v>3.8371845209123849</v>
      </c>
      <c r="Z58" s="269">
        <v>3.8404123047624688</v>
      </c>
      <c r="AA58" s="269">
        <v>11.794912630843671</v>
      </c>
      <c r="AB58" s="269">
        <v>22.728484684045192</v>
      </c>
      <c r="AC58" s="269">
        <v>50.66988058581849</v>
      </c>
      <c r="AD58" s="269">
        <v>66.631532872872995</v>
      </c>
      <c r="AE58" s="269">
        <v>72.576853962945151</v>
      </c>
      <c r="AF58" s="269">
        <v>75.52713439198368</v>
      </c>
      <c r="AG58" s="269">
        <v>74.479129218358622</v>
      </c>
      <c r="AH58" s="269">
        <v>83.420593660386359</v>
      </c>
      <c r="AI58" s="269">
        <v>83.348463772192019</v>
      </c>
      <c r="AJ58" s="269">
        <v>78.299323848107178</v>
      </c>
      <c r="AK58" s="269">
        <v>75.233751743627636</v>
      </c>
      <c r="AL58" s="269">
        <v>63.192933111850053</v>
      </c>
      <c r="AM58" s="269">
        <v>60.149909460749363</v>
      </c>
      <c r="AN58" s="269">
        <v>51.121936638761881</v>
      </c>
      <c r="AO58" s="269">
        <v>44.099560047333334</v>
      </c>
      <c r="AP58" s="269">
        <v>31.089087694389772</v>
      </c>
      <c r="AQ58" s="269">
        <v>23.070895914769654</v>
      </c>
    </row>
    <row r="59" spans="1:43" s="77" customFormat="1" ht="12.6" customHeight="1" x14ac:dyDescent="0.25">
      <c r="A59" s="268" t="s">
        <v>895</v>
      </c>
      <c r="B59" s="268" t="s">
        <v>1615</v>
      </c>
      <c r="C59" s="268" t="s">
        <v>1611</v>
      </c>
      <c r="D59" s="269">
        <v>2001</v>
      </c>
      <c r="E59" s="269">
        <v>2005</v>
      </c>
      <c r="F59" s="270"/>
      <c r="G59" s="270"/>
      <c r="H59" s="270"/>
      <c r="I59" s="270"/>
      <c r="J59" s="270"/>
      <c r="K59" s="270"/>
      <c r="L59" s="270"/>
      <c r="M59" s="270"/>
      <c r="N59" s="270"/>
      <c r="O59" s="270"/>
      <c r="P59" s="270"/>
      <c r="Q59" s="270"/>
      <c r="R59" s="270"/>
      <c r="S59" s="270"/>
      <c r="T59" s="270"/>
      <c r="U59" s="270"/>
      <c r="V59" s="269">
        <v>1.091552551432645</v>
      </c>
      <c r="W59" s="269">
        <v>3.2121231854091956</v>
      </c>
      <c r="X59" s="269">
        <v>9.1416197115211997</v>
      </c>
      <c r="Y59" s="269">
        <v>17.61668409753613</v>
      </c>
      <c r="Z59" s="269">
        <v>28.190667494778161</v>
      </c>
      <c r="AA59" s="269">
        <v>47.171203523083996</v>
      </c>
      <c r="AB59" s="269">
        <v>82.836782186795659</v>
      </c>
      <c r="AC59" s="269">
        <v>115.83287999896926</v>
      </c>
      <c r="AD59" s="269">
        <v>150.38957562325297</v>
      </c>
      <c r="AE59" s="269">
        <v>195.57259767430267</v>
      </c>
      <c r="AF59" s="269">
        <v>213.35055900442467</v>
      </c>
      <c r="AG59" s="269">
        <v>225.27339582189353</v>
      </c>
      <c r="AH59" s="269">
        <v>241.18826061909138</v>
      </c>
      <c r="AI59" s="269">
        <v>240.91615265932069</v>
      </c>
      <c r="AJ59" s="269">
        <v>234.61866729789699</v>
      </c>
      <c r="AK59" s="269">
        <v>230.36385030407959</v>
      </c>
      <c r="AL59" s="269">
        <v>212.14784311547342</v>
      </c>
      <c r="AM59" s="269">
        <v>194.08572704012869</v>
      </c>
      <c r="AN59" s="269">
        <v>168.9803582489541</v>
      </c>
      <c r="AO59" s="269">
        <v>147.37358141405943</v>
      </c>
      <c r="AP59" s="269">
        <v>126.62735974311812</v>
      </c>
      <c r="AQ59" s="269">
        <v>100.09374145962212</v>
      </c>
    </row>
    <row r="60" spans="1:43" s="77" customFormat="1" ht="12.6" customHeight="1" x14ac:dyDescent="0.25">
      <c r="A60" s="268" t="s">
        <v>895</v>
      </c>
      <c r="B60" s="268" t="s">
        <v>1615</v>
      </c>
      <c r="C60" s="268" t="s">
        <v>1612</v>
      </c>
      <c r="D60" s="269">
        <v>2006</v>
      </c>
      <c r="E60" s="269">
        <v>2010</v>
      </c>
      <c r="F60" s="270"/>
      <c r="G60" s="270"/>
      <c r="H60" s="270"/>
      <c r="I60" s="270"/>
      <c r="J60" s="270"/>
      <c r="K60" s="270"/>
      <c r="L60" s="270"/>
      <c r="M60" s="270"/>
      <c r="N60" s="270"/>
      <c r="O60" s="270"/>
      <c r="P60" s="270"/>
      <c r="Q60" s="270"/>
      <c r="R60" s="270"/>
      <c r="S60" s="270"/>
      <c r="T60" s="270"/>
      <c r="U60" s="270"/>
      <c r="V60" s="270"/>
      <c r="W60" s="270"/>
      <c r="X60" s="270"/>
      <c r="Y60" s="270"/>
      <c r="Z60" s="270"/>
      <c r="AA60" s="269">
        <v>13.382399110525713</v>
      </c>
      <c r="AB60" s="269">
        <v>168.63772744018439</v>
      </c>
      <c r="AC60" s="269">
        <v>744.66151544048034</v>
      </c>
      <c r="AD60" s="269">
        <v>1419.9837207617975</v>
      </c>
      <c r="AE60" s="269">
        <v>2035.2236580551021</v>
      </c>
      <c r="AF60" s="269">
        <v>2044.9800442848186</v>
      </c>
      <c r="AG60" s="269">
        <v>2048.7748052395309</v>
      </c>
      <c r="AH60" s="269">
        <v>2049.8424245967585</v>
      </c>
      <c r="AI60" s="269">
        <v>2053.6699193866693</v>
      </c>
      <c r="AJ60" s="269">
        <v>2000.366757286238</v>
      </c>
      <c r="AK60" s="269">
        <v>1962.8609490408141</v>
      </c>
      <c r="AL60" s="269">
        <v>1912.725845694644</v>
      </c>
      <c r="AM60" s="269">
        <v>1865.4943332667606</v>
      </c>
      <c r="AN60" s="269">
        <v>1812.2392676349607</v>
      </c>
      <c r="AO60" s="269">
        <v>1734.1414048655251</v>
      </c>
      <c r="AP60" s="269">
        <v>1675.0129486634662</v>
      </c>
      <c r="AQ60" s="269">
        <v>1605.7607904694762</v>
      </c>
    </row>
    <row r="61" spans="1:43" s="77" customFormat="1" ht="12.6" customHeight="1" x14ac:dyDescent="0.25">
      <c r="A61" s="268" t="s">
        <v>895</v>
      </c>
      <c r="B61" s="268" t="s">
        <v>1615</v>
      </c>
      <c r="C61" s="268" t="s">
        <v>1613</v>
      </c>
      <c r="D61" s="269">
        <v>2011</v>
      </c>
      <c r="E61" s="269">
        <v>2014</v>
      </c>
      <c r="F61" s="270"/>
      <c r="G61" s="270"/>
      <c r="H61" s="270"/>
      <c r="I61" s="270"/>
      <c r="J61" s="270"/>
      <c r="K61" s="270"/>
      <c r="L61" s="270"/>
      <c r="M61" s="270"/>
      <c r="N61" s="270"/>
      <c r="O61" s="270"/>
      <c r="P61" s="270"/>
      <c r="Q61" s="270"/>
      <c r="R61" s="270"/>
      <c r="S61" s="270"/>
      <c r="T61" s="270"/>
      <c r="U61" s="270"/>
      <c r="V61" s="270"/>
      <c r="W61" s="270"/>
      <c r="X61" s="270"/>
      <c r="Y61" s="270"/>
      <c r="Z61" s="270"/>
      <c r="AA61" s="270"/>
      <c r="AB61" s="270"/>
      <c r="AC61" s="270"/>
      <c r="AD61" s="270"/>
      <c r="AE61" s="270"/>
      <c r="AF61" s="269">
        <v>331.19131334567686</v>
      </c>
      <c r="AG61" s="269">
        <v>492.23354646368512</v>
      </c>
      <c r="AH61" s="269">
        <v>557.54702212753512</v>
      </c>
      <c r="AI61" s="269">
        <v>589.06901710756972</v>
      </c>
      <c r="AJ61" s="269">
        <v>572.66014282049855</v>
      </c>
      <c r="AK61" s="269">
        <v>575.50773107808709</v>
      </c>
      <c r="AL61" s="269">
        <v>567.17097190364336</v>
      </c>
      <c r="AM61" s="269">
        <v>558.18502910749567</v>
      </c>
      <c r="AN61" s="269">
        <v>551.52479691451276</v>
      </c>
      <c r="AO61" s="269">
        <v>554.27763332708207</v>
      </c>
      <c r="AP61" s="269">
        <v>532.42716341028472</v>
      </c>
      <c r="AQ61" s="269">
        <v>514.26875354817628</v>
      </c>
    </row>
    <row r="62" spans="1:43" s="77" customFormat="1" ht="12.6" customHeight="1" x14ac:dyDescent="0.25">
      <c r="A62" s="268" t="s">
        <v>895</v>
      </c>
      <c r="B62" s="268" t="s">
        <v>1615</v>
      </c>
      <c r="C62" s="268" t="s">
        <v>1614</v>
      </c>
      <c r="D62" s="269">
        <v>2015</v>
      </c>
      <c r="E62" s="269">
        <v>2017</v>
      </c>
      <c r="F62" s="270"/>
      <c r="G62" s="270"/>
      <c r="H62" s="270"/>
      <c r="I62" s="270"/>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c r="AH62" s="269">
        <v>1.0089799212995663E-4</v>
      </c>
      <c r="AI62" s="269">
        <v>8.4638663604322045E-4</v>
      </c>
      <c r="AJ62" s="269">
        <v>2.6509598716520189</v>
      </c>
      <c r="AK62" s="269">
        <v>3.6509324196929471</v>
      </c>
      <c r="AL62" s="269">
        <v>4.9909049677338757</v>
      </c>
      <c r="AM62" s="269">
        <v>9.9924787433367577</v>
      </c>
      <c r="AN62" s="269">
        <v>39.666029000081004</v>
      </c>
      <c r="AO62" s="269">
        <v>52.346135182958264</v>
      </c>
      <c r="AP62" s="269">
        <v>63.036323556365708</v>
      </c>
      <c r="AQ62" s="269">
        <v>63.70287205194559</v>
      </c>
    </row>
    <row r="63" spans="1:43" s="77" customFormat="1" ht="12.6" customHeight="1" x14ac:dyDescent="0.25">
      <c r="A63" s="268" t="s">
        <v>895</v>
      </c>
      <c r="B63" s="268" t="s">
        <v>1615</v>
      </c>
      <c r="C63" s="268" t="s">
        <v>1737</v>
      </c>
      <c r="D63" s="269">
        <v>2018</v>
      </c>
      <c r="E63" s="269">
        <v>2020</v>
      </c>
      <c r="F63" s="270"/>
      <c r="G63" s="270"/>
      <c r="H63" s="270"/>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c r="AH63" s="270"/>
      <c r="AI63" s="270"/>
      <c r="AJ63" s="270"/>
      <c r="AK63" s="270"/>
      <c r="AL63" s="270"/>
      <c r="AM63" s="270"/>
      <c r="AN63" s="269">
        <v>1.9931903580290677</v>
      </c>
      <c r="AO63" s="269">
        <v>4.3131903580290682</v>
      </c>
      <c r="AP63" s="269">
        <v>7.622481389578164</v>
      </c>
      <c r="AQ63" s="269">
        <v>7.9517724211272602</v>
      </c>
    </row>
    <row r="64" spans="1:43" s="77" customFormat="1" ht="12.6" customHeight="1" x14ac:dyDescent="0.25">
      <c r="A64" s="268" t="s">
        <v>895</v>
      </c>
      <c r="B64" s="268" t="s">
        <v>1615</v>
      </c>
      <c r="C64" s="268" t="s">
        <v>1874</v>
      </c>
      <c r="D64" s="269">
        <v>2021</v>
      </c>
      <c r="E64" s="269">
        <v>9999</v>
      </c>
      <c r="F64" s="270"/>
      <c r="G64" s="270"/>
      <c r="H64" s="270"/>
      <c r="I64" s="270"/>
      <c r="J64" s="270"/>
      <c r="K64" s="270"/>
      <c r="L64" s="270"/>
      <c r="M64" s="270"/>
      <c r="N64" s="270"/>
      <c r="O64" s="270"/>
      <c r="P64" s="270"/>
      <c r="Q64" s="270"/>
      <c r="R64" s="270"/>
      <c r="S64" s="270"/>
      <c r="T64" s="270"/>
      <c r="U64" s="270"/>
      <c r="V64" s="270"/>
      <c r="W64" s="270"/>
      <c r="X64" s="270"/>
      <c r="Y64" s="270"/>
      <c r="Z64" s="270"/>
      <c r="AA64" s="270"/>
      <c r="AB64" s="270"/>
      <c r="AC64" s="270"/>
      <c r="AD64" s="270"/>
      <c r="AE64" s="270"/>
      <c r="AF64" s="270"/>
      <c r="AG64" s="270"/>
      <c r="AH64" s="270"/>
      <c r="AI64" s="270"/>
      <c r="AJ64" s="270"/>
      <c r="AK64" s="270"/>
      <c r="AL64" s="270"/>
      <c r="AM64" s="270"/>
      <c r="AN64" s="270"/>
      <c r="AO64" s="270"/>
      <c r="AP64" s="269">
        <v>2.0012224938875307</v>
      </c>
      <c r="AQ64" s="269">
        <v>5.0154501361639525</v>
      </c>
    </row>
    <row r="65" spans="1:43" s="77" customFormat="1" ht="12.6" customHeight="1" x14ac:dyDescent="0.25">
      <c r="A65" s="268" t="s">
        <v>895</v>
      </c>
      <c r="B65" s="268" t="s">
        <v>1616</v>
      </c>
      <c r="C65" s="268" t="s">
        <v>47</v>
      </c>
      <c r="D65" s="269">
        <v>0</v>
      </c>
      <c r="E65" s="269">
        <v>1990</v>
      </c>
      <c r="F65" s="270"/>
      <c r="G65" s="270"/>
      <c r="H65" s="270"/>
      <c r="I65" s="270"/>
      <c r="J65" s="270"/>
      <c r="K65" s="270"/>
      <c r="L65" s="270"/>
      <c r="M65" s="270"/>
      <c r="N65" s="270"/>
      <c r="O65" s="270"/>
      <c r="P65" s="270"/>
      <c r="Q65" s="270"/>
      <c r="R65" s="270"/>
      <c r="S65" s="270"/>
      <c r="T65" s="270"/>
      <c r="U65" s="270"/>
      <c r="V65" s="270"/>
      <c r="W65" s="270"/>
      <c r="X65" s="269">
        <v>1</v>
      </c>
      <c r="Y65" s="269">
        <v>1</v>
      </c>
      <c r="Z65" s="269">
        <v>2</v>
      </c>
      <c r="AA65" s="269">
        <v>5</v>
      </c>
      <c r="AB65" s="269">
        <v>7</v>
      </c>
      <c r="AC65" s="269">
        <v>7</v>
      </c>
      <c r="AD65" s="269">
        <v>7</v>
      </c>
      <c r="AE65" s="269">
        <v>7</v>
      </c>
      <c r="AF65" s="269">
        <v>7</v>
      </c>
      <c r="AG65" s="269">
        <v>5</v>
      </c>
      <c r="AH65" s="269">
        <v>3</v>
      </c>
      <c r="AI65" s="269">
        <v>2</v>
      </c>
      <c r="AJ65" s="269">
        <v>1</v>
      </c>
      <c r="AK65" s="269">
        <v>1</v>
      </c>
      <c r="AL65" s="269">
        <v>1</v>
      </c>
      <c r="AM65" s="269">
        <v>1</v>
      </c>
      <c r="AN65" s="270"/>
      <c r="AO65" s="270"/>
      <c r="AP65" s="270"/>
      <c r="AQ65" s="270"/>
    </row>
    <row r="66" spans="1:43" s="77" customFormat="1" ht="12.6" customHeight="1" x14ac:dyDescent="0.25">
      <c r="A66" s="268" t="s">
        <v>895</v>
      </c>
      <c r="B66" s="268" t="s">
        <v>1616</v>
      </c>
      <c r="C66" s="268" t="s">
        <v>1609</v>
      </c>
      <c r="D66" s="269">
        <v>1991</v>
      </c>
      <c r="E66" s="269">
        <v>1996</v>
      </c>
      <c r="F66" s="270"/>
      <c r="G66" s="270"/>
      <c r="H66" s="270"/>
      <c r="I66" s="270"/>
      <c r="J66" s="270"/>
      <c r="K66" s="270"/>
      <c r="L66" s="270"/>
      <c r="M66" s="270"/>
      <c r="N66" s="270"/>
      <c r="O66" s="270"/>
      <c r="P66" s="270"/>
      <c r="Q66" s="270"/>
      <c r="R66" s="270"/>
      <c r="S66" s="270"/>
      <c r="T66" s="270"/>
      <c r="U66" s="270"/>
      <c r="V66" s="270"/>
      <c r="W66" s="270"/>
      <c r="X66" s="270"/>
      <c r="Y66" s="270"/>
      <c r="Z66" s="269">
        <v>2</v>
      </c>
      <c r="AA66" s="269">
        <v>27</v>
      </c>
      <c r="AB66" s="269">
        <v>54</v>
      </c>
      <c r="AC66" s="269">
        <v>59</v>
      </c>
      <c r="AD66" s="269">
        <v>56</v>
      </c>
      <c r="AE66" s="269">
        <v>56</v>
      </c>
      <c r="AF66" s="269">
        <v>57</v>
      </c>
      <c r="AG66" s="269">
        <v>51</v>
      </c>
      <c r="AH66" s="269">
        <v>35</v>
      </c>
      <c r="AI66" s="269">
        <v>18</v>
      </c>
      <c r="AJ66" s="269">
        <v>13</v>
      </c>
      <c r="AK66" s="269">
        <v>7</v>
      </c>
      <c r="AL66" s="269">
        <v>8</v>
      </c>
      <c r="AM66" s="269">
        <v>6</v>
      </c>
      <c r="AN66" s="269">
        <v>2</v>
      </c>
      <c r="AO66" s="269">
        <v>1</v>
      </c>
      <c r="AP66" s="270"/>
      <c r="AQ66" s="270"/>
    </row>
    <row r="67" spans="1:43" s="77" customFormat="1" ht="12.6" customHeight="1" x14ac:dyDescent="0.25">
      <c r="A67" s="268" t="s">
        <v>895</v>
      </c>
      <c r="B67" s="268" t="s">
        <v>1616</v>
      </c>
      <c r="C67" s="268" t="s">
        <v>1610</v>
      </c>
      <c r="D67" s="269">
        <v>1997</v>
      </c>
      <c r="E67" s="269">
        <v>2000</v>
      </c>
      <c r="F67" s="270"/>
      <c r="G67" s="270"/>
      <c r="H67" s="270"/>
      <c r="I67" s="270"/>
      <c r="J67" s="270"/>
      <c r="K67" s="270"/>
      <c r="L67" s="270"/>
      <c r="M67" s="270"/>
      <c r="N67" s="270"/>
      <c r="O67" s="270"/>
      <c r="P67" s="270"/>
      <c r="Q67" s="270"/>
      <c r="R67" s="270"/>
      <c r="S67" s="270"/>
      <c r="T67" s="269">
        <v>374.9554901370152</v>
      </c>
      <c r="U67" s="269">
        <v>1414.1574439564401</v>
      </c>
      <c r="V67" s="269">
        <v>1449.3825914943445</v>
      </c>
      <c r="W67" s="269">
        <v>1444.0149169249507</v>
      </c>
      <c r="X67" s="269">
        <v>1442.0031575629807</v>
      </c>
      <c r="Y67" s="269">
        <v>1443.5361943786936</v>
      </c>
      <c r="Z67" s="269">
        <v>1444.8269577864612</v>
      </c>
      <c r="AA67" s="269">
        <v>1431.1596682654686</v>
      </c>
      <c r="AB67" s="269">
        <v>1408.4601904902834</v>
      </c>
      <c r="AC67" s="269">
        <v>1371.6669571151549</v>
      </c>
      <c r="AD67" s="269">
        <v>1371.3872699224125</v>
      </c>
      <c r="AE67" s="269">
        <v>1344.0643220116513</v>
      </c>
      <c r="AF67" s="269">
        <v>1313.2760037558401</v>
      </c>
      <c r="AG67" s="269">
        <v>1269.843364006422</v>
      </c>
      <c r="AH67" s="269">
        <v>1196.4692538475636</v>
      </c>
      <c r="AI67" s="269">
        <v>1068.6498884017662</v>
      </c>
      <c r="AJ67" s="269">
        <v>936.54115428158923</v>
      </c>
      <c r="AK67" s="269">
        <v>766.63793481593621</v>
      </c>
      <c r="AL67" s="269">
        <v>622.47799173658814</v>
      </c>
      <c r="AM67" s="269">
        <v>462.17272930599484</v>
      </c>
      <c r="AN67" s="269">
        <v>331.36857621848412</v>
      </c>
      <c r="AO67" s="269">
        <v>238.67709565943991</v>
      </c>
      <c r="AP67" s="269">
        <v>164.73961007435986</v>
      </c>
      <c r="AQ67" s="269">
        <v>126.22931117844894</v>
      </c>
    </row>
    <row r="68" spans="1:43" s="77" customFormat="1" ht="12.6" customHeight="1" x14ac:dyDescent="0.25">
      <c r="A68" s="268" t="s">
        <v>895</v>
      </c>
      <c r="B68" s="268" t="s">
        <v>1616</v>
      </c>
      <c r="C68" s="268" t="s">
        <v>1611</v>
      </c>
      <c r="D68" s="269">
        <v>2001</v>
      </c>
      <c r="E68" s="269">
        <v>2005</v>
      </c>
      <c r="F68" s="270"/>
      <c r="G68" s="270"/>
      <c r="H68" s="270"/>
      <c r="I68" s="270"/>
      <c r="J68" s="270"/>
      <c r="K68" s="270"/>
      <c r="L68" s="270"/>
      <c r="M68" s="270"/>
      <c r="N68" s="270"/>
      <c r="O68" s="270"/>
      <c r="P68" s="270"/>
      <c r="Q68" s="270"/>
      <c r="R68" s="270"/>
      <c r="S68" s="270"/>
      <c r="T68" s="270"/>
      <c r="U68" s="270"/>
      <c r="V68" s="269">
        <v>1793.8210239504194</v>
      </c>
      <c r="W68" s="269">
        <v>5048.5646687718308</v>
      </c>
      <c r="X68" s="269">
        <v>8465.1700978285517</v>
      </c>
      <c r="Y68" s="269">
        <v>12965.88391527553</v>
      </c>
      <c r="Z68" s="269">
        <v>18264.522562217149</v>
      </c>
      <c r="AA68" s="269">
        <v>18124.905430232848</v>
      </c>
      <c r="AB68" s="269">
        <v>18162.491854496518</v>
      </c>
      <c r="AC68" s="269">
        <v>17893.030818387466</v>
      </c>
      <c r="AD68" s="269">
        <v>17959.605699146123</v>
      </c>
      <c r="AE68" s="269">
        <v>17700.549485814827</v>
      </c>
      <c r="AF68" s="269">
        <v>17296.012727077035</v>
      </c>
      <c r="AG68" s="269">
        <v>17009.125276278945</v>
      </c>
      <c r="AH68" s="269">
        <v>16455.568645349314</v>
      </c>
      <c r="AI68" s="269">
        <v>15860.349612660335</v>
      </c>
      <c r="AJ68" s="269">
        <v>15065.050090368795</v>
      </c>
      <c r="AK68" s="269">
        <v>13998.461179964093</v>
      </c>
      <c r="AL68" s="269">
        <v>12644.246396880568</v>
      </c>
      <c r="AM68" s="269">
        <v>10900.610391839631</v>
      </c>
      <c r="AN68" s="269">
        <v>8718.0973610069432</v>
      </c>
      <c r="AO68" s="269">
        <v>6954.8422600941112</v>
      </c>
      <c r="AP68" s="269">
        <v>5024.9792102629699</v>
      </c>
      <c r="AQ68" s="269">
        <v>4039.4742478465841</v>
      </c>
    </row>
    <row r="69" spans="1:43" s="77" customFormat="1" ht="12.6" customHeight="1" x14ac:dyDescent="0.25">
      <c r="A69" s="268" t="s">
        <v>895</v>
      </c>
      <c r="B69" s="268" t="s">
        <v>1616</v>
      </c>
      <c r="C69" s="268" t="s">
        <v>1612</v>
      </c>
      <c r="D69" s="269">
        <v>2006</v>
      </c>
      <c r="E69" s="269">
        <v>2010</v>
      </c>
      <c r="F69" s="270"/>
      <c r="G69" s="270"/>
      <c r="H69" s="270"/>
      <c r="I69" s="270"/>
      <c r="J69" s="270"/>
      <c r="K69" s="270"/>
      <c r="L69" s="270"/>
      <c r="M69" s="270"/>
      <c r="N69" s="270"/>
      <c r="O69" s="270"/>
      <c r="P69" s="270"/>
      <c r="Q69" s="270"/>
      <c r="R69" s="270"/>
      <c r="S69" s="270"/>
      <c r="T69" s="270"/>
      <c r="U69" s="270"/>
      <c r="V69" s="270"/>
      <c r="W69" s="270"/>
      <c r="X69" s="270"/>
      <c r="Y69" s="270"/>
      <c r="Z69" s="270"/>
      <c r="AA69" s="269">
        <v>5220.0355116309147</v>
      </c>
      <c r="AB69" s="269">
        <v>16183.717726600586</v>
      </c>
      <c r="AC69" s="269">
        <v>29312.318933696581</v>
      </c>
      <c r="AD69" s="269">
        <v>36567.719194393787</v>
      </c>
      <c r="AE69" s="269">
        <v>45562.823485483226</v>
      </c>
      <c r="AF69" s="269">
        <v>45332.958800125773</v>
      </c>
      <c r="AG69" s="269">
        <v>44966.735400983249</v>
      </c>
      <c r="AH69" s="269">
        <v>44346.824391031434</v>
      </c>
      <c r="AI69" s="269">
        <v>43875.22860462519</v>
      </c>
      <c r="AJ69" s="269">
        <v>42866.297649810796</v>
      </c>
      <c r="AK69" s="269">
        <v>41413.592256733551</v>
      </c>
      <c r="AL69" s="269">
        <v>39833.475066687788</v>
      </c>
      <c r="AM69" s="269">
        <v>37960.739166876359</v>
      </c>
      <c r="AN69" s="269">
        <v>35206.766931616585</v>
      </c>
      <c r="AO69" s="269">
        <v>32123.541525050136</v>
      </c>
      <c r="AP69" s="269">
        <v>28458.175884800807</v>
      </c>
      <c r="AQ69" s="269">
        <v>24435.947141962639</v>
      </c>
    </row>
    <row r="70" spans="1:43" s="77" customFormat="1" ht="12.6" customHeight="1" x14ac:dyDescent="0.25">
      <c r="A70" s="268" t="s">
        <v>895</v>
      </c>
      <c r="B70" s="268" t="s">
        <v>1616</v>
      </c>
      <c r="C70" s="268" t="s">
        <v>1613</v>
      </c>
      <c r="D70" s="269">
        <v>2011</v>
      </c>
      <c r="E70" s="269">
        <v>2014</v>
      </c>
      <c r="F70" s="270"/>
      <c r="G70" s="270"/>
      <c r="H70" s="270"/>
      <c r="I70" s="270"/>
      <c r="J70" s="270"/>
      <c r="K70" s="270"/>
      <c r="L70" s="270"/>
      <c r="M70" s="270"/>
      <c r="N70" s="270"/>
      <c r="O70" s="270"/>
      <c r="P70" s="270"/>
      <c r="Q70" s="270"/>
      <c r="R70" s="270"/>
      <c r="S70" s="270"/>
      <c r="T70" s="270"/>
      <c r="U70" s="270"/>
      <c r="V70" s="270"/>
      <c r="W70" s="270"/>
      <c r="X70" s="270"/>
      <c r="Y70" s="270"/>
      <c r="Z70" s="270"/>
      <c r="AA70" s="270"/>
      <c r="AB70" s="270"/>
      <c r="AC70" s="270"/>
      <c r="AD70" s="270"/>
      <c r="AE70" s="270"/>
      <c r="AF70" s="269">
        <v>9795.9418272858384</v>
      </c>
      <c r="AG70" s="269">
        <v>21551.163450174216</v>
      </c>
      <c r="AH70" s="269">
        <v>27169.468272767248</v>
      </c>
      <c r="AI70" s="269">
        <v>30827.689407780326</v>
      </c>
      <c r="AJ70" s="269">
        <v>31102.926350272879</v>
      </c>
      <c r="AK70" s="269">
        <v>30706.831361119526</v>
      </c>
      <c r="AL70" s="269">
        <v>30288.246165252556</v>
      </c>
      <c r="AM70" s="269">
        <v>29899.806991522124</v>
      </c>
      <c r="AN70" s="269">
        <v>29202.789736218358</v>
      </c>
      <c r="AO70" s="269">
        <v>28524.40656797546</v>
      </c>
      <c r="AP70" s="269">
        <v>27775.056029828695</v>
      </c>
      <c r="AQ70" s="269">
        <v>26817.693755824108</v>
      </c>
    </row>
    <row r="71" spans="1:43" s="77" customFormat="1" ht="12.6" customHeight="1" x14ac:dyDescent="0.25">
      <c r="A71" s="268" t="s">
        <v>895</v>
      </c>
      <c r="B71" s="268" t="s">
        <v>1616</v>
      </c>
      <c r="C71" s="268" t="s">
        <v>1614</v>
      </c>
      <c r="D71" s="269">
        <v>2015</v>
      </c>
      <c r="E71" s="269">
        <v>2017</v>
      </c>
      <c r="F71" s="270"/>
      <c r="G71" s="270"/>
      <c r="H71" s="270"/>
      <c r="I71" s="270"/>
      <c r="J71" s="270"/>
      <c r="K71" s="270"/>
      <c r="L71" s="270"/>
      <c r="M71" s="270"/>
      <c r="N71" s="270"/>
      <c r="O71" s="270"/>
      <c r="P71" s="270"/>
      <c r="Q71" s="270"/>
      <c r="R71" s="270"/>
      <c r="S71" s="270"/>
      <c r="T71" s="270"/>
      <c r="U71" s="270"/>
      <c r="V71" s="270"/>
      <c r="W71" s="270"/>
      <c r="X71" s="270"/>
      <c r="Y71" s="270"/>
      <c r="Z71" s="270"/>
      <c r="AA71" s="270"/>
      <c r="AB71" s="270"/>
      <c r="AC71" s="270"/>
      <c r="AD71" s="270"/>
      <c r="AE71" s="270"/>
      <c r="AF71" s="269">
        <v>7.0723421262989611E-2</v>
      </c>
      <c r="AG71" s="269">
        <v>7.0723421262989611E-2</v>
      </c>
      <c r="AH71" s="269">
        <v>0.36867577680169189</v>
      </c>
      <c r="AI71" s="269">
        <v>0.45032152816176885</v>
      </c>
      <c r="AJ71" s="269">
        <v>1143.805493979052</v>
      </c>
      <c r="AK71" s="269">
        <v>2630.4554939790519</v>
      </c>
      <c r="AL71" s="269">
        <v>3394.482182202561</v>
      </c>
      <c r="AM71" s="269">
        <v>3590.6049337962195</v>
      </c>
      <c r="AN71" s="269">
        <v>3614.2534009565293</v>
      </c>
      <c r="AO71" s="269">
        <v>3576.5718424952702</v>
      </c>
      <c r="AP71" s="269">
        <v>3524.8741044480639</v>
      </c>
      <c r="AQ71" s="269">
        <v>3471.535662909323</v>
      </c>
    </row>
    <row r="72" spans="1:43" s="77" customFormat="1" ht="12.6" customHeight="1" x14ac:dyDescent="0.25">
      <c r="A72" s="268" t="s">
        <v>895</v>
      </c>
      <c r="B72" s="268" t="s">
        <v>1616</v>
      </c>
      <c r="C72" s="268" t="s">
        <v>1737</v>
      </c>
      <c r="D72" s="269">
        <v>2018</v>
      </c>
      <c r="E72" s="269">
        <v>2020</v>
      </c>
      <c r="F72" s="270"/>
      <c r="G72" s="270"/>
      <c r="H72" s="270"/>
      <c r="I72" s="270"/>
      <c r="J72" s="270"/>
      <c r="K72" s="270"/>
      <c r="L72" s="270"/>
      <c r="M72" s="270"/>
      <c r="N72" s="270"/>
      <c r="O72" s="270"/>
      <c r="P72" s="270"/>
      <c r="Q72" s="270"/>
      <c r="R72" s="270"/>
      <c r="S72" s="270"/>
      <c r="T72" s="270"/>
      <c r="U72" s="270"/>
      <c r="V72" s="270"/>
      <c r="W72" s="270"/>
      <c r="X72" s="270"/>
      <c r="Y72" s="270"/>
      <c r="Z72" s="270"/>
      <c r="AA72" s="270"/>
      <c r="AB72" s="270"/>
      <c r="AC72" s="270"/>
      <c r="AD72" s="270"/>
      <c r="AE72" s="270"/>
      <c r="AF72" s="270"/>
      <c r="AG72" s="270"/>
      <c r="AH72" s="270"/>
      <c r="AI72" s="270"/>
      <c r="AJ72" s="270"/>
      <c r="AK72" s="270"/>
      <c r="AL72" s="270"/>
      <c r="AM72" s="269">
        <v>75.573811276982042</v>
      </c>
      <c r="AN72" s="269">
        <v>106.92381127698205</v>
      </c>
      <c r="AO72" s="269">
        <v>134.61545439232873</v>
      </c>
      <c r="AP72" s="269">
        <v>136.63098586920802</v>
      </c>
      <c r="AQ72" s="269">
        <v>137.96131449227735</v>
      </c>
    </row>
    <row r="73" spans="1:43" s="77" customFormat="1" ht="12.6" customHeight="1" x14ac:dyDescent="0.25">
      <c r="A73" s="268" t="s">
        <v>895</v>
      </c>
      <c r="B73" s="268" t="s">
        <v>1616</v>
      </c>
      <c r="C73" s="268" t="s">
        <v>1874</v>
      </c>
      <c r="D73" s="269">
        <v>2021</v>
      </c>
      <c r="E73" s="269">
        <v>9999</v>
      </c>
      <c r="F73" s="270"/>
      <c r="G73" s="270"/>
      <c r="H73" s="270"/>
      <c r="I73" s="270"/>
      <c r="J73" s="270"/>
      <c r="K73" s="270"/>
      <c r="L73" s="270"/>
      <c r="M73" s="270"/>
      <c r="N73" s="270"/>
      <c r="O73" s="270"/>
      <c r="P73" s="270"/>
      <c r="Q73" s="270"/>
      <c r="R73" s="270"/>
      <c r="S73" s="270"/>
      <c r="T73" s="270"/>
      <c r="U73" s="270"/>
      <c r="V73" s="270"/>
      <c r="W73" s="270"/>
      <c r="X73" s="270"/>
      <c r="Y73" s="270"/>
      <c r="Z73" s="270"/>
      <c r="AA73" s="270"/>
      <c r="AB73" s="270"/>
      <c r="AC73" s="270"/>
      <c r="AD73" s="270"/>
      <c r="AE73" s="270"/>
      <c r="AF73" s="270"/>
      <c r="AG73" s="270"/>
      <c r="AH73" s="270"/>
      <c r="AI73" s="270"/>
      <c r="AJ73" s="270"/>
      <c r="AK73" s="270"/>
      <c r="AL73" s="270"/>
      <c r="AM73" s="270"/>
      <c r="AN73" s="270"/>
      <c r="AO73" s="270"/>
      <c r="AP73" s="269">
        <v>11.002577923599718</v>
      </c>
      <c r="AQ73" s="269">
        <v>4.002577923599719</v>
      </c>
    </row>
    <row r="74" spans="1:43" s="77" customFormat="1" ht="12.6" customHeight="1" x14ac:dyDescent="0.25">
      <c r="A74" s="268" t="s">
        <v>895</v>
      </c>
      <c r="B74" s="268" t="s">
        <v>48</v>
      </c>
      <c r="C74" s="268" t="s">
        <v>47</v>
      </c>
      <c r="D74" s="269">
        <v>0</v>
      </c>
      <c r="E74" s="269">
        <v>1990</v>
      </c>
      <c r="F74" s="269">
        <v>56107.439226288108</v>
      </c>
      <c r="G74" s="269">
        <v>58235.710959521348</v>
      </c>
      <c r="H74" s="269">
        <v>59339.919670098097</v>
      </c>
      <c r="I74" s="269">
        <v>59654.484018908232</v>
      </c>
      <c r="J74" s="269">
        <v>59734.293274369898</v>
      </c>
      <c r="K74" s="269">
        <v>59449.297600534024</v>
      </c>
      <c r="L74" s="269">
        <v>58782.852871241368</v>
      </c>
      <c r="M74" s="269">
        <v>58288.439765970703</v>
      </c>
      <c r="N74" s="269">
        <v>57797.359999999993</v>
      </c>
      <c r="O74" s="269">
        <v>54624.540000000008</v>
      </c>
      <c r="P74" s="269">
        <v>52765.759999999995</v>
      </c>
      <c r="Q74" s="269">
        <v>49950.32</v>
      </c>
      <c r="R74" s="269">
        <v>46107.479999999996</v>
      </c>
      <c r="S74" s="269">
        <v>41569.080000000009</v>
      </c>
      <c r="T74" s="269">
        <v>37433.180000000008</v>
      </c>
      <c r="U74" s="269">
        <v>35121.160000000003</v>
      </c>
      <c r="V74" s="269">
        <v>33333.58</v>
      </c>
      <c r="W74" s="269">
        <v>30550.719999999998</v>
      </c>
      <c r="X74" s="269">
        <v>27884.54</v>
      </c>
      <c r="Y74" s="269">
        <v>24697.06</v>
      </c>
      <c r="Z74" s="269">
        <v>21287.879999999997</v>
      </c>
      <c r="AA74" s="269">
        <v>18095.96</v>
      </c>
      <c r="AB74" s="269">
        <v>15161.96</v>
      </c>
      <c r="AC74" s="269">
        <v>12222.66</v>
      </c>
      <c r="AD74" s="269">
        <v>9829.2599999999984</v>
      </c>
      <c r="AE74" s="269">
        <v>7489.3000000000011</v>
      </c>
      <c r="AF74" s="269">
        <v>5516.2599999999993</v>
      </c>
      <c r="AG74" s="269">
        <v>4012.0599999999995</v>
      </c>
      <c r="AH74" s="269">
        <v>2803.8399999999997</v>
      </c>
      <c r="AI74" s="269">
        <v>1888.5600000000002</v>
      </c>
      <c r="AJ74" s="269">
        <v>1321.1999999999998</v>
      </c>
      <c r="AK74" s="269">
        <v>959.31999999999994</v>
      </c>
      <c r="AL74" s="269">
        <v>735.06000000000006</v>
      </c>
      <c r="AM74" s="269">
        <v>583.80000000000007</v>
      </c>
      <c r="AN74" s="269">
        <v>484.52000000000004</v>
      </c>
      <c r="AO74" s="269">
        <v>472.70000000000005</v>
      </c>
      <c r="AP74" s="269">
        <v>467.44</v>
      </c>
      <c r="AQ74" s="269">
        <v>465.74</v>
      </c>
    </row>
    <row r="75" spans="1:43" s="77" customFormat="1" ht="12.6" customHeight="1" x14ac:dyDescent="0.25">
      <c r="A75" s="268" t="s">
        <v>895</v>
      </c>
      <c r="B75" s="268" t="s">
        <v>48</v>
      </c>
      <c r="C75" s="268" t="s">
        <v>1609</v>
      </c>
      <c r="D75" s="269">
        <v>1991</v>
      </c>
      <c r="E75" s="269">
        <v>1996</v>
      </c>
      <c r="F75" s="270"/>
      <c r="G75" s="270"/>
      <c r="H75" s="270"/>
      <c r="I75" s="270"/>
      <c r="J75" s="270"/>
      <c r="K75" s="270"/>
      <c r="L75" s="269">
        <v>800.68128028225533</v>
      </c>
      <c r="M75" s="269">
        <v>1673.2818504266311</v>
      </c>
      <c r="N75" s="269">
        <v>2848.74</v>
      </c>
      <c r="O75" s="269">
        <v>5309.0199999999995</v>
      </c>
      <c r="P75" s="269">
        <v>8103.4599999999991</v>
      </c>
      <c r="Q75" s="269">
        <v>10775.24</v>
      </c>
      <c r="R75" s="269">
        <v>11337.3</v>
      </c>
      <c r="S75" s="269">
        <v>11948.92</v>
      </c>
      <c r="T75" s="269">
        <v>12666.68</v>
      </c>
      <c r="U75" s="269">
        <v>13640.62</v>
      </c>
      <c r="V75" s="269">
        <v>14267.74</v>
      </c>
      <c r="W75" s="269">
        <v>14906.54</v>
      </c>
      <c r="X75" s="269">
        <v>15950.44</v>
      </c>
      <c r="Y75" s="269">
        <v>17088.82</v>
      </c>
      <c r="Z75" s="269">
        <v>17569.72</v>
      </c>
      <c r="AA75" s="269">
        <v>17334.02</v>
      </c>
      <c r="AB75" s="269">
        <v>16330.920000000002</v>
      </c>
      <c r="AC75" s="269">
        <v>15047.24</v>
      </c>
      <c r="AD75" s="269">
        <v>13942.86</v>
      </c>
      <c r="AE75" s="269">
        <v>12440.5</v>
      </c>
      <c r="AF75" s="269">
        <v>10584.119999999999</v>
      </c>
      <c r="AG75" s="269">
        <v>8432.94</v>
      </c>
      <c r="AH75" s="269">
        <v>6341.7800000000007</v>
      </c>
      <c r="AI75" s="269">
        <v>4224.5</v>
      </c>
      <c r="AJ75" s="269">
        <v>2801.14</v>
      </c>
      <c r="AK75" s="269">
        <v>1830.1599999999999</v>
      </c>
      <c r="AL75" s="269">
        <v>1201.1399999999999</v>
      </c>
      <c r="AM75" s="269">
        <v>763.34</v>
      </c>
      <c r="AN75" s="269">
        <v>462.24</v>
      </c>
      <c r="AO75" s="269">
        <v>326.62</v>
      </c>
      <c r="AP75" s="269">
        <v>222.42000000000002</v>
      </c>
      <c r="AQ75" s="269">
        <v>170.5</v>
      </c>
    </row>
    <row r="76" spans="1:43" s="77" customFormat="1" ht="12.6" customHeight="1" x14ac:dyDescent="0.25">
      <c r="A76" s="268" t="s">
        <v>895</v>
      </c>
      <c r="B76" s="268" t="s">
        <v>48</v>
      </c>
      <c r="C76" s="268" t="s">
        <v>1610</v>
      </c>
      <c r="D76" s="269">
        <v>1997</v>
      </c>
      <c r="E76" s="269">
        <v>2000</v>
      </c>
      <c r="F76" s="270"/>
      <c r="G76" s="270"/>
      <c r="H76" s="270"/>
      <c r="I76" s="270"/>
      <c r="J76" s="270"/>
      <c r="K76" s="270"/>
      <c r="L76" s="270"/>
      <c r="M76" s="270"/>
      <c r="N76" s="270"/>
      <c r="O76" s="270"/>
      <c r="P76" s="270"/>
      <c r="Q76" s="270"/>
      <c r="R76" s="269">
        <v>2587.58</v>
      </c>
      <c r="S76" s="269">
        <v>7417</v>
      </c>
      <c r="T76" s="269">
        <v>16656.761240577631</v>
      </c>
      <c r="U76" s="269">
        <v>26803.787938518926</v>
      </c>
      <c r="V76" s="269">
        <v>26810.126985760915</v>
      </c>
      <c r="W76" s="269">
        <v>26748.128689111618</v>
      </c>
      <c r="X76" s="269">
        <v>27175.005520876846</v>
      </c>
      <c r="Y76" s="269">
        <v>27441.734382428462</v>
      </c>
      <c r="Z76" s="269">
        <v>27619.801047019697</v>
      </c>
      <c r="AA76" s="269">
        <v>28018.222013092738</v>
      </c>
      <c r="AB76" s="269">
        <v>27645.444893064181</v>
      </c>
      <c r="AC76" s="269">
        <v>26556.545579997299</v>
      </c>
      <c r="AD76" s="269">
        <v>26153.278427600726</v>
      </c>
      <c r="AE76" s="269">
        <v>25442.23259728065</v>
      </c>
      <c r="AF76" s="269">
        <v>24295.860749563875</v>
      </c>
      <c r="AG76" s="269">
        <v>23017.100758964447</v>
      </c>
      <c r="AH76" s="269">
        <v>21110.958914305033</v>
      </c>
      <c r="AI76" s="269">
        <v>18437.001973798317</v>
      </c>
      <c r="AJ76" s="269">
        <v>15533.106941965158</v>
      </c>
      <c r="AK76" s="269">
        <v>12359.091105402158</v>
      </c>
      <c r="AL76" s="269">
        <v>9451.7169797200277</v>
      </c>
      <c r="AM76" s="269">
        <v>6609.1437866371525</v>
      </c>
      <c r="AN76" s="269">
        <v>4312.0065114244771</v>
      </c>
      <c r="AO76" s="269">
        <v>2866.5332052891395</v>
      </c>
      <c r="AP76" s="269">
        <v>1823.6084354004636</v>
      </c>
      <c r="AQ76" s="269">
        <v>1310.6702292543014</v>
      </c>
    </row>
    <row r="77" spans="1:43" s="77" customFormat="1" ht="12.6" customHeight="1" x14ac:dyDescent="0.25">
      <c r="A77" s="268" t="s">
        <v>895</v>
      </c>
      <c r="B77" s="268" t="s">
        <v>48</v>
      </c>
      <c r="C77" s="268" t="s">
        <v>1611</v>
      </c>
      <c r="D77" s="269">
        <v>2001</v>
      </c>
      <c r="E77" s="269">
        <v>2005</v>
      </c>
      <c r="F77" s="270"/>
      <c r="G77" s="270"/>
      <c r="H77" s="270"/>
      <c r="I77" s="270"/>
      <c r="J77" s="270"/>
      <c r="K77" s="270"/>
      <c r="L77" s="270"/>
      <c r="M77" s="270"/>
      <c r="N77" s="270"/>
      <c r="O77" s="270"/>
      <c r="P77" s="270"/>
      <c r="Q77" s="270"/>
      <c r="R77" s="270"/>
      <c r="S77" s="270"/>
      <c r="T77" s="270"/>
      <c r="U77" s="270"/>
      <c r="V77" s="269">
        <v>10844.157184689353</v>
      </c>
      <c r="W77" s="269">
        <v>25012.07391820733</v>
      </c>
      <c r="X77" s="269">
        <v>38206.738481377783</v>
      </c>
      <c r="Y77" s="269">
        <v>57167.563902020163</v>
      </c>
      <c r="Z77" s="269">
        <v>82153.80777945857</v>
      </c>
      <c r="AA77" s="269">
        <v>84365.426289651441</v>
      </c>
      <c r="AB77" s="269">
        <v>88039.272040207186</v>
      </c>
      <c r="AC77" s="269">
        <v>89045.581999933158</v>
      </c>
      <c r="AD77" s="269">
        <v>91502.479544913047</v>
      </c>
      <c r="AE77" s="269">
        <v>92510.467422302216</v>
      </c>
      <c r="AF77" s="269">
        <v>89331.383236100708</v>
      </c>
      <c r="AG77" s="269">
        <v>86984.874456442762</v>
      </c>
      <c r="AH77" s="269">
        <v>82996.579330103603</v>
      </c>
      <c r="AI77" s="269">
        <v>77854.701514190412</v>
      </c>
      <c r="AJ77" s="269">
        <v>71668.790970018454</v>
      </c>
      <c r="AK77" s="269">
        <v>64172.055531317754</v>
      </c>
      <c r="AL77" s="269">
        <v>55964.278107178507</v>
      </c>
      <c r="AM77" s="269">
        <v>47055.635072056553</v>
      </c>
      <c r="AN77" s="269">
        <v>36627.528123533317</v>
      </c>
      <c r="AO77" s="269">
        <v>28631.087343954336</v>
      </c>
      <c r="AP77" s="269">
        <v>20005.62397860393</v>
      </c>
      <c r="AQ77" s="269">
        <v>15044.518078055875</v>
      </c>
    </row>
    <row r="78" spans="1:43" s="77" customFormat="1" ht="12.6" customHeight="1" x14ac:dyDescent="0.25">
      <c r="A78" s="268" t="s">
        <v>895</v>
      </c>
      <c r="B78" s="268" t="s">
        <v>48</v>
      </c>
      <c r="C78" s="268" t="s">
        <v>1612</v>
      </c>
      <c r="D78" s="269">
        <v>2006</v>
      </c>
      <c r="E78" s="269">
        <v>2010</v>
      </c>
      <c r="F78" s="270"/>
      <c r="G78" s="270"/>
      <c r="H78" s="270"/>
      <c r="I78" s="270"/>
      <c r="J78" s="270"/>
      <c r="K78" s="270"/>
      <c r="L78" s="270"/>
      <c r="M78" s="270"/>
      <c r="N78" s="270"/>
      <c r="O78" s="270"/>
      <c r="P78" s="270"/>
      <c r="Q78" s="270"/>
      <c r="R78" s="270"/>
      <c r="S78" s="270"/>
      <c r="T78" s="270"/>
      <c r="U78" s="270"/>
      <c r="V78" s="270"/>
      <c r="W78" s="270"/>
      <c r="X78" s="270"/>
      <c r="Y78" s="270"/>
      <c r="Z78" s="270"/>
      <c r="AA78" s="269">
        <v>30357.975792976467</v>
      </c>
      <c r="AB78" s="269">
        <v>73314.324565316783</v>
      </c>
      <c r="AC78" s="269">
        <v>120615.08028786027</v>
      </c>
      <c r="AD78" s="269">
        <v>158336.60500832673</v>
      </c>
      <c r="AE78" s="269">
        <v>215563.7664093088</v>
      </c>
      <c r="AF78" s="269">
        <v>215072.3252857379</v>
      </c>
      <c r="AG78" s="269">
        <v>214760.02700907874</v>
      </c>
      <c r="AH78" s="269">
        <v>210944.39855276482</v>
      </c>
      <c r="AI78" s="269">
        <v>205069.55513166249</v>
      </c>
      <c r="AJ78" s="269">
        <v>196759.7675853839</v>
      </c>
      <c r="AK78" s="269">
        <v>183330.32212460125</v>
      </c>
      <c r="AL78" s="269">
        <v>169468.63265334035</v>
      </c>
      <c r="AM78" s="269">
        <v>156134.64428738889</v>
      </c>
      <c r="AN78" s="269">
        <v>142545.13296917791</v>
      </c>
      <c r="AO78" s="269">
        <v>131151.17623318647</v>
      </c>
      <c r="AP78" s="269">
        <v>118712.05436100502</v>
      </c>
      <c r="AQ78" s="269">
        <v>104591.70350445999</v>
      </c>
    </row>
    <row r="79" spans="1:43" s="77" customFormat="1" ht="12.6" customHeight="1" x14ac:dyDescent="0.25">
      <c r="A79" s="268" t="s">
        <v>895</v>
      </c>
      <c r="B79" s="268" t="s">
        <v>48</v>
      </c>
      <c r="C79" s="268" t="s">
        <v>1613</v>
      </c>
      <c r="D79" s="269">
        <v>2011</v>
      </c>
      <c r="E79" s="269">
        <v>2014</v>
      </c>
      <c r="F79" s="270"/>
      <c r="G79" s="270"/>
      <c r="H79" s="270"/>
      <c r="I79" s="270"/>
      <c r="J79" s="270"/>
      <c r="K79" s="270"/>
      <c r="L79" s="270"/>
      <c r="M79" s="270"/>
      <c r="N79" s="270"/>
      <c r="O79" s="270"/>
      <c r="P79" s="270"/>
      <c r="Q79" s="270"/>
      <c r="R79" s="270"/>
      <c r="S79" s="270"/>
      <c r="T79" s="270"/>
      <c r="U79" s="270"/>
      <c r="V79" s="270"/>
      <c r="W79" s="270"/>
      <c r="X79" s="270"/>
      <c r="Y79" s="270"/>
      <c r="Z79" s="270"/>
      <c r="AA79" s="270"/>
      <c r="AB79" s="270"/>
      <c r="AC79" s="270"/>
      <c r="AD79" s="270"/>
      <c r="AE79" s="270"/>
      <c r="AF79" s="269">
        <v>59358.199544447278</v>
      </c>
      <c r="AG79" s="269">
        <v>105114.30403983878</v>
      </c>
      <c r="AH79" s="269">
        <v>144065.89355778019</v>
      </c>
      <c r="AI79" s="269">
        <v>184630.16952861374</v>
      </c>
      <c r="AJ79" s="269">
        <v>198665.84419364051</v>
      </c>
      <c r="AK79" s="269">
        <v>196011.39444220986</v>
      </c>
      <c r="AL79" s="269">
        <v>192919.75440978969</v>
      </c>
      <c r="AM79" s="269">
        <v>191586.71371389448</v>
      </c>
      <c r="AN79" s="269">
        <v>187659.7522345295</v>
      </c>
      <c r="AO79" s="269">
        <v>182193.14737087052</v>
      </c>
      <c r="AP79" s="269">
        <v>176456.32349107639</v>
      </c>
      <c r="AQ79" s="269">
        <v>168956.72466630433</v>
      </c>
    </row>
    <row r="80" spans="1:43" s="77" customFormat="1" ht="12.6" customHeight="1" x14ac:dyDescent="0.25">
      <c r="A80" s="268" t="s">
        <v>895</v>
      </c>
      <c r="B80" s="268" t="s">
        <v>48</v>
      </c>
      <c r="C80" s="268" t="s">
        <v>1614</v>
      </c>
      <c r="D80" s="269">
        <v>2015</v>
      </c>
      <c r="E80" s="269">
        <v>2017</v>
      </c>
      <c r="F80" s="270"/>
      <c r="G80" s="270"/>
      <c r="H80" s="270"/>
      <c r="I80" s="270"/>
      <c r="J80" s="270"/>
      <c r="K80" s="270"/>
      <c r="L80" s="270"/>
      <c r="M80" s="270"/>
      <c r="N80" s="270"/>
      <c r="O80" s="270"/>
      <c r="P80" s="270"/>
      <c r="Q80" s="270"/>
      <c r="R80" s="270"/>
      <c r="S80" s="270"/>
      <c r="T80" s="270"/>
      <c r="U80" s="270"/>
      <c r="V80" s="270"/>
      <c r="W80" s="270"/>
      <c r="X80" s="270"/>
      <c r="Y80" s="270"/>
      <c r="Z80" s="270"/>
      <c r="AA80" s="270"/>
      <c r="AB80" s="270"/>
      <c r="AC80" s="270"/>
      <c r="AD80" s="270"/>
      <c r="AE80" s="270"/>
      <c r="AF80" s="269">
        <v>0.92925659472422073</v>
      </c>
      <c r="AG80" s="269">
        <v>2.9871190862150305</v>
      </c>
      <c r="AH80" s="269">
        <v>285.483354810744</v>
      </c>
      <c r="AI80" s="269">
        <v>6949.658828376193</v>
      </c>
      <c r="AJ80" s="269">
        <v>41728.371011371433</v>
      </c>
      <c r="AK80" s="269">
        <v>102442.55303153174</v>
      </c>
      <c r="AL80" s="269">
        <v>159668.97815925383</v>
      </c>
      <c r="AM80" s="269">
        <v>197845.7858920148</v>
      </c>
      <c r="AN80" s="269">
        <v>193986.45015140853</v>
      </c>
      <c r="AO80" s="269">
        <v>195754.48415984926</v>
      </c>
      <c r="AP80" s="269">
        <v>195147.16247136908</v>
      </c>
      <c r="AQ80" s="269">
        <v>191405.3326187513</v>
      </c>
    </row>
    <row r="81" spans="1:43" s="77" customFormat="1" ht="12.6" customHeight="1" x14ac:dyDescent="0.25">
      <c r="A81" s="268" t="s">
        <v>895</v>
      </c>
      <c r="B81" s="268" t="s">
        <v>48</v>
      </c>
      <c r="C81" s="268" t="s">
        <v>1737</v>
      </c>
      <c r="D81" s="269">
        <v>2018</v>
      </c>
      <c r="E81" s="269">
        <v>2020</v>
      </c>
      <c r="F81" s="270"/>
      <c r="G81" s="270"/>
      <c r="H81" s="270"/>
      <c r="I81" s="270"/>
      <c r="J81" s="270"/>
      <c r="K81" s="270"/>
      <c r="L81" s="270"/>
      <c r="M81" s="270"/>
      <c r="N81" s="270"/>
      <c r="O81" s="270"/>
      <c r="P81" s="270"/>
      <c r="Q81" s="270"/>
      <c r="R81" s="270"/>
      <c r="S81" s="270"/>
      <c r="T81" s="270"/>
      <c r="U81" s="270"/>
      <c r="V81" s="270"/>
      <c r="W81" s="270"/>
      <c r="X81" s="270"/>
      <c r="Y81" s="270"/>
      <c r="Z81" s="270"/>
      <c r="AA81" s="270"/>
      <c r="AB81" s="270"/>
      <c r="AC81" s="270"/>
      <c r="AD81" s="270"/>
      <c r="AE81" s="270"/>
      <c r="AF81" s="270"/>
      <c r="AG81" s="270"/>
      <c r="AH81" s="270"/>
      <c r="AI81" s="270"/>
      <c r="AJ81" s="270"/>
      <c r="AK81" s="270"/>
      <c r="AL81" s="270"/>
      <c r="AM81" s="269">
        <v>20304.288342767082</v>
      </c>
      <c r="AN81" s="269">
        <v>71502.65719738917</v>
      </c>
      <c r="AO81" s="269">
        <v>107501.53690341566</v>
      </c>
      <c r="AP81" s="269">
        <v>102014.3292607547</v>
      </c>
      <c r="AQ81" s="269">
        <v>97993.932253016494</v>
      </c>
    </row>
    <row r="82" spans="1:43" s="77" customFormat="1" ht="12.6" customHeight="1" x14ac:dyDescent="0.25">
      <c r="A82" s="268" t="s">
        <v>895</v>
      </c>
      <c r="B82" s="268" t="s">
        <v>48</v>
      </c>
      <c r="C82" s="268" t="s">
        <v>1874</v>
      </c>
      <c r="D82" s="269">
        <v>2021</v>
      </c>
      <c r="E82" s="269">
        <v>9999</v>
      </c>
      <c r="F82" s="270"/>
      <c r="G82" s="270"/>
      <c r="H82" s="270"/>
      <c r="I82" s="270"/>
      <c r="J82" s="270"/>
      <c r="K82" s="270"/>
      <c r="L82" s="270"/>
      <c r="M82" s="270"/>
      <c r="N82" s="270"/>
      <c r="O82" s="270"/>
      <c r="P82" s="270"/>
      <c r="Q82" s="270"/>
      <c r="R82" s="270"/>
      <c r="S82" s="270"/>
      <c r="T82" s="270"/>
      <c r="U82" s="270"/>
      <c r="V82" s="270"/>
      <c r="W82" s="270"/>
      <c r="X82" s="270"/>
      <c r="Y82" s="270"/>
      <c r="Z82" s="270"/>
      <c r="AA82" s="270"/>
      <c r="AB82" s="270"/>
      <c r="AC82" s="270"/>
      <c r="AD82" s="270"/>
      <c r="AE82" s="270"/>
      <c r="AF82" s="270"/>
      <c r="AG82" s="270"/>
      <c r="AH82" s="270"/>
      <c r="AI82" s="270"/>
      <c r="AJ82" s="270"/>
      <c r="AK82" s="270"/>
      <c r="AL82" s="270"/>
      <c r="AM82" s="270"/>
      <c r="AN82" s="270"/>
      <c r="AO82" s="270"/>
      <c r="AP82" s="269">
        <v>17833.52018074688</v>
      </c>
      <c r="AQ82" s="269">
        <v>24773.119774242819</v>
      </c>
    </row>
    <row r="83" spans="1:43" s="77" customFormat="1" ht="12.6" customHeight="1" x14ac:dyDescent="0.25">
      <c r="A83" s="268" t="s">
        <v>895</v>
      </c>
      <c r="B83" s="268" t="s">
        <v>49</v>
      </c>
      <c r="C83" s="268" t="s">
        <v>47</v>
      </c>
      <c r="D83" s="269">
        <v>0</v>
      </c>
      <c r="E83" s="269">
        <v>1990</v>
      </c>
      <c r="F83" s="269">
        <v>13944.867365154856</v>
      </c>
      <c r="G83" s="269">
        <v>14473.825154820661</v>
      </c>
      <c r="H83" s="269">
        <v>14748.263700310843</v>
      </c>
      <c r="I83" s="269">
        <v>14826.445099826733</v>
      </c>
      <c r="J83" s="269">
        <v>14846.280784671231</v>
      </c>
      <c r="K83" s="269">
        <v>14775.448343802642</v>
      </c>
      <c r="L83" s="269">
        <v>13792.888483487955</v>
      </c>
      <c r="M83" s="269">
        <v>12917.841084592146</v>
      </c>
      <c r="N83" s="269">
        <v>12040.640000000001</v>
      </c>
      <c r="O83" s="269">
        <v>11664.460000000001</v>
      </c>
      <c r="P83" s="269">
        <v>11328.24</v>
      </c>
      <c r="Q83" s="269">
        <v>10631.68</v>
      </c>
      <c r="R83" s="269">
        <v>9949.52</v>
      </c>
      <c r="S83" s="269">
        <v>9144.92</v>
      </c>
      <c r="T83" s="269">
        <v>8293.8200000000015</v>
      </c>
      <c r="U83" s="269">
        <v>7603.8400000000011</v>
      </c>
      <c r="V83" s="269">
        <v>7009.42</v>
      </c>
      <c r="W83" s="269">
        <v>6249.2799999999988</v>
      </c>
      <c r="X83" s="269">
        <v>5641.4599999999991</v>
      </c>
      <c r="Y83" s="269">
        <v>4969.9399999999996</v>
      </c>
      <c r="Z83" s="269">
        <v>4395.12</v>
      </c>
      <c r="AA83" s="269">
        <v>3828.0399999999995</v>
      </c>
      <c r="AB83" s="269">
        <v>3317.04</v>
      </c>
      <c r="AC83" s="269">
        <v>2829.3399999999997</v>
      </c>
      <c r="AD83" s="269">
        <v>2453.7400000000002</v>
      </c>
      <c r="AE83" s="269">
        <v>2050.7000000000003</v>
      </c>
      <c r="AF83" s="269">
        <v>1620.74</v>
      </c>
      <c r="AG83" s="269">
        <v>1314.94</v>
      </c>
      <c r="AH83" s="269">
        <v>1042.1600000000001</v>
      </c>
      <c r="AI83" s="269">
        <v>833.44</v>
      </c>
      <c r="AJ83" s="269">
        <v>698.8</v>
      </c>
      <c r="AK83" s="269">
        <v>636.68000000000006</v>
      </c>
      <c r="AL83" s="269">
        <v>603.93999999999994</v>
      </c>
      <c r="AM83" s="269">
        <v>584.20000000000005</v>
      </c>
      <c r="AN83" s="269">
        <v>594.48</v>
      </c>
      <c r="AO83" s="269">
        <v>641.29999999999995</v>
      </c>
      <c r="AP83" s="269">
        <v>726.56000000000017</v>
      </c>
      <c r="AQ83" s="269">
        <v>776.26</v>
      </c>
    </row>
    <row r="84" spans="1:43" s="77" customFormat="1" ht="12.6" customHeight="1" x14ac:dyDescent="0.25">
      <c r="A84" s="268" t="s">
        <v>895</v>
      </c>
      <c r="B84" s="268" t="s">
        <v>49</v>
      </c>
      <c r="C84" s="268" t="s">
        <v>1609</v>
      </c>
      <c r="D84" s="269">
        <v>1991</v>
      </c>
      <c r="E84" s="269">
        <v>1996</v>
      </c>
      <c r="F84" s="270"/>
      <c r="G84" s="270"/>
      <c r="H84" s="270"/>
      <c r="I84" s="270"/>
      <c r="J84" s="270"/>
      <c r="K84" s="270"/>
      <c r="L84" s="269">
        <v>1015.9228318728076</v>
      </c>
      <c r="M84" s="269">
        <v>1984.9644338467208</v>
      </c>
      <c r="N84" s="269">
        <v>3032.26</v>
      </c>
      <c r="O84" s="269">
        <v>4318.9800000000005</v>
      </c>
      <c r="P84" s="269">
        <v>5633.5400000000009</v>
      </c>
      <c r="Q84" s="269">
        <v>7378.76</v>
      </c>
      <c r="R84" s="269">
        <v>7576.7</v>
      </c>
      <c r="S84" s="269">
        <v>7571.08</v>
      </c>
      <c r="T84" s="269">
        <v>7691.3200000000006</v>
      </c>
      <c r="U84" s="269">
        <v>7671.38</v>
      </c>
      <c r="V84" s="269">
        <v>7612.2599999999993</v>
      </c>
      <c r="W84" s="269">
        <v>7433.4600000000009</v>
      </c>
      <c r="X84" s="269">
        <v>7345.5599999999995</v>
      </c>
      <c r="Y84" s="269">
        <v>7264.18</v>
      </c>
      <c r="Z84" s="269">
        <v>7115.2800000000007</v>
      </c>
      <c r="AA84" s="269">
        <v>6904.98</v>
      </c>
      <c r="AB84" s="269">
        <v>6549.0800000000008</v>
      </c>
      <c r="AC84" s="269">
        <v>5983.76</v>
      </c>
      <c r="AD84" s="269">
        <v>5543.14</v>
      </c>
      <c r="AE84" s="269">
        <v>4988.5</v>
      </c>
      <c r="AF84" s="269">
        <v>4348.88</v>
      </c>
      <c r="AG84" s="269">
        <v>3735.0600000000004</v>
      </c>
      <c r="AH84" s="269">
        <v>3085.2200000000003</v>
      </c>
      <c r="AI84" s="269">
        <v>2399.5</v>
      </c>
      <c r="AJ84" s="269">
        <v>1782.8600000000001</v>
      </c>
      <c r="AK84" s="269">
        <v>1365.8400000000001</v>
      </c>
      <c r="AL84" s="269">
        <v>1091.8600000000001</v>
      </c>
      <c r="AM84" s="269">
        <v>826.66000000000008</v>
      </c>
      <c r="AN84" s="269">
        <v>610.76</v>
      </c>
      <c r="AO84" s="269">
        <v>520.38000000000011</v>
      </c>
      <c r="AP84" s="269">
        <v>476.58000000000004</v>
      </c>
      <c r="AQ84" s="269">
        <v>379.5</v>
      </c>
    </row>
    <row r="85" spans="1:43" s="77" customFormat="1" ht="12.6" customHeight="1" x14ac:dyDescent="0.25">
      <c r="A85" s="268" t="s">
        <v>895</v>
      </c>
      <c r="B85" s="268" t="s">
        <v>49</v>
      </c>
      <c r="C85" s="268" t="s">
        <v>1610</v>
      </c>
      <c r="D85" s="269">
        <v>1997</v>
      </c>
      <c r="E85" s="269">
        <v>2000</v>
      </c>
      <c r="F85" s="270"/>
      <c r="G85" s="270"/>
      <c r="H85" s="270"/>
      <c r="I85" s="270"/>
      <c r="J85" s="270"/>
      <c r="K85" s="270"/>
      <c r="L85" s="270"/>
      <c r="M85" s="270"/>
      <c r="N85" s="270"/>
      <c r="O85" s="270"/>
      <c r="P85" s="270"/>
      <c r="Q85" s="270"/>
      <c r="R85" s="269">
        <v>2026.4199999999996</v>
      </c>
      <c r="S85" s="269">
        <v>4938</v>
      </c>
      <c r="T85" s="269">
        <v>8819.0154704924353</v>
      </c>
      <c r="U85" s="269">
        <v>12712.114943864848</v>
      </c>
      <c r="V85" s="269">
        <v>12843.512568382779</v>
      </c>
      <c r="W85" s="269">
        <v>12782.952480142078</v>
      </c>
      <c r="X85" s="269">
        <v>12996.14656173706</v>
      </c>
      <c r="Y85" s="269">
        <v>13256.892238671933</v>
      </c>
      <c r="Z85" s="269">
        <v>13561.531582889082</v>
      </c>
      <c r="AA85" s="269">
        <v>13602.82340601095</v>
      </c>
      <c r="AB85" s="269">
        <v>13439.366431761493</v>
      </c>
      <c r="AC85" s="269">
        <v>13010.117582301726</v>
      </c>
      <c r="AD85" s="269">
        <v>12690.702769603984</v>
      </c>
      <c r="AE85" s="269">
        <v>12190.126226744753</v>
      </c>
      <c r="AF85" s="269">
        <v>11286.336112288303</v>
      </c>
      <c r="AG85" s="269">
        <v>10361.576747810774</v>
      </c>
      <c r="AH85" s="269">
        <v>9182.1512381870161</v>
      </c>
      <c r="AI85" s="269">
        <v>7762.9996740277275</v>
      </c>
      <c r="AJ85" s="269">
        <v>6341.0525799051484</v>
      </c>
      <c r="AK85" s="269">
        <v>5115.0372080382785</v>
      </c>
      <c r="AL85" s="269">
        <v>4046.6120954315338</v>
      </c>
      <c r="AM85" s="269">
        <v>3093.5335745961038</v>
      </c>
      <c r="AN85" s="269">
        <v>2241.5029757182765</v>
      </c>
      <c r="AO85" s="269">
        <v>1725.6901390040871</v>
      </c>
      <c r="AP85" s="269">
        <v>1349.5628668307866</v>
      </c>
      <c r="AQ85" s="269">
        <v>1077.0295636524802</v>
      </c>
    </row>
    <row r="86" spans="1:43" s="77" customFormat="1" ht="12.6" customHeight="1" x14ac:dyDescent="0.25">
      <c r="A86" s="268" t="s">
        <v>895</v>
      </c>
      <c r="B86" s="268" t="s">
        <v>49</v>
      </c>
      <c r="C86" s="268" t="s">
        <v>1611</v>
      </c>
      <c r="D86" s="269">
        <v>2001</v>
      </c>
      <c r="E86" s="269">
        <v>2005</v>
      </c>
      <c r="F86" s="270"/>
      <c r="G86" s="270"/>
      <c r="H86" s="270"/>
      <c r="I86" s="270"/>
      <c r="J86" s="270"/>
      <c r="K86" s="270"/>
      <c r="L86" s="270"/>
      <c r="M86" s="270"/>
      <c r="N86" s="270"/>
      <c r="O86" s="270"/>
      <c r="P86" s="270"/>
      <c r="Q86" s="270"/>
      <c r="R86" s="270"/>
      <c r="S86" s="270"/>
      <c r="T86" s="270"/>
      <c r="U86" s="270"/>
      <c r="V86" s="269">
        <v>3720.9302388087963</v>
      </c>
      <c r="W86" s="269">
        <v>8331.14928983543</v>
      </c>
      <c r="X86" s="269">
        <v>12587.949801082143</v>
      </c>
      <c r="Y86" s="269">
        <v>18369.935498606777</v>
      </c>
      <c r="Z86" s="269">
        <v>25122.47899082951</v>
      </c>
      <c r="AA86" s="269">
        <v>25583.497076592641</v>
      </c>
      <c r="AB86" s="269">
        <v>26217.399323109501</v>
      </c>
      <c r="AC86" s="269">
        <v>26682.554301680411</v>
      </c>
      <c r="AD86" s="269">
        <v>27575.525180317578</v>
      </c>
      <c r="AE86" s="269">
        <v>27695.410494208645</v>
      </c>
      <c r="AF86" s="269">
        <v>26486.253477817827</v>
      </c>
      <c r="AG86" s="269">
        <v>25293.726871456398</v>
      </c>
      <c r="AH86" s="269">
        <v>23716.663763928002</v>
      </c>
      <c r="AI86" s="269">
        <v>21647.032720489937</v>
      </c>
      <c r="AJ86" s="269">
        <v>19392.540272314855</v>
      </c>
      <c r="AK86" s="269">
        <v>16989.119438414073</v>
      </c>
      <c r="AL86" s="269">
        <v>14666.327652825446</v>
      </c>
      <c r="AM86" s="269">
        <v>12361.668809063687</v>
      </c>
      <c r="AN86" s="269">
        <v>10059.394157210789</v>
      </c>
      <c r="AO86" s="269">
        <v>8559.6968145374976</v>
      </c>
      <c r="AP86" s="269">
        <v>6822.7694513899814</v>
      </c>
      <c r="AQ86" s="269">
        <v>5482.9139326379209</v>
      </c>
    </row>
    <row r="87" spans="1:43" s="77" customFormat="1" ht="12.6" customHeight="1" x14ac:dyDescent="0.25">
      <c r="A87" s="268" t="s">
        <v>895</v>
      </c>
      <c r="B87" s="268" t="s">
        <v>49</v>
      </c>
      <c r="C87" s="268" t="s">
        <v>1612</v>
      </c>
      <c r="D87" s="269">
        <v>2006</v>
      </c>
      <c r="E87" s="269">
        <v>2010</v>
      </c>
      <c r="F87" s="270"/>
      <c r="G87" s="270"/>
      <c r="H87" s="270"/>
      <c r="I87" s="270"/>
      <c r="J87" s="270"/>
      <c r="K87" s="270"/>
      <c r="L87" s="270"/>
      <c r="M87" s="270"/>
      <c r="N87" s="270"/>
      <c r="O87" s="270"/>
      <c r="P87" s="270"/>
      <c r="Q87" s="270"/>
      <c r="R87" s="270"/>
      <c r="S87" s="270"/>
      <c r="T87" s="270"/>
      <c r="U87" s="270"/>
      <c r="V87" s="270"/>
      <c r="W87" s="270"/>
      <c r="X87" s="270"/>
      <c r="Y87" s="270"/>
      <c r="Z87" s="270"/>
      <c r="AA87" s="269">
        <v>7181.606296282087</v>
      </c>
      <c r="AB87" s="269">
        <v>16509.319980642431</v>
      </c>
      <c r="AC87" s="269">
        <v>22272.939263002685</v>
      </c>
      <c r="AD87" s="269">
        <v>28112.692076517684</v>
      </c>
      <c r="AE87" s="269">
        <v>34486.186447152875</v>
      </c>
      <c r="AF87" s="269">
        <v>35993.735869851494</v>
      </c>
      <c r="AG87" s="269">
        <v>37030.462784698473</v>
      </c>
      <c r="AH87" s="269">
        <v>37699.93463160695</v>
      </c>
      <c r="AI87" s="269">
        <v>37474.546344325645</v>
      </c>
      <c r="AJ87" s="269">
        <v>36290.568007519061</v>
      </c>
      <c r="AK87" s="269">
        <v>34395.224669624389</v>
      </c>
      <c r="AL87" s="269">
        <v>31993.166434277235</v>
      </c>
      <c r="AM87" s="269">
        <v>29416.122212468003</v>
      </c>
      <c r="AN87" s="269">
        <v>26389.860831570524</v>
      </c>
      <c r="AO87" s="269">
        <v>24192.140836897837</v>
      </c>
      <c r="AP87" s="269">
        <v>22042.756805530709</v>
      </c>
      <c r="AQ87" s="269">
        <v>19261.588563107889</v>
      </c>
    </row>
    <row r="88" spans="1:43" s="77" customFormat="1" ht="12.6" customHeight="1" x14ac:dyDescent="0.25">
      <c r="A88" s="268" t="s">
        <v>895</v>
      </c>
      <c r="B88" s="268" t="s">
        <v>49</v>
      </c>
      <c r="C88" s="268" t="s">
        <v>1613</v>
      </c>
      <c r="D88" s="269">
        <v>2011</v>
      </c>
      <c r="E88" s="269">
        <v>2014</v>
      </c>
      <c r="F88" s="270"/>
      <c r="G88" s="270"/>
      <c r="H88" s="270"/>
      <c r="I88" s="270"/>
      <c r="J88" s="270"/>
      <c r="K88" s="270"/>
      <c r="L88" s="270"/>
      <c r="M88" s="270"/>
      <c r="N88" s="270"/>
      <c r="O88" s="270"/>
      <c r="P88" s="270"/>
      <c r="Q88" s="270"/>
      <c r="R88" s="270"/>
      <c r="S88" s="270"/>
      <c r="T88" s="270"/>
      <c r="U88" s="270"/>
      <c r="V88" s="270"/>
      <c r="W88" s="270"/>
      <c r="X88" s="270"/>
      <c r="Y88" s="270"/>
      <c r="Z88" s="270"/>
      <c r="AA88" s="270"/>
      <c r="AB88" s="270"/>
      <c r="AC88" s="270"/>
      <c r="AD88" s="270"/>
      <c r="AE88" s="270"/>
      <c r="AF88" s="269">
        <v>5121.6673149212111</v>
      </c>
      <c r="AG88" s="269">
        <v>10384.298963523328</v>
      </c>
      <c r="AH88" s="269">
        <v>14650.091147325013</v>
      </c>
      <c r="AI88" s="269">
        <v>19916.072046498386</v>
      </c>
      <c r="AJ88" s="269">
        <v>24619.219313266112</v>
      </c>
      <c r="AK88" s="269">
        <v>28967.286465592533</v>
      </c>
      <c r="AL88" s="269">
        <v>32259.798453054074</v>
      </c>
      <c r="AM88" s="269">
        <v>34163.23426547592</v>
      </c>
      <c r="AN88" s="269">
        <v>34448.953232337626</v>
      </c>
      <c r="AO88" s="269">
        <v>33449.85842782697</v>
      </c>
      <c r="AP88" s="269">
        <v>31737.923315684653</v>
      </c>
      <c r="AQ88" s="269">
        <v>29561.422824323374</v>
      </c>
    </row>
    <row r="89" spans="1:43" s="77" customFormat="1" ht="12.6" customHeight="1" x14ac:dyDescent="0.25">
      <c r="A89" s="268" t="s">
        <v>895</v>
      </c>
      <c r="B89" s="268" t="s">
        <v>49</v>
      </c>
      <c r="C89" s="268" t="s">
        <v>1614</v>
      </c>
      <c r="D89" s="269">
        <v>2015</v>
      </c>
      <c r="E89" s="269">
        <v>2017</v>
      </c>
      <c r="F89" s="270"/>
      <c r="G89" s="270"/>
      <c r="H89" s="270"/>
      <c r="I89" s="270"/>
      <c r="J89" s="270"/>
      <c r="K89" s="270"/>
      <c r="L89" s="270"/>
      <c r="M89" s="270"/>
      <c r="N89" s="270"/>
      <c r="O89" s="270"/>
      <c r="P89" s="270"/>
      <c r="Q89" s="270"/>
      <c r="R89" s="270"/>
      <c r="S89" s="270"/>
      <c r="T89" s="270"/>
      <c r="U89" s="270"/>
      <c r="V89" s="270"/>
      <c r="W89" s="270"/>
      <c r="X89" s="270"/>
      <c r="Y89" s="270"/>
      <c r="Z89" s="270"/>
      <c r="AA89" s="270"/>
      <c r="AB89" s="270"/>
      <c r="AC89" s="270"/>
      <c r="AD89" s="270"/>
      <c r="AE89" s="270"/>
      <c r="AF89" s="269">
        <v>1.9984012789768187E-5</v>
      </c>
      <c r="AG89" s="269">
        <v>233.94215749252197</v>
      </c>
      <c r="AH89" s="269">
        <v>1182.1478685144621</v>
      </c>
      <c r="AI89" s="269">
        <v>4106.8900037090079</v>
      </c>
      <c r="AJ89" s="269">
        <v>8856.522534777856</v>
      </c>
      <c r="AK89" s="269">
        <v>14408.320542069525</v>
      </c>
      <c r="AL89" s="269">
        <v>20790.578753575854</v>
      </c>
      <c r="AM89" s="269">
        <v>25489.126695445677</v>
      </c>
      <c r="AN89" s="269">
        <v>28065.250418634856</v>
      </c>
      <c r="AO89" s="269">
        <v>30900.677862472512</v>
      </c>
      <c r="AP89" s="269">
        <v>32369.277100626459</v>
      </c>
      <c r="AQ89" s="269">
        <v>31619.568846287431</v>
      </c>
    </row>
    <row r="90" spans="1:43" s="77" customFormat="1" ht="12.6" customHeight="1" x14ac:dyDescent="0.25">
      <c r="A90" s="268" t="s">
        <v>895</v>
      </c>
      <c r="B90" s="268" t="s">
        <v>49</v>
      </c>
      <c r="C90" s="268" t="s">
        <v>1737</v>
      </c>
      <c r="D90" s="269">
        <v>2018</v>
      </c>
      <c r="E90" s="269">
        <v>2020</v>
      </c>
      <c r="F90" s="270"/>
      <c r="G90" s="270"/>
      <c r="H90" s="270"/>
      <c r="I90" s="270"/>
      <c r="J90" s="270"/>
      <c r="K90" s="270"/>
      <c r="L90" s="270"/>
      <c r="M90" s="270"/>
      <c r="N90" s="270"/>
      <c r="O90" s="270"/>
      <c r="P90" s="270"/>
      <c r="Q90" s="270"/>
      <c r="R90" s="270"/>
      <c r="S90" s="270"/>
      <c r="T90" s="270"/>
      <c r="U90" s="270"/>
      <c r="V90" s="270"/>
      <c r="W90" s="270"/>
      <c r="X90" s="270"/>
      <c r="Y90" s="270"/>
      <c r="Z90" s="270"/>
      <c r="AA90" s="270"/>
      <c r="AB90" s="270"/>
      <c r="AC90" s="270"/>
      <c r="AD90" s="270"/>
      <c r="AE90" s="270"/>
      <c r="AF90" s="270"/>
      <c r="AG90" s="270"/>
      <c r="AH90" s="270"/>
      <c r="AI90" s="270"/>
      <c r="AJ90" s="270"/>
      <c r="AK90" s="270"/>
      <c r="AL90" s="270"/>
      <c r="AM90" s="269">
        <v>1675.687845955933</v>
      </c>
      <c r="AN90" s="269">
        <v>4055.7858009758229</v>
      </c>
      <c r="AO90" s="269">
        <v>5902.7644518339912</v>
      </c>
      <c r="AP90" s="269">
        <v>5730.3372719865201</v>
      </c>
      <c r="AQ90" s="269">
        <v>6383.9046600701113</v>
      </c>
    </row>
    <row r="91" spans="1:43" s="77" customFormat="1" ht="12.6" customHeight="1" x14ac:dyDescent="0.25">
      <c r="A91" s="268" t="s">
        <v>895</v>
      </c>
      <c r="B91" s="268" t="s">
        <v>49</v>
      </c>
      <c r="C91" s="268" t="s">
        <v>1874</v>
      </c>
      <c r="D91" s="269">
        <v>2021</v>
      </c>
      <c r="E91" s="269">
        <v>9999</v>
      </c>
      <c r="F91" s="270"/>
      <c r="G91" s="270"/>
      <c r="H91" s="270"/>
      <c r="I91" s="270"/>
      <c r="J91" s="270"/>
      <c r="K91" s="270"/>
      <c r="L91" s="270"/>
      <c r="M91" s="270"/>
      <c r="N91" s="270"/>
      <c r="O91" s="270"/>
      <c r="P91" s="270"/>
      <c r="Q91" s="270"/>
      <c r="R91" s="270"/>
      <c r="S91" s="270"/>
      <c r="T91" s="270"/>
      <c r="U91" s="270"/>
      <c r="V91" s="270"/>
      <c r="W91" s="270"/>
      <c r="X91" s="270"/>
      <c r="Y91" s="270"/>
      <c r="Z91" s="270"/>
      <c r="AA91" s="270"/>
      <c r="AB91" s="270"/>
      <c r="AC91" s="270"/>
      <c r="AD91" s="270"/>
      <c r="AE91" s="270"/>
      <c r="AF91" s="270"/>
      <c r="AG91" s="270"/>
      <c r="AH91" s="270"/>
      <c r="AI91" s="270"/>
      <c r="AJ91" s="270"/>
      <c r="AK91" s="270"/>
      <c r="AL91" s="270"/>
      <c r="AM91" s="270"/>
      <c r="AN91" s="270"/>
      <c r="AO91" s="270"/>
      <c r="AP91" s="269">
        <v>1723.4760188356311</v>
      </c>
      <c r="AQ91" s="269">
        <v>2322.8621976974196</v>
      </c>
    </row>
    <row r="92" spans="1:43" s="77" customFormat="1" ht="12.6" customHeight="1" x14ac:dyDescent="0.25">
      <c r="A92" s="268" t="s">
        <v>895</v>
      </c>
      <c r="B92" s="268" t="s">
        <v>50</v>
      </c>
      <c r="C92" s="268" t="s">
        <v>47</v>
      </c>
      <c r="D92" s="269">
        <v>0</v>
      </c>
      <c r="E92" s="269">
        <v>1990</v>
      </c>
      <c r="F92" s="269">
        <v>922.3860546450511</v>
      </c>
      <c r="G92" s="269">
        <v>957.37407395764569</v>
      </c>
      <c r="H92" s="269">
        <v>975.52686670845753</v>
      </c>
      <c r="I92" s="269">
        <v>980.69819109310447</v>
      </c>
      <c r="J92" s="269">
        <v>982.01022645391515</v>
      </c>
      <c r="K92" s="269">
        <v>977.32500041606033</v>
      </c>
      <c r="L92" s="269">
        <v>979.5318008753909</v>
      </c>
      <c r="M92" s="269">
        <v>984.7603511179077</v>
      </c>
      <c r="N92" s="269">
        <v>994</v>
      </c>
      <c r="O92" s="269">
        <v>606</v>
      </c>
      <c r="P92" s="269">
        <v>420</v>
      </c>
      <c r="Q92" s="269">
        <v>264</v>
      </c>
      <c r="R92" s="269">
        <v>143</v>
      </c>
      <c r="S92" s="269">
        <v>75</v>
      </c>
      <c r="T92" s="269">
        <v>41</v>
      </c>
      <c r="U92" s="269">
        <v>23</v>
      </c>
      <c r="V92" s="269">
        <v>19</v>
      </c>
      <c r="W92" s="269">
        <v>14</v>
      </c>
      <c r="X92" s="269">
        <v>9</v>
      </c>
      <c r="Y92" s="269">
        <v>9</v>
      </c>
      <c r="Z92" s="269">
        <v>9</v>
      </c>
      <c r="AA92" s="269">
        <v>9</v>
      </c>
      <c r="AB92" s="269">
        <v>6</v>
      </c>
      <c r="AC92" s="269">
        <v>7</v>
      </c>
      <c r="AD92" s="269">
        <v>6</v>
      </c>
      <c r="AE92" s="269">
        <v>5</v>
      </c>
      <c r="AF92" s="269">
        <v>5</v>
      </c>
      <c r="AG92" s="269">
        <v>4</v>
      </c>
      <c r="AH92" s="269">
        <v>4</v>
      </c>
      <c r="AI92" s="269">
        <v>3</v>
      </c>
      <c r="AJ92" s="269">
        <v>2</v>
      </c>
      <c r="AK92" s="269">
        <v>2</v>
      </c>
      <c r="AL92" s="269">
        <v>2</v>
      </c>
      <c r="AM92" s="269">
        <v>2</v>
      </c>
      <c r="AN92" s="269">
        <v>2</v>
      </c>
      <c r="AO92" s="269">
        <v>2</v>
      </c>
      <c r="AP92" s="269">
        <v>2</v>
      </c>
      <c r="AQ92" s="269">
        <v>3</v>
      </c>
    </row>
    <row r="93" spans="1:43" s="77" customFormat="1" ht="12.6" customHeight="1" x14ac:dyDescent="0.25">
      <c r="A93" s="268" t="s">
        <v>895</v>
      </c>
      <c r="B93" s="268" t="s">
        <v>50</v>
      </c>
      <c r="C93" s="268" t="s">
        <v>1609</v>
      </c>
      <c r="D93" s="269">
        <v>1991</v>
      </c>
      <c r="E93" s="269">
        <v>1996</v>
      </c>
      <c r="F93" s="270"/>
      <c r="G93" s="270"/>
      <c r="H93" s="270"/>
      <c r="I93" s="270"/>
      <c r="J93" s="270"/>
      <c r="K93" s="270"/>
      <c r="L93" s="270"/>
      <c r="M93" s="269">
        <v>0.98871521196577083</v>
      </c>
      <c r="N93" s="269">
        <v>3</v>
      </c>
      <c r="O93" s="269">
        <v>3</v>
      </c>
      <c r="P93" s="269">
        <v>3</v>
      </c>
      <c r="Q93" s="269">
        <v>1</v>
      </c>
      <c r="R93" s="269">
        <v>1</v>
      </c>
      <c r="S93" s="269">
        <v>1</v>
      </c>
      <c r="T93" s="269">
        <v>3</v>
      </c>
      <c r="U93" s="269">
        <v>2</v>
      </c>
      <c r="V93" s="269">
        <v>2</v>
      </c>
      <c r="W93" s="269">
        <v>3</v>
      </c>
      <c r="X93" s="269">
        <v>2</v>
      </c>
      <c r="Y93" s="269">
        <v>3</v>
      </c>
      <c r="Z93" s="269">
        <v>3</v>
      </c>
      <c r="AA93" s="269">
        <v>2</v>
      </c>
      <c r="AB93" s="269">
        <v>2</v>
      </c>
      <c r="AC93" s="269">
        <v>2</v>
      </c>
      <c r="AD93" s="269">
        <v>2</v>
      </c>
      <c r="AE93" s="269">
        <v>4</v>
      </c>
      <c r="AF93" s="269">
        <v>3</v>
      </c>
      <c r="AG93" s="269">
        <v>2</v>
      </c>
      <c r="AH93" s="269">
        <v>2</v>
      </c>
      <c r="AI93" s="269">
        <v>1</v>
      </c>
      <c r="AJ93" s="269">
        <v>1</v>
      </c>
      <c r="AK93" s="270"/>
      <c r="AL93" s="270"/>
      <c r="AM93" s="270"/>
      <c r="AN93" s="270"/>
      <c r="AO93" s="269">
        <v>1</v>
      </c>
      <c r="AP93" s="269">
        <v>1</v>
      </c>
      <c r="AQ93" s="270"/>
    </row>
    <row r="94" spans="1:43" s="77" customFormat="1" ht="12.6" customHeight="1" x14ac:dyDescent="0.25">
      <c r="A94" s="268" t="s">
        <v>895</v>
      </c>
      <c r="B94" s="268" t="s">
        <v>50</v>
      </c>
      <c r="C94" s="268" t="s">
        <v>1610</v>
      </c>
      <c r="D94" s="269">
        <v>1997</v>
      </c>
      <c r="E94" s="269">
        <v>2000</v>
      </c>
      <c r="F94" s="270"/>
      <c r="G94" s="270"/>
      <c r="H94" s="270"/>
      <c r="I94" s="270"/>
      <c r="J94" s="270"/>
      <c r="K94" s="270"/>
      <c r="L94" s="270"/>
      <c r="M94" s="270"/>
      <c r="N94" s="270"/>
      <c r="O94" s="270"/>
      <c r="P94" s="270"/>
      <c r="Q94" s="270"/>
      <c r="R94" s="270"/>
      <c r="S94" s="270"/>
      <c r="T94" s="270"/>
      <c r="U94" s="270"/>
      <c r="V94" s="270"/>
      <c r="W94" s="270"/>
      <c r="X94" s="269">
        <v>1</v>
      </c>
      <c r="Y94" s="270"/>
      <c r="Z94" s="270"/>
      <c r="AA94" s="270"/>
      <c r="AB94" s="270"/>
      <c r="AC94" s="270"/>
      <c r="AD94" s="270"/>
      <c r="AE94" s="270"/>
      <c r="AF94" s="269">
        <v>1</v>
      </c>
      <c r="AG94" s="269">
        <v>1</v>
      </c>
      <c r="AH94" s="269">
        <v>1</v>
      </c>
      <c r="AI94" s="269">
        <v>3</v>
      </c>
      <c r="AJ94" s="269">
        <v>3</v>
      </c>
      <c r="AK94" s="269">
        <v>2</v>
      </c>
      <c r="AL94" s="269">
        <v>2</v>
      </c>
      <c r="AM94" s="269">
        <v>1</v>
      </c>
      <c r="AN94" s="269">
        <v>2</v>
      </c>
      <c r="AO94" s="269">
        <v>2</v>
      </c>
      <c r="AP94" s="269">
        <v>1</v>
      </c>
      <c r="AQ94" s="269">
        <v>1</v>
      </c>
    </row>
    <row r="95" spans="1:43" s="77" customFormat="1" ht="12.6" customHeight="1" x14ac:dyDescent="0.25">
      <c r="A95" s="268" t="s">
        <v>895</v>
      </c>
      <c r="B95" s="268" t="s">
        <v>50</v>
      </c>
      <c r="C95" s="268" t="s">
        <v>1611</v>
      </c>
      <c r="D95" s="269">
        <v>2001</v>
      </c>
      <c r="E95" s="269">
        <v>2005</v>
      </c>
      <c r="F95" s="270"/>
      <c r="G95" s="270"/>
      <c r="H95" s="270"/>
      <c r="I95" s="270"/>
      <c r="J95" s="270"/>
      <c r="K95" s="270"/>
      <c r="L95" s="270"/>
      <c r="M95" s="270"/>
      <c r="N95" s="270"/>
      <c r="O95" s="270"/>
      <c r="P95" s="270"/>
      <c r="Q95" s="270"/>
      <c r="R95" s="270"/>
      <c r="S95" s="270"/>
      <c r="T95" s="270"/>
      <c r="U95" s="270"/>
      <c r="V95" s="270"/>
      <c r="W95" s="270"/>
      <c r="X95" s="270"/>
      <c r="Y95" s="270"/>
      <c r="Z95" s="270"/>
      <c r="AA95" s="270"/>
      <c r="AB95" s="270"/>
      <c r="AC95" s="270"/>
      <c r="AD95" s="269">
        <v>1</v>
      </c>
      <c r="AE95" s="269">
        <v>1</v>
      </c>
      <c r="AF95" s="270"/>
      <c r="AG95" s="270"/>
      <c r="AH95" s="270"/>
      <c r="AI95" s="270"/>
      <c r="AJ95" s="269">
        <v>1</v>
      </c>
      <c r="AK95" s="270"/>
      <c r="AL95" s="270"/>
      <c r="AM95" s="270"/>
      <c r="AN95" s="270"/>
      <c r="AO95" s="270"/>
      <c r="AP95" s="270"/>
      <c r="AQ95" s="270"/>
    </row>
    <row r="96" spans="1:43" s="77" customFormat="1" ht="12.6" customHeight="1" x14ac:dyDescent="0.25">
      <c r="A96" s="268" t="s">
        <v>895</v>
      </c>
      <c r="B96" s="268" t="s">
        <v>50</v>
      </c>
      <c r="C96" s="268" t="s">
        <v>1612</v>
      </c>
      <c r="D96" s="269">
        <v>2006</v>
      </c>
      <c r="E96" s="269">
        <v>2010</v>
      </c>
      <c r="F96" s="270"/>
      <c r="G96" s="270"/>
      <c r="H96" s="270"/>
      <c r="I96" s="270"/>
      <c r="J96" s="270"/>
      <c r="K96" s="270"/>
      <c r="L96" s="270"/>
      <c r="M96" s="270"/>
      <c r="N96" s="270"/>
      <c r="O96" s="270"/>
      <c r="P96" s="270"/>
      <c r="Q96" s="270"/>
      <c r="R96" s="270"/>
      <c r="S96" s="270"/>
      <c r="T96" s="270"/>
      <c r="U96" s="270"/>
      <c r="V96" s="270"/>
      <c r="W96" s="270"/>
      <c r="X96" s="270"/>
      <c r="Y96" s="270"/>
      <c r="Z96" s="270"/>
      <c r="AA96" s="270"/>
      <c r="AB96" s="270"/>
      <c r="AC96" s="270"/>
      <c r="AD96" s="269">
        <v>1</v>
      </c>
      <c r="AE96" s="269">
        <v>1</v>
      </c>
      <c r="AF96" s="269">
        <v>1</v>
      </c>
      <c r="AG96" s="269">
        <v>1</v>
      </c>
      <c r="AH96" s="269">
        <v>2</v>
      </c>
      <c r="AI96" s="269">
        <v>3</v>
      </c>
      <c r="AJ96" s="269">
        <v>2</v>
      </c>
      <c r="AK96" s="269">
        <v>1</v>
      </c>
      <c r="AL96" s="269">
        <v>1</v>
      </c>
      <c r="AM96" s="269">
        <v>1</v>
      </c>
      <c r="AN96" s="269">
        <v>1</v>
      </c>
      <c r="AO96" s="270"/>
      <c r="AP96" s="270"/>
      <c r="AQ96" s="270"/>
    </row>
    <row r="97" spans="1:43" s="77" customFormat="1" ht="12.6" customHeight="1" x14ac:dyDescent="0.25">
      <c r="A97" s="268" t="s">
        <v>895</v>
      </c>
      <c r="B97" s="268" t="s">
        <v>50</v>
      </c>
      <c r="C97" s="268" t="s">
        <v>1614</v>
      </c>
      <c r="D97" s="269">
        <v>2015</v>
      </c>
      <c r="E97" s="269">
        <v>2017</v>
      </c>
      <c r="F97" s="270"/>
      <c r="G97" s="270"/>
      <c r="H97" s="270"/>
      <c r="I97" s="270"/>
      <c r="J97" s="270"/>
      <c r="K97" s="270"/>
      <c r="L97" s="270"/>
      <c r="M97" s="270"/>
      <c r="N97" s="270"/>
      <c r="O97" s="270"/>
      <c r="P97" s="270"/>
      <c r="Q97" s="270"/>
      <c r="R97" s="270"/>
      <c r="S97" s="270"/>
      <c r="T97" s="270"/>
      <c r="U97" s="270"/>
      <c r="V97" s="270"/>
      <c r="W97" s="270"/>
      <c r="X97" s="270"/>
      <c r="Y97" s="270"/>
      <c r="Z97" s="270"/>
      <c r="AA97" s="270"/>
      <c r="AB97" s="270"/>
      <c r="AC97" s="270"/>
      <c r="AD97" s="270"/>
      <c r="AE97" s="270"/>
      <c r="AF97" s="270"/>
      <c r="AG97" s="270"/>
      <c r="AH97" s="270"/>
      <c r="AI97" s="270"/>
      <c r="AJ97" s="270"/>
      <c r="AK97" s="270"/>
      <c r="AL97" s="270"/>
      <c r="AM97" s="270"/>
      <c r="AN97" s="270"/>
      <c r="AO97" s="270"/>
      <c r="AP97" s="269">
        <v>1</v>
      </c>
      <c r="AQ97" s="269">
        <v>1</v>
      </c>
    </row>
    <row r="98" spans="1:43" s="77" customFormat="1" ht="12.6" customHeight="1" x14ac:dyDescent="0.25">
      <c r="A98" s="268" t="s">
        <v>895</v>
      </c>
      <c r="B98" s="268" t="s">
        <v>51</v>
      </c>
      <c r="C98" s="268" t="s">
        <v>47</v>
      </c>
      <c r="D98" s="269">
        <v>0</v>
      </c>
      <c r="E98" s="269">
        <v>9999</v>
      </c>
      <c r="F98" s="269">
        <v>4823</v>
      </c>
      <c r="G98" s="269">
        <v>5402</v>
      </c>
      <c r="H98" s="269">
        <v>5997</v>
      </c>
      <c r="I98" s="269">
        <v>6026</v>
      </c>
      <c r="J98" s="269">
        <v>5853</v>
      </c>
      <c r="K98" s="269">
        <v>5417</v>
      </c>
      <c r="L98" s="269">
        <v>4804</v>
      </c>
      <c r="M98" s="269">
        <v>4308</v>
      </c>
      <c r="N98" s="269">
        <v>3747</v>
      </c>
      <c r="O98" s="269">
        <v>3029</v>
      </c>
      <c r="P98" s="269">
        <v>2443</v>
      </c>
      <c r="Q98" s="269">
        <v>1824</v>
      </c>
      <c r="R98" s="269">
        <v>1248</v>
      </c>
      <c r="S98" s="269">
        <v>761</v>
      </c>
      <c r="T98" s="269">
        <v>400</v>
      </c>
      <c r="U98" s="269">
        <v>300</v>
      </c>
      <c r="V98" s="269">
        <v>200</v>
      </c>
      <c r="W98" s="269">
        <v>150</v>
      </c>
      <c r="X98" s="269">
        <v>100</v>
      </c>
      <c r="Y98" s="269">
        <v>50</v>
      </c>
      <c r="Z98" s="270"/>
      <c r="AA98" s="270"/>
      <c r="AB98" s="270"/>
      <c r="AC98" s="270"/>
      <c r="AD98" s="270"/>
      <c r="AE98" s="270"/>
      <c r="AF98" s="270"/>
      <c r="AG98" s="270"/>
      <c r="AH98" s="270"/>
      <c r="AI98" s="270"/>
      <c r="AJ98" s="270"/>
      <c r="AK98" s="270"/>
      <c r="AL98" s="270"/>
      <c r="AM98" s="270"/>
      <c r="AN98" s="270"/>
      <c r="AO98" s="270"/>
      <c r="AP98" s="270"/>
      <c r="AQ98" s="270"/>
    </row>
    <row r="99" spans="1:43" s="77" customFormat="1" ht="12.6" customHeight="1" x14ac:dyDescent="0.25">
      <c r="A99" s="268" t="s">
        <v>895</v>
      </c>
      <c r="B99" s="268" t="s">
        <v>52</v>
      </c>
      <c r="C99" s="268" t="s">
        <v>47</v>
      </c>
      <c r="D99" s="269">
        <v>0</v>
      </c>
      <c r="E99" s="269">
        <v>9999</v>
      </c>
      <c r="F99" s="269">
        <v>106.39357701522657</v>
      </c>
      <c r="G99" s="269">
        <v>110.42930642440247</v>
      </c>
      <c r="H99" s="269">
        <v>112.52315914891939</v>
      </c>
      <c r="I99" s="269">
        <v>113.11965092849249</v>
      </c>
      <c r="J99" s="269">
        <v>113.27098900922793</v>
      </c>
      <c r="K99" s="269">
        <v>112.73056674809121</v>
      </c>
      <c r="L99" s="269">
        <v>112.9851124379839</v>
      </c>
      <c r="M99" s="269">
        <v>113.70224937606363</v>
      </c>
      <c r="N99" s="269">
        <v>115</v>
      </c>
      <c r="O99" s="269">
        <v>133</v>
      </c>
      <c r="P99" s="269">
        <v>142</v>
      </c>
      <c r="Q99" s="269">
        <v>163</v>
      </c>
      <c r="R99" s="269">
        <v>203</v>
      </c>
      <c r="S99" s="269">
        <v>228</v>
      </c>
      <c r="T99" s="269">
        <v>220</v>
      </c>
      <c r="U99" s="269">
        <v>237</v>
      </c>
      <c r="V99" s="269">
        <v>215</v>
      </c>
      <c r="W99" s="269">
        <v>200</v>
      </c>
      <c r="X99" s="269">
        <v>182</v>
      </c>
      <c r="Y99" s="269">
        <v>160</v>
      </c>
      <c r="Z99" s="269">
        <v>146</v>
      </c>
      <c r="AA99" s="269">
        <v>148</v>
      </c>
      <c r="AB99" s="269">
        <v>142</v>
      </c>
      <c r="AC99" s="269">
        <v>140</v>
      </c>
      <c r="AD99" s="269">
        <v>255</v>
      </c>
      <c r="AE99" s="269">
        <v>292</v>
      </c>
      <c r="AF99" s="269">
        <v>727</v>
      </c>
      <c r="AG99" s="269">
        <v>1223</v>
      </c>
      <c r="AH99" s="269">
        <v>1435</v>
      </c>
      <c r="AI99" s="269">
        <v>2888</v>
      </c>
      <c r="AJ99" s="269">
        <v>7856</v>
      </c>
      <c r="AK99" s="269">
        <v>8628</v>
      </c>
      <c r="AL99" s="269">
        <v>8735</v>
      </c>
      <c r="AM99" s="269">
        <v>10013</v>
      </c>
      <c r="AN99" s="269">
        <v>15451</v>
      </c>
      <c r="AO99" s="269">
        <v>31825</v>
      </c>
      <c r="AP99" s="269">
        <v>66517</v>
      </c>
      <c r="AQ99" s="269">
        <v>112551</v>
      </c>
    </row>
    <row r="100" spans="1:43" s="77" customFormat="1" ht="12.6" customHeight="1" x14ac:dyDescent="0.25">
      <c r="A100" s="268" t="s">
        <v>895</v>
      </c>
      <c r="B100" s="268" t="s">
        <v>1316</v>
      </c>
      <c r="C100" s="268" t="s">
        <v>1613</v>
      </c>
      <c r="D100" s="269">
        <v>0</v>
      </c>
      <c r="E100" s="269">
        <v>2014</v>
      </c>
      <c r="F100" s="269">
        <v>0.92516153926283984</v>
      </c>
      <c r="G100" s="269">
        <v>0.96025483847306492</v>
      </c>
      <c r="H100" s="269">
        <v>0.97846225346886417</v>
      </c>
      <c r="I100" s="269">
        <v>0.98364913850863034</v>
      </c>
      <c r="J100" s="269">
        <v>0.98496512181937335</v>
      </c>
      <c r="K100" s="269">
        <v>0.98026579780948875</v>
      </c>
      <c r="L100" s="269">
        <v>0.98247923859116437</v>
      </c>
      <c r="M100" s="269">
        <v>0.98871521196577083</v>
      </c>
      <c r="N100" s="269">
        <v>1</v>
      </c>
      <c r="O100" s="270"/>
      <c r="P100" s="270"/>
      <c r="Q100" s="270"/>
      <c r="R100" s="270"/>
      <c r="S100" s="270"/>
      <c r="T100" s="270"/>
      <c r="U100" s="270"/>
      <c r="V100" s="270"/>
      <c r="W100" s="270"/>
      <c r="X100" s="270"/>
      <c r="Y100" s="270"/>
      <c r="Z100" s="270"/>
      <c r="AA100" s="270"/>
      <c r="AB100" s="270"/>
      <c r="AC100" s="270"/>
      <c r="AD100" s="270"/>
      <c r="AE100" s="270"/>
      <c r="AF100" s="269">
        <v>3</v>
      </c>
      <c r="AG100" s="269">
        <v>4</v>
      </c>
      <c r="AH100" s="269">
        <v>18</v>
      </c>
      <c r="AI100" s="269">
        <v>58</v>
      </c>
      <c r="AJ100" s="269">
        <v>54</v>
      </c>
      <c r="AK100" s="269">
        <v>53</v>
      </c>
      <c r="AL100" s="269">
        <v>40</v>
      </c>
      <c r="AM100" s="269">
        <v>37</v>
      </c>
      <c r="AN100" s="269">
        <v>40</v>
      </c>
      <c r="AO100" s="269">
        <v>36</v>
      </c>
      <c r="AP100" s="269">
        <v>39</v>
      </c>
      <c r="AQ100" s="269">
        <v>38</v>
      </c>
    </row>
    <row r="101" spans="1:43" s="77" customFormat="1" ht="12.6" customHeight="1" x14ac:dyDescent="0.25">
      <c r="A101" s="268" t="s">
        <v>895</v>
      </c>
      <c r="B101" s="268" t="s">
        <v>1316</v>
      </c>
      <c r="C101" s="268" t="s">
        <v>1614</v>
      </c>
      <c r="D101" s="269">
        <v>2015</v>
      </c>
      <c r="E101" s="269">
        <v>2017</v>
      </c>
      <c r="F101" s="270"/>
      <c r="G101" s="270"/>
      <c r="H101" s="270"/>
      <c r="I101" s="270"/>
      <c r="J101" s="270"/>
      <c r="K101" s="270"/>
      <c r="L101" s="270"/>
      <c r="M101" s="270"/>
      <c r="N101" s="270"/>
      <c r="O101" s="270"/>
      <c r="P101" s="270"/>
      <c r="Q101" s="270"/>
      <c r="R101" s="270"/>
      <c r="S101" s="270"/>
      <c r="T101" s="270"/>
      <c r="U101" s="270"/>
      <c r="V101" s="270"/>
      <c r="W101" s="270"/>
      <c r="X101" s="270"/>
      <c r="Y101" s="270"/>
      <c r="Z101" s="270"/>
      <c r="AA101" s="270"/>
      <c r="AB101" s="270"/>
      <c r="AC101" s="270"/>
      <c r="AD101" s="270"/>
      <c r="AE101" s="270"/>
      <c r="AF101" s="270"/>
      <c r="AG101" s="270"/>
      <c r="AH101" s="270"/>
      <c r="AI101" s="270"/>
      <c r="AJ101" s="269">
        <v>4</v>
      </c>
      <c r="AK101" s="269">
        <v>40</v>
      </c>
      <c r="AL101" s="269">
        <v>87</v>
      </c>
      <c r="AM101" s="269">
        <v>86</v>
      </c>
      <c r="AN101" s="269">
        <v>87</v>
      </c>
      <c r="AO101" s="269">
        <v>86</v>
      </c>
      <c r="AP101" s="269">
        <v>83</v>
      </c>
      <c r="AQ101" s="269">
        <v>74</v>
      </c>
    </row>
    <row r="102" spans="1:43" s="77" customFormat="1" ht="12.6" customHeight="1" x14ac:dyDescent="0.25">
      <c r="A102" s="268" t="s">
        <v>895</v>
      </c>
      <c r="B102" s="268" t="s">
        <v>1316</v>
      </c>
      <c r="C102" s="268" t="s">
        <v>1737</v>
      </c>
      <c r="D102" s="269">
        <v>2018</v>
      </c>
      <c r="E102" s="269">
        <v>9999</v>
      </c>
      <c r="F102" s="270"/>
      <c r="G102" s="270"/>
      <c r="H102" s="270"/>
      <c r="I102" s="270"/>
      <c r="J102" s="270"/>
      <c r="K102" s="270"/>
      <c r="L102" s="270"/>
      <c r="M102" s="270"/>
      <c r="N102" s="270"/>
      <c r="O102" s="270"/>
      <c r="P102" s="270"/>
      <c r="Q102" s="270"/>
      <c r="R102" s="270"/>
      <c r="S102" s="270"/>
      <c r="T102" s="270"/>
      <c r="U102" s="270"/>
      <c r="V102" s="270"/>
      <c r="W102" s="270"/>
      <c r="X102" s="270"/>
      <c r="Y102" s="270"/>
      <c r="Z102" s="270"/>
      <c r="AA102" s="270"/>
      <c r="AB102" s="270"/>
      <c r="AC102" s="270"/>
      <c r="AD102" s="270"/>
      <c r="AE102" s="270"/>
      <c r="AF102" s="270"/>
      <c r="AG102" s="270"/>
      <c r="AH102" s="270"/>
      <c r="AI102" s="270"/>
      <c r="AJ102" s="270"/>
      <c r="AK102" s="270"/>
      <c r="AL102" s="270"/>
      <c r="AM102" s="269">
        <v>7</v>
      </c>
      <c r="AN102" s="269">
        <v>13</v>
      </c>
      <c r="AO102" s="269">
        <v>13</v>
      </c>
      <c r="AP102" s="269">
        <v>15</v>
      </c>
      <c r="AQ102" s="269">
        <v>13</v>
      </c>
    </row>
    <row r="103" spans="1:43" s="77" customFormat="1" ht="12.6" customHeight="1" x14ac:dyDescent="0.25">
      <c r="A103" s="268" t="s">
        <v>895</v>
      </c>
      <c r="B103" s="268" t="s">
        <v>1317</v>
      </c>
      <c r="C103" s="268" t="s">
        <v>1613</v>
      </c>
      <c r="D103" s="269">
        <v>2011</v>
      </c>
      <c r="E103" s="269">
        <v>2014</v>
      </c>
      <c r="F103" s="270"/>
      <c r="G103" s="270"/>
      <c r="H103" s="270"/>
      <c r="I103" s="270"/>
      <c r="J103" s="270"/>
      <c r="K103" s="270"/>
      <c r="L103" s="270"/>
      <c r="M103" s="270"/>
      <c r="N103" s="270"/>
      <c r="O103" s="270"/>
      <c r="P103" s="270"/>
      <c r="Q103" s="270"/>
      <c r="R103" s="270"/>
      <c r="S103" s="270"/>
      <c r="T103" s="270"/>
      <c r="U103" s="270"/>
      <c r="V103" s="270"/>
      <c r="W103" s="270"/>
      <c r="X103" s="270"/>
      <c r="Y103" s="270"/>
      <c r="Z103" s="270"/>
      <c r="AA103" s="270"/>
      <c r="AB103" s="270"/>
      <c r="AC103" s="270"/>
      <c r="AD103" s="270"/>
      <c r="AE103" s="270"/>
      <c r="AF103" s="270"/>
      <c r="AG103" s="270"/>
      <c r="AH103" s="270"/>
      <c r="AI103" s="270"/>
      <c r="AJ103" s="270"/>
      <c r="AK103" s="269">
        <v>82.77</v>
      </c>
      <c r="AL103" s="269">
        <v>111.14</v>
      </c>
      <c r="AM103" s="269">
        <v>150.92000000000002</v>
      </c>
      <c r="AN103" s="269">
        <v>193.36</v>
      </c>
      <c r="AO103" s="269">
        <v>224.47</v>
      </c>
      <c r="AP103" s="269">
        <v>269.23</v>
      </c>
      <c r="AQ103" s="269">
        <v>284.57</v>
      </c>
    </row>
    <row r="104" spans="1:43" s="77" customFormat="1" ht="12.6" customHeight="1" x14ac:dyDescent="0.25">
      <c r="A104" s="268" t="s">
        <v>895</v>
      </c>
      <c r="B104" s="268" t="s">
        <v>1317</v>
      </c>
      <c r="C104" s="268" t="s">
        <v>1614</v>
      </c>
      <c r="D104" s="269">
        <v>2015</v>
      </c>
      <c r="E104" s="269">
        <v>2017</v>
      </c>
      <c r="F104" s="270"/>
      <c r="G104" s="270"/>
      <c r="H104" s="270"/>
      <c r="I104" s="270"/>
      <c r="J104" s="270"/>
      <c r="K104" s="270"/>
      <c r="L104" s="270"/>
      <c r="M104" s="270"/>
      <c r="N104" s="270"/>
      <c r="O104" s="270"/>
      <c r="P104" s="270"/>
      <c r="Q104" s="270"/>
      <c r="R104" s="270"/>
      <c r="S104" s="270"/>
      <c r="T104" s="270"/>
      <c r="U104" s="270"/>
      <c r="V104" s="270"/>
      <c r="W104" s="270"/>
      <c r="X104" s="270"/>
      <c r="Y104" s="270"/>
      <c r="Z104" s="270"/>
      <c r="AA104" s="270"/>
      <c r="AB104" s="270"/>
      <c r="AC104" s="270"/>
      <c r="AD104" s="270"/>
      <c r="AE104" s="270"/>
      <c r="AF104" s="270"/>
      <c r="AG104" s="270"/>
      <c r="AH104" s="270"/>
      <c r="AI104" s="270"/>
      <c r="AJ104" s="270"/>
      <c r="AK104" s="269">
        <v>1016.23</v>
      </c>
      <c r="AL104" s="269">
        <v>1662.8600000000001</v>
      </c>
      <c r="AM104" s="269">
        <v>3997.36</v>
      </c>
      <c r="AN104" s="269">
        <v>4728.5300000000007</v>
      </c>
      <c r="AO104" s="269">
        <v>5888.49</v>
      </c>
      <c r="AP104" s="269">
        <v>8983.7200000000012</v>
      </c>
      <c r="AQ104" s="269">
        <v>9469.619999999999</v>
      </c>
    </row>
    <row r="105" spans="1:43" s="77" customFormat="1" ht="12.6" customHeight="1" x14ac:dyDescent="0.25">
      <c r="A105" s="268" t="s">
        <v>895</v>
      </c>
      <c r="B105" s="268" t="s">
        <v>1317</v>
      </c>
      <c r="C105" s="268" t="s">
        <v>1737</v>
      </c>
      <c r="D105" s="269">
        <v>2018</v>
      </c>
      <c r="E105" s="269">
        <v>2020</v>
      </c>
      <c r="F105" s="270"/>
      <c r="G105" s="270"/>
      <c r="H105" s="270"/>
      <c r="I105" s="270"/>
      <c r="J105" s="270"/>
      <c r="K105" s="270"/>
      <c r="L105" s="270"/>
      <c r="M105" s="270"/>
      <c r="N105" s="270"/>
      <c r="O105" s="270"/>
      <c r="P105" s="270"/>
      <c r="Q105" s="270"/>
      <c r="R105" s="270"/>
      <c r="S105" s="270"/>
      <c r="T105" s="270"/>
      <c r="U105" s="270"/>
      <c r="V105" s="270"/>
      <c r="W105" s="270"/>
      <c r="X105" s="270"/>
      <c r="Y105" s="270"/>
      <c r="Z105" s="270"/>
      <c r="AA105" s="270"/>
      <c r="AB105" s="270"/>
      <c r="AC105" s="270"/>
      <c r="AD105" s="270"/>
      <c r="AE105" s="270"/>
      <c r="AF105" s="270"/>
      <c r="AG105" s="270"/>
      <c r="AH105" s="270"/>
      <c r="AI105" s="270"/>
      <c r="AJ105" s="270"/>
      <c r="AK105" s="270"/>
      <c r="AL105" s="270"/>
      <c r="AM105" s="269">
        <v>1017.72</v>
      </c>
      <c r="AN105" s="269">
        <v>4924.1100000000006</v>
      </c>
      <c r="AO105" s="269">
        <v>23586.040000000005</v>
      </c>
      <c r="AP105" s="269">
        <v>28118.050000000003</v>
      </c>
      <c r="AQ105" s="269">
        <v>29925.810000000005</v>
      </c>
    </row>
    <row r="106" spans="1:43" s="77" customFormat="1" ht="12.6" customHeight="1" x14ac:dyDescent="0.25">
      <c r="A106" s="268" t="s">
        <v>895</v>
      </c>
      <c r="B106" s="268" t="s">
        <v>1317</v>
      </c>
      <c r="C106" s="268" t="s">
        <v>1874</v>
      </c>
      <c r="D106" s="269">
        <v>2021</v>
      </c>
      <c r="E106" s="269">
        <v>9999</v>
      </c>
      <c r="F106" s="270"/>
      <c r="G106" s="270"/>
      <c r="H106" s="270"/>
      <c r="I106" s="270"/>
      <c r="J106" s="270"/>
      <c r="K106" s="270"/>
      <c r="L106" s="270"/>
      <c r="M106" s="270"/>
      <c r="N106" s="270"/>
      <c r="O106" s="270"/>
      <c r="P106" s="270"/>
      <c r="Q106" s="270"/>
      <c r="R106" s="270"/>
      <c r="S106" s="270"/>
      <c r="T106" s="270"/>
      <c r="U106" s="270"/>
      <c r="V106" s="270"/>
      <c r="W106" s="270"/>
      <c r="X106" s="270"/>
      <c r="Y106" s="270"/>
      <c r="Z106" s="270"/>
      <c r="AA106" s="270"/>
      <c r="AB106" s="270"/>
      <c r="AC106" s="270"/>
      <c r="AD106" s="270"/>
      <c r="AE106" s="270"/>
      <c r="AF106" s="270"/>
      <c r="AG106" s="270"/>
      <c r="AH106" s="270"/>
      <c r="AI106" s="270"/>
      <c r="AJ106" s="270"/>
      <c r="AK106" s="270"/>
      <c r="AL106" s="270"/>
      <c r="AM106" s="270"/>
      <c r="AN106" s="270"/>
      <c r="AO106" s="270"/>
      <c r="AP106" s="269">
        <v>40447</v>
      </c>
      <c r="AQ106" s="269">
        <v>65015.000000000007</v>
      </c>
    </row>
    <row r="107" spans="1:43" s="77" customFormat="1" ht="12.6" customHeight="1" x14ac:dyDescent="0.25">
      <c r="A107" s="268" t="s">
        <v>895</v>
      </c>
      <c r="B107" s="268" t="s">
        <v>1318</v>
      </c>
      <c r="C107" s="268" t="s">
        <v>47</v>
      </c>
      <c r="D107" s="269">
        <v>0</v>
      </c>
      <c r="E107" s="269">
        <v>9999</v>
      </c>
      <c r="F107" s="270"/>
      <c r="G107" s="270"/>
      <c r="H107" s="270"/>
      <c r="I107" s="270"/>
      <c r="J107" s="270"/>
      <c r="K107" s="270"/>
      <c r="L107" s="270"/>
      <c r="M107" s="270"/>
      <c r="N107" s="270"/>
      <c r="O107" s="270"/>
      <c r="P107" s="270"/>
      <c r="Q107" s="270"/>
      <c r="R107" s="270"/>
      <c r="S107" s="270"/>
      <c r="T107" s="270"/>
      <c r="U107" s="270"/>
      <c r="V107" s="270"/>
      <c r="W107" s="270"/>
      <c r="X107" s="270"/>
      <c r="Y107" s="270"/>
      <c r="Z107" s="270"/>
      <c r="AA107" s="270"/>
      <c r="AB107" s="270"/>
      <c r="AC107" s="270"/>
      <c r="AD107" s="270"/>
      <c r="AE107" s="270"/>
      <c r="AF107" s="270"/>
      <c r="AG107" s="269">
        <v>1</v>
      </c>
      <c r="AH107" s="269">
        <v>18</v>
      </c>
      <c r="AI107" s="269">
        <v>19</v>
      </c>
      <c r="AJ107" s="269">
        <v>54</v>
      </c>
      <c r="AK107" s="269">
        <v>68</v>
      </c>
      <c r="AL107" s="269">
        <v>83</v>
      </c>
      <c r="AM107" s="269">
        <v>81</v>
      </c>
      <c r="AN107" s="269">
        <v>76</v>
      </c>
      <c r="AO107" s="269">
        <v>112</v>
      </c>
      <c r="AP107" s="269">
        <v>115</v>
      </c>
      <c r="AQ107" s="269">
        <v>136</v>
      </c>
    </row>
    <row r="108" spans="1:43" s="77" customFormat="1" ht="12.6" customHeight="1" x14ac:dyDescent="0.25">
      <c r="A108" s="268" t="s">
        <v>1617</v>
      </c>
      <c r="B108" s="268" t="s">
        <v>1618</v>
      </c>
      <c r="C108" s="268" t="s">
        <v>47</v>
      </c>
      <c r="D108" s="269">
        <v>0</v>
      </c>
      <c r="E108" s="269">
        <v>1994</v>
      </c>
      <c r="F108" s="269">
        <v>43738.223916438772</v>
      </c>
      <c r="G108" s="269">
        <v>41506.647778596875</v>
      </c>
      <c r="H108" s="269">
        <v>40071.162787116242</v>
      </c>
      <c r="I108" s="269">
        <v>40575.553745175421</v>
      </c>
      <c r="J108" s="269">
        <v>39760.934926578702</v>
      </c>
      <c r="K108" s="269">
        <v>38574.269171100066</v>
      </c>
      <c r="L108" s="269">
        <v>38698.885595346037</v>
      </c>
      <c r="M108" s="269">
        <v>39085.335242179601</v>
      </c>
      <c r="N108" s="269">
        <v>39706.943264781716</v>
      </c>
      <c r="O108" s="269">
        <v>39018.680285607472</v>
      </c>
      <c r="P108" s="269">
        <v>36612.400801987133</v>
      </c>
      <c r="Q108" s="269">
        <v>33611.748727140766</v>
      </c>
      <c r="R108" s="269">
        <v>30897.212402724883</v>
      </c>
      <c r="S108" s="269">
        <v>30357.738477281353</v>
      </c>
      <c r="T108" s="269">
        <v>31483.84598179657</v>
      </c>
      <c r="U108" s="269">
        <v>29226.922248302748</v>
      </c>
      <c r="V108" s="269">
        <v>26388.963008722014</v>
      </c>
      <c r="W108" s="269">
        <v>24169.690577820798</v>
      </c>
      <c r="X108" s="269">
        <v>25495</v>
      </c>
      <c r="Y108" s="269">
        <v>23131</v>
      </c>
      <c r="Z108" s="269">
        <v>19974</v>
      </c>
      <c r="AA108" s="269">
        <v>17257</v>
      </c>
      <c r="AB108" s="269">
        <v>14309</v>
      </c>
      <c r="AC108" s="269">
        <v>11590</v>
      </c>
      <c r="AD108" s="269">
        <v>9061</v>
      </c>
      <c r="AE108" s="269">
        <v>6988</v>
      </c>
      <c r="AF108" s="269">
        <v>5105</v>
      </c>
      <c r="AG108" s="269">
        <v>3703</v>
      </c>
      <c r="AH108" s="269">
        <v>2779</v>
      </c>
      <c r="AI108" s="269">
        <v>2076</v>
      </c>
      <c r="AJ108" s="269">
        <v>1689</v>
      </c>
      <c r="AK108" s="269">
        <v>1406</v>
      </c>
      <c r="AL108" s="269">
        <v>1169</v>
      </c>
      <c r="AM108" s="269">
        <v>1038</v>
      </c>
      <c r="AN108" s="269">
        <v>965</v>
      </c>
      <c r="AO108" s="269">
        <v>934</v>
      </c>
      <c r="AP108" s="269">
        <v>920</v>
      </c>
      <c r="AQ108" s="269">
        <v>901</v>
      </c>
    </row>
    <row r="109" spans="1:43" s="77" customFormat="1" ht="12.6" customHeight="1" x14ac:dyDescent="0.25">
      <c r="A109" s="268" t="s">
        <v>1617</v>
      </c>
      <c r="B109" s="268" t="s">
        <v>1618</v>
      </c>
      <c r="C109" s="268" t="s">
        <v>1609</v>
      </c>
      <c r="D109" s="269">
        <v>1995</v>
      </c>
      <c r="E109" s="269">
        <v>1998</v>
      </c>
      <c r="F109" s="270"/>
      <c r="G109" s="270"/>
      <c r="H109" s="270"/>
      <c r="I109" s="270"/>
      <c r="J109" s="270"/>
      <c r="K109" s="270"/>
      <c r="L109" s="270"/>
      <c r="M109" s="270"/>
      <c r="N109" s="270"/>
      <c r="O109" s="270"/>
      <c r="P109" s="269">
        <v>848.46610383345035</v>
      </c>
      <c r="Q109" s="269">
        <v>1402.8652302858593</v>
      </c>
      <c r="R109" s="269">
        <v>1953.6904461069066</v>
      </c>
      <c r="S109" s="269">
        <v>2290.741438228968</v>
      </c>
      <c r="T109" s="269">
        <v>2260.0393905374322</v>
      </c>
      <c r="U109" s="269">
        <v>2225.2420279878229</v>
      </c>
      <c r="V109" s="269">
        <v>2191.612852040701</v>
      </c>
      <c r="W109" s="269">
        <v>2191.0438791567062</v>
      </c>
      <c r="X109" s="269">
        <v>7924</v>
      </c>
      <c r="Y109" s="269">
        <v>7792</v>
      </c>
      <c r="Z109" s="269">
        <v>7567</v>
      </c>
      <c r="AA109" s="269">
        <v>7326</v>
      </c>
      <c r="AB109" s="269">
        <v>6905</v>
      </c>
      <c r="AC109" s="269">
        <v>6403</v>
      </c>
      <c r="AD109" s="269">
        <v>5651</v>
      </c>
      <c r="AE109" s="269">
        <v>4856</v>
      </c>
      <c r="AF109" s="269">
        <v>3888</v>
      </c>
      <c r="AG109" s="269">
        <v>3102</v>
      </c>
      <c r="AH109" s="269">
        <v>2381</v>
      </c>
      <c r="AI109" s="269">
        <v>1803</v>
      </c>
      <c r="AJ109" s="269">
        <v>1363</v>
      </c>
      <c r="AK109" s="269">
        <v>995</v>
      </c>
      <c r="AL109" s="269">
        <v>721</v>
      </c>
      <c r="AM109" s="269">
        <v>494</v>
      </c>
      <c r="AN109" s="269">
        <v>339</v>
      </c>
      <c r="AO109" s="269">
        <v>239</v>
      </c>
      <c r="AP109" s="269">
        <v>193</v>
      </c>
      <c r="AQ109" s="269">
        <v>156</v>
      </c>
    </row>
    <row r="110" spans="1:43" s="77" customFormat="1" ht="12.6" customHeight="1" x14ac:dyDescent="0.25">
      <c r="A110" s="268" t="s">
        <v>1617</v>
      </c>
      <c r="B110" s="268" t="s">
        <v>1618</v>
      </c>
      <c r="C110" s="268" t="s">
        <v>1610</v>
      </c>
      <c r="D110" s="269">
        <v>1999</v>
      </c>
      <c r="E110" s="269">
        <v>2001</v>
      </c>
      <c r="F110" s="270"/>
      <c r="G110" s="270"/>
      <c r="H110" s="270"/>
      <c r="I110" s="270"/>
      <c r="J110" s="270"/>
      <c r="K110" s="270"/>
      <c r="L110" s="270"/>
      <c r="M110" s="270"/>
      <c r="N110" s="270"/>
      <c r="O110" s="270"/>
      <c r="P110" s="270"/>
      <c r="Q110" s="270"/>
      <c r="R110" s="270"/>
      <c r="S110" s="270"/>
      <c r="T110" s="269">
        <v>277.80191826314592</v>
      </c>
      <c r="U110" s="269">
        <v>476.2266752368152</v>
      </c>
      <c r="V110" s="269">
        <v>599.54397009222316</v>
      </c>
      <c r="W110" s="269">
        <v>578.89085120886671</v>
      </c>
      <c r="X110" s="269">
        <v>1159</v>
      </c>
      <c r="Y110" s="269">
        <v>1133</v>
      </c>
      <c r="Z110" s="269">
        <v>1100</v>
      </c>
      <c r="AA110" s="269">
        <v>1095</v>
      </c>
      <c r="AB110" s="269">
        <v>1069</v>
      </c>
      <c r="AC110" s="269">
        <v>1056</v>
      </c>
      <c r="AD110" s="269">
        <v>1022</v>
      </c>
      <c r="AE110" s="269">
        <v>994</v>
      </c>
      <c r="AF110" s="269">
        <v>935.00000000000011</v>
      </c>
      <c r="AG110" s="269">
        <v>866.99999999999989</v>
      </c>
      <c r="AH110" s="269">
        <v>765</v>
      </c>
      <c r="AI110" s="269">
        <v>671</v>
      </c>
      <c r="AJ110" s="269">
        <v>565</v>
      </c>
      <c r="AK110" s="269">
        <v>494</v>
      </c>
      <c r="AL110" s="269">
        <v>381</v>
      </c>
      <c r="AM110" s="269">
        <v>288.99999999999994</v>
      </c>
      <c r="AN110" s="269">
        <v>206</v>
      </c>
      <c r="AO110" s="269">
        <v>151</v>
      </c>
      <c r="AP110" s="269">
        <v>116</v>
      </c>
      <c r="AQ110" s="269">
        <v>88</v>
      </c>
    </row>
    <row r="111" spans="1:43" s="77" customFormat="1" ht="12.6" customHeight="1" x14ac:dyDescent="0.25">
      <c r="A111" s="268" t="s">
        <v>1617</v>
      </c>
      <c r="B111" s="268" t="s">
        <v>1618</v>
      </c>
      <c r="C111" s="268" t="s">
        <v>1611</v>
      </c>
      <c r="D111" s="269">
        <v>2002</v>
      </c>
      <c r="E111" s="269">
        <v>2006</v>
      </c>
      <c r="F111" s="270"/>
      <c r="G111" s="270"/>
      <c r="H111" s="270"/>
      <c r="I111" s="270"/>
      <c r="J111" s="270"/>
      <c r="K111" s="270"/>
      <c r="L111" s="270"/>
      <c r="M111" s="270"/>
      <c r="N111" s="270"/>
      <c r="O111" s="270"/>
      <c r="P111" s="270"/>
      <c r="Q111" s="270"/>
      <c r="R111" s="270"/>
      <c r="S111" s="270"/>
      <c r="T111" s="270"/>
      <c r="U111" s="270"/>
      <c r="V111" s="270"/>
      <c r="W111" s="269">
        <v>77.837214567138176</v>
      </c>
      <c r="X111" s="269">
        <v>317</v>
      </c>
      <c r="Y111" s="269">
        <v>575</v>
      </c>
      <c r="Z111" s="269">
        <v>767</v>
      </c>
      <c r="AA111" s="269">
        <v>898</v>
      </c>
      <c r="AB111" s="269">
        <v>890</v>
      </c>
      <c r="AC111" s="269">
        <v>843</v>
      </c>
      <c r="AD111" s="269">
        <v>840</v>
      </c>
      <c r="AE111" s="269">
        <v>819</v>
      </c>
      <c r="AF111" s="269">
        <v>813</v>
      </c>
      <c r="AG111" s="269">
        <v>782</v>
      </c>
      <c r="AH111" s="269">
        <v>763</v>
      </c>
      <c r="AI111" s="269">
        <v>734</v>
      </c>
      <c r="AJ111" s="269">
        <v>695</v>
      </c>
      <c r="AK111" s="269">
        <v>658</v>
      </c>
      <c r="AL111" s="269">
        <v>612</v>
      </c>
      <c r="AM111" s="269">
        <v>546</v>
      </c>
      <c r="AN111" s="269">
        <v>467</v>
      </c>
      <c r="AO111" s="269">
        <v>409</v>
      </c>
      <c r="AP111" s="269">
        <v>359</v>
      </c>
      <c r="AQ111" s="269">
        <v>298</v>
      </c>
    </row>
    <row r="112" spans="1:43" s="77" customFormat="1" ht="12.6" customHeight="1" x14ac:dyDescent="0.25">
      <c r="A112" s="268" t="s">
        <v>1617</v>
      </c>
      <c r="B112" s="268" t="s">
        <v>1618</v>
      </c>
      <c r="C112" s="268" t="s">
        <v>1612</v>
      </c>
      <c r="D112" s="269">
        <v>2007</v>
      </c>
      <c r="E112" s="269">
        <v>2011</v>
      </c>
      <c r="F112" s="270"/>
      <c r="G112" s="270"/>
      <c r="H112" s="270"/>
      <c r="I112" s="270"/>
      <c r="J112" s="270"/>
      <c r="K112" s="270"/>
      <c r="L112" s="270"/>
      <c r="M112" s="270"/>
      <c r="N112" s="270"/>
      <c r="O112" s="270"/>
      <c r="P112" s="270"/>
      <c r="Q112" s="270"/>
      <c r="R112" s="270"/>
      <c r="S112" s="270"/>
      <c r="T112" s="270"/>
      <c r="U112" s="270"/>
      <c r="V112" s="270"/>
      <c r="W112" s="270"/>
      <c r="X112" s="270"/>
      <c r="Y112" s="270"/>
      <c r="Z112" s="270"/>
      <c r="AA112" s="270"/>
      <c r="AB112" s="269">
        <v>456</v>
      </c>
      <c r="AC112" s="269">
        <v>937</v>
      </c>
      <c r="AD112" s="269">
        <v>1143</v>
      </c>
      <c r="AE112" s="269">
        <v>1304</v>
      </c>
      <c r="AF112" s="269">
        <v>1297</v>
      </c>
      <c r="AG112" s="269">
        <v>1221</v>
      </c>
      <c r="AH112" s="269">
        <v>1156</v>
      </c>
      <c r="AI112" s="269">
        <v>1084</v>
      </c>
      <c r="AJ112" s="269">
        <v>1003</v>
      </c>
      <c r="AK112" s="269">
        <v>939</v>
      </c>
      <c r="AL112" s="269">
        <v>879</v>
      </c>
      <c r="AM112" s="269">
        <v>791</v>
      </c>
      <c r="AN112" s="269">
        <v>711</v>
      </c>
      <c r="AO112" s="269">
        <v>647</v>
      </c>
      <c r="AP112" s="269">
        <v>578</v>
      </c>
      <c r="AQ112" s="269">
        <v>529</v>
      </c>
    </row>
    <row r="113" spans="1:43" s="77" customFormat="1" ht="12.6" customHeight="1" x14ac:dyDescent="0.25">
      <c r="A113" s="268" t="s">
        <v>1617</v>
      </c>
      <c r="B113" s="268" t="s">
        <v>1618</v>
      </c>
      <c r="C113" s="268" t="s">
        <v>1613</v>
      </c>
      <c r="D113" s="269">
        <v>2012</v>
      </c>
      <c r="E113" s="269">
        <v>2015</v>
      </c>
      <c r="F113" s="270"/>
      <c r="G113" s="270"/>
      <c r="H113" s="270"/>
      <c r="I113" s="270"/>
      <c r="J113" s="270"/>
      <c r="K113" s="270"/>
      <c r="L113" s="270"/>
      <c r="M113" s="270"/>
      <c r="N113" s="270"/>
      <c r="O113" s="270"/>
      <c r="P113" s="270"/>
      <c r="Q113" s="270"/>
      <c r="R113" s="270"/>
      <c r="S113" s="270"/>
      <c r="T113" s="270"/>
      <c r="U113" s="270"/>
      <c r="V113" s="270"/>
      <c r="W113" s="270"/>
      <c r="X113" s="270"/>
      <c r="Y113" s="270"/>
      <c r="Z113" s="270"/>
      <c r="AA113" s="270"/>
      <c r="AB113" s="270"/>
      <c r="AC113" s="270"/>
      <c r="AD113" s="270"/>
      <c r="AE113" s="270"/>
      <c r="AF113" s="269">
        <v>288</v>
      </c>
      <c r="AG113" s="269">
        <v>548</v>
      </c>
      <c r="AH113" s="269">
        <v>931</v>
      </c>
      <c r="AI113" s="269">
        <v>1405</v>
      </c>
      <c r="AJ113" s="269">
        <v>1522</v>
      </c>
      <c r="AK113" s="269">
        <v>1454</v>
      </c>
      <c r="AL113" s="269">
        <v>1382</v>
      </c>
      <c r="AM113" s="269">
        <v>1313</v>
      </c>
      <c r="AN113" s="269">
        <v>1222</v>
      </c>
      <c r="AO113" s="269">
        <v>1161</v>
      </c>
      <c r="AP113" s="269">
        <v>1123</v>
      </c>
      <c r="AQ113" s="269">
        <v>1058</v>
      </c>
    </row>
    <row r="114" spans="1:43" s="77" customFormat="1" ht="12.6" customHeight="1" x14ac:dyDescent="0.25">
      <c r="A114" s="268" t="s">
        <v>1617</v>
      </c>
      <c r="B114" s="268" t="s">
        <v>1618</v>
      </c>
      <c r="C114" s="268" t="s">
        <v>1614</v>
      </c>
      <c r="D114" s="269">
        <v>2016</v>
      </c>
      <c r="E114" s="269">
        <v>2018</v>
      </c>
      <c r="F114" s="270"/>
      <c r="G114" s="270"/>
      <c r="H114" s="270"/>
      <c r="I114" s="270"/>
      <c r="J114" s="270"/>
      <c r="K114" s="270"/>
      <c r="L114" s="270"/>
      <c r="M114" s="270"/>
      <c r="N114" s="270"/>
      <c r="O114" s="270"/>
      <c r="P114" s="270"/>
      <c r="Q114" s="270"/>
      <c r="R114" s="270"/>
      <c r="S114" s="270"/>
      <c r="T114" s="270"/>
      <c r="U114" s="270"/>
      <c r="V114" s="270"/>
      <c r="W114" s="270"/>
      <c r="X114" s="270"/>
      <c r="Y114" s="270"/>
      <c r="Z114" s="270"/>
      <c r="AA114" s="270"/>
      <c r="AB114" s="270"/>
      <c r="AC114" s="270"/>
      <c r="AD114" s="270"/>
      <c r="AE114" s="270"/>
      <c r="AF114" s="270"/>
      <c r="AG114" s="270"/>
      <c r="AH114" s="270"/>
      <c r="AI114" s="269">
        <v>205</v>
      </c>
      <c r="AJ114" s="269">
        <v>1119</v>
      </c>
      <c r="AK114" s="269">
        <v>2090</v>
      </c>
      <c r="AL114" s="269">
        <v>2702</v>
      </c>
      <c r="AM114" s="269">
        <v>3376</v>
      </c>
      <c r="AN114" s="269">
        <v>3801.9700000000003</v>
      </c>
      <c r="AO114" s="269">
        <v>3581.6</v>
      </c>
      <c r="AP114" s="269">
        <v>3487.5299999999997</v>
      </c>
      <c r="AQ114" s="269">
        <v>3274.07</v>
      </c>
    </row>
    <row r="115" spans="1:43" s="77" customFormat="1" ht="12.6" customHeight="1" x14ac:dyDescent="0.25">
      <c r="A115" s="268" t="s">
        <v>1617</v>
      </c>
      <c r="B115" s="268" t="s">
        <v>1618</v>
      </c>
      <c r="C115" s="268" t="s">
        <v>1737</v>
      </c>
      <c r="D115" s="269">
        <v>2019</v>
      </c>
      <c r="E115" s="269">
        <v>2021</v>
      </c>
      <c r="F115" s="270"/>
      <c r="G115" s="270"/>
      <c r="H115" s="270"/>
      <c r="I115" s="270"/>
      <c r="J115" s="270"/>
      <c r="K115" s="270"/>
      <c r="L115" s="270"/>
      <c r="M115" s="270"/>
      <c r="N115" s="270"/>
      <c r="O115" s="270"/>
      <c r="P115" s="270"/>
      <c r="Q115" s="270"/>
      <c r="R115" s="270"/>
      <c r="S115" s="270"/>
      <c r="T115" s="270"/>
      <c r="U115" s="270"/>
      <c r="V115" s="270"/>
      <c r="W115" s="270"/>
      <c r="X115" s="270"/>
      <c r="Y115" s="270"/>
      <c r="Z115" s="270"/>
      <c r="AA115" s="270"/>
      <c r="AB115" s="270"/>
      <c r="AC115" s="270"/>
      <c r="AD115" s="270"/>
      <c r="AE115" s="270"/>
      <c r="AF115" s="270"/>
      <c r="AG115" s="270"/>
      <c r="AH115" s="270"/>
      <c r="AI115" s="270"/>
      <c r="AJ115" s="270"/>
      <c r="AK115" s="270"/>
      <c r="AL115" s="270"/>
      <c r="AM115" s="270"/>
      <c r="AN115" s="269">
        <v>261.02999999999997</v>
      </c>
      <c r="AO115" s="269">
        <v>1068.4000000000001</v>
      </c>
      <c r="AP115" s="269">
        <v>1858.47</v>
      </c>
      <c r="AQ115" s="269">
        <v>1796.93</v>
      </c>
    </row>
    <row r="116" spans="1:43" s="77" customFormat="1" ht="12.6" customHeight="1" x14ac:dyDescent="0.25">
      <c r="A116" s="268" t="s">
        <v>1617</v>
      </c>
      <c r="B116" s="268" t="s">
        <v>1618</v>
      </c>
      <c r="C116" s="268" t="s">
        <v>1874</v>
      </c>
      <c r="D116" s="269">
        <v>2022</v>
      </c>
      <c r="E116" s="269">
        <v>9999</v>
      </c>
      <c r="F116" s="270"/>
      <c r="G116" s="270"/>
      <c r="H116" s="270"/>
      <c r="I116" s="270"/>
      <c r="J116" s="270"/>
      <c r="K116" s="270"/>
      <c r="L116" s="270"/>
      <c r="M116" s="270"/>
      <c r="N116" s="270"/>
      <c r="O116" s="270"/>
      <c r="P116" s="270"/>
      <c r="Q116" s="270"/>
      <c r="R116" s="270"/>
      <c r="S116" s="270"/>
      <c r="T116" s="270"/>
      <c r="U116" s="270"/>
      <c r="V116" s="270"/>
      <c r="W116" s="270"/>
      <c r="X116" s="270"/>
      <c r="Y116" s="270"/>
      <c r="Z116" s="270"/>
      <c r="AA116" s="270"/>
      <c r="AB116" s="270"/>
      <c r="AC116" s="270"/>
      <c r="AD116" s="270"/>
      <c r="AE116" s="270"/>
      <c r="AF116" s="270"/>
      <c r="AG116" s="270"/>
      <c r="AH116" s="270"/>
      <c r="AI116" s="270"/>
      <c r="AJ116" s="270"/>
      <c r="AK116" s="270"/>
      <c r="AL116" s="270"/>
      <c r="AM116" s="270"/>
      <c r="AN116" s="270"/>
      <c r="AO116" s="270"/>
      <c r="AP116" s="270"/>
      <c r="AQ116" s="269">
        <v>993</v>
      </c>
    </row>
    <row r="117" spans="1:43" s="77" customFormat="1" ht="12.6" customHeight="1" x14ac:dyDescent="0.25">
      <c r="A117" s="268" t="s">
        <v>1617</v>
      </c>
      <c r="B117" s="268" t="s">
        <v>1619</v>
      </c>
      <c r="C117" s="268" t="s">
        <v>47</v>
      </c>
      <c r="D117" s="269">
        <v>0</v>
      </c>
      <c r="E117" s="269">
        <v>1994</v>
      </c>
      <c r="F117" s="269">
        <v>33433.012980709253</v>
      </c>
      <c r="G117" s="269">
        <v>36140.616253751679</v>
      </c>
      <c r="H117" s="269">
        <v>38304.939279690356</v>
      </c>
      <c r="I117" s="269">
        <v>39773.528551687959</v>
      </c>
      <c r="J117" s="269">
        <v>40218.918590861729</v>
      </c>
      <c r="K117" s="269">
        <v>40320.737413359784</v>
      </c>
      <c r="L117" s="269">
        <v>41238.059406772118</v>
      </c>
      <c r="M117" s="269">
        <v>42244.160610544423</v>
      </c>
      <c r="N117" s="269">
        <v>43918.516726437636</v>
      </c>
      <c r="O117" s="269">
        <v>45255.116447759428</v>
      </c>
      <c r="P117" s="269">
        <v>42346.105938684355</v>
      </c>
      <c r="Q117" s="269">
        <v>38690.428632756579</v>
      </c>
      <c r="R117" s="269">
        <v>34630.338080400732</v>
      </c>
      <c r="S117" s="269">
        <v>31371.465540628171</v>
      </c>
      <c r="T117" s="269">
        <v>27637.835026616962</v>
      </c>
      <c r="U117" s="269">
        <v>24597.714904113629</v>
      </c>
      <c r="V117" s="269">
        <v>21464.50102462936</v>
      </c>
      <c r="W117" s="269">
        <v>18801.846473163809</v>
      </c>
      <c r="X117" s="269">
        <v>16726</v>
      </c>
      <c r="Y117" s="269">
        <v>14550</v>
      </c>
      <c r="Z117" s="269">
        <v>12375</v>
      </c>
      <c r="AA117" s="269">
        <v>10392</v>
      </c>
      <c r="AB117" s="269">
        <v>8572</v>
      </c>
      <c r="AC117" s="269">
        <v>6787</v>
      </c>
      <c r="AD117" s="269">
        <v>5319</v>
      </c>
      <c r="AE117" s="269">
        <v>4076</v>
      </c>
      <c r="AF117" s="269">
        <v>3063</v>
      </c>
      <c r="AG117" s="269">
        <v>2311</v>
      </c>
      <c r="AH117" s="269">
        <v>1905</v>
      </c>
      <c r="AI117" s="269">
        <v>1595</v>
      </c>
      <c r="AJ117" s="269">
        <v>1402</v>
      </c>
      <c r="AK117" s="269">
        <v>1269</v>
      </c>
      <c r="AL117" s="269">
        <v>1179</v>
      </c>
      <c r="AM117" s="269">
        <v>1093</v>
      </c>
      <c r="AN117" s="269">
        <v>1048</v>
      </c>
      <c r="AO117" s="269">
        <v>1043</v>
      </c>
      <c r="AP117" s="269">
        <v>1068</v>
      </c>
      <c r="AQ117" s="269">
        <v>1057</v>
      </c>
    </row>
    <row r="118" spans="1:43" s="77" customFormat="1" ht="12.6" customHeight="1" x14ac:dyDescent="0.25">
      <c r="A118" s="268" t="s">
        <v>1617</v>
      </c>
      <c r="B118" s="268" t="s">
        <v>1619</v>
      </c>
      <c r="C118" s="268" t="s">
        <v>1609</v>
      </c>
      <c r="D118" s="269">
        <v>1995</v>
      </c>
      <c r="E118" s="269">
        <v>1998</v>
      </c>
      <c r="F118" s="270"/>
      <c r="G118" s="270"/>
      <c r="H118" s="270"/>
      <c r="I118" s="270"/>
      <c r="J118" s="270"/>
      <c r="K118" s="270"/>
      <c r="L118" s="270"/>
      <c r="M118" s="270"/>
      <c r="N118" s="270"/>
      <c r="O118" s="270"/>
      <c r="P118" s="269">
        <v>4607.5550795120571</v>
      </c>
      <c r="Q118" s="269">
        <v>8654.04419265059</v>
      </c>
      <c r="R118" s="269">
        <v>12592.728050810398</v>
      </c>
      <c r="S118" s="269">
        <v>16781.081003173364</v>
      </c>
      <c r="T118" s="269">
        <v>16631.734110032172</v>
      </c>
      <c r="U118" s="269">
        <v>16372.733810054393</v>
      </c>
      <c r="V118" s="269">
        <v>16087.905689536863</v>
      </c>
      <c r="W118" s="269">
        <v>15924.855962639998</v>
      </c>
      <c r="X118" s="269">
        <v>12578</v>
      </c>
      <c r="Y118" s="269">
        <v>12154</v>
      </c>
      <c r="Z118" s="269">
        <v>11675</v>
      </c>
      <c r="AA118" s="269">
        <v>11050</v>
      </c>
      <c r="AB118" s="269">
        <v>10269</v>
      </c>
      <c r="AC118" s="269">
        <v>9427</v>
      </c>
      <c r="AD118" s="269">
        <v>8648</v>
      </c>
      <c r="AE118" s="269">
        <v>7757</v>
      </c>
      <c r="AF118" s="269">
        <v>6727</v>
      </c>
      <c r="AG118" s="269">
        <v>5741</v>
      </c>
      <c r="AH118" s="269">
        <v>4867</v>
      </c>
      <c r="AI118" s="269">
        <v>3918</v>
      </c>
      <c r="AJ118" s="269">
        <v>3229</v>
      </c>
      <c r="AK118" s="269">
        <v>2640</v>
      </c>
      <c r="AL118" s="269">
        <v>2132</v>
      </c>
      <c r="AM118" s="269">
        <v>1650</v>
      </c>
      <c r="AN118" s="269">
        <v>1314</v>
      </c>
      <c r="AO118" s="269">
        <v>1083</v>
      </c>
      <c r="AP118" s="269">
        <v>966</v>
      </c>
      <c r="AQ118" s="269">
        <v>803</v>
      </c>
    </row>
    <row r="119" spans="1:43" s="77" customFormat="1" ht="12.6" customHeight="1" x14ac:dyDescent="0.25">
      <c r="A119" s="268" t="s">
        <v>1617</v>
      </c>
      <c r="B119" s="268" t="s">
        <v>1619</v>
      </c>
      <c r="C119" s="268" t="s">
        <v>1610</v>
      </c>
      <c r="D119" s="269">
        <v>1999</v>
      </c>
      <c r="E119" s="269">
        <v>2001</v>
      </c>
      <c r="F119" s="270"/>
      <c r="G119" s="270"/>
      <c r="H119" s="270"/>
      <c r="I119" s="270"/>
      <c r="J119" s="270"/>
      <c r="K119" s="270"/>
      <c r="L119" s="270"/>
      <c r="M119" s="270"/>
      <c r="N119" s="270"/>
      <c r="O119" s="270"/>
      <c r="P119" s="270"/>
      <c r="Q119" s="270"/>
      <c r="R119" s="270"/>
      <c r="S119" s="270"/>
      <c r="T119" s="269">
        <v>4144.1863659880564</v>
      </c>
      <c r="U119" s="269">
        <v>7776.3898047777184</v>
      </c>
      <c r="V119" s="269">
        <v>11558.019916788635</v>
      </c>
      <c r="W119" s="269">
        <v>11386.085745679296</v>
      </c>
      <c r="X119" s="269">
        <v>11412</v>
      </c>
      <c r="Y119" s="269">
        <v>11173</v>
      </c>
      <c r="Z119" s="269">
        <v>11010</v>
      </c>
      <c r="AA119" s="269">
        <v>10838</v>
      </c>
      <c r="AB119" s="269">
        <v>10430</v>
      </c>
      <c r="AC119" s="269">
        <v>9776</v>
      </c>
      <c r="AD119" s="269">
        <v>9174</v>
      </c>
      <c r="AE119" s="269">
        <v>8659</v>
      </c>
      <c r="AF119" s="269">
        <v>7945</v>
      </c>
      <c r="AG119" s="269">
        <v>7313</v>
      </c>
      <c r="AH119" s="269">
        <v>6629</v>
      </c>
      <c r="AI119" s="269">
        <v>5861</v>
      </c>
      <c r="AJ119" s="269">
        <v>4981</v>
      </c>
      <c r="AK119" s="269">
        <v>4372</v>
      </c>
      <c r="AL119" s="269">
        <v>3541</v>
      </c>
      <c r="AM119" s="269">
        <v>2835</v>
      </c>
      <c r="AN119" s="269">
        <v>2095</v>
      </c>
      <c r="AO119" s="269">
        <v>1673</v>
      </c>
      <c r="AP119" s="269">
        <v>1292</v>
      </c>
      <c r="AQ119" s="269">
        <v>1035</v>
      </c>
    </row>
    <row r="120" spans="1:43" s="77" customFormat="1" ht="12.6" customHeight="1" x14ac:dyDescent="0.25">
      <c r="A120" s="268" t="s">
        <v>1617</v>
      </c>
      <c r="B120" s="268" t="s">
        <v>1619</v>
      </c>
      <c r="C120" s="268" t="s">
        <v>1611</v>
      </c>
      <c r="D120" s="269">
        <v>2002</v>
      </c>
      <c r="E120" s="269">
        <v>2006</v>
      </c>
      <c r="F120" s="270"/>
      <c r="G120" s="270"/>
      <c r="H120" s="270"/>
      <c r="I120" s="270"/>
      <c r="J120" s="270"/>
      <c r="K120" s="270"/>
      <c r="L120" s="270"/>
      <c r="M120" s="270"/>
      <c r="N120" s="270"/>
      <c r="O120" s="270"/>
      <c r="P120" s="270"/>
      <c r="Q120" s="270"/>
      <c r="R120" s="270"/>
      <c r="S120" s="270"/>
      <c r="T120" s="270"/>
      <c r="U120" s="270"/>
      <c r="V120" s="270"/>
      <c r="W120" s="269">
        <v>2943.6843340084652</v>
      </c>
      <c r="X120" s="269">
        <v>6555</v>
      </c>
      <c r="Y120" s="269">
        <v>11323</v>
      </c>
      <c r="Z120" s="269">
        <v>16913</v>
      </c>
      <c r="AA120" s="269">
        <v>21644</v>
      </c>
      <c r="AB120" s="269">
        <v>21137</v>
      </c>
      <c r="AC120" s="269">
        <v>20300</v>
      </c>
      <c r="AD120" s="269">
        <v>19513</v>
      </c>
      <c r="AE120" s="269">
        <v>18158</v>
      </c>
      <c r="AF120" s="269">
        <v>16814</v>
      </c>
      <c r="AG120" s="269">
        <v>15735</v>
      </c>
      <c r="AH120" s="269">
        <v>14887</v>
      </c>
      <c r="AI120" s="269">
        <v>13883</v>
      </c>
      <c r="AJ120" s="269">
        <v>13088</v>
      </c>
      <c r="AK120" s="269">
        <v>12242</v>
      </c>
      <c r="AL120" s="269">
        <v>11280</v>
      </c>
      <c r="AM120" s="269">
        <v>10280</v>
      </c>
      <c r="AN120" s="269">
        <v>9177</v>
      </c>
      <c r="AO120" s="269">
        <v>8328</v>
      </c>
      <c r="AP120" s="269">
        <v>7359</v>
      </c>
      <c r="AQ120" s="269">
        <v>6553</v>
      </c>
    </row>
    <row r="121" spans="1:43" s="77" customFormat="1" ht="12.6" customHeight="1" x14ac:dyDescent="0.25">
      <c r="A121" s="268" t="s">
        <v>1617</v>
      </c>
      <c r="B121" s="268" t="s">
        <v>1619</v>
      </c>
      <c r="C121" s="268" t="s">
        <v>1612</v>
      </c>
      <c r="D121" s="269">
        <v>2007</v>
      </c>
      <c r="E121" s="269">
        <v>2011</v>
      </c>
      <c r="F121" s="270"/>
      <c r="G121" s="270"/>
      <c r="H121" s="270"/>
      <c r="I121" s="270"/>
      <c r="J121" s="270"/>
      <c r="K121" s="270"/>
      <c r="L121" s="270"/>
      <c r="M121" s="270"/>
      <c r="N121" s="270"/>
      <c r="O121" s="270"/>
      <c r="P121" s="270"/>
      <c r="Q121" s="270"/>
      <c r="R121" s="270"/>
      <c r="S121" s="270"/>
      <c r="T121" s="270"/>
      <c r="U121" s="270"/>
      <c r="V121" s="270"/>
      <c r="W121" s="270"/>
      <c r="X121" s="270"/>
      <c r="Y121" s="270"/>
      <c r="Z121" s="270"/>
      <c r="AA121" s="270"/>
      <c r="AB121" s="269">
        <v>3749.0000000000005</v>
      </c>
      <c r="AC121" s="269">
        <v>5054</v>
      </c>
      <c r="AD121" s="269">
        <v>5621</v>
      </c>
      <c r="AE121" s="269">
        <v>5920</v>
      </c>
      <c r="AF121" s="269">
        <v>5866</v>
      </c>
      <c r="AG121" s="269">
        <v>5596</v>
      </c>
      <c r="AH121" s="269">
        <v>5391</v>
      </c>
      <c r="AI121" s="269">
        <v>5130</v>
      </c>
      <c r="AJ121" s="269">
        <v>4928</v>
      </c>
      <c r="AK121" s="269">
        <v>4625</v>
      </c>
      <c r="AL121" s="269">
        <v>4364</v>
      </c>
      <c r="AM121" s="269">
        <v>4014</v>
      </c>
      <c r="AN121" s="269">
        <v>3640</v>
      </c>
      <c r="AO121" s="269">
        <v>3355</v>
      </c>
      <c r="AP121" s="269">
        <v>3076</v>
      </c>
      <c r="AQ121" s="269">
        <v>2773</v>
      </c>
    </row>
    <row r="122" spans="1:43" s="77" customFormat="1" ht="12.6" customHeight="1" x14ac:dyDescent="0.25">
      <c r="A122" s="268" t="s">
        <v>1617</v>
      </c>
      <c r="B122" s="268" t="s">
        <v>1619</v>
      </c>
      <c r="C122" s="268" t="s">
        <v>1613</v>
      </c>
      <c r="D122" s="269">
        <v>2012</v>
      </c>
      <c r="E122" s="269">
        <v>2015</v>
      </c>
      <c r="F122" s="270"/>
      <c r="G122" s="270"/>
      <c r="H122" s="270"/>
      <c r="I122" s="270"/>
      <c r="J122" s="270"/>
      <c r="K122" s="270"/>
      <c r="L122" s="270"/>
      <c r="M122" s="270"/>
      <c r="N122" s="270"/>
      <c r="O122" s="270"/>
      <c r="P122" s="270"/>
      <c r="Q122" s="270"/>
      <c r="R122" s="270"/>
      <c r="S122" s="270"/>
      <c r="T122" s="270"/>
      <c r="U122" s="270"/>
      <c r="V122" s="270"/>
      <c r="W122" s="270"/>
      <c r="X122" s="270"/>
      <c r="Y122" s="270"/>
      <c r="Z122" s="270"/>
      <c r="AA122" s="270"/>
      <c r="AB122" s="270"/>
      <c r="AC122" s="270"/>
      <c r="AD122" s="270"/>
      <c r="AE122" s="270"/>
      <c r="AF122" s="269">
        <v>430</v>
      </c>
      <c r="AG122" s="269">
        <v>782</v>
      </c>
      <c r="AH122" s="269">
        <v>1278</v>
      </c>
      <c r="AI122" s="269">
        <v>1852</v>
      </c>
      <c r="AJ122" s="269">
        <v>2054</v>
      </c>
      <c r="AK122" s="269">
        <v>2016</v>
      </c>
      <c r="AL122" s="269">
        <v>1952.67</v>
      </c>
      <c r="AM122" s="269">
        <v>1864.01</v>
      </c>
      <c r="AN122" s="269">
        <v>1754.68</v>
      </c>
      <c r="AO122" s="269">
        <v>1694.68</v>
      </c>
      <c r="AP122" s="269">
        <v>1630.01</v>
      </c>
      <c r="AQ122" s="269">
        <v>1550.01</v>
      </c>
    </row>
    <row r="123" spans="1:43" s="77" customFormat="1" ht="12.6" customHeight="1" x14ac:dyDescent="0.25">
      <c r="A123" s="268" t="s">
        <v>1617</v>
      </c>
      <c r="B123" s="268" t="s">
        <v>1619</v>
      </c>
      <c r="C123" s="268" t="s">
        <v>1614</v>
      </c>
      <c r="D123" s="269">
        <v>2016</v>
      </c>
      <c r="E123" s="269">
        <v>2018</v>
      </c>
      <c r="F123" s="270"/>
      <c r="G123" s="270"/>
      <c r="H123" s="270"/>
      <c r="I123" s="270"/>
      <c r="J123" s="270"/>
      <c r="K123" s="270"/>
      <c r="L123" s="270"/>
      <c r="M123" s="270"/>
      <c r="N123" s="270"/>
      <c r="O123" s="270"/>
      <c r="P123" s="270"/>
      <c r="Q123" s="270"/>
      <c r="R123" s="270"/>
      <c r="S123" s="270"/>
      <c r="T123" s="270"/>
      <c r="U123" s="270"/>
      <c r="V123" s="270"/>
      <c r="W123" s="270"/>
      <c r="X123" s="270"/>
      <c r="Y123" s="270"/>
      <c r="Z123" s="270"/>
      <c r="AA123" s="270"/>
      <c r="AB123" s="270"/>
      <c r="AC123" s="270"/>
      <c r="AD123" s="270"/>
      <c r="AE123" s="270"/>
      <c r="AF123" s="270"/>
      <c r="AG123" s="269">
        <v>3</v>
      </c>
      <c r="AH123" s="269">
        <v>77</v>
      </c>
      <c r="AI123" s="269">
        <v>316</v>
      </c>
      <c r="AJ123" s="269">
        <v>1138</v>
      </c>
      <c r="AK123" s="269">
        <v>2193</v>
      </c>
      <c r="AL123" s="269">
        <v>3414.33</v>
      </c>
      <c r="AM123" s="269">
        <v>4271.99</v>
      </c>
      <c r="AN123" s="269">
        <v>4851.8899999999994</v>
      </c>
      <c r="AO123" s="269">
        <v>4730.5599999999995</v>
      </c>
      <c r="AP123" s="269">
        <v>4560.51</v>
      </c>
      <c r="AQ123" s="269">
        <v>4463.82</v>
      </c>
    </row>
    <row r="124" spans="1:43" s="77" customFormat="1" ht="12.6" customHeight="1" x14ac:dyDescent="0.25">
      <c r="A124" s="268" t="s">
        <v>1617</v>
      </c>
      <c r="B124" s="268" t="s">
        <v>1619</v>
      </c>
      <c r="C124" s="268" t="s">
        <v>1737</v>
      </c>
      <c r="D124" s="269">
        <v>2019</v>
      </c>
      <c r="E124" s="269">
        <v>2021</v>
      </c>
      <c r="F124" s="270"/>
      <c r="G124" s="270"/>
      <c r="H124" s="270"/>
      <c r="I124" s="270"/>
      <c r="J124" s="270"/>
      <c r="K124" s="270"/>
      <c r="L124" s="270"/>
      <c r="M124" s="270"/>
      <c r="N124" s="270"/>
      <c r="O124" s="270"/>
      <c r="P124" s="270"/>
      <c r="Q124" s="270"/>
      <c r="R124" s="270"/>
      <c r="S124" s="270"/>
      <c r="T124" s="270"/>
      <c r="U124" s="270"/>
      <c r="V124" s="270"/>
      <c r="W124" s="270"/>
      <c r="X124" s="270"/>
      <c r="Y124" s="270"/>
      <c r="Z124" s="270"/>
      <c r="AA124" s="270"/>
      <c r="AB124" s="270"/>
      <c r="AC124" s="270"/>
      <c r="AD124" s="270"/>
      <c r="AE124" s="270"/>
      <c r="AF124" s="270"/>
      <c r="AG124" s="270"/>
      <c r="AH124" s="270"/>
      <c r="AI124" s="270"/>
      <c r="AJ124" s="270"/>
      <c r="AK124" s="270"/>
      <c r="AL124" s="270"/>
      <c r="AM124" s="270"/>
      <c r="AN124" s="269">
        <v>320.43</v>
      </c>
      <c r="AO124" s="269">
        <v>1168.76</v>
      </c>
      <c r="AP124" s="269">
        <v>1833.48</v>
      </c>
      <c r="AQ124" s="269">
        <v>1838.17</v>
      </c>
    </row>
    <row r="125" spans="1:43" s="77" customFormat="1" ht="12.6" customHeight="1" x14ac:dyDescent="0.25">
      <c r="A125" s="268" t="s">
        <v>1617</v>
      </c>
      <c r="B125" s="268" t="s">
        <v>1619</v>
      </c>
      <c r="C125" s="268" t="s">
        <v>1874</v>
      </c>
      <c r="D125" s="269">
        <v>2022</v>
      </c>
      <c r="E125" s="269">
        <v>9999</v>
      </c>
      <c r="F125" s="270"/>
      <c r="G125" s="270"/>
      <c r="H125" s="270"/>
      <c r="I125" s="270"/>
      <c r="J125" s="270"/>
      <c r="K125" s="270"/>
      <c r="L125" s="270"/>
      <c r="M125" s="270"/>
      <c r="N125" s="270"/>
      <c r="O125" s="270"/>
      <c r="P125" s="270"/>
      <c r="Q125" s="270"/>
      <c r="R125" s="270"/>
      <c r="S125" s="270"/>
      <c r="T125" s="270"/>
      <c r="U125" s="270"/>
      <c r="V125" s="270"/>
      <c r="W125" s="270"/>
      <c r="X125" s="270"/>
      <c r="Y125" s="270"/>
      <c r="Z125" s="270"/>
      <c r="AA125" s="270"/>
      <c r="AB125" s="270"/>
      <c r="AC125" s="270"/>
      <c r="AD125" s="270"/>
      <c r="AE125" s="270"/>
      <c r="AF125" s="270"/>
      <c r="AG125" s="270"/>
      <c r="AH125" s="270"/>
      <c r="AI125" s="270"/>
      <c r="AJ125" s="270"/>
      <c r="AK125" s="270"/>
      <c r="AL125" s="270"/>
      <c r="AM125" s="270"/>
      <c r="AN125" s="270"/>
      <c r="AO125" s="270"/>
      <c r="AP125" s="270"/>
      <c r="AQ125" s="269">
        <v>732</v>
      </c>
    </row>
    <row r="126" spans="1:43" s="77" customFormat="1" ht="12.6" customHeight="1" x14ac:dyDescent="0.25">
      <c r="A126" s="268" t="s">
        <v>1617</v>
      </c>
      <c r="B126" s="268" t="s">
        <v>1620</v>
      </c>
      <c r="C126" s="268" t="s">
        <v>47</v>
      </c>
      <c r="D126" s="269">
        <v>0</v>
      </c>
      <c r="E126" s="269">
        <v>1994</v>
      </c>
      <c r="F126" s="269">
        <v>6855.4060829275413</v>
      </c>
      <c r="G126" s="269">
        <v>7674.449193196785</v>
      </c>
      <c r="H126" s="269">
        <v>8313.2334633994924</v>
      </c>
      <c r="I126" s="269">
        <v>8679.1149281472826</v>
      </c>
      <c r="J126" s="269">
        <v>8834.2958667961902</v>
      </c>
      <c r="K126" s="269">
        <v>8915.4896746120139</v>
      </c>
      <c r="L126" s="269">
        <v>9152.7323129803954</v>
      </c>
      <c r="M126" s="269">
        <v>9401.5212692522546</v>
      </c>
      <c r="N126" s="269">
        <v>9816.5400087806611</v>
      </c>
      <c r="O126" s="269">
        <v>10905.203266633107</v>
      </c>
      <c r="P126" s="269">
        <v>10487.493259328507</v>
      </c>
      <c r="Q126" s="269">
        <v>9978.8226401026423</v>
      </c>
      <c r="R126" s="269">
        <v>9330.449516874387</v>
      </c>
      <c r="S126" s="269">
        <v>8998.795982090478</v>
      </c>
      <c r="T126" s="269">
        <v>8527.3189915864605</v>
      </c>
      <c r="U126" s="269">
        <v>8165.362847583614</v>
      </c>
      <c r="V126" s="269">
        <v>7655.5359666486256</v>
      </c>
      <c r="W126" s="269">
        <v>7224.462949015392</v>
      </c>
      <c r="X126" s="269">
        <v>3140</v>
      </c>
      <c r="Y126" s="269">
        <v>2886</v>
      </c>
      <c r="Z126" s="269">
        <v>2671</v>
      </c>
      <c r="AA126" s="269">
        <v>2471</v>
      </c>
      <c r="AB126" s="269">
        <v>2300</v>
      </c>
      <c r="AC126" s="269">
        <v>2065</v>
      </c>
      <c r="AD126" s="269">
        <v>1802</v>
      </c>
      <c r="AE126" s="269">
        <v>1559</v>
      </c>
      <c r="AF126" s="269">
        <v>1371</v>
      </c>
      <c r="AG126" s="269">
        <v>1216</v>
      </c>
      <c r="AH126" s="269">
        <v>1125</v>
      </c>
      <c r="AI126" s="269">
        <v>1046</v>
      </c>
      <c r="AJ126" s="269">
        <v>1014</v>
      </c>
      <c r="AK126" s="269">
        <v>1032</v>
      </c>
      <c r="AL126" s="269">
        <v>1061</v>
      </c>
      <c r="AM126" s="269">
        <v>1119</v>
      </c>
      <c r="AN126" s="269">
        <v>1192</v>
      </c>
      <c r="AO126" s="269">
        <v>1286</v>
      </c>
      <c r="AP126" s="269">
        <v>1367</v>
      </c>
      <c r="AQ126" s="269">
        <v>1440</v>
      </c>
    </row>
    <row r="127" spans="1:43" s="77" customFormat="1" ht="12.6" customHeight="1" x14ac:dyDescent="0.25">
      <c r="A127" s="268" t="s">
        <v>1617</v>
      </c>
      <c r="B127" s="268" t="s">
        <v>1620</v>
      </c>
      <c r="C127" s="268" t="s">
        <v>1609</v>
      </c>
      <c r="D127" s="269">
        <v>1995</v>
      </c>
      <c r="E127" s="269">
        <v>1998</v>
      </c>
      <c r="F127" s="270"/>
      <c r="G127" s="270"/>
      <c r="H127" s="270"/>
      <c r="I127" s="270"/>
      <c r="J127" s="270"/>
      <c r="K127" s="270"/>
      <c r="L127" s="270"/>
      <c r="M127" s="270"/>
      <c r="N127" s="270"/>
      <c r="O127" s="270"/>
      <c r="P127" s="269">
        <v>1555.9788166544922</v>
      </c>
      <c r="Q127" s="269">
        <v>3881.09057706355</v>
      </c>
      <c r="R127" s="269">
        <v>6687.5815030826934</v>
      </c>
      <c r="S127" s="269">
        <v>8974.1775585976684</v>
      </c>
      <c r="T127" s="269">
        <v>8869.2264994303914</v>
      </c>
      <c r="U127" s="269">
        <v>8731.0241619577828</v>
      </c>
      <c r="V127" s="269">
        <v>8634.4814584224332</v>
      </c>
      <c r="W127" s="269">
        <v>8609.100158203295</v>
      </c>
      <c r="X127" s="269">
        <v>5820</v>
      </c>
      <c r="Y127" s="269">
        <v>5768</v>
      </c>
      <c r="Z127" s="269">
        <v>5643</v>
      </c>
      <c r="AA127" s="269">
        <v>5500</v>
      </c>
      <c r="AB127" s="269">
        <v>5260</v>
      </c>
      <c r="AC127" s="269">
        <v>4905</v>
      </c>
      <c r="AD127" s="269">
        <v>4586</v>
      </c>
      <c r="AE127" s="269">
        <v>4216</v>
      </c>
      <c r="AF127" s="269">
        <v>3773</v>
      </c>
      <c r="AG127" s="269">
        <v>3298</v>
      </c>
      <c r="AH127" s="269">
        <v>2910</v>
      </c>
      <c r="AI127" s="269">
        <v>2444</v>
      </c>
      <c r="AJ127" s="269">
        <v>2113</v>
      </c>
      <c r="AK127" s="269">
        <v>1809</v>
      </c>
      <c r="AL127" s="269">
        <v>1564</v>
      </c>
      <c r="AM127" s="269">
        <v>1337</v>
      </c>
      <c r="AN127" s="269">
        <v>1143</v>
      </c>
      <c r="AO127" s="269">
        <v>1029</v>
      </c>
      <c r="AP127" s="269">
        <v>921</v>
      </c>
      <c r="AQ127" s="269">
        <v>820</v>
      </c>
    </row>
    <row r="128" spans="1:43" s="77" customFormat="1" ht="12.6" customHeight="1" x14ac:dyDescent="0.25">
      <c r="A128" s="268" t="s">
        <v>1617</v>
      </c>
      <c r="B128" s="268" t="s">
        <v>1620</v>
      </c>
      <c r="C128" s="268" t="s">
        <v>1610</v>
      </c>
      <c r="D128" s="269">
        <v>1999</v>
      </c>
      <c r="E128" s="269">
        <v>2001</v>
      </c>
      <c r="F128" s="270"/>
      <c r="G128" s="270"/>
      <c r="H128" s="270"/>
      <c r="I128" s="270"/>
      <c r="J128" s="270"/>
      <c r="K128" s="270"/>
      <c r="L128" s="270"/>
      <c r="M128" s="270"/>
      <c r="N128" s="270"/>
      <c r="O128" s="270"/>
      <c r="P128" s="270"/>
      <c r="Q128" s="270"/>
      <c r="R128" s="270"/>
      <c r="S128" s="270"/>
      <c r="T128" s="269">
        <v>1867.0117157487973</v>
      </c>
      <c r="U128" s="269">
        <v>2991.3835199854661</v>
      </c>
      <c r="V128" s="269">
        <v>3950.4361131191404</v>
      </c>
      <c r="W128" s="269">
        <v>3937.0234031118362</v>
      </c>
      <c r="X128" s="269">
        <v>3148</v>
      </c>
      <c r="Y128" s="269">
        <v>3144</v>
      </c>
      <c r="Z128" s="269">
        <v>3129</v>
      </c>
      <c r="AA128" s="269">
        <v>3093</v>
      </c>
      <c r="AB128" s="269">
        <v>2905</v>
      </c>
      <c r="AC128" s="269">
        <v>2729</v>
      </c>
      <c r="AD128" s="269">
        <v>2534</v>
      </c>
      <c r="AE128" s="269">
        <v>2342</v>
      </c>
      <c r="AF128" s="269">
        <v>2075</v>
      </c>
      <c r="AG128" s="269">
        <v>1871</v>
      </c>
      <c r="AH128" s="269">
        <v>1618</v>
      </c>
      <c r="AI128" s="269">
        <v>1387</v>
      </c>
      <c r="AJ128" s="269">
        <v>1189</v>
      </c>
      <c r="AK128" s="269">
        <v>1042</v>
      </c>
      <c r="AL128" s="269">
        <v>899</v>
      </c>
      <c r="AM128" s="269">
        <v>739</v>
      </c>
      <c r="AN128" s="269">
        <v>600</v>
      </c>
      <c r="AO128" s="269">
        <v>514</v>
      </c>
      <c r="AP128" s="269">
        <v>428</v>
      </c>
      <c r="AQ128" s="269">
        <v>350</v>
      </c>
    </row>
    <row r="129" spans="1:43" s="77" customFormat="1" ht="12.6" customHeight="1" x14ac:dyDescent="0.25">
      <c r="A129" s="268" t="s">
        <v>1617</v>
      </c>
      <c r="B129" s="268" t="s">
        <v>1620</v>
      </c>
      <c r="C129" s="268" t="s">
        <v>1611</v>
      </c>
      <c r="D129" s="269">
        <v>2002</v>
      </c>
      <c r="E129" s="269">
        <v>2006</v>
      </c>
      <c r="F129" s="270"/>
      <c r="G129" s="270"/>
      <c r="H129" s="270"/>
      <c r="I129" s="270"/>
      <c r="J129" s="270"/>
      <c r="K129" s="270"/>
      <c r="L129" s="270"/>
      <c r="M129" s="270"/>
      <c r="N129" s="270"/>
      <c r="O129" s="270"/>
      <c r="P129" s="270"/>
      <c r="Q129" s="270"/>
      <c r="R129" s="270"/>
      <c r="S129" s="270"/>
      <c r="T129" s="270"/>
      <c r="U129" s="270"/>
      <c r="V129" s="270"/>
      <c r="W129" s="269">
        <v>885.47845142439724</v>
      </c>
      <c r="X129" s="269">
        <v>1343</v>
      </c>
      <c r="Y129" s="269">
        <v>2282</v>
      </c>
      <c r="Z129" s="269">
        <v>3180</v>
      </c>
      <c r="AA129" s="269">
        <v>3982</v>
      </c>
      <c r="AB129" s="269">
        <v>3940</v>
      </c>
      <c r="AC129" s="269">
        <v>3892</v>
      </c>
      <c r="AD129" s="269">
        <v>3706</v>
      </c>
      <c r="AE129" s="269">
        <v>3455</v>
      </c>
      <c r="AF129" s="269">
        <v>3154</v>
      </c>
      <c r="AG129" s="269">
        <v>2935</v>
      </c>
      <c r="AH129" s="269">
        <v>2760</v>
      </c>
      <c r="AI129" s="269">
        <v>2528</v>
      </c>
      <c r="AJ129" s="269">
        <v>2373</v>
      </c>
      <c r="AK129" s="269">
        <v>2215</v>
      </c>
      <c r="AL129" s="269">
        <v>2079</v>
      </c>
      <c r="AM129" s="269">
        <v>1886</v>
      </c>
      <c r="AN129" s="269">
        <v>1675</v>
      </c>
      <c r="AO129" s="269">
        <v>1543</v>
      </c>
      <c r="AP129" s="269">
        <v>1392</v>
      </c>
      <c r="AQ129" s="269">
        <v>1225</v>
      </c>
    </row>
    <row r="130" spans="1:43" s="77" customFormat="1" ht="12.6" customHeight="1" x14ac:dyDescent="0.25">
      <c r="A130" s="268" t="s">
        <v>1617</v>
      </c>
      <c r="B130" s="268" t="s">
        <v>1620</v>
      </c>
      <c r="C130" s="268" t="s">
        <v>1612</v>
      </c>
      <c r="D130" s="269">
        <v>2007</v>
      </c>
      <c r="E130" s="269">
        <v>2011</v>
      </c>
      <c r="F130" s="270"/>
      <c r="G130" s="270"/>
      <c r="H130" s="270"/>
      <c r="I130" s="270"/>
      <c r="J130" s="270"/>
      <c r="K130" s="270"/>
      <c r="L130" s="270"/>
      <c r="M130" s="270"/>
      <c r="N130" s="270"/>
      <c r="O130" s="270"/>
      <c r="P130" s="270"/>
      <c r="Q130" s="270"/>
      <c r="R130" s="270"/>
      <c r="S130" s="270"/>
      <c r="T130" s="270"/>
      <c r="U130" s="270"/>
      <c r="V130" s="270"/>
      <c r="W130" s="270"/>
      <c r="X130" s="270"/>
      <c r="Y130" s="270"/>
      <c r="Z130" s="270"/>
      <c r="AA130" s="270"/>
      <c r="AB130" s="269">
        <v>530</v>
      </c>
      <c r="AC130" s="269">
        <v>647</v>
      </c>
      <c r="AD130" s="269">
        <v>677</v>
      </c>
      <c r="AE130" s="269">
        <v>697</v>
      </c>
      <c r="AF130" s="269">
        <v>751</v>
      </c>
      <c r="AG130" s="269">
        <v>712</v>
      </c>
      <c r="AH130" s="269">
        <v>723</v>
      </c>
      <c r="AI130" s="269">
        <v>725</v>
      </c>
      <c r="AJ130" s="269">
        <v>730</v>
      </c>
      <c r="AK130" s="269">
        <v>723</v>
      </c>
      <c r="AL130" s="269">
        <v>691</v>
      </c>
      <c r="AM130" s="269">
        <v>652</v>
      </c>
      <c r="AN130" s="269">
        <v>608</v>
      </c>
      <c r="AO130" s="269">
        <v>581</v>
      </c>
      <c r="AP130" s="269">
        <v>547</v>
      </c>
      <c r="AQ130" s="269">
        <v>488</v>
      </c>
    </row>
    <row r="131" spans="1:43" s="77" customFormat="1" ht="12.6" customHeight="1" x14ac:dyDescent="0.25">
      <c r="A131" s="268" t="s">
        <v>1617</v>
      </c>
      <c r="B131" s="268" t="s">
        <v>1620</v>
      </c>
      <c r="C131" s="268" t="s">
        <v>1613</v>
      </c>
      <c r="D131" s="269">
        <v>2012</v>
      </c>
      <c r="E131" s="269">
        <v>2015</v>
      </c>
      <c r="F131" s="270"/>
      <c r="G131" s="270"/>
      <c r="H131" s="270"/>
      <c r="I131" s="270"/>
      <c r="J131" s="270"/>
      <c r="K131" s="270"/>
      <c r="L131" s="270"/>
      <c r="M131" s="270"/>
      <c r="N131" s="270"/>
      <c r="O131" s="270"/>
      <c r="P131" s="270"/>
      <c r="Q131" s="270"/>
      <c r="R131" s="270"/>
      <c r="S131" s="270"/>
      <c r="T131" s="270"/>
      <c r="U131" s="270"/>
      <c r="V131" s="270"/>
      <c r="W131" s="270"/>
      <c r="X131" s="270"/>
      <c r="Y131" s="270"/>
      <c r="Z131" s="270"/>
      <c r="AA131" s="270"/>
      <c r="AB131" s="270"/>
      <c r="AC131" s="270"/>
      <c r="AD131" s="270"/>
      <c r="AE131" s="270"/>
      <c r="AF131" s="269">
        <v>27</v>
      </c>
      <c r="AG131" s="269">
        <v>77</v>
      </c>
      <c r="AH131" s="269">
        <v>113</v>
      </c>
      <c r="AI131" s="269">
        <v>172</v>
      </c>
      <c r="AJ131" s="269">
        <v>230</v>
      </c>
      <c r="AK131" s="269">
        <v>253.67</v>
      </c>
      <c r="AL131" s="269">
        <v>293.35000000000002</v>
      </c>
      <c r="AM131" s="269">
        <v>314.04000000000002</v>
      </c>
      <c r="AN131" s="269">
        <v>315.05</v>
      </c>
      <c r="AO131" s="269">
        <v>330.72</v>
      </c>
      <c r="AP131" s="269">
        <v>329.06</v>
      </c>
      <c r="AQ131" s="269">
        <v>316.06</v>
      </c>
    </row>
    <row r="132" spans="1:43" s="77" customFormat="1" ht="12.6" customHeight="1" x14ac:dyDescent="0.25">
      <c r="A132" s="268" t="s">
        <v>1617</v>
      </c>
      <c r="B132" s="268" t="s">
        <v>1620</v>
      </c>
      <c r="C132" s="268" t="s">
        <v>1614</v>
      </c>
      <c r="D132" s="269">
        <v>2016</v>
      </c>
      <c r="E132" s="269">
        <v>2018</v>
      </c>
      <c r="F132" s="270"/>
      <c r="G132" s="270"/>
      <c r="H132" s="270"/>
      <c r="I132" s="270"/>
      <c r="J132" s="270"/>
      <c r="K132" s="270"/>
      <c r="L132" s="270"/>
      <c r="M132" s="270"/>
      <c r="N132" s="270"/>
      <c r="O132" s="270"/>
      <c r="P132" s="270"/>
      <c r="Q132" s="270"/>
      <c r="R132" s="270"/>
      <c r="S132" s="270"/>
      <c r="T132" s="270"/>
      <c r="U132" s="270"/>
      <c r="V132" s="270"/>
      <c r="W132" s="270"/>
      <c r="X132" s="270"/>
      <c r="Y132" s="270"/>
      <c r="Z132" s="270"/>
      <c r="AA132" s="270"/>
      <c r="AB132" s="270"/>
      <c r="AC132" s="270"/>
      <c r="AD132" s="270"/>
      <c r="AE132" s="270"/>
      <c r="AF132" s="270"/>
      <c r="AG132" s="270"/>
      <c r="AH132" s="269">
        <v>1</v>
      </c>
      <c r="AI132" s="269">
        <v>7</v>
      </c>
      <c r="AJ132" s="269">
        <v>31</v>
      </c>
      <c r="AK132" s="269">
        <v>190.33</v>
      </c>
      <c r="AL132" s="269">
        <v>475.65</v>
      </c>
      <c r="AM132" s="269">
        <v>765.96</v>
      </c>
      <c r="AN132" s="269">
        <v>899.55000000000007</v>
      </c>
      <c r="AO132" s="269">
        <v>978.9</v>
      </c>
      <c r="AP132" s="269">
        <v>1061.26</v>
      </c>
      <c r="AQ132" s="269">
        <v>1068.3400000000001</v>
      </c>
    </row>
    <row r="133" spans="1:43" s="77" customFormat="1" ht="12.6" customHeight="1" x14ac:dyDescent="0.25">
      <c r="A133" s="268" t="s">
        <v>1617</v>
      </c>
      <c r="B133" s="268" t="s">
        <v>1620</v>
      </c>
      <c r="C133" s="268" t="s">
        <v>1737</v>
      </c>
      <c r="D133" s="269">
        <v>2019</v>
      </c>
      <c r="E133" s="269">
        <v>2021</v>
      </c>
      <c r="F133" s="270"/>
      <c r="G133" s="270"/>
      <c r="H133" s="270"/>
      <c r="I133" s="270"/>
      <c r="J133" s="270"/>
      <c r="K133" s="270"/>
      <c r="L133" s="270"/>
      <c r="M133" s="270"/>
      <c r="N133" s="270"/>
      <c r="O133" s="270"/>
      <c r="P133" s="270"/>
      <c r="Q133" s="270"/>
      <c r="R133" s="270"/>
      <c r="S133" s="270"/>
      <c r="T133" s="270"/>
      <c r="U133" s="270"/>
      <c r="V133" s="270"/>
      <c r="W133" s="270"/>
      <c r="X133" s="270"/>
      <c r="Y133" s="270"/>
      <c r="Z133" s="270"/>
      <c r="AA133" s="270"/>
      <c r="AB133" s="270"/>
      <c r="AC133" s="270"/>
      <c r="AD133" s="270"/>
      <c r="AE133" s="270"/>
      <c r="AF133" s="270"/>
      <c r="AG133" s="270"/>
      <c r="AH133" s="270"/>
      <c r="AI133" s="270"/>
      <c r="AJ133" s="270"/>
      <c r="AK133" s="270"/>
      <c r="AL133" s="270"/>
      <c r="AM133" s="270"/>
      <c r="AN133" s="269">
        <v>59.4</v>
      </c>
      <c r="AO133" s="269">
        <v>179.38</v>
      </c>
      <c r="AP133" s="269">
        <v>296.68</v>
      </c>
      <c r="AQ133" s="269">
        <v>324.60000000000002</v>
      </c>
    </row>
    <row r="134" spans="1:43" s="77" customFormat="1" ht="12.6" customHeight="1" x14ac:dyDescent="0.25">
      <c r="A134" s="268" t="s">
        <v>1617</v>
      </c>
      <c r="B134" s="268" t="s">
        <v>1620</v>
      </c>
      <c r="C134" s="268" t="s">
        <v>1874</v>
      </c>
      <c r="D134" s="269">
        <v>2022</v>
      </c>
      <c r="E134" s="269">
        <v>9999</v>
      </c>
      <c r="F134" s="270"/>
      <c r="G134" s="270"/>
      <c r="H134" s="270"/>
      <c r="I134" s="270"/>
      <c r="J134" s="270"/>
      <c r="K134" s="270"/>
      <c r="L134" s="270"/>
      <c r="M134" s="270"/>
      <c r="N134" s="270"/>
      <c r="O134" s="270"/>
      <c r="P134" s="270"/>
      <c r="Q134" s="270"/>
      <c r="R134" s="270"/>
      <c r="S134" s="270"/>
      <c r="T134" s="270"/>
      <c r="U134" s="270"/>
      <c r="V134" s="270"/>
      <c r="W134" s="270"/>
      <c r="X134" s="270"/>
      <c r="Y134" s="270"/>
      <c r="Z134" s="270"/>
      <c r="AA134" s="270"/>
      <c r="AB134" s="270"/>
      <c r="AC134" s="270"/>
      <c r="AD134" s="270"/>
      <c r="AE134" s="270"/>
      <c r="AF134" s="270"/>
      <c r="AG134" s="270"/>
      <c r="AH134" s="270"/>
      <c r="AI134" s="270"/>
      <c r="AJ134" s="270"/>
      <c r="AK134" s="270"/>
      <c r="AL134" s="270"/>
      <c r="AM134" s="270"/>
      <c r="AN134" s="270"/>
      <c r="AO134" s="270"/>
      <c r="AP134" s="270"/>
      <c r="AQ134" s="269">
        <v>154</v>
      </c>
    </row>
    <row r="135" spans="1:43" s="77" customFormat="1" ht="12.6" customHeight="1" x14ac:dyDescent="0.25">
      <c r="A135" s="268" t="s">
        <v>1617</v>
      </c>
      <c r="B135" s="268" t="s">
        <v>1621</v>
      </c>
      <c r="C135" s="268" t="s">
        <v>47</v>
      </c>
      <c r="D135" s="269">
        <v>0</v>
      </c>
      <c r="E135" s="269">
        <v>1994</v>
      </c>
      <c r="F135" s="269">
        <v>10959.949621087682</v>
      </c>
      <c r="G135" s="269">
        <v>10465.090096911388</v>
      </c>
      <c r="H135" s="269">
        <v>10152.926744502807</v>
      </c>
      <c r="I135" s="269">
        <v>10295.103808875496</v>
      </c>
      <c r="J135" s="269">
        <v>10106.544535915375</v>
      </c>
      <c r="K135" s="269">
        <v>9823.8948719306809</v>
      </c>
      <c r="L135" s="269">
        <v>9867.1038588854553</v>
      </c>
      <c r="M135" s="269">
        <v>9974.2999252867721</v>
      </c>
      <c r="N135" s="269">
        <v>10147.542578756975</v>
      </c>
      <c r="O135" s="269">
        <v>9809.6745319447236</v>
      </c>
      <c r="P135" s="269">
        <v>9278.0035101172343</v>
      </c>
      <c r="Q135" s="269">
        <v>8560.5697251218899</v>
      </c>
      <c r="R135" s="269">
        <v>8079.9133582290151</v>
      </c>
      <c r="S135" s="269">
        <v>8510.9348989011705</v>
      </c>
      <c r="T135" s="269">
        <v>10496.208817281427</v>
      </c>
      <c r="U135" s="269">
        <v>11083.149292349115</v>
      </c>
      <c r="V135" s="269">
        <v>11136.683554796587</v>
      </c>
      <c r="W135" s="269">
        <v>11219.623540505811</v>
      </c>
      <c r="X135" s="269">
        <v>12683</v>
      </c>
      <c r="Y135" s="269">
        <v>12572</v>
      </c>
      <c r="Z135" s="269">
        <v>11821</v>
      </c>
      <c r="AA135" s="269">
        <v>10933</v>
      </c>
      <c r="AB135" s="269">
        <v>9786</v>
      </c>
      <c r="AC135" s="269">
        <v>8515</v>
      </c>
      <c r="AD135" s="269">
        <v>7061</v>
      </c>
      <c r="AE135" s="269">
        <v>5727</v>
      </c>
      <c r="AF135" s="269">
        <v>4471</v>
      </c>
      <c r="AG135" s="269">
        <v>3442</v>
      </c>
      <c r="AH135" s="269">
        <v>2574</v>
      </c>
      <c r="AI135" s="269">
        <v>1835</v>
      </c>
      <c r="AJ135" s="269">
        <v>1237</v>
      </c>
      <c r="AK135" s="269">
        <v>863</v>
      </c>
      <c r="AL135" s="269">
        <v>574</v>
      </c>
      <c r="AM135" s="269">
        <v>372</v>
      </c>
      <c r="AN135" s="269">
        <v>241</v>
      </c>
      <c r="AO135" s="269">
        <v>200</v>
      </c>
      <c r="AP135" s="269">
        <v>172</v>
      </c>
      <c r="AQ135" s="269">
        <v>137</v>
      </c>
    </row>
    <row r="136" spans="1:43" s="77" customFormat="1" ht="12.6" customHeight="1" x14ac:dyDescent="0.25">
      <c r="A136" s="268" t="s">
        <v>1617</v>
      </c>
      <c r="B136" s="268" t="s">
        <v>1621</v>
      </c>
      <c r="C136" s="268" t="s">
        <v>1609</v>
      </c>
      <c r="D136" s="269">
        <v>1995</v>
      </c>
      <c r="E136" s="269">
        <v>1998</v>
      </c>
      <c r="F136" s="270"/>
      <c r="G136" s="270"/>
      <c r="H136" s="270"/>
      <c r="I136" s="270"/>
      <c r="J136" s="270"/>
      <c r="K136" s="270"/>
      <c r="L136" s="270"/>
      <c r="M136" s="270"/>
      <c r="N136" s="270"/>
      <c r="O136" s="270"/>
      <c r="P136" s="269">
        <v>69.38388599330473</v>
      </c>
      <c r="Q136" s="269">
        <v>131.17150572115477</v>
      </c>
      <c r="R136" s="269">
        <v>216.47693321655089</v>
      </c>
      <c r="S136" s="269">
        <v>453.20664337926735</v>
      </c>
      <c r="T136" s="269">
        <v>453.64930434719491</v>
      </c>
      <c r="U136" s="269">
        <v>445.12159023472378</v>
      </c>
      <c r="V136" s="269">
        <v>435.65992632390709</v>
      </c>
      <c r="W136" s="269">
        <v>421.12916670067392</v>
      </c>
      <c r="X136" s="269">
        <v>4311</v>
      </c>
      <c r="Y136" s="269">
        <v>4299</v>
      </c>
      <c r="Z136" s="269">
        <v>4190</v>
      </c>
      <c r="AA136" s="269">
        <v>4056</v>
      </c>
      <c r="AB136" s="269">
        <v>3979</v>
      </c>
      <c r="AC136" s="269">
        <v>3779</v>
      </c>
      <c r="AD136" s="269">
        <v>3568</v>
      </c>
      <c r="AE136" s="269">
        <v>3260</v>
      </c>
      <c r="AF136" s="269">
        <v>2874</v>
      </c>
      <c r="AG136" s="269">
        <v>2452</v>
      </c>
      <c r="AH136" s="269">
        <v>1989</v>
      </c>
      <c r="AI136" s="269">
        <v>1494</v>
      </c>
      <c r="AJ136" s="269">
        <v>1119</v>
      </c>
      <c r="AK136" s="269">
        <v>793</v>
      </c>
      <c r="AL136" s="269">
        <v>551</v>
      </c>
      <c r="AM136" s="269">
        <v>347</v>
      </c>
      <c r="AN136" s="269">
        <v>216</v>
      </c>
      <c r="AO136" s="269">
        <v>130</v>
      </c>
      <c r="AP136" s="269">
        <v>64</v>
      </c>
      <c r="AQ136" s="269">
        <v>42</v>
      </c>
    </row>
    <row r="137" spans="1:43" s="77" customFormat="1" ht="12.6" customHeight="1" x14ac:dyDescent="0.25">
      <c r="A137" s="268" t="s">
        <v>1617</v>
      </c>
      <c r="B137" s="268" t="s">
        <v>1621</v>
      </c>
      <c r="C137" s="268" t="s">
        <v>1610</v>
      </c>
      <c r="D137" s="269">
        <v>1999</v>
      </c>
      <c r="E137" s="269">
        <v>2001</v>
      </c>
      <c r="F137" s="270"/>
      <c r="G137" s="270"/>
      <c r="H137" s="270"/>
      <c r="I137" s="270"/>
      <c r="J137" s="270"/>
      <c r="K137" s="270"/>
      <c r="L137" s="270"/>
      <c r="M137" s="270"/>
      <c r="N137" s="270"/>
      <c r="O137" s="270"/>
      <c r="P137" s="270"/>
      <c r="Q137" s="270"/>
      <c r="R137" s="270"/>
      <c r="S137" s="270"/>
      <c r="T137" s="269">
        <v>230.6245669909984</v>
      </c>
      <c r="U137" s="269">
        <v>448.40765673862336</v>
      </c>
      <c r="V137" s="269">
        <v>647.29213353843625</v>
      </c>
      <c r="W137" s="269">
        <v>633.7821582146023</v>
      </c>
      <c r="X137" s="269">
        <v>4203</v>
      </c>
      <c r="Y137" s="269">
        <v>4072</v>
      </c>
      <c r="Z137" s="269">
        <v>4004</v>
      </c>
      <c r="AA137" s="269">
        <v>3890</v>
      </c>
      <c r="AB137" s="269">
        <v>3700</v>
      </c>
      <c r="AC137" s="269">
        <v>3415</v>
      </c>
      <c r="AD137" s="269">
        <v>3011</v>
      </c>
      <c r="AE137" s="269">
        <v>2807</v>
      </c>
      <c r="AF137" s="269">
        <v>2553</v>
      </c>
      <c r="AG137" s="269">
        <v>2304</v>
      </c>
      <c r="AH137" s="269">
        <v>1959</v>
      </c>
      <c r="AI137" s="269">
        <v>1637</v>
      </c>
      <c r="AJ137" s="269">
        <v>1256</v>
      </c>
      <c r="AK137" s="269">
        <v>988</v>
      </c>
      <c r="AL137" s="269">
        <v>691</v>
      </c>
      <c r="AM137" s="269">
        <v>491</v>
      </c>
      <c r="AN137" s="269">
        <v>276</v>
      </c>
      <c r="AO137" s="269">
        <v>181</v>
      </c>
      <c r="AP137" s="269">
        <v>101</v>
      </c>
      <c r="AQ137" s="269">
        <v>81</v>
      </c>
    </row>
    <row r="138" spans="1:43" s="77" customFormat="1" ht="12.6" customHeight="1" x14ac:dyDescent="0.25">
      <c r="A138" s="268" t="s">
        <v>1617</v>
      </c>
      <c r="B138" s="268" t="s">
        <v>1621</v>
      </c>
      <c r="C138" s="268" t="s">
        <v>1611</v>
      </c>
      <c r="D138" s="269">
        <v>2002</v>
      </c>
      <c r="E138" s="269">
        <v>2006</v>
      </c>
      <c r="F138" s="270"/>
      <c r="G138" s="270"/>
      <c r="H138" s="270"/>
      <c r="I138" s="270"/>
      <c r="J138" s="270"/>
      <c r="K138" s="270"/>
      <c r="L138" s="270"/>
      <c r="M138" s="270"/>
      <c r="N138" s="270"/>
      <c r="O138" s="270"/>
      <c r="P138" s="270"/>
      <c r="Q138" s="270"/>
      <c r="R138" s="270"/>
      <c r="S138" s="270"/>
      <c r="T138" s="270"/>
      <c r="U138" s="270"/>
      <c r="V138" s="270"/>
      <c r="W138" s="269">
        <v>192.84935757566723</v>
      </c>
      <c r="X138" s="269">
        <v>765</v>
      </c>
      <c r="Y138" s="269">
        <v>781</v>
      </c>
      <c r="Z138" s="269">
        <v>818</v>
      </c>
      <c r="AA138" s="269">
        <v>811</v>
      </c>
      <c r="AB138" s="269">
        <v>800.99999999999989</v>
      </c>
      <c r="AC138" s="269">
        <v>776.99999999999989</v>
      </c>
      <c r="AD138" s="269">
        <v>713</v>
      </c>
      <c r="AE138" s="269">
        <v>509.99999999999994</v>
      </c>
      <c r="AF138" s="269">
        <v>513</v>
      </c>
      <c r="AG138" s="269">
        <v>467</v>
      </c>
      <c r="AH138" s="269">
        <v>428</v>
      </c>
      <c r="AI138" s="269">
        <v>379</v>
      </c>
      <c r="AJ138" s="269">
        <v>344</v>
      </c>
      <c r="AK138" s="269">
        <v>299</v>
      </c>
      <c r="AL138" s="269">
        <v>245</v>
      </c>
      <c r="AM138" s="269">
        <v>183</v>
      </c>
      <c r="AN138" s="269">
        <v>141</v>
      </c>
      <c r="AO138" s="269">
        <v>103</v>
      </c>
      <c r="AP138" s="269">
        <v>68</v>
      </c>
      <c r="AQ138" s="269">
        <v>51</v>
      </c>
    </row>
    <row r="139" spans="1:43" s="77" customFormat="1" ht="12.6" customHeight="1" x14ac:dyDescent="0.25">
      <c r="A139" s="268" t="s">
        <v>1617</v>
      </c>
      <c r="B139" s="268" t="s">
        <v>1621</v>
      </c>
      <c r="C139" s="268" t="s">
        <v>1612</v>
      </c>
      <c r="D139" s="269">
        <v>2007</v>
      </c>
      <c r="E139" s="269">
        <v>2011</v>
      </c>
      <c r="F139" s="270"/>
      <c r="G139" s="270"/>
      <c r="H139" s="270"/>
      <c r="I139" s="270"/>
      <c r="J139" s="270"/>
      <c r="K139" s="270"/>
      <c r="L139" s="270"/>
      <c r="M139" s="270"/>
      <c r="N139" s="270"/>
      <c r="O139" s="270"/>
      <c r="P139" s="270"/>
      <c r="Q139" s="270"/>
      <c r="R139" s="270"/>
      <c r="S139" s="270"/>
      <c r="T139" s="270"/>
      <c r="U139" s="270"/>
      <c r="V139" s="270"/>
      <c r="W139" s="270"/>
      <c r="X139" s="270"/>
      <c r="Y139" s="270"/>
      <c r="Z139" s="270"/>
      <c r="AA139" s="270"/>
      <c r="AB139" s="269">
        <v>86</v>
      </c>
      <c r="AC139" s="269">
        <v>1888</v>
      </c>
      <c r="AD139" s="269">
        <v>2852</v>
      </c>
      <c r="AE139" s="269">
        <v>3925</v>
      </c>
      <c r="AF139" s="269">
        <v>4037</v>
      </c>
      <c r="AG139" s="269">
        <v>3882</v>
      </c>
      <c r="AH139" s="269">
        <v>3702</v>
      </c>
      <c r="AI139" s="269">
        <v>3462</v>
      </c>
      <c r="AJ139" s="269">
        <v>3233</v>
      </c>
      <c r="AK139" s="269">
        <v>3069</v>
      </c>
      <c r="AL139" s="269">
        <v>2866</v>
      </c>
      <c r="AM139" s="269">
        <v>2545</v>
      </c>
      <c r="AN139" s="269">
        <v>2286</v>
      </c>
      <c r="AO139" s="269">
        <v>1955</v>
      </c>
      <c r="AP139" s="269">
        <v>1685</v>
      </c>
      <c r="AQ139" s="269">
        <v>1295</v>
      </c>
    </row>
    <row r="140" spans="1:43" s="77" customFormat="1" ht="12.6" customHeight="1" x14ac:dyDescent="0.25">
      <c r="A140" s="268" t="s">
        <v>1617</v>
      </c>
      <c r="B140" s="268" t="s">
        <v>1621</v>
      </c>
      <c r="C140" s="268" t="s">
        <v>1613</v>
      </c>
      <c r="D140" s="269">
        <v>2012</v>
      </c>
      <c r="E140" s="269">
        <v>2015</v>
      </c>
      <c r="F140" s="270"/>
      <c r="G140" s="270"/>
      <c r="H140" s="270"/>
      <c r="I140" s="270"/>
      <c r="J140" s="270"/>
      <c r="K140" s="270"/>
      <c r="L140" s="270"/>
      <c r="M140" s="270"/>
      <c r="N140" s="270"/>
      <c r="O140" s="270"/>
      <c r="P140" s="270"/>
      <c r="Q140" s="270"/>
      <c r="R140" s="270"/>
      <c r="S140" s="270"/>
      <c r="T140" s="270"/>
      <c r="U140" s="270"/>
      <c r="V140" s="270"/>
      <c r="W140" s="270"/>
      <c r="X140" s="270"/>
      <c r="Y140" s="270"/>
      <c r="Z140" s="270"/>
      <c r="AA140" s="270"/>
      <c r="AB140" s="270"/>
      <c r="AC140" s="270"/>
      <c r="AD140" s="270"/>
      <c r="AE140" s="270"/>
      <c r="AF140" s="269">
        <v>1217</v>
      </c>
      <c r="AG140" s="269">
        <v>2883</v>
      </c>
      <c r="AH140" s="269">
        <v>4233</v>
      </c>
      <c r="AI140" s="269">
        <v>6066</v>
      </c>
      <c r="AJ140" s="269">
        <v>7310</v>
      </c>
      <c r="AK140" s="269">
        <v>7248.01</v>
      </c>
      <c r="AL140" s="269">
        <v>6962.68</v>
      </c>
      <c r="AM140" s="269">
        <v>6490.68</v>
      </c>
      <c r="AN140" s="269">
        <v>6049.68</v>
      </c>
      <c r="AO140" s="269">
        <v>5683.68</v>
      </c>
      <c r="AP140" s="269">
        <v>5303.68</v>
      </c>
      <c r="AQ140" s="269">
        <v>4923.68</v>
      </c>
    </row>
    <row r="141" spans="1:43" s="77" customFormat="1" ht="12.6" customHeight="1" x14ac:dyDescent="0.25">
      <c r="A141" s="268" t="s">
        <v>1617</v>
      </c>
      <c r="B141" s="268" t="s">
        <v>1621</v>
      </c>
      <c r="C141" s="268" t="s">
        <v>1614</v>
      </c>
      <c r="D141" s="269">
        <v>2016</v>
      </c>
      <c r="E141" s="269">
        <v>2018</v>
      </c>
      <c r="F141" s="270"/>
      <c r="G141" s="270"/>
      <c r="H141" s="270"/>
      <c r="I141" s="270"/>
      <c r="J141" s="270"/>
      <c r="K141" s="270"/>
      <c r="L141" s="270"/>
      <c r="M141" s="270"/>
      <c r="N141" s="270"/>
      <c r="O141" s="270"/>
      <c r="P141" s="270"/>
      <c r="Q141" s="270"/>
      <c r="R141" s="270"/>
      <c r="S141" s="270"/>
      <c r="T141" s="270"/>
      <c r="U141" s="270"/>
      <c r="V141" s="270"/>
      <c r="W141" s="270"/>
      <c r="X141" s="270"/>
      <c r="Y141" s="270"/>
      <c r="Z141" s="270"/>
      <c r="AA141" s="270"/>
      <c r="AB141" s="270"/>
      <c r="AC141" s="270"/>
      <c r="AD141" s="270"/>
      <c r="AE141" s="270"/>
      <c r="AF141" s="270"/>
      <c r="AG141" s="270"/>
      <c r="AH141" s="270"/>
      <c r="AI141" s="269">
        <v>360</v>
      </c>
      <c r="AJ141" s="269">
        <v>1798</v>
      </c>
      <c r="AK141" s="269">
        <v>3772.99</v>
      </c>
      <c r="AL141" s="269">
        <v>5354.32</v>
      </c>
      <c r="AM141" s="269">
        <v>6392.32</v>
      </c>
      <c r="AN141" s="269">
        <v>6467.69</v>
      </c>
      <c r="AO141" s="269">
        <v>6145.34</v>
      </c>
      <c r="AP141" s="269">
        <v>5795.3099999999995</v>
      </c>
      <c r="AQ141" s="269">
        <v>5507.5599999999995</v>
      </c>
    </row>
    <row r="142" spans="1:43" s="77" customFormat="1" ht="12.6" customHeight="1" x14ac:dyDescent="0.25">
      <c r="A142" s="268" t="s">
        <v>1617</v>
      </c>
      <c r="B142" s="268" t="s">
        <v>1621</v>
      </c>
      <c r="C142" s="268" t="s">
        <v>1737</v>
      </c>
      <c r="D142" s="269">
        <v>2019</v>
      </c>
      <c r="E142" s="269">
        <v>2021</v>
      </c>
      <c r="F142" s="270"/>
      <c r="G142" s="270"/>
      <c r="H142" s="270"/>
      <c r="I142" s="270"/>
      <c r="J142" s="270"/>
      <c r="K142" s="270"/>
      <c r="L142" s="270"/>
      <c r="M142" s="270"/>
      <c r="N142" s="270"/>
      <c r="O142" s="270"/>
      <c r="P142" s="270"/>
      <c r="Q142" s="270"/>
      <c r="R142" s="270"/>
      <c r="S142" s="270"/>
      <c r="T142" s="270"/>
      <c r="U142" s="270"/>
      <c r="V142" s="270"/>
      <c r="W142" s="270"/>
      <c r="X142" s="270"/>
      <c r="Y142" s="270"/>
      <c r="Z142" s="270"/>
      <c r="AA142" s="270"/>
      <c r="AB142" s="270"/>
      <c r="AC142" s="270"/>
      <c r="AD142" s="270"/>
      <c r="AE142" s="270"/>
      <c r="AF142" s="270"/>
      <c r="AG142" s="270"/>
      <c r="AH142" s="270"/>
      <c r="AI142" s="270"/>
      <c r="AJ142" s="270"/>
      <c r="AK142" s="270"/>
      <c r="AL142" s="270"/>
      <c r="AM142" s="270"/>
      <c r="AN142" s="269">
        <v>168.63</v>
      </c>
      <c r="AO142" s="269">
        <v>496.98</v>
      </c>
      <c r="AP142" s="269">
        <v>638.01</v>
      </c>
      <c r="AQ142" s="269">
        <v>617.76</v>
      </c>
    </row>
    <row r="143" spans="1:43" s="77" customFormat="1" ht="12.6" customHeight="1" x14ac:dyDescent="0.25">
      <c r="A143" s="268" t="s">
        <v>1617</v>
      </c>
      <c r="B143" s="268" t="s">
        <v>1621</v>
      </c>
      <c r="C143" s="268" t="s">
        <v>1874</v>
      </c>
      <c r="D143" s="269">
        <v>2022</v>
      </c>
      <c r="E143" s="269">
        <v>9999</v>
      </c>
      <c r="F143" s="270"/>
      <c r="G143" s="270"/>
      <c r="H143" s="270"/>
      <c r="I143" s="270"/>
      <c r="J143" s="270"/>
      <c r="K143" s="270"/>
      <c r="L143" s="270"/>
      <c r="M143" s="270"/>
      <c r="N143" s="270"/>
      <c r="O143" s="270"/>
      <c r="P143" s="270"/>
      <c r="Q143" s="270"/>
      <c r="R143" s="270"/>
      <c r="S143" s="270"/>
      <c r="T143" s="270"/>
      <c r="U143" s="270"/>
      <c r="V143" s="270"/>
      <c r="W143" s="270"/>
      <c r="X143" s="270"/>
      <c r="Y143" s="270"/>
      <c r="Z143" s="270"/>
      <c r="AA143" s="270"/>
      <c r="AB143" s="270"/>
      <c r="AC143" s="270"/>
      <c r="AD143" s="270"/>
      <c r="AE143" s="270"/>
      <c r="AF143" s="270"/>
      <c r="AG143" s="270"/>
      <c r="AH143" s="270"/>
      <c r="AI143" s="270"/>
      <c r="AJ143" s="270"/>
      <c r="AK143" s="270"/>
      <c r="AL143" s="270"/>
      <c r="AM143" s="270"/>
      <c r="AN143" s="270"/>
      <c r="AO143" s="270"/>
      <c r="AP143" s="270"/>
      <c r="AQ143" s="269">
        <v>51</v>
      </c>
    </row>
    <row r="144" spans="1:43" s="77" customFormat="1" ht="12.6" customHeight="1" x14ac:dyDescent="0.25">
      <c r="A144" s="268" t="s">
        <v>1617</v>
      </c>
      <c r="B144" s="268" t="s">
        <v>1622</v>
      </c>
      <c r="C144" s="268" t="s">
        <v>47</v>
      </c>
      <c r="D144" s="269">
        <v>0</v>
      </c>
      <c r="E144" s="269">
        <v>1994</v>
      </c>
      <c r="F144" s="269">
        <v>70999.865125559154</v>
      </c>
      <c r="G144" s="269">
        <v>78937.102528206684</v>
      </c>
      <c r="H144" s="269">
        <v>85149.779502851568</v>
      </c>
      <c r="I144" s="269">
        <v>88805.288721595716</v>
      </c>
      <c r="J144" s="269">
        <v>90280.470110248658</v>
      </c>
      <c r="K144" s="269">
        <v>90996.697536689971</v>
      </c>
      <c r="L144" s="269">
        <v>93352.174687271676</v>
      </c>
      <c r="M144" s="269">
        <v>95840.996573016964</v>
      </c>
      <c r="N144" s="269">
        <v>99991.053376461656</v>
      </c>
      <c r="O144" s="269">
        <v>101016.28375991386</v>
      </c>
      <c r="P144" s="269">
        <v>95197.835858659193</v>
      </c>
      <c r="Q144" s="269">
        <v>87290.291671003259</v>
      </c>
      <c r="R144" s="269">
        <v>77117.151864674903</v>
      </c>
      <c r="S144" s="269">
        <v>68359.008308765246</v>
      </c>
      <c r="T144" s="269">
        <v>58512.099620479967</v>
      </c>
      <c r="U144" s="269">
        <v>51036.887584536176</v>
      </c>
      <c r="V144" s="269">
        <v>42525.963398276072</v>
      </c>
      <c r="W144" s="269">
        <v>35528.355771953269</v>
      </c>
      <c r="X144" s="269">
        <v>34826</v>
      </c>
      <c r="Y144" s="269">
        <v>28183</v>
      </c>
      <c r="Z144" s="269">
        <v>22318</v>
      </c>
      <c r="AA144" s="269">
        <v>17395</v>
      </c>
      <c r="AB144" s="269">
        <v>13782</v>
      </c>
      <c r="AC144" s="269">
        <v>10653</v>
      </c>
      <c r="AD144" s="269">
        <v>8198</v>
      </c>
      <c r="AE144" s="269">
        <v>6277</v>
      </c>
      <c r="AF144" s="269">
        <v>4837</v>
      </c>
      <c r="AG144" s="269">
        <v>3797</v>
      </c>
      <c r="AH144" s="269">
        <v>3038</v>
      </c>
      <c r="AI144" s="269">
        <v>2354</v>
      </c>
      <c r="AJ144" s="269">
        <v>1937</v>
      </c>
      <c r="AK144" s="269">
        <v>1568</v>
      </c>
      <c r="AL144" s="269">
        <v>1318</v>
      </c>
      <c r="AM144" s="269">
        <v>1136</v>
      </c>
      <c r="AN144" s="269">
        <v>979</v>
      </c>
      <c r="AO144" s="269">
        <v>867</v>
      </c>
      <c r="AP144" s="269">
        <v>801</v>
      </c>
      <c r="AQ144" s="269">
        <v>771</v>
      </c>
    </row>
    <row r="145" spans="1:43" s="77" customFormat="1" ht="12.6" customHeight="1" x14ac:dyDescent="0.25">
      <c r="A145" s="268" t="s">
        <v>1617</v>
      </c>
      <c r="B145" s="268" t="s">
        <v>1622</v>
      </c>
      <c r="C145" s="268" t="s">
        <v>1609</v>
      </c>
      <c r="D145" s="269">
        <v>1995</v>
      </c>
      <c r="E145" s="269">
        <v>1998</v>
      </c>
      <c r="F145" s="270"/>
      <c r="G145" s="270"/>
      <c r="H145" s="270"/>
      <c r="I145" s="270"/>
      <c r="J145" s="270"/>
      <c r="K145" s="270"/>
      <c r="L145" s="270"/>
      <c r="M145" s="270"/>
      <c r="N145" s="270"/>
      <c r="O145" s="270"/>
      <c r="P145" s="269">
        <v>5790.4824397919401</v>
      </c>
      <c r="Q145" s="269">
        <v>10477.986273679866</v>
      </c>
      <c r="R145" s="269">
        <v>16375.021212247213</v>
      </c>
      <c r="S145" s="269">
        <v>24901.309735203486</v>
      </c>
      <c r="T145" s="269">
        <v>24615.286329998817</v>
      </c>
      <c r="U145" s="269">
        <v>24198.870991620341</v>
      </c>
      <c r="V145" s="269">
        <v>23685.570055092881</v>
      </c>
      <c r="W145" s="269">
        <v>23207.198696381565</v>
      </c>
      <c r="X145" s="269">
        <v>28189</v>
      </c>
      <c r="Y145" s="269">
        <v>27285</v>
      </c>
      <c r="Z145" s="269">
        <v>25994</v>
      </c>
      <c r="AA145" s="269">
        <v>24294</v>
      </c>
      <c r="AB145" s="269">
        <v>22293</v>
      </c>
      <c r="AC145" s="269">
        <v>20466</v>
      </c>
      <c r="AD145" s="269">
        <v>18655</v>
      </c>
      <c r="AE145" s="269">
        <v>16768</v>
      </c>
      <c r="AF145" s="269">
        <v>14693</v>
      </c>
      <c r="AG145" s="269">
        <v>12590</v>
      </c>
      <c r="AH145" s="269">
        <v>10628</v>
      </c>
      <c r="AI145" s="269">
        <v>8638</v>
      </c>
      <c r="AJ145" s="269">
        <v>6970</v>
      </c>
      <c r="AK145" s="269">
        <v>5550</v>
      </c>
      <c r="AL145" s="269">
        <v>4307</v>
      </c>
      <c r="AM145" s="269">
        <v>3109</v>
      </c>
      <c r="AN145" s="269">
        <v>2170</v>
      </c>
      <c r="AO145" s="269">
        <v>1593</v>
      </c>
      <c r="AP145" s="269">
        <v>1154</v>
      </c>
      <c r="AQ145" s="269">
        <v>888</v>
      </c>
    </row>
    <row r="146" spans="1:43" s="77" customFormat="1" ht="12.6" customHeight="1" x14ac:dyDescent="0.25">
      <c r="A146" s="268" t="s">
        <v>1617</v>
      </c>
      <c r="B146" s="268" t="s">
        <v>1622</v>
      </c>
      <c r="C146" s="268" t="s">
        <v>1610</v>
      </c>
      <c r="D146" s="269">
        <v>1999</v>
      </c>
      <c r="E146" s="269">
        <v>2001</v>
      </c>
      <c r="F146" s="270"/>
      <c r="G146" s="270"/>
      <c r="H146" s="270"/>
      <c r="I146" s="270"/>
      <c r="J146" s="270"/>
      <c r="K146" s="270"/>
      <c r="L146" s="270"/>
      <c r="M146" s="270"/>
      <c r="N146" s="270"/>
      <c r="O146" s="270"/>
      <c r="P146" s="270"/>
      <c r="Q146" s="270"/>
      <c r="R146" s="270"/>
      <c r="S146" s="270"/>
      <c r="T146" s="269">
        <v>10352.96342507613</v>
      </c>
      <c r="U146" s="269">
        <v>21367.411891208707</v>
      </c>
      <c r="V146" s="269">
        <v>32124.319963714959</v>
      </c>
      <c r="W146" s="269">
        <v>31565.688960222142</v>
      </c>
      <c r="X146" s="269">
        <v>30377</v>
      </c>
      <c r="Y146" s="269">
        <v>29672</v>
      </c>
      <c r="Z146" s="269">
        <v>29197</v>
      </c>
      <c r="AA146" s="269">
        <v>28450</v>
      </c>
      <c r="AB146" s="269">
        <v>27398</v>
      </c>
      <c r="AC146" s="269">
        <v>25174</v>
      </c>
      <c r="AD146" s="269">
        <v>23362</v>
      </c>
      <c r="AE146" s="269">
        <v>21757</v>
      </c>
      <c r="AF146" s="269">
        <v>20023</v>
      </c>
      <c r="AG146" s="269">
        <v>18437</v>
      </c>
      <c r="AH146" s="269">
        <v>16424</v>
      </c>
      <c r="AI146" s="269">
        <v>14395</v>
      </c>
      <c r="AJ146" s="269">
        <v>11931</v>
      </c>
      <c r="AK146" s="269">
        <v>9795</v>
      </c>
      <c r="AL146" s="269">
        <v>7222</v>
      </c>
      <c r="AM146" s="269">
        <v>5358</v>
      </c>
      <c r="AN146" s="269">
        <v>3392</v>
      </c>
      <c r="AO146" s="269">
        <v>2282</v>
      </c>
      <c r="AP146" s="269">
        <v>1380</v>
      </c>
      <c r="AQ146" s="269">
        <v>974</v>
      </c>
    </row>
    <row r="147" spans="1:43" s="77" customFormat="1" ht="12.6" customHeight="1" x14ac:dyDescent="0.25">
      <c r="A147" s="268" t="s">
        <v>1617</v>
      </c>
      <c r="B147" s="268" t="s">
        <v>1622</v>
      </c>
      <c r="C147" s="268" t="s">
        <v>1611</v>
      </c>
      <c r="D147" s="269">
        <v>2002</v>
      </c>
      <c r="E147" s="269">
        <v>2006</v>
      </c>
      <c r="F147" s="270"/>
      <c r="G147" s="270"/>
      <c r="H147" s="270"/>
      <c r="I147" s="270"/>
      <c r="J147" s="270"/>
      <c r="K147" s="270"/>
      <c r="L147" s="270"/>
      <c r="M147" s="270"/>
      <c r="N147" s="270"/>
      <c r="O147" s="270"/>
      <c r="P147" s="270"/>
      <c r="Q147" s="270"/>
      <c r="R147" s="270"/>
      <c r="S147" s="270"/>
      <c r="T147" s="270"/>
      <c r="U147" s="270"/>
      <c r="V147" s="270"/>
      <c r="W147" s="269">
        <v>12045.79563877203</v>
      </c>
      <c r="X147" s="269">
        <v>24944</v>
      </c>
      <c r="Y147" s="269">
        <v>43932</v>
      </c>
      <c r="Z147" s="269">
        <v>66223</v>
      </c>
      <c r="AA147" s="269">
        <v>91426</v>
      </c>
      <c r="AB147" s="269">
        <v>89549</v>
      </c>
      <c r="AC147" s="269">
        <v>85260</v>
      </c>
      <c r="AD147" s="269">
        <v>81093</v>
      </c>
      <c r="AE147" s="269">
        <v>74595</v>
      </c>
      <c r="AF147" s="269">
        <v>68981</v>
      </c>
      <c r="AG147" s="269">
        <v>64547</v>
      </c>
      <c r="AH147" s="269">
        <v>60268</v>
      </c>
      <c r="AI147" s="269">
        <v>55805</v>
      </c>
      <c r="AJ147" s="269">
        <v>51354</v>
      </c>
      <c r="AK147" s="269">
        <v>46525</v>
      </c>
      <c r="AL147" s="269">
        <v>41099</v>
      </c>
      <c r="AM147" s="269">
        <v>34993</v>
      </c>
      <c r="AN147" s="269">
        <v>28019</v>
      </c>
      <c r="AO147" s="269">
        <v>21988</v>
      </c>
      <c r="AP147" s="269">
        <v>16291</v>
      </c>
      <c r="AQ147" s="269">
        <v>12735</v>
      </c>
    </row>
    <row r="148" spans="1:43" s="77" customFormat="1" ht="12.6" customHeight="1" x14ac:dyDescent="0.25">
      <c r="A148" s="268" t="s">
        <v>1617</v>
      </c>
      <c r="B148" s="268" t="s">
        <v>1622</v>
      </c>
      <c r="C148" s="268" t="s">
        <v>1612</v>
      </c>
      <c r="D148" s="269">
        <v>2007</v>
      </c>
      <c r="E148" s="269">
        <v>2011</v>
      </c>
      <c r="F148" s="270"/>
      <c r="G148" s="270"/>
      <c r="H148" s="270"/>
      <c r="I148" s="270"/>
      <c r="J148" s="270"/>
      <c r="K148" s="270"/>
      <c r="L148" s="270"/>
      <c r="M148" s="270"/>
      <c r="N148" s="270"/>
      <c r="O148" s="270"/>
      <c r="P148" s="270"/>
      <c r="Q148" s="270"/>
      <c r="R148" s="270"/>
      <c r="S148" s="270"/>
      <c r="T148" s="270"/>
      <c r="U148" s="270"/>
      <c r="V148" s="270"/>
      <c r="W148" s="270"/>
      <c r="X148" s="270"/>
      <c r="Y148" s="270"/>
      <c r="Z148" s="270"/>
      <c r="AA148" s="270"/>
      <c r="AB148" s="269">
        <v>19501</v>
      </c>
      <c r="AC148" s="269">
        <v>28687</v>
      </c>
      <c r="AD148" s="269">
        <v>33095</v>
      </c>
      <c r="AE148" s="269">
        <v>37615</v>
      </c>
      <c r="AF148" s="269">
        <v>38050</v>
      </c>
      <c r="AG148" s="269">
        <v>36037</v>
      </c>
      <c r="AH148" s="269">
        <v>34228</v>
      </c>
      <c r="AI148" s="269">
        <v>31939</v>
      </c>
      <c r="AJ148" s="269">
        <v>29491</v>
      </c>
      <c r="AK148" s="269">
        <v>27009</v>
      </c>
      <c r="AL148" s="269">
        <v>24431</v>
      </c>
      <c r="AM148" s="269">
        <v>21271</v>
      </c>
      <c r="AN148" s="269">
        <v>18375</v>
      </c>
      <c r="AO148" s="269">
        <v>15680</v>
      </c>
      <c r="AP148" s="269">
        <v>12902</v>
      </c>
      <c r="AQ148" s="269">
        <v>10448</v>
      </c>
    </row>
    <row r="149" spans="1:43" s="77" customFormat="1" ht="12.6" customHeight="1" x14ac:dyDescent="0.25">
      <c r="A149" s="268" t="s">
        <v>1617</v>
      </c>
      <c r="B149" s="268" t="s">
        <v>1622</v>
      </c>
      <c r="C149" s="268" t="s">
        <v>1613</v>
      </c>
      <c r="D149" s="269">
        <v>2012</v>
      </c>
      <c r="E149" s="269">
        <v>2015</v>
      </c>
      <c r="F149" s="270"/>
      <c r="G149" s="270"/>
      <c r="H149" s="270"/>
      <c r="I149" s="270"/>
      <c r="J149" s="270"/>
      <c r="K149" s="270"/>
      <c r="L149" s="270"/>
      <c r="M149" s="270"/>
      <c r="N149" s="270"/>
      <c r="O149" s="270"/>
      <c r="P149" s="270"/>
      <c r="Q149" s="270"/>
      <c r="R149" s="270"/>
      <c r="S149" s="270"/>
      <c r="T149" s="270"/>
      <c r="U149" s="270"/>
      <c r="V149" s="270"/>
      <c r="W149" s="270"/>
      <c r="X149" s="270"/>
      <c r="Y149" s="270"/>
      <c r="Z149" s="270"/>
      <c r="AA149" s="270"/>
      <c r="AB149" s="270"/>
      <c r="AC149" s="270"/>
      <c r="AD149" s="270"/>
      <c r="AE149" s="270"/>
      <c r="AF149" s="269">
        <v>5991</v>
      </c>
      <c r="AG149" s="269">
        <v>13018</v>
      </c>
      <c r="AH149" s="269">
        <v>19042</v>
      </c>
      <c r="AI149" s="269">
        <v>26663</v>
      </c>
      <c r="AJ149" s="269">
        <v>30445</v>
      </c>
      <c r="AK149" s="269">
        <v>31208.34</v>
      </c>
      <c r="AL149" s="269">
        <v>29165.010000000002</v>
      </c>
      <c r="AM149" s="269">
        <v>26984.7</v>
      </c>
      <c r="AN149" s="269">
        <v>24911.06</v>
      </c>
      <c r="AO149" s="269">
        <v>23523.07</v>
      </c>
      <c r="AP149" s="269">
        <v>22180.400000000001</v>
      </c>
      <c r="AQ149" s="269">
        <v>20714.73</v>
      </c>
    </row>
    <row r="150" spans="1:43" s="77" customFormat="1" ht="12.6" customHeight="1" x14ac:dyDescent="0.25">
      <c r="A150" s="268" t="s">
        <v>1617</v>
      </c>
      <c r="B150" s="268" t="s">
        <v>1622</v>
      </c>
      <c r="C150" s="268" t="s">
        <v>1614</v>
      </c>
      <c r="D150" s="269">
        <v>2016</v>
      </c>
      <c r="E150" s="269">
        <v>2018</v>
      </c>
      <c r="F150" s="270"/>
      <c r="G150" s="270"/>
      <c r="H150" s="270"/>
      <c r="I150" s="270"/>
      <c r="J150" s="270"/>
      <c r="K150" s="270"/>
      <c r="L150" s="270"/>
      <c r="M150" s="270"/>
      <c r="N150" s="270"/>
      <c r="O150" s="270"/>
      <c r="P150" s="270"/>
      <c r="Q150" s="270"/>
      <c r="R150" s="270"/>
      <c r="S150" s="270"/>
      <c r="T150" s="270"/>
      <c r="U150" s="270"/>
      <c r="V150" s="270"/>
      <c r="W150" s="270"/>
      <c r="X150" s="270"/>
      <c r="Y150" s="270"/>
      <c r="Z150" s="270"/>
      <c r="AA150" s="270"/>
      <c r="AB150" s="270"/>
      <c r="AC150" s="270"/>
      <c r="AD150" s="270"/>
      <c r="AE150" s="270"/>
      <c r="AF150" s="269">
        <v>1</v>
      </c>
      <c r="AG150" s="269">
        <v>10</v>
      </c>
      <c r="AH150" s="269">
        <v>141</v>
      </c>
      <c r="AI150" s="269">
        <v>765</v>
      </c>
      <c r="AJ150" s="269">
        <v>3912</v>
      </c>
      <c r="AK150" s="269">
        <v>10461.66</v>
      </c>
      <c r="AL150" s="269">
        <v>18530.989999999998</v>
      </c>
      <c r="AM150" s="269">
        <v>25156.3</v>
      </c>
      <c r="AN150" s="269">
        <v>29355.47</v>
      </c>
      <c r="AO150" s="269">
        <v>28401.99</v>
      </c>
      <c r="AP150" s="269">
        <v>27169.629999999997</v>
      </c>
      <c r="AQ150" s="269">
        <v>25533.58</v>
      </c>
    </row>
    <row r="151" spans="1:43" s="77" customFormat="1" ht="12.6" customHeight="1" x14ac:dyDescent="0.25">
      <c r="A151" s="268" t="s">
        <v>1617</v>
      </c>
      <c r="B151" s="268" t="s">
        <v>1622</v>
      </c>
      <c r="C151" s="268" t="s">
        <v>1737</v>
      </c>
      <c r="D151" s="269">
        <v>2019</v>
      </c>
      <c r="E151" s="269">
        <v>2021</v>
      </c>
      <c r="F151" s="270"/>
      <c r="G151" s="270"/>
      <c r="H151" s="270"/>
      <c r="I151" s="270"/>
      <c r="J151" s="270"/>
      <c r="K151" s="270"/>
      <c r="L151" s="270"/>
      <c r="M151" s="270"/>
      <c r="N151" s="270"/>
      <c r="O151" s="270"/>
      <c r="P151" s="270"/>
      <c r="Q151" s="270"/>
      <c r="R151" s="270"/>
      <c r="S151" s="270"/>
      <c r="T151" s="270"/>
      <c r="U151" s="270"/>
      <c r="V151" s="270"/>
      <c r="W151" s="270"/>
      <c r="X151" s="270"/>
      <c r="Y151" s="270"/>
      <c r="Z151" s="270"/>
      <c r="AA151" s="270"/>
      <c r="AB151" s="270"/>
      <c r="AC151" s="270"/>
      <c r="AD151" s="270"/>
      <c r="AE151" s="270"/>
      <c r="AF151" s="270"/>
      <c r="AG151" s="270"/>
      <c r="AH151" s="270"/>
      <c r="AI151" s="270"/>
      <c r="AJ151" s="270"/>
      <c r="AK151" s="270"/>
      <c r="AL151" s="270"/>
      <c r="AM151" s="270"/>
      <c r="AN151" s="269">
        <v>2560.4700000000003</v>
      </c>
      <c r="AO151" s="269">
        <v>9720.9399999999987</v>
      </c>
      <c r="AP151" s="269">
        <v>15298.970000000001</v>
      </c>
      <c r="AQ151" s="269">
        <v>15047.69</v>
      </c>
    </row>
    <row r="152" spans="1:43" s="77" customFormat="1" ht="12.6" customHeight="1" x14ac:dyDescent="0.25">
      <c r="A152" s="268" t="s">
        <v>1617</v>
      </c>
      <c r="B152" s="268" t="s">
        <v>1622</v>
      </c>
      <c r="C152" s="268" t="s">
        <v>1874</v>
      </c>
      <c r="D152" s="269">
        <v>2022</v>
      </c>
      <c r="E152" s="269">
        <v>9999</v>
      </c>
      <c r="F152" s="270"/>
      <c r="G152" s="270"/>
      <c r="H152" s="270"/>
      <c r="I152" s="270"/>
      <c r="J152" s="270"/>
      <c r="K152" s="270"/>
      <c r="L152" s="270"/>
      <c r="M152" s="270"/>
      <c r="N152" s="270"/>
      <c r="O152" s="270"/>
      <c r="P152" s="270"/>
      <c r="Q152" s="270"/>
      <c r="R152" s="270"/>
      <c r="S152" s="270"/>
      <c r="T152" s="270"/>
      <c r="U152" s="270"/>
      <c r="V152" s="270"/>
      <c r="W152" s="270"/>
      <c r="X152" s="270"/>
      <c r="Y152" s="270"/>
      <c r="Z152" s="270"/>
      <c r="AA152" s="270"/>
      <c r="AB152" s="270"/>
      <c r="AC152" s="270"/>
      <c r="AD152" s="270"/>
      <c r="AE152" s="270"/>
      <c r="AF152" s="270"/>
      <c r="AG152" s="270"/>
      <c r="AH152" s="270"/>
      <c r="AI152" s="270"/>
      <c r="AJ152" s="270"/>
      <c r="AK152" s="270"/>
      <c r="AL152" s="270"/>
      <c r="AM152" s="270"/>
      <c r="AN152" s="270"/>
      <c r="AO152" s="270"/>
      <c r="AP152" s="270"/>
      <c r="AQ152" s="269">
        <v>4114</v>
      </c>
    </row>
    <row r="153" spans="1:43" s="77" customFormat="1" ht="12.6" customHeight="1" x14ac:dyDescent="0.25">
      <c r="A153" s="268" t="s">
        <v>1617</v>
      </c>
      <c r="B153" s="268" t="s">
        <v>1623</v>
      </c>
      <c r="C153" s="268" t="s">
        <v>47</v>
      </c>
      <c r="D153" s="269">
        <v>0</v>
      </c>
      <c r="E153" s="269">
        <v>1994</v>
      </c>
      <c r="F153" s="269">
        <v>44467.530588682479</v>
      </c>
      <c r="G153" s="269">
        <v>49780.085277252489</v>
      </c>
      <c r="H153" s="269">
        <v>53923.434662769992</v>
      </c>
      <c r="I153" s="269">
        <v>56296.681981055939</v>
      </c>
      <c r="J153" s="269">
        <v>57303.222757046642</v>
      </c>
      <c r="K153" s="269">
        <v>57829.848828037706</v>
      </c>
      <c r="L153" s="269">
        <v>59368.691072854046</v>
      </c>
      <c r="M153" s="269">
        <v>60982.432472667038</v>
      </c>
      <c r="N153" s="269">
        <v>63674.404044781368</v>
      </c>
      <c r="O153" s="269">
        <v>70261.04170814142</v>
      </c>
      <c r="P153" s="269">
        <v>67120.160631223567</v>
      </c>
      <c r="Q153" s="269">
        <v>63188.138603874846</v>
      </c>
      <c r="R153" s="269">
        <v>58415.934777096096</v>
      </c>
      <c r="S153" s="269">
        <v>54366.056792333569</v>
      </c>
      <c r="T153" s="269">
        <v>49475.691562238608</v>
      </c>
      <c r="U153" s="269">
        <v>45160.963123114707</v>
      </c>
      <c r="V153" s="269">
        <v>40014.353046927339</v>
      </c>
      <c r="W153" s="269">
        <v>34445.02068754092</v>
      </c>
      <c r="X153" s="269">
        <v>22670</v>
      </c>
      <c r="Y153" s="269">
        <v>18980</v>
      </c>
      <c r="Z153" s="269">
        <v>15637</v>
      </c>
      <c r="AA153" s="269">
        <v>12872</v>
      </c>
      <c r="AB153" s="269">
        <v>10861</v>
      </c>
      <c r="AC153" s="269">
        <v>8696</v>
      </c>
      <c r="AD153" s="269">
        <v>6972</v>
      </c>
      <c r="AE153" s="269">
        <v>5552</v>
      </c>
      <c r="AF153" s="269">
        <v>4519</v>
      </c>
      <c r="AG153" s="269">
        <v>3780</v>
      </c>
      <c r="AH153" s="269">
        <v>3249</v>
      </c>
      <c r="AI153" s="269">
        <v>2799</v>
      </c>
      <c r="AJ153" s="269">
        <v>2480</v>
      </c>
      <c r="AK153" s="269">
        <v>2208</v>
      </c>
      <c r="AL153" s="269">
        <v>1921</v>
      </c>
      <c r="AM153" s="269">
        <v>1751</v>
      </c>
      <c r="AN153" s="269">
        <v>1583</v>
      </c>
      <c r="AO153" s="269">
        <v>1509</v>
      </c>
      <c r="AP153" s="269">
        <v>1473</v>
      </c>
      <c r="AQ153" s="269">
        <v>1429</v>
      </c>
    </row>
    <row r="154" spans="1:43" s="77" customFormat="1" ht="12.6" customHeight="1" x14ac:dyDescent="0.25">
      <c r="A154" s="268" t="s">
        <v>1617</v>
      </c>
      <c r="B154" s="268" t="s">
        <v>1623</v>
      </c>
      <c r="C154" s="268" t="s">
        <v>1609</v>
      </c>
      <c r="D154" s="269">
        <v>1995</v>
      </c>
      <c r="E154" s="269">
        <v>1998</v>
      </c>
      <c r="F154" s="270"/>
      <c r="G154" s="270"/>
      <c r="H154" s="270"/>
      <c r="I154" s="270"/>
      <c r="J154" s="270"/>
      <c r="K154" s="270"/>
      <c r="L154" s="270"/>
      <c r="M154" s="270"/>
      <c r="N154" s="270"/>
      <c r="O154" s="270"/>
      <c r="P154" s="269">
        <v>11572.133674214754</v>
      </c>
      <c r="Q154" s="269">
        <v>25853.842220598974</v>
      </c>
      <c r="R154" s="269">
        <v>41869.501854536225</v>
      </c>
      <c r="S154" s="269">
        <v>53711.483621417239</v>
      </c>
      <c r="T154" s="269">
        <v>53018.064365653991</v>
      </c>
      <c r="U154" s="269">
        <v>52016.007418144931</v>
      </c>
      <c r="V154" s="269">
        <v>50786.770018583207</v>
      </c>
      <c r="W154" s="269">
        <v>49751.672136917754</v>
      </c>
      <c r="X154" s="269">
        <v>38884</v>
      </c>
      <c r="Y154" s="269">
        <v>37491</v>
      </c>
      <c r="Z154" s="269">
        <v>35394</v>
      </c>
      <c r="AA154" s="269">
        <v>32452</v>
      </c>
      <c r="AB154" s="269">
        <v>29093</v>
      </c>
      <c r="AC154" s="269">
        <v>25566</v>
      </c>
      <c r="AD154" s="269">
        <v>22398</v>
      </c>
      <c r="AE154" s="269">
        <v>19475</v>
      </c>
      <c r="AF154" s="269">
        <v>16543</v>
      </c>
      <c r="AG154" s="269">
        <v>13983</v>
      </c>
      <c r="AH154" s="269">
        <v>11766</v>
      </c>
      <c r="AI154" s="269">
        <v>9600</v>
      </c>
      <c r="AJ154" s="269">
        <v>7983</v>
      </c>
      <c r="AK154" s="269">
        <v>6481</v>
      </c>
      <c r="AL154" s="269">
        <v>5291</v>
      </c>
      <c r="AM154" s="269">
        <v>4223</v>
      </c>
      <c r="AN154" s="269">
        <v>3339</v>
      </c>
      <c r="AO154" s="269">
        <v>2732</v>
      </c>
      <c r="AP154" s="269">
        <v>2241</v>
      </c>
      <c r="AQ154" s="269">
        <v>1813</v>
      </c>
    </row>
    <row r="155" spans="1:43" s="77" customFormat="1" ht="12.6" customHeight="1" x14ac:dyDescent="0.25">
      <c r="A155" s="268" t="s">
        <v>1617</v>
      </c>
      <c r="B155" s="268" t="s">
        <v>1623</v>
      </c>
      <c r="C155" s="268" t="s">
        <v>1610</v>
      </c>
      <c r="D155" s="269">
        <v>1999</v>
      </c>
      <c r="E155" s="269">
        <v>2001</v>
      </c>
      <c r="F155" s="270"/>
      <c r="G155" s="270"/>
      <c r="H155" s="270"/>
      <c r="I155" s="270"/>
      <c r="J155" s="270"/>
      <c r="K155" s="270"/>
      <c r="L155" s="270"/>
      <c r="M155" s="270"/>
      <c r="N155" s="270"/>
      <c r="O155" s="270"/>
      <c r="P155" s="270"/>
      <c r="Q155" s="270"/>
      <c r="R155" s="270"/>
      <c r="S155" s="270"/>
      <c r="T155" s="269">
        <v>14533.412007932875</v>
      </c>
      <c r="U155" s="269">
        <v>29195.180452052668</v>
      </c>
      <c r="V155" s="269">
        <v>43368.387902746603</v>
      </c>
      <c r="W155" s="269">
        <v>42613.528881563259</v>
      </c>
      <c r="X155" s="269">
        <v>38793</v>
      </c>
      <c r="Y155" s="269">
        <v>37808</v>
      </c>
      <c r="Z155" s="269">
        <v>36402</v>
      </c>
      <c r="AA155" s="269">
        <v>34484</v>
      </c>
      <c r="AB155" s="269">
        <v>31533</v>
      </c>
      <c r="AC155" s="269">
        <v>28256</v>
      </c>
      <c r="AD155" s="269">
        <v>25345</v>
      </c>
      <c r="AE155" s="269">
        <v>22722</v>
      </c>
      <c r="AF155" s="269">
        <v>19527</v>
      </c>
      <c r="AG155" s="269">
        <v>16894</v>
      </c>
      <c r="AH155" s="269">
        <v>14122</v>
      </c>
      <c r="AI155" s="269">
        <v>11579</v>
      </c>
      <c r="AJ155" s="269">
        <v>9202</v>
      </c>
      <c r="AK155" s="269">
        <v>7308</v>
      </c>
      <c r="AL155" s="269">
        <v>5533</v>
      </c>
      <c r="AM155" s="269">
        <v>4249</v>
      </c>
      <c r="AN155" s="269">
        <v>3007</v>
      </c>
      <c r="AO155" s="269">
        <v>2242</v>
      </c>
      <c r="AP155" s="269">
        <v>1624</v>
      </c>
      <c r="AQ155" s="269">
        <v>1282</v>
      </c>
    </row>
    <row r="156" spans="1:43" s="77" customFormat="1" ht="12.6" customHeight="1" x14ac:dyDescent="0.25">
      <c r="A156" s="268" t="s">
        <v>1617</v>
      </c>
      <c r="B156" s="268" t="s">
        <v>1623</v>
      </c>
      <c r="C156" s="268" t="s">
        <v>1611</v>
      </c>
      <c r="D156" s="269">
        <v>2002</v>
      </c>
      <c r="E156" s="269">
        <v>2006</v>
      </c>
      <c r="F156" s="270"/>
      <c r="G156" s="270"/>
      <c r="H156" s="270"/>
      <c r="I156" s="270"/>
      <c r="J156" s="270"/>
      <c r="K156" s="270"/>
      <c r="L156" s="270"/>
      <c r="M156" s="270"/>
      <c r="N156" s="270"/>
      <c r="O156" s="270"/>
      <c r="P156" s="270"/>
      <c r="Q156" s="270"/>
      <c r="R156" s="270"/>
      <c r="S156" s="270"/>
      <c r="T156" s="270"/>
      <c r="U156" s="270"/>
      <c r="V156" s="270"/>
      <c r="W156" s="269">
        <v>15059.355003652301</v>
      </c>
      <c r="X156" s="269">
        <v>28737</v>
      </c>
      <c r="Y156" s="269">
        <v>47700</v>
      </c>
      <c r="Z156" s="269">
        <v>73013</v>
      </c>
      <c r="AA156" s="269">
        <v>102261</v>
      </c>
      <c r="AB156" s="269">
        <v>99221</v>
      </c>
      <c r="AC156" s="269">
        <v>93582</v>
      </c>
      <c r="AD156" s="269">
        <v>88287</v>
      </c>
      <c r="AE156" s="269">
        <v>82575</v>
      </c>
      <c r="AF156" s="269">
        <v>75831</v>
      </c>
      <c r="AG156" s="269">
        <v>69407</v>
      </c>
      <c r="AH156" s="269">
        <v>63743</v>
      </c>
      <c r="AI156" s="269">
        <v>57109</v>
      </c>
      <c r="AJ156" s="269">
        <v>51187</v>
      </c>
      <c r="AK156" s="269">
        <v>44435</v>
      </c>
      <c r="AL156" s="269">
        <v>38390</v>
      </c>
      <c r="AM156" s="269">
        <v>31708</v>
      </c>
      <c r="AN156" s="269">
        <v>25736</v>
      </c>
      <c r="AO156" s="269">
        <v>19759</v>
      </c>
      <c r="AP156" s="269">
        <v>15406</v>
      </c>
      <c r="AQ156" s="269">
        <v>11839</v>
      </c>
    </row>
    <row r="157" spans="1:43" s="77" customFormat="1" ht="12.6" customHeight="1" x14ac:dyDescent="0.25">
      <c r="A157" s="268" t="s">
        <v>1617</v>
      </c>
      <c r="B157" s="268" t="s">
        <v>1623</v>
      </c>
      <c r="C157" s="268" t="s">
        <v>1612</v>
      </c>
      <c r="D157" s="269">
        <v>2007</v>
      </c>
      <c r="E157" s="269">
        <v>2011</v>
      </c>
      <c r="F157" s="270"/>
      <c r="G157" s="270"/>
      <c r="H157" s="270"/>
      <c r="I157" s="270"/>
      <c r="J157" s="270"/>
      <c r="K157" s="270"/>
      <c r="L157" s="270"/>
      <c r="M157" s="270"/>
      <c r="N157" s="270"/>
      <c r="O157" s="270"/>
      <c r="P157" s="270"/>
      <c r="Q157" s="270"/>
      <c r="R157" s="270"/>
      <c r="S157" s="270"/>
      <c r="T157" s="270"/>
      <c r="U157" s="270"/>
      <c r="V157" s="270"/>
      <c r="W157" s="270"/>
      <c r="X157" s="270"/>
      <c r="Y157" s="270"/>
      <c r="Z157" s="270"/>
      <c r="AA157" s="270"/>
      <c r="AB157" s="269">
        <v>31159</v>
      </c>
      <c r="AC157" s="269">
        <v>50404</v>
      </c>
      <c r="AD157" s="269">
        <v>58028</v>
      </c>
      <c r="AE157" s="269">
        <v>65656</v>
      </c>
      <c r="AF157" s="269">
        <v>71630</v>
      </c>
      <c r="AG157" s="269">
        <v>68631</v>
      </c>
      <c r="AH157" s="269">
        <v>65411</v>
      </c>
      <c r="AI157" s="269">
        <v>61694</v>
      </c>
      <c r="AJ157" s="269">
        <v>57251</v>
      </c>
      <c r="AK157" s="269">
        <v>52616</v>
      </c>
      <c r="AL157" s="269">
        <v>47942</v>
      </c>
      <c r="AM157" s="269">
        <v>43018</v>
      </c>
      <c r="AN157" s="269">
        <v>37109</v>
      </c>
      <c r="AO157" s="269">
        <v>32146</v>
      </c>
      <c r="AP157" s="269">
        <v>26815</v>
      </c>
      <c r="AQ157" s="269">
        <v>21050</v>
      </c>
    </row>
    <row r="158" spans="1:43" s="77" customFormat="1" ht="12.6" customHeight="1" x14ac:dyDescent="0.25">
      <c r="A158" s="268" t="s">
        <v>1617</v>
      </c>
      <c r="B158" s="268" t="s">
        <v>1623</v>
      </c>
      <c r="C158" s="268" t="s">
        <v>1613</v>
      </c>
      <c r="D158" s="269">
        <v>2012</v>
      </c>
      <c r="E158" s="269">
        <v>2015</v>
      </c>
      <c r="F158" s="270"/>
      <c r="G158" s="270"/>
      <c r="H158" s="270"/>
      <c r="I158" s="270"/>
      <c r="J158" s="270"/>
      <c r="K158" s="270"/>
      <c r="L158" s="270"/>
      <c r="M158" s="270"/>
      <c r="N158" s="270"/>
      <c r="O158" s="270"/>
      <c r="P158" s="270"/>
      <c r="Q158" s="270"/>
      <c r="R158" s="270"/>
      <c r="S158" s="270"/>
      <c r="T158" s="270"/>
      <c r="U158" s="270"/>
      <c r="V158" s="270"/>
      <c r="W158" s="270"/>
      <c r="X158" s="270"/>
      <c r="Y158" s="270"/>
      <c r="Z158" s="270"/>
      <c r="AA158" s="270"/>
      <c r="AB158" s="270"/>
      <c r="AC158" s="270"/>
      <c r="AD158" s="270"/>
      <c r="AE158" s="270"/>
      <c r="AF158" s="269">
        <v>5628</v>
      </c>
      <c r="AG158" s="269">
        <v>19183</v>
      </c>
      <c r="AH158" s="269">
        <v>31494</v>
      </c>
      <c r="AI158" s="269">
        <v>49101</v>
      </c>
      <c r="AJ158" s="269">
        <v>66484</v>
      </c>
      <c r="AK158" s="269">
        <v>80052.97</v>
      </c>
      <c r="AL158" s="269">
        <v>77693.06</v>
      </c>
      <c r="AM158" s="269">
        <v>73073.14</v>
      </c>
      <c r="AN158" s="269">
        <v>67518.31</v>
      </c>
      <c r="AO158" s="269">
        <v>62813.38</v>
      </c>
      <c r="AP158" s="269">
        <v>57742.69</v>
      </c>
      <c r="AQ158" s="269">
        <v>52148</v>
      </c>
    </row>
    <row r="159" spans="1:43" s="77" customFormat="1" ht="12.6" customHeight="1" x14ac:dyDescent="0.25">
      <c r="A159" s="268" t="s">
        <v>1617</v>
      </c>
      <c r="B159" s="268" t="s">
        <v>1623</v>
      </c>
      <c r="C159" s="268" t="s">
        <v>1614</v>
      </c>
      <c r="D159" s="269">
        <v>2016</v>
      </c>
      <c r="E159" s="269">
        <v>2018</v>
      </c>
      <c r="F159" s="270"/>
      <c r="G159" s="270"/>
      <c r="H159" s="270"/>
      <c r="I159" s="270"/>
      <c r="J159" s="270"/>
      <c r="K159" s="270"/>
      <c r="L159" s="270"/>
      <c r="M159" s="270"/>
      <c r="N159" s="270"/>
      <c r="O159" s="270"/>
      <c r="P159" s="270"/>
      <c r="Q159" s="270"/>
      <c r="R159" s="270"/>
      <c r="S159" s="270"/>
      <c r="T159" s="270"/>
      <c r="U159" s="270"/>
      <c r="V159" s="270"/>
      <c r="W159" s="270"/>
      <c r="X159" s="270"/>
      <c r="Y159" s="270"/>
      <c r="Z159" s="270"/>
      <c r="AA159" s="270"/>
      <c r="AB159" s="270"/>
      <c r="AC159" s="270"/>
      <c r="AD159" s="270"/>
      <c r="AE159" s="270"/>
      <c r="AF159" s="270"/>
      <c r="AG159" s="269">
        <v>27</v>
      </c>
      <c r="AH159" s="269">
        <v>177</v>
      </c>
      <c r="AI159" s="269">
        <v>667</v>
      </c>
      <c r="AJ159" s="269">
        <v>1787</v>
      </c>
      <c r="AK159" s="269">
        <v>8929.0299999999988</v>
      </c>
      <c r="AL159" s="269">
        <v>31562.94</v>
      </c>
      <c r="AM159" s="269">
        <v>54596.86</v>
      </c>
      <c r="AN159" s="269">
        <v>68653.78</v>
      </c>
      <c r="AO159" s="269">
        <v>68040.44</v>
      </c>
      <c r="AP159" s="269">
        <v>66220.89</v>
      </c>
      <c r="AQ159" s="269">
        <v>61291.54</v>
      </c>
    </row>
    <row r="160" spans="1:43" s="77" customFormat="1" ht="12.6" customHeight="1" x14ac:dyDescent="0.25">
      <c r="A160" s="268" t="s">
        <v>1617</v>
      </c>
      <c r="B160" s="268" t="s">
        <v>1623</v>
      </c>
      <c r="C160" s="268" t="s">
        <v>1737</v>
      </c>
      <c r="D160" s="269">
        <v>2019</v>
      </c>
      <c r="E160" s="269">
        <v>2021</v>
      </c>
      <c r="F160" s="270"/>
      <c r="G160" s="270"/>
      <c r="H160" s="270"/>
      <c r="I160" s="270"/>
      <c r="J160" s="270"/>
      <c r="K160" s="270"/>
      <c r="L160" s="270"/>
      <c r="M160" s="270"/>
      <c r="N160" s="270"/>
      <c r="O160" s="270"/>
      <c r="P160" s="270"/>
      <c r="Q160" s="270"/>
      <c r="R160" s="270"/>
      <c r="S160" s="270"/>
      <c r="T160" s="270"/>
      <c r="U160" s="270"/>
      <c r="V160" s="270"/>
      <c r="W160" s="270"/>
      <c r="X160" s="270"/>
      <c r="Y160" s="270"/>
      <c r="Z160" s="270"/>
      <c r="AA160" s="270"/>
      <c r="AB160" s="270"/>
      <c r="AC160" s="270"/>
      <c r="AD160" s="270"/>
      <c r="AE160" s="270"/>
      <c r="AF160" s="270"/>
      <c r="AG160" s="270"/>
      <c r="AH160" s="270"/>
      <c r="AI160" s="270"/>
      <c r="AJ160" s="270"/>
      <c r="AK160" s="270"/>
      <c r="AL160" s="270"/>
      <c r="AM160" s="270"/>
      <c r="AN160" s="269">
        <v>7334.91</v>
      </c>
      <c r="AO160" s="269">
        <v>28312.18</v>
      </c>
      <c r="AP160" s="269">
        <v>50327.42</v>
      </c>
      <c r="AQ160" s="269">
        <v>49463.46</v>
      </c>
    </row>
    <row r="161" spans="1:43" s="77" customFormat="1" ht="12.6" customHeight="1" x14ac:dyDescent="0.25">
      <c r="A161" s="268" t="s">
        <v>1617</v>
      </c>
      <c r="B161" s="268" t="s">
        <v>1623</v>
      </c>
      <c r="C161" s="268" t="s">
        <v>1874</v>
      </c>
      <c r="D161" s="269">
        <v>2022</v>
      </c>
      <c r="E161" s="269">
        <v>9999</v>
      </c>
      <c r="F161" s="270"/>
      <c r="G161" s="270"/>
      <c r="H161" s="270"/>
      <c r="I161" s="270"/>
      <c r="J161" s="270"/>
      <c r="K161" s="270"/>
      <c r="L161" s="270"/>
      <c r="M161" s="270"/>
      <c r="N161" s="270"/>
      <c r="O161" s="270"/>
      <c r="P161" s="270"/>
      <c r="Q161" s="270"/>
      <c r="R161" s="270"/>
      <c r="S161" s="270"/>
      <c r="T161" s="270"/>
      <c r="U161" s="270"/>
      <c r="V161" s="270"/>
      <c r="W161" s="270"/>
      <c r="X161" s="270"/>
      <c r="Y161" s="270"/>
      <c r="Z161" s="270"/>
      <c r="AA161" s="270"/>
      <c r="AB161" s="270"/>
      <c r="AC161" s="270"/>
      <c r="AD161" s="270"/>
      <c r="AE161" s="270"/>
      <c r="AF161" s="270"/>
      <c r="AG161" s="270"/>
      <c r="AH161" s="270"/>
      <c r="AI161" s="270"/>
      <c r="AJ161" s="270"/>
      <c r="AK161" s="270"/>
      <c r="AL161" s="270"/>
      <c r="AM161" s="270"/>
      <c r="AN161" s="270"/>
      <c r="AO161" s="270"/>
      <c r="AP161" s="270"/>
      <c r="AQ161" s="269">
        <v>18518</v>
      </c>
    </row>
    <row r="162" spans="1:43" s="77" customFormat="1" ht="12.6" customHeight="1" x14ac:dyDescent="0.25">
      <c r="A162" s="268" t="s">
        <v>1617</v>
      </c>
      <c r="B162" s="268" t="s">
        <v>1624</v>
      </c>
      <c r="C162" s="268" t="s">
        <v>47</v>
      </c>
      <c r="D162" s="269">
        <v>0</v>
      </c>
      <c r="E162" s="269">
        <v>1994</v>
      </c>
      <c r="F162" s="269">
        <v>143.91738729639076</v>
      </c>
      <c r="G162" s="269">
        <v>137.10192866394806</v>
      </c>
      <c r="H162" s="269">
        <v>132.76831457399186</v>
      </c>
      <c r="I162" s="269">
        <v>134.55739304303</v>
      </c>
      <c r="J162" s="269">
        <v>132.00457952997337</v>
      </c>
      <c r="K162" s="269">
        <v>128.22050110255978</v>
      </c>
      <c r="L162" s="269">
        <v>128.7287748319327</v>
      </c>
      <c r="M162" s="269">
        <v>130.08528407953915</v>
      </c>
      <c r="N162" s="269">
        <v>132.27393801325323</v>
      </c>
      <c r="O162" s="269">
        <v>86.644442095781827</v>
      </c>
      <c r="P162" s="269">
        <v>55.287595412346278</v>
      </c>
      <c r="Q162" s="269">
        <v>32.229098253531141</v>
      </c>
      <c r="R162" s="269">
        <v>16.262345888201878</v>
      </c>
      <c r="S162" s="269">
        <v>12.550691600515167</v>
      </c>
      <c r="T162" s="269">
        <v>8.9618380191958096</v>
      </c>
      <c r="U162" s="269">
        <v>1.5428506065560628</v>
      </c>
      <c r="V162" s="269">
        <v>1.2877525289134895</v>
      </c>
      <c r="W162" s="269">
        <v>0.24500376348838876</v>
      </c>
      <c r="X162" s="270"/>
      <c r="Y162" s="270"/>
      <c r="Z162" s="270"/>
      <c r="AA162" s="270"/>
      <c r="AB162" s="270"/>
      <c r="AC162" s="270"/>
      <c r="AD162" s="270"/>
      <c r="AE162" s="270"/>
      <c r="AF162" s="270"/>
      <c r="AG162" s="270"/>
      <c r="AH162" s="270"/>
      <c r="AI162" s="270"/>
      <c r="AJ162" s="270"/>
      <c r="AK162" s="270"/>
      <c r="AL162" s="270"/>
      <c r="AM162" s="270"/>
      <c r="AN162" s="270"/>
      <c r="AO162" s="270"/>
      <c r="AP162" s="270"/>
      <c r="AQ162" s="270"/>
    </row>
    <row r="163" spans="1:43" s="77" customFormat="1" ht="12.6" customHeight="1" x14ac:dyDescent="0.25">
      <c r="A163" s="268" t="s">
        <v>1617</v>
      </c>
      <c r="B163" s="268" t="s">
        <v>1624</v>
      </c>
      <c r="C163" s="268" t="s">
        <v>1610</v>
      </c>
      <c r="D163" s="269">
        <v>1999</v>
      </c>
      <c r="E163" s="269">
        <v>2001</v>
      </c>
      <c r="F163" s="270"/>
      <c r="G163" s="270"/>
      <c r="H163" s="270"/>
      <c r="I163" s="270"/>
      <c r="J163" s="270"/>
      <c r="K163" s="270"/>
      <c r="L163" s="270"/>
      <c r="M163" s="270"/>
      <c r="N163" s="270"/>
      <c r="O163" s="270"/>
      <c r="P163" s="270"/>
      <c r="Q163" s="270"/>
      <c r="R163" s="270"/>
      <c r="S163" s="270"/>
      <c r="T163" s="270"/>
      <c r="U163" s="269">
        <v>4.2350332594235034E-2</v>
      </c>
      <c r="V163" s="270"/>
      <c r="W163" s="270"/>
      <c r="X163" s="270"/>
      <c r="Y163" s="270"/>
      <c r="Z163" s="270"/>
      <c r="AA163" s="270"/>
      <c r="AB163" s="270"/>
      <c r="AC163" s="270"/>
      <c r="AD163" s="270"/>
      <c r="AE163" s="270"/>
      <c r="AF163" s="269">
        <v>1</v>
      </c>
      <c r="AG163" s="270"/>
      <c r="AH163" s="270"/>
      <c r="AI163" s="270"/>
      <c r="AJ163" s="270"/>
      <c r="AK163" s="270"/>
      <c r="AL163" s="270"/>
      <c r="AM163" s="270"/>
      <c r="AN163" s="270"/>
      <c r="AO163" s="270"/>
      <c r="AP163" s="270"/>
      <c r="AQ163" s="270"/>
    </row>
    <row r="164" spans="1:43" s="77" customFormat="1" ht="12.6" customHeight="1" x14ac:dyDescent="0.25">
      <c r="A164" s="268" t="s">
        <v>1617</v>
      </c>
      <c r="B164" s="268" t="s">
        <v>1625</v>
      </c>
      <c r="C164" s="268" t="s">
        <v>47</v>
      </c>
      <c r="D164" s="269">
        <v>0</v>
      </c>
      <c r="E164" s="269">
        <v>1994</v>
      </c>
      <c r="F164" s="269">
        <v>540.86252761468984</v>
      </c>
      <c r="G164" s="269">
        <v>591.97611093501837</v>
      </c>
      <c r="H164" s="269">
        <v>632.39267392855743</v>
      </c>
      <c r="I164" s="269">
        <v>657.944962077833</v>
      </c>
      <c r="J164" s="269">
        <v>666.91965813652075</v>
      </c>
      <c r="K164" s="269">
        <v>670.23818784759283</v>
      </c>
      <c r="L164" s="269">
        <v>686.44001816015475</v>
      </c>
      <c r="M164" s="269">
        <v>703.89358714388538</v>
      </c>
      <c r="N164" s="269">
        <v>732.96711384942023</v>
      </c>
      <c r="O164" s="269">
        <v>458.26059807952873</v>
      </c>
      <c r="P164" s="269">
        <v>296.80590349196342</v>
      </c>
      <c r="Q164" s="269">
        <v>177.01706683047178</v>
      </c>
      <c r="R164" s="269">
        <v>117.55796090507792</v>
      </c>
      <c r="S164" s="269">
        <v>74.265232431625094</v>
      </c>
      <c r="T164" s="269">
        <v>51.109747079416316</v>
      </c>
      <c r="U164" s="269">
        <v>30.914417472333636</v>
      </c>
      <c r="V164" s="269">
        <v>16.748040020392573</v>
      </c>
      <c r="W164" s="269">
        <v>11.822198573984215</v>
      </c>
      <c r="X164" s="269">
        <v>8</v>
      </c>
      <c r="Y164" s="269">
        <v>4</v>
      </c>
      <c r="Z164" s="269">
        <v>4</v>
      </c>
      <c r="AA164" s="269">
        <v>4</v>
      </c>
      <c r="AB164" s="269">
        <v>3</v>
      </c>
      <c r="AC164" s="269">
        <v>3</v>
      </c>
      <c r="AD164" s="269">
        <v>2</v>
      </c>
      <c r="AE164" s="269">
        <v>2</v>
      </c>
      <c r="AF164" s="269">
        <v>2</v>
      </c>
      <c r="AG164" s="269">
        <v>2</v>
      </c>
      <c r="AH164" s="269">
        <v>2</v>
      </c>
      <c r="AI164" s="269">
        <v>2</v>
      </c>
      <c r="AJ164" s="269">
        <v>1</v>
      </c>
      <c r="AK164" s="269">
        <v>1</v>
      </c>
      <c r="AL164" s="269">
        <v>1</v>
      </c>
      <c r="AM164" s="269">
        <v>1</v>
      </c>
      <c r="AN164" s="269">
        <v>1</v>
      </c>
      <c r="AO164" s="269">
        <v>1</v>
      </c>
      <c r="AP164" s="269">
        <v>1</v>
      </c>
      <c r="AQ164" s="269">
        <v>1</v>
      </c>
    </row>
    <row r="165" spans="1:43" s="77" customFormat="1" ht="12.6" customHeight="1" x14ac:dyDescent="0.25">
      <c r="A165" s="268" t="s">
        <v>1617</v>
      </c>
      <c r="B165" s="268" t="s">
        <v>1625</v>
      </c>
      <c r="C165" s="268" t="s">
        <v>1610</v>
      </c>
      <c r="D165" s="269">
        <v>1999</v>
      </c>
      <c r="E165" s="269">
        <v>2001</v>
      </c>
      <c r="F165" s="270"/>
      <c r="G165" s="270"/>
      <c r="H165" s="270"/>
      <c r="I165" s="270"/>
      <c r="J165" s="270"/>
      <c r="K165" s="270"/>
      <c r="L165" s="270"/>
      <c r="M165" s="270"/>
      <c r="N165" s="270"/>
      <c r="O165" s="270"/>
      <c r="P165" s="270"/>
      <c r="Q165" s="270"/>
      <c r="R165" s="270"/>
      <c r="S165" s="270"/>
      <c r="T165" s="270"/>
      <c r="U165" s="269">
        <v>0.95764966740576496</v>
      </c>
      <c r="V165" s="270"/>
      <c r="W165" s="269">
        <v>1</v>
      </c>
      <c r="X165" s="269">
        <v>2</v>
      </c>
      <c r="Y165" s="269">
        <v>2</v>
      </c>
      <c r="Z165" s="269">
        <v>2</v>
      </c>
      <c r="AA165" s="269">
        <v>2</v>
      </c>
      <c r="AB165" s="269">
        <v>1</v>
      </c>
      <c r="AC165" s="269">
        <v>1</v>
      </c>
      <c r="AD165" s="269">
        <v>3</v>
      </c>
      <c r="AE165" s="269">
        <v>3</v>
      </c>
      <c r="AF165" s="269">
        <v>4</v>
      </c>
      <c r="AG165" s="269">
        <v>5</v>
      </c>
      <c r="AH165" s="269">
        <v>4</v>
      </c>
      <c r="AI165" s="269">
        <v>2</v>
      </c>
      <c r="AJ165" s="269">
        <v>1</v>
      </c>
      <c r="AK165" s="269">
        <v>1</v>
      </c>
      <c r="AL165" s="270"/>
      <c r="AM165" s="270"/>
      <c r="AN165" s="270"/>
      <c r="AO165" s="270"/>
      <c r="AP165" s="270"/>
      <c r="AQ165" s="270"/>
    </row>
    <row r="166" spans="1:43" s="77" customFormat="1" ht="12.6" customHeight="1" x14ac:dyDescent="0.25">
      <c r="A166" s="268" t="s">
        <v>1617</v>
      </c>
      <c r="B166" s="268" t="s">
        <v>1625</v>
      </c>
      <c r="C166" s="268" t="s">
        <v>1611</v>
      </c>
      <c r="D166" s="269">
        <v>2002</v>
      </c>
      <c r="E166" s="269">
        <v>2006</v>
      </c>
      <c r="F166" s="270"/>
      <c r="G166" s="270"/>
      <c r="H166" s="270"/>
      <c r="I166" s="270"/>
      <c r="J166" s="270"/>
      <c r="K166" s="270"/>
      <c r="L166" s="270"/>
      <c r="M166" s="270"/>
      <c r="N166" s="270"/>
      <c r="O166" s="270"/>
      <c r="P166" s="270"/>
      <c r="Q166" s="270"/>
      <c r="R166" s="270"/>
      <c r="S166" s="270"/>
      <c r="T166" s="270"/>
      <c r="U166" s="270"/>
      <c r="V166" s="270"/>
      <c r="W166" s="270"/>
      <c r="X166" s="269">
        <v>2</v>
      </c>
      <c r="Y166" s="269">
        <v>3</v>
      </c>
      <c r="Z166" s="269">
        <v>4</v>
      </c>
      <c r="AA166" s="269">
        <v>6</v>
      </c>
      <c r="AB166" s="269">
        <v>8</v>
      </c>
      <c r="AC166" s="269">
        <v>7</v>
      </c>
      <c r="AD166" s="269">
        <v>6</v>
      </c>
      <c r="AE166" s="269">
        <v>6</v>
      </c>
      <c r="AF166" s="269">
        <v>6</v>
      </c>
      <c r="AG166" s="269">
        <v>7</v>
      </c>
      <c r="AH166" s="269">
        <v>5</v>
      </c>
      <c r="AI166" s="269">
        <v>4</v>
      </c>
      <c r="AJ166" s="269">
        <v>3</v>
      </c>
      <c r="AK166" s="269">
        <v>2</v>
      </c>
      <c r="AL166" s="269">
        <v>1</v>
      </c>
      <c r="AM166" s="269">
        <v>1</v>
      </c>
      <c r="AN166" s="270"/>
      <c r="AO166" s="270"/>
      <c r="AP166" s="270"/>
      <c r="AQ166" s="270"/>
    </row>
    <row r="167" spans="1:43" s="77" customFormat="1" ht="12.6" customHeight="1" x14ac:dyDescent="0.25">
      <c r="A167" s="268" t="s">
        <v>1617</v>
      </c>
      <c r="B167" s="268" t="s">
        <v>1625</v>
      </c>
      <c r="C167" s="268" t="s">
        <v>1612</v>
      </c>
      <c r="D167" s="269">
        <v>2007</v>
      </c>
      <c r="E167" s="269">
        <v>2011</v>
      </c>
      <c r="F167" s="270"/>
      <c r="G167" s="270"/>
      <c r="H167" s="270"/>
      <c r="I167" s="270"/>
      <c r="J167" s="270"/>
      <c r="K167" s="270"/>
      <c r="L167" s="270"/>
      <c r="M167" s="270"/>
      <c r="N167" s="270"/>
      <c r="O167" s="270"/>
      <c r="P167" s="270"/>
      <c r="Q167" s="270"/>
      <c r="R167" s="270"/>
      <c r="S167" s="270"/>
      <c r="T167" s="270"/>
      <c r="U167" s="270"/>
      <c r="V167" s="270"/>
      <c r="W167" s="270"/>
      <c r="X167" s="270"/>
      <c r="Y167" s="270"/>
      <c r="Z167" s="270"/>
      <c r="AA167" s="270"/>
      <c r="AB167" s="270"/>
      <c r="AC167" s="270"/>
      <c r="AD167" s="269">
        <v>1</v>
      </c>
      <c r="AE167" s="269">
        <v>1</v>
      </c>
      <c r="AF167" s="269">
        <v>2</v>
      </c>
      <c r="AG167" s="269">
        <v>2</v>
      </c>
      <c r="AH167" s="269">
        <v>2</v>
      </c>
      <c r="AI167" s="269">
        <v>2</v>
      </c>
      <c r="AJ167" s="269">
        <v>2</v>
      </c>
      <c r="AK167" s="269">
        <v>1</v>
      </c>
      <c r="AL167" s="269">
        <v>1</v>
      </c>
      <c r="AM167" s="269">
        <v>1</v>
      </c>
      <c r="AN167" s="270"/>
      <c r="AO167" s="270"/>
      <c r="AP167" s="270"/>
      <c r="AQ167" s="270"/>
    </row>
    <row r="168" spans="1:43" s="77" customFormat="1" ht="12.6" customHeight="1" x14ac:dyDescent="0.25">
      <c r="A168" s="268" t="s">
        <v>1617</v>
      </c>
      <c r="B168" s="268" t="s">
        <v>1626</v>
      </c>
      <c r="C168" s="268" t="s">
        <v>47</v>
      </c>
      <c r="D168" s="269">
        <v>0</v>
      </c>
      <c r="E168" s="269">
        <v>1994</v>
      </c>
      <c r="F168" s="269">
        <v>212.82136284032057</v>
      </c>
      <c r="G168" s="269">
        <v>238.25164260923981</v>
      </c>
      <c r="H168" s="269">
        <v>258.08495814378841</v>
      </c>
      <c r="I168" s="269">
        <v>269.44439211187444</v>
      </c>
      <c r="J168" s="269">
        <v>274.26276091019594</v>
      </c>
      <c r="K168" s="269">
        <v>276.7842012132603</v>
      </c>
      <c r="L168" s="269">
        <v>284.14991552323914</v>
      </c>
      <c r="M168" s="269">
        <v>291.87398521875639</v>
      </c>
      <c r="N168" s="269">
        <v>304.75894813732657</v>
      </c>
      <c r="O168" s="269">
        <v>216.09495982468948</v>
      </c>
      <c r="P168" s="269">
        <v>184.90650109569026</v>
      </c>
      <c r="Q168" s="269">
        <v>131.75383491599706</v>
      </c>
      <c r="R168" s="269">
        <v>90.179693206720216</v>
      </c>
      <c r="S168" s="269">
        <v>59.184075967859741</v>
      </c>
      <c r="T168" s="269">
        <v>44.928414901387868</v>
      </c>
      <c r="U168" s="269">
        <v>34.542731921110288</v>
      </c>
      <c r="V168" s="269">
        <v>22.964207450693937</v>
      </c>
      <c r="W168" s="269">
        <v>17.932797662527388</v>
      </c>
      <c r="X168" s="269">
        <v>10</v>
      </c>
      <c r="Y168" s="269">
        <v>9</v>
      </c>
      <c r="Z168" s="269">
        <v>6</v>
      </c>
      <c r="AA168" s="269">
        <v>5</v>
      </c>
      <c r="AB168" s="269">
        <v>5</v>
      </c>
      <c r="AC168" s="269">
        <v>3</v>
      </c>
      <c r="AD168" s="269">
        <v>3</v>
      </c>
      <c r="AE168" s="269">
        <v>3</v>
      </c>
      <c r="AF168" s="269">
        <v>3</v>
      </c>
      <c r="AG168" s="269">
        <v>3</v>
      </c>
      <c r="AH168" s="269">
        <v>3</v>
      </c>
      <c r="AI168" s="269">
        <v>3</v>
      </c>
      <c r="AJ168" s="269">
        <v>2</v>
      </c>
      <c r="AK168" s="269">
        <v>2</v>
      </c>
      <c r="AL168" s="269">
        <v>1</v>
      </c>
      <c r="AM168" s="269">
        <v>1</v>
      </c>
      <c r="AN168" s="269">
        <v>1</v>
      </c>
      <c r="AO168" s="269">
        <v>1</v>
      </c>
      <c r="AP168" s="269">
        <v>1</v>
      </c>
      <c r="AQ168" s="269">
        <v>1</v>
      </c>
    </row>
    <row r="169" spans="1:43" s="77" customFormat="1" ht="12.6" customHeight="1" x14ac:dyDescent="0.25">
      <c r="A169" s="268" t="s">
        <v>1617</v>
      </c>
      <c r="B169" s="268" t="s">
        <v>1626</v>
      </c>
      <c r="C169" s="268" t="s">
        <v>1609</v>
      </c>
      <c r="D169" s="269">
        <v>1995</v>
      </c>
      <c r="E169" s="269">
        <v>1998</v>
      </c>
      <c r="F169" s="270"/>
      <c r="G169" s="270"/>
      <c r="H169" s="270"/>
      <c r="I169" s="270"/>
      <c r="J169" s="270"/>
      <c r="K169" s="270"/>
      <c r="L169" s="270"/>
      <c r="M169" s="270"/>
      <c r="N169" s="270"/>
      <c r="O169" s="270"/>
      <c r="P169" s="270"/>
      <c r="Q169" s="270"/>
      <c r="R169" s="270"/>
      <c r="S169" s="269">
        <v>1</v>
      </c>
      <c r="T169" s="269">
        <v>1</v>
      </c>
      <c r="U169" s="269">
        <v>1</v>
      </c>
      <c r="V169" s="269">
        <v>1</v>
      </c>
      <c r="W169" s="270"/>
      <c r="X169" s="270"/>
      <c r="Y169" s="270"/>
      <c r="Z169" s="270"/>
      <c r="AA169" s="270"/>
      <c r="AB169" s="270"/>
      <c r="AC169" s="270"/>
      <c r="AD169" s="270"/>
      <c r="AE169" s="270"/>
      <c r="AF169" s="270"/>
      <c r="AG169" s="270"/>
      <c r="AH169" s="270"/>
      <c r="AI169" s="270"/>
      <c r="AJ169" s="270"/>
      <c r="AK169" s="270"/>
      <c r="AL169" s="270"/>
      <c r="AM169" s="270"/>
      <c r="AN169" s="270"/>
      <c r="AO169" s="270"/>
      <c r="AP169" s="270"/>
      <c r="AQ169" s="270"/>
    </row>
    <row r="170" spans="1:43" s="77" customFormat="1" ht="12.6" customHeight="1" x14ac:dyDescent="0.25">
      <c r="A170" s="268" t="s">
        <v>1617</v>
      </c>
      <c r="B170" s="268" t="s">
        <v>1626</v>
      </c>
      <c r="C170" s="268" t="s">
        <v>1610</v>
      </c>
      <c r="D170" s="269">
        <v>1999</v>
      </c>
      <c r="E170" s="269">
        <v>2001</v>
      </c>
      <c r="F170" s="270"/>
      <c r="G170" s="270"/>
      <c r="H170" s="270"/>
      <c r="I170" s="270"/>
      <c r="J170" s="270"/>
      <c r="K170" s="270"/>
      <c r="L170" s="270"/>
      <c r="M170" s="270"/>
      <c r="N170" s="270"/>
      <c r="O170" s="270"/>
      <c r="P170" s="270"/>
      <c r="Q170" s="270"/>
      <c r="R170" s="270"/>
      <c r="S170" s="270"/>
      <c r="T170" s="270"/>
      <c r="U170" s="270"/>
      <c r="V170" s="270"/>
      <c r="W170" s="270"/>
      <c r="X170" s="270"/>
      <c r="Y170" s="270"/>
      <c r="Z170" s="269">
        <v>1</v>
      </c>
      <c r="AA170" s="269">
        <v>1</v>
      </c>
      <c r="AB170" s="269">
        <v>1</v>
      </c>
      <c r="AC170" s="269">
        <v>1</v>
      </c>
      <c r="AD170" s="269">
        <v>1</v>
      </c>
      <c r="AE170" s="269">
        <v>1</v>
      </c>
      <c r="AF170" s="269">
        <v>1</v>
      </c>
      <c r="AG170" s="269">
        <v>1</v>
      </c>
      <c r="AH170" s="270"/>
      <c r="AI170" s="270"/>
      <c r="AJ170" s="270"/>
      <c r="AK170" s="269">
        <v>1</v>
      </c>
      <c r="AL170" s="269">
        <v>1</v>
      </c>
      <c r="AM170" s="269">
        <v>1</v>
      </c>
      <c r="AN170" s="270"/>
      <c r="AO170" s="270"/>
      <c r="AP170" s="270"/>
      <c r="AQ170" s="270"/>
    </row>
    <row r="171" spans="1:43" s="77" customFormat="1" ht="12.6" customHeight="1" x14ac:dyDescent="0.25">
      <c r="A171" s="268" t="s">
        <v>1617</v>
      </c>
      <c r="B171" s="268" t="s">
        <v>1626</v>
      </c>
      <c r="C171" s="268" t="s">
        <v>1611</v>
      </c>
      <c r="D171" s="269">
        <v>2002</v>
      </c>
      <c r="E171" s="269">
        <v>2006</v>
      </c>
      <c r="F171" s="270"/>
      <c r="G171" s="270"/>
      <c r="H171" s="270"/>
      <c r="I171" s="270"/>
      <c r="J171" s="270"/>
      <c r="K171" s="270"/>
      <c r="L171" s="270"/>
      <c r="M171" s="270"/>
      <c r="N171" s="270"/>
      <c r="O171" s="270"/>
      <c r="P171" s="270"/>
      <c r="Q171" s="270"/>
      <c r="R171" s="270"/>
      <c r="S171" s="270"/>
      <c r="T171" s="270"/>
      <c r="U171" s="270"/>
      <c r="V171" s="270"/>
      <c r="W171" s="270"/>
      <c r="X171" s="270"/>
      <c r="Y171" s="269">
        <v>1</v>
      </c>
      <c r="Z171" s="269">
        <v>2</v>
      </c>
      <c r="AA171" s="269">
        <v>2</v>
      </c>
      <c r="AB171" s="269">
        <v>3</v>
      </c>
      <c r="AC171" s="269">
        <v>3</v>
      </c>
      <c r="AD171" s="269">
        <v>3</v>
      </c>
      <c r="AE171" s="269">
        <v>3</v>
      </c>
      <c r="AF171" s="269">
        <v>3</v>
      </c>
      <c r="AG171" s="269">
        <v>4</v>
      </c>
      <c r="AH171" s="269">
        <v>3</v>
      </c>
      <c r="AI171" s="269">
        <v>4</v>
      </c>
      <c r="AJ171" s="269">
        <v>3</v>
      </c>
      <c r="AK171" s="269">
        <v>3</v>
      </c>
      <c r="AL171" s="269">
        <v>2</v>
      </c>
      <c r="AM171" s="269">
        <v>2</v>
      </c>
      <c r="AN171" s="269">
        <v>1</v>
      </c>
      <c r="AO171" s="269">
        <v>2</v>
      </c>
      <c r="AP171" s="269">
        <v>2</v>
      </c>
      <c r="AQ171" s="269">
        <v>1</v>
      </c>
    </row>
    <row r="172" spans="1:43" s="77" customFormat="1" ht="12.6" customHeight="1" x14ac:dyDescent="0.25">
      <c r="A172" s="268" t="s">
        <v>1617</v>
      </c>
      <c r="B172" s="268" t="s">
        <v>1626</v>
      </c>
      <c r="C172" s="268" t="s">
        <v>1612</v>
      </c>
      <c r="D172" s="269">
        <v>2007</v>
      </c>
      <c r="E172" s="269">
        <v>2011</v>
      </c>
      <c r="F172" s="270"/>
      <c r="G172" s="270"/>
      <c r="H172" s="270"/>
      <c r="I172" s="270"/>
      <c r="J172" s="270"/>
      <c r="K172" s="270"/>
      <c r="L172" s="270"/>
      <c r="M172" s="270"/>
      <c r="N172" s="270"/>
      <c r="O172" s="270"/>
      <c r="P172" s="270"/>
      <c r="Q172" s="270"/>
      <c r="R172" s="270"/>
      <c r="S172" s="270"/>
      <c r="T172" s="270"/>
      <c r="U172" s="270"/>
      <c r="V172" s="270"/>
      <c r="W172" s="270"/>
      <c r="X172" s="270"/>
      <c r="Y172" s="270"/>
      <c r="Z172" s="270"/>
      <c r="AA172" s="270"/>
      <c r="AB172" s="269">
        <v>1</v>
      </c>
      <c r="AC172" s="269">
        <v>3</v>
      </c>
      <c r="AD172" s="269">
        <v>3</v>
      </c>
      <c r="AE172" s="269">
        <v>3</v>
      </c>
      <c r="AF172" s="269">
        <v>3</v>
      </c>
      <c r="AG172" s="269">
        <v>2</v>
      </c>
      <c r="AH172" s="269">
        <v>2</v>
      </c>
      <c r="AI172" s="269">
        <v>2</v>
      </c>
      <c r="AJ172" s="269">
        <v>1</v>
      </c>
      <c r="AK172" s="270"/>
      <c r="AL172" s="270"/>
      <c r="AM172" s="270"/>
      <c r="AN172" s="270"/>
      <c r="AO172" s="270"/>
      <c r="AP172" s="270"/>
      <c r="AQ172" s="270"/>
    </row>
    <row r="173" spans="1:43" s="77" customFormat="1" ht="12.6" customHeight="1" x14ac:dyDescent="0.25">
      <c r="A173" s="268" t="s">
        <v>1617</v>
      </c>
      <c r="B173" s="268" t="s">
        <v>1626</v>
      </c>
      <c r="C173" s="268" t="s">
        <v>1613</v>
      </c>
      <c r="D173" s="269">
        <v>2012</v>
      </c>
      <c r="E173" s="269">
        <v>2015</v>
      </c>
      <c r="F173" s="270"/>
      <c r="G173" s="270"/>
      <c r="H173" s="270"/>
      <c r="I173" s="270"/>
      <c r="J173" s="270"/>
      <c r="K173" s="270"/>
      <c r="L173" s="270"/>
      <c r="M173" s="270"/>
      <c r="N173" s="270"/>
      <c r="O173" s="270"/>
      <c r="P173" s="270"/>
      <c r="Q173" s="270"/>
      <c r="R173" s="270"/>
      <c r="S173" s="270"/>
      <c r="T173" s="270"/>
      <c r="U173" s="270"/>
      <c r="V173" s="270"/>
      <c r="W173" s="270"/>
      <c r="X173" s="270"/>
      <c r="Y173" s="270"/>
      <c r="Z173" s="270"/>
      <c r="AA173" s="270"/>
      <c r="AB173" s="270"/>
      <c r="AC173" s="270"/>
      <c r="AD173" s="270"/>
      <c r="AE173" s="270"/>
      <c r="AF173" s="270"/>
      <c r="AG173" s="270"/>
      <c r="AH173" s="270"/>
      <c r="AI173" s="269">
        <v>1</v>
      </c>
      <c r="AJ173" s="269">
        <v>1</v>
      </c>
      <c r="AK173" s="269">
        <v>1</v>
      </c>
      <c r="AL173" s="269">
        <v>1</v>
      </c>
      <c r="AM173" s="270"/>
      <c r="AN173" s="270"/>
      <c r="AO173" s="270"/>
      <c r="AP173" s="270"/>
      <c r="AQ173" s="270"/>
    </row>
    <row r="174" spans="1:43" s="77" customFormat="1" ht="12.6" customHeight="1" x14ac:dyDescent="0.25">
      <c r="A174" s="268" t="s">
        <v>1617</v>
      </c>
      <c r="B174" s="268" t="s">
        <v>1626</v>
      </c>
      <c r="C174" s="268" t="s">
        <v>1874</v>
      </c>
      <c r="D174" s="269">
        <v>2022</v>
      </c>
      <c r="E174" s="269">
        <v>9999</v>
      </c>
      <c r="F174" s="270"/>
      <c r="G174" s="270"/>
      <c r="H174" s="270"/>
      <c r="I174" s="270"/>
      <c r="J174" s="270"/>
      <c r="K174" s="270"/>
      <c r="L174" s="270"/>
      <c r="M174" s="270"/>
      <c r="N174" s="270"/>
      <c r="O174" s="270"/>
      <c r="P174" s="270"/>
      <c r="Q174" s="270"/>
      <c r="R174" s="270"/>
      <c r="S174" s="270"/>
      <c r="T174" s="270"/>
      <c r="U174" s="270"/>
      <c r="V174" s="270"/>
      <c r="W174" s="270"/>
      <c r="X174" s="270"/>
      <c r="Y174" s="270"/>
      <c r="Z174" s="270"/>
      <c r="AA174" s="270"/>
      <c r="AB174" s="270"/>
      <c r="AC174" s="270"/>
      <c r="AD174" s="270"/>
      <c r="AE174" s="270"/>
      <c r="AF174" s="270"/>
      <c r="AG174" s="270"/>
      <c r="AH174" s="270"/>
      <c r="AI174" s="270"/>
      <c r="AJ174" s="270"/>
      <c r="AK174" s="270"/>
      <c r="AL174" s="270"/>
      <c r="AM174" s="270"/>
      <c r="AN174" s="270"/>
      <c r="AO174" s="270"/>
      <c r="AP174" s="270"/>
      <c r="AQ174" s="269">
        <v>1</v>
      </c>
    </row>
    <row r="175" spans="1:43" s="77" customFormat="1" ht="12.6" customHeight="1" x14ac:dyDescent="0.25">
      <c r="A175" s="268" t="s">
        <v>1617</v>
      </c>
      <c r="B175" s="268" t="s">
        <v>1627</v>
      </c>
      <c r="C175" s="268" t="s">
        <v>47</v>
      </c>
      <c r="D175" s="269">
        <v>0</v>
      </c>
      <c r="E175" s="269">
        <v>9999</v>
      </c>
      <c r="F175" s="269">
        <v>11.090358395895359</v>
      </c>
      <c r="G175" s="269">
        <v>10.475404785282405</v>
      </c>
      <c r="H175" s="269">
        <v>10.075126533236201</v>
      </c>
      <c r="I175" s="269">
        <v>10.190969409946829</v>
      </c>
      <c r="J175" s="269">
        <v>9.9725278222232454</v>
      </c>
      <c r="K175" s="269">
        <v>9.6604077697983399</v>
      </c>
      <c r="L175" s="269">
        <v>9.682858178190159</v>
      </c>
      <c r="M175" s="269">
        <v>9.7729387847098597</v>
      </c>
      <c r="N175" s="269">
        <v>9.917210812383173</v>
      </c>
      <c r="O175" s="269">
        <v>13.75810301257585</v>
      </c>
      <c r="P175" s="269">
        <v>15.477190588478347</v>
      </c>
      <c r="Q175" s="269">
        <v>15.715752679981614</v>
      </c>
      <c r="R175" s="269">
        <v>16.874727668845317</v>
      </c>
      <c r="S175" s="269">
        <v>15.795206971677558</v>
      </c>
      <c r="T175" s="269">
        <v>9.477124183006536</v>
      </c>
      <c r="U175" s="269">
        <v>9.318082788671024</v>
      </c>
      <c r="V175" s="269">
        <v>6.477124183006536</v>
      </c>
      <c r="W175" s="269">
        <v>6.159041394335512</v>
      </c>
      <c r="X175" s="269">
        <v>5</v>
      </c>
      <c r="Y175" s="269">
        <v>4</v>
      </c>
      <c r="Z175" s="269">
        <v>6</v>
      </c>
      <c r="AA175" s="269">
        <v>12</v>
      </c>
      <c r="AB175" s="269">
        <v>25</v>
      </c>
      <c r="AC175" s="269">
        <v>34</v>
      </c>
      <c r="AD175" s="269">
        <v>45</v>
      </c>
      <c r="AE175" s="269">
        <v>53</v>
      </c>
      <c r="AF175" s="269">
        <v>62</v>
      </c>
      <c r="AG175" s="269">
        <v>72</v>
      </c>
      <c r="AH175" s="269">
        <v>70</v>
      </c>
      <c r="AI175" s="269">
        <v>71</v>
      </c>
      <c r="AJ175" s="269">
        <v>66</v>
      </c>
      <c r="AK175" s="269">
        <v>70</v>
      </c>
      <c r="AL175" s="269">
        <v>75</v>
      </c>
      <c r="AM175" s="269">
        <v>117</v>
      </c>
      <c r="AN175" s="269">
        <v>151</v>
      </c>
      <c r="AO175" s="269">
        <v>184</v>
      </c>
      <c r="AP175" s="269">
        <v>221</v>
      </c>
      <c r="AQ175" s="269">
        <v>240</v>
      </c>
    </row>
    <row r="176" spans="1:43" s="77" customFormat="1" ht="12.6" customHeight="1" x14ac:dyDescent="0.25">
      <c r="A176" s="268" t="s">
        <v>1617</v>
      </c>
      <c r="B176" s="268" t="s">
        <v>1628</v>
      </c>
      <c r="C176" s="268" t="s">
        <v>47</v>
      </c>
      <c r="D176" s="269">
        <v>0</v>
      </c>
      <c r="E176" s="269">
        <v>9999</v>
      </c>
      <c r="F176" s="269">
        <v>13.355551409239785</v>
      </c>
      <c r="G176" s="269">
        <v>12.765565548360533</v>
      </c>
      <c r="H176" s="269">
        <v>12.394806289921172</v>
      </c>
      <c r="I176" s="269">
        <v>12.571259844054502</v>
      </c>
      <c r="J176" s="269">
        <v>12.344641230263765</v>
      </c>
      <c r="K176" s="269">
        <v>12.003191304018081</v>
      </c>
      <c r="L176" s="269">
        <v>12.058273537561627</v>
      </c>
      <c r="M176" s="269">
        <v>12.190999993829603</v>
      </c>
      <c r="N176" s="269">
        <v>12.405652591561314</v>
      </c>
      <c r="O176" s="269">
        <v>9.4033286893963925</v>
      </c>
      <c r="P176" s="269">
        <v>5.6842411134938953</v>
      </c>
      <c r="Q176" s="269">
        <v>8.4456790219906281</v>
      </c>
      <c r="R176" s="269">
        <v>10.125272331154683</v>
      </c>
      <c r="S176" s="269">
        <v>48.204793028322442</v>
      </c>
      <c r="T176" s="269">
        <v>68.522875816993462</v>
      </c>
      <c r="U176" s="269">
        <v>75.68191721132898</v>
      </c>
      <c r="V176" s="269">
        <v>79.522875816993462</v>
      </c>
      <c r="W176" s="269">
        <v>73.840958605664497</v>
      </c>
      <c r="X176" s="269">
        <v>64</v>
      </c>
      <c r="Y176" s="269">
        <v>48</v>
      </c>
      <c r="Z176" s="269">
        <v>32</v>
      </c>
      <c r="AA176" s="269">
        <v>24</v>
      </c>
      <c r="AB176" s="269">
        <v>23</v>
      </c>
      <c r="AC176" s="269">
        <v>20</v>
      </c>
      <c r="AD176" s="269">
        <v>15</v>
      </c>
      <c r="AE176" s="269">
        <v>18</v>
      </c>
      <c r="AF176" s="269">
        <v>22</v>
      </c>
      <c r="AG176" s="269">
        <v>133</v>
      </c>
      <c r="AH176" s="269">
        <v>170</v>
      </c>
      <c r="AI176" s="269">
        <v>210</v>
      </c>
      <c r="AJ176" s="269">
        <v>460</v>
      </c>
      <c r="AK176" s="269">
        <v>484</v>
      </c>
      <c r="AL176" s="269">
        <v>417</v>
      </c>
      <c r="AM176" s="269">
        <v>530</v>
      </c>
      <c r="AN176" s="269">
        <v>689</v>
      </c>
      <c r="AO176" s="269">
        <v>875</v>
      </c>
      <c r="AP176" s="269">
        <v>1170</v>
      </c>
      <c r="AQ176" s="269">
        <v>1368</v>
      </c>
    </row>
    <row r="177" spans="1:43" s="77" customFormat="1" ht="12.6" customHeight="1" x14ac:dyDescent="0.25">
      <c r="A177" s="268" t="s">
        <v>1617</v>
      </c>
      <c r="B177" s="268" t="s">
        <v>1629</v>
      </c>
      <c r="C177" s="268" t="s">
        <v>47</v>
      </c>
      <c r="D177" s="269">
        <v>0</v>
      </c>
      <c r="E177" s="269">
        <v>9999</v>
      </c>
      <c r="F177" s="269">
        <v>1.8695164239295687</v>
      </c>
      <c r="G177" s="269">
        <v>2.0929071825386525</v>
      </c>
      <c r="H177" s="269">
        <v>2.2671317464544294</v>
      </c>
      <c r="I177" s="269">
        <v>2.3669180089163135</v>
      </c>
      <c r="J177" s="269">
        <v>2.4092446789685611</v>
      </c>
      <c r="K177" s="269">
        <v>2.4313941192109558</v>
      </c>
      <c r="L177" s="269">
        <v>2.4960977922478147</v>
      </c>
      <c r="M177" s="269">
        <v>2.563949416552</v>
      </c>
      <c r="N177" s="269">
        <v>2.6771365960555151</v>
      </c>
      <c r="O177" s="269">
        <v>1.8385682980277576</v>
      </c>
      <c r="P177" s="269">
        <v>1.8385682980277576</v>
      </c>
      <c r="Q177" s="269">
        <v>1.8385682980277576</v>
      </c>
      <c r="R177" s="269">
        <v>1</v>
      </c>
      <c r="S177" s="269">
        <v>1</v>
      </c>
      <c r="T177" s="269">
        <v>1</v>
      </c>
      <c r="U177" s="269">
        <v>1</v>
      </c>
      <c r="V177" s="270"/>
      <c r="W177" s="270"/>
      <c r="X177" s="270"/>
      <c r="Y177" s="270"/>
      <c r="Z177" s="270"/>
      <c r="AA177" s="270"/>
      <c r="AB177" s="270"/>
      <c r="AC177" s="270"/>
      <c r="AD177" s="269">
        <v>4</v>
      </c>
      <c r="AE177" s="269">
        <v>1</v>
      </c>
      <c r="AF177" s="269">
        <v>9</v>
      </c>
      <c r="AG177" s="269">
        <v>9</v>
      </c>
      <c r="AH177" s="269">
        <v>59</v>
      </c>
      <c r="AI177" s="269">
        <v>66</v>
      </c>
      <c r="AJ177" s="269">
        <v>62</v>
      </c>
      <c r="AK177" s="269">
        <v>67</v>
      </c>
      <c r="AL177" s="269">
        <v>16</v>
      </c>
      <c r="AM177" s="269">
        <v>18</v>
      </c>
      <c r="AN177" s="269">
        <v>54</v>
      </c>
      <c r="AO177" s="269">
        <v>262</v>
      </c>
      <c r="AP177" s="269">
        <v>1241</v>
      </c>
      <c r="AQ177" s="269">
        <v>2837</v>
      </c>
    </row>
    <row r="178" spans="1:43" s="77" customFormat="1" ht="12.6" customHeight="1" x14ac:dyDescent="0.25">
      <c r="A178" s="268" t="s">
        <v>1617</v>
      </c>
      <c r="B178" s="268" t="s">
        <v>1630</v>
      </c>
      <c r="C178" s="268" t="s">
        <v>1613</v>
      </c>
      <c r="D178" s="269">
        <v>0</v>
      </c>
      <c r="E178" s="269">
        <v>2015</v>
      </c>
      <c r="F178" s="269">
        <v>4.6372725385825838E-5</v>
      </c>
      <c r="G178" s="269">
        <v>5.1913857932249842E-5</v>
      </c>
      <c r="H178" s="269">
        <v>5.6235439574709897E-5</v>
      </c>
      <c r="I178" s="269">
        <v>5.8710604214716948E-5</v>
      </c>
      <c r="J178" s="269">
        <v>5.9760503012986763E-5</v>
      </c>
      <c r="K178" s="269">
        <v>6.0309912419966663E-5</v>
      </c>
      <c r="L178" s="269">
        <v>6.1914865242411373E-5</v>
      </c>
      <c r="M178" s="269">
        <v>6.3597901936053575E-5</v>
      </c>
      <c r="N178" s="269">
        <v>6.6405471810877218E-5</v>
      </c>
      <c r="O178" s="269">
        <v>1.3281094362175444E-4</v>
      </c>
      <c r="P178" s="269">
        <v>1.3281094362175444E-4</v>
      </c>
      <c r="Q178" s="269">
        <v>1.3281094362175444E-4</v>
      </c>
      <c r="R178" s="269">
        <v>6.6405471810877218E-5</v>
      </c>
      <c r="S178" s="270"/>
      <c r="T178" s="270"/>
      <c r="U178" s="270"/>
      <c r="V178" s="270"/>
      <c r="W178" s="270"/>
      <c r="X178" s="270"/>
      <c r="Y178" s="270"/>
      <c r="Z178" s="270"/>
      <c r="AA178" s="270"/>
      <c r="AB178" s="270"/>
      <c r="AC178" s="270"/>
      <c r="AD178" s="270"/>
      <c r="AE178" s="270"/>
      <c r="AF178" s="270"/>
      <c r="AG178" s="270"/>
      <c r="AH178" s="270"/>
      <c r="AI178" s="269">
        <v>2</v>
      </c>
      <c r="AJ178" s="269">
        <v>2</v>
      </c>
      <c r="AK178" s="269">
        <v>2</v>
      </c>
      <c r="AL178" s="269">
        <v>2</v>
      </c>
      <c r="AM178" s="269">
        <v>2</v>
      </c>
      <c r="AN178" s="269">
        <v>2</v>
      </c>
      <c r="AO178" s="269">
        <v>2</v>
      </c>
      <c r="AP178" s="269">
        <v>2</v>
      </c>
      <c r="AQ178" s="269">
        <v>2</v>
      </c>
    </row>
    <row r="179" spans="1:43" s="77" customFormat="1" ht="12.6" customHeight="1" x14ac:dyDescent="0.25">
      <c r="A179" s="268" t="s">
        <v>1617</v>
      </c>
      <c r="B179" s="268" t="s">
        <v>1631</v>
      </c>
      <c r="C179" s="268" t="s">
        <v>1613</v>
      </c>
      <c r="D179" s="269">
        <v>0</v>
      </c>
      <c r="E179" s="269">
        <v>2015</v>
      </c>
      <c r="F179" s="269">
        <v>1.5093394658578594</v>
      </c>
      <c r="G179" s="269">
        <v>1.6896922479788679</v>
      </c>
      <c r="H179" s="269">
        <v>1.8303510872776576</v>
      </c>
      <c r="I179" s="269">
        <v>1.9109127459806072</v>
      </c>
      <c r="J179" s="269">
        <v>1.945084852066693</v>
      </c>
      <c r="K179" s="269">
        <v>1.962967029445075</v>
      </c>
      <c r="L179" s="269">
        <v>2.0152050339100054</v>
      </c>
      <c r="M179" s="269">
        <v>2.0699845122146718</v>
      </c>
      <c r="N179" s="269">
        <v>2.1613652965004317</v>
      </c>
      <c r="O179" s="269">
        <v>1.3227305930008635</v>
      </c>
      <c r="P179" s="269">
        <v>1.3227305930008635</v>
      </c>
      <c r="Q179" s="269">
        <v>1.3227305930008635</v>
      </c>
      <c r="R179" s="269">
        <v>1.1613652965004317</v>
      </c>
      <c r="S179" s="270"/>
      <c r="T179" s="270"/>
      <c r="U179" s="270"/>
      <c r="V179" s="270"/>
      <c r="W179" s="270"/>
      <c r="X179" s="270"/>
      <c r="Y179" s="270"/>
      <c r="Z179" s="270"/>
      <c r="AA179" s="270"/>
      <c r="AB179" s="270"/>
      <c r="AC179" s="270"/>
      <c r="AD179" s="270"/>
      <c r="AE179" s="270"/>
      <c r="AF179" s="270"/>
      <c r="AG179" s="270"/>
      <c r="AH179" s="269">
        <v>2</v>
      </c>
      <c r="AI179" s="269">
        <v>20</v>
      </c>
      <c r="AJ179" s="269">
        <v>26</v>
      </c>
      <c r="AK179" s="269">
        <v>26</v>
      </c>
      <c r="AL179" s="269">
        <v>26</v>
      </c>
      <c r="AM179" s="269">
        <v>27</v>
      </c>
      <c r="AN179" s="269">
        <v>27</v>
      </c>
      <c r="AO179" s="269">
        <v>27</v>
      </c>
      <c r="AP179" s="269">
        <v>24</v>
      </c>
      <c r="AQ179" s="269">
        <v>16</v>
      </c>
    </row>
    <row r="180" spans="1:43" s="77" customFormat="1" ht="12.6" customHeight="1" x14ac:dyDescent="0.25">
      <c r="A180" s="268" t="s">
        <v>1617</v>
      </c>
      <c r="B180" s="268" t="s">
        <v>1631</v>
      </c>
      <c r="C180" s="268" t="s">
        <v>1614</v>
      </c>
      <c r="D180" s="269">
        <v>2016</v>
      </c>
      <c r="E180" s="269">
        <v>2018</v>
      </c>
      <c r="F180" s="270"/>
      <c r="G180" s="270"/>
      <c r="H180" s="270"/>
      <c r="I180" s="270"/>
      <c r="J180" s="270"/>
      <c r="K180" s="270"/>
      <c r="L180" s="270"/>
      <c r="M180" s="270"/>
      <c r="N180" s="270"/>
      <c r="O180" s="270"/>
      <c r="P180" s="270"/>
      <c r="Q180" s="270"/>
      <c r="R180" s="270"/>
      <c r="S180" s="270"/>
      <c r="T180" s="270"/>
      <c r="U180" s="270"/>
      <c r="V180" s="270"/>
      <c r="W180" s="270"/>
      <c r="X180" s="270"/>
      <c r="Y180" s="270"/>
      <c r="Z180" s="270"/>
      <c r="AA180" s="270"/>
      <c r="AB180" s="270"/>
      <c r="AC180" s="270"/>
      <c r="AD180" s="270"/>
      <c r="AE180" s="270"/>
      <c r="AF180" s="270"/>
      <c r="AG180" s="270"/>
      <c r="AH180" s="270"/>
      <c r="AI180" s="270"/>
      <c r="AJ180" s="270"/>
      <c r="AK180" s="269">
        <v>18</v>
      </c>
      <c r="AL180" s="269">
        <v>59</v>
      </c>
      <c r="AM180" s="269">
        <v>65</v>
      </c>
      <c r="AN180" s="269">
        <v>64</v>
      </c>
      <c r="AO180" s="269">
        <v>64</v>
      </c>
      <c r="AP180" s="269">
        <v>63</v>
      </c>
      <c r="AQ180" s="269">
        <v>59</v>
      </c>
    </row>
    <row r="181" spans="1:43" s="77" customFormat="1" ht="12.6" customHeight="1" x14ac:dyDescent="0.25">
      <c r="A181" s="268" t="s">
        <v>1617</v>
      </c>
      <c r="B181" s="268" t="s">
        <v>1631</v>
      </c>
      <c r="C181" s="268" t="s">
        <v>1737</v>
      </c>
      <c r="D181" s="269">
        <v>2019</v>
      </c>
      <c r="E181" s="269">
        <v>9999</v>
      </c>
      <c r="F181" s="270"/>
      <c r="G181" s="270"/>
      <c r="H181" s="270"/>
      <c r="I181" s="270"/>
      <c r="J181" s="270"/>
      <c r="K181" s="270"/>
      <c r="L181" s="270"/>
      <c r="M181" s="270"/>
      <c r="N181" s="270"/>
      <c r="O181" s="270"/>
      <c r="P181" s="270"/>
      <c r="Q181" s="270"/>
      <c r="R181" s="270"/>
      <c r="S181" s="270"/>
      <c r="T181" s="270"/>
      <c r="U181" s="270"/>
      <c r="V181" s="270"/>
      <c r="W181" s="270"/>
      <c r="X181" s="270"/>
      <c r="Y181" s="270"/>
      <c r="Z181" s="270"/>
      <c r="AA181" s="270"/>
      <c r="AB181" s="270"/>
      <c r="AC181" s="270"/>
      <c r="AD181" s="270"/>
      <c r="AE181" s="270"/>
      <c r="AF181" s="270"/>
      <c r="AG181" s="270"/>
      <c r="AH181" s="270"/>
      <c r="AI181" s="270"/>
      <c r="AJ181" s="270"/>
      <c r="AK181" s="270"/>
      <c r="AL181" s="270"/>
      <c r="AM181" s="270"/>
      <c r="AN181" s="270"/>
      <c r="AO181" s="269">
        <v>1</v>
      </c>
      <c r="AP181" s="269">
        <v>1</v>
      </c>
      <c r="AQ181" s="269">
        <v>1</v>
      </c>
    </row>
    <row r="182" spans="1:43" s="77" customFormat="1" ht="12.6" customHeight="1" x14ac:dyDescent="0.25">
      <c r="A182" s="268" t="s">
        <v>1617</v>
      </c>
      <c r="B182" s="268" t="s">
        <v>1632</v>
      </c>
      <c r="C182" s="268" t="s">
        <v>1613</v>
      </c>
      <c r="D182" s="269">
        <v>0</v>
      </c>
      <c r="E182" s="269">
        <v>2015</v>
      </c>
      <c r="F182" s="269">
        <v>0.58559477617220868</v>
      </c>
      <c r="G182" s="269">
        <v>0.65556819796845101</v>
      </c>
      <c r="H182" s="269">
        <v>0.71014113094943654</v>
      </c>
      <c r="I182" s="269">
        <v>0.74139751002344556</v>
      </c>
      <c r="J182" s="269">
        <v>0.75465563204799679</v>
      </c>
      <c r="K182" s="269">
        <v>0.76159357403933903</v>
      </c>
      <c r="L182" s="269">
        <v>0.78186091828117088</v>
      </c>
      <c r="M182" s="269">
        <v>0.80311430564848452</v>
      </c>
      <c r="N182" s="269">
        <v>0.83856829802775745</v>
      </c>
      <c r="O182" s="269">
        <v>1.6771365960555149</v>
      </c>
      <c r="P182" s="269">
        <v>1.6771365960555149</v>
      </c>
      <c r="Q182" s="269">
        <v>1.6771365960555149</v>
      </c>
      <c r="R182" s="269">
        <v>0.83856829802775745</v>
      </c>
      <c r="S182" s="270"/>
      <c r="T182" s="270"/>
      <c r="U182" s="270"/>
      <c r="V182" s="270"/>
      <c r="W182" s="270"/>
      <c r="X182" s="270"/>
      <c r="Y182" s="270"/>
      <c r="Z182" s="270"/>
      <c r="AA182" s="269">
        <v>1</v>
      </c>
      <c r="AB182" s="269">
        <v>3</v>
      </c>
      <c r="AC182" s="269">
        <v>3</v>
      </c>
      <c r="AD182" s="269">
        <v>3</v>
      </c>
      <c r="AE182" s="269">
        <v>4</v>
      </c>
      <c r="AF182" s="269">
        <v>16</v>
      </c>
      <c r="AG182" s="269">
        <v>16</v>
      </c>
      <c r="AH182" s="269">
        <v>16</v>
      </c>
      <c r="AI182" s="269">
        <v>29</v>
      </c>
      <c r="AJ182" s="269">
        <v>35</v>
      </c>
      <c r="AK182" s="269">
        <v>35</v>
      </c>
      <c r="AL182" s="269">
        <v>33</v>
      </c>
      <c r="AM182" s="269">
        <v>33</v>
      </c>
      <c r="AN182" s="269">
        <v>33</v>
      </c>
      <c r="AO182" s="269">
        <v>31</v>
      </c>
      <c r="AP182" s="269">
        <v>31</v>
      </c>
      <c r="AQ182" s="269">
        <v>28</v>
      </c>
    </row>
    <row r="183" spans="1:43" s="77" customFormat="1" ht="12.6" customHeight="1" x14ac:dyDescent="0.25">
      <c r="A183" s="268" t="s">
        <v>1617</v>
      </c>
      <c r="B183" s="268" t="s">
        <v>1632</v>
      </c>
      <c r="C183" s="268" t="s">
        <v>1614</v>
      </c>
      <c r="D183" s="269">
        <v>2016</v>
      </c>
      <c r="E183" s="269">
        <v>2018</v>
      </c>
      <c r="F183" s="270"/>
      <c r="G183" s="270"/>
      <c r="H183" s="270"/>
      <c r="I183" s="270"/>
      <c r="J183" s="270"/>
      <c r="K183" s="270"/>
      <c r="L183" s="270"/>
      <c r="M183" s="270"/>
      <c r="N183" s="270"/>
      <c r="O183" s="270"/>
      <c r="P183" s="270"/>
      <c r="Q183" s="270"/>
      <c r="R183" s="270"/>
      <c r="S183" s="270"/>
      <c r="T183" s="270"/>
      <c r="U183" s="270"/>
      <c r="V183" s="270"/>
      <c r="W183" s="270"/>
      <c r="X183" s="270"/>
      <c r="Y183" s="270"/>
      <c r="Z183" s="270"/>
      <c r="AA183" s="270"/>
      <c r="AB183" s="270"/>
      <c r="AC183" s="270"/>
      <c r="AD183" s="270"/>
      <c r="AE183" s="270"/>
      <c r="AF183" s="270"/>
      <c r="AG183" s="270"/>
      <c r="AH183" s="270"/>
      <c r="AI183" s="270"/>
      <c r="AJ183" s="270"/>
      <c r="AK183" s="269">
        <v>5</v>
      </c>
      <c r="AL183" s="269">
        <v>9</v>
      </c>
      <c r="AM183" s="269">
        <v>11</v>
      </c>
      <c r="AN183" s="269">
        <v>10</v>
      </c>
      <c r="AO183" s="269">
        <v>10</v>
      </c>
      <c r="AP183" s="269">
        <v>10</v>
      </c>
      <c r="AQ183" s="269">
        <v>10</v>
      </c>
    </row>
    <row r="184" spans="1:43" s="77" customFormat="1" ht="12.6" customHeight="1" x14ac:dyDescent="0.25">
      <c r="A184" s="268" t="s">
        <v>1617</v>
      </c>
      <c r="B184" s="268" t="s">
        <v>1632</v>
      </c>
      <c r="C184" s="268" t="s">
        <v>1737</v>
      </c>
      <c r="D184" s="269">
        <v>2019</v>
      </c>
      <c r="E184" s="269">
        <v>9999</v>
      </c>
      <c r="F184" s="270"/>
      <c r="G184" s="270"/>
      <c r="H184" s="270"/>
      <c r="I184" s="270"/>
      <c r="J184" s="270"/>
      <c r="K184" s="270"/>
      <c r="L184" s="270"/>
      <c r="M184" s="270"/>
      <c r="N184" s="270"/>
      <c r="O184" s="270"/>
      <c r="P184" s="270"/>
      <c r="Q184" s="270"/>
      <c r="R184" s="270"/>
      <c r="S184" s="270"/>
      <c r="T184" s="270"/>
      <c r="U184" s="270"/>
      <c r="V184" s="270"/>
      <c r="W184" s="270"/>
      <c r="X184" s="270"/>
      <c r="Y184" s="270"/>
      <c r="Z184" s="270"/>
      <c r="AA184" s="270"/>
      <c r="AB184" s="270"/>
      <c r="AC184" s="270"/>
      <c r="AD184" s="270"/>
      <c r="AE184" s="270"/>
      <c r="AF184" s="270"/>
      <c r="AG184" s="270"/>
      <c r="AH184" s="270"/>
      <c r="AI184" s="270"/>
      <c r="AJ184" s="270"/>
      <c r="AK184" s="270"/>
      <c r="AL184" s="270"/>
      <c r="AM184" s="270"/>
      <c r="AN184" s="269">
        <v>3</v>
      </c>
      <c r="AO184" s="269">
        <v>7</v>
      </c>
      <c r="AP184" s="269">
        <v>9</v>
      </c>
      <c r="AQ184" s="269">
        <v>10</v>
      </c>
    </row>
    <row r="185" spans="1:43" s="77" customFormat="1" ht="12.6" customHeight="1" x14ac:dyDescent="0.25">
      <c r="A185" s="268" t="s">
        <v>1617</v>
      </c>
      <c r="B185" s="268" t="s">
        <v>1634</v>
      </c>
      <c r="C185" s="268" t="s">
        <v>1613</v>
      </c>
      <c r="D185" s="269">
        <v>2012</v>
      </c>
      <c r="E185" s="269">
        <v>2015</v>
      </c>
      <c r="F185" s="270"/>
      <c r="G185" s="270"/>
      <c r="H185" s="270"/>
      <c r="I185" s="270"/>
      <c r="J185" s="270"/>
      <c r="K185" s="270"/>
      <c r="L185" s="270"/>
      <c r="M185" s="270"/>
      <c r="N185" s="270"/>
      <c r="O185" s="270"/>
      <c r="P185" s="270"/>
      <c r="Q185" s="270"/>
      <c r="R185" s="270"/>
      <c r="S185" s="270"/>
      <c r="T185" s="270"/>
      <c r="U185" s="270"/>
      <c r="V185" s="270"/>
      <c r="W185" s="270"/>
      <c r="X185" s="270"/>
      <c r="Y185" s="270"/>
      <c r="Z185" s="270"/>
      <c r="AA185" s="270"/>
      <c r="AB185" s="270"/>
      <c r="AC185" s="270"/>
      <c r="AD185" s="270"/>
      <c r="AE185" s="270"/>
      <c r="AF185" s="270"/>
      <c r="AG185" s="270"/>
      <c r="AH185" s="270"/>
      <c r="AI185" s="270"/>
      <c r="AJ185" s="270"/>
      <c r="AK185" s="269">
        <v>10</v>
      </c>
      <c r="AL185" s="269">
        <v>10.67</v>
      </c>
      <c r="AM185" s="269">
        <v>11.67</v>
      </c>
      <c r="AN185" s="269">
        <v>10.67</v>
      </c>
      <c r="AO185" s="269">
        <v>10.67</v>
      </c>
      <c r="AP185" s="269">
        <v>10.67</v>
      </c>
      <c r="AQ185" s="269">
        <v>9.67</v>
      </c>
    </row>
    <row r="186" spans="1:43" s="77" customFormat="1" ht="12.6" customHeight="1" x14ac:dyDescent="0.25">
      <c r="A186" s="268" t="s">
        <v>1617</v>
      </c>
      <c r="B186" s="268" t="s">
        <v>1634</v>
      </c>
      <c r="C186" s="268" t="s">
        <v>1614</v>
      </c>
      <c r="D186" s="269">
        <v>2016</v>
      </c>
      <c r="E186" s="269">
        <v>2018</v>
      </c>
      <c r="F186" s="270"/>
      <c r="G186" s="270"/>
      <c r="H186" s="270"/>
      <c r="I186" s="270"/>
      <c r="J186" s="270"/>
      <c r="K186" s="270"/>
      <c r="L186" s="270"/>
      <c r="M186" s="270"/>
      <c r="N186" s="270"/>
      <c r="O186" s="270"/>
      <c r="P186" s="270"/>
      <c r="Q186" s="270"/>
      <c r="R186" s="270"/>
      <c r="S186" s="270"/>
      <c r="T186" s="270"/>
      <c r="U186" s="270"/>
      <c r="V186" s="270"/>
      <c r="W186" s="270"/>
      <c r="X186" s="270"/>
      <c r="Y186" s="270"/>
      <c r="Z186" s="270"/>
      <c r="AA186" s="270"/>
      <c r="AB186" s="270"/>
      <c r="AC186" s="270"/>
      <c r="AD186" s="270"/>
      <c r="AE186" s="270"/>
      <c r="AF186" s="270"/>
      <c r="AG186" s="270"/>
      <c r="AH186" s="270"/>
      <c r="AI186" s="270"/>
      <c r="AJ186" s="270"/>
      <c r="AK186" s="269">
        <v>135</v>
      </c>
      <c r="AL186" s="269">
        <v>137.32999999999998</v>
      </c>
      <c r="AM186" s="269">
        <v>140.32999999999998</v>
      </c>
      <c r="AN186" s="269">
        <v>133.32999999999998</v>
      </c>
      <c r="AO186" s="269">
        <v>126.33</v>
      </c>
      <c r="AP186" s="269">
        <v>120.33</v>
      </c>
      <c r="AQ186" s="269">
        <v>109.33</v>
      </c>
    </row>
    <row r="187" spans="1:43" s="77" customFormat="1" ht="12.6" customHeight="1" x14ac:dyDescent="0.25">
      <c r="A187" s="268" t="s">
        <v>1617</v>
      </c>
      <c r="B187" s="268" t="s">
        <v>1634</v>
      </c>
      <c r="C187" s="268" t="s">
        <v>1737</v>
      </c>
      <c r="D187" s="269">
        <v>2019</v>
      </c>
      <c r="E187" s="269">
        <v>2021</v>
      </c>
      <c r="F187" s="270"/>
      <c r="G187" s="270"/>
      <c r="H187" s="270"/>
      <c r="I187" s="270"/>
      <c r="J187" s="270"/>
      <c r="K187" s="270"/>
      <c r="L187" s="270"/>
      <c r="M187" s="270"/>
      <c r="N187" s="270"/>
      <c r="O187" s="270"/>
      <c r="P187" s="270"/>
      <c r="Q187" s="270"/>
      <c r="R187" s="270"/>
      <c r="S187" s="270"/>
      <c r="T187" s="270"/>
      <c r="U187" s="270"/>
      <c r="V187" s="270"/>
      <c r="W187" s="270"/>
      <c r="X187" s="270"/>
      <c r="Y187" s="270"/>
      <c r="Z187" s="270"/>
      <c r="AA187" s="270"/>
      <c r="AB187" s="270"/>
      <c r="AC187" s="270"/>
      <c r="AD187" s="270"/>
      <c r="AE187" s="270"/>
      <c r="AF187" s="270"/>
      <c r="AG187" s="270"/>
      <c r="AH187" s="270"/>
      <c r="AI187" s="270"/>
      <c r="AJ187" s="270"/>
      <c r="AK187" s="270"/>
      <c r="AL187" s="270"/>
      <c r="AM187" s="270"/>
      <c r="AN187" s="270"/>
      <c r="AO187" s="269">
        <v>10</v>
      </c>
      <c r="AP187" s="269">
        <v>32</v>
      </c>
      <c r="AQ187" s="269">
        <v>35</v>
      </c>
    </row>
    <row r="188" spans="1:43" s="77" customFormat="1" ht="12.6" customHeight="1" x14ac:dyDescent="0.25">
      <c r="A188" s="268" t="s">
        <v>1617</v>
      </c>
      <c r="B188" s="268" t="s">
        <v>1634</v>
      </c>
      <c r="C188" s="268" t="s">
        <v>1874</v>
      </c>
      <c r="D188" s="269">
        <v>2022</v>
      </c>
      <c r="E188" s="269">
        <v>9999</v>
      </c>
      <c r="F188" s="270"/>
      <c r="G188" s="270"/>
      <c r="H188" s="270"/>
      <c r="I188" s="270"/>
      <c r="J188" s="270"/>
      <c r="K188" s="270"/>
      <c r="L188" s="270"/>
      <c r="M188" s="270"/>
      <c r="N188" s="270"/>
      <c r="O188" s="270"/>
      <c r="P188" s="270"/>
      <c r="Q188" s="270"/>
      <c r="R188" s="270"/>
      <c r="S188" s="270"/>
      <c r="T188" s="270"/>
      <c r="U188" s="270"/>
      <c r="V188" s="270"/>
      <c r="W188" s="270"/>
      <c r="X188" s="270"/>
      <c r="Y188" s="270"/>
      <c r="Z188" s="270"/>
      <c r="AA188" s="270"/>
      <c r="AB188" s="270"/>
      <c r="AC188" s="270"/>
      <c r="AD188" s="270"/>
      <c r="AE188" s="270"/>
      <c r="AF188" s="270"/>
      <c r="AG188" s="270"/>
      <c r="AH188" s="270"/>
      <c r="AI188" s="270"/>
      <c r="AJ188" s="270"/>
      <c r="AK188" s="270"/>
      <c r="AL188" s="270"/>
      <c r="AM188" s="270"/>
      <c r="AN188" s="270"/>
      <c r="AO188" s="270"/>
      <c r="AP188" s="270"/>
      <c r="AQ188" s="269">
        <v>37</v>
      </c>
    </row>
    <row r="189" spans="1:43" s="77" customFormat="1" ht="12.6" customHeight="1" x14ac:dyDescent="0.25">
      <c r="A189" s="268" t="s">
        <v>1617</v>
      </c>
      <c r="B189" s="268" t="s">
        <v>1635</v>
      </c>
      <c r="C189" s="268" t="s">
        <v>1613</v>
      </c>
      <c r="D189" s="269">
        <v>2012</v>
      </c>
      <c r="E189" s="269">
        <v>2015</v>
      </c>
      <c r="F189" s="270"/>
      <c r="G189" s="270"/>
      <c r="H189" s="270"/>
      <c r="I189" s="270"/>
      <c r="J189" s="270"/>
      <c r="K189" s="270"/>
      <c r="L189" s="270"/>
      <c r="M189" s="270"/>
      <c r="N189" s="270"/>
      <c r="O189" s="270"/>
      <c r="P189" s="270"/>
      <c r="Q189" s="270"/>
      <c r="R189" s="270"/>
      <c r="S189" s="270"/>
      <c r="T189" s="270"/>
      <c r="U189" s="270"/>
      <c r="V189" s="270"/>
      <c r="W189" s="270"/>
      <c r="X189" s="270"/>
      <c r="Y189" s="270"/>
      <c r="Z189" s="270"/>
      <c r="AA189" s="270"/>
      <c r="AB189" s="270"/>
      <c r="AC189" s="270"/>
      <c r="AD189" s="270"/>
      <c r="AE189" s="270"/>
      <c r="AF189" s="270"/>
      <c r="AG189" s="270"/>
      <c r="AH189" s="270"/>
      <c r="AI189" s="270"/>
      <c r="AJ189" s="270"/>
      <c r="AK189" s="269">
        <v>2.67</v>
      </c>
      <c r="AL189" s="269">
        <v>2.67</v>
      </c>
      <c r="AM189" s="269">
        <v>2.67</v>
      </c>
      <c r="AN189" s="269">
        <v>2.67</v>
      </c>
      <c r="AO189" s="269">
        <v>7.67</v>
      </c>
      <c r="AP189" s="269">
        <v>7.34</v>
      </c>
      <c r="AQ189" s="269">
        <v>6.34</v>
      </c>
    </row>
    <row r="190" spans="1:43" s="77" customFormat="1" ht="12.6" customHeight="1" x14ac:dyDescent="0.25">
      <c r="A190" s="268" t="s">
        <v>1617</v>
      </c>
      <c r="B190" s="268" t="s">
        <v>1635</v>
      </c>
      <c r="C190" s="268" t="s">
        <v>1614</v>
      </c>
      <c r="D190" s="269">
        <v>2016</v>
      </c>
      <c r="E190" s="269">
        <v>2018</v>
      </c>
      <c r="F190" s="270"/>
      <c r="G190" s="270"/>
      <c r="H190" s="270"/>
      <c r="I190" s="270"/>
      <c r="J190" s="270"/>
      <c r="K190" s="270"/>
      <c r="L190" s="270"/>
      <c r="M190" s="270"/>
      <c r="N190" s="270"/>
      <c r="O190" s="270"/>
      <c r="P190" s="270"/>
      <c r="Q190" s="270"/>
      <c r="R190" s="270"/>
      <c r="S190" s="270"/>
      <c r="T190" s="270"/>
      <c r="U190" s="270"/>
      <c r="V190" s="270"/>
      <c r="W190" s="270"/>
      <c r="X190" s="270"/>
      <c r="Y190" s="270"/>
      <c r="Z190" s="270"/>
      <c r="AA190" s="270"/>
      <c r="AB190" s="270"/>
      <c r="AC190" s="270"/>
      <c r="AD190" s="270"/>
      <c r="AE190" s="270"/>
      <c r="AF190" s="270"/>
      <c r="AG190" s="270"/>
      <c r="AH190" s="270"/>
      <c r="AI190" s="270"/>
      <c r="AJ190" s="270"/>
      <c r="AK190" s="269">
        <v>31.33</v>
      </c>
      <c r="AL190" s="269">
        <v>49.33</v>
      </c>
      <c r="AM190" s="269">
        <v>80.33</v>
      </c>
      <c r="AN190" s="269">
        <v>108.11</v>
      </c>
      <c r="AO190" s="269">
        <v>114.44</v>
      </c>
      <c r="AP190" s="269">
        <v>125.11</v>
      </c>
      <c r="AQ190" s="269">
        <v>118.78</v>
      </c>
    </row>
    <row r="191" spans="1:43" s="77" customFormat="1" ht="12.6" customHeight="1" x14ac:dyDescent="0.25">
      <c r="A191" s="268" t="s">
        <v>1617</v>
      </c>
      <c r="B191" s="268" t="s">
        <v>1635</v>
      </c>
      <c r="C191" s="268" t="s">
        <v>1737</v>
      </c>
      <c r="D191" s="269">
        <v>2019</v>
      </c>
      <c r="E191" s="269">
        <v>2021</v>
      </c>
      <c r="F191" s="270"/>
      <c r="G191" s="270"/>
      <c r="H191" s="270"/>
      <c r="I191" s="270"/>
      <c r="J191" s="270"/>
      <c r="K191" s="270"/>
      <c r="L191" s="270"/>
      <c r="M191" s="270"/>
      <c r="N191" s="270"/>
      <c r="O191" s="270"/>
      <c r="P191" s="270"/>
      <c r="Q191" s="270"/>
      <c r="R191" s="270"/>
      <c r="S191" s="270"/>
      <c r="T191" s="270"/>
      <c r="U191" s="270"/>
      <c r="V191" s="270"/>
      <c r="W191" s="270"/>
      <c r="X191" s="270"/>
      <c r="Y191" s="270"/>
      <c r="Z191" s="270"/>
      <c r="AA191" s="270"/>
      <c r="AB191" s="270"/>
      <c r="AC191" s="270"/>
      <c r="AD191" s="270"/>
      <c r="AE191" s="270"/>
      <c r="AF191" s="270"/>
      <c r="AG191" s="270"/>
      <c r="AH191" s="270"/>
      <c r="AI191" s="270"/>
      <c r="AJ191" s="270"/>
      <c r="AK191" s="270"/>
      <c r="AL191" s="270"/>
      <c r="AM191" s="270"/>
      <c r="AN191" s="269">
        <v>11.22</v>
      </c>
      <c r="AO191" s="269">
        <v>163.89</v>
      </c>
      <c r="AP191" s="269">
        <v>487.55</v>
      </c>
      <c r="AQ191" s="269">
        <v>503.88</v>
      </c>
    </row>
    <row r="192" spans="1:43" s="77" customFormat="1" ht="12.6" customHeight="1" x14ac:dyDescent="0.25">
      <c r="A192" s="268" t="s">
        <v>1617</v>
      </c>
      <c r="B192" s="268" t="s">
        <v>1635</v>
      </c>
      <c r="C192" s="268" t="s">
        <v>1874</v>
      </c>
      <c r="D192" s="269">
        <v>2022</v>
      </c>
      <c r="E192" s="269">
        <v>9999</v>
      </c>
      <c r="F192" s="270"/>
      <c r="G192" s="270"/>
      <c r="H192" s="270"/>
      <c r="I192" s="270"/>
      <c r="J192" s="270"/>
      <c r="K192" s="270"/>
      <c r="L192" s="270"/>
      <c r="M192" s="270"/>
      <c r="N192" s="270"/>
      <c r="O192" s="270"/>
      <c r="P192" s="270"/>
      <c r="Q192" s="270"/>
      <c r="R192" s="270"/>
      <c r="S192" s="270"/>
      <c r="T192" s="270"/>
      <c r="U192" s="270"/>
      <c r="V192" s="270"/>
      <c r="W192" s="270"/>
      <c r="X192" s="270"/>
      <c r="Y192" s="270"/>
      <c r="Z192" s="270"/>
      <c r="AA192" s="270"/>
      <c r="AB192" s="270"/>
      <c r="AC192" s="270"/>
      <c r="AD192" s="270"/>
      <c r="AE192" s="270"/>
      <c r="AF192" s="270"/>
      <c r="AG192" s="270"/>
      <c r="AH192" s="270"/>
      <c r="AI192" s="270"/>
      <c r="AJ192" s="270"/>
      <c r="AK192" s="270"/>
      <c r="AL192" s="270"/>
      <c r="AM192" s="270"/>
      <c r="AN192" s="270"/>
      <c r="AO192" s="270"/>
      <c r="AP192" s="270"/>
      <c r="AQ192" s="269">
        <v>332</v>
      </c>
    </row>
    <row r="193" spans="1:43" s="77" customFormat="1" ht="12.6" customHeight="1" x14ac:dyDescent="0.25">
      <c r="A193" s="268" t="s">
        <v>1617</v>
      </c>
      <c r="B193" s="268" t="s">
        <v>1872</v>
      </c>
      <c r="C193" s="268" t="s">
        <v>47</v>
      </c>
      <c r="D193" s="269">
        <v>0</v>
      </c>
      <c r="E193" s="269">
        <v>9999</v>
      </c>
      <c r="F193" s="270"/>
      <c r="G193" s="270"/>
      <c r="H193" s="270"/>
      <c r="I193" s="270"/>
      <c r="J193" s="270"/>
      <c r="K193" s="270"/>
      <c r="L193" s="270"/>
      <c r="M193" s="270"/>
      <c r="N193" s="270"/>
      <c r="O193" s="270"/>
      <c r="P193" s="270"/>
      <c r="Q193" s="270"/>
      <c r="R193" s="270"/>
      <c r="S193" s="270"/>
      <c r="T193" s="270"/>
      <c r="U193" s="270"/>
      <c r="V193" s="270"/>
      <c r="W193" s="270"/>
      <c r="X193" s="270"/>
      <c r="Y193" s="270"/>
      <c r="Z193" s="270"/>
      <c r="AA193" s="269">
        <v>1</v>
      </c>
      <c r="AB193" s="269">
        <v>1</v>
      </c>
      <c r="AC193" s="269">
        <v>1</v>
      </c>
      <c r="AD193" s="269">
        <v>1</v>
      </c>
      <c r="AE193" s="269">
        <v>1</v>
      </c>
      <c r="AF193" s="269">
        <v>1</v>
      </c>
      <c r="AG193" s="269">
        <v>1</v>
      </c>
      <c r="AH193" s="269">
        <v>1</v>
      </c>
      <c r="AI193" s="269">
        <v>1</v>
      </c>
      <c r="AJ193" s="270"/>
      <c r="AK193" s="270"/>
      <c r="AL193" s="270"/>
      <c r="AM193" s="270"/>
      <c r="AN193" s="270"/>
      <c r="AO193" s="270"/>
      <c r="AP193" s="269">
        <v>2</v>
      </c>
      <c r="AQ193" s="269">
        <v>2</v>
      </c>
    </row>
    <row r="194" spans="1:43" s="77" customFormat="1" ht="12.6" customHeight="1" x14ac:dyDescent="0.25">
      <c r="A194" s="268" t="s">
        <v>53</v>
      </c>
      <c r="B194" s="268" t="s">
        <v>54</v>
      </c>
      <c r="C194" s="268" t="s">
        <v>47</v>
      </c>
      <c r="D194" s="269">
        <v>0</v>
      </c>
      <c r="E194" s="269">
        <v>9999</v>
      </c>
      <c r="F194" s="269">
        <v>616.86136190443256</v>
      </c>
      <c r="G194" s="269">
        <v>614.25273961276412</v>
      </c>
      <c r="H194" s="269">
        <v>597.19219044381657</v>
      </c>
      <c r="I194" s="269">
        <v>567.34257613365867</v>
      </c>
      <c r="J194" s="269">
        <v>545.92036555382083</v>
      </c>
      <c r="K194" s="269">
        <v>526.06985643065309</v>
      </c>
      <c r="L194" s="269">
        <v>506.19810482717276</v>
      </c>
      <c r="M194" s="269">
        <v>493.2124121681295</v>
      </c>
      <c r="N194" s="269">
        <v>499</v>
      </c>
      <c r="O194" s="269">
        <v>452</v>
      </c>
      <c r="P194" s="269">
        <v>408</v>
      </c>
      <c r="Q194" s="269">
        <v>360</v>
      </c>
      <c r="R194" s="269">
        <v>322</v>
      </c>
      <c r="S194" s="269">
        <v>330</v>
      </c>
      <c r="T194" s="269">
        <v>314</v>
      </c>
      <c r="U194" s="269">
        <v>304</v>
      </c>
      <c r="V194" s="269">
        <v>290</v>
      </c>
      <c r="W194" s="269">
        <v>284</v>
      </c>
      <c r="X194" s="269">
        <v>262</v>
      </c>
      <c r="Y194" s="269">
        <v>250</v>
      </c>
      <c r="Z194" s="269">
        <v>269</v>
      </c>
      <c r="AA194" s="269">
        <v>276</v>
      </c>
      <c r="AB194" s="269">
        <v>298</v>
      </c>
      <c r="AC194" s="269">
        <v>298</v>
      </c>
      <c r="AD194" s="269">
        <v>315</v>
      </c>
      <c r="AE194" s="269">
        <v>321</v>
      </c>
      <c r="AF194" s="269">
        <v>331</v>
      </c>
      <c r="AG194" s="269">
        <v>330</v>
      </c>
      <c r="AH194" s="269">
        <v>327</v>
      </c>
      <c r="AI194" s="269">
        <v>316</v>
      </c>
      <c r="AJ194" s="269">
        <v>302</v>
      </c>
      <c r="AK194" s="269">
        <v>287</v>
      </c>
      <c r="AL194" s="269">
        <v>293</v>
      </c>
      <c r="AM194" s="269">
        <v>284</v>
      </c>
      <c r="AN194" s="269">
        <v>264</v>
      </c>
      <c r="AO194" s="269">
        <v>247</v>
      </c>
      <c r="AP194" s="269">
        <v>244</v>
      </c>
      <c r="AQ194" s="269">
        <v>243</v>
      </c>
    </row>
    <row r="195" spans="1:43" s="77" customFormat="1" ht="12.6" customHeight="1" x14ac:dyDescent="0.25">
      <c r="A195" s="268" t="s">
        <v>53</v>
      </c>
      <c r="B195" s="268" t="s">
        <v>55</v>
      </c>
      <c r="C195" s="268" t="s">
        <v>47</v>
      </c>
      <c r="D195" s="269">
        <v>0</v>
      </c>
      <c r="E195" s="269">
        <v>1993</v>
      </c>
      <c r="F195" s="269">
        <v>8686.286656891496</v>
      </c>
      <c r="G195" s="269">
        <v>8541.5416259367848</v>
      </c>
      <c r="H195" s="269">
        <v>8219.827305311177</v>
      </c>
      <c r="I195" s="269">
        <v>7743.3308895405662</v>
      </c>
      <c r="J195" s="269">
        <v>7376.7139133268183</v>
      </c>
      <c r="K195" s="269">
        <v>7048.6603942652328</v>
      </c>
      <c r="L195" s="269">
        <v>6674.6476865428485</v>
      </c>
      <c r="M195" s="269">
        <v>6429.5320136852397</v>
      </c>
      <c r="N195" s="269">
        <v>6418.75</v>
      </c>
      <c r="O195" s="269">
        <v>6193.75</v>
      </c>
      <c r="P195" s="269">
        <v>5737.75</v>
      </c>
      <c r="Q195" s="269">
        <v>5137.25</v>
      </c>
      <c r="R195" s="269">
        <v>4646.25</v>
      </c>
      <c r="S195" s="269">
        <v>4156</v>
      </c>
      <c r="T195" s="269">
        <v>3518</v>
      </c>
      <c r="U195" s="269">
        <v>3010.5</v>
      </c>
      <c r="V195" s="269">
        <v>2551.5</v>
      </c>
      <c r="W195" s="269">
        <v>2087.5</v>
      </c>
      <c r="X195" s="269">
        <v>1707.75</v>
      </c>
      <c r="Y195" s="269">
        <v>1430.5</v>
      </c>
      <c r="Z195" s="269">
        <v>1240.75</v>
      </c>
      <c r="AA195" s="269">
        <v>1071.5</v>
      </c>
      <c r="AB195" s="269">
        <v>934.75</v>
      </c>
      <c r="AC195" s="269">
        <v>794</v>
      </c>
      <c r="AD195" s="269">
        <v>656.5</v>
      </c>
      <c r="AE195" s="269">
        <v>548.25</v>
      </c>
      <c r="AF195" s="269">
        <v>483</v>
      </c>
      <c r="AG195" s="269">
        <v>440.25</v>
      </c>
      <c r="AH195" s="269">
        <v>418</v>
      </c>
      <c r="AI195" s="269">
        <v>380.5</v>
      </c>
      <c r="AJ195" s="269">
        <v>350.75</v>
      </c>
      <c r="AK195" s="269">
        <v>332.5</v>
      </c>
      <c r="AL195" s="269">
        <v>311.5</v>
      </c>
      <c r="AM195" s="269">
        <v>289.25</v>
      </c>
      <c r="AN195" s="269">
        <v>276.5</v>
      </c>
      <c r="AO195" s="269">
        <v>269.25</v>
      </c>
      <c r="AP195" s="269">
        <v>258.5</v>
      </c>
      <c r="AQ195" s="269">
        <v>261.5</v>
      </c>
    </row>
    <row r="196" spans="1:43" s="77" customFormat="1" ht="12.6" customHeight="1" x14ac:dyDescent="0.25">
      <c r="A196" s="268" t="s">
        <v>53</v>
      </c>
      <c r="B196" s="268" t="s">
        <v>55</v>
      </c>
      <c r="C196" s="268" t="s">
        <v>39</v>
      </c>
      <c r="D196" s="269">
        <v>1994</v>
      </c>
      <c r="E196" s="269">
        <v>1996</v>
      </c>
      <c r="F196" s="270"/>
      <c r="G196" s="270"/>
      <c r="H196" s="270"/>
      <c r="I196" s="270"/>
      <c r="J196" s="270"/>
      <c r="K196" s="270"/>
      <c r="L196" s="270"/>
      <c r="M196" s="270"/>
      <c r="N196" s="269">
        <v>66.25</v>
      </c>
      <c r="O196" s="269">
        <v>376.25</v>
      </c>
      <c r="P196" s="269">
        <v>711.25</v>
      </c>
      <c r="Q196" s="269">
        <v>975.75</v>
      </c>
      <c r="R196" s="269">
        <v>973</v>
      </c>
      <c r="S196" s="269">
        <v>967</v>
      </c>
      <c r="T196" s="269">
        <v>905.5</v>
      </c>
      <c r="U196" s="269">
        <v>833.5</v>
      </c>
      <c r="V196" s="269">
        <v>769</v>
      </c>
      <c r="W196" s="269">
        <v>714.75</v>
      </c>
      <c r="X196" s="269">
        <v>642.25</v>
      </c>
      <c r="Y196" s="269">
        <v>578</v>
      </c>
      <c r="Z196" s="269">
        <v>476.75</v>
      </c>
      <c r="AA196" s="269">
        <v>424.5</v>
      </c>
      <c r="AB196" s="269">
        <v>351.25</v>
      </c>
      <c r="AC196" s="269">
        <v>283.75</v>
      </c>
      <c r="AD196" s="269">
        <v>231</v>
      </c>
      <c r="AE196" s="269">
        <v>190.5</v>
      </c>
      <c r="AF196" s="269">
        <v>157.25</v>
      </c>
      <c r="AG196" s="269">
        <v>140.75</v>
      </c>
      <c r="AH196" s="269">
        <v>118</v>
      </c>
      <c r="AI196" s="269">
        <v>104.75</v>
      </c>
      <c r="AJ196" s="269">
        <v>97.25</v>
      </c>
      <c r="AK196" s="269">
        <v>85</v>
      </c>
      <c r="AL196" s="269">
        <v>77.25</v>
      </c>
      <c r="AM196" s="269">
        <v>64</v>
      </c>
      <c r="AN196" s="269">
        <v>63</v>
      </c>
      <c r="AO196" s="269">
        <v>52.75</v>
      </c>
      <c r="AP196" s="269">
        <v>44.75</v>
      </c>
      <c r="AQ196" s="269">
        <v>36.25</v>
      </c>
    </row>
    <row r="197" spans="1:43" s="77" customFormat="1" ht="12.6" customHeight="1" x14ac:dyDescent="0.25">
      <c r="A197" s="268" t="s">
        <v>53</v>
      </c>
      <c r="B197" s="268" t="s">
        <v>55</v>
      </c>
      <c r="C197" s="268" t="s">
        <v>40</v>
      </c>
      <c r="D197" s="269">
        <v>1997</v>
      </c>
      <c r="E197" s="269">
        <v>2001</v>
      </c>
      <c r="F197" s="270"/>
      <c r="G197" s="270"/>
      <c r="H197" s="270"/>
      <c r="I197" s="270"/>
      <c r="J197" s="270"/>
      <c r="K197" s="270"/>
      <c r="L197" s="270"/>
      <c r="M197" s="270"/>
      <c r="N197" s="270"/>
      <c r="O197" s="270"/>
      <c r="P197" s="270"/>
      <c r="Q197" s="269">
        <v>89</v>
      </c>
      <c r="R197" s="269">
        <v>520.75</v>
      </c>
      <c r="S197" s="269">
        <v>1236</v>
      </c>
      <c r="T197" s="269">
        <v>1781.5</v>
      </c>
      <c r="U197" s="269">
        <v>2136</v>
      </c>
      <c r="V197" s="269">
        <v>2253.5</v>
      </c>
      <c r="W197" s="269">
        <v>2160.75</v>
      </c>
      <c r="X197" s="269">
        <v>2059</v>
      </c>
      <c r="Y197" s="269">
        <v>1982.25</v>
      </c>
      <c r="Z197" s="269">
        <v>1879.5</v>
      </c>
      <c r="AA197" s="269">
        <v>1703.25</v>
      </c>
      <c r="AB197" s="269">
        <v>1498</v>
      </c>
      <c r="AC197" s="269">
        <v>1247.75</v>
      </c>
      <c r="AD197" s="269">
        <v>1060.75</v>
      </c>
      <c r="AE197" s="269">
        <v>891.75</v>
      </c>
      <c r="AF197" s="269">
        <v>751</v>
      </c>
      <c r="AG197" s="269">
        <v>641.25</v>
      </c>
      <c r="AH197" s="269">
        <v>541.5</v>
      </c>
      <c r="AI197" s="269">
        <v>466.25</v>
      </c>
      <c r="AJ197" s="269">
        <v>402</v>
      </c>
      <c r="AK197" s="269">
        <v>357</v>
      </c>
      <c r="AL197" s="269">
        <v>292.75</v>
      </c>
      <c r="AM197" s="269">
        <v>244</v>
      </c>
      <c r="AN197" s="269">
        <v>202.25</v>
      </c>
      <c r="AO197" s="269">
        <v>167</v>
      </c>
      <c r="AP197" s="269">
        <v>137.25</v>
      </c>
      <c r="AQ197" s="269">
        <v>118.25</v>
      </c>
    </row>
    <row r="198" spans="1:43" s="77" customFormat="1" ht="12.6" customHeight="1" x14ac:dyDescent="0.25">
      <c r="A198" s="268" t="s">
        <v>53</v>
      </c>
      <c r="B198" s="268" t="s">
        <v>55</v>
      </c>
      <c r="C198" s="268" t="s">
        <v>41</v>
      </c>
      <c r="D198" s="269">
        <v>2002</v>
      </c>
      <c r="E198" s="269">
        <v>2006</v>
      </c>
      <c r="F198" s="270"/>
      <c r="G198" s="270"/>
      <c r="H198" s="270"/>
      <c r="I198" s="270"/>
      <c r="J198" s="270"/>
      <c r="K198" s="270"/>
      <c r="L198" s="270"/>
      <c r="M198" s="270"/>
      <c r="N198" s="270"/>
      <c r="O198" s="270"/>
      <c r="P198" s="270"/>
      <c r="Q198" s="270"/>
      <c r="R198" s="270"/>
      <c r="S198" s="270"/>
      <c r="T198" s="270"/>
      <c r="U198" s="270"/>
      <c r="V198" s="269">
        <v>166</v>
      </c>
      <c r="W198" s="269">
        <v>460</v>
      </c>
      <c r="X198" s="269">
        <v>757</v>
      </c>
      <c r="Y198" s="269">
        <v>1046.25</v>
      </c>
      <c r="Z198" s="269">
        <v>1427</v>
      </c>
      <c r="AA198" s="269">
        <v>1669.25</v>
      </c>
      <c r="AB198" s="269">
        <v>1652.25</v>
      </c>
      <c r="AC198" s="269">
        <v>1566.75</v>
      </c>
      <c r="AD198" s="269">
        <v>1438.25</v>
      </c>
      <c r="AE198" s="269">
        <v>1304.25</v>
      </c>
      <c r="AF198" s="269">
        <v>1204.75</v>
      </c>
      <c r="AG198" s="269">
        <v>1097.75</v>
      </c>
      <c r="AH198" s="269">
        <v>989.25</v>
      </c>
      <c r="AI198" s="269">
        <v>890.5</v>
      </c>
      <c r="AJ198" s="269">
        <v>799</v>
      </c>
      <c r="AK198" s="269">
        <v>706.25</v>
      </c>
      <c r="AL198" s="269">
        <v>615.25</v>
      </c>
      <c r="AM198" s="269">
        <v>506.25</v>
      </c>
      <c r="AN198" s="269">
        <v>397.25</v>
      </c>
      <c r="AO198" s="269">
        <v>335</v>
      </c>
      <c r="AP198" s="269">
        <v>282.25</v>
      </c>
      <c r="AQ198" s="269">
        <v>237.75</v>
      </c>
    </row>
    <row r="199" spans="1:43" s="77" customFormat="1" ht="12.6" customHeight="1" x14ac:dyDescent="0.25">
      <c r="A199" s="268" t="s">
        <v>53</v>
      </c>
      <c r="B199" s="268" t="s">
        <v>55</v>
      </c>
      <c r="C199" s="268" t="s">
        <v>42</v>
      </c>
      <c r="D199" s="269">
        <v>2007</v>
      </c>
      <c r="E199" s="269">
        <v>2009</v>
      </c>
      <c r="F199" s="270"/>
      <c r="G199" s="270"/>
      <c r="H199" s="270"/>
      <c r="I199" s="270"/>
      <c r="J199" s="270"/>
      <c r="K199" s="270"/>
      <c r="L199" s="270"/>
      <c r="M199" s="270"/>
      <c r="N199" s="270"/>
      <c r="O199" s="270"/>
      <c r="P199" s="270"/>
      <c r="Q199" s="270"/>
      <c r="R199" s="270"/>
      <c r="S199" s="270"/>
      <c r="T199" s="270"/>
      <c r="U199" s="270"/>
      <c r="V199" s="270"/>
      <c r="W199" s="270"/>
      <c r="X199" s="270"/>
      <c r="Y199" s="270"/>
      <c r="Z199" s="269">
        <v>1</v>
      </c>
      <c r="AA199" s="269">
        <v>54.5</v>
      </c>
      <c r="AB199" s="269">
        <v>365.75</v>
      </c>
      <c r="AC199" s="269">
        <v>753.75</v>
      </c>
      <c r="AD199" s="269">
        <v>906.5</v>
      </c>
      <c r="AE199" s="269">
        <v>960.25</v>
      </c>
      <c r="AF199" s="269">
        <v>967</v>
      </c>
      <c r="AG199" s="269">
        <v>942</v>
      </c>
      <c r="AH199" s="269">
        <v>925.25</v>
      </c>
      <c r="AI199" s="269">
        <v>904.75</v>
      </c>
      <c r="AJ199" s="269">
        <v>890</v>
      </c>
      <c r="AK199" s="269">
        <v>871.25</v>
      </c>
      <c r="AL199" s="269">
        <v>800.25</v>
      </c>
      <c r="AM199" s="269">
        <v>723.75</v>
      </c>
      <c r="AN199" s="269">
        <v>618.5</v>
      </c>
      <c r="AO199" s="269">
        <v>491.5</v>
      </c>
      <c r="AP199" s="269">
        <v>409</v>
      </c>
      <c r="AQ199" s="269">
        <v>367</v>
      </c>
    </row>
    <row r="200" spans="1:43" s="77" customFormat="1" ht="12.6" customHeight="1" x14ac:dyDescent="0.25">
      <c r="A200" s="268" t="s">
        <v>53</v>
      </c>
      <c r="B200" s="268" t="s">
        <v>55</v>
      </c>
      <c r="C200" s="268" t="s">
        <v>43</v>
      </c>
      <c r="D200" s="269">
        <v>2010</v>
      </c>
      <c r="E200" s="269">
        <v>2013</v>
      </c>
      <c r="F200" s="270"/>
      <c r="G200" s="270"/>
      <c r="H200" s="270"/>
      <c r="I200" s="270"/>
      <c r="J200" s="270"/>
      <c r="K200" s="270"/>
      <c r="L200" s="270"/>
      <c r="M200" s="270"/>
      <c r="N200" s="270"/>
      <c r="O200" s="270"/>
      <c r="P200" s="270"/>
      <c r="Q200" s="270"/>
      <c r="R200" s="270"/>
      <c r="S200" s="270"/>
      <c r="T200" s="270"/>
      <c r="U200" s="270"/>
      <c r="V200" s="270"/>
      <c r="W200" s="270"/>
      <c r="X200" s="270"/>
      <c r="Y200" s="270"/>
      <c r="Z200" s="270"/>
      <c r="AA200" s="270"/>
      <c r="AB200" s="269">
        <v>2</v>
      </c>
      <c r="AC200" s="269">
        <v>5</v>
      </c>
      <c r="AD200" s="269">
        <v>28</v>
      </c>
      <c r="AE200" s="269">
        <v>155</v>
      </c>
      <c r="AF200" s="269">
        <v>324</v>
      </c>
      <c r="AG200" s="269">
        <v>499</v>
      </c>
      <c r="AH200" s="269">
        <v>657</v>
      </c>
      <c r="AI200" s="269">
        <v>713.25</v>
      </c>
      <c r="AJ200" s="269">
        <v>756</v>
      </c>
      <c r="AK200" s="269">
        <v>749</v>
      </c>
      <c r="AL200" s="269">
        <v>736</v>
      </c>
      <c r="AM200" s="269">
        <v>712.75</v>
      </c>
      <c r="AN200" s="269">
        <v>657.5</v>
      </c>
      <c r="AO200" s="269">
        <v>617.5</v>
      </c>
      <c r="AP200" s="269">
        <v>574.25</v>
      </c>
      <c r="AQ200" s="269">
        <v>509.25</v>
      </c>
    </row>
    <row r="201" spans="1:43" s="77" customFormat="1" ht="12.6" customHeight="1" x14ac:dyDescent="0.25">
      <c r="A201" s="268" t="s">
        <v>53</v>
      </c>
      <c r="B201" s="268" t="s">
        <v>55</v>
      </c>
      <c r="C201" s="268" t="s">
        <v>56</v>
      </c>
      <c r="D201" s="269">
        <v>2014</v>
      </c>
      <c r="E201" s="269">
        <v>9999</v>
      </c>
      <c r="F201" s="270"/>
      <c r="G201" s="270"/>
      <c r="H201" s="270"/>
      <c r="I201" s="270"/>
      <c r="J201" s="270"/>
      <c r="K201" s="270"/>
      <c r="L201" s="270"/>
      <c r="M201" s="270"/>
      <c r="N201" s="270"/>
      <c r="O201" s="270"/>
      <c r="P201" s="270"/>
      <c r="Q201" s="270"/>
      <c r="R201" s="270"/>
      <c r="S201" s="270"/>
      <c r="T201" s="270"/>
      <c r="U201" s="270"/>
      <c r="V201" s="270"/>
      <c r="W201" s="270"/>
      <c r="X201" s="270"/>
      <c r="Y201" s="270"/>
      <c r="Z201" s="270"/>
      <c r="AA201" s="270"/>
      <c r="AB201" s="270"/>
      <c r="AC201" s="270"/>
      <c r="AD201" s="270"/>
      <c r="AE201" s="270"/>
      <c r="AF201" s="270"/>
      <c r="AG201" s="269">
        <v>1</v>
      </c>
      <c r="AH201" s="269">
        <v>5</v>
      </c>
      <c r="AI201" s="269">
        <v>123</v>
      </c>
      <c r="AJ201" s="269">
        <v>283</v>
      </c>
      <c r="AK201" s="269">
        <v>516</v>
      </c>
      <c r="AL201" s="269">
        <v>721</v>
      </c>
      <c r="AM201" s="269">
        <v>904</v>
      </c>
      <c r="AN201" s="269">
        <v>1115</v>
      </c>
      <c r="AO201" s="269">
        <v>1296</v>
      </c>
      <c r="AP201" s="269">
        <v>1472</v>
      </c>
      <c r="AQ201" s="269">
        <v>1579</v>
      </c>
    </row>
    <row r="202" spans="1:43" s="77" customFormat="1" ht="12.6" customHeight="1" x14ac:dyDescent="0.25">
      <c r="A202" s="268" t="s">
        <v>53</v>
      </c>
      <c r="B202" s="268" t="s">
        <v>57</v>
      </c>
      <c r="C202" s="268" t="s">
        <v>47</v>
      </c>
      <c r="D202" s="269">
        <v>0</v>
      </c>
      <c r="E202" s="269">
        <v>1993</v>
      </c>
      <c r="F202" s="269">
        <v>7266.477272727273</v>
      </c>
      <c r="G202" s="269">
        <v>7145.3914141414152</v>
      </c>
      <c r="H202" s="269">
        <v>6876.2626262626263</v>
      </c>
      <c r="I202" s="269">
        <v>6477.6515151515159</v>
      </c>
      <c r="J202" s="269">
        <v>6170.9595959595963</v>
      </c>
      <c r="K202" s="269">
        <v>5896.5277777777783</v>
      </c>
      <c r="L202" s="269">
        <v>5583.6489898989894</v>
      </c>
      <c r="M202" s="269">
        <v>5378.5984848484841</v>
      </c>
      <c r="N202" s="269">
        <v>5374.5</v>
      </c>
      <c r="O202" s="269">
        <v>5315.75</v>
      </c>
      <c r="P202" s="269">
        <v>5373</v>
      </c>
      <c r="Q202" s="269">
        <v>5206.75</v>
      </c>
      <c r="R202" s="269">
        <v>4854.25</v>
      </c>
      <c r="S202" s="269">
        <v>4491</v>
      </c>
      <c r="T202" s="269">
        <v>4115.5</v>
      </c>
      <c r="U202" s="269">
        <v>3782.25</v>
      </c>
      <c r="V202" s="269">
        <v>3406.25</v>
      </c>
      <c r="W202" s="269">
        <v>3068.5</v>
      </c>
      <c r="X202" s="269">
        <v>2818.75</v>
      </c>
      <c r="Y202" s="269">
        <v>2548</v>
      </c>
      <c r="Z202" s="269">
        <v>2257</v>
      </c>
      <c r="AA202" s="269">
        <v>2088</v>
      </c>
      <c r="AB202" s="269">
        <v>1906.25</v>
      </c>
      <c r="AC202" s="269">
        <v>1689.75</v>
      </c>
      <c r="AD202" s="269">
        <v>1417.5</v>
      </c>
      <c r="AE202" s="269">
        <v>1247</v>
      </c>
      <c r="AF202" s="269">
        <v>1122.5</v>
      </c>
      <c r="AG202" s="269">
        <v>1030.25</v>
      </c>
      <c r="AH202" s="269">
        <v>973.5</v>
      </c>
      <c r="AI202" s="269">
        <v>901.75</v>
      </c>
      <c r="AJ202" s="269">
        <v>875.5</v>
      </c>
      <c r="AK202" s="269">
        <v>809.5</v>
      </c>
      <c r="AL202" s="269">
        <v>778.25</v>
      </c>
      <c r="AM202" s="269">
        <v>772.25</v>
      </c>
      <c r="AN202" s="269">
        <v>752</v>
      </c>
      <c r="AO202" s="269">
        <v>727.75</v>
      </c>
      <c r="AP202" s="269">
        <v>706</v>
      </c>
      <c r="AQ202" s="269">
        <v>715.25</v>
      </c>
    </row>
    <row r="203" spans="1:43" s="77" customFormat="1" ht="12.6" customHeight="1" x14ac:dyDescent="0.25">
      <c r="A203" s="268" t="s">
        <v>53</v>
      </c>
      <c r="B203" s="268" t="s">
        <v>57</v>
      </c>
      <c r="C203" s="268" t="s">
        <v>39</v>
      </c>
      <c r="D203" s="269">
        <v>1994</v>
      </c>
      <c r="E203" s="269">
        <v>1996</v>
      </c>
      <c r="F203" s="270"/>
      <c r="G203" s="270"/>
      <c r="H203" s="270"/>
      <c r="I203" s="270"/>
      <c r="J203" s="270"/>
      <c r="K203" s="270"/>
      <c r="L203" s="270"/>
      <c r="M203" s="270"/>
      <c r="N203" s="269">
        <v>50.5</v>
      </c>
      <c r="O203" s="269">
        <v>298.25</v>
      </c>
      <c r="P203" s="269">
        <v>671</v>
      </c>
      <c r="Q203" s="269">
        <v>967.5</v>
      </c>
      <c r="R203" s="269">
        <v>1001.75</v>
      </c>
      <c r="S203" s="269">
        <v>1081.25</v>
      </c>
      <c r="T203" s="269">
        <v>1101.5</v>
      </c>
      <c r="U203" s="269">
        <v>1098.5</v>
      </c>
      <c r="V203" s="269">
        <v>1069.75</v>
      </c>
      <c r="W203" s="269">
        <v>1040</v>
      </c>
      <c r="X203" s="269">
        <v>1003</v>
      </c>
      <c r="Y203" s="269">
        <v>962.25</v>
      </c>
      <c r="Z203" s="269">
        <v>889</v>
      </c>
      <c r="AA203" s="269">
        <v>832.25</v>
      </c>
      <c r="AB203" s="269">
        <v>746.25</v>
      </c>
      <c r="AC203" s="269">
        <v>664</v>
      </c>
      <c r="AD203" s="269">
        <v>540.5</v>
      </c>
      <c r="AE203" s="269">
        <v>473.25</v>
      </c>
      <c r="AF203" s="269">
        <v>410.75</v>
      </c>
      <c r="AG203" s="269">
        <v>358.25</v>
      </c>
      <c r="AH203" s="269">
        <v>324</v>
      </c>
      <c r="AI203" s="269">
        <v>283.75</v>
      </c>
      <c r="AJ203" s="269">
        <v>252.25</v>
      </c>
      <c r="AK203" s="269">
        <v>218.75</v>
      </c>
      <c r="AL203" s="269">
        <v>205.25</v>
      </c>
      <c r="AM203" s="269">
        <v>166.25</v>
      </c>
      <c r="AN203" s="269">
        <v>140.75</v>
      </c>
      <c r="AO203" s="269">
        <v>114.5</v>
      </c>
      <c r="AP203" s="269">
        <v>104.75</v>
      </c>
      <c r="AQ203" s="269">
        <v>97.25</v>
      </c>
    </row>
    <row r="204" spans="1:43" s="77" customFormat="1" ht="12.6" customHeight="1" x14ac:dyDescent="0.25">
      <c r="A204" s="268" t="s">
        <v>53</v>
      </c>
      <c r="B204" s="268" t="s">
        <v>57</v>
      </c>
      <c r="C204" s="268" t="s">
        <v>40</v>
      </c>
      <c r="D204" s="269">
        <v>1997</v>
      </c>
      <c r="E204" s="269">
        <v>2001</v>
      </c>
      <c r="F204" s="270"/>
      <c r="G204" s="270"/>
      <c r="H204" s="270"/>
      <c r="I204" s="270"/>
      <c r="J204" s="270"/>
      <c r="K204" s="270"/>
      <c r="L204" s="270"/>
      <c r="M204" s="270"/>
      <c r="N204" s="270"/>
      <c r="O204" s="270"/>
      <c r="P204" s="270"/>
      <c r="Q204" s="269">
        <v>93.75</v>
      </c>
      <c r="R204" s="269">
        <v>429</v>
      </c>
      <c r="S204" s="269">
        <v>797.75</v>
      </c>
      <c r="T204" s="269">
        <v>1200</v>
      </c>
      <c r="U204" s="269">
        <v>1575.25</v>
      </c>
      <c r="V204" s="269">
        <v>1782.75</v>
      </c>
      <c r="W204" s="269">
        <v>1839.75</v>
      </c>
      <c r="X204" s="269">
        <v>1874</v>
      </c>
      <c r="Y204" s="269">
        <v>1859.25</v>
      </c>
      <c r="Z204" s="269">
        <v>1830.25</v>
      </c>
      <c r="AA204" s="269">
        <v>1705.75</v>
      </c>
      <c r="AB204" s="269">
        <v>1584.5</v>
      </c>
      <c r="AC204" s="269">
        <v>1355.75</v>
      </c>
      <c r="AD204" s="269">
        <v>1209</v>
      </c>
      <c r="AE204" s="269">
        <v>1081.75</v>
      </c>
      <c r="AF204" s="269">
        <v>951</v>
      </c>
      <c r="AG204" s="269">
        <v>854</v>
      </c>
      <c r="AH204" s="269">
        <v>764.25</v>
      </c>
      <c r="AI204" s="269">
        <v>694.25</v>
      </c>
      <c r="AJ204" s="269">
        <v>611</v>
      </c>
      <c r="AK204" s="269">
        <v>538.25</v>
      </c>
      <c r="AL204" s="269">
        <v>463.5</v>
      </c>
      <c r="AM204" s="269">
        <v>394.5</v>
      </c>
      <c r="AN204" s="269">
        <v>318</v>
      </c>
      <c r="AO204" s="269">
        <v>265.5</v>
      </c>
      <c r="AP204" s="269">
        <v>241</v>
      </c>
      <c r="AQ204" s="269">
        <v>199.5</v>
      </c>
    </row>
    <row r="205" spans="1:43" s="77" customFormat="1" ht="12.6" customHeight="1" x14ac:dyDescent="0.25">
      <c r="A205" s="268" t="s">
        <v>53</v>
      </c>
      <c r="B205" s="268" t="s">
        <v>57</v>
      </c>
      <c r="C205" s="268" t="s">
        <v>41</v>
      </c>
      <c r="D205" s="269">
        <v>2002</v>
      </c>
      <c r="E205" s="269">
        <v>2006</v>
      </c>
      <c r="F205" s="270"/>
      <c r="G205" s="270"/>
      <c r="H205" s="270"/>
      <c r="I205" s="270"/>
      <c r="J205" s="270"/>
      <c r="K205" s="270"/>
      <c r="L205" s="270"/>
      <c r="M205" s="270"/>
      <c r="N205" s="270"/>
      <c r="O205" s="270"/>
      <c r="P205" s="270"/>
      <c r="Q205" s="270"/>
      <c r="R205" s="270"/>
      <c r="S205" s="270"/>
      <c r="T205" s="270"/>
      <c r="U205" s="270"/>
      <c r="V205" s="269">
        <v>155.25</v>
      </c>
      <c r="W205" s="269">
        <v>442.75</v>
      </c>
      <c r="X205" s="269">
        <v>717.25</v>
      </c>
      <c r="Y205" s="269">
        <v>1054.5</v>
      </c>
      <c r="Z205" s="269">
        <v>1493.75</v>
      </c>
      <c r="AA205" s="269">
        <v>1930.25</v>
      </c>
      <c r="AB205" s="269">
        <v>1995.25</v>
      </c>
      <c r="AC205" s="269">
        <v>1906.75</v>
      </c>
      <c r="AD205" s="269">
        <v>1783.5</v>
      </c>
      <c r="AE205" s="269">
        <v>1617.5</v>
      </c>
      <c r="AF205" s="269">
        <v>1513.5</v>
      </c>
      <c r="AG205" s="269">
        <v>1391.25</v>
      </c>
      <c r="AH205" s="269">
        <v>1262.5</v>
      </c>
      <c r="AI205" s="269">
        <v>1135.25</v>
      </c>
      <c r="AJ205" s="269">
        <v>1046.75</v>
      </c>
      <c r="AK205" s="269">
        <v>959.5</v>
      </c>
      <c r="AL205" s="269">
        <v>849</v>
      </c>
      <c r="AM205" s="269">
        <v>747</v>
      </c>
      <c r="AN205" s="269">
        <v>664</v>
      </c>
      <c r="AO205" s="269">
        <v>568.25</v>
      </c>
      <c r="AP205" s="269">
        <v>497.75</v>
      </c>
      <c r="AQ205" s="269">
        <v>420</v>
      </c>
    </row>
    <row r="206" spans="1:43" s="77" customFormat="1" ht="12.6" customHeight="1" x14ac:dyDescent="0.25">
      <c r="A206" s="268" t="s">
        <v>53</v>
      </c>
      <c r="B206" s="268" t="s">
        <v>57</v>
      </c>
      <c r="C206" s="268" t="s">
        <v>42</v>
      </c>
      <c r="D206" s="269">
        <v>2007</v>
      </c>
      <c r="E206" s="269">
        <v>2009</v>
      </c>
      <c r="F206" s="270"/>
      <c r="G206" s="270"/>
      <c r="H206" s="270"/>
      <c r="I206" s="270"/>
      <c r="J206" s="270"/>
      <c r="K206" s="270"/>
      <c r="L206" s="270"/>
      <c r="M206" s="270"/>
      <c r="N206" s="270"/>
      <c r="O206" s="270"/>
      <c r="P206" s="270"/>
      <c r="Q206" s="270"/>
      <c r="R206" s="270"/>
      <c r="S206" s="270"/>
      <c r="T206" s="270"/>
      <c r="U206" s="270"/>
      <c r="V206" s="269">
        <v>2</v>
      </c>
      <c r="W206" s="269">
        <v>2</v>
      </c>
      <c r="X206" s="269">
        <v>2</v>
      </c>
      <c r="Y206" s="269">
        <v>2</v>
      </c>
      <c r="Z206" s="269">
        <v>4</v>
      </c>
      <c r="AA206" s="269">
        <v>92.75</v>
      </c>
      <c r="AB206" s="269">
        <v>427.75</v>
      </c>
      <c r="AC206" s="269">
        <v>818.75</v>
      </c>
      <c r="AD206" s="269">
        <v>885.25</v>
      </c>
      <c r="AE206" s="269">
        <v>929.25</v>
      </c>
      <c r="AF206" s="269">
        <v>931.25</v>
      </c>
      <c r="AG206" s="269">
        <v>941</v>
      </c>
      <c r="AH206" s="269">
        <v>914.25</v>
      </c>
      <c r="AI206" s="269">
        <v>891</v>
      </c>
      <c r="AJ206" s="269">
        <v>830.25</v>
      </c>
      <c r="AK206" s="269">
        <v>786.25</v>
      </c>
      <c r="AL206" s="269">
        <v>740.5</v>
      </c>
      <c r="AM206" s="269">
        <v>680.5</v>
      </c>
      <c r="AN206" s="269">
        <v>592.5</v>
      </c>
      <c r="AO206" s="269">
        <v>510.5</v>
      </c>
      <c r="AP206" s="269">
        <v>451.25</v>
      </c>
      <c r="AQ206" s="269">
        <v>409</v>
      </c>
    </row>
    <row r="207" spans="1:43" s="77" customFormat="1" ht="12.6" customHeight="1" x14ac:dyDescent="0.25">
      <c r="A207" s="268" t="s">
        <v>53</v>
      </c>
      <c r="B207" s="268" t="s">
        <v>57</v>
      </c>
      <c r="C207" s="268" t="s">
        <v>43</v>
      </c>
      <c r="D207" s="269">
        <v>2010</v>
      </c>
      <c r="E207" s="269">
        <v>2013</v>
      </c>
      <c r="F207" s="270"/>
      <c r="G207" s="270"/>
      <c r="H207" s="270"/>
      <c r="I207" s="270"/>
      <c r="J207" s="270"/>
      <c r="K207" s="270"/>
      <c r="L207" s="270"/>
      <c r="M207" s="270"/>
      <c r="N207" s="270"/>
      <c r="O207" s="270"/>
      <c r="P207" s="270"/>
      <c r="Q207" s="270"/>
      <c r="R207" s="270"/>
      <c r="S207" s="270"/>
      <c r="T207" s="270"/>
      <c r="U207" s="270"/>
      <c r="V207" s="270"/>
      <c r="W207" s="270"/>
      <c r="X207" s="269">
        <v>1</v>
      </c>
      <c r="Y207" s="269">
        <v>1</v>
      </c>
      <c r="Z207" s="269">
        <v>2</v>
      </c>
      <c r="AA207" s="269">
        <v>4</v>
      </c>
      <c r="AB207" s="269">
        <v>44</v>
      </c>
      <c r="AC207" s="269">
        <v>183</v>
      </c>
      <c r="AD207" s="269">
        <v>349.25</v>
      </c>
      <c r="AE207" s="269">
        <v>548.25</v>
      </c>
      <c r="AF207" s="269">
        <v>722</v>
      </c>
      <c r="AG207" s="269">
        <v>890.25</v>
      </c>
      <c r="AH207" s="269">
        <v>1034.5</v>
      </c>
      <c r="AI207" s="269">
        <v>1092</v>
      </c>
      <c r="AJ207" s="269">
        <v>1083.25</v>
      </c>
      <c r="AK207" s="269">
        <v>1082.75</v>
      </c>
      <c r="AL207" s="269">
        <v>1031.5</v>
      </c>
      <c r="AM207" s="269">
        <v>966.5</v>
      </c>
      <c r="AN207" s="269">
        <v>867.75</v>
      </c>
      <c r="AO207" s="269">
        <v>767.5</v>
      </c>
      <c r="AP207" s="269">
        <v>665.25</v>
      </c>
      <c r="AQ207" s="269">
        <v>558</v>
      </c>
    </row>
    <row r="208" spans="1:43" s="77" customFormat="1" ht="12.6" customHeight="1" x14ac:dyDescent="0.25">
      <c r="A208" s="268" t="s">
        <v>53</v>
      </c>
      <c r="B208" s="268" t="s">
        <v>57</v>
      </c>
      <c r="C208" s="268" t="s">
        <v>56</v>
      </c>
      <c r="D208" s="269">
        <v>2014</v>
      </c>
      <c r="E208" s="269">
        <v>9999</v>
      </c>
      <c r="F208" s="270"/>
      <c r="G208" s="270"/>
      <c r="H208" s="270"/>
      <c r="I208" s="270"/>
      <c r="J208" s="270"/>
      <c r="K208" s="270"/>
      <c r="L208" s="270"/>
      <c r="M208" s="270"/>
      <c r="N208" s="270"/>
      <c r="O208" s="270"/>
      <c r="P208" s="270"/>
      <c r="Q208" s="270"/>
      <c r="R208" s="270"/>
      <c r="S208" s="270"/>
      <c r="T208" s="270"/>
      <c r="U208" s="270"/>
      <c r="V208" s="270"/>
      <c r="W208" s="270"/>
      <c r="X208" s="270"/>
      <c r="Y208" s="270"/>
      <c r="Z208" s="270"/>
      <c r="AA208" s="270"/>
      <c r="AB208" s="270"/>
      <c r="AC208" s="270"/>
      <c r="AD208" s="270"/>
      <c r="AE208" s="270"/>
      <c r="AF208" s="270"/>
      <c r="AG208" s="269">
        <v>1</v>
      </c>
      <c r="AH208" s="269">
        <v>6</v>
      </c>
      <c r="AI208" s="269">
        <v>143</v>
      </c>
      <c r="AJ208" s="269">
        <v>284</v>
      </c>
      <c r="AK208" s="269">
        <v>470</v>
      </c>
      <c r="AL208" s="269">
        <v>663</v>
      </c>
      <c r="AM208" s="269">
        <v>835</v>
      </c>
      <c r="AN208" s="269">
        <v>1057</v>
      </c>
      <c r="AO208" s="269">
        <v>1259</v>
      </c>
      <c r="AP208" s="269">
        <v>1531</v>
      </c>
      <c r="AQ208" s="269">
        <v>1664</v>
      </c>
    </row>
    <row r="209" spans="1:43" s="77" customFormat="1" ht="12.6" customHeight="1" x14ac:dyDescent="0.25">
      <c r="A209" s="268" t="s">
        <v>53</v>
      </c>
      <c r="B209" s="268" t="s">
        <v>58</v>
      </c>
      <c r="C209" s="268" t="s">
        <v>47</v>
      </c>
      <c r="D209" s="269">
        <v>0</v>
      </c>
      <c r="E209" s="269">
        <v>1993</v>
      </c>
      <c r="F209" s="269">
        <v>4985.5568389914079</v>
      </c>
      <c r="G209" s="269">
        <v>5054.5282434145656</v>
      </c>
      <c r="H209" s="269">
        <v>4987.1387519368927</v>
      </c>
      <c r="I209" s="269">
        <v>4791.2979292858145</v>
      </c>
      <c r="J209" s="269">
        <v>4658.7336244541475</v>
      </c>
      <c r="K209" s="269">
        <v>4520.474433018735</v>
      </c>
      <c r="L209" s="269">
        <v>4461.6272714466832</v>
      </c>
      <c r="M209" s="269">
        <v>4388.8592759543599</v>
      </c>
      <c r="N209" s="269">
        <v>4455</v>
      </c>
      <c r="O209" s="269">
        <v>3991.75</v>
      </c>
      <c r="P209" s="269">
        <v>3249</v>
      </c>
      <c r="Q209" s="269">
        <v>2732.25</v>
      </c>
      <c r="R209" s="269">
        <v>2361.25</v>
      </c>
      <c r="S209" s="269">
        <v>1985.25</v>
      </c>
      <c r="T209" s="269">
        <v>1623</v>
      </c>
      <c r="U209" s="269">
        <v>1367.75</v>
      </c>
      <c r="V209" s="269">
        <v>1093.75</v>
      </c>
      <c r="W209" s="269">
        <v>895.75</v>
      </c>
      <c r="X209" s="269">
        <v>707.5</v>
      </c>
      <c r="Y209" s="269">
        <v>587.5</v>
      </c>
      <c r="Z209" s="269">
        <v>475.5</v>
      </c>
      <c r="AA209" s="269">
        <v>418</v>
      </c>
      <c r="AB209" s="269">
        <v>350.75</v>
      </c>
      <c r="AC209" s="269">
        <v>280.75</v>
      </c>
      <c r="AD209" s="269">
        <v>216.75</v>
      </c>
      <c r="AE209" s="269">
        <v>175.75</v>
      </c>
      <c r="AF209" s="269">
        <v>132.25</v>
      </c>
      <c r="AG209" s="269">
        <v>111.5</v>
      </c>
      <c r="AH209" s="269">
        <v>103.75</v>
      </c>
      <c r="AI209" s="269">
        <v>85.75</v>
      </c>
      <c r="AJ209" s="269">
        <v>77.25</v>
      </c>
      <c r="AK209" s="269">
        <v>68.5</v>
      </c>
      <c r="AL209" s="269">
        <v>61.5</v>
      </c>
      <c r="AM209" s="269">
        <v>67</v>
      </c>
      <c r="AN209" s="269">
        <v>66</v>
      </c>
      <c r="AO209" s="269">
        <v>61</v>
      </c>
      <c r="AP209" s="269">
        <v>57</v>
      </c>
      <c r="AQ209" s="269">
        <v>56</v>
      </c>
    </row>
    <row r="210" spans="1:43" s="77" customFormat="1" ht="12.6" customHeight="1" x14ac:dyDescent="0.25">
      <c r="A210" s="268" t="s">
        <v>53</v>
      </c>
      <c r="B210" s="268" t="s">
        <v>58</v>
      </c>
      <c r="C210" s="268" t="s">
        <v>39</v>
      </c>
      <c r="D210" s="269">
        <v>1994</v>
      </c>
      <c r="E210" s="269">
        <v>1996</v>
      </c>
      <c r="F210" s="270"/>
      <c r="G210" s="270"/>
      <c r="H210" s="270"/>
      <c r="I210" s="270"/>
      <c r="J210" s="270"/>
      <c r="K210" s="270"/>
      <c r="L210" s="270"/>
      <c r="M210" s="270"/>
      <c r="N210" s="269">
        <v>37</v>
      </c>
      <c r="O210" s="269">
        <v>156.25</v>
      </c>
      <c r="P210" s="269">
        <v>234</v>
      </c>
      <c r="Q210" s="269">
        <v>285.25</v>
      </c>
      <c r="R210" s="269">
        <v>283</v>
      </c>
      <c r="S210" s="269">
        <v>285.75</v>
      </c>
      <c r="T210" s="269">
        <v>289</v>
      </c>
      <c r="U210" s="269">
        <v>277.5</v>
      </c>
      <c r="V210" s="269">
        <v>273.75</v>
      </c>
      <c r="W210" s="269">
        <v>248</v>
      </c>
      <c r="X210" s="269">
        <v>189.5</v>
      </c>
      <c r="Y210" s="269">
        <v>163.5</v>
      </c>
      <c r="Z210" s="269">
        <v>148.5</v>
      </c>
      <c r="AA210" s="269">
        <v>131</v>
      </c>
      <c r="AB210" s="269">
        <v>111.25</v>
      </c>
      <c r="AC210" s="269">
        <v>94.5</v>
      </c>
      <c r="AD210" s="269">
        <v>82.5</v>
      </c>
      <c r="AE210" s="269">
        <v>64</v>
      </c>
      <c r="AF210" s="269">
        <v>54.75</v>
      </c>
      <c r="AG210" s="269">
        <v>47.5</v>
      </c>
      <c r="AH210" s="269">
        <v>46.25</v>
      </c>
      <c r="AI210" s="269">
        <v>39.75</v>
      </c>
      <c r="AJ210" s="269">
        <v>31.25</v>
      </c>
      <c r="AK210" s="269">
        <v>26</v>
      </c>
      <c r="AL210" s="269">
        <v>24</v>
      </c>
      <c r="AM210" s="269">
        <v>19.75</v>
      </c>
      <c r="AN210" s="269">
        <v>9.75</v>
      </c>
      <c r="AO210" s="269">
        <v>8</v>
      </c>
      <c r="AP210" s="269">
        <v>6</v>
      </c>
      <c r="AQ210" s="269">
        <v>7</v>
      </c>
    </row>
    <row r="211" spans="1:43" s="77" customFormat="1" ht="12.6" customHeight="1" x14ac:dyDescent="0.25">
      <c r="A211" s="268" t="s">
        <v>53</v>
      </c>
      <c r="B211" s="268" t="s">
        <v>58</v>
      </c>
      <c r="C211" s="268" t="s">
        <v>40</v>
      </c>
      <c r="D211" s="269">
        <v>1997</v>
      </c>
      <c r="E211" s="269">
        <v>2001</v>
      </c>
      <c r="F211" s="270"/>
      <c r="G211" s="270"/>
      <c r="H211" s="270"/>
      <c r="I211" s="270"/>
      <c r="J211" s="270"/>
      <c r="K211" s="270"/>
      <c r="L211" s="270"/>
      <c r="M211" s="270"/>
      <c r="N211" s="270"/>
      <c r="O211" s="270"/>
      <c r="P211" s="270"/>
      <c r="Q211" s="269">
        <v>20.5</v>
      </c>
      <c r="R211" s="269">
        <v>125.75</v>
      </c>
      <c r="S211" s="269">
        <v>216</v>
      </c>
      <c r="T211" s="269">
        <v>262</v>
      </c>
      <c r="U211" s="269">
        <v>297.75</v>
      </c>
      <c r="V211" s="269">
        <v>312.25</v>
      </c>
      <c r="W211" s="269">
        <v>291</v>
      </c>
      <c r="X211" s="269">
        <v>290.75</v>
      </c>
      <c r="Y211" s="269">
        <v>276.75</v>
      </c>
      <c r="Z211" s="269">
        <v>270.75</v>
      </c>
      <c r="AA211" s="269">
        <v>261.75</v>
      </c>
      <c r="AB211" s="269">
        <v>232.75</v>
      </c>
      <c r="AC211" s="269">
        <v>191.5</v>
      </c>
      <c r="AD211" s="269">
        <v>149.5</v>
      </c>
      <c r="AE211" s="269">
        <v>134</v>
      </c>
      <c r="AF211" s="269">
        <v>117.75</v>
      </c>
      <c r="AG211" s="269">
        <v>108.75</v>
      </c>
      <c r="AH211" s="269">
        <v>100.75</v>
      </c>
      <c r="AI211" s="269">
        <v>85.25</v>
      </c>
      <c r="AJ211" s="269">
        <v>76.25</v>
      </c>
      <c r="AK211" s="269">
        <v>66.25</v>
      </c>
      <c r="AL211" s="269">
        <v>58.25</v>
      </c>
      <c r="AM211" s="269">
        <v>52</v>
      </c>
      <c r="AN211" s="269">
        <v>43</v>
      </c>
      <c r="AO211" s="269">
        <v>33.75</v>
      </c>
      <c r="AP211" s="269">
        <v>30.75</v>
      </c>
      <c r="AQ211" s="269">
        <v>23.75</v>
      </c>
    </row>
    <row r="212" spans="1:43" s="77" customFormat="1" ht="12.6" customHeight="1" x14ac:dyDescent="0.25">
      <c r="A212" s="268" t="s">
        <v>53</v>
      </c>
      <c r="B212" s="268" t="s">
        <v>58</v>
      </c>
      <c r="C212" s="268" t="s">
        <v>41</v>
      </c>
      <c r="D212" s="269">
        <v>2002</v>
      </c>
      <c r="E212" s="269">
        <v>2006</v>
      </c>
      <c r="F212" s="270"/>
      <c r="G212" s="270"/>
      <c r="H212" s="270"/>
      <c r="I212" s="270"/>
      <c r="J212" s="270"/>
      <c r="K212" s="270"/>
      <c r="L212" s="270"/>
      <c r="M212" s="270"/>
      <c r="N212" s="270"/>
      <c r="O212" s="270"/>
      <c r="P212" s="270"/>
      <c r="Q212" s="270"/>
      <c r="R212" s="270"/>
      <c r="S212" s="270"/>
      <c r="T212" s="270"/>
      <c r="U212" s="270"/>
      <c r="V212" s="269">
        <v>10.25</v>
      </c>
      <c r="W212" s="269">
        <v>32.25</v>
      </c>
      <c r="X212" s="269">
        <v>45.25</v>
      </c>
      <c r="Y212" s="269">
        <v>64.25</v>
      </c>
      <c r="Z212" s="269">
        <v>89.25</v>
      </c>
      <c r="AA212" s="269">
        <v>107</v>
      </c>
      <c r="AB212" s="269">
        <v>111</v>
      </c>
      <c r="AC212" s="269">
        <v>107</v>
      </c>
      <c r="AD212" s="269">
        <v>103</v>
      </c>
      <c r="AE212" s="269">
        <v>93</v>
      </c>
      <c r="AF212" s="269">
        <v>75</v>
      </c>
      <c r="AG212" s="269">
        <v>71</v>
      </c>
      <c r="AH212" s="269">
        <v>67</v>
      </c>
      <c r="AI212" s="269">
        <v>68</v>
      </c>
      <c r="AJ212" s="269">
        <v>70</v>
      </c>
      <c r="AK212" s="269">
        <v>65</v>
      </c>
      <c r="AL212" s="269">
        <v>63</v>
      </c>
      <c r="AM212" s="269">
        <v>57</v>
      </c>
      <c r="AN212" s="269">
        <v>51</v>
      </c>
      <c r="AO212" s="269">
        <v>50</v>
      </c>
      <c r="AP212" s="269">
        <v>48</v>
      </c>
      <c r="AQ212" s="269">
        <v>45</v>
      </c>
    </row>
    <row r="213" spans="1:43" s="77" customFormat="1" ht="12.6" customHeight="1" x14ac:dyDescent="0.25">
      <c r="A213" s="268" t="s">
        <v>53</v>
      </c>
      <c r="B213" s="268" t="s">
        <v>58</v>
      </c>
      <c r="C213" s="268" t="s">
        <v>42</v>
      </c>
      <c r="D213" s="269">
        <v>2007</v>
      </c>
      <c r="E213" s="269">
        <v>2009</v>
      </c>
      <c r="F213" s="270"/>
      <c r="G213" s="270"/>
      <c r="H213" s="270"/>
      <c r="I213" s="270"/>
      <c r="J213" s="270"/>
      <c r="K213" s="270"/>
      <c r="L213" s="270"/>
      <c r="M213" s="270"/>
      <c r="N213" s="270"/>
      <c r="O213" s="270"/>
      <c r="P213" s="270"/>
      <c r="Q213" s="270"/>
      <c r="R213" s="270"/>
      <c r="S213" s="270"/>
      <c r="T213" s="270"/>
      <c r="U213" s="270"/>
      <c r="V213" s="270"/>
      <c r="W213" s="270"/>
      <c r="X213" s="270"/>
      <c r="Y213" s="270"/>
      <c r="Z213" s="270"/>
      <c r="AA213" s="269">
        <v>1.25</v>
      </c>
      <c r="AB213" s="269">
        <v>24.25</v>
      </c>
      <c r="AC213" s="269">
        <v>48.25</v>
      </c>
      <c r="AD213" s="269">
        <v>64</v>
      </c>
      <c r="AE213" s="269">
        <v>61</v>
      </c>
      <c r="AF213" s="269">
        <v>55</v>
      </c>
      <c r="AG213" s="269">
        <v>56</v>
      </c>
      <c r="AH213" s="269">
        <v>58</v>
      </c>
      <c r="AI213" s="269">
        <v>54</v>
      </c>
      <c r="AJ213" s="269">
        <v>54.75</v>
      </c>
      <c r="AK213" s="269">
        <v>56.75</v>
      </c>
      <c r="AL213" s="269">
        <v>51</v>
      </c>
      <c r="AM213" s="269">
        <v>37</v>
      </c>
      <c r="AN213" s="269">
        <v>33</v>
      </c>
      <c r="AO213" s="269">
        <v>27</v>
      </c>
      <c r="AP213" s="269">
        <v>26</v>
      </c>
      <c r="AQ213" s="269">
        <v>19</v>
      </c>
    </row>
    <row r="214" spans="1:43" s="77" customFormat="1" ht="12.6" customHeight="1" x14ac:dyDescent="0.25">
      <c r="A214" s="268" t="s">
        <v>53</v>
      </c>
      <c r="B214" s="268" t="s">
        <v>58</v>
      </c>
      <c r="C214" s="268" t="s">
        <v>43</v>
      </c>
      <c r="D214" s="269">
        <v>2010</v>
      </c>
      <c r="E214" s="269">
        <v>2013</v>
      </c>
      <c r="F214" s="270"/>
      <c r="G214" s="270"/>
      <c r="H214" s="270"/>
      <c r="I214" s="270"/>
      <c r="J214" s="270"/>
      <c r="K214" s="270"/>
      <c r="L214" s="270"/>
      <c r="M214" s="270"/>
      <c r="N214" s="270"/>
      <c r="O214" s="270"/>
      <c r="P214" s="270"/>
      <c r="Q214" s="270"/>
      <c r="R214" s="270"/>
      <c r="S214" s="270"/>
      <c r="T214" s="270"/>
      <c r="U214" s="270"/>
      <c r="V214" s="270"/>
      <c r="W214" s="270"/>
      <c r="X214" s="270"/>
      <c r="Y214" s="270"/>
      <c r="Z214" s="270"/>
      <c r="AA214" s="270"/>
      <c r="AB214" s="270"/>
      <c r="AC214" s="269">
        <v>7</v>
      </c>
      <c r="AD214" s="269">
        <v>10.25</v>
      </c>
      <c r="AE214" s="269">
        <v>34.25</v>
      </c>
      <c r="AF214" s="269">
        <v>51.25</v>
      </c>
      <c r="AG214" s="269">
        <v>57.25</v>
      </c>
      <c r="AH214" s="269">
        <v>57.25</v>
      </c>
      <c r="AI214" s="269">
        <v>57.25</v>
      </c>
      <c r="AJ214" s="269">
        <v>60.5</v>
      </c>
      <c r="AK214" s="269">
        <v>61.5</v>
      </c>
      <c r="AL214" s="269">
        <v>60.25</v>
      </c>
      <c r="AM214" s="269">
        <v>56.25</v>
      </c>
      <c r="AN214" s="269">
        <v>54.25</v>
      </c>
      <c r="AO214" s="269">
        <v>43.25</v>
      </c>
      <c r="AP214" s="269">
        <v>37.25</v>
      </c>
      <c r="AQ214" s="269">
        <v>32.25</v>
      </c>
    </row>
    <row r="215" spans="1:43" s="77" customFormat="1" ht="12.6" customHeight="1" x14ac:dyDescent="0.25">
      <c r="A215" s="268" t="s">
        <v>53</v>
      </c>
      <c r="B215" s="268" t="s">
        <v>58</v>
      </c>
      <c r="C215" s="268" t="s">
        <v>56</v>
      </c>
      <c r="D215" s="269">
        <v>2014</v>
      </c>
      <c r="E215" s="269">
        <v>9999</v>
      </c>
      <c r="F215" s="270"/>
      <c r="G215" s="270"/>
      <c r="H215" s="270"/>
      <c r="I215" s="270"/>
      <c r="J215" s="270"/>
      <c r="K215" s="270"/>
      <c r="L215" s="270"/>
      <c r="M215" s="270"/>
      <c r="N215" s="270"/>
      <c r="O215" s="270"/>
      <c r="P215" s="270"/>
      <c r="Q215" s="270"/>
      <c r="R215" s="270"/>
      <c r="S215" s="270"/>
      <c r="T215" s="270"/>
      <c r="U215" s="270"/>
      <c r="V215" s="270"/>
      <c r="W215" s="270"/>
      <c r="X215" s="270"/>
      <c r="Y215" s="270"/>
      <c r="Z215" s="270"/>
      <c r="AA215" s="270"/>
      <c r="AB215" s="270"/>
      <c r="AC215" s="270"/>
      <c r="AD215" s="270"/>
      <c r="AE215" s="270"/>
      <c r="AF215" s="270"/>
      <c r="AG215" s="270"/>
      <c r="AH215" s="270"/>
      <c r="AI215" s="269">
        <v>7</v>
      </c>
      <c r="AJ215" s="269">
        <v>20</v>
      </c>
      <c r="AK215" s="269">
        <v>31</v>
      </c>
      <c r="AL215" s="269">
        <v>42</v>
      </c>
      <c r="AM215" s="269">
        <v>50</v>
      </c>
      <c r="AN215" s="269">
        <v>60</v>
      </c>
      <c r="AO215" s="269">
        <v>68</v>
      </c>
      <c r="AP215" s="269">
        <v>85</v>
      </c>
      <c r="AQ215" s="269">
        <v>98</v>
      </c>
    </row>
    <row r="216" spans="1:43" s="77" customFormat="1" ht="12.6" customHeight="1" x14ac:dyDescent="0.25">
      <c r="A216" s="268" t="s">
        <v>53</v>
      </c>
      <c r="B216" s="268" t="s">
        <v>59</v>
      </c>
      <c r="C216" s="268" t="s">
        <v>47</v>
      </c>
      <c r="D216" s="269">
        <v>0</v>
      </c>
      <c r="E216" s="269">
        <v>1993</v>
      </c>
      <c r="F216" s="269">
        <v>5171.6155560783209</v>
      </c>
      <c r="G216" s="269">
        <v>5243.1609419918286</v>
      </c>
      <c r="H216" s="269">
        <v>5173.2565052965192</v>
      </c>
      <c r="I216" s="269">
        <v>4970.1069920833916</v>
      </c>
      <c r="J216" s="269">
        <v>4832.5954475982535</v>
      </c>
      <c r="K216" s="269">
        <v>4689.1764859275954</v>
      </c>
      <c r="L216" s="269">
        <v>4628.1331750105646</v>
      </c>
      <c r="M216" s="269">
        <v>4552.649510973376</v>
      </c>
      <c r="N216" s="269">
        <v>4601.3939074999998</v>
      </c>
      <c r="O216" s="269">
        <v>4347.7051200000005</v>
      </c>
      <c r="P216" s="269">
        <v>4046.6691650000002</v>
      </c>
      <c r="Q216" s="269">
        <v>3668.8605649999995</v>
      </c>
      <c r="R216" s="269">
        <v>3316.4813899999999</v>
      </c>
      <c r="S216" s="269">
        <v>2924.2627825</v>
      </c>
      <c r="T216" s="269">
        <v>2536.7667824999999</v>
      </c>
      <c r="U216" s="269">
        <v>2142.5632500000002</v>
      </c>
      <c r="V216" s="269">
        <v>1897.2156524999998</v>
      </c>
      <c r="W216" s="269">
        <v>1381.5670499999997</v>
      </c>
      <c r="X216" s="269">
        <v>1162.1994824999999</v>
      </c>
      <c r="Y216" s="269">
        <v>1005.6275999999999</v>
      </c>
      <c r="Z216" s="269">
        <v>887.32995000000005</v>
      </c>
      <c r="AA216" s="269">
        <v>898.80848750000007</v>
      </c>
      <c r="AB216" s="269">
        <v>728.60348999999997</v>
      </c>
      <c r="AC216" s="269">
        <v>481.72499999999991</v>
      </c>
      <c r="AD216" s="269">
        <v>386.5499999999999</v>
      </c>
      <c r="AE216" s="269">
        <v>316.57499999999999</v>
      </c>
      <c r="AF216" s="269">
        <v>261.89999999999998</v>
      </c>
      <c r="AG216" s="269">
        <v>232.53749999999997</v>
      </c>
      <c r="AH216" s="269">
        <v>202.72499999999999</v>
      </c>
      <c r="AI216" s="269">
        <v>179.21249999999998</v>
      </c>
      <c r="AJ216" s="269">
        <v>158.85</v>
      </c>
      <c r="AK216" s="269">
        <v>134.66249999999997</v>
      </c>
      <c r="AL216" s="269">
        <v>127.46249999999999</v>
      </c>
      <c r="AM216" s="269">
        <v>122.625</v>
      </c>
      <c r="AN216" s="269">
        <v>114.3</v>
      </c>
      <c r="AO216" s="269">
        <v>106.08749999999998</v>
      </c>
      <c r="AP216" s="269">
        <v>107.66249999999999</v>
      </c>
      <c r="AQ216" s="269">
        <v>108.89999999999998</v>
      </c>
    </row>
    <row r="217" spans="1:43" s="77" customFormat="1" ht="12.6" customHeight="1" x14ac:dyDescent="0.25">
      <c r="A217" s="268" t="s">
        <v>53</v>
      </c>
      <c r="B217" s="268" t="s">
        <v>59</v>
      </c>
      <c r="C217" s="268" t="s">
        <v>39</v>
      </c>
      <c r="D217" s="269">
        <v>1994</v>
      </c>
      <c r="E217" s="269">
        <v>1996</v>
      </c>
      <c r="F217" s="270"/>
      <c r="G217" s="270"/>
      <c r="H217" s="270"/>
      <c r="I217" s="270"/>
      <c r="J217" s="270"/>
      <c r="K217" s="270"/>
      <c r="L217" s="270"/>
      <c r="M217" s="270"/>
      <c r="N217" s="269">
        <v>58.245492499999997</v>
      </c>
      <c r="O217" s="269">
        <v>333.73092999999994</v>
      </c>
      <c r="P217" s="269">
        <v>708.39112499999987</v>
      </c>
      <c r="Q217" s="269">
        <v>1001.3138825000001</v>
      </c>
      <c r="R217" s="269">
        <v>1007.2474149999998</v>
      </c>
      <c r="S217" s="269">
        <v>984.72420999999986</v>
      </c>
      <c r="T217" s="269">
        <v>963.16974499999992</v>
      </c>
      <c r="U217" s="269">
        <v>904.84387500000003</v>
      </c>
      <c r="V217" s="269">
        <v>982.96064999999987</v>
      </c>
      <c r="W217" s="269">
        <v>787.20767999999998</v>
      </c>
      <c r="X217" s="269">
        <v>693.45921750000002</v>
      </c>
      <c r="Y217" s="269">
        <v>629.98153749999994</v>
      </c>
      <c r="Z217" s="269">
        <v>554.98878499999989</v>
      </c>
      <c r="AA217" s="269">
        <v>564.27869750000002</v>
      </c>
      <c r="AB217" s="269">
        <v>452.20905000000005</v>
      </c>
      <c r="AC217" s="269">
        <v>295.2</v>
      </c>
      <c r="AD217" s="269">
        <v>216.89999999999998</v>
      </c>
      <c r="AE217" s="269">
        <v>184.61249999999998</v>
      </c>
      <c r="AF217" s="269">
        <v>151.64999999999998</v>
      </c>
      <c r="AG217" s="269">
        <v>134.99999999999997</v>
      </c>
      <c r="AH217" s="269">
        <v>120.93749999999997</v>
      </c>
      <c r="AI217" s="269">
        <v>101.47499999999999</v>
      </c>
      <c r="AJ217" s="269">
        <v>85.5</v>
      </c>
      <c r="AK217" s="269">
        <v>69.524999999999991</v>
      </c>
      <c r="AL217" s="269">
        <v>59.962499999999999</v>
      </c>
      <c r="AM217" s="269">
        <v>48.15</v>
      </c>
      <c r="AN217" s="269">
        <v>39.599999999999994</v>
      </c>
      <c r="AO217" s="269">
        <v>31.387499999999996</v>
      </c>
      <c r="AP217" s="269">
        <v>29.137499999999996</v>
      </c>
      <c r="AQ217" s="269">
        <v>23.174999999999997</v>
      </c>
    </row>
    <row r="218" spans="1:43" s="77" customFormat="1" ht="12.6" customHeight="1" x14ac:dyDescent="0.25">
      <c r="A218" s="268" t="s">
        <v>53</v>
      </c>
      <c r="B218" s="268" t="s">
        <v>59</v>
      </c>
      <c r="C218" s="268" t="s">
        <v>40</v>
      </c>
      <c r="D218" s="269">
        <v>1997</v>
      </c>
      <c r="E218" s="269">
        <v>2001</v>
      </c>
      <c r="F218" s="270"/>
      <c r="G218" s="270"/>
      <c r="H218" s="270"/>
      <c r="I218" s="270"/>
      <c r="J218" s="270"/>
      <c r="K218" s="270"/>
      <c r="L218" s="270"/>
      <c r="M218" s="270"/>
      <c r="N218" s="270"/>
      <c r="O218" s="270"/>
      <c r="P218" s="270"/>
      <c r="Q218" s="269">
        <v>97.963832499999995</v>
      </c>
      <c r="R218" s="269">
        <v>534.98666500000002</v>
      </c>
      <c r="S218" s="269">
        <v>937.13485749999995</v>
      </c>
      <c r="T218" s="269">
        <v>1371.3725625</v>
      </c>
      <c r="U218" s="269">
        <v>1641.958875</v>
      </c>
      <c r="V218" s="269">
        <v>1925.5360950000002</v>
      </c>
      <c r="W218" s="269">
        <v>1653.4875599999998</v>
      </c>
      <c r="X218" s="269">
        <v>1592.8833900000002</v>
      </c>
      <c r="Y218" s="269">
        <v>1588.5266624999999</v>
      </c>
      <c r="Z218" s="269">
        <v>1564.8215050000001</v>
      </c>
      <c r="AA218" s="269">
        <v>1711.375305</v>
      </c>
      <c r="AB218" s="269">
        <v>1456.0064249999998</v>
      </c>
      <c r="AC218" s="269">
        <v>973.91249999999991</v>
      </c>
      <c r="AD218" s="269">
        <v>771.63749999999982</v>
      </c>
      <c r="AE218" s="269">
        <v>655.3125</v>
      </c>
      <c r="AF218" s="269">
        <v>561.03750000000025</v>
      </c>
      <c r="AG218" s="269">
        <v>485.32499999999999</v>
      </c>
      <c r="AH218" s="269">
        <v>437.0625</v>
      </c>
      <c r="AI218" s="269">
        <v>386.88749999999987</v>
      </c>
      <c r="AJ218" s="269">
        <v>338.1749999999999</v>
      </c>
      <c r="AK218" s="269">
        <v>303.29999999999995</v>
      </c>
      <c r="AL218" s="269">
        <v>269.21249999999992</v>
      </c>
      <c r="AM218" s="269">
        <v>236.13749999999993</v>
      </c>
      <c r="AN218" s="269">
        <v>203.06249999999994</v>
      </c>
      <c r="AO218" s="269">
        <v>168.18749999999997</v>
      </c>
      <c r="AP218" s="269">
        <v>152.77499999999998</v>
      </c>
      <c r="AQ218" s="269">
        <v>133.64999999999995</v>
      </c>
    </row>
    <row r="219" spans="1:43" s="77" customFormat="1" ht="12.6" customHeight="1" x14ac:dyDescent="0.25">
      <c r="A219" s="268" t="s">
        <v>53</v>
      </c>
      <c r="B219" s="268" t="s">
        <v>59</v>
      </c>
      <c r="C219" s="268" t="s">
        <v>41</v>
      </c>
      <c r="D219" s="269">
        <v>2002</v>
      </c>
      <c r="E219" s="269">
        <v>2006</v>
      </c>
      <c r="F219" s="270"/>
      <c r="G219" s="270"/>
      <c r="H219" s="270"/>
      <c r="I219" s="270"/>
      <c r="J219" s="270"/>
      <c r="K219" s="270"/>
      <c r="L219" s="270"/>
      <c r="M219" s="270"/>
      <c r="N219" s="270"/>
      <c r="O219" s="270"/>
      <c r="P219" s="270"/>
      <c r="Q219" s="270"/>
      <c r="R219" s="270"/>
      <c r="S219" s="270"/>
      <c r="T219" s="270"/>
      <c r="U219" s="270"/>
      <c r="V219" s="269">
        <v>194.43317249999998</v>
      </c>
      <c r="W219" s="269">
        <v>389.21093999999994</v>
      </c>
      <c r="X219" s="269">
        <v>675.14391000000001</v>
      </c>
      <c r="Y219" s="269">
        <v>927.68245000000002</v>
      </c>
      <c r="Z219" s="269">
        <v>1253.4408900000001</v>
      </c>
      <c r="AA219" s="269">
        <v>1745.4325249999999</v>
      </c>
      <c r="AB219" s="269">
        <v>1659.833985</v>
      </c>
      <c r="AC219" s="269">
        <v>1321.0874999999999</v>
      </c>
      <c r="AD219" s="269">
        <v>1196.4375</v>
      </c>
      <c r="AE219" s="269">
        <v>1082.4749999999999</v>
      </c>
      <c r="AF219" s="269">
        <v>984.93749999999977</v>
      </c>
      <c r="AG219" s="269">
        <v>846.5625</v>
      </c>
      <c r="AH219" s="269">
        <v>752.85</v>
      </c>
      <c r="AI219" s="269">
        <v>639</v>
      </c>
      <c r="AJ219" s="269">
        <v>557.54999999999995</v>
      </c>
      <c r="AK219" s="269">
        <v>498.93749999999994</v>
      </c>
      <c r="AL219" s="269">
        <v>443.24999999999989</v>
      </c>
      <c r="AM219" s="269">
        <v>383.62499999999989</v>
      </c>
      <c r="AN219" s="269">
        <v>339.07499999999993</v>
      </c>
      <c r="AO219" s="269">
        <v>292.72499999999991</v>
      </c>
      <c r="AP219" s="269">
        <v>266.06249999999994</v>
      </c>
      <c r="AQ219" s="269">
        <v>239.96249999999995</v>
      </c>
    </row>
    <row r="220" spans="1:43" s="77" customFormat="1" ht="12.6" customHeight="1" x14ac:dyDescent="0.25">
      <c r="A220" s="268" t="s">
        <v>53</v>
      </c>
      <c r="B220" s="268" t="s">
        <v>59</v>
      </c>
      <c r="C220" s="268" t="s">
        <v>42</v>
      </c>
      <c r="D220" s="269">
        <v>2007</v>
      </c>
      <c r="E220" s="269">
        <v>2009</v>
      </c>
      <c r="F220" s="270"/>
      <c r="G220" s="270"/>
      <c r="H220" s="270"/>
      <c r="I220" s="270"/>
      <c r="J220" s="270"/>
      <c r="K220" s="270"/>
      <c r="L220" s="270"/>
      <c r="M220" s="270"/>
      <c r="N220" s="270"/>
      <c r="O220" s="270"/>
      <c r="P220" s="270"/>
      <c r="Q220" s="270"/>
      <c r="R220" s="270"/>
      <c r="S220" s="270"/>
      <c r="T220" s="270"/>
      <c r="U220" s="270"/>
      <c r="V220" s="269">
        <v>3.55593</v>
      </c>
      <c r="W220" s="269">
        <v>4.3929</v>
      </c>
      <c r="X220" s="269">
        <v>4.82559</v>
      </c>
      <c r="Y220" s="269">
        <v>5.4066000000000001</v>
      </c>
      <c r="Z220" s="269">
        <v>13.042120000000001</v>
      </c>
      <c r="AA220" s="269">
        <v>98.601145000000002</v>
      </c>
      <c r="AB220" s="269">
        <v>453.80979000000002</v>
      </c>
      <c r="AC220" s="269">
        <v>624.37499999999989</v>
      </c>
      <c r="AD220" s="269">
        <v>667.01249999999993</v>
      </c>
      <c r="AE220" s="269">
        <v>676.01249999999993</v>
      </c>
      <c r="AF220" s="269">
        <v>668.4749999999998</v>
      </c>
      <c r="AG220" s="269">
        <v>633.14999999999986</v>
      </c>
      <c r="AH220" s="269">
        <v>619.19999999999982</v>
      </c>
      <c r="AI220" s="269">
        <v>590.84999999999991</v>
      </c>
      <c r="AJ220" s="269">
        <v>551.24999999999989</v>
      </c>
      <c r="AK220" s="269">
        <v>499.5</v>
      </c>
      <c r="AL220" s="269">
        <v>446.62499999999989</v>
      </c>
      <c r="AM220" s="269">
        <v>397.2374999999999</v>
      </c>
      <c r="AN220" s="269">
        <v>327.26249999999982</v>
      </c>
      <c r="AO220" s="269">
        <v>263.81249999999994</v>
      </c>
      <c r="AP220" s="269">
        <v>226.91249999999997</v>
      </c>
      <c r="AQ220" s="269">
        <v>188.77499999999992</v>
      </c>
    </row>
    <row r="221" spans="1:43" s="77" customFormat="1" ht="12.6" customHeight="1" x14ac:dyDescent="0.25">
      <c r="A221" s="268" t="s">
        <v>53</v>
      </c>
      <c r="B221" s="268" t="s">
        <v>59</v>
      </c>
      <c r="C221" s="268" t="s">
        <v>43</v>
      </c>
      <c r="D221" s="269">
        <v>2010</v>
      </c>
      <c r="E221" s="269">
        <v>2013</v>
      </c>
      <c r="F221" s="270"/>
      <c r="G221" s="270"/>
      <c r="H221" s="270"/>
      <c r="I221" s="270"/>
      <c r="J221" s="270"/>
      <c r="K221" s="270"/>
      <c r="L221" s="270"/>
      <c r="M221" s="270"/>
      <c r="N221" s="270"/>
      <c r="O221" s="270"/>
      <c r="P221" s="270"/>
      <c r="Q221" s="270"/>
      <c r="R221" s="270"/>
      <c r="S221" s="270"/>
      <c r="T221" s="270"/>
      <c r="U221" s="270"/>
      <c r="V221" s="270"/>
      <c r="W221" s="270"/>
      <c r="X221" s="270"/>
      <c r="Y221" s="270"/>
      <c r="Z221" s="269">
        <v>2.79474</v>
      </c>
      <c r="AA221" s="269">
        <v>24.718950000000003</v>
      </c>
      <c r="AB221" s="269">
        <v>110.45106</v>
      </c>
      <c r="AC221" s="269">
        <v>236.7</v>
      </c>
      <c r="AD221" s="269">
        <v>379.01249999999999</v>
      </c>
      <c r="AE221" s="269">
        <v>522.11249999999995</v>
      </c>
      <c r="AF221" s="269">
        <v>650.24999999999989</v>
      </c>
      <c r="AG221" s="269">
        <v>785.47499999999991</v>
      </c>
      <c r="AH221" s="269">
        <v>865.57499999999982</v>
      </c>
      <c r="AI221" s="269">
        <v>874.12499999999989</v>
      </c>
      <c r="AJ221" s="269">
        <v>844.875</v>
      </c>
      <c r="AK221" s="269">
        <v>808.42500000000007</v>
      </c>
      <c r="AL221" s="269">
        <v>762.63750000000005</v>
      </c>
      <c r="AM221" s="269">
        <v>688.72500000000002</v>
      </c>
      <c r="AN221" s="269">
        <v>606.15</v>
      </c>
      <c r="AO221" s="269">
        <v>517.5</v>
      </c>
      <c r="AP221" s="269">
        <v>445.04999999999995</v>
      </c>
      <c r="AQ221" s="269">
        <v>364.83749999999992</v>
      </c>
    </row>
    <row r="222" spans="1:43" s="77" customFormat="1" ht="12.6" customHeight="1" x14ac:dyDescent="0.25">
      <c r="A222" s="268" t="s">
        <v>53</v>
      </c>
      <c r="B222" s="268" t="s">
        <v>59</v>
      </c>
      <c r="C222" s="268" t="s">
        <v>56</v>
      </c>
      <c r="D222" s="269">
        <v>2014</v>
      </c>
      <c r="E222" s="269">
        <v>9999</v>
      </c>
      <c r="F222" s="270"/>
      <c r="G222" s="270"/>
      <c r="H222" s="270"/>
      <c r="I222" s="270"/>
      <c r="J222" s="270"/>
      <c r="K222" s="270"/>
      <c r="L222" s="270"/>
      <c r="M222" s="270"/>
      <c r="N222" s="270"/>
      <c r="O222" s="270"/>
      <c r="P222" s="270"/>
      <c r="Q222" s="270"/>
      <c r="R222" s="270"/>
      <c r="S222" s="270"/>
      <c r="T222" s="270"/>
      <c r="U222" s="270"/>
      <c r="V222" s="270"/>
      <c r="W222" s="270"/>
      <c r="X222" s="270"/>
      <c r="Y222" s="270"/>
      <c r="Z222" s="270"/>
      <c r="AA222" s="270"/>
      <c r="AB222" s="270"/>
      <c r="AC222" s="270"/>
      <c r="AD222" s="270"/>
      <c r="AE222" s="270"/>
      <c r="AF222" s="270"/>
      <c r="AG222" s="269">
        <v>1.3499999999999999</v>
      </c>
      <c r="AH222" s="269">
        <v>16.649999999999999</v>
      </c>
      <c r="AI222" s="269">
        <v>150.75</v>
      </c>
      <c r="AJ222" s="269">
        <v>300.14999999999998</v>
      </c>
      <c r="AK222" s="269">
        <v>453.14999999999986</v>
      </c>
      <c r="AL222" s="269">
        <v>607.94999999999993</v>
      </c>
      <c r="AM222" s="269">
        <v>771.3</v>
      </c>
      <c r="AN222" s="269">
        <v>963</v>
      </c>
      <c r="AO222" s="269">
        <v>1082.6999999999998</v>
      </c>
      <c r="AP222" s="269">
        <v>1230.7499999999995</v>
      </c>
      <c r="AQ222" s="269">
        <v>1389.6</v>
      </c>
    </row>
    <row r="223" spans="1:43" s="77" customFormat="1" ht="12.6" customHeight="1" x14ac:dyDescent="0.25">
      <c r="A223" s="268" t="s">
        <v>53</v>
      </c>
      <c r="B223" s="268" t="s">
        <v>60</v>
      </c>
      <c r="C223" s="268" t="s">
        <v>47</v>
      </c>
      <c r="D223" s="269">
        <v>0</v>
      </c>
      <c r="E223" s="269">
        <v>1993</v>
      </c>
      <c r="F223" s="269">
        <v>4307.3809196056945</v>
      </c>
      <c r="G223" s="269">
        <v>4793.6395912376775</v>
      </c>
      <c r="H223" s="269">
        <v>5051.7377107886095</v>
      </c>
      <c r="I223" s="269">
        <v>5093.0152659364721</v>
      </c>
      <c r="J223" s="269">
        <v>5195.0751550383357</v>
      </c>
      <c r="K223" s="269">
        <v>5179.6527717962763</v>
      </c>
      <c r="L223" s="269">
        <v>5238.1671082146768</v>
      </c>
      <c r="M223" s="269">
        <v>5326.6190121029558</v>
      </c>
      <c r="N223" s="269">
        <v>5316.4451199999994</v>
      </c>
      <c r="O223" s="269">
        <v>5032.1199299999989</v>
      </c>
      <c r="P223" s="269">
        <v>4565.7927124999987</v>
      </c>
      <c r="Q223" s="269">
        <v>4060.4737100000002</v>
      </c>
      <c r="R223" s="269">
        <v>3536.2642774999995</v>
      </c>
      <c r="S223" s="269">
        <v>3067.0308399999999</v>
      </c>
      <c r="T223" s="269">
        <v>2595.9810149999998</v>
      </c>
      <c r="U223" s="269">
        <v>2097.49125</v>
      </c>
      <c r="V223" s="269">
        <v>1769.3291700000002</v>
      </c>
      <c r="W223" s="269">
        <v>1231.4396924999999</v>
      </c>
      <c r="X223" s="269">
        <v>985.84610250000014</v>
      </c>
      <c r="Y223" s="269">
        <v>798.7125125</v>
      </c>
      <c r="Z223" s="269">
        <v>654.78429250000011</v>
      </c>
      <c r="AA223" s="269">
        <v>623.87883250000004</v>
      </c>
      <c r="AB223" s="269">
        <v>463.14743999999996</v>
      </c>
      <c r="AC223" s="269">
        <v>275.39999999999998</v>
      </c>
      <c r="AD223" s="269">
        <v>194.96250000000001</v>
      </c>
      <c r="AE223" s="269">
        <v>145.46249999999998</v>
      </c>
      <c r="AF223" s="269">
        <v>125.32499999999997</v>
      </c>
      <c r="AG223" s="269">
        <v>102.71249999999999</v>
      </c>
      <c r="AH223" s="269">
        <v>86.625</v>
      </c>
      <c r="AI223" s="269">
        <v>65.8125</v>
      </c>
      <c r="AJ223" s="269">
        <v>58.837499999999991</v>
      </c>
      <c r="AK223" s="269">
        <v>52.087499999999991</v>
      </c>
      <c r="AL223" s="269">
        <v>48.149999999999991</v>
      </c>
      <c r="AM223" s="269">
        <v>45.5625</v>
      </c>
      <c r="AN223" s="269">
        <v>41.400000000000006</v>
      </c>
      <c r="AO223" s="269">
        <v>39.6</v>
      </c>
      <c r="AP223" s="269">
        <v>43.087500000000006</v>
      </c>
      <c r="AQ223" s="269">
        <v>42.637499999999996</v>
      </c>
    </row>
    <row r="224" spans="1:43" s="77" customFormat="1" ht="12.6" customHeight="1" x14ac:dyDescent="0.25">
      <c r="A224" s="268" t="s">
        <v>53</v>
      </c>
      <c r="B224" s="268" t="s">
        <v>60</v>
      </c>
      <c r="C224" s="268" t="s">
        <v>39</v>
      </c>
      <c r="D224" s="269">
        <v>1994</v>
      </c>
      <c r="E224" s="269">
        <v>1996</v>
      </c>
      <c r="F224" s="270"/>
      <c r="G224" s="270"/>
      <c r="H224" s="270"/>
      <c r="I224" s="270"/>
      <c r="J224" s="270"/>
      <c r="K224" s="270"/>
      <c r="L224" s="270"/>
      <c r="M224" s="270"/>
      <c r="N224" s="269">
        <v>67.327429999999993</v>
      </c>
      <c r="O224" s="269">
        <v>469.35453000000001</v>
      </c>
      <c r="P224" s="269">
        <v>1003.4935475</v>
      </c>
      <c r="Q224" s="269">
        <v>1451.8990749999998</v>
      </c>
      <c r="R224" s="269">
        <v>1441.8483974999999</v>
      </c>
      <c r="S224" s="269">
        <v>1399.9503924999999</v>
      </c>
      <c r="T224" s="269">
        <v>1321.8457299999998</v>
      </c>
      <c r="U224" s="269">
        <v>1203.7980000000002</v>
      </c>
      <c r="V224" s="269">
        <v>1206.6032475</v>
      </c>
      <c r="W224" s="269">
        <v>935.13858749999986</v>
      </c>
      <c r="X224" s="269">
        <v>811.46682750000014</v>
      </c>
      <c r="Y224" s="269">
        <v>723.24538750000011</v>
      </c>
      <c r="Z224" s="269">
        <v>639.18032750000009</v>
      </c>
      <c r="AA224" s="269">
        <v>648.59778249999999</v>
      </c>
      <c r="AB224" s="269">
        <v>512.37019499999997</v>
      </c>
      <c r="AC224" s="269">
        <v>321.97499999999997</v>
      </c>
      <c r="AD224" s="269">
        <v>241.19999999999993</v>
      </c>
      <c r="AE224" s="269">
        <v>183.71249999999995</v>
      </c>
      <c r="AF224" s="269">
        <v>148.04999999999998</v>
      </c>
      <c r="AG224" s="269">
        <v>115.87499999999999</v>
      </c>
      <c r="AH224" s="269">
        <v>92.8125</v>
      </c>
      <c r="AI224" s="269">
        <v>70.874999999999986</v>
      </c>
      <c r="AJ224" s="269">
        <v>55.349999999999994</v>
      </c>
      <c r="AK224" s="269">
        <v>42.3</v>
      </c>
      <c r="AL224" s="269">
        <v>32.85</v>
      </c>
      <c r="AM224" s="269">
        <v>26.887499999999996</v>
      </c>
      <c r="AN224" s="269">
        <v>19.799999999999997</v>
      </c>
      <c r="AO224" s="269">
        <v>12.149999999999999</v>
      </c>
      <c r="AP224" s="269">
        <v>10.462499999999999</v>
      </c>
      <c r="AQ224" s="269">
        <v>9.5625</v>
      </c>
    </row>
    <row r="225" spans="1:43" s="77" customFormat="1" ht="12.6" customHeight="1" x14ac:dyDescent="0.25">
      <c r="A225" s="268" t="s">
        <v>53</v>
      </c>
      <c r="B225" s="268" t="s">
        <v>60</v>
      </c>
      <c r="C225" s="268" t="s">
        <v>40</v>
      </c>
      <c r="D225" s="269">
        <v>1997</v>
      </c>
      <c r="E225" s="269">
        <v>2001</v>
      </c>
      <c r="F225" s="270"/>
      <c r="G225" s="270"/>
      <c r="H225" s="270"/>
      <c r="I225" s="270"/>
      <c r="J225" s="270"/>
      <c r="K225" s="270"/>
      <c r="L225" s="270"/>
      <c r="M225" s="270"/>
      <c r="N225" s="270"/>
      <c r="O225" s="270"/>
      <c r="P225" s="270"/>
      <c r="Q225" s="269">
        <v>151.84999499999998</v>
      </c>
      <c r="R225" s="269">
        <v>748.109465</v>
      </c>
      <c r="S225" s="269">
        <v>1330.9276675000001</v>
      </c>
      <c r="T225" s="269">
        <v>1897.5194750000001</v>
      </c>
      <c r="U225" s="269">
        <v>2178.7147500000001</v>
      </c>
      <c r="V225" s="269">
        <v>2588.71704</v>
      </c>
      <c r="W225" s="269">
        <v>2176.3524824999995</v>
      </c>
      <c r="X225" s="269">
        <v>2049.8886975</v>
      </c>
      <c r="Y225" s="269">
        <v>1966.5381125000004</v>
      </c>
      <c r="Z225" s="269">
        <v>1840.2198425000004</v>
      </c>
      <c r="AA225" s="269">
        <v>1963.2339400000001</v>
      </c>
      <c r="AB225" s="269">
        <v>1659.7005899999999</v>
      </c>
      <c r="AC225" s="269">
        <v>1114.3124999999998</v>
      </c>
      <c r="AD225" s="269">
        <v>883.12499999999977</v>
      </c>
      <c r="AE225" s="269">
        <v>750.26249999999993</v>
      </c>
      <c r="AF225" s="269">
        <v>623.81250000000011</v>
      </c>
      <c r="AG225" s="269">
        <v>504.89999999999992</v>
      </c>
      <c r="AH225" s="269">
        <v>422.99999999999983</v>
      </c>
      <c r="AI225" s="269">
        <v>337.94999999999987</v>
      </c>
      <c r="AJ225" s="269">
        <v>271.34999999999997</v>
      </c>
      <c r="AK225" s="269">
        <v>222.74999999999994</v>
      </c>
      <c r="AL225" s="269">
        <v>185.73749999999998</v>
      </c>
      <c r="AM225" s="269">
        <v>158.4</v>
      </c>
      <c r="AN225" s="269">
        <v>125.10000000000001</v>
      </c>
      <c r="AO225" s="269">
        <v>97.649999999999991</v>
      </c>
      <c r="AP225" s="269">
        <v>78.75</v>
      </c>
      <c r="AQ225" s="269">
        <v>64.349999999999994</v>
      </c>
    </row>
    <row r="226" spans="1:43" s="77" customFormat="1" ht="12.6" customHeight="1" x14ac:dyDescent="0.25">
      <c r="A226" s="268" t="s">
        <v>53</v>
      </c>
      <c r="B226" s="268" t="s">
        <v>60</v>
      </c>
      <c r="C226" s="268" t="s">
        <v>41</v>
      </c>
      <c r="D226" s="269">
        <v>2002</v>
      </c>
      <c r="E226" s="269">
        <v>2006</v>
      </c>
      <c r="F226" s="270"/>
      <c r="G226" s="270"/>
      <c r="H226" s="270"/>
      <c r="I226" s="270"/>
      <c r="J226" s="270"/>
      <c r="K226" s="270"/>
      <c r="L226" s="270"/>
      <c r="M226" s="270"/>
      <c r="N226" s="270"/>
      <c r="O226" s="270"/>
      <c r="P226" s="270"/>
      <c r="Q226" s="270"/>
      <c r="R226" s="270"/>
      <c r="S226" s="270"/>
      <c r="T226" s="270"/>
      <c r="U226" s="270"/>
      <c r="V226" s="269">
        <v>196.97312249999999</v>
      </c>
      <c r="W226" s="269">
        <v>487.06278749999996</v>
      </c>
      <c r="X226" s="269">
        <v>811.68617250000011</v>
      </c>
      <c r="Y226" s="269">
        <v>1151.7184375000002</v>
      </c>
      <c r="Z226" s="269">
        <v>1590.7892975000002</v>
      </c>
      <c r="AA226" s="269">
        <v>2278.1258975000001</v>
      </c>
      <c r="AB226" s="269">
        <v>2163.5335049999999</v>
      </c>
      <c r="AC226" s="269">
        <v>1716.6374999999998</v>
      </c>
      <c r="AD226" s="269">
        <v>1573.9874999999997</v>
      </c>
      <c r="AE226" s="269">
        <v>1432.125</v>
      </c>
      <c r="AF226" s="269">
        <v>1266.9750000000001</v>
      </c>
      <c r="AG226" s="269">
        <v>1069.0875000000001</v>
      </c>
      <c r="AH226" s="269">
        <v>926.88749999999993</v>
      </c>
      <c r="AI226" s="269">
        <v>777.93749999999989</v>
      </c>
      <c r="AJ226" s="269">
        <v>670.83750000000009</v>
      </c>
      <c r="AK226" s="269">
        <v>557.54999999999995</v>
      </c>
      <c r="AL226" s="269">
        <v>478.34999999999991</v>
      </c>
      <c r="AM226" s="269">
        <v>395.43749999999994</v>
      </c>
      <c r="AN226" s="269">
        <v>323.4375</v>
      </c>
      <c r="AO226" s="269">
        <v>267.18749999999994</v>
      </c>
      <c r="AP226" s="269">
        <v>217.23749999999995</v>
      </c>
      <c r="AQ226" s="269">
        <v>178.53749999999999</v>
      </c>
    </row>
    <row r="227" spans="1:43" s="77" customFormat="1" ht="12.6" customHeight="1" x14ac:dyDescent="0.25">
      <c r="A227" s="268" t="s">
        <v>53</v>
      </c>
      <c r="B227" s="268" t="s">
        <v>60</v>
      </c>
      <c r="C227" s="268" t="s">
        <v>42</v>
      </c>
      <c r="D227" s="269">
        <v>2007</v>
      </c>
      <c r="E227" s="269">
        <v>2009</v>
      </c>
      <c r="F227" s="270"/>
      <c r="G227" s="270"/>
      <c r="H227" s="270"/>
      <c r="I227" s="270"/>
      <c r="J227" s="270"/>
      <c r="K227" s="270"/>
      <c r="L227" s="270"/>
      <c r="M227" s="270"/>
      <c r="N227" s="270"/>
      <c r="O227" s="270"/>
      <c r="P227" s="270"/>
      <c r="Q227" s="270"/>
      <c r="R227" s="270"/>
      <c r="S227" s="270"/>
      <c r="T227" s="270"/>
      <c r="U227" s="270"/>
      <c r="V227" s="269">
        <v>3.0479400000000001</v>
      </c>
      <c r="W227" s="269">
        <v>3.0750299999999999</v>
      </c>
      <c r="X227" s="269">
        <v>2.6321400000000001</v>
      </c>
      <c r="Y227" s="269">
        <v>3.6044</v>
      </c>
      <c r="Z227" s="269">
        <v>27.947400000000002</v>
      </c>
      <c r="AA227" s="269">
        <v>132.52103750000001</v>
      </c>
      <c r="AB227" s="269">
        <v>595.20848999999998</v>
      </c>
      <c r="AC227" s="269">
        <v>814.27499999999986</v>
      </c>
      <c r="AD227" s="269">
        <v>884.13749999999982</v>
      </c>
      <c r="AE227" s="269">
        <v>885.48749999999984</v>
      </c>
      <c r="AF227" s="269">
        <v>864.56249999999989</v>
      </c>
      <c r="AG227" s="269">
        <v>845.66250000000002</v>
      </c>
      <c r="AH227" s="269">
        <v>791.32500000000005</v>
      </c>
      <c r="AI227" s="269">
        <v>745.2</v>
      </c>
      <c r="AJ227" s="269">
        <v>679.95</v>
      </c>
      <c r="AK227" s="269">
        <v>597.03750000000014</v>
      </c>
      <c r="AL227" s="269">
        <v>515.25000000000023</v>
      </c>
      <c r="AM227" s="269">
        <v>439.64999999999992</v>
      </c>
      <c r="AN227" s="269">
        <v>359.32499999999999</v>
      </c>
      <c r="AO227" s="269">
        <v>288.33749999999992</v>
      </c>
      <c r="AP227" s="269">
        <v>232.98749999999995</v>
      </c>
      <c r="AQ227" s="269">
        <v>189.89999999999995</v>
      </c>
    </row>
    <row r="228" spans="1:43" s="77" customFormat="1" ht="12.6" customHeight="1" x14ac:dyDescent="0.25">
      <c r="A228" s="268" t="s">
        <v>53</v>
      </c>
      <c r="B228" s="268" t="s">
        <v>60</v>
      </c>
      <c r="C228" s="268" t="s">
        <v>43</v>
      </c>
      <c r="D228" s="269">
        <v>2010</v>
      </c>
      <c r="E228" s="269">
        <v>2013</v>
      </c>
      <c r="F228" s="270"/>
      <c r="G228" s="270"/>
      <c r="H228" s="270"/>
      <c r="I228" s="270"/>
      <c r="J228" s="270"/>
      <c r="K228" s="270"/>
      <c r="L228" s="270"/>
      <c r="M228" s="270"/>
      <c r="N228" s="270"/>
      <c r="O228" s="270"/>
      <c r="P228" s="270"/>
      <c r="Q228" s="270"/>
      <c r="R228" s="270"/>
      <c r="S228" s="270"/>
      <c r="T228" s="270"/>
      <c r="U228" s="270"/>
      <c r="V228" s="270"/>
      <c r="W228" s="270"/>
      <c r="X228" s="270"/>
      <c r="Y228" s="270"/>
      <c r="Z228" s="269">
        <v>6.9868500000000004</v>
      </c>
      <c r="AA228" s="269">
        <v>24.718950000000003</v>
      </c>
      <c r="AB228" s="269">
        <v>132.86142000000001</v>
      </c>
      <c r="AC228" s="269">
        <v>272.25</v>
      </c>
      <c r="AD228" s="269">
        <v>450.33749999999998</v>
      </c>
      <c r="AE228" s="269">
        <v>633.59999999999991</v>
      </c>
      <c r="AF228" s="269">
        <v>832.72499999999991</v>
      </c>
      <c r="AG228" s="269">
        <v>1045.9124999999999</v>
      </c>
      <c r="AH228" s="269">
        <v>1204.6499999999996</v>
      </c>
      <c r="AI228" s="269">
        <v>1216.5749999999998</v>
      </c>
      <c r="AJ228" s="269">
        <v>1166.175</v>
      </c>
      <c r="AK228" s="269">
        <v>1123.8749999999998</v>
      </c>
      <c r="AL228" s="269">
        <v>1052.2124999999999</v>
      </c>
      <c r="AM228" s="269">
        <v>950.51249999999982</v>
      </c>
      <c r="AN228" s="269">
        <v>840.48750000000007</v>
      </c>
      <c r="AO228" s="269">
        <v>719.32500000000005</v>
      </c>
      <c r="AP228" s="269">
        <v>594.22499999999991</v>
      </c>
      <c r="AQ228" s="269">
        <v>473.96249999999986</v>
      </c>
    </row>
    <row r="229" spans="1:43" s="77" customFormat="1" ht="12.6" customHeight="1" x14ac:dyDescent="0.25">
      <c r="A229" s="268" t="s">
        <v>53</v>
      </c>
      <c r="B229" s="268" t="s">
        <v>60</v>
      </c>
      <c r="C229" s="268" t="s">
        <v>56</v>
      </c>
      <c r="D229" s="269">
        <v>2014</v>
      </c>
      <c r="E229" s="269">
        <v>9999</v>
      </c>
      <c r="F229" s="270"/>
      <c r="G229" s="270"/>
      <c r="H229" s="270"/>
      <c r="I229" s="270"/>
      <c r="J229" s="270"/>
      <c r="K229" s="270"/>
      <c r="L229" s="270"/>
      <c r="M229" s="270"/>
      <c r="N229" s="270"/>
      <c r="O229" s="270"/>
      <c r="P229" s="270"/>
      <c r="Q229" s="270"/>
      <c r="R229" s="270"/>
      <c r="S229" s="270"/>
      <c r="T229" s="270"/>
      <c r="U229" s="270"/>
      <c r="V229" s="270"/>
      <c r="W229" s="270"/>
      <c r="X229" s="270"/>
      <c r="Y229" s="270"/>
      <c r="Z229" s="270"/>
      <c r="AA229" s="270"/>
      <c r="AB229" s="270"/>
      <c r="AC229" s="270"/>
      <c r="AD229" s="270"/>
      <c r="AE229" s="270"/>
      <c r="AF229" s="270"/>
      <c r="AG229" s="269">
        <v>0.89999999999999991</v>
      </c>
      <c r="AH229" s="269">
        <v>36</v>
      </c>
      <c r="AI229" s="269">
        <v>245.69999999999996</v>
      </c>
      <c r="AJ229" s="269">
        <v>512.54999999999995</v>
      </c>
      <c r="AK229" s="269">
        <v>812.25</v>
      </c>
      <c r="AL229" s="269">
        <v>1107</v>
      </c>
      <c r="AM229" s="269">
        <v>1431.8999999999996</v>
      </c>
      <c r="AN229" s="269">
        <v>1737.4499999999998</v>
      </c>
      <c r="AO229" s="269">
        <v>2027.25</v>
      </c>
      <c r="AP229" s="269">
        <v>2294.5499999999997</v>
      </c>
      <c r="AQ229" s="269">
        <v>2493.4500000000003</v>
      </c>
    </row>
    <row r="230" spans="1:43" s="77" customFormat="1" ht="12.6" customHeight="1" x14ac:dyDescent="0.25">
      <c r="A230" s="268" t="s">
        <v>53</v>
      </c>
      <c r="B230" s="268" t="s">
        <v>61</v>
      </c>
      <c r="C230" s="268" t="s">
        <v>47</v>
      </c>
      <c r="D230" s="269">
        <v>0</v>
      </c>
      <c r="E230" s="269">
        <v>1993</v>
      </c>
      <c r="F230" s="269">
        <v>6.9755156592804779</v>
      </c>
      <c r="G230" s="269">
        <v>7.7629790951217448</v>
      </c>
      <c r="H230" s="269">
        <v>8.1809517583621201</v>
      </c>
      <c r="I230" s="269">
        <v>8.2477980015165553</v>
      </c>
      <c r="J230" s="269">
        <v>8.4130771741511499</v>
      </c>
      <c r="K230" s="269">
        <v>8.3881016547308107</v>
      </c>
      <c r="L230" s="269">
        <v>8.4828617137079796</v>
      </c>
      <c r="M230" s="269">
        <v>8.626103663324626</v>
      </c>
      <c r="N230" s="269">
        <v>8.7186599999999999</v>
      </c>
      <c r="O230" s="269">
        <v>6.7811799999999991</v>
      </c>
      <c r="P230" s="269">
        <v>6.1757175000000002</v>
      </c>
      <c r="Q230" s="269">
        <v>6.1757175000000002</v>
      </c>
      <c r="R230" s="269">
        <v>6.0546249999999997</v>
      </c>
      <c r="S230" s="269">
        <v>6.0546249999999997</v>
      </c>
      <c r="T230" s="269">
        <v>5.5702549999999995</v>
      </c>
      <c r="U230" s="269">
        <v>3.9907500000000002</v>
      </c>
      <c r="V230" s="269">
        <v>4.4449124999999992</v>
      </c>
      <c r="W230" s="269">
        <v>4.2830774999999992</v>
      </c>
      <c r="X230" s="269">
        <v>3.8385375000000002</v>
      </c>
      <c r="Y230" s="269">
        <v>3.9423124999999999</v>
      </c>
      <c r="Z230" s="269">
        <v>3.6098725000000003</v>
      </c>
      <c r="AA230" s="269">
        <v>3.7078424999999999</v>
      </c>
      <c r="AB230" s="269">
        <v>3.6016650000000001</v>
      </c>
      <c r="AC230" s="269">
        <v>2.5874999999999999</v>
      </c>
      <c r="AD230" s="269">
        <v>1.8</v>
      </c>
      <c r="AE230" s="269">
        <v>1.8</v>
      </c>
      <c r="AF230" s="269">
        <v>1.8</v>
      </c>
      <c r="AG230" s="269">
        <v>0.89999999999999991</v>
      </c>
      <c r="AH230" s="269">
        <v>0.89999999999999991</v>
      </c>
      <c r="AI230" s="269">
        <v>0.89999999999999991</v>
      </c>
      <c r="AJ230" s="269">
        <v>0.89999999999999991</v>
      </c>
      <c r="AK230" s="270"/>
      <c r="AL230" s="270"/>
      <c r="AM230" s="270"/>
      <c r="AN230" s="270"/>
      <c r="AO230" s="270"/>
      <c r="AP230" s="270"/>
      <c r="AQ230" s="270"/>
    </row>
    <row r="231" spans="1:43" s="77" customFormat="1" ht="12.6" customHeight="1" x14ac:dyDescent="0.25">
      <c r="A231" s="268" t="s">
        <v>53</v>
      </c>
      <c r="B231" s="268" t="s">
        <v>61</v>
      </c>
      <c r="C231" s="268" t="s">
        <v>39</v>
      </c>
      <c r="D231" s="269">
        <v>1994</v>
      </c>
      <c r="E231" s="269">
        <v>1996</v>
      </c>
      <c r="F231" s="270"/>
      <c r="G231" s="270"/>
      <c r="H231" s="270"/>
      <c r="I231" s="270"/>
      <c r="J231" s="270"/>
      <c r="K231" s="270"/>
      <c r="L231" s="270"/>
      <c r="M231" s="270"/>
      <c r="N231" s="270"/>
      <c r="O231" s="270"/>
      <c r="P231" s="269">
        <v>0.12109249999999999</v>
      </c>
      <c r="Q231" s="269">
        <v>1.3320174999999999</v>
      </c>
      <c r="R231" s="269">
        <v>0.96873999999999982</v>
      </c>
      <c r="S231" s="269">
        <v>1.4531099999999997</v>
      </c>
      <c r="T231" s="269">
        <v>1.4531099999999997</v>
      </c>
      <c r="U231" s="269">
        <v>1.4085000000000001</v>
      </c>
      <c r="V231" s="269">
        <v>1.5239699999999998</v>
      </c>
      <c r="W231" s="269">
        <v>1.3178699999999999</v>
      </c>
      <c r="X231" s="269">
        <v>1.3160700000000001</v>
      </c>
      <c r="Y231" s="269">
        <v>0.90110000000000001</v>
      </c>
      <c r="Z231" s="269">
        <v>0.46579000000000004</v>
      </c>
      <c r="AA231" s="269">
        <v>0.54930999999999996</v>
      </c>
      <c r="AB231" s="269">
        <v>0.53357999999999994</v>
      </c>
      <c r="AC231" s="269">
        <v>0.45</v>
      </c>
      <c r="AD231" s="269">
        <v>0.33750000000000002</v>
      </c>
      <c r="AE231" s="269">
        <v>0.44999999999999996</v>
      </c>
      <c r="AF231" s="270"/>
      <c r="AG231" s="269">
        <v>0.44999999999999996</v>
      </c>
      <c r="AH231" s="270"/>
      <c r="AI231" s="270"/>
      <c r="AJ231" s="270"/>
      <c r="AK231" s="270"/>
      <c r="AL231" s="270"/>
      <c r="AM231" s="270"/>
      <c r="AN231" s="270"/>
      <c r="AO231" s="270"/>
      <c r="AP231" s="270"/>
      <c r="AQ231" s="270"/>
    </row>
    <row r="232" spans="1:43" s="77" customFormat="1" ht="12.6" customHeight="1" x14ac:dyDescent="0.25">
      <c r="A232" s="268" t="s">
        <v>53</v>
      </c>
      <c r="B232" s="268" t="s">
        <v>61</v>
      </c>
      <c r="C232" s="268" t="s">
        <v>40</v>
      </c>
      <c r="D232" s="269">
        <v>1997</v>
      </c>
      <c r="E232" s="269">
        <v>2001</v>
      </c>
      <c r="F232" s="270"/>
      <c r="G232" s="270"/>
      <c r="H232" s="270"/>
      <c r="I232" s="270"/>
      <c r="J232" s="270"/>
      <c r="K232" s="270"/>
      <c r="L232" s="270"/>
      <c r="M232" s="270"/>
      <c r="N232" s="270"/>
      <c r="O232" s="270"/>
      <c r="P232" s="270"/>
      <c r="Q232" s="269">
        <v>0.24218499999999998</v>
      </c>
      <c r="R232" s="269">
        <v>0.72655499999999995</v>
      </c>
      <c r="S232" s="269">
        <v>2.1796649999999995</v>
      </c>
      <c r="T232" s="269">
        <v>3.1484049999999995</v>
      </c>
      <c r="U232" s="269">
        <v>2.5822500000000002</v>
      </c>
      <c r="V232" s="269">
        <v>3.1749374999999995</v>
      </c>
      <c r="W232" s="269">
        <v>2.3062724999999995</v>
      </c>
      <c r="X232" s="269">
        <v>1.8644325000000002</v>
      </c>
      <c r="Y232" s="269">
        <v>1.4642875</v>
      </c>
      <c r="Z232" s="269">
        <v>1.5138175</v>
      </c>
      <c r="AA232" s="269">
        <v>1.7852574999999999</v>
      </c>
      <c r="AB232" s="269">
        <v>1.2005549999999998</v>
      </c>
      <c r="AC232" s="269">
        <v>1.0125</v>
      </c>
      <c r="AD232" s="269">
        <v>0.5625</v>
      </c>
      <c r="AE232" s="269">
        <v>0.89999999999999991</v>
      </c>
      <c r="AF232" s="269">
        <v>0.89999999999999991</v>
      </c>
      <c r="AG232" s="269">
        <v>0.44999999999999996</v>
      </c>
      <c r="AH232" s="269">
        <v>0.44999999999999996</v>
      </c>
      <c r="AI232" s="269">
        <v>0.44999999999999996</v>
      </c>
      <c r="AJ232" s="269">
        <v>0.44999999999999996</v>
      </c>
      <c r="AK232" s="269">
        <v>0.44999999999999996</v>
      </c>
      <c r="AL232" s="269">
        <v>0.44999999999999996</v>
      </c>
      <c r="AM232" s="269">
        <v>0.44999999999999996</v>
      </c>
      <c r="AN232" s="269">
        <v>0.44999999999999996</v>
      </c>
      <c r="AO232" s="269">
        <v>0.44999999999999996</v>
      </c>
      <c r="AP232" s="269">
        <v>0.44999999999999996</v>
      </c>
      <c r="AQ232" s="269">
        <v>0.44999999999999996</v>
      </c>
    </row>
    <row r="233" spans="1:43" s="77" customFormat="1" ht="12.6" customHeight="1" x14ac:dyDescent="0.25">
      <c r="A233" s="268" t="s">
        <v>53</v>
      </c>
      <c r="B233" s="268" t="s">
        <v>61</v>
      </c>
      <c r="C233" s="268" t="s">
        <v>41</v>
      </c>
      <c r="D233" s="269">
        <v>2002</v>
      </c>
      <c r="E233" s="269">
        <v>2006</v>
      </c>
      <c r="F233" s="270"/>
      <c r="G233" s="270"/>
      <c r="H233" s="270"/>
      <c r="I233" s="270"/>
      <c r="J233" s="270"/>
      <c r="K233" s="270"/>
      <c r="L233" s="270"/>
      <c r="M233" s="270"/>
      <c r="N233" s="270"/>
      <c r="O233" s="270"/>
      <c r="P233" s="270"/>
      <c r="Q233" s="270"/>
      <c r="R233" s="270"/>
      <c r="S233" s="270"/>
      <c r="T233" s="270"/>
      <c r="U233" s="270"/>
      <c r="V233" s="270"/>
      <c r="W233" s="270"/>
      <c r="X233" s="269">
        <v>0.43869000000000002</v>
      </c>
      <c r="Y233" s="269">
        <v>1.35165</v>
      </c>
      <c r="Z233" s="269">
        <v>1.8631599999999999</v>
      </c>
      <c r="AA233" s="269">
        <v>2.1972399999999999</v>
      </c>
      <c r="AB233" s="269">
        <v>2.1343199999999998</v>
      </c>
      <c r="AC233" s="269">
        <v>1.7999999999999998</v>
      </c>
      <c r="AD233" s="269">
        <v>1.7999999999999998</v>
      </c>
      <c r="AE233" s="269">
        <v>1.7999999999999998</v>
      </c>
      <c r="AF233" s="269">
        <v>1.7999999999999998</v>
      </c>
      <c r="AG233" s="269">
        <v>1.7999999999999998</v>
      </c>
      <c r="AH233" s="269">
        <v>1.7999999999999998</v>
      </c>
      <c r="AI233" s="269">
        <v>1.7999999999999998</v>
      </c>
      <c r="AJ233" s="269">
        <v>1.7999999999999998</v>
      </c>
      <c r="AK233" s="269">
        <v>1.7999999999999998</v>
      </c>
      <c r="AL233" s="269">
        <v>1.3499999999999999</v>
      </c>
      <c r="AM233" s="269">
        <v>1.3499999999999999</v>
      </c>
      <c r="AN233" s="269">
        <v>1.3499999999999999</v>
      </c>
      <c r="AO233" s="269">
        <v>1.3499999999999999</v>
      </c>
      <c r="AP233" s="269">
        <v>1.3499999999999999</v>
      </c>
      <c r="AQ233" s="269">
        <v>1.3499999999999999</v>
      </c>
    </row>
    <row r="234" spans="1:43" s="77" customFormat="1" ht="12.6" customHeight="1" x14ac:dyDescent="0.25">
      <c r="A234" s="268" t="s">
        <v>53</v>
      </c>
      <c r="B234" s="268" t="s">
        <v>61</v>
      </c>
      <c r="C234" s="268" t="s">
        <v>42</v>
      </c>
      <c r="D234" s="269">
        <v>2007</v>
      </c>
      <c r="E234" s="269">
        <v>2009</v>
      </c>
      <c r="F234" s="270"/>
      <c r="G234" s="270"/>
      <c r="H234" s="270"/>
      <c r="I234" s="270"/>
      <c r="J234" s="270"/>
      <c r="K234" s="270"/>
      <c r="L234" s="270"/>
      <c r="M234" s="270"/>
      <c r="N234" s="270"/>
      <c r="O234" s="270"/>
      <c r="P234" s="270"/>
      <c r="Q234" s="270"/>
      <c r="R234" s="270"/>
      <c r="S234" s="270"/>
      <c r="T234" s="270"/>
      <c r="U234" s="270"/>
      <c r="V234" s="270"/>
      <c r="W234" s="270"/>
      <c r="X234" s="270"/>
      <c r="Y234" s="270"/>
      <c r="Z234" s="270"/>
      <c r="AA234" s="270"/>
      <c r="AB234" s="269">
        <v>1.0671599999999999</v>
      </c>
      <c r="AC234" s="269">
        <v>1.7999999999999998</v>
      </c>
      <c r="AD234" s="269">
        <v>1.3499999999999999</v>
      </c>
      <c r="AE234" s="269">
        <v>1.3499999999999999</v>
      </c>
      <c r="AF234" s="269">
        <v>1.3499999999999999</v>
      </c>
      <c r="AG234" s="269">
        <v>0.89999999999999991</v>
      </c>
      <c r="AH234" s="269">
        <v>0.89999999999999991</v>
      </c>
      <c r="AI234" s="269">
        <v>0.89999999999999991</v>
      </c>
      <c r="AJ234" s="269">
        <v>0.44999999999999996</v>
      </c>
      <c r="AK234" s="270"/>
      <c r="AL234" s="270"/>
      <c r="AM234" s="270"/>
      <c r="AN234" s="270"/>
      <c r="AO234" s="270"/>
      <c r="AP234" s="270"/>
      <c r="AQ234" s="270"/>
    </row>
    <row r="235" spans="1:43" s="77" customFormat="1" ht="12.6" customHeight="1" x14ac:dyDescent="0.25">
      <c r="A235" s="268" t="s">
        <v>53</v>
      </c>
      <c r="B235" s="268" t="s">
        <v>61</v>
      </c>
      <c r="C235" s="268" t="s">
        <v>43</v>
      </c>
      <c r="D235" s="269">
        <v>2010</v>
      </c>
      <c r="E235" s="269">
        <v>2013</v>
      </c>
      <c r="F235" s="270"/>
      <c r="G235" s="270"/>
      <c r="H235" s="270"/>
      <c r="I235" s="270"/>
      <c r="J235" s="270"/>
      <c r="K235" s="270"/>
      <c r="L235" s="270"/>
      <c r="M235" s="270"/>
      <c r="N235" s="270"/>
      <c r="O235" s="270"/>
      <c r="P235" s="270"/>
      <c r="Q235" s="270"/>
      <c r="R235" s="270"/>
      <c r="S235" s="270"/>
      <c r="T235" s="270"/>
      <c r="U235" s="270"/>
      <c r="V235" s="270"/>
      <c r="W235" s="270"/>
      <c r="X235" s="270"/>
      <c r="Y235" s="270"/>
      <c r="Z235" s="270"/>
      <c r="AA235" s="270"/>
      <c r="AB235" s="269">
        <v>0.53357999999999994</v>
      </c>
      <c r="AC235" s="269">
        <v>0.89999999999999991</v>
      </c>
      <c r="AD235" s="269">
        <v>0.89999999999999991</v>
      </c>
      <c r="AE235" s="269">
        <v>1.3499999999999999</v>
      </c>
      <c r="AF235" s="269">
        <v>1.7999999999999998</v>
      </c>
      <c r="AG235" s="269">
        <v>2.25</v>
      </c>
      <c r="AH235" s="269">
        <v>1.7999999999999998</v>
      </c>
      <c r="AI235" s="269">
        <v>1.7999999999999998</v>
      </c>
      <c r="AJ235" s="269">
        <v>1.7999999999999998</v>
      </c>
      <c r="AK235" s="269">
        <v>1.7999999999999998</v>
      </c>
      <c r="AL235" s="269">
        <v>1.3499999999999999</v>
      </c>
      <c r="AM235" s="269">
        <v>1.3499999999999999</v>
      </c>
      <c r="AN235" s="269">
        <v>1.3499999999999999</v>
      </c>
      <c r="AO235" s="269">
        <v>1.3499999999999999</v>
      </c>
      <c r="AP235" s="269">
        <v>1.3499999999999999</v>
      </c>
      <c r="AQ235" s="269">
        <v>1.3499999999999999</v>
      </c>
    </row>
    <row r="236" spans="1:43" s="77" customFormat="1" ht="12.6" customHeight="1" x14ac:dyDescent="0.25">
      <c r="A236" s="268" t="s">
        <v>53</v>
      </c>
      <c r="B236" s="268" t="s">
        <v>61</v>
      </c>
      <c r="C236" s="268" t="s">
        <v>56</v>
      </c>
      <c r="D236" s="269">
        <v>2014</v>
      </c>
      <c r="E236" s="269">
        <v>9999</v>
      </c>
      <c r="F236" s="270"/>
      <c r="G236" s="270"/>
      <c r="H236" s="270"/>
      <c r="I236" s="270"/>
      <c r="J236" s="270"/>
      <c r="K236" s="270"/>
      <c r="L236" s="270"/>
      <c r="M236" s="270"/>
      <c r="N236" s="270"/>
      <c r="O236" s="270"/>
      <c r="P236" s="270"/>
      <c r="Q236" s="270"/>
      <c r="R236" s="270"/>
      <c r="S236" s="270"/>
      <c r="T236" s="270"/>
      <c r="U236" s="270"/>
      <c r="V236" s="270"/>
      <c r="W236" s="270"/>
      <c r="X236" s="270"/>
      <c r="Y236" s="270"/>
      <c r="Z236" s="270"/>
      <c r="AA236" s="270"/>
      <c r="AB236" s="270"/>
      <c r="AC236" s="270"/>
      <c r="AD236" s="270"/>
      <c r="AE236" s="270"/>
      <c r="AF236" s="270"/>
      <c r="AG236" s="270"/>
      <c r="AH236" s="270"/>
      <c r="AI236" s="269">
        <v>1.7999999999999998</v>
      </c>
      <c r="AJ236" s="269">
        <v>2.25</v>
      </c>
      <c r="AK236" s="269">
        <v>2.25</v>
      </c>
      <c r="AL236" s="269">
        <v>2.25</v>
      </c>
      <c r="AM236" s="269">
        <v>3.15</v>
      </c>
      <c r="AN236" s="269">
        <v>4.5</v>
      </c>
      <c r="AO236" s="269">
        <v>6.3</v>
      </c>
      <c r="AP236" s="269">
        <v>8.5499999999999989</v>
      </c>
      <c r="AQ236" s="269">
        <v>8.9999999999999982</v>
      </c>
    </row>
    <row r="237" spans="1:43" s="77" customFormat="1" ht="12.6" customHeight="1" x14ac:dyDescent="0.25">
      <c r="A237" s="268" t="s">
        <v>53</v>
      </c>
      <c r="B237" s="268" t="s">
        <v>62</v>
      </c>
      <c r="C237" s="268" t="s">
        <v>47</v>
      </c>
      <c r="D237" s="269">
        <v>0</v>
      </c>
      <c r="E237" s="269">
        <v>1993</v>
      </c>
      <c r="F237" s="269">
        <v>270.8825247687252</v>
      </c>
      <c r="G237" s="269">
        <v>301.46235486056116</v>
      </c>
      <c r="H237" s="269">
        <v>317.69362661639565</v>
      </c>
      <c r="I237" s="269">
        <v>320.28948905889291</v>
      </c>
      <c r="J237" s="269">
        <v>326.70783026286966</v>
      </c>
      <c r="K237" s="269">
        <v>325.73794759204645</v>
      </c>
      <c r="L237" s="269">
        <v>329.41779654899312</v>
      </c>
      <c r="M237" s="269">
        <v>334.98035892577298</v>
      </c>
      <c r="N237" s="269">
        <v>327.191935</v>
      </c>
      <c r="O237" s="269">
        <v>325.98101000000003</v>
      </c>
      <c r="P237" s="269">
        <v>329.00832249999996</v>
      </c>
      <c r="Q237" s="269">
        <v>320.65293999999994</v>
      </c>
      <c r="R237" s="269">
        <v>299.70393749999999</v>
      </c>
      <c r="S237" s="269">
        <v>262.16526249999993</v>
      </c>
      <c r="T237" s="269">
        <v>231.16558249999997</v>
      </c>
      <c r="U237" s="269">
        <v>185.10037500000001</v>
      </c>
      <c r="V237" s="269">
        <v>139.44325499999999</v>
      </c>
      <c r="W237" s="269">
        <v>93.019657499999994</v>
      </c>
      <c r="X237" s="269">
        <v>70.300072499999999</v>
      </c>
      <c r="Y237" s="269">
        <v>50.461599999999997</v>
      </c>
      <c r="Z237" s="269">
        <v>42.037547500000002</v>
      </c>
      <c r="AA237" s="269">
        <v>35.842477500000001</v>
      </c>
      <c r="AB237" s="269">
        <v>22.410360000000001</v>
      </c>
      <c r="AC237" s="269">
        <v>11.137499999999999</v>
      </c>
      <c r="AD237" s="269">
        <v>7.65</v>
      </c>
      <c r="AE237" s="269">
        <v>5.0625</v>
      </c>
      <c r="AF237" s="269">
        <v>5.0625</v>
      </c>
      <c r="AG237" s="269">
        <v>4.1624999999999996</v>
      </c>
      <c r="AH237" s="269">
        <v>3.375</v>
      </c>
      <c r="AI237" s="269">
        <v>2.9249999999999998</v>
      </c>
      <c r="AJ237" s="269">
        <v>2.5874999999999999</v>
      </c>
      <c r="AK237" s="269">
        <v>2.5874999999999999</v>
      </c>
      <c r="AL237" s="269">
        <v>2.25</v>
      </c>
      <c r="AM237" s="269">
        <v>1.6875</v>
      </c>
      <c r="AN237" s="269">
        <v>1.2374999999999998</v>
      </c>
      <c r="AO237" s="269">
        <v>1.6875</v>
      </c>
      <c r="AP237" s="269">
        <v>1.6875</v>
      </c>
      <c r="AQ237" s="269">
        <v>1.6875</v>
      </c>
    </row>
    <row r="238" spans="1:43" s="77" customFormat="1" ht="12.6" customHeight="1" x14ac:dyDescent="0.25">
      <c r="A238" s="268" t="s">
        <v>53</v>
      </c>
      <c r="B238" s="268" t="s">
        <v>62</v>
      </c>
      <c r="C238" s="268" t="s">
        <v>39</v>
      </c>
      <c r="D238" s="269">
        <v>1994</v>
      </c>
      <c r="E238" s="269">
        <v>1996</v>
      </c>
      <c r="F238" s="270"/>
      <c r="G238" s="270"/>
      <c r="H238" s="270"/>
      <c r="I238" s="270"/>
      <c r="J238" s="270"/>
      <c r="K238" s="270"/>
      <c r="L238" s="270"/>
      <c r="M238" s="270"/>
      <c r="N238" s="269">
        <v>11.382695000000002</v>
      </c>
      <c r="O238" s="269">
        <v>62.483729999999994</v>
      </c>
      <c r="P238" s="269">
        <v>151.97108749999998</v>
      </c>
      <c r="Q238" s="269">
        <v>238.55222499999996</v>
      </c>
      <c r="R238" s="269">
        <v>246.18105249999996</v>
      </c>
      <c r="S238" s="269">
        <v>252.35676999999998</v>
      </c>
      <c r="T238" s="269">
        <v>253.083325</v>
      </c>
      <c r="U238" s="269">
        <v>238.85812500000003</v>
      </c>
      <c r="V238" s="269">
        <v>241.42224750000003</v>
      </c>
      <c r="W238" s="269">
        <v>189.55363499999999</v>
      </c>
      <c r="X238" s="269">
        <v>156.17364000000001</v>
      </c>
      <c r="Y238" s="269">
        <v>133.13752500000001</v>
      </c>
      <c r="Z238" s="269">
        <v>112.8376275</v>
      </c>
      <c r="AA238" s="269">
        <v>93.3827</v>
      </c>
      <c r="AB238" s="269">
        <v>66.297314999999998</v>
      </c>
      <c r="AC238" s="269">
        <v>36.337500000000006</v>
      </c>
      <c r="AD238" s="269">
        <v>23.737499999999997</v>
      </c>
      <c r="AE238" s="269">
        <v>17.774999999999999</v>
      </c>
      <c r="AF238" s="269">
        <v>13.274999999999999</v>
      </c>
      <c r="AG238" s="269">
        <v>11.924999999999999</v>
      </c>
      <c r="AH238" s="269">
        <v>9.5624999999999982</v>
      </c>
      <c r="AI238" s="269">
        <v>7.7624999999999993</v>
      </c>
      <c r="AJ238" s="269">
        <v>5.85</v>
      </c>
      <c r="AK238" s="269">
        <v>4.5</v>
      </c>
      <c r="AL238" s="269">
        <v>3.0374999999999996</v>
      </c>
      <c r="AM238" s="269">
        <v>3.5999999999999996</v>
      </c>
      <c r="AN238" s="269">
        <v>3.5999999999999996</v>
      </c>
      <c r="AO238" s="269">
        <v>2.3624999999999998</v>
      </c>
      <c r="AP238" s="269">
        <v>1.0125</v>
      </c>
      <c r="AQ238" s="269">
        <v>1.0125</v>
      </c>
    </row>
    <row r="239" spans="1:43" s="77" customFormat="1" ht="12.6" customHeight="1" x14ac:dyDescent="0.25">
      <c r="A239" s="268" t="s">
        <v>53</v>
      </c>
      <c r="B239" s="268" t="s">
        <v>62</v>
      </c>
      <c r="C239" s="268" t="s">
        <v>40</v>
      </c>
      <c r="D239" s="269">
        <v>1997</v>
      </c>
      <c r="E239" s="269">
        <v>2001</v>
      </c>
      <c r="F239" s="270"/>
      <c r="G239" s="270"/>
      <c r="H239" s="270"/>
      <c r="I239" s="270"/>
      <c r="J239" s="270"/>
      <c r="K239" s="270"/>
      <c r="L239" s="270"/>
      <c r="M239" s="270"/>
      <c r="N239" s="270"/>
      <c r="O239" s="270"/>
      <c r="P239" s="270"/>
      <c r="Q239" s="269">
        <v>28.335645</v>
      </c>
      <c r="R239" s="269">
        <v>146.76410999999999</v>
      </c>
      <c r="S239" s="269">
        <v>289.53216750000001</v>
      </c>
      <c r="T239" s="269">
        <v>455.91326249999997</v>
      </c>
      <c r="U239" s="269">
        <v>618.33150000000001</v>
      </c>
      <c r="V239" s="269">
        <v>792.33740250000005</v>
      </c>
      <c r="W239" s="269">
        <v>670.5761849999999</v>
      </c>
      <c r="X239" s="269">
        <v>640.268055</v>
      </c>
      <c r="Y239" s="269">
        <v>635.83868749999999</v>
      </c>
      <c r="Z239" s="269">
        <v>636.8513774999999</v>
      </c>
      <c r="AA239" s="269">
        <v>699.54628500000001</v>
      </c>
      <c r="AB239" s="269">
        <v>586.67121000000009</v>
      </c>
      <c r="AC239" s="269">
        <v>394.31249999999989</v>
      </c>
      <c r="AD239" s="269">
        <v>295.19999999999993</v>
      </c>
      <c r="AE239" s="269">
        <v>252.44999999999993</v>
      </c>
      <c r="AF239" s="269">
        <v>208.35</v>
      </c>
      <c r="AG239" s="269">
        <v>162.9</v>
      </c>
      <c r="AH239" s="269">
        <v>131.39999999999998</v>
      </c>
      <c r="AI239" s="269">
        <v>99.899999999999991</v>
      </c>
      <c r="AJ239" s="269">
        <v>75.262499999999989</v>
      </c>
      <c r="AK239" s="269">
        <v>57.712499999999991</v>
      </c>
      <c r="AL239" s="269">
        <v>44.662499999999994</v>
      </c>
      <c r="AM239" s="269">
        <v>33.862499999999997</v>
      </c>
      <c r="AN239" s="269">
        <v>25.762499999999996</v>
      </c>
      <c r="AO239" s="269">
        <v>17.999999999999996</v>
      </c>
      <c r="AP239" s="269">
        <v>14.849999999999998</v>
      </c>
      <c r="AQ239" s="269">
        <v>10.349999999999998</v>
      </c>
    </row>
    <row r="240" spans="1:43" s="77" customFormat="1" ht="12.6" customHeight="1" x14ac:dyDescent="0.25">
      <c r="A240" s="268" t="s">
        <v>53</v>
      </c>
      <c r="B240" s="268" t="s">
        <v>62</v>
      </c>
      <c r="C240" s="268" t="s">
        <v>41</v>
      </c>
      <c r="D240" s="269">
        <v>2002</v>
      </c>
      <c r="E240" s="269">
        <v>2006</v>
      </c>
      <c r="F240" s="270"/>
      <c r="G240" s="270"/>
      <c r="H240" s="270"/>
      <c r="I240" s="270"/>
      <c r="J240" s="270"/>
      <c r="K240" s="270"/>
      <c r="L240" s="270"/>
      <c r="M240" s="270"/>
      <c r="N240" s="270"/>
      <c r="O240" s="270"/>
      <c r="P240" s="270"/>
      <c r="Q240" s="270"/>
      <c r="R240" s="270"/>
      <c r="S240" s="270"/>
      <c r="T240" s="270"/>
      <c r="U240" s="270"/>
      <c r="V240" s="269">
        <v>81.532395000000008</v>
      </c>
      <c r="W240" s="269">
        <v>193.3974225</v>
      </c>
      <c r="X240" s="269">
        <v>343.16525250000001</v>
      </c>
      <c r="Y240" s="269">
        <v>509.23413749999997</v>
      </c>
      <c r="Z240" s="269">
        <v>739.79096750000008</v>
      </c>
      <c r="AA240" s="269">
        <v>1178.8192600000002</v>
      </c>
      <c r="AB240" s="269">
        <v>1146.6634200000001</v>
      </c>
      <c r="AC240" s="269">
        <v>912.59999999999991</v>
      </c>
      <c r="AD240" s="269">
        <v>828.56249999999989</v>
      </c>
      <c r="AE240" s="269">
        <v>784.46249999999998</v>
      </c>
      <c r="AF240" s="269">
        <v>733.61249999999995</v>
      </c>
      <c r="AG240" s="269">
        <v>661.16250000000002</v>
      </c>
      <c r="AH240" s="269">
        <v>600.86250000000007</v>
      </c>
      <c r="AI240" s="269">
        <v>513.5625</v>
      </c>
      <c r="AJ240" s="269">
        <v>442.34999999999991</v>
      </c>
      <c r="AK240" s="269">
        <v>363.14999999999992</v>
      </c>
      <c r="AL240" s="269">
        <v>301.49999999999994</v>
      </c>
      <c r="AM240" s="269">
        <v>238.95</v>
      </c>
      <c r="AN240" s="269">
        <v>173.24999999999997</v>
      </c>
      <c r="AO240" s="269">
        <v>137.24999999999997</v>
      </c>
      <c r="AP240" s="269">
        <v>104.85</v>
      </c>
      <c r="AQ240" s="269">
        <v>81.45</v>
      </c>
    </row>
    <row r="241" spans="1:43" s="77" customFormat="1" ht="12.6" customHeight="1" x14ac:dyDescent="0.25">
      <c r="A241" s="268" t="s">
        <v>53</v>
      </c>
      <c r="B241" s="268" t="s">
        <v>62</v>
      </c>
      <c r="C241" s="268" t="s">
        <v>42</v>
      </c>
      <c r="D241" s="269">
        <v>2007</v>
      </c>
      <c r="E241" s="269">
        <v>2009</v>
      </c>
      <c r="F241" s="270"/>
      <c r="G241" s="270"/>
      <c r="H241" s="270"/>
      <c r="I241" s="270"/>
      <c r="J241" s="270"/>
      <c r="K241" s="270"/>
      <c r="L241" s="270"/>
      <c r="M241" s="270"/>
      <c r="N241" s="270"/>
      <c r="O241" s="270"/>
      <c r="P241" s="270"/>
      <c r="Q241" s="270"/>
      <c r="R241" s="270"/>
      <c r="S241" s="270"/>
      <c r="T241" s="270"/>
      <c r="U241" s="270"/>
      <c r="V241" s="270"/>
      <c r="W241" s="269">
        <v>0.43928999999999996</v>
      </c>
      <c r="X241" s="269">
        <v>1.7547600000000001</v>
      </c>
      <c r="Y241" s="269">
        <v>2.2527499999999998</v>
      </c>
      <c r="Z241" s="269">
        <v>32.6053</v>
      </c>
      <c r="AA241" s="269">
        <v>102.85829750000001</v>
      </c>
      <c r="AB241" s="269">
        <v>412.05715499999997</v>
      </c>
      <c r="AC241" s="269">
        <v>555.86249999999995</v>
      </c>
      <c r="AD241" s="269">
        <v>605.58749999999998</v>
      </c>
      <c r="AE241" s="269">
        <v>615.48749999999995</v>
      </c>
      <c r="AF241" s="269">
        <v>607.83749999999998</v>
      </c>
      <c r="AG241" s="269">
        <v>601.98750000000007</v>
      </c>
      <c r="AH241" s="269">
        <v>593.4375</v>
      </c>
      <c r="AI241" s="269">
        <v>566.4375</v>
      </c>
      <c r="AJ241" s="269">
        <v>529.98749999999995</v>
      </c>
      <c r="AK241" s="269">
        <v>481.83749999999992</v>
      </c>
      <c r="AL241" s="269">
        <v>431.99999999999994</v>
      </c>
      <c r="AM241" s="269">
        <v>374.4</v>
      </c>
      <c r="AN241" s="269">
        <v>295.2</v>
      </c>
      <c r="AO241" s="269">
        <v>228.14999999999995</v>
      </c>
      <c r="AP241" s="269">
        <v>175.04999999999998</v>
      </c>
      <c r="AQ241" s="269">
        <v>134.09999999999997</v>
      </c>
    </row>
    <row r="242" spans="1:43" s="77" customFormat="1" ht="12.6" customHeight="1" x14ac:dyDescent="0.25">
      <c r="A242" s="268" t="s">
        <v>53</v>
      </c>
      <c r="B242" s="268" t="s">
        <v>62</v>
      </c>
      <c r="C242" s="268" t="s">
        <v>43</v>
      </c>
      <c r="D242" s="269">
        <v>2010</v>
      </c>
      <c r="E242" s="269">
        <v>2013</v>
      </c>
      <c r="F242" s="270"/>
      <c r="G242" s="270"/>
      <c r="H242" s="270"/>
      <c r="I242" s="270"/>
      <c r="J242" s="270"/>
      <c r="K242" s="270"/>
      <c r="L242" s="270"/>
      <c r="M242" s="270"/>
      <c r="N242" s="270"/>
      <c r="O242" s="270"/>
      <c r="P242" s="270"/>
      <c r="Q242" s="270"/>
      <c r="R242" s="270"/>
      <c r="S242" s="270"/>
      <c r="T242" s="270"/>
      <c r="U242" s="270"/>
      <c r="V242" s="270"/>
      <c r="W242" s="270"/>
      <c r="X242" s="270"/>
      <c r="Y242" s="270"/>
      <c r="Z242" s="270"/>
      <c r="AA242" s="269">
        <v>10.43689</v>
      </c>
      <c r="AB242" s="269">
        <v>73.634039999999999</v>
      </c>
      <c r="AC242" s="269">
        <v>145.79999999999998</v>
      </c>
      <c r="AD242" s="269">
        <v>233.66249999999997</v>
      </c>
      <c r="AE242" s="269">
        <v>309.71249999999998</v>
      </c>
      <c r="AF242" s="269">
        <v>455.96249999999992</v>
      </c>
      <c r="AG242" s="269">
        <v>654.86249999999995</v>
      </c>
      <c r="AH242" s="269">
        <v>816.41249999999991</v>
      </c>
      <c r="AI242" s="269">
        <v>878.06249999999989</v>
      </c>
      <c r="AJ242" s="269">
        <v>866.81249999999989</v>
      </c>
      <c r="AK242" s="269">
        <v>831.26249999999993</v>
      </c>
      <c r="AL242" s="269">
        <v>787.04999999999984</v>
      </c>
      <c r="AM242" s="269">
        <v>726.75</v>
      </c>
      <c r="AN242" s="269">
        <v>661.94999999999993</v>
      </c>
      <c r="AO242" s="269">
        <v>584.54999999999995</v>
      </c>
      <c r="AP242" s="269">
        <v>483.74999999999994</v>
      </c>
      <c r="AQ242" s="269">
        <v>361.34999999999991</v>
      </c>
    </row>
    <row r="243" spans="1:43" s="77" customFormat="1" ht="12.6" customHeight="1" x14ac:dyDescent="0.25">
      <c r="A243" s="268" t="s">
        <v>53</v>
      </c>
      <c r="B243" s="268" t="s">
        <v>62</v>
      </c>
      <c r="C243" s="268" t="s">
        <v>56</v>
      </c>
      <c r="D243" s="269">
        <v>2014</v>
      </c>
      <c r="E243" s="269">
        <v>9999</v>
      </c>
      <c r="F243" s="270"/>
      <c r="G243" s="270"/>
      <c r="H243" s="270"/>
      <c r="I243" s="270"/>
      <c r="J243" s="270"/>
      <c r="K243" s="270"/>
      <c r="L243" s="270"/>
      <c r="M243" s="270"/>
      <c r="N243" s="270"/>
      <c r="O243" s="270"/>
      <c r="P243" s="270"/>
      <c r="Q243" s="270"/>
      <c r="R243" s="270"/>
      <c r="S243" s="270"/>
      <c r="T243" s="270"/>
      <c r="U243" s="270"/>
      <c r="V243" s="270"/>
      <c r="W243" s="270"/>
      <c r="X243" s="270"/>
      <c r="Y243" s="270"/>
      <c r="Z243" s="270"/>
      <c r="AA243" s="270"/>
      <c r="AB243" s="270"/>
      <c r="AC243" s="270"/>
      <c r="AD243" s="270"/>
      <c r="AE243" s="270"/>
      <c r="AF243" s="270"/>
      <c r="AG243" s="269">
        <v>0.89999999999999991</v>
      </c>
      <c r="AH243" s="269">
        <v>9.4499999999999993</v>
      </c>
      <c r="AI243" s="269">
        <v>161.1</v>
      </c>
      <c r="AJ243" s="269">
        <v>386.09999999999991</v>
      </c>
      <c r="AK243" s="269">
        <v>656.55</v>
      </c>
      <c r="AL243" s="269">
        <v>921.5999999999998</v>
      </c>
      <c r="AM243" s="269">
        <v>1218.1499999999999</v>
      </c>
      <c r="AN243" s="269">
        <v>1522.7999999999997</v>
      </c>
      <c r="AO243" s="269">
        <v>1772.5499999999997</v>
      </c>
      <c r="AP243" s="269">
        <v>2042.0999999999995</v>
      </c>
      <c r="AQ243" s="269">
        <v>2277.8999999999996</v>
      </c>
    </row>
    <row r="244" spans="1:43" s="77" customFormat="1" ht="12.6" customHeight="1" x14ac:dyDescent="0.25">
      <c r="A244" s="268" t="s">
        <v>53</v>
      </c>
      <c r="B244" s="268" t="s">
        <v>63</v>
      </c>
      <c r="C244" s="268" t="s">
        <v>47</v>
      </c>
      <c r="D244" s="269">
        <v>0</v>
      </c>
      <c r="E244" s="269">
        <v>1993</v>
      </c>
      <c r="F244" s="269">
        <v>0.38752864773780432</v>
      </c>
      <c r="G244" s="269">
        <v>0.43127661639565251</v>
      </c>
      <c r="H244" s="269">
        <v>0.45449731990900666</v>
      </c>
      <c r="I244" s="269">
        <v>0.45821100008425314</v>
      </c>
      <c r="J244" s="269">
        <v>0.46739317634173055</v>
      </c>
      <c r="K244" s="269">
        <v>0.46600564748504508</v>
      </c>
      <c r="L244" s="269">
        <v>0.47127009520599883</v>
      </c>
      <c r="M244" s="269">
        <v>0.47922798129581262</v>
      </c>
      <c r="N244" s="269">
        <v>0.48436999999999997</v>
      </c>
      <c r="O244" s="269">
        <v>0.48436999999999997</v>
      </c>
      <c r="P244" s="269">
        <v>1.48437</v>
      </c>
      <c r="Q244" s="269">
        <v>0.48436999999999997</v>
      </c>
      <c r="R244" s="269">
        <v>0.48436999999999997</v>
      </c>
      <c r="S244" s="269">
        <v>0.96873999999999993</v>
      </c>
      <c r="T244" s="269">
        <v>0.96873999999999993</v>
      </c>
      <c r="U244" s="269">
        <v>1.8780000000000001</v>
      </c>
      <c r="V244" s="269">
        <v>1.5239699999999998</v>
      </c>
      <c r="W244" s="269">
        <v>1.3178699999999999</v>
      </c>
      <c r="X244" s="269">
        <v>2.4386900000000002</v>
      </c>
      <c r="Y244" s="269">
        <v>2.4505499999999998</v>
      </c>
      <c r="Z244" s="269">
        <v>2.4657900000000001</v>
      </c>
      <c r="AA244" s="269">
        <v>1</v>
      </c>
      <c r="AB244" s="269">
        <v>1</v>
      </c>
      <c r="AC244" s="269">
        <v>1</v>
      </c>
      <c r="AD244" s="270"/>
      <c r="AE244" s="270"/>
      <c r="AF244" s="270"/>
      <c r="AG244" s="270"/>
      <c r="AH244" s="270"/>
      <c r="AI244" s="270"/>
      <c r="AJ244" s="270"/>
      <c r="AK244" s="270"/>
      <c r="AL244" s="270"/>
      <c r="AM244" s="270"/>
      <c r="AN244" s="270"/>
      <c r="AO244" s="270"/>
      <c r="AP244" s="270"/>
      <c r="AQ244" s="270"/>
    </row>
    <row r="245" spans="1:43" s="77" customFormat="1" ht="12.6" customHeight="1" x14ac:dyDescent="0.25">
      <c r="A245" s="268" t="s">
        <v>53</v>
      </c>
      <c r="B245" s="268" t="s">
        <v>63</v>
      </c>
      <c r="C245" s="268" t="s">
        <v>39</v>
      </c>
      <c r="D245" s="269">
        <v>1994</v>
      </c>
      <c r="E245" s="269">
        <v>1996</v>
      </c>
      <c r="F245" s="270"/>
      <c r="G245" s="270"/>
      <c r="H245" s="270"/>
      <c r="I245" s="270"/>
      <c r="J245" s="270"/>
      <c r="K245" s="270"/>
      <c r="L245" s="270"/>
      <c r="M245" s="270"/>
      <c r="N245" s="270"/>
      <c r="O245" s="270"/>
      <c r="P245" s="269">
        <v>0.48436999999999997</v>
      </c>
      <c r="Q245" s="269">
        <v>0.84764749999999989</v>
      </c>
      <c r="R245" s="269">
        <v>1.23437</v>
      </c>
      <c r="S245" s="269">
        <v>1.23437</v>
      </c>
      <c r="T245" s="269">
        <v>0.96873999999999993</v>
      </c>
      <c r="U245" s="269">
        <v>0.46950000000000003</v>
      </c>
      <c r="V245" s="269">
        <v>0.50798999999999994</v>
      </c>
      <c r="W245" s="269">
        <v>0.87857999999999992</v>
      </c>
      <c r="X245" s="269">
        <v>0.87738000000000005</v>
      </c>
      <c r="Y245" s="269">
        <v>0.90110000000000001</v>
      </c>
      <c r="Z245" s="269">
        <v>0.93158000000000007</v>
      </c>
      <c r="AA245" s="269">
        <v>1.0986199999999999</v>
      </c>
      <c r="AB245" s="269">
        <v>1.0671599999999999</v>
      </c>
      <c r="AC245" s="269">
        <v>0.89999999999999991</v>
      </c>
      <c r="AD245" s="269">
        <v>0.89999999999999991</v>
      </c>
      <c r="AE245" s="269">
        <v>0.44999999999999996</v>
      </c>
      <c r="AF245" s="269">
        <v>0.44999999999999996</v>
      </c>
      <c r="AG245" s="269">
        <v>0.44999999999999996</v>
      </c>
      <c r="AH245" s="269">
        <v>0.44999999999999996</v>
      </c>
      <c r="AI245" s="269">
        <v>0.44999999999999996</v>
      </c>
      <c r="AJ245" s="269">
        <v>0.44999999999999996</v>
      </c>
      <c r="AK245" s="269">
        <v>0.44999999999999996</v>
      </c>
      <c r="AL245" s="270"/>
      <c r="AM245" s="270"/>
      <c r="AN245" s="270"/>
      <c r="AO245" s="270"/>
      <c r="AP245" s="270"/>
      <c r="AQ245" s="270"/>
    </row>
    <row r="246" spans="1:43" s="77" customFormat="1" ht="12.6" customHeight="1" x14ac:dyDescent="0.25">
      <c r="A246" s="268" t="s">
        <v>53</v>
      </c>
      <c r="B246" s="268" t="s">
        <v>63</v>
      </c>
      <c r="C246" s="268" t="s">
        <v>40</v>
      </c>
      <c r="D246" s="269">
        <v>1997</v>
      </c>
      <c r="E246" s="269">
        <v>2001</v>
      </c>
      <c r="F246" s="270"/>
      <c r="G246" s="270"/>
      <c r="H246" s="270"/>
      <c r="I246" s="270"/>
      <c r="J246" s="270"/>
      <c r="K246" s="270"/>
      <c r="L246" s="270"/>
      <c r="M246" s="270"/>
      <c r="N246" s="270"/>
      <c r="O246" s="270"/>
      <c r="P246" s="270"/>
      <c r="Q246" s="269">
        <v>0.12109249999999999</v>
      </c>
      <c r="R246" s="269">
        <v>0.73436999999999997</v>
      </c>
      <c r="S246" s="269">
        <v>0.25</v>
      </c>
      <c r="T246" s="269">
        <v>0.48436999999999997</v>
      </c>
      <c r="U246" s="269">
        <v>1.4085000000000001</v>
      </c>
      <c r="V246" s="269">
        <v>1.0159799999999999</v>
      </c>
      <c r="W246" s="269">
        <v>0.43928999999999996</v>
      </c>
      <c r="X246" s="270"/>
      <c r="Y246" s="270"/>
      <c r="Z246" s="270"/>
      <c r="AA246" s="270"/>
      <c r="AB246" s="270"/>
      <c r="AC246" s="270"/>
      <c r="AD246" s="270"/>
      <c r="AE246" s="270"/>
      <c r="AF246" s="270"/>
      <c r="AG246" s="270"/>
      <c r="AH246" s="270"/>
      <c r="AI246" s="270"/>
      <c r="AJ246" s="270"/>
      <c r="AK246" s="269">
        <v>0.44999999999999996</v>
      </c>
      <c r="AL246" s="269">
        <v>0.44999999999999996</v>
      </c>
      <c r="AM246" s="269">
        <v>0.44999999999999996</v>
      </c>
      <c r="AN246" s="269">
        <v>0.44999999999999996</v>
      </c>
      <c r="AO246" s="269">
        <v>0.44999999999999996</v>
      </c>
      <c r="AP246" s="269">
        <v>0.44999999999999996</v>
      </c>
      <c r="AQ246" s="269">
        <v>0.44999999999999996</v>
      </c>
    </row>
    <row r="247" spans="1:43" s="77" customFormat="1" ht="12.6" customHeight="1" x14ac:dyDescent="0.25">
      <c r="A247" s="268" t="s">
        <v>53</v>
      </c>
      <c r="B247" s="268" t="s">
        <v>63</v>
      </c>
      <c r="C247" s="268" t="s">
        <v>41</v>
      </c>
      <c r="D247" s="269">
        <v>2002</v>
      </c>
      <c r="E247" s="269">
        <v>2006</v>
      </c>
      <c r="F247" s="270"/>
      <c r="G247" s="270"/>
      <c r="H247" s="270"/>
      <c r="I247" s="270"/>
      <c r="J247" s="270"/>
      <c r="K247" s="270"/>
      <c r="L247" s="270"/>
      <c r="M247" s="270"/>
      <c r="N247" s="270"/>
      <c r="O247" s="270"/>
      <c r="P247" s="270"/>
      <c r="Q247" s="270"/>
      <c r="R247" s="270"/>
      <c r="S247" s="270"/>
      <c r="T247" s="270"/>
      <c r="U247" s="270"/>
      <c r="V247" s="269">
        <v>1</v>
      </c>
      <c r="W247" s="269">
        <v>1</v>
      </c>
      <c r="X247" s="269">
        <v>1.87738</v>
      </c>
      <c r="Y247" s="269">
        <v>1.45055</v>
      </c>
      <c r="Z247" s="269">
        <v>2.3973700000000004</v>
      </c>
      <c r="AA247" s="269">
        <v>2.6479299999999997</v>
      </c>
      <c r="AB247" s="269">
        <v>3.1343199999999998</v>
      </c>
      <c r="AC247" s="269">
        <v>3.2499999999999996</v>
      </c>
      <c r="AD247" s="269">
        <v>3.2499999999999996</v>
      </c>
      <c r="AE247" s="269">
        <v>3.2499999999999996</v>
      </c>
      <c r="AF247" s="269">
        <v>2.25</v>
      </c>
      <c r="AG247" s="269">
        <v>2.25</v>
      </c>
      <c r="AH247" s="269">
        <v>1.7999999999999998</v>
      </c>
      <c r="AI247" s="269">
        <v>1.3499999999999999</v>
      </c>
      <c r="AJ247" s="269">
        <v>1.3499999999999999</v>
      </c>
      <c r="AK247" s="269">
        <v>1.3499999999999999</v>
      </c>
      <c r="AL247" s="269">
        <v>1.3499999999999999</v>
      </c>
      <c r="AM247" s="269">
        <v>1.3499999999999999</v>
      </c>
      <c r="AN247" s="269">
        <v>1.3499999999999999</v>
      </c>
      <c r="AO247" s="269">
        <v>1.3499999999999999</v>
      </c>
      <c r="AP247" s="269">
        <v>1.3499999999999999</v>
      </c>
      <c r="AQ247" s="269">
        <v>1.3499999999999999</v>
      </c>
    </row>
    <row r="248" spans="1:43" s="77" customFormat="1" ht="12.6" customHeight="1" x14ac:dyDescent="0.25">
      <c r="A248" s="268" t="s">
        <v>53</v>
      </c>
      <c r="B248" s="268" t="s">
        <v>63</v>
      </c>
      <c r="C248" s="268" t="s">
        <v>42</v>
      </c>
      <c r="D248" s="269">
        <v>2007</v>
      </c>
      <c r="E248" s="269">
        <v>2009</v>
      </c>
      <c r="F248" s="270"/>
      <c r="G248" s="270"/>
      <c r="H248" s="270"/>
      <c r="I248" s="270"/>
      <c r="J248" s="270"/>
      <c r="K248" s="270"/>
      <c r="L248" s="270"/>
      <c r="M248" s="270"/>
      <c r="N248" s="270"/>
      <c r="O248" s="270"/>
      <c r="P248" s="270"/>
      <c r="Q248" s="270"/>
      <c r="R248" s="270"/>
      <c r="S248" s="270"/>
      <c r="T248" s="270"/>
      <c r="U248" s="270"/>
      <c r="V248" s="270"/>
      <c r="W248" s="270"/>
      <c r="X248" s="270"/>
      <c r="Y248" s="270"/>
      <c r="Z248" s="270"/>
      <c r="AA248" s="270"/>
      <c r="AB248" s="269">
        <v>1.0671599999999999</v>
      </c>
      <c r="AC248" s="269">
        <v>0.89999999999999991</v>
      </c>
      <c r="AD248" s="269">
        <v>0.89999999999999991</v>
      </c>
      <c r="AE248" s="269">
        <v>0.89999999999999991</v>
      </c>
      <c r="AF248" s="269">
        <v>0.89999999999999991</v>
      </c>
      <c r="AG248" s="269">
        <v>0.89999999999999991</v>
      </c>
      <c r="AH248" s="269">
        <v>0.89999999999999991</v>
      </c>
      <c r="AI248" s="269">
        <v>0.44999999999999996</v>
      </c>
      <c r="AJ248" s="269">
        <v>0.44999999999999996</v>
      </c>
      <c r="AK248" s="269">
        <v>0.44999999999999996</v>
      </c>
      <c r="AL248" s="269">
        <v>0.44999999999999996</v>
      </c>
      <c r="AM248" s="269">
        <v>0.44999999999999996</v>
      </c>
      <c r="AN248" s="269">
        <v>1.45</v>
      </c>
      <c r="AO248" s="269">
        <v>1.45</v>
      </c>
      <c r="AP248" s="269">
        <v>0.44999999999999996</v>
      </c>
      <c r="AQ248" s="269">
        <v>0.44999999999999996</v>
      </c>
    </row>
    <row r="249" spans="1:43" s="77" customFormat="1" ht="12.6" customHeight="1" x14ac:dyDescent="0.25">
      <c r="A249" s="268" t="s">
        <v>53</v>
      </c>
      <c r="B249" s="268" t="s">
        <v>63</v>
      </c>
      <c r="C249" s="268" t="s">
        <v>43</v>
      </c>
      <c r="D249" s="269">
        <v>2010</v>
      </c>
      <c r="E249" s="269">
        <v>2013</v>
      </c>
      <c r="F249" s="270"/>
      <c r="G249" s="270"/>
      <c r="H249" s="270"/>
      <c r="I249" s="270"/>
      <c r="J249" s="270"/>
      <c r="K249" s="270"/>
      <c r="L249" s="270"/>
      <c r="M249" s="270"/>
      <c r="N249" s="270"/>
      <c r="O249" s="270"/>
      <c r="P249" s="270"/>
      <c r="Q249" s="270"/>
      <c r="R249" s="270"/>
      <c r="S249" s="270"/>
      <c r="T249" s="270"/>
      <c r="U249" s="270"/>
      <c r="V249" s="270"/>
      <c r="W249" s="270"/>
      <c r="X249" s="270"/>
      <c r="Y249" s="270"/>
      <c r="Z249" s="270"/>
      <c r="AA249" s="270"/>
      <c r="AB249" s="270"/>
      <c r="AC249" s="270"/>
      <c r="AD249" s="269">
        <v>0.44999999999999996</v>
      </c>
      <c r="AE249" s="269">
        <v>0.44999999999999996</v>
      </c>
      <c r="AF249" s="269">
        <v>2.3499999999999996</v>
      </c>
      <c r="AG249" s="269">
        <v>3.8</v>
      </c>
      <c r="AH249" s="269">
        <v>4.25</v>
      </c>
      <c r="AI249" s="269">
        <v>5.15</v>
      </c>
      <c r="AJ249" s="269">
        <v>4.1500000000000004</v>
      </c>
      <c r="AK249" s="269">
        <v>3.6999999999999997</v>
      </c>
      <c r="AL249" s="269">
        <v>3.25</v>
      </c>
      <c r="AM249" s="269">
        <v>2.25</v>
      </c>
      <c r="AN249" s="269">
        <v>2.7</v>
      </c>
      <c r="AO249" s="269">
        <v>2.7</v>
      </c>
      <c r="AP249" s="269">
        <v>2.25</v>
      </c>
      <c r="AQ249" s="269">
        <v>1.7999999999999998</v>
      </c>
    </row>
    <row r="250" spans="1:43" s="77" customFormat="1" ht="12.6" customHeight="1" x14ac:dyDescent="0.25">
      <c r="A250" s="268" t="s">
        <v>53</v>
      </c>
      <c r="B250" s="268" t="s">
        <v>63</v>
      </c>
      <c r="C250" s="268" t="s">
        <v>56</v>
      </c>
      <c r="D250" s="269">
        <v>2014</v>
      </c>
      <c r="E250" s="269">
        <v>9999</v>
      </c>
      <c r="F250" s="270"/>
      <c r="G250" s="270"/>
      <c r="H250" s="270"/>
      <c r="I250" s="270"/>
      <c r="J250" s="270"/>
      <c r="K250" s="270"/>
      <c r="L250" s="270"/>
      <c r="M250" s="270"/>
      <c r="N250" s="270"/>
      <c r="O250" s="270"/>
      <c r="P250" s="270"/>
      <c r="Q250" s="270"/>
      <c r="R250" s="270"/>
      <c r="S250" s="270"/>
      <c r="T250" s="270"/>
      <c r="U250" s="270"/>
      <c r="V250" s="270"/>
      <c r="W250" s="270"/>
      <c r="X250" s="270"/>
      <c r="Y250" s="270"/>
      <c r="Z250" s="270"/>
      <c r="AA250" s="270"/>
      <c r="AB250" s="270"/>
      <c r="AC250" s="270"/>
      <c r="AD250" s="270"/>
      <c r="AE250" s="270"/>
      <c r="AF250" s="270"/>
      <c r="AG250" s="270"/>
      <c r="AH250" s="270"/>
      <c r="AI250" s="269">
        <v>1</v>
      </c>
      <c r="AJ250" s="269">
        <v>3.3499999999999996</v>
      </c>
      <c r="AK250" s="269">
        <v>4.8</v>
      </c>
      <c r="AL250" s="269">
        <v>5.6999999999999993</v>
      </c>
      <c r="AM250" s="269">
        <v>7.0499999999999989</v>
      </c>
      <c r="AN250" s="269">
        <v>5.25</v>
      </c>
      <c r="AO250" s="269">
        <v>5.6</v>
      </c>
      <c r="AP250" s="269">
        <v>7.9499999999999993</v>
      </c>
      <c r="AQ250" s="269">
        <v>9.2999999999999989</v>
      </c>
    </row>
    <row r="251" spans="1:43" s="77" customFormat="1" ht="12.6" customHeight="1" x14ac:dyDescent="0.25">
      <c r="A251" s="268" t="s">
        <v>53</v>
      </c>
      <c r="B251" s="268" t="s">
        <v>64</v>
      </c>
      <c r="C251" s="268" t="s">
        <v>47</v>
      </c>
      <c r="D251" s="269">
        <v>0</v>
      </c>
      <c r="E251" s="269">
        <v>1993</v>
      </c>
      <c r="F251" s="269">
        <v>5617.6548774255507</v>
      </c>
      <c r="G251" s="269">
        <v>5703.4735252282426</v>
      </c>
      <c r="H251" s="269">
        <v>5633.3964121773461</v>
      </c>
      <c r="I251" s="269">
        <v>5417.7103992707334</v>
      </c>
      <c r="J251" s="269">
        <v>5277.5771550914915</v>
      </c>
      <c r="K251" s="269">
        <v>5132.7716512824263</v>
      </c>
      <c r="L251" s="269">
        <v>5080.4435277522225</v>
      </c>
      <c r="M251" s="269">
        <v>5011.0416264730575</v>
      </c>
      <c r="N251" s="269">
        <v>5065.8560925000002</v>
      </c>
      <c r="O251" s="269">
        <v>4782.7948800000004</v>
      </c>
      <c r="P251" s="269">
        <v>4448.3308350000007</v>
      </c>
      <c r="Q251" s="269">
        <v>4025.3894350000005</v>
      </c>
      <c r="R251" s="269">
        <v>3645.2686100000001</v>
      </c>
      <c r="S251" s="269">
        <v>3207.7372175</v>
      </c>
      <c r="T251" s="269">
        <v>2772.2332175000001</v>
      </c>
      <c r="U251" s="269">
        <v>2481.4367499999994</v>
      </c>
      <c r="V251" s="269">
        <v>1887.0343475000002</v>
      </c>
      <c r="W251" s="269">
        <v>1803.9329500000003</v>
      </c>
      <c r="X251" s="269">
        <v>1516.5505175000001</v>
      </c>
      <c r="Y251" s="269">
        <v>1248.8724</v>
      </c>
      <c r="Z251" s="269">
        <v>1035.4200499999999</v>
      </c>
      <c r="AA251" s="269">
        <v>757.69151249999993</v>
      </c>
      <c r="AB251" s="269">
        <v>657.14651000000003</v>
      </c>
      <c r="AC251" s="269">
        <v>605.02499999999998</v>
      </c>
      <c r="AD251" s="269">
        <v>487.95000000000005</v>
      </c>
      <c r="AE251" s="269">
        <v>400.67500000000001</v>
      </c>
      <c r="AF251" s="269">
        <v>335.85000000000008</v>
      </c>
      <c r="AG251" s="269">
        <v>303.96249999999998</v>
      </c>
      <c r="AH251" s="269">
        <v>270.52499999999998</v>
      </c>
      <c r="AI251" s="269">
        <v>244.78750000000002</v>
      </c>
      <c r="AJ251" s="269">
        <v>218.9</v>
      </c>
      <c r="AK251" s="269">
        <v>192.33750000000001</v>
      </c>
      <c r="AL251" s="269">
        <v>184.53750000000002</v>
      </c>
      <c r="AM251" s="269">
        <v>178.62499999999997</v>
      </c>
      <c r="AN251" s="269">
        <v>181.45</v>
      </c>
      <c r="AO251" s="269">
        <v>174.41249999999999</v>
      </c>
      <c r="AP251" s="269">
        <v>177.33750000000001</v>
      </c>
      <c r="AQ251" s="269">
        <v>187.85000000000002</v>
      </c>
    </row>
    <row r="252" spans="1:43" s="77" customFormat="1" ht="12.6" customHeight="1" x14ac:dyDescent="0.25">
      <c r="A252" s="268" t="s">
        <v>53</v>
      </c>
      <c r="B252" s="268" t="s">
        <v>64</v>
      </c>
      <c r="C252" s="268" t="s">
        <v>39</v>
      </c>
      <c r="D252" s="269">
        <v>1994</v>
      </c>
      <c r="E252" s="269">
        <v>1996</v>
      </c>
      <c r="F252" s="270"/>
      <c r="G252" s="270"/>
      <c r="H252" s="270"/>
      <c r="I252" s="270"/>
      <c r="J252" s="270"/>
      <c r="K252" s="270"/>
      <c r="L252" s="270"/>
      <c r="M252" s="270"/>
      <c r="N252" s="269">
        <v>62.504507500000003</v>
      </c>
      <c r="O252" s="269">
        <v>355.76907000000006</v>
      </c>
      <c r="P252" s="269">
        <v>758.60887500000013</v>
      </c>
      <c r="Q252" s="269">
        <v>1069.1861174999999</v>
      </c>
      <c r="R252" s="269">
        <v>1075.5025850000002</v>
      </c>
      <c r="S252" s="269">
        <v>1050.5257900000001</v>
      </c>
      <c r="T252" s="269">
        <v>1027.5802550000001</v>
      </c>
      <c r="U252" s="269">
        <v>1024.906125</v>
      </c>
      <c r="V252" s="269">
        <v>953.53935000000013</v>
      </c>
      <c r="W252" s="269">
        <v>1006.29232</v>
      </c>
      <c r="X252" s="269">
        <v>888.79078249999998</v>
      </c>
      <c r="Y252" s="269">
        <v>770.76846250000006</v>
      </c>
      <c r="Z252" s="269">
        <v>639.76121500000011</v>
      </c>
      <c r="AA252" s="269">
        <v>467.72130249999998</v>
      </c>
      <c r="AB252" s="269">
        <v>400.04094999999995</v>
      </c>
      <c r="AC252" s="269">
        <v>364.55</v>
      </c>
      <c r="AD252" s="269">
        <v>267.60000000000002</v>
      </c>
      <c r="AE252" s="269">
        <v>226.88750000000002</v>
      </c>
      <c r="AF252" s="269">
        <v>186.60000000000002</v>
      </c>
      <c r="AG252" s="269">
        <v>166.25000000000003</v>
      </c>
      <c r="AH252" s="269">
        <v>149.0625</v>
      </c>
      <c r="AI252" s="269">
        <v>125.27500000000001</v>
      </c>
      <c r="AJ252" s="269">
        <v>105.75</v>
      </c>
      <c r="AK252" s="269">
        <v>86.225000000000009</v>
      </c>
      <c r="AL252" s="269">
        <v>75.537500000000009</v>
      </c>
      <c r="AM252" s="269">
        <v>60.1</v>
      </c>
      <c r="AN252" s="269">
        <v>50.650000000000006</v>
      </c>
      <c r="AO252" s="269">
        <v>39.612500000000004</v>
      </c>
      <c r="AP252" s="269">
        <v>37.862500000000004</v>
      </c>
      <c r="AQ252" s="269">
        <v>31.575000000000003</v>
      </c>
    </row>
    <row r="253" spans="1:43" s="77" customFormat="1" ht="12.6" customHeight="1" x14ac:dyDescent="0.25">
      <c r="A253" s="268" t="s">
        <v>53</v>
      </c>
      <c r="B253" s="268" t="s">
        <v>64</v>
      </c>
      <c r="C253" s="268" t="s">
        <v>40</v>
      </c>
      <c r="D253" s="269">
        <v>1997</v>
      </c>
      <c r="E253" s="269">
        <v>2001</v>
      </c>
      <c r="F253" s="270"/>
      <c r="G253" s="270"/>
      <c r="H253" s="270"/>
      <c r="I253" s="270"/>
      <c r="J253" s="270"/>
      <c r="K253" s="270"/>
      <c r="L253" s="270"/>
      <c r="M253" s="270"/>
      <c r="N253" s="270"/>
      <c r="O253" s="270"/>
      <c r="P253" s="270"/>
      <c r="Q253" s="269">
        <v>104.2861675</v>
      </c>
      <c r="R253" s="269">
        <v>569.51333499999998</v>
      </c>
      <c r="S253" s="269">
        <v>999.61514250000005</v>
      </c>
      <c r="T253" s="269">
        <v>1466.8774375</v>
      </c>
      <c r="U253" s="269">
        <v>1862.2911249999997</v>
      </c>
      <c r="V253" s="269">
        <v>1871.9639049999998</v>
      </c>
      <c r="W253" s="269">
        <v>2118.51244</v>
      </c>
      <c r="X253" s="269">
        <v>2043.1166100000003</v>
      </c>
      <c r="Y253" s="269">
        <v>1942.2233375000001</v>
      </c>
      <c r="Z253" s="269">
        <v>1801.6784949999999</v>
      </c>
      <c r="AA253" s="269">
        <v>1407.124695</v>
      </c>
      <c r="AB253" s="269">
        <v>1276.7435750000002</v>
      </c>
      <c r="AC253" s="269">
        <v>1192.3375000000001</v>
      </c>
      <c r="AD253" s="269">
        <v>944.11250000000018</v>
      </c>
      <c r="AE253" s="269">
        <v>802.9375</v>
      </c>
      <c r="AF253" s="269">
        <v>687.71249999999975</v>
      </c>
      <c r="AG253" s="269">
        <v>595.17499999999995</v>
      </c>
      <c r="AH253" s="269">
        <v>536.18749999999989</v>
      </c>
      <c r="AI253" s="269">
        <v>476.86250000000013</v>
      </c>
      <c r="AJ253" s="269">
        <v>416.32500000000005</v>
      </c>
      <c r="AK253" s="269">
        <v>373.70000000000005</v>
      </c>
      <c r="AL253" s="269">
        <v>333.03750000000008</v>
      </c>
      <c r="AM253" s="269">
        <v>290.61250000000007</v>
      </c>
      <c r="AN253" s="269">
        <v>252.18750000000006</v>
      </c>
      <c r="AO253" s="269">
        <v>208.56250000000003</v>
      </c>
      <c r="AP253" s="269">
        <v>190.72500000000002</v>
      </c>
      <c r="AQ253" s="269">
        <v>164.35000000000005</v>
      </c>
    </row>
    <row r="254" spans="1:43" s="77" customFormat="1" ht="12.6" customHeight="1" x14ac:dyDescent="0.25">
      <c r="A254" s="268" t="s">
        <v>53</v>
      </c>
      <c r="B254" s="268" t="s">
        <v>64</v>
      </c>
      <c r="C254" s="268" t="s">
        <v>41</v>
      </c>
      <c r="D254" s="269">
        <v>2002</v>
      </c>
      <c r="E254" s="269">
        <v>2006</v>
      </c>
      <c r="F254" s="270"/>
      <c r="G254" s="270"/>
      <c r="H254" s="270"/>
      <c r="I254" s="270"/>
      <c r="J254" s="270"/>
      <c r="K254" s="270"/>
      <c r="L254" s="270"/>
      <c r="M254" s="270"/>
      <c r="N254" s="270"/>
      <c r="O254" s="270"/>
      <c r="P254" s="270"/>
      <c r="Q254" s="270"/>
      <c r="R254" s="270"/>
      <c r="S254" s="270"/>
      <c r="T254" s="270"/>
      <c r="U254" s="270"/>
      <c r="V254" s="269">
        <v>188.31682750000002</v>
      </c>
      <c r="W254" s="269">
        <v>496.78906000000006</v>
      </c>
      <c r="X254" s="269">
        <v>864.85608999999999</v>
      </c>
      <c r="Y254" s="269">
        <v>1133.31755</v>
      </c>
      <c r="Z254" s="269">
        <v>1441.5591099999999</v>
      </c>
      <c r="AA254" s="269">
        <v>1438.5674750000001</v>
      </c>
      <c r="AB254" s="269">
        <v>1457.416015</v>
      </c>
      <c r="AC254" s="269">
        <v>1618.4125000000001</v>
      </c>
      <c r="AD254" s="269">
        <v>1464.0625</v>
      </c>
      <c r="AE254" s="269">
        <v>1326.7750000000001</v>
      </c>
      <c r="AF254" s="269">
        <v>1208.5625</v>
      </c>
      <c r="AG254" s="269">
        <v>1040.4375</v>
      </c>
      <c r="AH254" s="269">
        <v>924.90000000000009</v>
      </c>
      <c r="AI254" s="269">
        <v>785.75</v>
      </c>
      <c r="AJ254" s="269">
        <v>687.19999999999982</v>
      </c>
      <c r="AK254" s="269">
        <v>617.56249999999989</v>
      </c>
      <c r="AL254" s="269">
        <v>547.5</v>
      </c>
      <c r="AM254" s="269">
        <v>475.62500000000011</v>
      </c>
      <c r="AN254" s="269">
        <v>420.17500000000007</v>
      </c>
      <c r="AO254" s="269">
        <v>364.52500000000003</v>
      </c>
      <c r="AP254" s="269">
        <v>330.93750000000006</v>
      </c>
      <c r="AQ254" s="269">
        <v>298.03750000000008</v>
      </c>
    </row>
    <row r="255" spans="1:43" s="77" customFormat="1" ht="12.6" customHeight="1" x14ac:dyDescent="0.25">
      <c r="A255" s="268" t="s">
        <v>53</v>
      </c>
      <c r="B255" s="268" t="s">
        <v>64</v>
      </c>
      <c r="C255" s="268" t="s">
        <v>42</v>
      </c>
      <c r="D255" s="269">
        <v>2007</v>
      </c>
      <c r="E255" s="269">
        <v>2009</v>
      </c>
      <c r="F255" s="270"/>
      <c r="G255" s="270"/>
      <c r="H255" s="270"/>
      <c r="I255" s="270"/>
      <c r="J255" s="270"/>
      <c r="K255" s="270"/>
      <c r="L255" s="270"/>
      <c r="M255" s="270"/>
      <c r="N255" s="270"/>
      <c r="O255" s="270"/>
      <c r="P255" s="270"/>
      <c r="Q255" s="270"/>
      <c r="R255" s="270"/>
      <c r="S255" s="270"/>
      <c r="T255" s="270"/>
      <c r="U255" s="270"/>
      <c r="V255" s="269">
        <v>3.44407</v>
      </c>
      <c r="W255" s="269">
        <v>5.6071</v>
      </c>
      <c r="X255" s="269">
        <v>6.17441</v>
      </c>
      <c r="Y255" s="269">
        <v>6.5933999999999999</v>
      </c>
      <c r="Z255" s="269">
        <v>14.957879999999999</v>
      </c>
      <c r="AA255" s="269">
        <v>81.398854999999998</v>
      </c>
      <c r="AB255" s="269">
        <v>399.19020999999998</v>
      </c>
      <c r="AC255" s="269">
        <v>766.37500000000011</v>
      </c>
      <c r="AD255" s="269">
        <v>819.48750000000007</v>
      </c>
      <c r="AE255" s="269">
        <v>830.48750000000007</v>
      </c>
      <c r="AF255" s="269">
        <v>820.2750000000002</v>
      </c>
      <c r="AG255" s="269">
        <v>776.10000000000014</v>
      </c>
      <c r="AH255" s="269">
        <v>759.0500000000003</v>
      </c>
      <c r="AI255" s="269">
        <v>725.4000000000002</v>
      </c>
      <c r="AJ255" s="269">
        <v>677.00000000000011</v>
      </c>
      <c r="AK255" s="269">
        <v>614.75</v>
      </c>
      <c r="AL255" s="269">
        <v>549.12500000000011</v>
      </c>
      <c r="AM255" s="269">
        <v>489.7625000000001</v>
      </c>
      <c r="AN255" s="269">
        <v>403.23750000000018</v>
      </c>
      <c r="AO255" s="269">
        <v>325.68750000000006</v>
      </c>
      <c r="AP255" s="269">
        <v>280.58750000000003</v>
      </c>
      <c r="AQ255" s="269">
        <v>232.97500000000008</v>
      </c>
    </row>
    <row r="256" spans="1:43" s="77" customFormat="1" ht="12.6" customHeight="1" x14ac:dyDescent="0.25">
      <c r="A256" s="268" t="s">
        <v>53</v>
      </c>
      <c r="B256" s="268" t="s">
        <v>64</v>
      </c>
      <c r="C256" s="268" t="s">
        <v>43</v>
      </c>
      <c r="D256" s="269">
        <v>2010</v>
      </c>
      <c r="E256" s="269">
        <v>2013</v>
      </c>
      <c r="F256" s="270"/>
      <c r="G256" s="270"/>
      <c r="H256" s="270"/>
      <c r="I256" s="270"/>
      <c r="J256" s="270"/>
      <c r="K256" s="270"/>
      <c r="L256" s="270"/>
      <c r="M256" s="270"/>
      <c r="N256" s="270"/>
      <c r="O256" s="270"/>
      <c r="P256" s="270"/>
      <c r="Q256" s="270"/>
      <c r="R256" s="270"/>
      <c r="S256" s="270"/>
      <c r="T256" s="270"/>
      <c r="U256" s="270"/>
      <c r="V256" s="270"/>
      <c r="W256" s="270"/>
      <c r="X256" s="270"/>
      <c r="Y256" s="270"/>
      <c r="Z256" s="269">
        <v>3.20526</v>
      </c>
      <c r="AA256" s="269">
        <v>20.281049999999997</v>
      </c>
      <c r="AB256" s="269">
        <v>96.548940000000002</v>
      </c>
      <c r="AC256" s="269">
        <v>290.3</v>
      </c>
      <c r="AD256" s="269">
        <v>464.23750000000001</v>
      </c>
      <c r="AE256" s="269">
        <v>639.13750000000005</v>
      </c>
      <c r="AF256" s="269">
        <v>795.75000000000011</v>
      </c>
      <c r="AG256" s="269">
        <v>963.02500000000009</v>
      </c>
      <c r="AH256" s="269">
        <v>1061.9250000000002</v>
      </c>
      <c r="AI256" s="269">
        <v>1073.3750000000002</v>
      </c>
      <c r="AJ256" s="269">
        <v>1036.625</v>
      </c>
      <c r="AK256" s="269">
        <v>991.07499999999993</v>
      </c>
      <c r="AL256" s="269">
        <v>936.11249999999995</v>
      </c>
      <c r="AM256" s="269">
        <v>845.77499999999998</v>
      </c>
      <c r="AN256" s="269">
        <v>745.85</v>
      </c>
      <c r="AO256" s="269">
        <v>637.5</v>
      </c>
      <c r="AP256" s="269">
        <v>547.94999999999993</v>
      </c>
      <c r="AQ256" s="269">
        <v>448.91250000000008</v>
      </c>
    </row>
    <row r="257" spans="1:43" s="77" customFormat="1" ht="12.6" customHeight="1" x14ac:dyDescent="0.25">
      <c r="A257" s="268" t="s">
        <v>53</v>
      </c>
      <c r="B257" s="268" t="s">
        <v>64</v>
      </c>
      <c r="C257" s="268" t="s">
        <v>56</v>
      </c>
      <c r="D257" s="269">
        <v>2014</v>
      </c>
      <c r="E257" s="269">
        <v>9999</v>
      </c>
      <c r="F257" s="270"/>
      <c r="G257" s="270"/>
      <c r="H257" s="270"/>
      <c r="I257" s="270"/>
      <c r="J257" s="270"/>
      <c r="K257" s="270"/>
      <c r="L257" s="270"/>
      <c r="M257" s="270"/>
      <c r="N257" s="270"/>
      <c r="O257" s="270"/>
      <c r="P257" s="270"/>
      <c r="Q257" s="270"/>
      <c r="R257" s="270"/>
      <c r="S257" s="270"/>
      <c r="T257" s="270"/>
      <c r="U257" s="270"/>
      <c r="V257" s="270"/>
      <c r="W257" s="270"/>
      <c r="X257" s="270"/>
      <c r="Y257" s="270"/>
      <c r="Z257" s="270"/>
      <c r="AA257" s="270"/>
      <c r="AB257" s="270"/>
      <c r="AC257" s="270"/>
      <c r="AD257" s="270"/>
      <c r="AE257" s="270"/>
      <c r="AF257" s="270"/>
      <c r="AG257" s="269">
        <v>1.6500000000000001</v>
      </c>
      <c r="AH257" s="269">
        <v>20.350000000000001</v>
      </c>
      <c r="AI257" s="269">
        <v>185.25</v>
      </c>
      <c r="AJ257" s="269">
        <v>367.85</v>
      </c>
      <c r="AK257" s="269">
        <v>558.85000000000014</v>
      </c>
      <c r="AL257" s="269">
        <v>743.05000000000007</v>
      </c>
      <c r="AM257" s="269">
        <v>943.7</v>
      </c>
      <c r="AN257" s="269">
        <v>1177</v>
      </c>
      <c r="AO257" s="269">
        <v>1324.3000000000002</v>
      </c>
      <c r="AP257" s="269">
        <v>1507.25</v>
      </c>
      <c r="AQ257" s="269">
        <v>1703.4</v>
      </c>
    </row>
    <row r="258" spans="1:43" s="77" customFormat="1" ht="12.6" customHeight="1" x14ac:dyDescent="0.25">
      <c r="A258" s="268" t="s">
        <v>53</v>
      </c>
      <c r="B258" s="268" t="s">
        <v>65</v>
      </c>
      <c r="C258" s="268" t="s">
        <v>47</v>
      </c>
      <c r="D258" s="269">
        <v>0</v>
      </c>
      <c r="E258" s="269">
        <v>1993</v>
      </c>
      <c r="F258" s="269">
        <v>8359.9969461022065</v>
      </c>
      <c r="G258" s="269">
        <v>9202.2598650274613</v>
      </c>
      <c r="H258" s="269">
        <v>9622.880529184371</v>
      </c>
      <c r="I258" s="269">
        <v>9686.127766990041</v>
      </c>
      <c r="J258" s="269">
        <v>10004.992342379435</v>
      </c>
      <c r="K258" s="269">
        <v>10253.134708893323</v>
      </c>
      <c r="L258" s="269">
        <v>10740.866605898067</v>
      </c>
      <c r="M258" s="269">
        <v>11203.265986857772</v>
      </c>
      <c r="N258" s="269">
        <v>11175.05488</v>
      </c>
      <c r="O258" s="269">
        <v>10481.130070000001</v>
      </c>
      <c r="P258" s="269">
        <v>8918.2072874999994</v>
      </c>
      <c r="Q258" s="269">
        <v>7263.7762899999989</v>
      </c>
      <c r="R258" s="269">
        <v>5877.4857224999996</v>
      </c>
      <c r="S258" s="269">
        <v>4730.9691600000006</v>
      </c>
      <c r="T258" s="269">
        <v>3842.2689850000006</v>
      </c>
      <c r="U258" s="269">
        <v>3172.50875</v>
      </c>
      <c r="V258" s="269">
        <v>2250.4208300000005</v>
      </c>
      <c r="W258" s="269">
        <v>1980.3103075000001</v>
      </c>
      <c r="X258" s="269">
        <v>1591.4038975000001</v>
      </c>
      <c r="Y258" s="269">
        <v>1259.7874875</v>
      </c>
      <c r="Z258" s="269">
        <v>973.21570750000001</v>
      </c>
      <c r="AA258" s="269">
        <v>707.37116749999996</v>
      </c>
      <c r="AB258" s="269">
        <v>579.60256000000004</v>
      </c>
      <c r="AC258" s="269">
        <v>484.85</v>
      </c>
      <c r="AD258" s="269">
        <v>350.03750000000002</v>
      </c>
      <c r="AE258" s="269">
        <v>267.53750000000002</v>
      </c>
      <c r="AF258" s="269">
        <v>234.92500000000001</v>
      </c>
      <c r="AG258" s="269">
        <v>200.53750000000002</v>
      </c>
      <c r="AH258" s="269">
        <v>177.875</v>
      </c>
      <c r="AI258" s="269">
        <v>149.68749999999997</v>
      </c>
      <c r="AJ258" s="269">
        <v>135.16250000000002</v>
      </c>
      <c r="AK258" s="269">
        <v>125.66249999999998</v>
      </c>
      <c r="AL258" s="269">
        <v>119.10000000000001</v>
      </c>
      <c r="AM258" s="269">
        <v>118.93749999999999</v>
      </c>
      <c r="AN258" s="269">
        <v>118.10000000000001</v>
      </c>
      <c r="AO258" s="269">
        <v>100.9</v>
      </c>
      <c r="AP258" s="269">
        <v>112.16249999999998</v>
      </c>
      <c r="AQ258" s="269">
        <v>123.3625</v>
      </c>
    </row>
    <row r="259" spans="1:43" s="77" customFormat="1" ht="12.6" customHeight="1" x14ac:dyDescent="0.25">
      <c r="A259" s="268" t="s">
        <v>53</v>
      </c>
      <c r="B259" s="268" t="s">
        <v>65</v>
      </c>
      <c r="C259" s="268" t="s">
        <v>39</v>
      </c>
      <c r="D259" s="269">
        <v>1994</v>
      </c>
      <c r="E259" s="269">
        <v>1996</v>
      </c>
      <c r="F259" s="270"/>
      <c r="G259" s="270"/>
      <c r="H259" s="270"/>
      <c r="I259" s="270"/>
      <c r="J259" s="270"/>
      <c r="K259" s="270"/>
      <c r="L259" s="270"/>
      <c r="M259" s="270"/>
      <c r="N259" s="269">
        <v>204.17257000000001</v>
      </c>
      <c r="O259" s="269">
        <v>1616.3954699999999</v>
      </c>
      <c r="P259" s="269">
        <v>3608.5064524999998</v>
      </c>
      <c r="Q259" s="269">
        <v>4957.8509250000006</v>
      </c>
      <c r="R259" s="269">
        <v>4682.9016025000001</v>
      </c>
      <c r="S259" s="269">
        <v>4110.0496075000001</v>
      </c>
      <c r="T259" s="269">
        <v>3555.4042700000005</v>
      </c>
      <c r="U259" s="269">
        <v>2884.4520000000002</v>
      </c>
      <c r="V259" s="269">
        <v>2100.1467524999998</v>
      </c>
      <c r="W259" s="269">
        <v>1834.6114124999999</v>
      </c>
      <c r="X259" s="269">
        <v>1465.7831725000001</v>
      </c>
      <c r="Y259" s="269">
        <v>1206.7546124999999</v>
      </c>
      <c r="Z259" s="269">
        <v>972.31967249999991</v>
      </c>
      <c r="AA259" s="269">
        <v>707.40221750000001</v>
      </c>
      <c r="AB259" s="269">
        <v>592.87980500000003</v>
      </c>
      <c r="AC259" s="269">
        <v>498.02500000000003</v>
      </c>
      <c r="AD259" s="269">
        <v>369.8</v>
      </c>
      <c r="AE259" s="269">
        <v>288.53750000000002</v>
      </c>
      <c r="AF259" s="269">
        <v>236.95000000000005</v>
      </c>
      <c r="AG259" s="269">
        <v>190.625</v>
      </c>
      <c r="AH259" s="269">
        <v>160.4375</v>
      </c>
      <c r="AI259" s="269">
        <v>131.125</v>
      </c>
      <c r="AJ259" s="269">
        <v>108.15</v>
      </c>
      <c r="AK259" s="269">
        <v>87.45</v>
      </c>
      <c r="AL259" s="269">
        <v>72.650000000000006</v>
      </c>
      <c r="AM259" s="269">
        <v>61.112500000000004</v>
      </c>
      <c r="AN259" s="269">
        <v>52.2</v>
      </c>
      <c r="AO259" s="269">
        <v>36.85</v>
      </c>
      <c r="AP259" s="269">
        <v>31.787500000000001</v>
      </c>
      <c r="AQ259" s="269">
        <v>30.9375</v>
      </c>
    </row>
    <row r="260" spans="1:43" s="77" customFormat="1" ht="12.6" customHeight="1" x14ac:dyDescent="0.25">
      <c r="A260" s="268" t="s">
        <v>53</v>
      </c>
      <c r="B260" s="268" t="s">
        <v>65</v>
      </c>
      <c r="C260" s="268" t="s">
        <v>40</v>
      </c>
      <c r="D260" s="269">
        <v>1997</v>
      </c>
      <c r="E260" s="269">
        <v>2001</v>
      </c>
      <c r="F260" s="270"/>
      <c r="G260" s="270"/>
      <c r="H260" s="270"/>
      <c r="I260" s="270"/>
      <c r="J260" s="270"/>
      <c r="K260" s="270"/>
      <c r="L260" s="270"/>
      <c r="M260" s="270"/>
      <c r="N260" s="270"/>
      <c r="O260" s="270"/>
      <c r="P260" s="270"/>
      <c r="Q260" s="269">
        <v>495.15000500000002</v>
      </c>
      <c r="R260" s="269">
        <v>2223.390535</v>
      </c>
      <c r="S260" s="269">
        <v>4240.0723324999999</v>
      </c>
      <c r="T260" s="269">
        <v>5938.9805249999999</v>
      </c>
      <c r="U260" s="269">
        <v>7098.0352499999999</v>
      </c>
      <c r="V260" s="269">
        <v>7054.5329600000005</v>
      </c>
      <c r="W260" s="269">
        <v>6585.8975175000005</v>
      </c>
      <c r="X260" s="269">
        <v>5616.1113024999995</v>
      </c>
      <c r="Y260" s="269">
        <v>4619.4618874999996</v>
      </c>
      <c r="Z260" s="269">
        <v>3635.0301574999999</v>
      </c>
      <c r="AA260" s="269">
        <v>2728.0160600000004</v>
      </c>
      <c r="AB260" s="269">
        <v>2255.0494100000001</v>
      </c>
      <c r="AC260" s="269">
        <v>1886.1875000000002</v>
      </c>
      <c r="AD260" s="269">
        <v>1434.6250000000005</v>
      </c>
      <c r="AE260" s="269">
        <v>1196.2375000000002</v>
      </c>
      <c r="AF260" s="269">
        <v>994.68749999999989</v>
      </c>
      <c r="AG260" s="269">
        <v>809.10000000000014</v>
      </c>
      <c r="AH260" s="269">
        <v>686.00000000000023</v>
      </c>
      <c r="AI260" s="269">
        <v>552.30000000000018</v>
      </c>
      <c r="AJ260" s="269">
        <v>458.90000000000003</v>
      </c>
      <c r="AK260" s="269">
        <v>373.50000000000006</v>
      </c>
      <c r="AL260" s="269">
        <v>317.26250000000005</v>
      </c>
      <c r="AM260" s="269">
        <v>264.10000000000008</v>
      </c>
      <c r="AN260" s="269">
        <v>209.4</v>
      </c>
      <c r="AO260" s="269">
        <v>160.85000000000002</v>
      </c>
      <c r="AP260" s="269">
        <v>141.50000000000003</v>
      </c>
      <c r="AQ260" s="269">
        <v>117.9</v>
      </c>
    </row>
    <row r="261" spans="1:43" s="77" customFormat="1" ht="12.6" customHeight="1" x14ac:dyDescent="0.25">
      <c r="A261" s="268" t="s">
        <v>53</v>
      </c>
      <c r="B261" s="268" t="s">
        <v>65</v>
      </c>
      <c r="C261" s="268" t="s">
        <v>41</v>
      </c>
      <c r="D261" s="269">
        <v>2002</v>
      </c>
      <c r="E261" s="269">
        <v>2006</v>
      </c>
      <c r="F261" s="270"/>
      <c r="G261" s="270"/>
      <c r="H261" s="270"/>
      <c r="I261" s="270"/>
      <c r="J261" s="270"/>
      <c r="K261" s="270"/>
      <c r="L261" s="270"/>
      <c r="M261" s="270"/>
      <c r="N261" s="270"/>
      <c r="O261" s="270"/>
      <c r="P261" s="270"/>
      <c r="Q261" s="270"/>
      <c r="R261" s="270"/>
      <c r="S261" s="270"/>
      <c r="T261" s="270"/>
      <c r="U261" s="270"/>
      <c r="V261" s="269">
        <v>1009.2768775</v>
      </c>
      <c r="W261" s="269">
        <v>2342.1872125</v>
      </c>
      <c r="X261" s="269">
        <v>3643.8138275000001</v>
      </c>
      <c r="Y261" s="269">
        <v>4458.7815625000003</v>
      </c>
      <c r="Z261" s="269">
        <v>5397.4607024999996</v>
      </c>
      <c r="AA261" s="269">
        <v>5568.1241024999999</v>
      </c>
      <c r="AB261" s="269">
        <v>4880.2164949999997</v>
      </c>
      <c r="AC261" s="269">
        <v>4341.1124999999993</v>
      </c>
      <c r="AD261" s="269">
        <v>3550.7624999999998</v>
      </c>
      <c r="AE261" s="269">
        <v>2964.3749999999995</v>
      </c>
      <c r="AF261" s="269">
        <v>2367.5249999999996</v>
      </c>
      <c r="AG261" s="269">
        <v>1919.6625000000001</v>
      </c>
      <c r="AH261" s="269">
        <v>1588.8625</v>
      </c>
      <c r="AI261" s="269">
        <v>1274.8125</v>
      </c>
      <c r="AJ261" s="269">
        <v>1066.9124999999999</v>
      </c>
      <c r="AK261" s="269">
        <v>876.44999999999993</v>
      </c>
      <c r="AL261" s="269">
        <v>758.65</v>
      </c>
      <c r="AM261" s="269">
        <v>629.3125</v>
      </c>
      <c r="AN261" s="269">
        <v>520.3125</v>
      </c>
      <c r="AO261" s="269">
        <v>433.56250000000006</v>
      </c>
      <c r="AP261" s="269">
        <v>356.76249999999999</v>
      </c>
      <c r="AQ261" s="269">
        <v>304.46250000000003</v>
      </c>
    </row>
    <row r="262" spans="1:43" s="77" customFormat="1" ht="12.6" customHeight="1" x14ac:dyDescent="0.25">
      <c r="A262" s="268" t="s">
        <v>53</v>
      </c>
      <c r="B262" s="268" t="s">
        <v>65</v>
      </c>
      <c r="C262" s="268" t="s">
        <v>42</v>
      </c>
      <c r="D262" s="269">
        <v>2007</v>
      </c>
      <c r="E262" s="269">
        <v>2009</v>
      </c>
      <c r="F262" s="270"/>
      <c r="G262" s="270"/>
      <c r="H262" s="270"/>
      <c r="I262" s="270"/>
      <c r="J262" s="270"/>
      <c r="K262" s="270"/>
      <c r="L262" s="270"/>
      <c r="M262" s="270"/>
      <c r="N262" s="270"/>
      <c r="O262" s="270"/>
      <c r="P262" s="270"/>
      <c r="Q262" s="270"/>
      <c r="R262" s="270"/>
      <c r="S262" s="270"/>
      <c r="T262" s="270"/>
      <c r="U262" s="270"/>
      <c r="V262" s="269">
        <v>3.9520599999999999</v>
      </c>
      <c r="W262" s="269">
        <v>6.9249700000000001</v>
      </c>
      <c r="X262" s="269">
        <v>6.3678600000000003</v>
      </c>
      <c r="Y262" s="269">
        <v>11.3956</v>
      </c>
      <c r="Z262" s="269">
        <v>79.052599999999998</v>
      </c>
      <c r="AA262" s="269">
        <v>219.72896249999997</v>
      </c>
      <c r="AB262" s="269">
        <v>993.29151000000002</v>
      </c>
      <c r="AC262" s="269">
        <v>1717.2249999999999</v>
      </c>
      <c r="AD262" s="269">
        <v>1809.6125000000002</v>
      </c>
      <c r="AE262" s="269">
        <v>1829.2624999999998</v>
      </c>
      <c r="AF262" s="269">
        <v>1699.6875</v>
      </c>
      <c r="AG262" s="269">
        <v>1534.5875000000001</v>
      </c>
      <c r="AH262" s="269">
        <v>1410.1750000000002</v>
      </c>
      <c r="AI262" s="269">
        <v>1277.55</v>
      </c>
      <c r="AJ262" s="269">
        <v>1100.5499999999997</v>
      </c>
      <c r="AK262" s="269">
        <v>940.21249999999986</v>
      </c>
      <c r="AL262" s="269">
        <v>796.49999999999989</v>
      </c>
      <c r="AM262" s="269">
        <v>669.84999999999991</v>
      </c>
      <c r="AN262" s="269">
        <v>549.92499999999984</v>
      </c>
      <c r="AO262" s="269">
        <v>438.91250000000008</v>
      </c>
      <c r="AP262" s="269">
        <v>365.2625000000001</v>
      </c>
      <c r="AQ262" s="269">
        <v>303.60000000000002</v>
      </c>
    </row>
    <row r="263" spans="1:43" s="77" customFormat="1" ht="12.6" customHeight="1" x14ac:dyDescent="0.25">
      <c r="A263" s="268" t="s">
        <v>53</v>
      </c>
      <c r="B263" s="268" t="s">
        <v>65</v>
      </c>
      <c r="C263" s="268" t="s">
        <v>43</v>
      </c>
      <c r="D263" s="269">
        <v>2010</v>
      </c>
      <c r="E263" s="269">
        <v>2013</v>
      </c>
      <c r="F263" s="270"/>
      <c r="G263" s="270"/>
      <c r="H263" s="270"/>
      <c r="I263" s="270"/>
      <c r="J263" s="270"/>
      <c r="K263" s="270"/>
      <c r="L263" s="270"/>
      <c r="M263" s="270"/>
      <c r="N263" s="270"/>
      <c r="O263" s="270"/>
      <c r="P263" s="270"/>
      <c r="Q263" s="270"/>
      <c r="R263" s="270"/>
      <c r="S263" s="270"/>
      <c r="T263" s="270"/>
      <c r="U263" s="270"/>
      <c r="V263" s="269">
        <v>1</v>
      </c>
      <c r="W263" s="269">
        <v>1</v>
      </c>
      <c r="X263" s="269">
        <v>1</v>
      </c>
      <c r="Y263" s="270"/>
      <c r="Z263" s="269">
        <v>28.01315</v>
      </c>
      <c r="AA263" s="269">
        <v>151.28104999999999</v>
      </c>
      <c r="AB263" s="269">
        <v>684.13858000000005</v>
      </c>
      <c r="AC263" s="269">
        <v>1206.75</v>
      </c>
      <c r="AD263" s="269">
        <v>1613.4124999999999</v>
      </c>
      <c r="AE263" s="269">
        <v>2099.4</v>
      </c>
      <c r="AF263" s="269">
        <v>2899.7750000000001</v>
      </c>
      <c r="AG263" s="269">
        <v>3425.3375000000001</v>
      </c>
      <c r="AH263" s="269">
        <v>3749.35</v>
      </c>
      <c r="AI263" s="269">
        <v>3447.1749999999997</v>
      </c>
      <c r="AJ263" s="269">
        <v>2997.8250000000003</v>
      </c>
      <c r="AK263" s="269">
        <v>2663.1250000000005</v>
      </c>
      <c r="AL263" s="269">
        <v>2318.2875000000004</v>
      </c>
      <c r="AM263" s="269">
        <v>1966.2375</v>
      </c>
      <c r="AN263" s="269">
        <v>1638.5125</v>
      </c>
      <c r="AO263" s="269">
        <v>1357.675</v>
      </c>
      <c r="AP263" s="269">
        <v>1085.7749999999996</v>
      </c>
      <c r="AQ263" s="269">
        <v>838.7874999999998</v>
      </c>
    </row>
    <row r="264" spans="1:43" s="77" customFormat="1" ht="12.6" customHeight="1" x14ac:dyDescent="0.25">
      <c r="A264" s="268" t="s">
        <v>53</v>
      </c>
      <c r="B264" s="268" t="s">
        <v>65</v>
      </c>
      <c r="C264" s="268" t="s">
        <v>56</v>
      </c>
      <c r="D264" s="269">
        <v>2014</v>
      </c>
      <c r="E264" s="269">
        <v>9999</v>
      </c>
      <c r="F264" s="270"/>
      <c r="G264" s="270"/>
      <c r="H264" s="270"/>
      <c r="I264" s="270"/>
      <c r="J264" s="270"/>
      <c r="K264" s="270"/>
      <c r="L264" s="270"/>
      <c r="M264" s="270"/>
      <c r="N264" s="270"/>
      <c r="O264" s="270"/>
      <c r="P264" s="270"/>
      <c r="Q264" s="270"/>
      <c r="R264" s="270"/>
      <c r="S264" s="270"/>
      <c r="T264" s="270"/>
      <c r="U264" s="270"/>
      <c r="V264" s="270"/>
      <c r="W264" s="270"/>
      <c r="X264" s="270"/>
      <c r="Y264" s="270"/>
      <c r="Z264" s="270"/>
      <c r="AA264" s="270"/>
      <c r="AB264" s="270"/>
      <c r="AC264" s="270"/>
      <c r="AD264" s="270"/>
      <c r="AE264" s="270"/>
      <c r="AF264" s="270"/>
      <c r="AG264" s="269">
        <v>7.1</v>
      </c>
      <c r="AH264" s="269">
        <v>101</v>
      </c>
      <c r="AI264" s="269">
        <v>838.30000000000007</v>
      </c>
      <c r="AJ264" s="269">
        <v>1660.45</v>
      </c>
      <c r="AK264" s="269">
        <v>2490.75</v>
      </c>
      <c r="AL264" s="269">
        <v>3292</v>
      </c>
      <c r="AM264" s="269">
        <v>4027.1000000000004</v>
      </c>
      <c r="AN264" s="269">
        <v>4598.55</v>
      </c>
      <c r="AO264" s="269">
        <v>5112.75</v>
      </c>
      <c r="AP264" s="269">
        <v>5683.4500000000007</v>
      </c>
      <c r="AQ264" s="269">
        <v>5983.5500000000011</v>
      </c>
    </row>
    <row r="265" spans="1:43" s="77" customFormat="1" ht="12.6" customHeight="1" x14ac:dyDescent="0.25">
      <c r="A265" s="268" t="s">
        <v>53</v>
      </c>
      <c r="B265" s="268" t="s">
        <v>66</v>
      </c>
      <c r="C265" s="268" t="s">
        <v>47</v>
      </c>
      <c r="D265" s="269">
        <v>0</v>
      </c>
      <c r="E265" s="269">
        <v>1993</v>
      </c>
      <c r="F265" s="269">
        <v>1641.7715505991023</v>
      </c>
      <c r="G265" s="269">
        <v>1790.9191274335997</v>
      </c>
      <c r="H265" s="269">
        <v>1860.6565440886377</v>
      </c>
      <c r="I265" s="269">
        <v>1870.3752597295777</v>
      </c>
      <c r="J265" s="269">
        <v>1952.3446512379649</v>
      </c>
      <c r="K265" s="269">
        <v>2045.6241113103561</v>
      </c>
      <c r="L265" s="269">
        <v>2201.3488690629224</v>
      </c>
      <c r="M265" s="269">
        <v>2338.7319378549359</v>
      </c>
      <c r="N265" s="269">
        <v>2336.0894050000002</v>
      </c>
      <c r="O265" s="269">
        <v>2350.7378100000001</v>
      </c>
      <c r="P265" s="269">
        <v>2210.0659599999999</v>
      </c>
      <c r="Q265" s="269">
        <v>1998.6713424999998</v>
      </c>
      <c r="R265" s="269">
        <v>1754.9914375000001</v>
      </c>
      <c r="S265" s="269">
        <v>1427.5301125000001</v>
      </c>
      <c r="T265" s="269">
        <v>1203.7641625000001</v>
      </c>
      <c r="U265" s="269">
        <v>994.65887499999997</v>
      </c>
      <c r="V265" s="269">
        <v>679.36183249999999</v>
      </c>
      <c r="W265" s="269">
        <v>523.69726500000002</v>
      </c>
      <c r="X265" s="269">
        <v>369.61139000000003</v>
      </c>
      <c r="Y265" s="269">
        <v>270.84608750000001</v>
      </c>
      <c r="Z265" s="269">
        <v>203.35257999999996</v>
      </c>
      <c r="AA265" s="269">
        <v>156.69968</v>
      </c>
      <c r="AB265" s="269">
        <v>112.23797500000001</v>
      </c>
      <c r="AC265" s="269">
        <v>86.525000000000006</v>
      </c>
      <c r="AD265" s="269">
        <v>62.3</v>
      </c>
      <c r="AE265" s="269">
        <v>57.137500000000003</v>
      </c>
      <c r="AF265" s="269">
        <v>54.137500000000003</v>
      </c>
      <c r="AG265" s="269">
        <v>45.187499999999993</v>
      </c>
      <c r="AH265" s="269">
        <v>47.225000000000001</v>
      </c>
      <c r="AI265" s="269">
        <v>39.674999999999997</v>
      </c>
      <c r="AJ265" s="269">
        <v>41.262499999999996</v>
      </c>
      <c r="AK265" s="269">
        <v>37.162500000000001</v>
      </c>
      <c r="AL265" s="269">
        <v>38.75</v>
      </c>
      <c r="AM265" s="269">
        <v>39.0625</v>
      </c>
      <c r="AN265" s="269">
        <v>37.512500000000003</v>
      </c>
      <c r="AO265" s="269">
        <v>36.0625</v>
      </c>
      <c r="AP265" s="269">
        <v>39.0625</v>
      </c>
      <c r="AQ265" s="269">
        <v>43.062499999999993</v>
      </c>
    </row>
    <row r="266" spans="1:43" s="77" customFormat="1" ht="12.6" customHeight="1" x14ac:dyDescent="0.25">
      <c r="A266" s="268" t="s">
        <v>53</v>
      </c>
      <c r="B266" s="268" t="s">
        <v>66</v>
      </c>
      <c r="C266" s="268" t="s">
        <v>39</v>
      </c>
      <c r="D266" s="269">
        <v>1994</v>
      </c>
      <c r="E266" s="269">
        <v>1996</v>
      </c>
      <c r="F266" s="270"/>
      <c r="G266" s="270"/>
      <c r="H266" s="270"/>
      <c r="I266" s="270"/>
      <c r="J266" s="270"/>
      <c r="K266" s="270"/>
      <c r="L266" s="270"/>
      <c r="M266" s="270"/>
      <c r="N266" s="269">
        <v>47.617305000000009</v>
      </c>
      <c r="O266" s="269">
        <v>324.01627000000002</v>
      </c>
      <c r="P266" s="269">
        <v>864.65782000000002</v>
      </c>
      <c r="Q266" s="269">
        <v>1280.6157575</v>
      </c>
      <c r="R266" s="269">
        <v>1290.3502075000001</v>
      </c>
      <c r="S266" s="269">
        <v>1283.1901199999998</v>
      </c>
      <c r="T266" s="269">
        <v>1274.463565</v>
      </c>
      <c r="U266" s="269">
        <v>1185.983375</v>
      </c>
      <c r="V266" s="269">
        <v>1029.5537825000001</v>
      </c>
      <c r="W266" s="269">
        <v>936.12849499999993</v>
      </c>
      <c r="X266" s="269">
        <v>751.76029000000005</v>
      </c>
      <c r="Y266" s="269">
        <v>590.96137499999998</v>
      </c>
      <c r="Z266" s="269">
        <v>456.94658249999992</v>
      </c>
      <c r="AA266" s="269">
        <v>332.81799000000001</v>
      </c>
      <c r="AB266" s="269">
        <v>267.91910500000006</v>
      </c>
      <c r="AC266" s="269">
        <v>167.21250000000001</v>
      </c>
      <c r="AD266" s="269">
        <v>107.675</v>
      </c>
      <c r="AE266" s="269">
        <v>94.525000000000006</v>
      </c>
      <c r="AF266" s="269">
        <v>78.474999999999994</v>
      </c>
      <c r="AG266" s="269">
        <v>64.125</v>
      </c>
      <c r="AH266" s="269">
        <v>57.4375</v>
      </c>
      <c r="AI266" s="269">
        <v>48.237499999999997</v>
      </c>
      <c r="AJ266" s="269">
        <v>39.9</v>
      </c>
      <c r="AK266" s="269">
        <v>34.25</v>
      </c>
      <c r="AL266" s="269">
        <v>30.462499999999999</v>
      </c>
      <c r="AM266" s="269">
        <v>25.15</v>
      </c>
      <c r="AN266" s="269">
        <v>28.15</v>
      </c>
      <c r="AO266" s="269">
        <v>24.637500000000003</v>
      </c>
      <c r="AP266" s="269">
        <v>18.987500000000001</v>
      </c>
      <c r="AQ266" s="269">
        <v>19.987500000000001</v>
      </c>
    </row>
    <row r="267" spans="1:43" s="77" customFormat="1" ht="12.6" customHeight="1" x14ac:dyDescent="0.25">
      <c r="A267" s="268" t="s">
        <v>53</v>
      </c>
      <c r="B267" s="268" t="s">
        <v>66</v>
      </c>
      <c r="C267" s="268" t="s">
        <v>40</v>
      </c>
      <c r="D267" s="269">
        <v>1997</v>
      </c>
      <c r="E267" s="269">
        <v>2001</v>
      </c>
      <c r="F267" s="270"/>
      <c r="G267" s="270"/>
      <c r="H267" s="270"/>
      <c r="I267" s="270"/>
      <c r="J267" s="270"/>
      <c r="K267" s="270"/>
      <c r="L267" s="270"/>
      <c r="M267" s="270"/>
      <c r="N267" s="270"/>
      <c r="O267" s="270"/>
      <c r="P267" s="270"/>
      <c r="Q267" s="269">
        <v>139.42216999999999</v>
      </c>
      <c r="R267" s="269">
        <v>759.25933499999996</v>
      </c>
      <c r="S267" s="269">
        <v>1526.5381674999999</v>
      </c>
      <c r="T267" s="269">
        <v>2463.4383325000003</v>
      </c>
      <c r="U267" s="269">
        <v>3447.0862499999998</v>
      </c>
      <c r="V267" s="269">
        <v>3941.2376600000002</v>
      </c>
      <c r="W267" s="269">
        <v>3894.8675425000001</v>
      </c>
      <c r="X267" s="269">
        <v>3607.1175125000004</v>
      </c>
      <c r="Y267" s="269">
        <v>3175.6970249999995</v>
      </c>
      <c r="Z267" s="269">
        <v>2725.8848049999992</v>
      </c>
      <c r="AA267" s="269">
        <v>2144.1684575000008</v>
      </c>
      <c r="AB267" s="269">
        <v>1709.6282349999999</v>
      </c>
      <c r="AC267" s="269">
        <v>1201.175</v>
      </c>
      <c r="AD267" s="269">
        <v>807.48749999999984</v>
      </c>
      <c r="AE267" s="269">
        <v>641.65</v>
      </c>
      <c r="AF267" s="269">
        <v>525.75</v>
      </c>
      <c r="AG267" s="269">
        <v>412.65000000000003</v>
      </c>
      <c r="AH267" s="269">
        <v>348.4</v>
      </c>
      <c r="AI267" s="269">
        <v>264.89999999999998</v>
      </c>
      <c r="AJ267" s="269">
        <v>192.78749999999999</v>
      </c>
      <c r="AK267" s="269">
        <v>145.33750000000003</v>
      </c>
      <c r="AL267" s="269">
        <v>109.38749999999999</v>
      </c>
      <c r="AM267" s="269">
        <v>82.1875</v>
      </c>
      <c r="AN267" s="269">
        <v>65.287499999999994</v>
      </c>
      <c r="AO267" s="269">
        <v>46.800000000000004</v>
      </c>
      <c r="AP267" s="269">
        <v>37.949999999999996</v>
      </c>
      <c r="AQ267" s="269">
        <v>32.450000000000003</v>
      </c>
    </row>
    <row r="268" spans="1:43" s="77" customFormat="1" ht="12.6" customHeight="1" x14ac:dyDescent="0.25">
      <c r="A268" s="268" t="s">
        <v>53</v>
      </c>
      <c r="B268" s="268" t="s">
        <v>66</v>
      </c>
      <c r="C268" s="268" t="s">
        <v>41</v>
      </c>
      <c r="D268" s="269">
        <v>2002</v>
      </c>
      <c r="E268" s="269">
        <v>2006</v>
      </c>
      <c r="F268" s="270"/>
      <c r="G268" s="270"/>
      <c r="H268" s="270"/>
      <c r="I268" s="270"/>
      <c r="J268" s="270"/>
      <c r="K268" s="270"/>
      <c r="L268" s="270"/>
      <c r="M268" s="270"/>
      <c r="N268" s="270"/>
      <c r="O268" s="270"/>
      <c r="P268" s="270"/>
      <c r="Q268" s="270"/>
      <c r="R268" s="270"/>
      <c r="S268" s="270"/>
      <c r="T268" s="270"/>
      <c r="U268" s="270"/>
      <c r="V268" s="269">
        <v>539.96760499999993</v>
      </c>
      <c r="W268" s="269">
        <v>1664.8525775000003</v>
      </c>
      <c r="X268" s="269">
        <v>2953.1460575000001</v>
      </c>
      <c r="Y268" s="269">
        <v>4378.1642124999998</v>
      </c>
      <c r="Z268" s="269">
        <v>6080.8458725</v>
      </c>
      <c r="AA268" s="269">
        <v>7409.9834999999994</v>
      </c>
      <c r="AB268" s="269">
        <v>6850.45226</v>
      </c>
      <c r="AC268" s="269">
        <v>5910.5999999999995</v>
      </c>
      <c r="AD268" s="269">
        <v>4700.8875000000007</v>
      </c>
      <c r="AE268" s="269">
        <v>3921.9875000000002</v>
      </c>
      <c r="AF268" s="269">
        <v>3200.8375000000001</v>
      </c>
      <c r="AG268" s="269">
        <v>2532.2875000000004</v>
      </c>
      <c r="AH268" s="269">
        <v>2105.5875000000005</v>
      </c>
      <c r="AI268" s="269">
        <v>1663.8875</v>
      </c>
      <c r="AJ268" s="269">
        <v>1311.8500000000001</v>
      </c>
      <c r="AK268" s="269">
        <v>1040.05</v>
      </c>
      <c r="AL268" s="269">
        <v>843.15</v>
      </c>
      <c r="AM268" s="269">
        <v>656.7</v>
      </c>
      <c r="AN268" s="269">
        <v>506.4</v>
      </c>
      <c r="AO268" s="269">
        <v>401.40000000000003</v>
      </c>
      <c r="AP268" s="269">
        <v>328.8</v>
      </c>
      <c r="AQ268" s="269">
        <v>280.20000000000005</v>
      </c>
    </row>
    <row r="269" spans="1:43" s="77" customFormat="1" ht="12.6" customHeight="1" x14ac:dyDescent="0.25">
      <c r="A269" s="268" t="s">
        <v>53</v>
      </c>
      <c r="B269" s="268" t="s">
        <v>66</v>
      </c>
      <c r="C269" s="268" t="s">
        <v>42</v>
      </c>
      <c r="D269" s="269">
        <v>2007</v>
      </c>
      <c r="E269" s="269">
        <v>2009</v>
      </c>
      <c r="F269" s="270"/>
      <c r="G269" s="270"/>
      <c r="H269" s="270"/>
      <c r="I269" s="270"/>
      <c r="J269" s="270"/>
      <c r="K269" s="270"/>
      <c r="L269" s="270"/>
      <c r="M269" s="270"/>
      <c r="N269" s="270"/>
      <c r="O269" s="270"/>
      <c r="P269" s="270"/>
      <c r="Q269" s="270"/>
      <c r="R269" s="270"/>
      <c r="S269" s="270"/>
      <c r="T269" s="270"/>
      <c r="U269" s="270"/>
      <c r="V269" s="269">
        <v>1</v>
      </c>
      <c r="W269" s="269">
        <v>4.5607100000000003</v>
      </c>
      <c r="X269" s="269">
        <v>7.2452399999999999</v>
      </c>
      <c r="Y269" s="269">
        <v>8.7472500000000011</v>
      </c>
      <c r="Z269" s="269">
        <v>97.394699999999986</v>
      </c>
      <c r="AA269" s="269">
        <v>346.64170249999995</v>
      </c>
      <c r="AB269" s="269">
        <v>2092.125685</v>
      </c>
      <c r="AC269" s="269">
        <v>3520.5875000000001</v>
      </c>
      <c r="AD269" s="269">
        <v>3652.0625</v>
      </c>
      <c r="AE269" s="269">
        <v>3822.1624999999999</v>
      </c>
      <c r="AF269" s="269">
        <v>3606.8125</v>
      </c>
      <c r="AG269" s="269">
        <v>3269.8625000000002</v>
      </c>
      <c r="AH269" s="269">
        <v>2958.6625000000004</v>
      </c>
      <c r="AI269" s="269">
        <v>2500.4125000000008</v>
      </c>
      <c r="AJ269" s="269">
        <v>2055.0625</v>
      </c>
      <c r="AK269" s="269">
        <v>1677.9124999999999</v>
      </c>
      <c r="AL269" s="269">
        <v>1331.2500000000002</v>
      </c>
      <c r="AM269" s="269">
        <v>1050.0999999999999</v>
      </c>
      <c r="AN269" s="269">
        <v>794.3</v>
      </c>
      <c r="AO269" s="269">
        <v>586.6</v>
      </c>
      <c r="AP269" s="269">
        <v>465.70000000000005</v>
      </c>
      <c r="AQ269" s="269">
        <v>376.65000000000003</v>
      </c>
    </row>
    <row r="270" spans="1:43" s="77" customFormat="1" ht="12.6" customHeight="1" x14ac:dyDescent="0.25">
      <c r="A270" s="268" t="s">
        <v>53</v>
      </c>
      <c r="B270" s="268" t="s">
        <v>66</v>
      </c>
      <c r="C270" s="268" t="s">
        <v>43</v>
      </c>
      <c r="D270" s="269">
        <v>2010</v>
      </c>
      <c r="E270" s="269">
        <v>2013</v>
      </c>
      <c r="F270" s="270"/>
      <c r="G270" s="270"/>
      <c r="H270" s="270"/>
      <c r="I270" s="270"/>
      <c r="J270" s="270"/>
      <c r="K270" s="270"/>
      <c r="L270" s="270"/>
      <c r="M270" s="270"/>
      <c r="N270" s="270"/>
      <c r="O270" s="270"/>
      <c r="P270" s="270"/>
      <c r="Q270" s="270"/>
      <c r="R270" s="270"/>
      <c r="S270" s="270"/>
      <c r="T270" s="270"/>
      <c r="U270" s="270"/>
      <c r="V270" s="269">
        <v>1</v>
      </c>
      <c r="W270" s="269">
        <v>2</v>
      </c>
      <c r="X270" s="269">
        <v>2</v>
      </c>
      <c r="Y270" s="269">
        <v>2</v>
      </c>
      <c r="Z270" s="269">
        <v>1</v>
      </c>
      <c r="AA270" s="269">
        <v>70.563109999999995</v>
      </c>
      <c r="AB270" s="269">
        <v>735.83238000000006</v>
      </c>
      <c r="AC270" s="269">
        <v>1449.3000000000002</v>
      </c>
      <c r="AD270" s="269">
        <v>1894.4375</v>
      </c>
      <c r="AE270" s="269">
        <v>2650.9375</v>
      </c>
      <c r="AF270" s="269">
        <v>3714.2374999999997</v>
      </c>
      <c r="AG270" s="269">
        <v>4803.1374999999998</v>
      </c>
      <c r="AH270" s="269">
        <v>5779.7875000000004</v>
      </c>
      <c r="AI270" s="269">
        <v>5703.3874999999998</v>
      </c>
      <c r="AJ270" s="269">
        <v>5169.8875000000007</v>
      </c>
      <c r="AK270" s="269">
        <v>4514.1875000000009</v>
      </c>
      <c r="AL270" s="269">
        <v>3853.3500000000004</v>
      </c>
      <c r="AM270" s="269">
        <v>3097.4</v>
      </c>
      <c r="AN270" s="269">
        <v>2427.2000000000003</v>
      </c>
      <c r="AO270" s="269">
        <v>1928.35</v>
      </c>
      <c r="AP270" s="269">
        <v>1450.15</v>
      </c>
      <c r="AQ270" s="269">
        <v>1015.55</v>
      </c>
    </row>
    <row r="271" spans="1:43" s="77" customFormat="1" ht="12.6" customHeight="1" x14ac:dyDescent="0.25">
      <c r="A271" s="268" t="s">
        <v>53</v>
      </c>
      <c r="B271" s="268" t="s">
        <v>66</v>
      </c>
      <c r="C271" s="268" t="s">
        <v>56</v>
      </c>
      <c r="D271" s="269">
        <v>2014</v>
      </c>
      <c r="E271" s="269">
        <v>9999</v>
      </c>
      <c r="F271" s="270"/>
      <c r="G271" s="270"/>
      <c r="H271" s="270"/>
      <c r="I271" s="270"/>
      <c r="J271" s="270"/>
      <c r="K271" s="270"/>
      <c r="L271" s="270"/>
      <c r="M271" s="270"/>
      <c r="N271" s="270"/>
      <c r="O271" s="270"/>
      <c r="P271" s="270"/>
      <c r="Q271" s="270"/>
      <c r="R271" s="270"/>
      <c r="S271" s="270"/>
      <c r="T271" s="270"/>
      <c r="U271" s="270"/>
      <c r="V271" s="270"/>
      <c r="W271" s="270"/>
      <c r="X271" s="270"/>
      <c r="Y271" s="270"/>
      <c r="Z271" s="270"/>
      <c r="AA271" s="270"/>
      <c r="AB271" s="270"/>
      <c r="AC271" s="270"/>
      <c r="AD271" s="270"/>
      <c r="AE271" s="270"/>
      <c r="AF271" s="270"/>
      <c r="AG271" s="269">
        <v>16.100000000000001</v>
      </c>
      <c r="AH271" s="269">
        <v>105.55</v>
      </c>
      <c r="AI271" s="269">
        <v>1426.1</v>
      </c>
      <c r="AJ271" s="269">
        <v>3296.6499999999996</v>
      </c>
      <c r="AK271" s="269">
        <v>5198.2</v>
      </c>
      <c r="AL271" s="269">
        <v>6939.15</v>
      </c>
      <c r="AM271" s="269">
        <v>8710.7000000000007</v>
      </c>
      <c r="AN271" s="269">
        <v>9993.7000000000007</v>
      </c>
      <c r="AO271" s="269">
        <v>11059.150000000001</v>
      </c>
      <c r="AP271" s="269">
        <v>12422.35</v>
      </c>
      <c r="AQ271" s="269">
        <v>13444.099999999999</v>
      </c>
    </row>
    <row r="272" spans="1:43" s="77" customFormat="1" ht="12.6" customHeight="1" x14ac:dyDescent="0.25">
      <c r="A272" s="268" t="s">
        <v>53</v>
      </c>
      <c r="B272" s="268" t="s">
        <v>67</v>
      </c>
      <c r="C272" s="268" t="s">
        <v>47</v>
      </c>
      <c r="D272" s="269">
        <v>0</v>
      </c>
      <c r="E272" s="269">
        <v>1993</v>
      </c>
      <c r="F272" s="269">
        <v>29.818286317721892</v>
      </c>
      <c r="G272" s="269">
        <v>32.393785380667687</v>
      </c>
      <c r="H272" s="269">
        <v>33.554851061908366</v>
      </c>
      <c r="I272" s="269">
        <v>33.709203198152821</v>
      </c>
      <c r="J272" s="269">
        <v>35.356653623709356</v>
      </c>
      <c r="K272" s="269">
        <v>37.416196929618664</v>
      </c>
      <c r="L272" s="269">
        <v>40.736144719116503</v>
      </c>
      <c r="M272" s="269">
        <v>43.613333745990161</v>
      </c>
      <c r="N272" s="269">
        <v>43.015630000000002</v>
      </c>
      <c r="O272" s="269">
        <v>47.015630000000002</v>
      </c>
      <c r="P272" s="269">
        <v>47.765630000000002</v>
      </c>
      <c r="Q272" s="269">
        <v>47.515630000000002</v>
      </c>
      <c r="R272" s="269">
        <v>44.515630000000002</v>
      </c>
      <c r="S272" s="269">
        <v>42.281260000000003</v>
      </c>
      <c r="T272" s="269">
        <v>37.281260000000003</v>
      </c>
      <c r="U272" s="269">
        <v>34.372</v>
      </c>
      <c r="V272" s="269">
        <v>28.476030000000002</v>
      </c>
      <c r="W272" s="269">
        <v>25.682130000000001</v>
      </c>
      <c r="X272" s="269">
        <v>19.811309999999999</v>
      </c>
      <c r="Y272" s="269">
        <v>18.79945</v>
      </c>
      <c r="Z272" s="269">
        <v>18.784210000000002</v>
      </c>
      <c r="AA272" s="269">
        <v>16.25</v>
      </c>
      <c r="AB272" s="269">
        <v>13.25</v>
      </c>
      <c r="AC272" s="269">
        <v>10.25</v>
      </c>
      <c r="AD272" s="269">
        <v>6.75</v>
      </c>
      <c r="AE272" s="269">
        <v>5.75</v>
      </c>
      <c r="AF272" s="269">
        <v>5.75</v>
      </c>
      <c r="AG272" s="269">
        <v>5.75</v>
      </c>
      <c r="AH272" s="269">
        <v>5.75</v>
      </c>
      <c r="AI272" s="269">
        <v>4.75</v>
      </c>
      <c r="AJ272" s="269">
        <v>4.75</v>
      </c>
      <c r="AK272" s="269">
        <v>4.75</v>
      </c>
      <c r="AL272" s="269">
        <v>4.75</v>
      </c>
      <c r="AM272" s="269">
        <v>3.75</v>
      </c>
      <c r="AN272" s="269">
        <v>2</v>
      </c>
      <c r="AO272" s="270"/>
      <c r="AP272" s="270"/>
      <c r="AQ272" s="270"/>
    </row>
    <row r="273" spans="1:43" s="77" customFormat="1" ht="12.6" customHeight="1" x14ac:dyDescent="0.25">
      <c r="A273" s="268" t="s">
        <v>53</v>
      </c>
      <c r="B273" s="268" t="s">
        <v>67</v>
      </c>
      <c r="C273" s="268" t="s">
        <v>39</v>
      </c>
      <c r="D273" s="269">
        <v>1994</v>
      </c>
      <c r="E273" s="269">
        <v>1996</v>
      </c>
      <c r="F273" s="270"/>
      <c r="G273" s="270"/>
      <c r="H273" s="270"/>
      <c r="I273" s="270"/>
      <c r="J273" s="270"/>
      <c r="K273" s="270"/>
      <c r="L273" s="270"/>
      <c r="M273" s="270"/>
      <c r="N273" s="269">
        <v>1.5</v>
      </c>
      <c r="O273" s="269">
        <v>8.5</v>
      </c>
      <c r="P273" s="269">
        <v>23.265629999999998</v>
      </c>
      <c r="Q273" s="269">
        <v>36.402352499999999</v>
      </c>
      <c r="R273" s="269">
        <v>37.765630000000002</v>
      </c>
      <c r="S273" s="269">
        <v>32.265630000000002</v>
      </c>
      <c r="T273" s="269">
        <v>31.531259999999996</v>
      </c>
      <c r="U273" s="269">
        <v>30.0305</v>
      </c>
      <c r="V273" s="269">
        <v>31.492010000000001</v>
      </c>
      <c r="W273" s="269">
        <v>32.121420000000001</v>
      </c>
      <c r="X273" s="269">
        <v>27.872619999999998</v>
      </c>
      <c r="Y273" s="269">
        <v>22.8489</v>
      </c>
      <c r="Z273" s="269">
        <v>22.81842</v>
      </c>
      <c r="AA273" s="269">
        <v>15.65138</v>
      </c>
      <c r="AB273" s="269">
        <v>14.682839999999999</v>
      </c>
      <c r="AC273" s="269">
        <v>12.85</v>
      </c>
      <c r="AD273" s="269">
        <v>9.35</v>
      </c>
      <c r="AE273" s="269">
        <v>7.8</v>
      </c>
      <c r="AF273" s="269">
        <v>6.8</v>
      </c>
      <c r="AG273" s="269">
        <v>5.8</v>
      </c>
      <c r="AH273" s="269">
        <v>4.8</v>
      </c>
      <c r="AI273" s="269">
        <v>4.8</v>
      </c>
      <c r="AJ273" s="269">
        <v>3.8</v>
      </c>
      <c r="AK273" s="269">
        <v>1.8</v>
      </c>
      <c r="AL273" s="269">
        <v>1.25</v>
      </c>
      <c r="AM273" s="269">
        <v>1.25</v>
      </c>
      <c r="AN273" s="269">
        <v>1</v>
      </c>
      <c r="AO273" s="269">
        <v>1</v>
      </c>
      <c r="AP273" s="270"/>
      <c r="AQ273" s="270"/>
    </row>
    <row r="274" spans="1:43" s="77" customFormat="1" ht="12.6" customHeight="1" x14ac:dyDescent="0.25">
      <c r="A274" s="268" t="s">
        <v>53</v>
      </c>
      <c r="B274" s="268" t="s">
        <v>67</v>
      </c>
      <c r="C274" s="268" t="s">
        <v>40</v>
      </c>
      <c r="D274" s="269">
        <v>1997</v>
      </c>
      <c r="E274" s="269">
        <v>2001</v>
      </c>
      <c r="F274" s="270"/>
      <c r="G274" s="270"/>
      <c r="H274" s="270"/>
      <c r="I274" s="270"/>
      <c r="J274" s="270"/>
      <c r="K274" s="270"/>
      <c r="L274" s="270"/>
      <c r="M274" s="270"/>
      <c r="N274" s="270"/>
      <c r="O274" s="270"/>
      <c r="P274" s="270"/>
      <c r="Q274" s="269">
        <v>3.6289074999999995</v>
      </c>
      <c r="R274" s="269">
        <v>19.265629999999998</v>
      </c>
      <c r="S274" s="269">
        <v>40</v>
      </c>
      <c r="T274" s="269">
        <v>79.765630000000002</v>
      </c>
      <c r="U274" s="269">
        <v>104.8415</v>
      </c>
      <c r="V274" s="269">
        <v>124.98401999999999</v>
      </c>
      <c r="W274" s="269">
        <v>125.56071</v>
      </c>
      <c r="X274" s="269">
        <v>117</v>
      </c>
      <c r="Y274" s="269">
        <v>108</v>
      </c>
      <c r="Z274" s="269">
        <v>100</v>
      </c>
      <c r="AA274" s="269">
        <v>88</v>
      </c>
      <c r="AB274" s="269">
        <v>72</v>
      </c>
      <c r="AC274" s="269">
        <v>65</v>
      </c>
      <c r="AD274" s="269">
        <v>48</v>
      </c>
      <c r="AE274" s="269">
        <v>42</v>
      </c>
      <c r="AF274" s="269">
        <v>37</v>
      </c>
      <c r="AG274" s="269">
        <v>32</v>
      </c>
      <c r="AH274" s="269">
        <v>25</v>
      </c>
      <c r="AI274" s="269">
        <v>23</v>
      </c>
      <c r="AJ274" s="269">
        <v>18</v>
      </c>
      <c r="AK274" s="269">
        <v>17.55</v>
      </c>
      <c r="AL274" s="269">
        <v>16.55</v>
      </c>
      <c r="AM274" s="269">
        <v>14.55</v>
      </c>
      <c r="AN274" s="269">
        <v>8.5500000000000007</v>
      </c>
      <c r="AO274" s="269">
        <v>5.55</v>
      </c>
      <c r="AP274" s="269">
        <v>3.55</v>
      </c>
      <c r="AQ274" s="269">
        <v>2.5499999999999998</v>
      </c>
    </row>
    <row r="275" spans="1:43" s="77" customFormat="1" ht="12.6" customHeight="1" x14ac:dyDescent="0.25">
      <c r="A275" s="268" t="s">
        <v>53</v>
      </c>
      <c r="B275" s="268" t="s">
        <v>67</v>
      </c>
      <c r="C275" s="268" t="s">
        <v>41</v>
      </c>
      <c r="D275" s="269">
        <v>2002</v>
      </c>
      <c r="E275" s="269">
        <v>2006</v>
      </c>
      <c r="F275" s="270"/>
      <c r="G275" s="270"/>
      <c r="H275" s="270"/>
      <c r="I275" s="270"/>
      <c r="J275" s="270"/>
      <c r="K275" s="270"/>
      <c r="L275" s="270"/>
      <c r="M275" s="270"/>
      <c r="N275" s="270"/>
      <c r="O275" s="270"/>
      <c r="P275" s="270"/>
      <c r="Q275" s="270"/>
      <c r="R275" s="270"/>
      <c r="S275" s="270"/>
      <c r="T275" s="270"/>
      <c r="U275" s="270"/>
      <c r="V275" s="269">
        <v>12</v>
      </c>
      <c r="W275" s="269">
        <v>42</v>
      </c>
      <c r="X275" s="269">
        <v>74.122619999999998</v>
      </c>
      <c r="Y275" s="269">
        <v>104.54945000000001</v>
      </c>
      <c r="Z275" s="269">
        <v>141.60263</v>
      </c>
      <c r="AA275" s="269">
        <v>165.35207000000003</v>
      </c>
      <c r="AB275" s="269">
        <v>170.86568</v>
      </c>
      <c r="AC275" s="269">
        <v>166.75</v>
      </c>
      <c r="AD275" s="269">
        <v>152.75</v>
      </c>
      <c r="AE275" s="269">
        <v>111.74999999999999</v>
      </c>
      <c r="AF275" s="269">
        <v>110.74999999999999</v>
      </c>
      <c r="AG275" s="269">
        <v>104.74999999999999</v>
      </c>
      <c r="AH275" s="269">
        <v>97.199999999999989</v>
      </c>
      <c r="AI275" s="269">
        <v>91.649999999999991</v>
      </c>
      <c r="AJ275" s="269">
        <v>82.649999999999991</v>
      </c>
      <c r="AK275" s="269">
        <v>72.649999999999991</v>
      </c>
      <c r="AL275" s="269">
        <v>64.649999999999991</v>
      </c>
      <c r="AM275" s="269">
        <v>49.65</v>
      </c>
      <c r="AN275" s="269">
        <v>40.65</v>
      </c>
      <c r="AO275" s="269">
        <v>33.65</v>
      </c>
      <c r="AP275" s="269">
        <v>25.650000000000002</v>
      </c>
      <c r="AQ275" s="269">
        <v>17.650000000000002</v>
      </c>
    </row>
    <row r="276" spans="1:43" s="77" customFormat="1" ht="12.6" customHeight="1" x14ac:dyDescent="0.25">
      <c r="A276" s="268" t="s">
        <v>53</v>
      </c>
      <c r="B276" s="268" t="s">
        <v>67</v>
      </c>
      <c r="C276" s="268" t="s">
        <v>42</v>
      </c>
      <c r="D276" s="269">
        <v>2007</v>
      </c>
      <c r="E276" s="269">
        <v>2009</v>
      </c>
      <c r="F276" s="270"/>
      <c r="G276" s="270"/>
      <c r="H276" s="270"/>
      <c r="I276" s="270"/>
      <c r="J276" s="270"/>
      <c r="K276" s="270"/>
      <c r="L276" s="270"/>
      <c r="M276" s="270"/>
      <c r="N276" s="270"/>
      <c r="O276" s="270"/>
      <c r="P276" s="270"/>
      <c r="Q276" s="270"/>
      <c r="R276" s="270"/>
      <c r="S276" s="270"/>
      <c r="T276" s="270"/>
      <c r="U276" s="270"/>
      <c r="V276" s="270"/>
      <c r="W276" s="270"/>
      <c r="X276" s="270"/>
      <c r="Y276" s="270"/>
      <c r="Z276" s="269">
        <v>3</v>
      </c>
      <c r="AA276" s="269">
        <v>9</v>
      </c>
      <c r="AB276" s="269">
        <v>37.932839999999999</v>
      </c>
      <c r="AC276" s="269">
        <v>86.1</v>
      </c>
      <c r="AD276" s="269">
        <v>95.1</v>
      </c>
      <c r="AE276" s="269">
        <v>87.1</v>
      </c>
      <c r="AF276" s="269">
        <v>84.1</v>
      </c>
      <c r="AG276" s="269">
        <v>82.1</v>
      </c>
      <c r="AH276" s="269">
        <v>82.1</v>
      </c>
      <c r="AI276" s="269">
        <v>78.55</v>
      </c>
      <c r="AJ276" s="269">
        <v>72.55</v>
      </c>
      <c r="AK276" s="269">
        <v>65.55</v>
      </c>
      <c r="AL276" s="269">
        <v>62.55</v>
      </c>
      <c r="AM276" s="269">
        <v>54.55</v>
      </c>
      <c r="AN276" s="269">
        <v>46.55</v>
      </c>
      <c r="AO276" s="269">
        <v>33.549999999999997</v>
      </c>
      <c r="AP276" s="269">
        <v>30.55</v>
      </c>
      <c r="AQ276" s="269">
        <v>22.55</v>
      </c>
    </row>
    <row r="277" spans="1:43" s="77" customFormat="1" ht="12.6" customHeight="1" x14ac:dyDescent="0.25">
      <c r="A277" s="268" t="s">
        <v>53</v>
      </c>
      <c r="B277" s="268" t="s">
        <v>67</v>
      </c>
      <c r="C277" s="268" t="s">
        <v>43</v>
      </c>
      <c r="D277" s="269">
        <v>2010</v>
      </c>
      <c r="E277" s="269">
        <v>2013</v>
      </c>
      <c r="F277" s="270"/>
      <c r="G277" s="270"/>
      <c r="H277" s="270"/>
      <c r="I277" s="270"/>
      <c r="J277" s="270"/>
      <c r="K277" s="270"/>
      <c r="L277" s="270"/>
      <c r="M277" s="270"/>
      <c r="N277" s="270"/>
      <c r="O277" s="270"/>
      <c r="P277" s="270"/>
      <c r="Q277" s="270"/>
      <c r="R277" s="270"/>
      <c r="S277" s="270"/>
      <c r="T277" s="270"/>
      <c r="U277" s="270"/>
      <c r="V277" s="270"/>
      <c r="W277" s="270"/>
      <c r="X277" s="270"/>
      <c r="Y277" s="270"/>
      <c r="Z277" s="270"/>
      <c r="AA277" s="270"/>
      <c r="AB277" s="269">
        <v>7</v>
      </c>
      <c r="AC277" s="269">
        <v>24</v>
      </c>
      <c r="AD277" s="269">
        <v>60.55</v>
      </c>
      <c r="AE277" s="269">
        <v>77.55</v>
      </c>
      <c r="AF277" s="269">
        <v>110.65</v>
      </c>
      <c r="AG277" s="269">
        <v>130.20000000000002</v>
      </c>
      <c r="AH277" s="269">
        <v>153.75000000000003</v>
      </c>
      <c r="AI277" s="269">
        <v>170.85</v>
      </c>
      <c r="AJ277" s="269">
        <v>158.85</v>
      </c>
      <c r="AK277" s="269">
        <v>157.29999999999998</v>
      </c>
      <c r="AL277" s="269">
        <v>133.75</v>
      </c>
      <c r="AM277" s="269">
        <v>119.75</v>
      </c>
      <c r="AN277" s="269">
        <v>106.3</v>
      </c>
      <c r="AO277" s="269">
        <v>93.3</v>
      </c>
      <c r="AP277" s="269">
        <v>83.75</v>
      </c>
      <c r="AQ277" s="269">
        <v>64.2</v>
      </c>
    </row>
    <row r="278" spans="1:43" s="77" customFormat="1" ht="12.6" customHeight="1" x14ac:dyDescent="0.25">
      <c r="A278" s="268" t="s">
        <v>53</v>
      </c>
      <c r="B278" s="268" t="s">
        <v>67</v>
      </c>
      <c r="C278" s="268" t="s">
        <v>56</v>
      </c>
      <c r="D278" s="269">
        <v>2014</v>
      </c>
      <c r="E278" s="269">
        <v>9999</v>
      </c>
      <c r="F278" s="270"/>
      <c r="G278" s="270"/>
      <c r="H278" s="270"/>
      <c r="I278" s="270"/>
      <c r="J278" s="270"/>
      <c r="K278" s="270"/>
      <c r="L278" s="270"/>
      <c r="M278" s="270"/>
      <c r="N278" s="270"/>
      <c r="O278" s="270"/>
      <c r="P278" s="270"/>
      <c r="Q278" s="270"/>
      <c r="R278" s="270"/>
      <c r="S278" s="270"/>
      <c r="T278" s="270"/>
      <c r="U278" s="270"/>
      <c r="V278" s="270"/>
      <c r="W278" s="270"/>
      <c r="X278" s="270"/>
      <c r="Y278" s="270"/>
      <c r="Z278" s="270"/>
      <c r="AA278" s="270"/>
      <c r="AB278" s="270"/>
      <c r="AC278" s="270"/>
      <c r="AD278" s="270"/>
      <c r="AE278" s="270"/>
      <c r="AF278" s="270"/>
      <c r="AG278" s="270"/>
      <c r="AH278" s="270"/>
      <c r="AI278" s="269">
        <v>19</v>
      </c>
      <c r="AJ278" s="269">
        <v>63.65</v>
      </c>
      <c r="AK278" s="269">
        <v>99.199999999999989</v>
      </c>
      <c r="AL278" s="269">
        <v>144.29999999999998</v>
      </c>
      <c r="AM278" s="269">
        <v>180.95</v>
      </c>
      <c r="AN278" s="269">
        <v>207.75</v>
      </c>
      <c r="AO278" s="269">
        <v>240.4</v>
      </c>
      <c r="AP278" s="269">
        <v>267.05</v>
      </c>
      <c r="AQ278" s="269">
        <v>297.7</v>
      </c>
    </row>
    <row r="279" spans="1:43" s="77" customFormat="1" ht="12.6" customHeight="1" x14ac:dyDescent="0.25">
      <c r="A279" s="268" t="s">
        <v>53</v>
      </c>
      <c r="B279" s="268" t="s">
        <v>68</v>
      </c>
      <c r="C279" s="268" t="s">
        <v>41</v>
      </c>
      <c r="D279" s="269">
        <v>2002</v>
      </c>
      <c r="E279" s="269">
        <v>2006</v>
      </c>
      <c r="F279" s="270"/>
      <c r="G279" s="270"/>
      <c r="H279" s="270"/>
      <c r="I279" s="270"/>
      <c r="J279" s="270"/>
      <c r="K279" s="270"/>
      <c r="L279" s="270"/>
      <c r="M279" s="270"/>
      <c r="N279" s="270"/>
      <c r="O279" s="270"/>
      <c r="P279" s="270"/>
      <c r="Q279" s="270"/>
      <c r="R279" s="270"/>
      <c r="S279" s="270"/>
      <c r="T279" s="270"/>
      <c r="U279" s="270"/>
      <c r="V279" s="270"/>
      <c r="W279" s="270"/>
      <c r="X279" s="270"/>
      <c r="Y279" s="270"/>
      <c r="Z279" s="270"/>
      <c r="AA279" s="269">
        <v>1</v>
      </c>
      <c r="AB279" s="269">
        <v>1</v>
      </c>
      <c r="AC279" s="269">
        <v>1</v>
      </c>
      <c r="AD279" s="269">
        <v>1</v>
      </c>
      <c r="AE279" s="269">
        <v>1</v>
      </c>
      <c r="AF279" s="269">
        <v>1</v>
      </c>
      <c r="AG279" s="269">
        <v>1</v>
      </c>
      <c r="AH279" s="269">
        <v>1</v>
      </c>
      <c r="AI279" s="270"/>
      <c r="AJ279" s="270"/>
      <c r="AK279" s="270"/>
      <c r="AL279" s="270"/>
      <c r="AM279" s="270"/>
      <c r="AN279" s="270"/>
      <c r="AO279" s="270"/>
      <c r="AP279" s="270"/>
      <c r="AQ279" s="270"/>
    </row>
    <row r="280" spans="1:43" s="77" customFormat="1" ht="12.6" customHeight="1" x14ac:dyDescent="0.25">
      <c r="A280" s="268" t="s">
        <v>53</v>
      </c>
      <c r="B280" s="268" t="s">
        <v>68</v>
      </c>
      <c r="C280" s="268" t="s">
        <v>43</v>
      </c>
      <c r="D280" s="269">
        <v>2010</v>
      </c>
      <c r="E280" s="269">
        <v>2013</v>
      </c>
      <c r="F280" s="270"/>
      <c r="G280" s="270"/>
      <c r="H280" s="270"/>
      <c r="I280" s="270"/>
      <c r="J280" s="270"/>
      <c r="K280" s="270"/>
      <c r="L280" s="270"/>
      <c r="M280" s="270"/>
      <c r="N280" s="270"/>
      <c r="O280" s="270"/>
      <c r="P280" s="270"/>
      <c r="Q280" s="270"/>
      <c r="R280" s="270"/>
      <c r="S280" s="270"/>
      <c r="T280" s="270"/>
      <c r="U280" s="270"/>
      <c r="V280" s="270"/>
      <c r="W280" s="270"/>
      <c r="X280" s="270"/>
      <c r="Y280" s="270"/>
      <c r="Z280" s="270"/>
      <c r="AA280" s="270"/>
      <c r="AB280" s="270"/>
      <c r="AC280" s="270"/>
      <c r="AD280" s="270"/>
      <c r="AE280" s="270"/>
      <c r="AF280" s="269">
        <v>1</v>
      </c>
      <c r="AG280" s="270"/>
      <c r="AH280" s="269">
        <v>1</v>
      </c>
      <c r="AI280" s="269">
        <v>1</v>
      </c>
      <c r="AJ280" s="269">
        <v>1</v>
      </c>
      <c r="AK280" s="269">
        <v>1</v>
      </c>
      <c r="AL280" s="270"/>
      <c r="AM280" s="270"/>
      <c r="AN280" s="270"/>
      <c r="AO280" s="270"/>
      <c r="AP280" s="270"/>
      <c r="AQ280" s="270"/>
    </row>
    <row r="281" spans="1:43" s="77" customFormat="1" ht="12.6" customHeight="1" x14ac:dyDescent="0.25">
      <c r="A281" s="268" t="s">
        <v>53</v>
      </c>
      <c r="B281" s="268" t="s">
        <v>68</v>
      </c>
      <c r="C281" s="268" t="s">
        <v>56</v>
      </c>
      <c r="D281" s="269">
        <v>2014</v>
      </c>
      <c r="E281" s="269">
        <v>9999</v>
      </c>
      <c r="F281" s="270"/>
      <c r="G281" s="270"/>
      <c r="H281" s="270"/>
      <c r="I281" s="270"/>
      <c r="J281" s="270"/>
      <c r="K281" s="270"/>
      <c r="L281" s="270"/>
      <c r="M281" s="270"/>
      <c r="N281" s="270"/>
      <c r="O281" s="270"/>
      <c r="P281" s="270"/>
      <c r="Q281" s="270"/>
      <c r="R281" s="270"/>
      <c r="S281" s="270"/>
      <c r="T281" s="270"/>
      <c r="U281" s="270"/>
      <c r="V281" s="270"/>
      <c r="W281" s="270"/>
      <c r="X281" s="270"/>
      <c r="Y281" s="270"/>
      <c r="Z281" s="270"/>
      <c r="AA281" s="270"/>
      <c r="AB281" s="270"/>
      <c r="AC281" s="270"/>
      <c r="AD281" s="270"/>
      <c r="AE281" s="270"/>
      <c r="AF281" s="270"/>
      <c r="AG281" s="270"/>
      <c r="AH281" s="270"/>
      <c r="AI281" s="270"/>
      <c r="AJ281" s="269">
        <v>1</v>
      </c>
      <c r="AK281" s="269">
        <v>1</v>
      </c>
      <c r="AL281" s="269">
        <v>1</v>
      </c>
      <c r="AM281" s="269">
        <v>1</v>
      </c>
      <c r="AN281" s="269">
        <v>1</v>
      </c>
      <c r="AO281" s="269">
        <v>1</v>
      </c>
      <c r="AP281" s="269">
        <v>1</v>
      </c>
      <c r="AQ281" s="269">
        <v>1</v>
      </c>
    </row>
    <row r="282" spans="1:43" s="77" customFormat="1" ht="12.6" customHeight="1" x14ac:dyDescent="0.25">
      <c r="A282" s="268" t="s">
        <v>53</v>
      </c>
      <c r="B282" s="268" t="s">
        <v>1513</v>
      </c>
      <c r="C282" s="268" t="s">
        <v>56</v>
      </c>
      <c r="D282" s="269">
        <v>2014</v>
      </c>
      <c r="E282" s="269">
        <v>9999</v>
      </c>
      <c r="F282" s="270"/>
      <c r="G282" s="270"/>
      <c r="H282" s="270"/>
      <c r="I282" s="270"/>
      <c r="J282" s="270"/>
      <c r="K282" s="270"/>
      <c r="L282" s="270"/>
      <c r="M282" s="270"/>
      <c r="N282" s="270"/>
      <c r="O282" s="270"/>
      <c r="P282" s="270"/>
      <c r="Q282" s="270"/>
      <c r="R282" s="270"/>
      <c r="S282" s="270"/>
      <c r="T282" s="270"/>
      <c r="U282" s="270"/>
      <c r="V282" s="270"/>
      <c r="W282" s="270"/>
      <c r="X282" s="270"/>
      <c r="Y282" s="270"/>
      <c r="Z282" s="270"/>
      <c r="AA282" s="270"/>
      <c r="AB282" s="270"/>
      <c r="AC282" s="270"/>
      <c r="AD282" s="270"/>
      <c r="AE282" s="270"/>
      <c r="AF282" s="270"/>
      <c r="AG282" s="270"/>
      <c r="AH282" s="270"/>
      <c r="AI282" s="270"/>
      <c r="AJ282" s="270"/>
      <c r="AK282" s="269">
        <v>4</v>
      </c>
      <c r="AL282" s="269">
        <v>7</v>
      </c>
      <c r="AM282" s="269">
        <v>7</v>
      </c>
      <c r="AN282" s="269">
        <v>11</v>
      </c>
      <c r="AO282" s="269">
        <v>12</v>
      </c>
      <c r="AP282" s="269">
        <v>12</v>
      </c>
      <c r="AQ282" s="269">
        <v>12</v>
      </c>
    </row>
    <row r="283" spans="1:43" s="77" customFormat="1" ht="12.6" customHeight="1" x14ac:dyDescent="0.25">
      <c r="A283" s="268" t="s">
        <v>53</v>
      </c>
      <c r="B283" s="268" t="s">
        <v>1319</v>
      </c>
      <c r="C283" s="268" t="s">
        <v>43</v>
      </c>
      <c r="D283" s="269">
        <v>2010</v>
      </c>
      <c r="E283" s="269">
        <v>2013</v>
      </c>
      <c r="F283" s="270"/>
      <c r="G283" s="270"/>
      <c r="H283" s="270"/>
      <c r="I283" s="270"/>
      <c r="J283" s="270"/>
      <c r="K283" s="270"/>
      <c r="L283" s="270"/>
      <c r="M283" s="270"/>
      <c r="N283" s="270"/>
      <c r="O283" s="270"/>
      <c r="P283" s="270"/>
      <c r="Q283" s="270"/>
      <c r="R283" s="270"/>
      <c r="S283" s="270"/>
      <c r="T283" s="270"/>
      <c r="U283" s="270"/>
      <c r="V283" s="270"/>
      <c r="W283" s="270"/>
      <c r="X283" s="270"/>
      <c r="Y283" s="270"/>
      <c r="Z283" s="270"/>
      <c r="AA283" s="270"/>
      <c r="AB283" s="270"/>
      <c r="AC283" s="270"/>
      <c r="AD283" s="270"/>
      <c r="AE283" s="270"/>
      <c r="AF283" s="270"/>
      <c r="AG283" s="270"/>
      <c r="AH283" s="270"/>
      <c r="AI283" s="269">
        <v>1</v>
      </c>
      <c r="AJ283" s="269">
        <v>1</v>
      </c>
      <c r="AK283" s="270"/>
      <c r="AL283" s="270"/>
      <c r="AM283" s="269">
        <v>1</v>
      </c>
      <c r="AN283" s="269">
        <v>1</v>
      </c>
      <c r="AO283" s="269">
        <v>1</v>
      </c>
      <c r="AP283" s="269">
        <v>1</v>
      </c>
      <c r="AQ283" s="269">
        <v>1</v>
      </c>
    </row>
    <row r="284" spans="1:43" s="77" customFormat="1" ht="12.6" customHeight="1" x14ac:dyDescent="0.25">
      <c r="A284" s="268" t="s">
        <v>53</v>
      </c>
      <c r="B284" s="268" t="s">
        <v>1319</v>
      </c>
      <c r="C284" s="268" t="s">
        <v>56</v>
      </c>
      <c r="D284" s="269">
        <v>2014</v>
      </c>
      <c r="E284" s="269">
        <v>9999</v>
      </c>
      <c r="F284" s="270"/>
      <c r="G284" s="270"/>
      <c r="H284" s="270"/>
      <c r="I284" s="270"/>
      <c r="J284" s="270"/>
      <c r="K284" s="270"/>
      <c r="L284" s="270"/>
      <c r="M284" s="270"/>
      <c r="N284" s="270"/>
      <c r="O284" s="270"/>
      <c r="P284" s="270"/>
      <c r="Q284" s="270"/>
      <c r="R284" s="270"/>
      <c r="S284" s="270"/>
      <c r="T284" s="270"/>
      <c r="U284" s="270"/>
      <c r="V284" s="270"/>
      <c r="W284" s="270"/>
      <c r="X284" s="270"/>
      <c r="Y284" s="270"/>
      <c r="Z284" s="270"/>
      <c r="AA284" s="270"/>
      <c r="AB284" s="270"/>
      <c r="AC284" s="270"/>
      <c r="AD284" s="270"/>
      <c r="AE284" s="270"/>
      <c r="AF284" s="270"/>
      <c r="AG284" s="270"/>
      <c r="AH284" s="270"/>
      <c r="AI284" s="270"/>
      <c r="AJ284" s="270"/>
      <c r="AK284" s="270"/>
      <c r="AL284" s="269">
        <v>2</v>
      </c>
      <c r="AM284" s="269">
        <v>3</v>
      </c>
      <c r="AN284" s="269">
        <v>3</v>
      </c>
      <c r="AO284" s="269">
        <v>3</v>
      </c>
      <c r="AP284" s="269">
        <v>3</v>
      </c>
      <c r="AQ284" s="269">
        <v>3</v>
      </c>
    </row>
    <row r="285" spans="1:43" s="77" customFormat="1" ht="12.6" customHeight="1" x14ac:dyDescent="0.25">
      <c r="A285" s="268" t="s">
        <v>53</v>
      </c>
      <c r="B285" s="268" t="s">
        <v>1320</v>
      </c>
      <c r="C285" s="268" t="s">
        <v>43</v>
      </c>
      <c r="D285" s="269">
        <v>2010</v>
      </c>
      <c r="E285" s="269">
        <v>2013</v>
      </c>
      <c r="F285" s="270"/>
      <c r="G285" s="270"/>
      <c r="H285" s="270"/>
      <c r="I285" s="270"/>
      <c r="J285" s="270"/>
      <c r="K285" s="270"/>
      <c r="L285" s="270"/>
      <c r="M285" s="270"/>
      <c r="N285" s="270"/>
      <c r="O285" s="270"/>
      <c r="P285" s="270"/>
      <c r="Q285" s="270"/>
      <c r="R285" s="270"/>
      <c r="S285" s="270"/>
      <c r="T285" s="270"/>
      <c r="U285" s="270"/>
      <c r="V285" s="270"/>
      <c r="W285" s="270"/>
      <c r="X285" s="270"/>
      <c r="Y285" s="270"/>
      <c r="Z285" s="270"/>
      <c r="AA285" s="270"/>
      <c r="AB285" s="270"/>
      <c r="AC285" s="270"/>
      <c r="AD285" s="270"/>
      <c r="AE285" s="270"/>
      <c r="AF285" s="270"/>
      <c r="AG285" s="270"/>
      <c r="AH285" s="270"/>
      <c r="AI285" s="269">
        <v>0.89999999999999991</v>
      </c>
      <c r="AJ285" s="269">
        <v>0.89999999999999991</v>
      </c>
      <c r="AK285" s="269">
        <v>1.35</v>
      </c>
      <c r="AL285" s="269">
        <v>1.35</v>
      </c>
      <c r="AM285" s="269">
        <v>0.89999999999999991</v>
      </c>
      <c r="AN285" s="269">
        <v>0.89999999999999991</v>
      </c>
      <c r="AO285" s="270"/>
      <c r="AP285" s="270"/>
      <c r="AQ285" s="270"/>
    </row>
    <row r="286" spans="1:43" s="77" customFormat="1" ht="12.6" customHeight="1" x14ac:dyDescent="0.25">
      <c r="A286" s="268" t="s">
        <v>53</v>
      </c>
      <c r="B286" s="268" t="s">
        <v>1320</v>
      </c>
      <c r="C286" s="268" t="s">
        <v>56</v>
      </c>
      <c r="D286" s="269">
        <v>2014</v>
      </c>
      <c r="E286" s="269">
        <v>9999</v>
      </c>
      <c r="F286" s="270"/>
      <c r="G286" s="270"/>
      <c r="H286" s="270"/>
      <c r="I286" s="270"/>
      <c r="J286" s="270"/>
      <c r="K286" s="270"/>
      <c r="L286" s="270"/>
      <c r="M286" s="270"/>
      <c r="N286" s="270"/>
      <c r="O286" s="270"/>
      <c r="P286" s="270"/>
      <c r="Q286" s="270"/>
      <c r="R286" s="270"/>
      <c r="S286" s="270"/>
      <c r="T286" s="270"/>
      <c r="U286" s="270"/>
      <c r="V286" s="270"/>
      <c r="W286" s="270"/>
      <c r="X286" s="270"/>
      <c r="Y286" s="270"/>
      <c r="Z286" s="270"/>
      <c r="AA286" s="270"/>
      <c r="AB286" s="270"/>
      <c r="AC286" s="270"/>
      <c r="AD286" s="270"/>
      <c r="AE286" s="270"/>
      <c r="AF286" s="270"/>
      <c r="AG286" s="270"/>
      <c r="AH286" s="270"/>
      <c r="AI286" s="269">
        <v>0.44999999999999996</v>
      </c>
      <c r="AJ286" s="269">
        <v>1.3499999999999999</v>
      </c>
      <c r="AK286" s="269">
        <v>4.4999999999999991</v>
      </c>
      <c r="AL286" s="269">
        <v>6.2999999999999989</v>
      </c>
      <c r="AM286" s="269">
        <v>11.7</v>
      </c>
      <c r="AN286" s="269">
        <v>14.849999999999998</v>
      </c>
      <c r="AO286" s="269">
        <v>16.2</v>
      </c>
      <c r="AP286" s="269">
        <v>22.5</v>
      </c>
      <c r="AQ286" s="269">
        <v>22.95</v>
      </c>
    </row>
    <row r="287" spans="1:43" s="77" customFormat="1" ht="12.6" customHeight="1" x14ac:dyDescent="0.25">
      <c r="A287" s="268" t="s">
        <v>53</v>
      </c>
      <c r="B287" s="268" t="s">
        <v>1321</v>
      </c>
      <c r="C287" s="268" t="s">
        <v>43</v>
      </c>
      <c r="D287" s="269">
        <v>2010</v>
      </c>
      <c r="E287" s="269">
        <v>2013</v>
      </c>
      <c r="F287" s="270"/>
      <c r="G287" s="270"/>
      <c r="H287" s="270"/>
      <c r="I287" s="270"/>
      <c r="J287" s="270"/>
      <c r="K287" s="270"/>
      <c r="L287" s="270"/>
      <c r="M287" s="270"/>
      <c r="N287" s="270"/>
      <c r="O287" s="270"/>
      <c r="P287" s="270"/>
      <c r="Q287" s="270"/>
      <c r="R287" s="270"/>
      <c r="S287" s="270"/>
      <c r="T287" s="270"/>
      <c r="U287" s="270"/>
      <c r="V287" s="270"/>
      <c r="W287" s="270"/>
      <c r="X287" s="270"/>
      <c r="Y287" s="270"/>
      <c r="Z287" s="270"/>
      <c r="AA287" s="270"/>
      <c r="AB287" s="270"/>
      <c r="AC287" s="270"/>
      <c r="AD287" s="270"/>
      <c r="AE287" s="270"/>
      <c r="AF287" s="270"/>
      <c r="AG287" s="270"/>
      <c r="AH287" s="270"/>
      <c r="AI287" s="269">
        <v>2.25</v>
      </c>
      <c r="AJ287" s="269">
        <v>2.25</v>
      </c>
      <c r="AK287" s="269">
        <v>3.1499999999999995</v>
      </c>
      <c r="AL287" s="269">
        <v>3.5999999999999996</v>
      </c>
      <c r="AM287" s="269">
        <v>3.5999999999999996</v>
      </c>
      <c r="AN287" s="269">
        <v>1.7999999999999998</v>
      </c>
      <c r="AO287" s="269">
        <v>1.35</v>
      </c>
      <c r="AP287" s="269">
        <v>1.35</v>
      </c>
      <c r="AQ287" s="269">
        <v>1.35</v>
      </c>
    </row>
    <row r="288" spans="1:43" s="77" customFormat="1" ht="12.6" customHeight="1" x14ac:dyDescent="0.25">
      <c r="A288" s="268" t="s">
        <v>53</v>
      </c>
      <c r="B288" s="268" t="s">
        <v>1321</v>
      </c>
      <c r="C288" s="268" t="s">
        <v>56</v>
      </c>
      <c r="D288" s="269">
        <v>2014</v>
      </c>
      <c r="E288" s="269">
        <v>9999</v>
      </c>
      <c r="F288" s="270"/>
      <c r="G288" s="270"/>
      <c r="H288" s="270"/>
      <c r="I288" s="270"/>
      <c r="J288" s="270"/>
      <c r="K288" s="270"/>
      <c r="L288" s="270"/>
      <c r="M288" s="270"/>
      <c r="N288" s="270"/>
      <c r="O288" s="270"/>
      <c r="P288" s="270"/>
      <c r="Q288" s="270"/>
      <c r="R288" s="270"/>
      <c r="S288" s="270"/>
      <c r="T288" s="270"/>
      <c r="U288" s="270"/>
      <c r="V288" s="270"/>
      <c r="W288" s="270"/>
      <c r="X288" s="270"/>
      <c r="Y288" s="270"/>
      <c r="Z288" s="270"/>
      <c r="AA288" s="270"/>
      <c r="AB288" s="270"/>
      <c r="AC288" s="270"/>
      <c r="AD288" s="270"/>
      <c r="AE288" s="270"/>
      <c r="AF288" s="270"/>
      <c r="AG288" s="270"/>
      <c r="AH288" s="270"/>
      <c r="AI288" s="269">
        <v>4.5</v>
      </c>
      <c r="AJ288" s="269">
        <v>17.549999999999997</v>
      </c>
      <c r="AK288" s="269">
        <v>35.549999999999997</v>
      </c>
      <c r="AL288" s="269">
        <v>36.9</v>
      </c>
      <c r="AM288" s="269">
        <v>38.25</v>
      </c>
      <c r="AN288" s="269">
        <v>42.749999999999993</v>
      </c>
      <c r="AO288" s="269">
        <v>43.199999999999996</v>
      </c>
      <c r="AP288" s="269">
        <v>43.649999999999991</v>
      </c>
      <c r="AQ288" s="269">
        <v>40.049999999999997</v>
      </c>
    </row>
    <row r="289" spans="1:43" s="77" customFormat="1" ht="12.6" customHeight="1" x14ac:dyDescent="0.25">
      <c r="A289" s="268" t="s">
        <v>53</v>
      </c>
      <c r="B289" s="268" t="s">
        <v>1322</v>
      </c>
      <c r="C289" s="268" t="s">
        <v>56</v>
      </c>
      <c r="D289" s="269">
        <v>2014</v>
      </c>
      <c r="E289" s="269">
        <v>9999</v>
      </c>
      <c r="F289" s="270"/>
      <c r="G289" s="270"/>
      <c r="H289" s="270"/>
      <c r="I289" s="270"/>
      <c r="J289" s="270"/>
      <c r="K289" s="270"/>
      <c r="L289" s="270"/>
      <c r="M289" s="270"/>
      <c r="N289" s="270"/>
      <c r="O289" s="270"/>
      <c r="P289" s="270"/>
      <c r="Q289" s="270"/>
      <c r="R289" s="270"/>
      <c r="S289" s="270"/>
      <c r="T289" s="270"/>
      <c r="U289" s="270"/>
      <c r="V289" s="270"/>
      <c r="W289" s="270"/>
      <c r="X289" s="270"/>
      <c r="Y289" s="270"/>
      <c r="Z289" s="270"/>
      <c r="AA289" s="270"/>
      <c r="AB289" s="270"/>
      <c r="AC289" s="270"/>
      <c r="AD289" s="270"/>
      <c r="AE289" s="270"/>
      <c r="AF289" s="270"/>
      <c r="AG289" s="270"/>
      <c r="AH289" s="270"/>
      <c r="AI289" s="270"/>
      <c r="AJ289" s="269">
        <v>0.44999999999999996</v>
      </c>
      <c r="AK289" s="269">
        <v>0.44999999999999996</v>
      </c>
      <c r="AL289" s="269">
        <v>4.5</v>
      </c>
      <c r="AM289" s="269">
        <v>5.85</v>
      </c>
      <c r="AN289" s="269">
        <v>11.25</v>
      </c>
      <c r="AO289" s="269">
        <v>27</v>
      </c>
      <c r="AP289" s="269">
        <v>41.4</v>
      </c>
      <c r="AQ289" s="269">
        <v>43.65</v>
      </c>
    </row>
    <row r="290" spans="1:43" s="77" customFormat="1" ht="12.6" customHeight="1" x14ac:dyDescent="0.25">
      <c r="A290" s="268" t="s">
        <v>53</v>
      </c>
      <c r="B290" s="268" t="s">
        <v>1780</v>
      </c>
      <c r="C290" s="268" t="s">
        <v>56</v>
      </c>
      <c r="D290" s="269">
        <v>2014</v>
      </c>
      <c r="E290" s="269">
        <v>9999</v>
      </c>
      <c r="F290" s="270"/>
      <c r="G290" s="270"/>
      <c r="H290" s="270"/>
      <c r="I290" s="270"/>
      <c r="J290" s="270"/>
      <c r="K290" s="270"/>
      <c r="L290" s="270"/>
      <c r="M290" s="270"/>
      <c r="N290" s="270"/>
      <c r="O290" s="270"/>
      <c r="P290" s="270"/>
      <c r="Q290" s="270"/>
      <c r="R290" s="270"/>
      <c r="S290" s="270"/>
      <c r="T290" s="270"/>
      <c r="U290" s="270"/>
      <c r="V290" s="270"/>
      <c r="W290" s="270"/>
      <c r="X290" s="270"/>
      <c r="Y290" s="270"/>
      <c r="Z290" s="270"/>
      <c r="AA290" s="270"/>
      <c r="AB290" s="270"/>
      <c r="AC290" s="270"/>
      <c r="AD290" s="270"/>
      <c r="AE290" s="270"/>
      <c r="AF290" s="270"/>
      <c r="AG290" s="270"/>
      <c r="AH290" s="270"/>
      <c r="AI290" s="270"/>
      <c r="AJ290" s="270"/>
      <c r="AK290" s="270"/>
      <c r="AL290" s="270"/>
      <c r="AM290" s="270"/>
      <c r="AN290" s="269">
        <v>1</v>
      </c>
      <c r="AO290" s="269">
        <v>1</v>
      </c>
      <c r="AP290" s="269">
        <v>1</v>
      </c>
      <c r="AQ290" s="269">
        <v>1</v>
      </c>
    </row>
    <row r="291" spans="1:43" s="77" customFormat="1" ht="12.6" customHeight="1" x14ac:dyDescent="0.25">
      <c r="A291" s="268" t="s">
        <v>53</v>
      </c>
      <c r="B291" s="268" t="s">
        <v>1323</v>
      </c>
      <c r="C291" s="268" t="s">
        <v>43</v>
      </c>
      <c r="D291" s="269">
        <v>2010</v>
      </c>
      <c r="E291" s="269">
        <v>2013</v>
      </c>
      <c r="F291" s="270"/>
      <c r="G291" s="270"/>
      <c r="H291" s="270"/>
      <c r="I291" s="270"/>
      <c r="J291" s="270"/>
      <c r="K291" s="270"/>
      <c r="L291" s="270"/>
      <c r="M291" s="270"/>
      <c r="N291" s="270"/>
      <c r="O291" s="270"/>
      <c r="P291" s="270"/>
      <c r="Q291" s="270"/>
      <c r="R291" s="270"/>
      <c r="S291" s="270"/>
      <c r="T291" s="270"/>
      <c r="U291" s="270"/>
      <c r="V291" s="270"/>
      <c r="W291" s="270"/>
      <c r="X291" s="270"/>
      <c r="Y291" s="270"/>
      <c r="Z291" s="270"/>
      <c r="AA291" s="270"/>
      <c r="AB291" s="270"/>
      <c r="AC291" s="270"/>
      <c r="AD291" s="270"/>
      <c r="AE291" s="270"/>
      <c r="AF291" s="270"/>
      <c r="AG291" s="270"/>
      <c r="AH291" s="270"/>
      <c r="AI291" s="269">
        <v>1.1000000000000001</v>
      </c>
      <c r="AJ291" s="269">
        <v>1.1000000000000001</v>
      </c>
      <c r="AK291" s="269">
        <v>1.65</v>
      </c>
      <c r="AL291" s="269">
        <v>1.65</v>
      </c>
      <c r="AM291" s="269">
        <v>1.1000000000000001</v>
      </c>
      <c r="AN291" s="269">
        <v>1.1000000000000001</v>
      </c>
      <c r="AO291" s="270"/>
      <c r="AP291" s="270"/>
      <c r="AQ291" s="270"/>
    </row>
    <row r="292" spans="1:43" s="77" customFormat="1" ht="12.6" customHeight="1" x14ac:dyDescent="0.25">
      <c r="A292" s="268" t="s">
        <v>53</v>
      </c>
      <c r="B292" s="268" t="s">
        <v>1323</v>
      </c>
      <c r="C292" s="268" t="s">
        <v>56</v>
      </c>
      <c r="D292" s="269">
        <v>2014</v>
      </c>
      <c r="E292" s="269">
        <v>9999</v>
      </c>
      <c r="F292" s="270"/>
      <c r="G292" s="270"/>
      <c r="H292" s="270"/>
      <c r="I292" s="270"/>
      <c r="J292" s="270"/>
      <c r="K292" s="270"/>
      <c r="L292" s="270"/>
      <c r="M292" s="270"/>
      <c r="N292" s="270"/>
      <c r="O292" s="270"/>
      <c r="P292" s="270"/>
      <c r="Q292" s="270"/>
      <c r="R292" s="270"/>
      <c r="S292" s="270"/>
      <c r="T292" s="270"/>
      <c r="U292" s="270"/>
      <c r="V292" s="270"/>
      <c r="W292" s="270"/>
      <c r="X292" s="270"/>
      <c r="Y292" s="270"/>
      <c r="Z292" s="270"/>
      <c r="AA292" s="270"/>
      <c r="AB292" s="270"/>
      <c r="AC292" s="270"/>
      <c r="AD292" s="270"/>
      <c r="AE292" s="270"/>
      <c r="AF292" s="270"/>
      <c r="AG292" s="270"/>
      <c r="AH292" s="270"/>
      <c r="AI292" s="269">
        <v>0.55000000000000004</v>
      </c>
      <c r="AJ292" s="269">
        <v>1.6500000000000001</v>
      </c>
      <c r="AK292" s="269">
        <v>5.5000000000000009</v>
      </c>
      <c r="AL292" s="269">
        <v>8.7000000000000011</v>
      </c>
      <c r="AM292" s="269">
        <v>15.3</v>
      </c>
      <c r="AN292" s="269">
        <v>19.150000000000002</v>
      </c>
      <c r="AO292" s="269">
        <v>20.8</v>
      </c>
      <c r="AP292" s="269">
        <v>28.5</v>
      </c>
      <c r="AQ292" s="269">
        <v>29.05</v>
      </c>
    </row>
    <row r="293" spans="1:43" s="77" customFormat="1" ht="12.6" customHeight="1" x14ac:dyDescent="0.25">
      <c r="A293" s="268" t="s">
        <v>53</v>
      </c>
      <c r="B293" s="268" t="s">
        <v>1324</v>
      </c>
      <c r="C293" s="268" t="s">
        <v>43</v>
      </c>
      <c r="D293" s="269">
        <v>2010</v>
      </c>
      <c r="E293" s="269">
        <v>2013</v>
      </c>
      <c r="F293" s="270"/>
      <c r="G293" s="270"/>
      <c r="H293" s="270"/>
      <c r="I293" s="270"/>
      <c r="J293" s="270"/>
      <c r="K293" s="270"/>
      <c r="L293" s="270"/>
      <c r="M293" s="270"/>
      <c r="N293" s="270"/>
      <c r="O293" s="270"/>
      <c r="P293" s="270"/>
      <c r="Q293" s="270"/>
      <c r="R293" s="270"/>
      <c r="S293" s="270"/>
      <c r="T293" s="270"/>
      <c r="U293" s="270"/>
      <c r="V293" s="270"/>
      <c r="W293" s="270"/>
      <c r="X293" s="270"/>
      <c r="Y293" s="270"/>
      <c r="Z293" s="270"/>
      <c r="AA293" s="270"/>
      <c r="AB293" s="270"/>
      <c r="AC293" s="270"/>
      <c r="AD293" s="270"/>
      <c r="AE293" s="270"/>
      <c r="AF293" s="270"/>
      <c r="AG293" s="270"/>
      <c r="AH293" s="270"/>
      <c r="AI293" s="269">
        <v>2.75</v>
      </c>
      <c r="AJ293" s="269">
        <v>2.75</v>
      </c>
      <c r="AK293" s="269">
        <v>3.8500000000000005</v>
      </c>
      <c r="AL293" s="269">
        <v>4.4000000000000004</v>
      </c>
      <c r="AM293" s="269">
        <v>4.4000000000000004</v>
      </c>
      <c r="AN293" s="269">
        <v>2.2000000000000002</v>
      </c>
      <c r="AO293" s="269">
        <v>1.65</v>
      </c>
      <c r="AP293" s="269">
        <v>1.65</v>
      </c>
      <c r="AQ293" s="269">
        <v>1.65</v>
      </c>
    </row>
    <row r="294" spans="1:43" s="77" customFormat="1" ht="12.6" customHeight="1" x14ac:dyDescent="0.25">
      <c r="A294" s="268" t="s">
        <v>53</v>
      </c>
      <c r="B294" s="268" t="s">
        <v>1324</v>
      </c>
      <c r="C294" s="268" t="s">
        <v>56</v>
      </c>
      <c r="D294" s="269">
        <v>2014</v>
      </c>
      <c r="E294" s="269">
        <v>9999</v>
      </c>
      <c r="F294" s="270"/>
      <c r="G294" s="270"/>
      <c r="H294" s="270"/>
      <c r="I294" s="270"/>
      <c r="J294" s="270"/>
      <c r="K294" s="270"/>
      <c r="L294" s="270"/>
      <c r="M294" s="270"/>
      <c r="N294" s="270"/>
      <c r="O294" s="270"/>
      <c r="P294" s="270"/>
      <c r="Q294" s="270"/>
      <c r="R294" s="270"/>
      <c r="S294" s="270"/>
      <c r="T294" s="270"/>
      <c r="U294" s="270"/>
      <c r="V294" s="270"/>
      <c r="W294" s="270"/>
      <c r="X294" s="270"/>
      <c r="Y294" s="270"/>
      <c r="Z294" s="270"/>
      <c r="AA294" s="270"/>
      <c r="AB294" s="270"/>
      <c r="AC294" s="270"/>
      <c r="AD294" s="270"/>
      <c r="AE294" s="270"/>
      <c r="AF294" s="270"/>
      <c r="AG294" s="270"/>
      <c r="AH294" s="270"/>
      <c r="AI294" s="269">
        <v>5.5</v>
      </c>
      <c r="AJ294" s="269">
        <v>21.450000000000003</v>
      </c>
      <c r="AK294" s="269">
        <v>44.45</v>
      </c>
      <c r="AL294" s="269">
        <v>46.099999999999994</v>
      </c>
      <c r="AM294" s="269">
        <v>47.75</v>
      </c>
      <c r="AN294" s="269">
        <v>61.25</v>
      </c>
      <c r="AO294" s="269">
        <v>61.8</v>
      </c>
      <c r="AP294" s="269">
        <v>115.35000000000001</v>
      </c>
      <c r="AQ294" s="269">
        <v>116.95</v>
      </c>
    </row>
    <row r="295" spans="1:43" s="77" customFormat="1" ht="12.6" customHeight="1" x14ac:dyDescent="0.25">
      <c r="A295" s="268" t="s">
        <v>53</v>
      </c>
      <c r="B295" s="268" t="s">
        <v>1325</v>
      </c>
      <c r="C295" s="268" t="s">
        <v>56</v>
      </c>
      <c r="D295" s="269">
        <v>2014</v>
      </c>
      <c r="E295" s="269">
        <v>9999</v>
      </c>
      <c r="F295" s="270"/>
      <c r="G295" s="270"/>
      <c r="H295" s="270"/>
      <c r="I295" s="270"/>
      <c r="J295" s="270"/>
      <c r="K295" s="270"/>
      <c r="L295" s="270"/>
      <c r="M295" s="270"/>
      <c r="N295" s="270"/>
      <c r="O295" s="270"/>
      <c r="P295" s="270"/>
      <c r="Q295" s="270"/>
      <c r="R295" s="270"/>
      <c r="S295" s="270"/>
      <c r="T295" s="270"/>
      <c r="U295" s="270"/>
      <c r="V295" s="270"/>
      <c r="W295" s="270"/>
      <c r="X295" s="270"/>
      <c r="Y295" s="270"/>
      <c r="Z295" s="270"/>
      <c r="AA295" s="270"/>
      <c r="AB295" s="270"/>
      <c r="AC295" s="270"/>
      <c r="AD295" s="270"/>
      <c r="AE295" s="270"/>
      <c r="AF295" s="270"/>
      <c r="AG295" s="270"/>
      <c r="AH295" s="270"/>
      <c r="AI295" s="270"/>
      <c r="AJ295" s="269">
        <v>0.55000000000000004</v>
      </c>
      <c r="AK295" s="269">
        <v>0.55000000000000004</v>
      </c>
      <c r="AL295" s="269">
        <v>5.5</v>
      </c>
      <c r="AM295" s="269">
        <v>7.15</v>
      </c>
      <c r="AN295" s="269">
        <v>13.75</v>
      </c>
      <c r="AO295" s="269">
        <v>33</v>
      </c>
      <c r="AP295" s="269">
        <v>51.6</v>
      </c>
      <c r="AQ295" s="269">
        <v>59.35</v>
      </c>
    </row>
    <row r="296" spans="1:43" s="77" customFormat="1" ht="12.6" customHeight="1" x14ac:dyDescent="0.25">
      <c r="A296" s="268" t="s">
        <v>53</v>
      </c>
      <c r="B296" s="268" t="s">
        <v>1781</v>
      </c>
      <c r="C296" s="268" t="s">
        <v>47</v>
      </c>
      <c r="D296" s="269">
        <v>0</v>
      </c>
      <c r="E296" s="269">
        <v>9999</v>
      </c>
      <c r="F296" s="269">
        <v>2.6788856304985336</v>
      </c>
      <c r="G296" s="269">
        <v>2.6342456826327796</v>
      </c>
      <c r="H296" s="269">
        <v>2.5350276963180187</v>
      </c>
      <c r="I296" s="269">
        <v>2.3880742913000979</v>
      </c>
      <c r="J296" s="269">
        <v>2.275008145975888</v>
      </c>
      <c r="K296" s="269">
        <v>2.1738351254480288</v>
      </c>
      <c r="L296" s="269">
        <v>2.0584881068752034</v>
      </c>
      <c r="M296" s="269">
        <v>1.9828934506353861</v>
      </c>
      <c r="N296" s="269">
        <v>2</v>
      </c>
      <c r="O296" s="269">
        <v>2</v>
      </c>
      <c r="P296" s="269">
        <v>2</v>
      </c>
      <c r="Q296" s="269">
        <v>1</v>
      </c>
      <c r="R296" s="269">
        <v>1</v>
      </c>
      <c r="S296" s="270"/>
      <c r="T296" s="270"/>
      <c r="U296" s="270"/>
      <c r="V296" s="270"/>
      <c r="W296" s="270"/>
      <c r="X296" s="270"/>
      <c r="Y296" s="270"/>
      <c r="Z296" s="270"/>
      <c r="AA296" s="270"/>
      <c r="AB296" s="270"/>
      <c r="AC296" s="270"/>
      <c r="AD296" s="269">
        <v>5</v>
      </c>
      <c r="AE296" s="269">
        <v>9</v>
      </c>
      <c r="AF296" s="269">
        <v>10</v>
      </c>
      <c r="AG296" s="269">
        <v>8</v>
      </c>
      <c r="AH296" s="269">
        <v>8</v>
      </c>
      <c r="AI296" s="269">
        <v>7</v>
      </c>
      <c r="AJ296" s="269">
        <v>6</v>
      </c>
      <c r="AK296" s="269">
        <v>3</v>
      </c>
      <c r="AL296" s="269">
        <v>2</v>
      </c>
      <c r="AM296" s="269">
        <v>1</v>
      </c>
      <c r="AN296" s="269">
        <v>5</v>
      </c>
      <c r="AO296" s="269">
        <v>4</v>
      </c>
      <c r="AP296" s="269">
        <v>9</v>
      </c>
      <c r="AQ296" s="269">
        <v>46</v>
      </c>
    </row>
    <row r="297" spans="1:43" s="77" customFormat="1" ht="12.6" customHeight="1" x14ac:dyDescent="0.25">
      <c r="A297" s="268" t="s">
        <v>53</v>
      </c>
      <c r="B297" s="268" t="s">
        <v>1326</v>
      </c>
      <c r="C297" s="268" t="s">
        <v>47</v>
      </c>
      <c r="D297" s="269">
        <v>0</v>
      </c>
      <c r="E297" s="269">
        <v>9999</v>
      </c>
      <c r="F297" s="269">
        <v>5.2759185305246055</v>
      </c>
      <c r="G297" s="269">
        <v>5.6088236922749637</v>
      </c>
      <c r="H297" s="269">
        <v>5.7284108752146068</v>
      </c>
      <c r="I297" s="269">
        <v>5.661139482762561</v>
      </c>
      <c r="J297" s="269">
        <v>5.7138109292431807</v>
      </c>
      <c r="K297" s="269">
        <v>5.7381031002991092</v>
      </c>
      <c r="L297" s="269">
        <v>5.8841519757064544</v>
      </c>
      <c r="M297" s="269">
        <v>6.0150223791918602</v>
      </c>
      <c r="N297" s="269">
        <v>6.1250400000000003</v>
      </c>
      <c r="O297" s="269">
        <v>5.0937799999999998</v>
      </c>
      <c r="P297" s="269">
        <v>3.5468900000000003</v>
      </c>
      <c r="Q297" s="269">
        <v>2.5156299999999998</v>
      </c>
      <c r="R297" s="270"/>
      <c r="S297" s="270"/>
      <c r="T297" s="270"/>
      <c r="U297" s="270"/>
      <c r="V297" s="270"/>
      <c r="W297" s="270"/>
      <c r="X297" s="270"/>
      <c r="Y297" s="270"/>
      <c r="Z297" s="270"/>
      <c r="AA297" s="270"/>
      <c r="AB297" s="270"/>
      <c r="AC297" s="270"/>
      <c r="AD297" s="270"/>
      <c r="AE297" s="270"/>
      <c r="AF297" s="270"/>
      <c r="AG297" s="270"/>
      <c r="AH297" s="269">
        <v>0.55000000000000004</v>
      </c>
      <c r="AI297" s="269">
        <v>0.55000000000000004</v>
      </c>
      <c r="AJ297" s="269">
        <v>0.55000000000000004</v>
      </c>
      <c r="AK297" s="269">
        <v>1.55</v>
      </c>
      <c r="AL297" s="269">
        <v>1.6500000000000001</v>
      </c>
      <c r="AM297" s="269">
        <v>3.3000000000000003</v>
      </c>
      <c r="AN297" s="269">
        <v>3.75</v>
      </c>
      <c r="AO297" s="269">
        <v>13.65</v>
      </c>
      <c r="AP297" s="269">
        <v>27.200000000000003</v>
      </c>
      <c r="AQ297" s="269">
        <v>54.050000000000004</v>
      </c>
    </row>
    <row r="298" spans="1:43" s="77" customFormat="1" ht="12.6" customHeight="1" x14ac:dyDescent="0.25">
      <c r="A298" s="268" t="s">
        <v>53</v>
      </c>
      <c r="B298" s="268" t="s">
        <v>1782</v>
      </c>
      <c r="C298" s="268" t="s">
        <v>47</v>
      </c>
      <c r="D298" s="269">
        <v>0</v>
      </c>
      <c r="E298" s="269">
        <v>9999</v>
      </c>
      <c r="F298" s="269">
        <v>2.6788856304985336</v>
      </c>
      <c r="G298" s="269">
        <v>2.6342456826327796</v>
      </c>
      <c r="H298" s="269">
        <v>2.5350276963180187</v>
      </c>
      <c r="I298" s="269">
        <v>2.3880742913000979</v>
      </c>
      <c r="J298" s="269">
        <v>2.275008145975888</v>
      </c>
      <c r="K298" s="269">
        <v>2.1738351254480288</v>
      </c>
      <c r="L298" s="269">
        <v>2.0584881068752034</v>
      </c>
      <c r="M298" s="269">
        <v>1.9828934506353861</v>
      </c>
      <c r="N298" s="269">
        <v>2</v>
      </c>
      <c r="O298" s="269">
        <v>1</v>
      </c>
      <c r="P298" s="269">
        <v>1</v>
      </c>
      <c r="Q298" s="270"/>
      <c r="R298" s="270"/>
      <c r="S298" s="270"/>
      <c r="T298" s="270"/>
      <c r="U298" s="270"/>
      <c r="V298" s="270"/>
      <c r="W298" s="270"/>
      <c r="X298" s="270"/>
      <c r="Y298" s="270"/>
      <c r="Z298" s="270"/>
      <c r="AA298" s="270"/>
      <c r="AB298" s="270"/>
      <c r="AC298" s="270"/>
      <c r="AD298" s="270"/>
      <c r="AE298" s="270"/>
      <c r="AF298" s="270"/>
      <c r="AG298" s="270"/>
      <c r="AH298" s="270"/>
      <c r="AI298" s="270"/>
      <c r="AJ298" s="270"/>
      <c r="AK298" s="270"/>
      <c r="AL298" s="270"/>
      <c r="AM298" s="270"/>
      <c r="AN298" s="270"/>
      <c r="AO298" s="270"/>
      <c r="AP298" s="270"/>
      <c r="AQ298" s="270"/>
    </row>
    <row r="299" spans="1:43" s="77" customFormat="1" ht="12.6" customHeight="1" x14ac:dyDescent="0.25">
      <c r="A299" s="268" t="s">
        <v>53</v>
      </c>
      <c r="B299" s="268" t="s">
        <v>1783</v>
      </c>
      <c r="C299" s="268" t="s">
        <v>47</v>
      </c>
      <c r="D299" s="269">
        <v>0</v>
      </c>
      <c r="E299" s="269">
        <v>9999</v>
      </c>
      <c r="F299" s="269">
        <v>3.700474489528482</v>
      </c>
      <c r="G299" s="269">
        <v>3.9052149653713126</v>
      </c>
      <c r="H299" s="269">
        <v>3.9690314855805262</v>
      </c>
      <c r="I299" s="269">
        <v>3.8994165542178401</v>
      </c>
      <c r="J299" s="269">
        <v>3.8789679018734722</v>
      </c>
      <c r="K299" s="269">
        <v>3.8137841225504072</v>
      </c>
      <c r="L299" s="269">
        <v>3.809460079373086</v>
      </c>
      <c r="M299" s="269">
        <v>3.8099054848395397</v>
      </c>
      <c r="N299" s="269">
        <v>3.8749599999999997</v>
      </c>
      <c r="O299" s="269">
        <v>2.9062200000000002</v>
      </c>
      <c r="P299" s="269">
        <v>1.4531099999999999</v>
      </c>
      <c r="Q299" s="269">
        <v>0.48436999999999997</v>
      </c>
      <c r="R299" s="270"/>
      <c r="S299" s="270"/>
      <c r="T299" s="270"/>
      <c r="U299" s="270"/>
      <c r="V299" s="270"/>
      <c r="W299" s="270"/>
      <c r="X299" s="270"/>
      <c r="Y299" s="270"/>
      <c r="Z299" s="270"/>
      <c r="AA299" s="270"/>
      <c r="AB299" s="270"/>
      <c r="AC299" s="270"/>
      <c r="AD299" s="270"/>
      <c r="AE299" s="270"/>
      <c r="AF299" s="270"/>
      <c r="AG299" s="270"/>
      <c r="AH299" s="269">
        <v>0.44999999999999996</v>
      </c>
      <c r="AI299" s="269">
        <v>0.44999999999999996</v>
      </c>
      <c r="AJ299" s="269">
        <v>0.44999999999999996</v>
      </c>
      <c r="AK299" s="269">
        <v>0.44999999999999996</v>
      </c>
      <c r="AL299" s="269">
        <v>1.3499999999999999</v>
      </c>
      <c r="AM299" s="269">
        <v>2.6999999999999997</v>
      </c>
      <c r="AN299" s="269">
        <v>2.25</v>
      </c>
      <c r="AO299" s="269">
        <v>10.35</v>
      </c>
      <c r="AP299" s="269">
        <v>19.8</v>
      </c>
      <c r="AQ299" s="269">
        <v>41.95</v>
      </c>
    </row>
    <row r="300" spans="1:43" s="77" customFormat="1" ht="12.6" customHeight="1" x14ac:dyDescent="0.25">
      <c r="A300" s="268" t="s">
        <v>53</v>
      </c>
      <c r="B300" s="268" t="s">
        <v>1875</v>
      </c>
      <c r="C300" s="268" t="s">
        <v>47</v>
      </c>
      <c r="D300" s="269">
        <v>0</v>
      </c>
      <c r="E300" s="269">
        <v>9999</v>
      </c>
      <c r="F300" s="270"/>
      <c r="G300" s="270"/>
      <c r="H300" s="270"/>
      <c r="I300" s="270"/>
      <c r="J300" s="270"/>
      <c r="K300" s="270"/>
      <c r="L300" s="270"/>
      <c r="M300" s="270"/>
      <c r="N300" s="270"/>
      <c r="O300" s="270"/>
      <c r="P300" s="270"/>
      <c r="Q300" s="270"/>
      <c r="R300" s="270"/>
      <c r="S300" s="270"/>
      <c r="T300" s="270"/>
      <c r="U300" s="270"/>
      <c r="V300" s="270"/>
      <c r="W300" s="270"/>
      <c r="X300" s="269">
        <v>1</v>
      </c>
      <c r="Y300" s="269">
        <v>1</v>
      </c>
      <c r="Z300" s="269">
        <v>1</v>
      </c>
      <c r="AA300" s="269">
        <v>1</v>
      </c>
      <c r="AB300" s="269">
        <v>1</v>
      </c>
      <c r="AC300" s="270"/>
      <c r="AD300" s="270"/>
      <c r="AE300" s="270"/>
      <c r="AF300" s="270"/>
      <c r="AG300" s="270"/>
      <c r="AH300" s="270"/>
      <c r="AI300" s="270"/>
      <c r="AJ300" s="270"/>
      <c r="AK300" s="270"/>
      <c r="AL300" s="270"/>
      <c r="AM300" s="270"/>
      <c r="AN300" s="270"/>
      <c r="AO300" s="270"/>
      <c r="AP300" s="270"/>
      <c r="AQ300" s="270"/>
    </row>
    <row r="301" spans="1:43" s="77" customFormat="1" ht="12.6" customHeight="1" x14ac:dyDescent="0.25">
      <c r="A301" s="268" t="s">
        <v>53</v>
      </c>
      <c r="B301" s="268" t="s">
        <v>1876</v>
      </c>
      <c r="C301" s="268" t="s">
        <v>47</v>
      </c>
      <c r="D301" s="269">
        <v>0</v>
      </c>
      <c r="E301" s="269">
        <v>9999</v>
      </c>
      <c r="F301" s="270"/>
      <c r="G301" s="270"/>
      <c r="H301" s="270"/>
      <c r="I301" s="270"/>
      <c r="J301" s="270"/>
      <c r="K301" s="270"/>
      <c r="L301" s="270"/>
      <c r="M301" s="270"/>
      <c r="N301" s="270"/>
      <c r="O301" s="270"/>
      <c r="P301" s="270"/>
      <c r="Q301" s="270"/>
      <c r="R301" s="270"/>
      <c r="S301" s="270"/>
      <c r="T301" s="270"/>
      <c r="U301" s="270"/>
      <c r="V301" s="270"/>
      <c r="W301" s="270"/>
      <c r="X301" s="270"/>
      <c r="Y301" s="269">
        <v>1</v>
      </c>
      <c r="Z301" s="270"/>
      <c r="AA301" s="270"/>
      <c r="AB301" s="270"/>
      <c r="AC301" s="270"/>
      <c r="AD301" s="270"/>
      <c r="AE301" s="270"/>
      <c r="AF301" s="270"/>
      <c r="AG301" s="270"/>
      <c r="AH301" s="269">
        <v>2</v>
      </c>
      <c r="AI301" s="269">
        <v>1</v>
      </c>
      <c r="AJ301" s="270"/>
      <c r="AK301" s="270"/>
      <c r="AL301" s="270"/>
      <c r="AM301" s="270"/>
      <c r="AN301" s="270"/>
      <c r="AO301" s="270"/>
      <c r="AP301" s="270"/>
      <c r="AQ301" s="270"/>
    </row>
    <row r="302" spans="1:43" s="77" customFormat="1" ht="12.6" customHeight="1" x14ac:dyDescent="0.25">
      <c r="A302" s="268" t="s">
        <v>53</v>
      </c>
      <c r="B302" s="268" t="s">
        <v>1784</v>
      </c>
      <c r="C302" s="268" t="s">
        <v>47</v>
      </c>
      <c r="D302" s="269">
        <v>0</v>
      </c>
      <c r="E302" s="269">
        <v>9999</v>
      </c>
      <c r="F302" s="270"/>
      <c r="G302" s="270"/>
      <c r="H302" s="270"/>
      <c r="I302" s="270"/>
      <c r="J302" s="270"/>
      <c r="K302" s="270"/>
      <c r="L302" s="270"/>
      <c r="M302" s="270"/>
      <c r="N302" s="270"/>
      <c r="O302" s="270"/>
      <c r="P302" s="270"/>
      <c r="Q302" s="270"/>
      <c r="R302" s="270"/>
      <c r="S302" s="270"/>
      <c r="T302" s="270"/>
      <c r="U302" s="270"/>
      <c r="V302" s="270"/>
      <c r="W302" s="270"/>
      <c r="X302" s="270"/>
      <c r="Y302" s="269">
        <v>0.45055000000000001</v>
      </c>
      <c r="Z302" s="269">
        <v>0.46579000000000004</v>
      </c>
      <c r="AA302" s="269">
        <v>0.54930999999999996</v>
      </c>
      <c r="AB302" s="269">
        <v>0.53357999999999994</v>
      </c>
      <c r="AC302" s="269">
        <v>0.44999999999999996</v>
      </c>
      <c r="AD302" s="269">
        <v>0.44999999999999996</v>
      </c>
      <c r="AE302" s="269">
        <v>0.44999999999999996</v>
      </c>
      <c r="AF302" s="270"/>
      <c r="AG302" s="270"/>
      <c r="AH302" s="270"/>
      <c r="AI302" s="269">
        <v>0.44999999999999996</v>
      </c>
      <c r="AJ302" s="270"/>
      <c r="AK302" s="269">
        <v>0.44999999999999996</v>
      </c>
      <c r="AL302" s="270"/>
      <c r="AM302" s="270"/>
      <c r="AN302" s="269">
        <v>0.44999999999999996</v>
      </c>
      <c r="AO302" s="269">
        <v>0.44999999999999996</v>
      </c>
      <c r="AP302" s="269">
        <v>0.44999999999999996</v>
      </c>
      <c r="AQ302" s="269">
        <v>0.44999999999999996</v>
      </c>
    </row>
    <row r="303" spans="1:43" s="77" customFormat="1" ht="12.6" customHeight="1" x14ac:dyDescent="0.25">
      <c r="A303" s="268" t="s">
        <v>53</v>
      </c>
      <c r="B303" s="268" t="s">
        <v>1785</v>
      </c>
      <c r="C303" s="268" t="s">
        <v>47</v>
      </c>
      <c r="D303" s="269">
        <v>0</v>
      </c>
      <c r="E303" s="269">
        <v>9999</v>
      </c>
      <c r="F303" s="270"/>
      <c r="G303" s="270"/>
      <c r="H303" s="270"/>
      <c r="I303" s="270"/>
      <c r="J303" s="270"/>
      <c r="K303" s="270"/>
      <c r="L303" s="270"/>
      <c r="M303" s="270"/>
      <c r="N303" s="270"/>
      <c r="O303" s="270"/>
      <c r="P303" s="270"/>
      <c r="Q303" s="270"/>
      <c r="R303" s="270"/>
      <c r="S303" s="270"/>
      <c r="T303" s="270"/>
      <c r="U303" s="270"/>
      <c r="V303" s="270"/>
      <c r="W303" s="270"/>
      <c r="X303" s="270"/>
      <c r="Y303" s="269">
        <v>0.54944999999999999</v>
      </c>
      <c r="Z303" s="269">
        <v>0.53420999999999996</v>
      </c>
      <c r="AA303" s="269">
        <v>0.45068999999999998</v>
      </c>
      <c r="AB303" s="269">
        <v>0.46642</v>
      </c>
      <c r="AC303" s="269">
        <v>0.55000000000000004</v>
      </c>
      <c r="AD303" s="269">
        <v>0.55000000000000004</v>
      </c>
      <c r="AE303" s="269">
        <v>1.55</v>
      </c>
      <c r="AF303" s="269">
        <v>1</v>
      </c>
      <c r="AG303" s="269">
        <v>2</v>
      </c>
      <c r="AH303" s="269">
        <v>2</v>
      </c>
      <c r="AI303" s="269">
        <v>2.5499999999999998</v>
      </c>
      <c r="AJ303" s="269">
        <v>1</v>
      </c>
      <c r="AK303" s="269">
        <v>2.5499999999999998</v>
      </c>
      <c r="AL303" s="269">
        <v>2</v>
      </c>
      <c r="AM303" s="269">
        <v>4</v>
      </c>
      <c r="AN303" s="269">
        <v>2.5499999999999998</v>
      </c>
      <c r="AO303" s="269">
        <v>2.5499999999999998</v>
      </c>
      <c r="AP303" s="269">
        <v>1.55</v>
      </c>
      <c r="AQ303" s="269">
        <v>2.5499999999999998</v>
      </c>
    </row>
    <row r="304" spans="1:43" s="77" customFormat="1" ht="12.6" customHeight="1" x14ac:dyDescent="0.25">
      <c r="A304" s="268" t="s">
        <v>69</v>
      </c>
      <c r="B304" s="268" t="s">
        <v>70</v>
      </c>
      <c r="C304" s="268" t="s">
        <v>47</v>
      </c>
      <c r="D304" s="269">
        <v>0</v>
      </c>
      <c r="E304" s="269">
        <v>9999</v>
      </c>
      <c r="F304" s="269">
        <v>7.6075841485246452</v>
      </c>
      <c r="G304" s="269">
        <v>7.6978114261912918</v>
      </c>
      <c r="H304" s="269">
        <v>7.7025602302790102</v>
      </c>
      <c r="I304" s="269">
        <v>7.6864142963807698</v>
      </c>
      <c r="J304" s="269">
        <v>7.6275291256930622</v>
      </c>
      <c r="K304" s="269">
        <v>7.7016104694614658</v>
      </c>
      <c r="L304" s="269">
        <v>9.48716080644353</v>
      </c>
      <c r="M304" s="269">
        <v>10.693357044723969</v>
      </c>
      <c r="N304" s="269">
        <v>14</v>
      </c>
      <c r="O304" s="269">
        <v>11</v>
      </c>
      <c r="P304" s="269">
        <v>11</v>
      </c>
      <c r="Q304" s="269">
        <v>16</v>
      </c>
      <c r="R304" s="269">
        <v>17</v>
      </c>
      <c r="S304" s="269">
        <v>17</v>
      </c>
      <c r="T304" s="269">
        <v>15</v>
      </c>
      <c r="U304" s="269">
        <v>11</v>
      </c>
      <c r="V304" s="269">
        <v>9</v>
      </c>
      <c r="W304" s="269">
        <v>7</v>
      </c>
      <c r="X304" s="269">
        <v>1</v>
      </c>
      <c r="Y304" s="269">
        <v>2</v>
      </c>
      <c r="Z304" s="269">
        <v>2</v>
      </c>
      <c r="AA304" s="269">
        <v>2</v>
      </c>
      <c r="AB304" s="269">
        <v>4</v>
      </c>
      <c r="AC304" s="269">
        <v>7</v>
      </c>
      <c r="AD304" s="269">
        <v>9</v>
      </c>
      <c r="AE304" s="269">
        <v>8</v>
      </c>
      <c r="AF304" s="269">
        <v>9</v>
      </c>
      <c r="AG304" s="269">
        <v>10</v>
      </c>
      <c r="AH304" s="269">
        <v>9</v>
      </c>
      <c r="AI304" s="269">
        <v>10</v>
      </c>
      <c r="AJ304" s="269">
        <v>9</v>
      </c>
      <c r="AK304" s="269">
        <v>6</v>
      </c>
      <c r="AL304" s="269">
        <v>4</v>
      </c>
      <c r="AM304" s="269">
        <v>3</v>
      </c>
      <c r="AN304" s="269">
        <v>3</v>
      </c>
      <c r="AO304" s="269">
        <v>3</v>
      </c>
      <c r="AP304" s="269">
        <v>3</v>
      </c>
      <c r="AQ304" s="269">
        <v>2</v>
      </c>
    </row>
    <row r="305" spans="1:43" s="77" customFormat="1" ht="12.6" customHeight="1" x14ac:dyDescent="0.25">
      <c r="A305" s="268" t="s">
        <v>69</v>
      </c>
      <c r="B305" s="268" t="s">
        <v>71</v>
      </c>
      <c r="C305" s="268" t="s">
        <v>47</v>
      </c>
      <c r="D305" s="269">
        <v>0</v>
      </c>
      <c r="E305" s="269">
        <v>1993</v>
      </c>
      <c r="F305" s="269">
        <v>343.42808441911262</v>
      </c>
      <c r="G305" s="269">
        <v>347.50120152520691</v>
      </c>
      <c r="H305" s="269">
        <v>347.71557610973821</v>
      </c>
      <c r="I305" s="269">
        <v>346.98670252233188</v>
      </c>
      <c r="J305" s="269">
        <v>344.32845767414392</v>
      </c>
      <c r="K305" s="269">
        <v>347.67270119283194</v>
      </c>
      <c r="L305" s="269">
        <v>428.27754497659367</v>
      </c>
      <c r="M305" s="269">
        <v>482.72868944753918</v>
      </c>
      <c r="N305" s="269">
        <v>625</v>
      </c>
      <c r="O305" s="269">
        <v>546.75</v>
      </c>
      <c r="P305" s="269">
        <v>484.5</v>
      </c>
      <c r="Q305" s="269">
        <v>399.25</v>
      </c>
      <c r="R305" s="269">
        <v>323</v>
      </c>
      <c r="S305" s="269">
        <v>270</v>
      </c>
      <c r="T305" s="269">
        <v>238.25</v>
      </c>
      <c r="U305" s="269">
        <v>189.5</v>
      </c>
      <c r="V305" s="269">
        <v>173</v>
      </c>
      <c r="W305" s="269">
        <v>148</v>
      </c>
      <c r="X305" s="269">
        <v>122.5</v>
      </c>
      <c r="Y305" s="269">
        <v>99.25</v>
      </c>
      <c r="Z305" s="269">
        <v>77.75</v>
      </c>
      <c r="AA305" s="269">
        <v>68</v>
      </c>
      <c r="AB305" s="269">
        <v>55.25</v>
      </c>
      <c r="AC305" s="269">
        <v>46.25</v>
      </c>
      <c r="AD305" s="269">
        <v>32.75</v>
      </c>
      <c r="AE305" s="269">
        <v>25.25</v>
      </c>
      <c r="AF305" s="269">
        <v>14.75</v>
      </c>
      <c r="AG305" s="269">
        <v>6.75</v>
      </c>
      <c r="AH305" s="269">
        <v>5.75</v>
      </c>
      <c r="AI305" s="269">
        <v>4.75</v>
      </c>
      <c r="AJ305" s="269">
        <v>2.75</v>
      </c>
      <c r="AK305" s="269">
        <v>2.75</v>
      </c>
      <c r="AL305" s="269">
        <v>1.75</v>
      </c>
      <c r="AM305" s="269">
        <v>2.75</v>
      </c>
      <c r="AN305" s="269">
        <v>1.75</v>
      </c>
      <c r="AO305" s="269">
        <v>1.75</v>
      </c>
      <c r="AP305" s="269">
        <v>1.75</v>
      </c>
      <c r="AQ305" s="269">
        <v>1.75</v>
      </c>
    </row>
    <row r="306" spans="1:43" s="77" customFormat="1" ht="12.6" customHeight="1" x14ac:dyDescent="0.25">
      <c r="A306" s="268" t="s">
        <v>69</v>
      </c>
      <c r="B306" s="268" t="s">
        <v>71</v>
      </c>
      <c r="C306" s="268" t="s">
        <v>39</v>
      </c>
      <c r="D306" s="269">
        <v>1994</v>
      </c>
      <c r="E306" s="269">
        <v>1996</v>
      </c>
      <c r="F306" s="270"/>
      <c r="G306" s="270"/>
      <c r="H306" s="270"/>
      <c r="I306" s="270"/>
      <c r="J306" s="270"/>
      <c r="K306" s="270"/>
      <c r="L306" s="270"/>
      <c r="M306" s="270"/>
      <c r="N306" s="269">
        <v>7</v>
      </c>
      <c r="O306" s="269">
        <v>56.25</v>
      </c>
      <c r="P306" s="269">
        <v>88.5</v>
      </c>
      <c r="Q306" s="269">
        <v>118.75</v>
      </c>
      <c r="R306" s="269">
        <v>126</v>
      </c>
      <c r="S306" s="269">
        <v>126.25</v>
      </c>
      <c r="T306" s="269">
        <v>117.75</v>
      </c>
      <c r="U306" s="269">
        <v>109.5</v>
      </c>
      <c r="V306" s="269">
        <v>110</v>
      </c>
      <c r="W306" s="269">
        <v>89.75</v>
      </c>
      <c r="X306" s="269">
        <v>100</v>
      </c>
      <c r="Y306" s="269">
        <v>84.5</v>
      </c>
      <c r="Z306" s="269">
        <v>80</v>
      </c>
      <c r="AA306" s="269">
        <v>72.5</v>
      </c>
      <c r="AB306" s="269">
        <v>56.25</v>
      </c>
      <c r="AC306" s="269">
        <v>52</v>
      </c>
      <c r="AD306" s="269">
        <v>27.75</v>
      </c>
      <c r="AE306" s="269">
        <v>16</v>
      </c>
      <c r="AF306" s="269">
        <v>14.75</v>
      </c>
      <c r="AG306" s="269">
        <v>10.25</v>
      </c>
      <c r="AH306" s="269">
        <v>5.75</v>
      </c>
      <c r="AI306" s="269">
        <v>3</v>
      </c>
      <c r="AJ306" s="269">
        <v>1</v>
      </c>
      <c r="AK306" s="269">
        <v>1</v>
      </c>
      <c r="AL306" s="269">
        <v>0.25</v>
      </c>
      <c r="AM306" s="269">
        <v>0.25</v>
      </c>
      <c r="AN306" s="269">
        <v>0.25</v>
      </c>
      <c r="AO306" s="269">
        <v>0.25</v>
      </c>
      <c r="AP306" s="269">
        <v>0.25</v>
      </c>
      <c r="AQ306" s="269">
        <v>0.25</v>
      </c>
    </row>
    <row r="307" spans="1:43" s="77" customFormat="1" ht="12.6" customHeight="1" x14ac:dyDescent="0.25">
      <c r="A307" s="268" t="s">
        <v>69</v>
      </c>
      <c r="B307" s="268" t="s">
        <v>71</v>
      </c>
      <c r="C307" s="268" t="s">
        <v>40</v>
      </c>
      <c r="D307" s="269">
        <v>1997</v>
      </c>
      <c r="E307" s="269">
        <v>2001</v>
      </c>
      <c r="F307" s="270"/>
      <c r="G307" s="270"/>
      <c r="H307" s="270"/>
      <c r="I307" s="270"/>
      <c r="J307" s="270"/>
      <c r="K307" s="270"/>
      <c r="L307" s="270"/>
      <c r="M307" s="270"/>
      <c r="N307" s="270"/>
      <c r="O307" s="270"/>
      <c r="P307" s="270"/>
      <c r="Q307" s="269">
        <v>9</v>
      </c>
      <c r="R307" s="269">
        <v>63</v>
      </c>
      <c r="S307" s="269">
        <v>128.75</v>
      </c>
      <c r="T307" s="269">
        <v>196</v>
      </c>
      <c r="U307" s="269">
        <v>276</v>
      </c>
      <c r="V307" s="269">
        <v>272.75</v>
      </c>
      <c r="W307" s="269">
        <v>280</v>
      </c>
      <c r="X307" s="269">
        <v>304.5</v>
      </c>
      <c r="Y307" s="269">
        <v>286.5</v>
      </c>
      <c r="Z307" s="269">
        <v>292.25</v>
      </c>
      <c r="AA307" s="269">
        <v>284</v>
      </c>
      <c r="AB307" s="269">
        <v>249.75</v>
      </c>
      <c r="AC307" s="269">
        <v>216.75</v>
      </c>
      <c r="AD307" s="269">
        <v>155.75</v>
      </c>
      <c r="AE307" s="269">
        <v>108.5</v>
      </c>
      <c r="AF307" s="269">
        <v>83</v>
      </c>
      <c r="AG307" s="269">
        <v>49.75</v>
      </c>
      <c r="AH307" s="269">
        <v>32.5</v>
      </c>
      <c r="AI307" s="269">
        <v>20</v>
      </c>
      <c r="AJ307" s="269">
        <v>19.75</v>
      </c>
      <c r="AK307" s="269">
        <v>12.25</v>
      </c>
      <c r="AL307" s="269">
        <v>6</v>
      </c>
      <c r="AM307" s="269">
        <v>3</v>
      </c>
      <c r="AN307" s="269">
        <v>2</v>
      </c>
      <c r="AO307" s="270"/>
      <c r="AP307" s="270"/>
      <c r="AQ307" s="270"/>
    </row>
    <row r="308" spans="1:43" s="77" customFormat="1" ht="12.6" customHeight="1" x14ac:dyDescent="0.25">
      <c r="A308" s="268" t="s">
        <v>69</v>
      </c>
      <c r="B308" s="268" t="s">
        <v>71</v>
      </c>
      <c r="C308" s="268" t="s">
        <v>41</v>
      </c>
      <c r="D308" s="269">
        <v>2002</v>
      </c>
      <c r="E308" s="269">
        <v>2006</v>
      </c>
      <c r="F308" s="270"/>
      <c r="G308" s="270"/>
      <c r="H308" s="270"/>
      <c r="I308" s="270"/>
      <c r="J308" s="270"/>
      <c r="K308" s="270"/>
      <c r="L308" s="270"/>
      <c r="M308" s="270"/>
      <c r="N308" s="270"/>
      <c r="O308" s="270"/>
      <c r="P308" s="270"/>
      <c r="Q308" s="270"/>
      <c r="R308" s="270"/>
      <c r="S308" s="270"/>
      <c r="T308" s="270"/>
      <c r="U308" s="270"/>
      <c r="V308" s="269">
        <v>21.25</v>
      </c>
      <c r="W308" s="269">
        <v>79.25</v>
      </c>
      <c r="X308" s="269">
        <v>178</v>
      </c>
      <c r="Y308" s="269">
        <v>255.75</v>
      </c>
      <c r="Z308" s="269">
        <v>373</v>
      </c>
      <c r="AA308" s="269">
        <v>441.5</v>
      </c>
      <c r="AB308" s="269">
        <v>423</v>
      </c>
      <c r="AC308" s="269">
        <v>416.5</v>
      </c>
      <c r="AD308" s="269">
        <v>389.5</v>
      </c>
      <c r="AE308" s="269">
        <v>339</v>
      </c>
      <c r="AF308" s="269">
        <v>310.25</v>
      </c>
      <c r="AG308" s="269">
        <v>243.5</v>
      </c>
      <c r="AH308" s="269">
        <v>200.25</v>
      </c>
      <c r="AI308" s="269">
        <v>155.75</v>
      </c>
      <c r="AJ308" s="269">
        <v>124</v>
      </c>
      <c r="AK308" s="269">
        <v>88.5</v>
      </c>
      <c r="AL308" s="269">
        <v>60.5</v>
      </c>
      <c r="AM308" s="269">
        <v>46.75</v>
      </c>
      <c r="AN308" s="269">
        <v>36.75</v>
      </c>
      <c r="AO308" s="269">
        <v>23</v>
      </c>
      <c r="AP308" s="269">
        <v>3</v>
      </c>
      <c r="AQ308" s="269">
        <v>1</v>
      </c>
    </row>
    <row r="309" spans="1:43" s="77" customFormat="1" ht="12.6" customHeight="1" x14ac:dyDescent="0.25">
      <c r="A309" s="268" t="s">
        <v>69</v>
      </c>
      <c r="B309" s="268" t="s">
        <v>71</v>
      </c>
      <c r="C309" s="268" t="s">
        <v>42</v>
      </c>
      <c r="D309" s="269">
        <v>2007</v>
      </c>
      <c r="E309" s="269">
        <v>2009</v>
      </c>
      <c r="F309" s="270"/>
      <c r="G309" s="270"/>
      <c r="H309" s="270"/>
      <c r="I309" s="270"/>
      <c r="J309" s="270"/>
      <c r="K309" s="270"/>
      <c r="L309" s="270"/>
      <c r="M309" s="270"/>
      <c r="N309" s="270"/>
      <c r="O309" s="270"/>
      <c r="P309" s="270"/>
      <c r="Q309" s="270"/>
      <c r="R309" s="270"/>
      <c r="S309" s="270"/>
      <c r="T309" s="270"/>
      <c r="U309" s="270"/>
      <c r="V309" s="270"/>
      <c r="W309" s="270"/>
      <c r="X309" s="270"/>
      <c r="Y309" s="270"/>
      <c r="Z309" s="270"/>
      <c r="AA309" s="269">
        <v>22</v>
      </c>
      <c r="AB309" s="269">
        <v>136.75</v>
      </c>
      <c r="AC309" s="269">
        <v>263.5</v>
      </c>
      <c r="AD309" s="269">
        <v>359.5</v>
      </c>
      <c r="AE309" s="269">
        <v>408.5</v>
      </c>
      <c r="AF309" s="269">
        <v>453.75</v>
      </c>
      <c r="AG309" s="269">
        <v>455.75</v>
      </c>
      <c r="AH309" s="269">
        <v>475.5</v>
      </c>
      <c r="AI309" s="269">
        <v>464</v>
      </c>
      <c r="AJ309" s="269">
        <v>478.25</v>
      </c>
      <c r="AK309" s="269">
        <v>446.75</v>
      </c>
      <c r="AL309" s="269">
        <v>339</v>
      </c>
      <c r="AM309" s="269">
        <v>276.25</v>
      </c>
      <c r="AN309" s="269">
        <v>222.25</v>
      </c>
      <c r="AO309" s="269">
        <v>174.25</v>
      </c>
      <c r="AP309" s="269">
        <v>99.5</v>
      </c>
      <c r="AQ309" s="269">
        <v>53.25</v>
      </c>
    </row>
    <row r="310" spans="1:43" s="77" customFormat="1" ht="12.6" customHeight="1" x14ac:dyDescent="0.25">
      <c r="A310" s="268" t="s">
        <v>69</v>
      </c>
      <c r="B310" s="268" t="s">
        <v>71</v>
      </c>
      <c r="C310" s="268" t="s">
        <v>43</v>
      </c>
      <c r="D310" s="269">
        <v>2010</v>
      </c>
      <c r="E310" s="269">
        <v>2013</v>
      </c>
      <c r="F310" s="270"/>
      <c r="G310" s="270"/>
      <c r="H310" s="270"/>
      <c r="I310" s="270"/>
      <c r="J310" s="270"/>
      <c r="K310" s="270"/>
      <c r="L310" s="270"/>
      <c r="M310" s="270"/>
      <c r="N310" s="270"/>
      <c r="O310" s="270"/>
      <c r="P310" s="270"/>
      <c r="Q310" s="270"/>
      <c r="R310" s="270"/>
      <c r="S310" s="270"/>
      <c r="T310" s="270"/>
      <c r="U310" s="270"/>
      <c r="V310" s="270"/>
      <c r="W310" s="270"/>
      <c r="X310" s="270"/>
      <c r="Y310" s="270"/>
      <c r="Z310" s="270"/>
      <c r="AA310" s="270"/>
      <c r="AB310" s="270"/>
      <c r="AC310" s="269">
        <v>13</v>
      </c>
      <c r="AD310" s="269">
        <v>85.75</v>
      </c>
      <c r="AE310" s="269">
        <v>194.75</v>
      </c>
      <c r="AF310" s="269">
        <v>291.5</v>
      </c>
      <c r="AG310" s="269">
        <v>422</v>
      </c>
      <c r="AH310" s="269">
        <v>510.25</v>
      </c>
      <c r="AI310" s="269">
        <v>558.5</v>
      </c>
      <c r="AJ310" s="269">
        <v>567.25</v>
      </c>
      <c r="AK310" s="269">
        <v>557.75</v>
      </c>
      <c r="AL310" s="269">
        <v>551.5</v>
      </c>
      <c r="AM310" s="269">
        <v>497</v>
      </c>
      <c r="AN310" s="269">
        <v>454</v>
      </c>
      <c r="AO310" s="269">
        <v>398.75</v>
      </c>
      <c r="AP310" s="269">
        <v>326.5</v>
      </c>
      <c r="AQ310" s="269">
        <v>222.75</v>
      </c>
    </row>
    <row r="311" spans="1:43" s="77" customFormat="1" ht="12.6" customHeight="1" x14ac:dyDescent="0.25">
      <c r="A311" s="268" t="s">
        <v>69</v>
      </c>
      <c r="B311" s="268" t="s">
        <v>71</v>
      </c>
      <c r="C311" s="268" t="s">
        <v>56</v>
      </c>
      <c r="D311" s="269">
        <v>2014</v>
      </c>
      <c r="E311" s="269">
        <v>9999</v>
      </c>
      <c r="F311" s="270"/>
      <c r="G311" s="270"/>
      <c r="H311" s="270"/>
      <c r="I311" s="270"/>
      <c r="J311" s="270"/>
      <c r="K311" s="270"/>
      <c r="L311" s="270"/>
      <c r="M311" s="270"/>
      <c r="N311" s="270"/>
      <c r="O311" s="270"/>
      <c r="P311" s="270"/>
      <c r="Q311" s="270"/>
      <c r="R311" s="270"/>
      <c r="S311" s="270"/>
      <c r="T311" s="270"/>
      <c r="U311" s="270"/>
      <c r="V311" s="270"/>
      <c r="W311" s="270"/>
      <c r="X311" s="270"/>
      <c r="Y311" s="270"/>
      <c r="Z311" s="270"/>
      <c r="AA311" s="270"/>
      <c r="AB311" s="270"/>
      <c r="AC311" s="270"/>
      <c r="AD311" s="270"/>
      <c r="AE311" s="270"/>
      <c r="AF311" s="270"/>
      <c r="AG311" s="269">
        <v>2</v>
      </c>
      <c r="AH311" s="269">
        <v>13</v>
      </c>
      <c r="AI311" s="269">
        <v>83</v>
      </c>
      <c r="AJ311" s="269">
        <v>296</v>
      </c>
      <c r="AK311" s="269">
        <v>464</v>
      </c>
      <c r="AL311" s="269">
        <v>691</v>
      </c>
      <c r="AM311" s="269">
        <v>857</v>
      </c>
      <c r="AN311" s="269">
        <v>1025</v>
      </c>
      <c r="AO311" s="269">
        <v>1111</v>
      </c>
      <c r="AP311" s="269">
        <v>1304</v>
      </c>
      <c r="AQ311" s="269">
        <v>1396</v>
      </c>
    </row>
    <row r="312" spans="1:43" s="77" customFormat="1" ht="12.6" customHeight="1" x14ac:dyDescent="0.25">
      <c r="A312" s="268" t="s">
        <v>69</v>
      </c>
      <c r="B312" s="268" t="s">
        <v>72</v>
      </c>
      <c r="C312" s="268" t="s">
        <v>47</v>
      </c>
      <c r="D312" s="269">
        <v>0</v>
      </c>
      <c r="E312" s="269">
        <v>1993</v>
      </c>
      <c r="F312" s="269">
        <v>2086.6516521667595</v>
      </c>
      <c r="G312" s="269">
        <v>2111.3997054696115</v>
      </c>
      <c r="H312" s="269">
        <v>2112.7022345908144</v>
      </c>
      <c r="I312" s="269">
        <v>2108.2736355787256</v>
      </c>
      <c r="J312" s="269">
        <v>2092.1222744758115</v>
      </c>
      <c r="K312" s="269">
        <v>2112.4417287665738</v>
      </c>
      <c r="L312" s="269">
        <v>2602.1926783387967</v>
      </c>
      <c r="M312" s="269">
        <v>2933.0350751242881</v>
      </c>
      <c r="N312" s="269">
        <v>3779.25</v>
      </c>
      <c r="O312" s="269">
        <v>3418.25</v>
      </c>
      <c r="P312" s="269">
        <v>3147.25</v>
      </c>
      <c r="Q312" s="269">
        <v>2806.25</v>
      </c>
      <c r="R312" s="269">
        <v>2636.5</v>
      </c>
      <c r="S312" s="269">
        <v>2303.25</v>
      </c>
      <c r="T312" s="269">
        <v>1962.75</v>
      </c>
      <c r="U312" s="269">
        <v>1656</v>
      </c>
      <c r="V312" s="269">
        <v>1461.25</v>
      </c>
      <c r="W312" s="269">
        <v>1136.75</v>
      </c>
      <c r="X312" s="269">
        <v>989.75</v>
      </c>
      <c r="Y312" s="269">
        <v>844.75</v>
      </c>
      <c r="Z312" s="269">
        <v>727.5</v>
      </c>
      <c r="AA312" s="269">
        <v>592</v>
      </c>
      <c r="AB312" s="269">
        <v>514</v>
      </c>
      <c r="AC312" s="269">
        <v>430</v>
      </c>
      <c r="AD312" s="269">
        <v>311.75</v>
      </c>
      <c r="AE312" s="269">
        <v>252</v>
      </c>
      <c r="AF312" s="269">
        <v>198.25</v>
      </c>
      <c r="AG312" s="269">
        <v>145.5</v>
      </c>
      <c r="AH312" s="269">
        <v>118.5</v>
      </c>
      <c r="AI312" s="269">
        <v>95.5</v>
      </c>
      <c r="AJ312" s="269">
        <v>81.25</v>
      </c>
      <c r="AK312" s="269">
        <v>68</v>
      </c>
      <c r="AL312" s="269">
        <v>51</v>
      </c>
      <c r="AM312" s="269">
        <v>31.75</v>
      </c>
      <c r="AN312" s="269">
        <v>27.25</v>
      </c>
      <c r="AO312" s="269">
        <v>19.75</v>
      </c>
      <c r="AP312" s="269">
        <v>10.25</v>
      </c>
      <c r="AQ312" s="269">
        <v>6.5</v>
      </c>
    </row>
    <row r="313" spans="1:43" s="77" customFormat="1" ht="12.6" customHeight="1" x14ac:dyDescent="0.25">
      <c r="A313" s="268" t="s">
        <v>69</v>
      </c>
      <c r="B313" s="268" t="s">
        <v>72</v>
      </c>
      <c r="C313" s="268" t="s">
        <v>39</v>
      </c>
      <c r="D313" s="269">
        <v>1994</v>
      </c>
      <c r="E313" s="269">
        <v>1996</v>
      </c>
      <c r="F313" s="270"/>
      <c r="G313" s="270"/>
      <c r="H313" s="270"/>
      <c r="I313" s="270"/>
      <c r="J313" s="270"/>
      <c r="K313" s="270"/>
      <c r="L313" s="270"/>
      <c r="M313" s="270"/>
      <c r="N313" s="269">
        <v>60.75</v>
      </c>
      <c r="O313" s="269">
        <v>457.75</v>
      </c>
      <c r="P313" s="269">
        <v>691.75</v>
      </c>
      <c r="Q313" s="269">
        <v>956</v>
      </c>
      <c r="R313" s="269">
        <v>958.75</v>
      </c>
      <c r="S313" s="269">
        <v>855.75</v>
      </c>
      <c r="T313" s="269">
        <v>855.5</v>
      </c>
      <c r="U313" s="269">
        <v>811</v>
      </c>
      <c r="V313" s="269">
        <v>777</v>
      </c>
      <c r="W313" s="269">
        <v>717.5</v>
      </c>
      <c r="X313" s="269">
        <v>661.5</v>
      </c>
      <c r="Y313" s="269">
        <v>586.75</v>
      </c>
      <c r="Z313" s="269">
        <v>526</v>
      </c>
      <c r="AA313" s="269">
        <v>447.75</v>
      </c>
      <c r="AB313" s="269">
        <v>373.75</v>
      </c>
      <c r="AC313" s="269">
        <v>322</v>
      </c>
      <c r="AD313" s="269">
        <v>279</v>
      </c>
      <c r="AE313" s="269">
        <v>235.25</v>
      </c>
      <c r="AF313" s="269">
        <v>173.5</v>
      </c>
      <c r="AG313" s="269">
        <v>154.75</v>
      </c>
      <c r="AH313" s="269">
        <v>132.25</v>
      </c>
      <c r="AI313" s="269">
        <v>110.25</v>
      </c>
      <c r="AJ313" s="269">
        <v>88.25</v>
      </c>
      <c r="AK313" s="269">
        <v>72.5</v>
      </c>
      <c r="AL313" s="269">
        <v>40.5</v>
      </c>
      <c r="AM313" s="269">
        <v>22.25</v>
      </c>
      <c r="AN313" s="269">
        <v>13.75</v>
      </c>
      <c r="AO313" s="269">
        <v>10.75</v>
      </c>
      <c r="AP313" s="269">
        <v>5.25</v>
      </c>
      <c r="AQ313" s="269">
        <v>3.25</v>
      </c>
    </row>
    <row r="314" spans="1:43" s="77" customFormat="1" ht="12.6" customHeight="1" x14ac:dyDescent="0.25">
      <c r="A314" s="268" t="s">
        <v>69</v>
      </c>
      <c r="B314" s="268" t="s">
        <v>72</v>
      </c>
      <c r="C314" s="268" t="s">
        <v>40</v>
      </c>
      <c r="D314" s="269">
        <v>1997</v>
      </c>
      <c r="E314" s="269">
        <v>2001</v>
      </c>
      <c r="F314" s="270"/>
      <c r="G314" s="270"/>
      <c r="H314" s="270"/>
      <c r="I314" s="270"/>
      <c r="J314" s="270"/>
      <c r="K314" s="270"/>
      <c r="L314" s="270"/>
      <c r="M314" s="270"/>
      <c r="N314" s="270"/>
      <c r="O314" s="270"/>
      <c r="P314" s="270"/>
      <c r="Q314" s="269">
        <v>89.75</v>
      </c>
      <c r="R314" s="269">
        <v>323.75</v>
      </c>
      <c r="S314" s="269">
        <v>836</v>
      </c>
      <c r="T314" s="269">
        <v>1161.75</v>
      </c>
      <c r="U314" s="269">
        <v>1396</v>
      </c>
      <c r="V314" s="269">
        <v>1401.25</v>
      </c>
      <c r="W314" s="269">
        <v>1381.25</v>
      </c>
      <c r="X314" s="269">
        <v>1351</v>
      </c>
      <c r="Y314" s="269">
        <v>1262.25</v>
      </c>
      <c r="Z314" s="269">
        <v>1252</v>
      </c>
      <c r="AA314" s="269">
        <v>1168.75</v>
      </c>
      <c r="AB314" s="269">
        <v>1098.75</v>
      </c>
      <c r="AC314" s="269">
        <v>983.5</v>
      </c>
      <c r="AD314" s="269">
        <v>830.75</v>
      </c>
      <c r="AE314" s="269">
        <v>682.75</v>
      </c>
      <c r="AF314" s="269">
        <v>562.75</v>
      </c>
      <c r="AG314" s="269">
        <v>465.75</v>
      </c>
      <c r="AH314" s="269">
        <v>409.75</v>
      </c>
      <c r="AI314" s="269">
        <v>364.25</v>
      </c>
      <c r="AJ314" s="269">
        <v>285.75</v>
      </c>
      <c r="AK314" s="269">
        <v>202.75</v>
      </c>
      <c r="AL314" s="269">
        <v>120.75</v>
      </c>
      <c r="AM314" s="269">
        <v>54</v>
      </c>
      <c r="AN314" s="269">
        <v>31</v>
      </c>
      <c r="AO314" s="269">
        <v>16.75</v>
      </c>
      <c r="AP314" s="269">
        <v>5.25</v>
      </c>
      <c r="AQ314" s="269">
        <v>2.25</v>
      </c>
    </row>
    <row r="315" spans="1:43" s="77" customFormat="1" ht="12.6" customHeight="1" x14ac:dyDescent="0.25">
      <c r="A315" s="268" t="s">
        <v>69</v>
      </c>
      <c r="B315" s="268" t="s">
        <v>72</v>
      </c>
      <c r="C315" s="268" t="s">
        <v>41</v>
      </c>
      <c r="D315" s="269">
        <v>2002</v>
      </c>
      <c r="E315" s="269">
        <v>2006</v>
      </c>
      <c r="F315" s="270"/>
      <c r="G315" s="270"/>
      <c r="H315" s="270"/>
      <c r="I315" s="270"/>
      <c r="J315" s="270"/>
      <c r="K315" s="270"/>
      <c r="L315" s="270"/>
      <c r="M315" s="270"/>
      <c r="N315" s="270"/>
      <c r="O315" s="270"/>
      <c r="P315" s="270"/>
      <c r="Q315" s="270"/>
      <c r="R315" s="270"/>
      <c r="S315" s="270"/>
      <c r="T315" s="270"/>
      <c r="U315" s="270"/>
      <c r="V315" s="269">
        <v>107.5</v>
      </c>
      <c r="W315" s="269">
        <v>394.5</v>
      </c>
      <c r="X315" s="269">
        <v>564.75</v>
      </c>
      <c r="Y315" s="269">
        <v>704.25</v>
      </c>
      <c r="Z315" s="269">
        <v>841.5</v>
      </c>
      <c r="AA315" s="269">
        <v>950.25</v>
      </c>
      <c r="AB315" s="269">
        <v>953.25</v>
      </c>
      <c r="AC315" s="269">
        <v>934.25</v>
      </c>
      <c r="AD315" s="269">
        <v>904.25</v>
      </c>
      <c r="AE315" s="269">
        <v>900.75</v>
      </c>
      <c r="AF315" s="269">
        <v>904.25</v>
      </c>
      <c r="AG315" s="269">
        <v>804.75</v>
      </c>
      <c r="AH315" s="269">
        <v>758.25</v>
      </c>
      <c r="AI315" s="269">
        <v>742.75</v>
      </c>
      <c r="AJ315" s="269">
        <v>682.5</v>
      </c>
      <c r="AK315" s="269">
        <v>666.5</v>
      </c>
      <c r="AL315" s="269">
        <v>529.75</v>
      </c>
      <c r="AM315" s="269">
        <v>439</v>
      </c>
      <c r="AN315" s="269">
        <v>366.5</v>
      </c>
      <c r="AO315" s="269">
        <v>241.75</v>
      </c>
      <c r="AP315" s="269">
        <v>129</v>
      </c>
      <c r="AQ315" s="269">
        <v>49</v>
      </c>
    </row>
    <row r="316" spans="1:43" s="77" customFormat="1" ht="12.6" customHeight="1" x14ac:dyDescent="0.25">
      <c r="A316" s="268" t="s">
        <v>69</v>
      </c>
      <c r="B316" s="268" t="s">
        <v>72</v>
      </c>
      <c r="C316" s="268" t="s">
        <v>42</v>
      </c>
      <c r="D316" s="269">
        <v>2007</v>
      </c>
      <c r="E316" s="269">
        <v>2009</v>
      </c>
      <c r="F316" s="270"/>
      <c r="G316" s="270"/>
      <c r="H316" s="270"/>
      <c r="I316" s="270"/>
      <c r="J316" s="270"/>
      <c r="K316" s="270"/>
      <c r="L316" s="270"/>
      <c r="M316" s="270"/>
      <c r="N316" s="270"/>
      <c r="O316" s="270"/>
      <c r="P316" s="270"/>
      <c r="Q316" s="270"/>
      <c r="R316" s="270"/>
      <c r="S316" s="270"/>
      <c r="T316" s="270"/>
      <c r="U316" s="270"/>
      <c r="V316" s="270"/>
      <c r="W316" s="270"/>
      <c r="X316" s="270"/>
      <c r="Y316" s="270"/>
      <c r="Z316" s="270"/>
      <c r="AA316" s="269">
        <v>164.25</v>
      </c>
      <c r="AB316" s="269">
        <v>244.25</v>
      </c>
      <c r="AC316" s="269">
        <v>415.25</v>
      </c>
      <c r="AD316" s="269">
        <v>612.5</v>
      </c>
      <c r="AE316" s="269">
        <v>615.5</v>
      </c>
      <c r="AF316" s="269">
        <v>592.5</v>
      </c>
      <c r="AG316" s="269">
        <v>601.5</v>
      </c>
      <c r="AH316" s="269">
        <v>608.25</v>
      </c>
      <c r="AI316" s="269">
        <v>597</v>
      </c>
      <c r="AJ316" s="269">
        <v>616.25</v>
      </c>
      <c r="AK316" s="269">
        <v>609</v>
      </c>
      <c r="AL316" s="269">
        <v>580</v>
      </c>
      <c r="AM316" s="269">
        <v>573.25</v>
      </c>
      <c r="AN316" s="269">
        <v>540.25</v>
      </c>
      <c r="AO316" s="269">
        <v>498</v>
      </c>
      <c r="AP316" s="269">
        <v>380</v>
      </c>
      <c r="AQ316" s="269">
        <v>279.5</v>
      </c>
    </row>
    <row r="317" spans="1:43" s="77" customFormat="1" ht="12.6" customHeight="1" x14ac:dyDescent="0.25">
      <c r="A317" s="268" t="s">
        <v>69</v>
      </c>
      <c r="B317" s="268" t="s">
        <v>72</v>
      </c>
      <c r="C317" s="268" t="s">
        <v>43</v>
      </c>
      <c r="D317" s="269">
        <v>2010</v>
      </c>
      <c r="E317" s="269">
        <v>2013</v>
      </c>
      <c r="F317" s="270"/>
      <c r="G317" s="270"/>
      <c r="H317" s="270"/>
      <c r="I317" s="270"/>
      <c r="J317" s="270"/>
      <c r="K317" s="270"/>
      <c r="L317" s="270"/>
      <c r="M317" s="270"/>
      <c r="N317" s="270"/>
      <c r="O317" s="270"/>
      <c r="P317" s="270"/>
      <c r="Q317" s="270"/>
      <c r="R317" s="270"/>
      <c r="S317" s="270"/>
      <c r="T317" s="270"/>
      <c r="U317" s="270"/>
      <c r="V317" s="270"/>
      <c r="W317" s="270"/>
      <c r="X317" s="270"/>
      <c r="Y317" s="270"/>
      <c r="Z317" s="270"/>
      <c r="AA317" s="270"/>
      <c r="AB317" s="269">
        <v>29</v>
      </c>
      <c r="AC317" s="269">
        <v>74</v>
      </c>
      <c r="AD317" s="269">
        <v>173.75</v>
      </c>
      <c r="AE317" s="269">
        <v>389.75</v>
      </c>
      <c r="AF317" s="269">
        <v>577.75</v>
      </c>
      <c r="AG317" s="269">
        <v>731.75</v>
      </c>
      <c r="AH317" s="269">
        <v>819</v>
      </c>
      <c r="AI317" s="269">
        <v>831.25</v>
      </c>
      <c r="AJ317" s="269">
        <v>816</v>
      </c>
      <c r="AK317" s="269">
        <v>804.25</v>
      </c>
      <c r="AL317" s="269">
        <v>800</v>
      </c>
      <c r="AM317" s="269">
        <v>796.75</v>
      </c>
      <c r="AN317" s="269">
        <v>821.25</v>
      </c>
      <c r="AO317" s="269">
        <v>816</v>
      </c>
      <c r="AP317" s="269">
        <v>811.25</v>
      </c>
      <c r="AQ317" s="269">
        <v>680.5</v>
      </c>
    </row>
    <row r="318" spans="1:43" s="77" customFormat="1" ht="12.6" customHeight="1" x14ac:dyDescent="0.25">
      <c r="A318" s="268" t="s">
        <v>69</v>
      </c>
      <c r="B318" s="268" t="s">
        <v>72</v>
      </c>
      <c r="C318" s="268" t="s">
        <v>56</v>
      </c>
      <c r="D318" s="269">
        <v>2014</v>
      </c>
      <c r="E318" s="269">
        <v>9999</v>
      </c>
      <c r="F318" s="270"/>
      <c r="G318" s="270"/>
      <c r="H318" s="270"/>
      <c r="I318" s="270"/>
      <c r="J318" s="270"/>
      <c r="K318" s="270"/>
      <c r="L318" s="270"/>
      <c r="M318" s="270"/>
      <c r="N318" s="270"/>
      <c r="O318" s="270"/>
      <c r="P318" s="270"/>
      <c r="Q318" s="270"/>
      <c r="R318" s="270"/>
      <c r="S318" s="270"/>
      <c r="T318" s="270"/>
      <c r="U318" s="270"/>
      <c r="V318" s="270"/>
      <c r="W318" s="270"/>
      <c r="X318" s="270"/>
      <c r="Y318" s="270"/>
      <c r="Z318" s="270"/>
      <c r="AA318" s="270"/>
      <c r="AB318" s="270"/>
      <c r="AC318" s="270"/>
      <c r="AD318" s="270"/>
      <c r="AE318" s="270"/>
      <c r="AF318" s="270"/>
      <c r="AG318" s="270"/>
      <c r="AH318" s="269">
        <v>17</v>
      </c>
      <c r="AI318" s="269">
        <v>169</v>
      </c>
      <c r="AJ318" s="269">
        <v>297</v>
      </c>
      <c r="AK318" s="269">
        <v>547</v>
      </c>
      <c r="AL318" s="269">
        <v>698</v>
      </c>
      <c r="AM318" s="269">
        <v>748</v>
      </c>
      <c r="AN318" s="269">
        <v>786</v>
      </c>
      <c r="AO318" s="269">
        <v>807</v>
      </c>
      <c r="AP318" s="269">
        <v>855</v>
      </c>
      <c r="AQ318" s="269">
        <v>864</v>
      </c>
    </row>
    <row r="319" spans="1:43" s="77" customFormat="1" ht="12.6" customHeight="1" x14ac:dyDescent="0.25">
      <c r="A319" s="268" t="s">
        <v>69</v>
      </c>
      <c r="B319" s="268" t="s">
        <v>73</v>
      </c>
      <c r="C319" s="268" t="s">
        <v>47</v>
      </c>
      <c r="D319" s="269">
        <v>0</v>
      </c>
      <c r="E319" s="269">
        <v>1993</v>
      </c>
      <c r="F319" s="269">
        <v>4.8905898097658431</v>
      </c>
      <c r="G319" s="269">
        <v>4.9485930596944021</v>
      </c>
      <c r="H319" s="269">
        <v>4.9516458623222208</v>
      </c>
      <c r="I319" s="269">
        <v>4.9412663333876372</v>
      </c>
      <c r="J319" s="269">
        <v>4.9034115808026826</v>
      </c>
      <c r="K319" s="269">
        <v>4.9510353017966571</v>
      </c>
      <c r="L319" s="269">
        <v>6.098889089856554</v>
      </c>
      <c r="M319" s="269">
        <v>6.8743009573225509</v>
      </c>
      <c r="N319" s="269">
        <v>8.75</v>
      </c>
      <c r="O319" s="269">
        <v>7.75</v>
      </c>
      <c r="P319" s="269">
        <v>5.75</v>
      </c>
      <c r="Q319" s="269">
        <v>6.75</v>
      </c>
      <c r="R319" s="269">
        <v>5.5</v>
      </c>
      <c r="S319" s="269">
        <v>3</v>
      </c>
      <c r="T319" s="269">
        <v>2</v>
      </c>
      <c r="U319" s="269">
        <v>35</v>
      </c>
      <c r="V319" s="269">
        <v>43.5</v>
      </c>
      <c r="W319" s="269">
        <v>41.5</v>
      </c>
      <c r="X319" s="269">
        <v>24</v>
      </c>
      <c r="Y319" s="269">
        <v>22.5</v>
      </c>
      <c r="Z319" s="269">
        <v>21.25</v>
      </c>
      <c r="AA319" s="269">
        <v>14.5</v>
      </c>
      <c r="AB319" s="269">
        <v>6.25</v>
      </c>
      <c r="AC319" s="269">
        <v>5</v>
      </c>
      <c r="AD319" s="269">
        <v>4.75</v>
      </c>
      <c r="AE319" s="269">
        <v>2</v>
      </c>
      <c r="AF319" s="269">
        <v>2</v>
      </c>
      <c r="AG319" s="269">
        <v>1</v>
      </c>
      <c r="AH319" s="269">
        <v>1</v>
      </c>
      <c r="AI319" s="269">
        <v>1</v>
      </c>
      <c r="AJ319" s="270"/>
      <c r="AK319" s="270"/>
      <c r="AL319" s="270"/>
      <c r="AM319" s="270"/>
      <c r="AN319" s="270"/>
      <c r="AO319" s="270"/>
      <c r="AP319" s="270"/>
      <c r="AQ319" s="270"/>
    </row>
    <row r="320" spans="1:43" s="77" customFormat="1" ht="12.6" customHeight="1" x14ac:dyDescent="0.25">
      <c r="A320" s="268" t="s">
        <v>69</v>
      </c>
      <c r="B320" s="268" t="s">
        <v>73</v>
      </c>
      <c r="C320" s="268" t="s">
        <v>39</v>
      </c>
      <c r="D320" s="269">
        <v>1994</v>
      </c>
      <c r="E320" s="269">
        <v>1996</v>
      </c>
      <c r="F320" s="270"/>
      <c r="G320" s="270"/>
      <c r="H320" s="270"/>
      <c r="I320" s="270"/>
      <c r="J320" s="270"/>
      <c r="K320" s="270"/>
      <c r="L320" s="270"/>
      <c r="M320" s="270"/>
      <c r="N320" s="269">
        <v>0.25</v>
      </c>
      <c r="O320" s="269">
        <v>1.25</v>
      </c>
      <c r="P320" s="269">
        <v>1.25</v>
      </c>
      <c r="Q320" s="269">
        <v>2.75</v>
      </c>
      <c r="R320" s="269">
        <v>3</v>
      </c>
      <c r="S320" s="269">
        <v>2.5</v>
      </c>
      <c r="T320" s="269">
        <v>1.5</v>
      </c>
      <c r="U320" s="269">
        <v>28.25</v>
      </c>
      <c r="V320" s="269">
        <v>44</v>
      </c>
      <c r="W320" s="269">
        <v>49</v>
      </c>
      <c r="X320" s="269">
        <v>44.75</v>
      </c>
      <c r="Y320" s="269">
        <v>37</v>
      </c>
      <c r="Z320" s="269">
        <v>38.75</v>
      </c>
      <c r="AA320" s="269">
        <v>38.5</v>
      </c>
      <c r="AB320" s="269">
        <v>19</v>
      </c>
      <c r="AC320" s="269">
        <v>5.75</v>
      </c>
      <c r="AD320" s="269">
        <v>3.25</v>
      </c>
      <c r="AE320" s="269">
        <v>2</v>
      </c>
      <c r="AF320" s="269">
        <v>1</v>
      </c>
      <c r="AG320" s="269">
        <v>1</v>
      </c>
      <c r="AH320" s="270"/>
      <c r="AI320" s="270"/>
      <c r="AJ320" s="270"/>
      <c r="AK320" s="270"/>
      <c r="AL320" s="270"/>
      <c r="AM320" s="270"/>
      <c r="AN320" s="270"/>
      <c r="AO320" s="270"/>
      <c r="AP320" s="270"/>
      <c r="AQ320" s="270"/>
    </row>
    <row r="321" spans="1:43" s="77" customFormat="1" ht="12.6" customHeight="1" x14ac:dyDescent="0.25">
      <c r="A321" s="268" t="s">
        <v>69</v>
      </c>
      <c r="B321" s="268" t="s">
        <v>73</v>
      </c>
      <c r="C321" s="268" t="s">
        <v>40</v>
      </c>
      <c r="D321" s="269">
        <v>1997</v>
      </c>
      <c r="E321" s="269">
        <v>2001</v>
      </c>
      <c r="F321" s="270"/>
      <c r="G321" s="270"/>
      <c r="H321" s="270"/>
      <c r="I321" s="270"/>
      <c r="J321" s="270"/>
      <c r="K321" s="270"/>
      <c r="L321" s="270"/>
      <c r="M321" s="270"/>
      <c r="N321" s="270"/>
      <c r="O321" s="270"/>
      <c r="P321" s="270"/>
      <c r="Q321" s="269">
        <v>0.5</v>
      </c>
      <c r="R321" s="269">
        <v>0.5</v>
      </c>
      <c r="S321" s="269">
        <v>6.5</v>
      </c>
      <c r="T321" s="269">
        <v>20.5</v>
      </c>
      <c r="U321" s="269">
        <v>107.75</v>
      </c>
      <c r="V321" s="269">
        <v>202.25</v>
      </c>
      <c r="W321" s="269">
        <v>210.25</v>
      </c>
      <c r="X321" s="269">
        <v>209</v>
      </c>
      <c r="Y321" s="269">
        <v>200.25</v>
      </c>
      <c r="Z321" s="269">
        <v>199.75</v>
      </c>
      <c r="AA321" s="269">
        <v>201</v>
      </c>
      <c r="AB321" s="269">
        <v>195.75</v>
      </c>
      <c r="AC321" s="269">
        <v>141.5</v>
      </c>
      <c r="AD321" s="269">
        <v>127.75</v>
      </c>
      <c r="AE321" s="269">
        <v>124.75</v>
      </c>
      <c r="AF321" s="269">
        <v>92.75</v>
      </c>
      <c r="AG321" s="269">
        <v>38.75</v>
      </c>
      <c r="AH321" s="269">
        <v>30.75</v>
      </c>
      <c r="AI321" s="269">
        <v>33</v>
      </c>
      <c r="AJ321" s="269">
        <v>38.75</v>
      </c>
      <c r="AK321" s="269">
        <v>26.75</v>
      </c>
      <c r="AL321" s="269">
        <v>13</v>
      </c>
      <c r="AM321" s="269">
        <v>9</v>
      </c>
      <c r="AN321" s="269">
        <v>8</v>
      </c>
      <c r="AO321" s="269">
        <v>1</v>
      </c>
      <c r="AP321" s="269">
        <v>1</v>
      </c>
      <c r="AQ321" s="269">
        <v>1</v>
      </c>
    </row>
    <row r="322" spans="1:43" s="77" customFormat="1" ht="12.6" customHeight="1" x14ac:dyDescent="0.25">
      <c r="A322" s="268" t="s">
        <v>69</v>
      </c>
      <c r="B322" s="268" t="s">
        <v>73</v>
      </c>
      <c r="C322" s="268" t="s">
        <v>41</v>
      </c>
      <c r="D322" s="269">
        <v>2002</v>
      </c>
      <c r="E322" s="269">
        <v>2006</v>
      </c>
      <c r="F322" s="270"/>
      <c r="G322" s="270"/>
      <c r="H322" s="270"/>
      <c r="I322" s="270"/>
      <c r="J322" s="270"/>
      <c r="K322" s="270"/>
      <c r="L322" s="270"/>
      <c r="M322" s="270"/>
      <c r="N322" s="270"/>
      <c r="O322" s="270"/>
      <c r="P322" s="270"/>
      <c r="Q322" s="270"/>
      <c r="R322" s="270"/>
      <c r="S322" s="270"/>
      <c r="T322" s="270"/>
      <c r="U322" s="270"/>
      <c r="V322" s="269">
        <v>21.25</v>
      </c>
      <c r="W322" s="269">
        <v>156.25</v>
      </c>
      <c r="X322" s="269">
        <v>249.25</v>
      </c>
      <c r="Y322" s="269">
        <v>358.25</v>
      </c>
      <c r="Z322" s="269">
        <v>409.25</v>
      </c>
      <c r="AA322" s="269">
        <v>450</v>
      </c>
      <c r="AB322" s="269">
        <v>442</v>
      </c>
      <c r="AC322" s="269">
        <v>415.75</v>
      </c>
      <c r="AD322" s="269">
        <v>399.25</v>
      </c>
      <c r="AE322" s="269">
        <v>387.25</v>
      </c>
      <c r="AF322" s="269">
        <v>371.25</v>
      </c>
      <c r="AG322" s="269">
        <v>335.25</v>
      </c>
      <c r="AH322" s="269">
        <v>310.25</v>
      </c>
      <c r="AI322" s="269">
        <v>267</v>
      </c>
      <c r="AJ322" s="269">
        <v>255.25</v>
      </c>
      <c r="AK322" s="269">
        <v>213.25</v>
      </c>
      <c r="AL322" s="269">
        <v>138</v>
      </c>
      <c r="AM322" s="269">
        <v>94</v>
      </c>
      <c r="AN322" s="269">
        <v>74</v>
      </c>
      <c r="AO322" s="269">
        <v>52</v>
      </c>
      <c r="AP322" s="269">
        <v>35</v>
      </c>
      <c r="AQ322" s="269">
        <v>11</v>
      </c>
    </row>
    <row r="323" spans="1:43" s="77" customFormat="1" ht="12.6" customHeight="1" x14ac:dyDescent="0.25">
      <c r="A323" s="268" t="s">
        <v>69</v>
      </c>
      <c r="B323" s="268" t="s">
        <v>73</v>
      </c>
      <c r="C323" s="268" t="s">
        <v>42</v>
      </c>
      <c r="D323" s="269">
        <v>2007</v>
      </c>
      <c r="E323" s="269">
        <v>2009</v>
      </c>
      <c r="F323" s="270"/>
      <c r="G323" s="270"/>
      <c r="H323" s="270"/>
      <c r="I323" s="270"/>
      <c r="J323" s="270"/>
      <c r="K323" s="270"/>
      <c r="L323" s="270"/>
      <c r="M323" s="270"/>
      <c r="N323" s="270"/>
      <c r="O323" s="270"/>
      <c r="P323" s="270"/>
      <c r="Q323" s="270"/>
      <c r="R323" s="270"/>
      <c r="S323" s="270"/>
      <c r="T323" s="270"/>
      <c r="U323" s="270"/>
      <c r="V323" s="270"/>
      <c r="W323" s="270"/>
      <c r="X323" s="270"/>
      <c r="Y323" s="270"/>
      <c r="Z323" s="270"/>
      <c r="AA323" s="269">
        <v>18</v>
      </c>
      <c r="AB323" s="269">
        <v>117</v>
      </c>
      <c r="AC323" s="269">
        <v>220</v>
      </c>
      <c r="AD323" s="269">
        <v>281</v>
      </c>
      <c r="AE323" s="269">
        <v>283.5</v>
      </c>
      <c r="AF323" s="269">
        <v>276</v>
      </c>
      <c r="AG323" s="269">
        <v>277</v>
      </c>
      <c r="AH323" s="269">
        <v>261.75</v>
      </c>
      <c r="AI323" s="269">
        <v>260.25</v>
      </c>
      <c r="AJ323" s="269">
        <v>249.25</v>
      </c>
      <c r="AK323" s="269">
        <v>251.25</v>
      </c>
      <c r="AL323" s="269">
        <v>264</v>
      </c>
      <c r="AM323" s="269">
        <v>263</v>
      </c>
      <c r="AN323" s="269">
        <v>182.75</v>
      </c>
      <c r="AO323" s="269">
        <v>177.75</v>
      </c>
      <c r="AP323" s="269">
        <v>170</v>
      </c>
      <c r="AQ323" s="269">
        <v>113.25</v>
      </c>
    </row>
    <row r="324" spans="1:43" s="77" customFormat="1" ht="12.6" customHeight="1" x14ac:dyDescent="0.25">
      <c r="A324" s="268" t="s">
        <v>69</v>
      </c>
      <c r="B324" s="268" t="s">
        <v>73</v>
      </c>
      <c r="C324" s="268" t="s">
        <v>43</v>
      </c>
      <c r="D324" s="269">
        <v>2010</v>
      </c>
      <c r="E324" s="269">
        <v>2013</v>
      </c>
      <c r="F324" s="270"/>
      <c r="G324" s="270"/>
      <c r="H324" s="270"/>
      <c r="I324" s="270"/>
      <c r="J324" s="270"/>
      <c r="K324" s="270"/>
      <c r="L324" s="270"/>
      <c r="M324" s="270"/>
      <c r="N324" s="270"/>
      <c r="O324" s="270"/>
      <c r="P324" s="270"/>
      <c r="Q324" s="270"/>
      <c r="R324" s="270"/>
      <c r="S324" s="270"/>
      <c r="T324" s="270"/>
      <c r="U324" s="270"/>
      <c r="V324" s="270"/>
      <c r="W324" s="270"/>
      <c r="X324" s="270"/>
      <c r="Y324" s="270"/>
      <c r="Z324" s="270"/>
      <c r="AA324" s="270"/>
      <c r="AB324" s="269">
        <v>26</v>
      </c>
      <c r="AC324" s="269">
        <v>44</v>
      </c>
      <c r="AD324" s="269">
        <v>74</v>
      </c>
      <c r="AE324" s="269">
        <v>171.5</v>
      </c>
      <c r="AF324" s="269">
        <v>236</v>
      </c>
      <c r="AG324" s="269">
        <v>360</v>
      </c>
      <c r="AH324" s="269">
        <v>409.25</v>
      </c>
      <c r="AI324" s="269">
        <v>410.75</v>
      </c>
      <c r="AJ324" s="269">
        <v>387.75</v>
      </c>
      <c r="AK324" s="269">
        <v>390.75</v>
      </c>
      <c r="AL324" s="269">
        <v>353</v>
      </c>
      <c r="AM324" s="269">
        <v>351</v>
      </c>
      <c r="AN324" s="269">
        <v>370.25</v>
      </c>
      <c r="AO324" s="269">
        <v>405.25</v>
      </c>
      <c r="AP324" s="269">
        <v>416</v>
      </c>
      <c r="AQ324" s="269">
        <v>339.75</v>
      </c>
    </row>
    <row r="325" spans="1:43" s="77" customFormat="1" ht="12.6" customHeight="1" x14ac:dyDescent="0.25">
      <c r="A325" s="268" t="s">
        <v>69</v>
      </c>
      <c r="B325" s="268" t="s">
        <v>73</v>
      </c>
      <c r="C325" s="268" t="s">
        <v>56</v>
      </c>
      <c r="D325" s="269">
        <v>2014</v>
      </c>
      <c r="E325" s="269">
        <v>9999</v>
      </c>
      <c r="F325" s="270"/>
      <c r="G325" s="270"/>
      <c r="H325" s="270"/>
      <c r="I325" s="270"/>
      <c r="J325" s="270"/>
      <c r="K325" s="270"/>
      <c r="L325" s="270"/>
      <c r="M325" s="270"/>
      <c r="N325" s="270"/>
      <c r="O325" s="270"/>
      <c r="P325" s="270"/>
      <c r="Q325" s="270"/>
      <c r="R325" s="270"/>
      <c r="S325" s="270"/>
      <c r="T325" s="270"/>
      <c r="U325" s="270"/>
      <c r="V325" s="270"/>
      <c r="W325" s="270"/>
      <c r="X325" s="270"/>
      <c r="Y325" s="270"/>
      <c r="Z325" s="270"/>
      <c r="AA325" s="270"/>
      <c r="AB325" s="270"/>
      <c r="AC325" s="270"/>
      <c r="AD325" s="270"/>
      <c r="AE325" s="270"/>
      <c r="AF325" s="270"/>
      <c r="AG325" s="270"/>
      <c r="AH325" s="269">
        <v>6</v>
      </c>
      <c r="AI325" s="269">
        <v>66</v>
      </c>
      <c r="AJ325" s="269">
        <v>86</v>
      </c>
      <c r="AK325" s="269">
        <v>125</v>
      </c>
      <c r="AL325" s="269">
        <v>240</v>
      </c>
      <c r="AM325" s="269">
        <v>355</v>
      </c>
      <c r="AN325" s="269">
        <v>402</v>
      </c>
      <c r="AO325" s="269">
        <v>445</v>
      </c>
      <c r="AP325" s="269">
        <v>580</v>
      </c>
      <c r="AQ325" s="269">
        <v>628</v>
      </c>
    </row>
    <row r="326" spans="1:43" s="77" customFormat="1" ht="12.6" customHeight="1" x14ac:dyDescent="0.25">
      <c r="A326" s="268" t="s">
        <v>69</v>
      </c>
      <c r="B326" s="268" t="s">
        <v>74</v>
      </c>
      <c r="C326" s="268" t="s">
        <v>47</v>
      </c>
      <c r="D326" s="269">
        <v>0</v>
      </c>
      <c r="E326" s="269">
        <v>9999</v>
      </c>
      <c r="F326" s="269">
        <v>930.99052017070312</v>
      </c>
      <c r="G326" s="269">
        <v>942.03223045986874</v>
      </c>
      <c r="H326" s="269">
        <v>942.61337310666704</v>
      </c>
      <c r="I326" s="269">
        <v>940.63748810755317</v>
      </c>
      <c r="J326" s="269">
        <v>933.43131928725552</v>
      </c>
      <c r="K326" s="269">
        <v>942.49714457730749</v>
      </c>
      <c r="L326" s="269">
        <v>1161.0067797734275</v>
      </c>
      <c r="M326" s="269">
        <v>1308.617012060168</v>
      </c>
      <c r="N326" s="269">
        <v>1508</v>
      </c>
      <c r="O326" s="269">
        <v>1762</v>
      </c>
      <c r="P326" s="269">
        <v>1775</v>
      </c>
      <c r="Q326" s="269">
        <v>1786</v>
      </c>
      <c r="R326" s="269">
        <v>1791</v>
      </c>
      <c r="S326" s="269">
        <v>1808</v>
      </c>
      <c r="T326" s="269">
        <v>1810</v>
      </c>
      <c r="U326" s="269">
        <v>1796</v>
      </c>
      <c r="V326" s="269">
        <v>1788</v>
      </c>
      <c r="W326" s="269">
        <v>1763</v>
      </c>
      <c r="X326" s="269">
        <v>1698</v>
      </c>
      <c r="Y326" s="269">
        <v>1646</v>
      </c>
      <c r="Z326" s="269">
        <v>1566</v>
      </c>
      <c r="AA326" s="269">
        <v>1503</v>
      </c>
      <c r="AB326" s="269">
        <v>1406</v>
      </c>
      <c r="AC326" s="269">
        <v>1290</v>
      </c>
      <c r="AD326" s="269">
        <v>1169</v>
      </c>
      <c r="AE326" s="269">
        <v>1045</v>
      </c>
      <c r="AF326" s="269">
        <v>908</v>
      </c>
      <c r="AG326" s="269">
        <v>778</v>
      </c>
      <c r="AH326" s="269">
        <v>693</v>
      </c>
      <c r="AI326" s="269">
        <v>611</v>
      </c>
      <c r="AJ326" s="269">
        <v>544</v>
      </c>
      <c r="AK326" s="269">
        <v>491</v>
      </c>
      <c r="AL326" s="269">
        <v>442</v>
      </c>
      <c r="AM326" s="269">
        <v>399</v>
      </c>
      <c r="AN326" s="269">
        <v>359</v>
      </c>
      <c r="AO326" s="269">
        <v>319</v>
      </c>
      <c r="AP326" s="269">
        <v>297</v>
      </c>
      <c r="AQ326" s="269">
        <v>267</v>
      </c>
    </row>
    <row r="327" spans="1:43" s="77" customFormat="1" ht="12.6" customHeight="1" x14ac:dyDescent="0.25">
      <c r="A327" s="268" t="s">
        <v>69</v>
      </c>
      <c r="B327" s="268" t="s">
        <v>75</v>
      </c>
      <c r="C327" s="268" t="s">
        <v>47</v>
      </c>
      <c r="D327" s="269">
        <v>0</v>
      </c>
      <c r="E327" s="269">
        <v>1993</v>
      </c>
      <c r="F327" s="269">
        <v>3710.3799908659994</v>
      </c>
      <c r="G327" s="269">
        <v>3754.3857460635354</v>
      </c>
      <c r="H327" s="269">
        <v>3756.7018384423527</v>
      </c>
      <c r="I327" s="269">
        <v>3748.8271243543732</v>
      </c>
      <c r="J327" s="269">
        <v>3720.1075788570329</v>
      </c>
      <c r="K327" s="269">
        <v>3756.2386199665898</v>
      </c>
      <c r="L327" s="269">
        <v>4627.0893544020555</v>
      </c>
      <c r="M327" s="269">
        <v>5215.3768186217576</v>
      </c>
      <c r="N327" s="269">
        <v>5700.25</v>
      </c>
      <c r="O327" s="269">
        <v>5619.25</v>
      </c>
      <c r="P327" s="269">
        <v>5434</v>
      </c>
      <c r="Q327" s="269">
        <v>5204.75</v>
      </c>
      <c r="R327" s="269">
        <v>4910.25</v>
      </c>
      <c r="S327" s="269">
        <v>4644.25</v>
      </c>
      <c r="T327" s="269">
        <v>4333.75</v>
      </c>
      <c r="U327" s="269">
        <v>4049.5</v>
      </c>
      <c r="V327" s="269">
        <v>3699.75</v>
      </c>
      <c r="W327" s="269">
        <v>3369</v>
      </c>
      <c r="X327" s="269">
        <v>3096</v>
      </c>
      <c r="Y327" s="269">
        <v>2773.5</v>
      </c>
      <c r="Z327" s="269">
        <v>2491.75</v>
      </c>
      <c r="AA327" s="269">
        <v>2221</v>
      </c>
      <c r="AB327" s="269">
        <v>1964.5</v>
      </c>
      <c r="AC327" s="269">
        <v>1748.25</v>
      </c>
      <c r="AD327" s="269">
        <v>1503</v>
      </c>
      <c r="AE327" s="269">
        <v>1302</v>
      </c>
      <c r="AF327" s="269">
        <v>1068.5</v>
      </c>
      <c r="AG327" s="269">
        <v>894.75</v>
      </c>
      <c r="AH327" s="269">
        <v>807.25</v>
      </c>
      <c r="AI327" s="269">
        <v>700.5</v>
      </c>
      <c r="AJ327" s="269">
        <v>619.75</v>
      </c>
      <c r="AK327" s="269">
        <v>546</v>
      </c>
      <c r="AL327" s="269">
        <v>500.5</v>
      </c>
      <c r="AM327" s="269">
        <v>442.75</v>
      </c>
      <c r="AN327" s="269">
        <v>395.75</v>
      </c>
      <c r="AO327" s="269">
        <v>363.75</v>
      </c>
      <c r="AP327" s="269">
        <v>328.5</v>
      </c>
      <c r="AQ327" s="269">
        <v>324.25</v>
      </c>
    </row>
    <row r="328" spans="1:43" s="77" customFormat="1" ht="12.6" customHeight="1" x14ac:dyDescent="0.25">
      <c r="A328" s="268" t="s">
        <v>69</v>
      </c>
      <c r="B328" s="268" t="s">
        <v>75</v>
      </c>
      <c r="C328" s="268" t="s">
        <v>39</v>
      </c>
      <c r="D328" s="269">
        <v>1994</v>
      </c>
      <c r="E328" s="269">
        <v>1996</v>
      </c>
      <c r="F328" s="270"/>
      <c r="G328" s="270"/>
      <c r="H328" s="270"/>
      <c r="I328" s="270"/>
      <c r="J328" s="270"/>
      <c r="K328" s="270"/>
      <c r="L328" s="270"/>
      <c r="M328" s="270"/>
      <c r="N328" s="269">
        <v>309.75</v>
      </c>
      <c r="O328" s="269">
        <v>726.75</v>
      </c>
      <c r="P328" s="269">
        <v>987</v>
      </c>
      <c r="Q328" s="269">
        <v>1304.25</v>
      </c>
      <c r="R328" s="269">
        <v>1294</v>
      </c>
      <c r="S328" s="269">
        <v>1282.25</v>
      </c>
      <c r="T328" s="269">
        <v>1252.25</v>
      </c>
      <c r="U328" s="269">
        <v>1269</v>
      </c>
      <c r="V328" s="269">
        <v>1244.5</v>
      </c>
      <c r="W328" s="269">
        <v>1214.5</v>
      </c>
      <c r="X328" s="269">
        <v>1155.5</v>
      </c>
      <c r="Y328" s="269">
        <v>1117.75</v>
      </c>
      <c r="Z328" s="269">
        <v>1065.75</v>
      </c>
      <c r="AA328" s="269">
        <v>1000.75</v>
      </c>
      <c r="AB328" s="269">
        <v>930.5</v>
      </c>
      <c r="AC328" s="269">
        <v>837.5</v>
      </c>
      <c r="AD328" s="269">
        <v>752</v>
      </c>
      <c r="AE328" s="269">
        <v>682.25</v>
      </c>
      <c r="AF328" s="269">
        <v>595.5</v>
      </c>
      <c r="AG328" s="269">
        <v>530.75</v>
      </c>
      <c r="AH328" s="269">
        <v>481.25</v>
      </c>
      <c r="AI328" s="269">
        <v>430.25</v>
      </c>
      <c r="AJ328" s="269">
        <v>383.25</v>
      </c>
      <c r="AK328" s="269">
        <v>335.25</v>
      </c>
      <c r="AL328" s="269">
        <v>292.5</v>
      </c>
      <c r="AM328" s="269">
        <v>260</v>
      </c>
      <c r="AN328" s="269">
        <v>228.25</v>
      </c>
      <c r="AO328" s="269">
        <v>199</v>
      </c>
      <c r="AP328" s="269">
        <v>182</v>
      </c>
      <c r="AQ328" s="269">
        <v>153.75</v>
      </c>
    </row>
    <row r="329" spans="1:43" s="77" customFormat="1" ht="12.6" customHeight="1" x14ac:dyDescent="0.25">
      <c r="A329" s="268" t="s">
        <v>69</v>
      </c>
      <c r="B329" s="268" t="s">
        <v>75</v>
      </c>
      <c r="C329" s="268" t="s">
        <v>40</v>
      </c>
      <c r="D329" s="269">
        <v>1997</v>
      </c>
      <c r="E329" s="269">
        <v>2001</v>
      </c>
      <c r="F329" s="270"/>
      <c r="G329" s="270"/>
      <c r="H329" s="270"/>
      <c r="I329" s="270"/>
      <c r="J329" s="270"/>
      <c r="K329" s="270"/>
      <c r="L329" s="270"/>
      <c r="M329" s="270"/>
      <c r="N329" s="270"/>
      <c r="O329" s="270"/>
      <c r="P329" s="270"/>
      <c r="Q329" s="269">
        <v>110</v>
      </c>
      <c r="R329" s="269">
        <v>476.75</v>
      </c>
      <c r="S329" s="269">
        <v>800.5</v>
      </c>
      <c r="T329" s="269">
        <v>1138</v>
      </c>
      <c r="U329" s="269">
        <v>1447.5</v>
      </c>
      <c r="V329" s="269">
        <v>1671.75</v>
      </c>
      <c r="W329" s="269">
        <v>1704.25</v>
      </c>
      <c r="X329" s="269">
        <v>1724.75</v>
      </c>
      <c r="Y329" s="269">
        <v>1892.5</v>
      </c>
      <c r="Z329" s="269">
        <v>2011</v>
      </c>
      <c r="AA329" s="269">
        <v>2120</v>
      </c>
      <c r="AB329" s="269">
        <v>2110.75</v>
      </c>
      <c r="AC329" s="269">
        <v>2031</v>
      </c>
      <c r="AD329" s="269">
        <v>1955</v>
      </c>
      <c r="AE329" s="269">
        <v>1859.75</v>
      </c>
      <c r="AF329" s="269">
        <v>1747.75</v>
      </c>
      <c r="AG329" s="269">
        <v>1627.75</v>
      </c>
      <c r="AH329" s="269">
        <v>1552.5</v>
      </c>
      <c r="AI329" s="269">
        <v>1480</v>
      </c>
      <c r="AJ329" s="269">
        <v>1394</v>
      </c>
      <c r="AK329" s="269">
        <v>1303</v>
      </c>
      <c r="AL329" s="269">
        <v>1231.25</v>
      </c>
      <c r="AM329" s="269">
        <v>1127.5</v>
      </c>
      <c r="AN329" s="269">
        <v>1042</v>
      </c>
      <c r="AO329" s="269">
        <v>982.75</v>
      </c>
      <c r="AP329" s="269">
        <v>912.25</v>
      </c>
      <c r="AQ329" s="269">
        <v>827</v>
      </c>
    </row>
    <row r="330" spans="1:43" s="77" customFormat="1" ht="12.6" customHeight="1" x14ac:dyDescent="0.25">
      <c r="A330" s="268" t="s">
        <v>69</v>
      </c>
      <c r="B330" s="268" t="s">
        <v>75</v>
      </c>
      <c r="C330" s="268" t="s">
        <v>41</v>
      </c>
      <c r="D330" s="269">
        <v>2002</v>
      </c>
      <c r="E330" s="269">
        <v>2006</v>
      </c>
      <c r="F330" s="270"/>
      <c r="G330" s="270"/>
      <c r="H330" s="270"/>
      <c r="I330" s="270"/>
      <c r="J330" s="270"/>
      <c r="K330" s="270"/>
      <c r="L330" s="270"/>
      <c r="M330" s="270"/>
      <c r="N330" s="270"/>
      <c r="O330" s="270"/>
      <c r="P330" s="270"/>
      <c r="Q330" s="270"/>
      <c r="R330" s="270"/>
      <c r="S330" s="270"/>
      <c r="T330" s="270"/>
      <c r="U330" s="270"/>
      <c r="V330" s="269">
        <v>84</v>
      </c>
      <c r="W330" s="269">
        <v>339.25</v>
      </c>
      <c r="X330" s="269">
        <v>555.75</v>
      </c>
      <c r="Y330" s="269">
        <v>828.25</v>
      </c>
      <c r="Z330" s="269">
        <v>1125.5</v>
      </c>
      <c r="AA330" s="269">
        <v>1373.5</v>
      </c>
      <c r="AB330" s="269">
        <v>1501.75</v>
      </c>
      <c r="AC330" s="269">
        <v>1539.25</v>
      </c>
      <c r="AD330" s="269">
        <v>1576.5</v>
      </c>
      <c r="AE330" s="269">
        <v>1562.5</v>
      </c>
      <c r="AF330" s="269">
        <v>1462.5</v>
      </c>
      <c r="AG330" s="269">
        <v>1328</v>
      </c>
      <c r="AH330" s="269">
        <v>1242.5</v>
      </c>
      <c r="AI330" s="269">
        <v>1173.25</v>
      </c>
      <c r="AJ330" s="269">
        <v>1097.25</v>
      </c>
      <c r="AK330" s="269">
        <v>992.75</v>
      </c>
      <c r="AL330" s="269">
        <v>911.25</v>
      </c>
      <c r="AM330" s="269">
        <v>845.75</v>
      </c>
      <c r="AN330" s="269">
        <v>783.5</v>
      </c>
      <c r="AO330" s="269">
        <v>725</v>
      </c>
      <c r="AP330" s="269">
        <v>678.25</v>
      </c>
      <c r="AQ330" s="269">
        <v>618</v>
      </c>
    </row>
    <row r="331" spans="1:43" ht="11.4" x14ac:dyDescent="0.25">
      <c r="A331" s="268" t="s">
        <v>69</v>
      </c>
      <c r="B331" s="268" t="s">
        <v>75</v>
      </c>
      <c r="C331" s="268" t="s">
        <v>42</v>
      </c>
      <c r="D331" s="269">
        <v>2007</v>
      </c>
      <c r="E331" s="269">
        <v>2009</v>
      </c>
      <c r="F331" s="270"/>
      <c r="G331" s="270"/>
      <c r="H331" s="270"/>
      <c r="I331" s="270"/>
      <c r="J331" s="270"/>
      <c r="K331" s="270"/>
      <c r="L331" s="270"/>
      <c r="M331" s="270"/>
      <c r="N331" s="270"/>
      <c r="O331" s="270"/>
      <c r="P331" s="270"/>
      <c r="Q331" s="270"/>
      <c r="R331" s="270"/>
      <c r="S331" s="270"/>
      <c r="T331" s="270"/>
      <c r="U331" s="270"/>
      <c r="V331" s="270"/>
      <c r="W331" s="270"/>
      <c r="X331" s="270"/>
      <c r="Y331" s="270"/>
      <c r="Z331" s="270"/>
      <c r="AA331" s="269">
        <v>52.75</v>
      </c>
      <c r="AB331" s="269">
        <v>235.5</v>
      </c>
      <c r="AC331" s="269">
        <v>480</v>
      </c>
      <c r="AD331" s="269">
        <v>741.5</v>
      </c>
      <c r="AE331" s="269">
        <v>830.5</v>
      </c>
      <c r="AF331" s="269">
        <v>832.5</v>
      </c>
      <c r="AG331" s="269">
        <v>798.5</v>
      </c>
      <c r="AH331" s="269">
        <v>731.5</v>
      </c>
      <c r="AI331" s="269">
        <v>702.5</v>
      </c>
      <c r="AJ331" s="269">
        <v>622.25</v>
      </c>
      <c r="AK331" s="269">
        <v>569.75</v>
      </c>
      <c r="AL331" s="269">
        <v>496</v>
      </c>
      <c r="AM331" s="269">
        <v>398.5</v>
      </c>
      <c r="AN331" s="269">
        <v>341.5</v>
      </c>
      <c r="AO331" s="269">
        <v>291.75</v>
      </c>
      <c r="AP331" s="269">
        <v>249.5</v>
      </c>
      <c r="AQ331" s="269">
        <v>216.5</v>
      </c>
    </row>
    <row r="332" spans="1:43" ht="11.4" x14ac:dyDescent="0.25">
      <c r="A332" s="268" t="s">
        <v>69</v>
      </c>
      <c r="B332" s="268" t="s">
        <v>75</v>
      </c>
      <c r="C332" s="268" t="s">
        <v>43</v>
      </c>
      <c r="D332" s="269">
        <v>2010</v>
      </c>
      <c r="E332" s="269">
        <v>2013</v>
      </c>
      <c r="F332" s="270"/>
      <c r="G332" s="270"/>
      <c r="H332" s="270"/>
      <c r="I332" s="270"/>
      <c r="J332" s="270"/>
      <c r="K332" s="270"/>
      <c r="L332" s="270"/>
      <c r="M332" s="270"/>
      <c r="N332" s="270"/>
      <c r="O332" s="270"/>
      <c r="P332" s="270"/>
      <c r="Q332" s="270"/>
      <c r="R332" s="270"/>
      <c r="S332" s="270"/>
      <c r="T332" s="270"/>
      <c r="U332" s="270"/>
      <c r="V332" s="270"/>
      <c r="W332" s="270"/>
      <c r="X332" s="270"/>
      <c r="Y332" s="270"/>
      <c r="Z332" s="270"/>
      <c r="AA332" s="270"/>
      <c r="AB332" s="270"/>
      <c r="AC332" s="269">
        <v>1</v>
      </c>
      <c r="AD332" s="269">
        <v>47</v>
      </c>
      <c r="AE332" s="269">
        <v>192</v>
      </c>
      <c r="AF332" s="269">
        <v>301.25</v>
      </c>
      <c r="AG332" s="269">
        <v>380.25</v>
      </c>
      <c r="AH332" s="269">
        <v>432</v>
      </c>
      <c r="AI332" s="269">
        <v>429.5</v>
      </c>
      <c r="AJ332" s="269">
        <v>420.5</v>
      </c>
      <c r="AK332" s="269">
        <v>399.25</v>
      </c>
      <c r="AL332" s="269">
        <v>377.5</v>
      </c>
      <c r="AM332" s="269">
        <v>355.5</v>
      </c>
      <c r="AN332" s="269">
        <v>319</v>
      </c>
      <c r="AO332" s="269">
        <v>271.75</v>
      </c>
      <c r="AP332" s="269">
        <v>231.5</v>
      </c>
      <c r="AQ332" s="269">
        <v>213.5</v>
      </c>
    </row>
    <row r="333" spans="1:43" ht="11.4" x14ac:dyDescent="0.25">
      <c r="A333" s="268" t="s">
        <v>69</v>
      </c>
      <c r="B333" s="268" t="s">
        <v>75</v>
      </c>
      <c r="C333" s="268" t="s">
        <v>56</v>
      </c>
      <c r="D333" s="269">
        <v>2014</v>
      </c>
      <c r="E333" s="269">
        <v>9999</v>
      </c>
      <c r="F333" s="270"/>
      <c r="G333" s="270"/>
      <c r="H333" s="270"/>
      <c r="I333" s="270"/>
      <c r="J333" s="270"/>
      <c r="K333" s="270"/>
      <c r="L333" s="270"/>
      <c r="M333" s="270"/>
      <c r="N333" s="270"/>
      <c r="O333" s="270"/>
      <c r="P333" s="270"/>
      <c r="Q333" s="270"/>
      <c r="R333" s="270"/>
      <c r="S333" s="270"/>
      <c r="T333" s="270"/>
      <c r="U333" s="270"/>
      <c r="V333" s="270"/>
      <c r="W333" s="270"/>
      <c r="X333" s="270"/>
      <c r="Y333" s="270"/>
      <c r="Z333" s="270"/>
      <c r="AA333" s="270"/>
      <c r="AB333" s="270"/>
      <c r="AC333" s="270"/>
      <c r="AD333" s="270"/>
      <c r="AE333" s="270"/>
      <c r="AF333" s="270"/>
      <c r="AG333" s="269">
        <v>1</v>
      </c>
      <c r="AH333" s="269">
        <v>4</v>
      </c>
      <c r="AI333" s="269">
        <v>129</v>
      </c>
      <c r="AJ333" s="269">
        <v>201</v>
      </c>
      <c r="AK333" s="269">
        <v>335</v>
      </c>
      <c r="AL333" s="269">
        <v>528</v>
      </c>
      <c r="AM333" s="269">
        <v>653</v>
      </c>
      <c r="AN333" s="269">
        <v>771</v>
      </c>
      <c r="AO333" s="269">
        <v>828</v>
      </c>
      <c r="AP333" s="269">
        <v>878</v>
      </c>
      <c r="AQ333" s="269">
        <v>915</v>
      </c>
    </row>
    <row r="334" spans="1:43" ht="11.4" x14ac:dyDescent="0.25">
      <c r="A334" s="268" t="s">
        <v>69</v>
      </c>
      <c r="B334" s="268" t="s">
        <v>76</v>
      </c>
      <c r="C334" s="268" t="s">
        <v>47</v>
      </c>
      <c r="D334" s="269">
        <v>0</v>
      </c>
      <c r="E334" s="269">
        <v>1993</v>
      </c>
      <c r="F334" s="269">
        <v>804.4301377867547</v>
      </c>
      <c r="G334" s="269">
        <v>813.97081982043051</v>
      </c>
      <c r="H334" s="269">
        <v>814.47296098009758</v>
      </c>
      <c r="I334" s="269">
        <v>812.76568103722923</v>
      </c>
      <c r="J334" s="269">
        <v>806.53913065735685</v>
      </c>
      <c r="K334" s="269">
        <v>814.3725327481643</v>
      </c>
      <c r="L334" s="269">
        <v>1003.1776087830082</v>
      </c>
      <c r="M334" s="269">
        <v>1130.721463338461</v>
      </c>
      <c r="N334" s="269">
        <v>1293.5</v>
      </c>
      <c r="O334" s="269">
        <v>1379</v>
      </c>
      <c r="P334" s="269">
        <v>1382.25</v>
      </c>
      <c r="Q334" s="269">
        <v>1331</v>
      </c>
      <c r="R334" s="269">
        <v>1242</v>
      </c>
      <c r="S334" s="269">
        <v>1230.25</v>
      </c>
      <c r="T334" s="269">
        <v>1172.5</v>
      </c>
      <c r="U334" s="269">
        <v>1121.25</v>
      </c>
      <c r="V334" s="269">
        <v>1048.25</v>
      </c>
      <c r="W334" s="269">
        <v>999</v>
      </c>
      <c r="X334" s="269">
        <v>941.5</v>
      </c>
      <c r="Y334" s="269">
        <v>898.5</v>
      </c>
      <c r="Z334" s="269">
        <v>828.75</v>
      </c>
      <c r="AA334" s="269">
        <v>737.25</v>
      </c>
      <c r="AB334" s="269">
        <v>661.5</v>
      </c>
      <c r="AC334" s="269">
        <v>581.25</v>
      </c>
      <c r="AD334" s="269">
        <v>502.75</v>
      </c>
      <c r="AE334" s="269">
        <v>425.5</v>
      </c>
      <c r="AF334" s="269">
        <v>347.5</v>
      </c>
      <c r="AG334" s="269">
        <v>300.25</v>
      </c>
      <c r="AH334" s="269">
        <v>274</v>
      </c>
      <c r="AI334" s="269">
        <v>202.5</v>
      </c>
      <c r="AJ334" s="269">
        <v>181.75</v>
      </c>
      <c r="AK334" s="269">
        <v>146.5</v>
      </c>
      <c r="AL334" s="269">
        <v>115.75</v>
      </c>
      <c r="AM334" s="269">
        <v>97.75</v>
      </c>
      <c r="AN334" s="269">
        <v>89.25</v>
      </c>
      <c r="AO334" s="269">
        <v>63.25</v>
      </c>
      <c r="AP334" s="269">
        <v>56.75</v>
      </c>
      <c r="AQ334" s="269">
        <v>49.75</v>
      </c>
    </row>
    <row r="335" spans="1:43" ht="11.4" x14ac:dyDescent="0.25">
      <c r="A335" s="268" t="s">
        <v>69</v>
      </c>
      <c r="B335" s="268" t="s">
        <v>76</v>
      </c>
      <c r="C335" s="268" t="s">
        <v>39</v>
      </c>
      <c r="D335" s="269">
        <v>1994</v>
      </c>
      <c r="E335" s="269">
        <v>1996</v>
      </c>
      <c r="F335" s="270"/>
      <c r="G335" s="270"/>
      <c r="H335" s="270"/>
      <c r="I335" s="270"/>
      <c r="J335" s="270"/>
      <c r="K335" s="270"/>
      <c r="L335" s="270"/>
      <c r="M335" s="270"/>
      <c r="N335" s="269">
        <v>9.5</v>
      </c>
      <c r="O335" s="269">
        <v>45</v>
      </c>
      <c r="P335" s="269">
        <v>99.75</v>
      </c>
      <c r="Q335" s="269">
        <v>149</v>
      </c>
      <c r="R335" s="269">
        <v>158.5</v>
      </c>
      <c r="S335" s="269">
        <v>160</v>
      </c>
      <c r="T335" s="269">
        <v>157.25</v>
      </c>
      <c r="U335" s="269">
        <v>146.75</v>
      </c>
      <c r="V335" s="269">
        <v>159</v>
      </c>
      <c r="W335" s="269">
        <v>170.25</v>
      </c>
      <c r="X335" s="269">
        <v>170</v>
      </c>
      <c r="Y335" s="269">
        <v>168.75</v>
      </c>
      <c r="Z335" s="269">
        <v>176.75</v>
      </c>
      <c r="AA335" s="269">
        <v>170.75</v>
      </c>
      <c r="AB335" s="269">
        <v>167.25</v>
      </c>
      <c r="AC335" s="269">
        <v>168</v>
      </c>
      <c r="AD335" s="269">
        <v>172.25</v>
      </c>
      <c r="AE335" s="269">
        <v>163</v>
      </c>
      <c r="AF335" s="269">
        <v>141.5</v>
      </c>
      <c r="AG335" s="269">
        <v>128</v>
      </c>
      <c r="AH335" s="269">
        <v>118</v>
      </c>
      <c r="AI335" s="269">
        <v>95.25</v>
      </c>
      <c r="AJ335" s="269">
        <v>81</v>
      </c>
      <c r="AK335" s="269">
        <v>69.75</v>
      </c>
      <c r="AL335" s="269">
        <v>57.5</v>
      </c>
      <c r="AM335" s="269">
        <v>40</v>
      </c>
      <c r="AN335" s="269">
        <v>38</v>
      </c>
      <c r="AO335" s="269">
        <v>22</v>
      </c>
      <c r="AP335" s="269">
        <v>23.25</v>
      </c>
      <c r="AQ335" s="269">
        <v>20.75</v>
      </c>
    </row>
    <row r="336" spans="1:43" ht="11.4" x14ac:dyDescent="0.25">
      <c r="A336" s="268" t="s">
        <v>69</v>
      </c>
      <c r="B336" s="268" t="s">
        <v>76</v>
      </c>
      <c r="C336" s="268" t="s">
        <v>40</v>
      </c>
      <c r="D336" s="269">
        <v>1997</v>
      </c>
      <c r="E336" s="269">
        <v>2001</v>
      </c>
      <c r="F336" s="270"/>
      <c r="G336" s="270"/>
      <c r="H336" s="270"/>
      <c r="I336" s="270"/>
      <c r="J336" s="270"/>
      <c r="K336" s="270"/>
      <c r="L336" s="270"/>
      <c r="M336" s="270"/>
      <c r="N336" s="270"/>
      <c r="O336" s="270"/>
      <c r="P336" s="270"/>
      <c r="Q336" s="269">
        <v>15</v>
      </c>
      <c r="R336" s="269">
        <v>58.5</v>
      </c>
      <c r="S336" s="269">
        <v>90.75</v>
      </c>
      <c r="T336" s="269">
        <v>132.25</v>
      </c>
      <c r="U336" s="269">
        <v>186</v>
      </c>
      <c r="V336" s="269">
        <v>218.5</v>
      </c>
      <c r="W336" s="269">
        <v>233.5</v>
      </c>
      <c r="X336" s="269">
        <v>236.25</v>
      </c>
      <c r="Y336" s="269">
        <v>245.25</v>
      </c>
      <c r="Z336" s="269">
        <v>253.25</v>
      </c>
      <c r="AA336" s="269">
        <v>255.25</v>
      </c>
      <c r="AB336" s="269">
        <v>254.25</v>
      </c>
      <c r="AC336" s="269">
        <v>239</v>
      </c>
      <c r="AD336" s="269">
        <v>257.25</v>
      </c>
      <c r="AE336" s="269">
        <v>261.5</v>
      </c>
      <c r="AF336" s="269">
        <v>256</v>
      </c>
      <c r="AG336" s="269">
        <v>262.75</v>
      </c>
      <c r="AH336" s="269">
        <v>269</v>
      </c>
      <c r="AI336" s="269">
        <v>255.25</v>
      </c>
      <c r="AJ336" s="269">
        <v>244</v>
      </c>
      <c r="AK336" s="269">
        <v>204.5</v>
      </c>
      <c r="AL336" s="269">
        <v>160.75</v>
      </c>
      <c r="AM336" s="269">
        <v>122.25</v>
      </c>
      <c r="AN336" s="269">
        <v>95.75</v>
      </c>
      <c r="AO336" s="269">
        <v>68.25</v>
      </c>
      <c r="AP336" s="269">
        <v>59.5</v>
      </c>
      <c r="AQ336" s="269">
        <v>48.25</v>
      </c>
    </row>
    <row r="337" spans="1:43" ht="11.4" x14ac:dyDescent="0.25">
      <c r="A337" s="268" t="s">
        <v>69</v>
      </c>
      <c r="B337" s="268" t="s">
        <v>76</v>
      </c>
      <c r="C337" s="268" t="s">
        <v>41</v>
      </c>
      <c r="D337" s="269">
        <v>2002</v>
      </c>
      <c r="E337" s="269">
        <v>2006</v>
      </c>
      <c r="F337" s="270"/>
      <c r="G337" s="270"/>
      <c r="H337" s="270"/>
      <c r="I337" s="270"/>
      <c r="J337" s="270"/>
      <c r="K337" s="270"/>
      <c r="L337" s="270"/>
      <c r="M337" s="270"/>
      <c r="N337" s="270"/>
      <c r="O337" s="270"/>
      <c r="P337" s="270"/>
      <c r="Q337" s="270"/>
      <c r="R337" s="270"/>
      <c r="S337" s="270"/>
      <c r="T337" s="270"/>
      <c r="U337" s="270"/>
      <c r="V337" s="269">
        <v>4.25</v>
      </c>
      <c r="W337" s="269">
        <v>23.25</v>
      </c>
      <c r="X337" s="269">
        <v>49.25</v>
      </c>
      <c r="Y337" s="269">
        <v>63.5</v>
      </c>
      <c r="Z337" s="269">
        <v>76.25</v>
      </c>
      <c r="AA337" s="269">
        <v>90.5</v>
      </c>
      <c r="AB337" s="269">
        <v>83.75</v>
      </c>
      <c r="AC337" s="269">
        <v>101.5</v>
      </c>
      <c r="AD337" s="269">
        <v>114.5</v>
      </c>
      <c r="AE337" s="269">
        <v>121.25</v>
      </c>
      <c r="AF337" s="269">
        <v>135.25</v>
      </c>
      <c r="AG337" s="269">
        <v>140.25</v>
      </c>
      <c r="AH337" s="269">
        <v>155.25</v>
      </c>
      <c r="AI337" s="269">
        <v>163.25</v>
      </c>
      <c r="AJ337" s="269">
        <v>177.5</v>
      </c>
      <c r="AK337" s="269">
        <v>189.5</v>
      </c>
      <c r="AL337" s="269">
        <v>200.25</v>
      </c>
      <c r="AM337" s="269">
        <v>190.5</v>
      </c>
      <c r="AN337" s="269">
        <v>170.75</v>
      </c>
      <c r="AO337" s="269">
        <v>146.25</v>
      </c>
      <c r="AP337" s="269">
        <v>129.25</v>
      </c>
      <c r="AQ337" s="269">
        <v>114</v>
      </c>
    </row>
    <row r="338" spans="1:43" ht="11.4" x14ac:dyDescent="0.25">
      <c r="A338" s="268" t="s">
        <v>69</v>
      </c>
      <c r="B338" s="268" t="s">
        <v>76</v>
      </c>
      <c r="C338" s="268" t="s">
        <v>42</v>
      </c>
      <c r="D338" s="269">
        <v>2007</v>
      </c>
      <c r="E338" s="269">
        <v>2009</v>
      </c>
      <c r="F338" s="270"/>
      <c r="G338" s="270"/>
      <c r="H338" s="270"/>
      <c r="I338" s="270"/>
      <c r="J338" s="270"/>
      <c r="K338" s="270"/>
      <c r="L338" s="270"/>
      <c r="M338" s="270"/>
      <c r="N338" s="270"/>
      <c r="O338" s="270"/>
      <c r="P338" s="270"/>
      <c r="Q338" s="270"/>
      <c r="R338" s="270"/>
      <c r="S338" s="270"/>
      <c r="T338" s="270"/>
      <c r="U338" s="270"/>
      <c r="V338" s="270"/>
      <c r="W338" s="270"/>
      <c r="X338" s="269">
        <v>3</v>
      </c>
      <c r="Y338" s="269">
        <v>3</v>
      </c>
      <c r="Z338" s="269">
        <v>3</v>
      </c>
      <c r="AA338" s="269">
        <v>4.25</v>
      </c>
      <c r="AB338" s="269">
        <v>14.25</v>
      </c>
      <c r="AC338" s="269">
        <v>36.25</v>
      </c>
      <c r="AD338" s="269">
        <v>53.25</v>
      </c>
      <c r="AE338" s="269">
        <v>50</v>
      </c>
      <c r="AF338" s="269">
        <v>51.25</v>
      </c>
      <c r="AG338" s="269">
        <v>53</v>
      </c>
      <c r="AH338" s="269">
        <v>51</v>
      </c>
      <c r="AI338" s="269">
        <v>51.5</v>
      </c>
      <c r="AJ338" s="269">
        <v>66.75</v>
      </c>
      <c r="AK338" s="269">
        <v>69</v>
      </c>
      <c r="AL338" s="269">
        <v>93.75</v>
      </c>
      <c r="AM338" s="269">
        <v>91.5</v>
      </c>
      <c r="AN338" s="269">
        <v>84.25</v>
      </c>
      <c r="AO338" s="269">
        <v>79.25</v>
      </c>
      <c r="AP338" s="269">
        <v>74.25</v>
      </c>
      <c r="AQ338" s="269">
        <v>68</v>
      </c>
    </row>
    <row r="339" spans="1:43" ht="11.4" x14ac:dyDescent="0.25">
      <c r="A339" s="268" t="s">
        <v>69</v>
      </c>
      <c r="B339" s="268" t="s">
        <v>76</v>
      </c>
      <c r="C339" s="268" t="s">
        <v>43</v>
      </c>
      <c r="D339" s="269">
        <v>2010</v>
      </c>
      <c r="E339" s="269">
        <v>2013</v>
      </c>
      <c r="F339" s="270"/>
      <c r="G339" s="270"/>
      <c r="H339" s="270"/>
      <c r="I339" s="270"/>
      <c r="J339" s="270"/>
      <c r="K339" s="270"/>
      <c r="L339" s="270"/>
      <c r="M339" s="270"/>
      <c r="N339" s="270"/>
      <c r="O339" s="270"/>
      <c r="P339" s="270"/>
      <c r="Q339" s="270"/>
      <c r="R339" s="270"/>
      <c r="S339" s="270"/>
      <c r="T339" s="270"/>
      <c r="U339" s="270"/>
      <c r="V339" s="270"/>
      <c r="W339" s="270"/>
      <c r="X339" s="270"/>
      <c r="Y339" s="270"/>
      <c r="Z339" s="270"/>
      <c r="AA339" s="270"/>
      <c r="AB339" s="270"/>
      <c r="AC339" s="269">
        <v>6</v>
      </c>
      <c r="AD339" s="269">
        <v>20</v>
      </c>
      <c r="AE339" s="269">
        <v>59.75</v>
      </c>
      <c r="AF339" s="269">
        <v>64.5</v>
      </c>
      <c r="AG339" s="269">
        <v>79.75</v>
      </c>
      <c r="AH339" s="269">
        <v>99.75</v>
      </c>
      <c r="AI339" s="269">
        <v>107.25</v>
      </c>
      <c r="AJ339" s="269">
        <v>108</v>
      </c>
      <c r="AK339" s="269">
        <v>118.75</v>
      </c>
      <c r="AL339" s="269">
        <v>122</v>
      </c>
      <c r="AM339" s="269">
        <v>126</v>
      </c>
      <c r="AN339" s="269">
        <v>133</v>
      </c>
      <c r="AO339" s="269">
        <v>126</v>
      </c>
      <c r="AP339" s="269">
        <v>124</v>
      </c>
      <c r="AQ339" s="269">
        <v>124.25</v>
      </c>
    </row>
    <row r="340" spans="1:43" ht="11.4" x14ac:dyDescent="0.25">
      <c r="A340" s="268" t="s">
        <v>69</v>
      </c>
      <c r="B340" s="268" t="s">
        <v>76</v>
      </c>
      <c r="C340" s="268" t="s">
        <v>56</v>
      </c>
      <c r="D340" s="269">
        <v>2014</v>
      </c>
      <c r="E340" s="269">
        <v>9999</v>
      </c>
      <c r="F340" s="270"/>
      <c r="G340" s="270"/>
      <c r="H340" s="270"/>
      <c r="I340" s="270"/>
      <c r="J340" s="270"/>
      <c r="K340" s="270"/>
      <c r="L340" s="270"/>
      <c r="M340" s="270"/>
      <c r="N340" s="270"/>
      <c r="O340" s="270"/>
      <c r="P340" s="270"/>
      <c r="Q340" s="270"/>
      <c r="R340" s="270"/>
      <c r="S340" s="270"/>
      <c r="T340" s="270"/>
      <c r="U340" s="270"/>
      <c r="V340" s="270"/>
      <c r="W340" s="270"/>
      <c r="X340" s="270"/>
      <c r="Y340" s="270"/>
      <c r="Z340" s="270"/>
      <c r="AA340" s="270"/>
      <c r="AB340" s="270"/>
      <c r="AC340" s="270"/>
      <c r="AD340" s="270"/>
      <c r="AE340" s="270"/>
      <c r="AF340" s="270"/>
      <c r="AG340" s="270"/>
      <c r="AH340" s="269">
        <v>1</v>
      </c>
      <c r="AI340" s="269">
        <v>16</v>
      </c>
      <c r="AJ340" s="269">
        <v>47</v>
      </c>
      <c r="AK340" s="269">
        <v>67</v>
      </c>
      <c r="AL340" s="269">
        <v>78</v>
      </c>
      <c r="AM340" s="269">
        <v>75</v>
      </c>
      <c r="AN340" s="269">
        <v>78</v>
      </c>
      <c r="AO340" s="269">
        <v>75</v>
      </c>
      <c r="AP340" s="269">
        <v>87</v>
      </c>
      <c r="AQ340" s="269">
        <v>102</v>
      </c>
    </row>
    <row r="341" spans="1:43" ht="11.4" x14ac:dyDescent="0.25">
      <c r="A341" s="268" t="s">
        <v>69</v>
      </c>
      <c r="B341" s="268" t="s">
        <v>77</v>
      </c>
      <c r="C341" s="268" t="s">
        <v>47</v>
      </c>
      <c r="D341" s="269">
        <v>0</v>
      </c>
      <c r="E341" s="269">
        <v>1993</v>
      </c>
      <c r="F341" s="269">
        <v>121.62144063237966</v>
      </c>
      <c r="G341" s="269">
        <v>123.06389217546031</v>
      </c>
      <c r="H341" s="269">
        <v>123.13981067772772</v>
      </c>
      <c r="I341" s="269">
        <v>122.88168777001854</v>
      </c>
      <c r="J341" s="269">
        <v>121.94029834190276</v>
      </c>
      <c r="K341" s="269">
        <v>123.12462697727425</v>
      </c>
      <c r="L341" s="269">
        <v>151.66998382981774</v>
      </c>
      <c r="M341" s="269">
        <v>170.95328340573815</v>
      </c>
      <c r="N341" s="269">
        <v>191</v>
      </c>
      <c r="O341" s="269">
        <v>204.75</v>
      </c>
      <c r="P341" s="269">
        <v>215.5</v>
      </c>
      <c r="Q341" s="269">
        <v>205.25</v>
      </c>
      <c r="R341" s="269">
        <v>188</v>
      </c>
      <c r="S341" s="269">
        <v>187.5</v>
      </c>
      <c r="T341" s="269">
        <v>200.25</v>
      </c>
      <c r="U341" s="269">
        <v>185.75</v>
      </c>
      <c r="V341" s="269">
        <v>171.25</v>
      </c>
      <c r="W341" s="269">
        <v>151.25</v>
      </c>
      <c r="X341" s="269">
        <v>135.25</v>
      </c>
      <c r="Y341" s="269">
        <v>130.25</v>
      </c>
      <c r="Z341" s="269">
        <v>112.5</v>
      </c>
      <c r="AA341" s="269">
        <v>84.75</v>
      </c>
      <c r="AB341" s="269">
        <v>69.5</v>
      </c>
      <c r="AC341" s="269">
        <v>50.25</v>
      </c>
      <c r="AD341" s="269">
        <v>42.75</v>
      </c>
      <c r="AE341" s="269">
        <v>33.75</v>
      </c>
      <c r="AF341" s="269">
        <v>28.25</v>
      </c>
      <c r="AG341" s="269">
        <v>23</v>
      </c>
      <c r="AH341" s="269">
        <v>19</v>
      </c>
      <c r="AI341" s="269">
        <v>12.5</v>
      </c>
      <c r="AJ341" s="269">
        <v>10</v>
      </c>
      <c r="AK341" s="269">
        <v>8</v>
      </c>
      <c r="AL341" s="269">
        <v>4.5</v>
      </c>
      <c r="AM341" s="269">
        <v>2.75</v>
      </c>
      <c r="AN341" s="269">
        <v>2</v>
      </c>
      <c r="AO341" s="269">
        <v>2</v>
      </c>
      <c r="AP341" s="269">
        <v>1</v>
      </c>
      <c r="AQ341" s="269">
        <v>1.75</v>
      </c>
    </row>
    <row r="342" spans="1:43" ht="11.4" x14ac:dyDescent="0.25">
      <c r="A342" s="268" t="s">
        <v>69</v>
      </c>
      <c r="B342" s="268" t="s">
        <v>77</v>
      </c>
      <c r="C342" s="268" t="s">
        <v>39</v>
      </c>
      <c r="D342" s="269">
        <v>1994</v>
      </c>
      <c r="E342" s="269">
        <v>1996</v>
      </c>
      <c r="F342" s="270"/>
      <c r="G342" s="270"/>
      <c r="H342" s="270"/>
      <c r="I342" s="270"/>
      <c r="J342" s="270"/>
      <c r="K342" s="270"/>
      <c r="L342" s="270"/>
      <c r="M342" s="270"/>
      <c r="N342" s="269">
        <v>6</v>
      </c>
      <c r="O342" s="269">
        <v>25.25</v>
      </c>
      <c r="P342" s="269">
        <v>47.5</v>
      </c>
      <c r="Q342" s="269">
        <v>75.25</v>
      </c>
      <c r="R342" s="269">
        <v>80.5</v>
      </c>
      <c r="S342" s="269">
        <v>79.25</v>
      </c>
      <c r="T342" s="269">
        <v>78.5</v>
      </c>
      <c r="U342" s="269">
        <v>76.25</v>
      </c>
      <c r="V342" s="269">
        <v>73.25</v>
      </c>
      <c r="W342" s="269">
        <v>73.25</v>
      </c>
      <c r="X342" s="269">
        <v>67.75</v>
      </c>
      <c r="Y342" s="269">
        <v>65.5</v>
      </c>
      <c r="Z342" s="269">
        <v>63</v>
      </c>
      <c r="AA342" s="269">
        <v>57.5</v>
      </c>
      <c r="AB342" s="269">
        <v>53.75</v>
      </c>
      <c r="AC342" s="269">
        <v>45.75</v>
      </c>
      <c r="AD342" s="269">
        <v>43</v>
      </c>
      <c r="AE342" s="269">
        <v>31.5</v>
      </c>
      <c r="AF342" s="269">
        <v>22</v>
      </c>
      <c r="AG342" s="269">
        <v>19.5</v>
      </c>
      <c r="AH342" s="269">
        <v>20.5</v>
      </c>
      <c r="AI342" s="269">
        <v>10</v>
      </c>
      <c r="AJ342" s="269">
        <v>10.5</v>
      </c>
      <c r="AK342" s="269">
        <v>9.75</v>
      </c>
      <c r="AL342" s="269">
        <v>9.25</v>
      </c>
      <c r="AM342" s="269">
        <v>8</v>
      </c>
      <c r="AN342" s="269">
        <v>5.75</v>
      </c>
      <c r="AO342" s="269">
        <v>3.75</v>
      </c>
      <c r="AP342" s="269">
        <v>3.75</v>
      </c>
      <c r="AQ342" s="269">
        <v>2</v>
      </c>
    </row>
    <row r="343" spans="1:43" ht="11.4" x14ac:dyDescent="0.25">
      <c r="A343" s="268" t="s">
        <v>69</v>
      </c>
      <c r="B343" s="268" t="s">
        <v>77</v>
      </c>
      <c r="C343" s="268" t="s">
        <v>40</v>
      </c>
      <c r="D343" s="269">
        <v>1997</v>
      </c>
      <c r="E343" s="269">
        <v>2001</v>
      </c>
      <c r="F343" s="270"/>
      <c r="G343" s="270"/>
      <c r="H343" s="270"/>
      <c r="I343" s="270"/>
      <c r="J343" s="270"/>
      <c r="K343" s="270"/>
      <c r="L343" s="270"/>
      <c r="M343" s="270"/>
      <c r="N343" s="270"/>
      <c r="O343" s="270"/>
      <c r="P343" s="270"/>
      <c r="Q343" s="269">
        <v>8.5</v>
      </c>
      <c r="R343" s="269">
        <v>33.5</v>
      </c>
      <c r="S343" s="269">
        <v>62.25</v>
      </c>
      <c r="T343" s="269">
        <v>107.25</v>
      </c>
      <c r="U343" s="269">
        <v>153</v>
      </c>
      <c r="V343" s="269">
        <v>185.25</v>
      </c>
      <c r="W343" s="269">
        <v>195.25</v>
      </c>
      <c r="X343" s="269">
        <v>200.75</v>
      </c>
      <c r="Y343" s="269">
        <v>190</v>
      </c>
      <c r="Z343" s="269">
        <v>188</v>
      </c>
      <c r="AA343" s="269">
        <v>197.5</v>
      </c>
      <c r="AB343" s="269">
        <v>192.5</v>
      </c>
      <c r="AC343" s="269">
        <v>165.75</v>
      </c>
      <c r="AD343" s="269">
        <v>155</v>
      </c>
      <c r="AE343" s="269">
        <v>144.25</v>
      </c>
      <c r="AF343" s="269">
        <v>127.25</v>
      </c>
      <c r="AG343" s="269">
        <v>113.5</v>
      </c>
      <c r="AH343" s="269">
        <v>98</v>
      </c>
      <c r="AI343" s="269">
        <v>83.5</v>
      </c>
      <c r="AJ343" s="269">
        <v>72.25</v>
      </c>
      <c r="AK343" s="269">
        <v>51.5</v>
      </c>
      <c r="AL343" s="269">
        <v>45</v>
      </c>
      <c r="AM343" s="269">
        <v>34</v>
      </c>
      <c r="AN343" s="269">
        <v>25</v>
      </c>
      <c r="AO343" s="269">
        <v>13.25</v>
      </c>
      <c r="AP343" s="269">
        <v>9.25</v>
      </c>
      <c r="AQ343" s="269">
        <v>7.25</v>
      </c>
    </row>
    <row r="344" spans="1:43" ht="11.4" x14ac:dyDescent="0.25">
      <c r="A344" s="268" t="s">
        <v>69</v>
      </c>
      <c r="B344" s="268" t="s">
        <v>77</v>
      </c>
      <c r="C344" s="268" t="s">
        <v>41</v>
      </c>
      <c r="D344" s="269">
        <v>2002</v>
      </c>
      <c r="E344" s="269">
        <v>2006</v>
      </c>
      <c r="F344" s="270"/>
      <c r="G344" s="270"/>
      <c r="H344" s="270"/>
      <c r="I344" s="270"/>
      <c r="J344" s="270"/>
      <c r="K344" s="270"/>
      <c r="L344" s="270"/>
      <c r="M344" s="270"/>
      <c r="N344" s="270"/>
      <c r="O344" s="270"/>
      <c r="P344" s="270"/>
      <c r="Q344" s="270"/>
      <c r="R344" s="270"/>
      <c r="S344" s="270"/>
      <c r="T344" s="270"/>
      <c r="U344" s="270"/>
      <c r="V344" s="269">
        <v>13.25</v>
      </c>
      <c r="W344" s="269">
        <v>44.25</v>
      </c>
      <c r="X344" s="269">
        <v>103.25</v>
      </c>
      <c r="Y344" s="269">
        <v>164.25</v>
      </c>
      <c r="Z344" s="269">
        <v>241.5</v>
      </c>
      <c r="AA344" s="269">
        <v>301.25</v>
      </c>
      <c r="AB344" s="269">
        <v>312.25</v>
      </c>
      <c r="AC344" s="269">
        <v>322.25</v>
      </c>
      <c r="AD344" s="269">
        <v>330.25</v>
      </c>
      <c r="AE344" s="269">
        <v>331.5</v>
      </c>
      <c r="AF344" s="269">
        <v>317.5</v>
      </c>
      <c r="AG344" s="269">
        <v>326.75</v>
      </c>
      <c r="AH344" s="269">
        <v>325.25</v>
      </c>
      <c r="AI344" s="269">
        <v>330.5</v>
      </c>
      <c r="AJ344" s="269">
        <v>286.75</v>
      </c>
      <c r="AK344" s="269">
        <v>242.25</v>
      </c>
      <c r="AL344" s="269">
        <v>205.75</v>
      </c>
      <c r="AM344" s="269">
        <v>169.75</v>
      </c>
      <c r="AN344" s="269">
        <v>140.75</v>
      </c>
      <c r="AO344" s="269">
        <v>100.75</v>
      </c>
      <c r="AP344" s="269">
        <v>88</v>
      </c>
      <c r="AQ344" s="269">
        <v>72</v>
      </c>
    </row>
    <row r="345" spans="1:43" ht="11.4" x14ac:dyDescent="0.25">
      <c r="A345" s="268" t="s">
        <v>69</v>
      </c>
      <c r="B345" s="268" t="s">
        <v>77</v>
      </c>
      <c r="C345" s="268" t="s">
        <v>42</v>
      </c>
      <c r="D345" s="269">
        <v>2007</v>
      </c>
      <c r="E345" s="269">
        <v>2009</v>
      </c>
      <c r="F345" s="270"/>
      <c r="G345" s="270"/>
      <c r="H345" s="270"/>
      <c r="I345" s="270"/>
      <c r="J345" s="270"/>
      <c r="K345" s="270"/>
      <c r="L345" s="270"/>
      <c r="M345" s="270"/>
      <c r="N345" s="270"/>
      <c r="O345" s="270"/>
      <c r="P345" s="270"/>
      <c r="Q345" s="270"/>
      <c r="R345" s="270"/>
      <c r="S345" s="270"/>
      <c r="T345" s="270"/>
      <c r="U345" s="270"/>
      <c r="V345" s="270"/>
      <c r="W345" s="270"/>
      <c r="X345" s="269">
        <v>2</v>
      </c>
      <c r="Y345" s="269">
        <v>2</v>
      </c>
      <c r="Z345" s="269">
        <v>2</v>
      </c>
      <c r="AA345" s="269">
        <v>7</v>
      </c>
      <c r="AB345" s="269">
        <v>54</v>
      </c>
      <c r="AC345" s="269">
        <v>79</v>
      </c>
      <c r="AD345" s="269">
        <v>105.25</v>
      </c>
      <c r="AE345" s="269">
        <v>115.25</v>
      </c>
      <c r="AF345" s="269">
        <v>118.25</v>
      </c>
      <c r="AG345" s="269">
        <v>115.5</v>
      </c>
      <c r="AH345" s="269">
        <v>125.5</v>
      </c>
      <c r="AI345" s="269">
        <v>136.75</v>
      </c>
      <c r="AJ345" s="269">
        <v>140.75</v>
      </c>
      <c r="AK345" s="269">
        <v>138.5</v>
      </c>
      <c r="AL345" s="269">
        <v>137.25</v>
      </c>
      <c r="AM345" s="269">
        <v>131.75</v>
      </c>
      <c r="AN345" s="269">
        <v>110.5</v>
      </c>
      <c r="AO345" s="269">
        <v>81.25</v>
      </c>
      <c r="AP345" s="269">
        <v>68.75</v>
      </c>
      <c r="AQ345" s="269">
        <v>50</v>
      </c>
    </row>
    <row r="346" spans="1:43" ht="11.4" x14ac:dyDescent="0.25">
      <c r="A346" s="268" t="s">
        <v>69</v>
      </c>
      <c r="B346" s="268" t="s">
        <v>77</v>
      </c>
      <c r="C346" s="268" t="s">
        <v>43</v>
      </c>
      <c r="D346" s="269">
        <v>2010</v>
      </c>
      <c r="E346" s="269">
        <v>2013</v>
      </c>
      <c r="F346" s="270"/>
      <c r="G346" s="270"/>
      <c r="H346" s="270"/>
      <c r="I346" s="270"/>
      <c r="J346" s="270"/>
      <c r="K346" s="270"/>
      <c r="L346" s="270"/>
      <c r="M346" s="270"/>
      <c r="N346" s="270"/>
      <c r="O346" s="270"/>
      <c r="P346" s="270"/>
      <c r="Q346" s="270"/>
      <c r="R346" s="270"/>
      <c r="S346" s="270"/>
      <c r="T346" s="270"/>
      <c r="U346" s="270"/>
      <c r="V346" s="270"/>
      <c r="W346" s="270"/>
      <c r="X346" s="270"/>
      <c r="Y346" s="270"/>
      <c r="Z346" s="270"/>
      <c r="AA346" s="270"/>
      <c r="AB346" s="269">
        <v>8</v>
      </c>
      <c r="AC346" s="269">
        <v>42</v>
      </c>
      <c r="AD346" s="269">
        <v>83.75</v>
      </c>
      <c r="AE346" s="269">
        <v>127.75</v>
      </c>
      <c r="AF346" s="269">
        <v>156.75</v>
      </c>
      <c r="AG346" s="269">
        <v>196.75</v>
      </c>
      <c r="AH346" s="269">
        <v>208.75</v>
      </c>
      <c r="AI346" s="269">
        <v>226.75</v>
      </c>
      <c r="AJ346" s="269">
        <v>226.75</v>
      </c>
      <c r="AK346" s="269">
        <v>242</v>
      </c>
      <c r="AL346" s="269">
        <v>247.25</v>
      </c>
      <c r="AM346" s="269">
        <v>261.75</v>
      </c>
      <c r="AN346" s="269">
        <v>264</v>
      </c>
      <c r="AO346" s="269">
        <v>238</v>
      </c>
      <c r="AP346" s="269">
        <v>224.25</v>
      </c>
      <c r="AQ346" s="269">
        <v>218</v>
      </c>
    </row>
    <row r="347" spans="1:43" ht="11.4" x14ac:dyDescent="0.25">
      <c r="A347" s="268" t="s">
        <v>69</v>
      </c>
      <c r="B347" s="268" t="s">
        <v>77</v>
      </c>
      <c r="C347" s="268" t="s">
        <v>56</v>
      </c>
      <c r="D347" s="269">
        <v>2014</v>
      </c>
      <c r="E347" s="269">
        <v>9999</v>
      </c>
      <c r="F347" s="270"/>
      <c r="G347" s="270"/>
      <c r="H347" s="270"/>
      <c r="I347" s="270"/>
      <c r="J347" s="270"/>
      <c r="K347" s="270"/>
      <c r="L347" s="270"/>
      <c r="M347" s="270"/>
      <c r="N347" s="270"/>
      <c r="O347" s="270"/>
      <c r="P347" s="270"/>
      <c r="Q347" s="270"/>
      <c r="R347" s="270"/>
      <c r="S347" s="270"/>
      <c r="T347" s="270"/>
      <c r="U347" s="270"/>
      <c r="V347" s="270"/>
      <c r="W347" s="270"/>
      <c r="X347" s="270"/>
      <c r="Y347" s="270"/>
      <c r="Z347" s="270"/>
      <c r="AA347" s="270"/>
      <c r="AB347" s="270"/>
      <c r="AC347" s="270"/>
      <c r="AD347" s="270"/>
      <c r="AE347" s="270"/>
      <c r="AF347" s="270"/>
      <c r="AG347" s="270"/>
      <c r="AH347" s="269">
        <v>3</v>
      </c>
      <c r="AI347" s="269">
        <v>38</v>
      </c>
      <c r="AJ347" s="269">
        <v>111</v>
      </c>
      <c r="AK347" s="269">
        <v>203</v>
      </c>
      <c r="AL347" s="269">
        <v>286</v>
      </c>
      <c r="AM347" s="269">
        <v>400</v>
      </c>
      <c r="AN347" s="269">
        <v>493</v>
      </c>
      <c r="AO347" s="269">
        <v>520</v>
      </c>
      <c r="AP347" s="269">
        <v>621</v>
      </c>
      <c r="AQ347" s="269">
        <v>722</v>
      </c>
    </row>
    <row r="348" spans="1:43" ht="11.4" x14ac:dyDescent="0.25">
      <c r="A348" s="268" t="s">
        <v>69</v>
      </c>
      <c r="B348" s="268" t="s">
        <v>1327</v>
      </c>
      <c r="C348" s="268" t="s">
        <v>43</v>
      </c>
      <c r="D348" s="269">
        <v>2010</v>
      </c>
      <c r="E348" s="269">
        <v>2013</v>
      </c>
      <c r="F348" s="270"/>
      <c r="G348" s="270"/>
      <c r="H348" s="270"/>
      <c r="I348" s="270"/>
      <c r="J348" s="270"/>
      <c r="K348" s="270"/>
      <c r="L348" s="270"/>
      <c r="M348" s="270"/>
      <c r="N348" s="270"/>
      <c r="O348" s="270"/>
      <c r="P348" s="270"/>
      <c r="Q348" s="270"/>
      <c r="R348" s="270"/>
      <c r="S348" s="270"/>
      <c r="T348" s="270"/>
      <c r="U348" s="270"/>
      <c r="V348" s="270"/>
      <c r="W348" s="270"/>
      <c r="X348" s="270"/>
      <c r="Y348" s="270"/>
      <c r="Z348" s="270"/>
      <c r="AA348" s="270"/>
      <c r="AB348" s="270"/>
      <c r="AC348" s="270"/>
      <c r="AD348" s="270"/>
      <c r="AE348" s="270"/>
      <c r="AF348" s="270"/>
      <c r="AG348" s="270"/>
      <c r="AH348" s="269">
        <v>11</v>
      </c>
      <c r="AI348" s="269">
        <v>11</v>
      </c>
      <c r="AJ348" s="269">
        <v>11</v>
      </c>
      <c r="AK348" s="269">
        <v>11</v>
      </c>
      <c r="AL348" s="269">
        <v>11</v>
      </c>
      <c r="AM348" s="269">
        <v>11</v>
      </c>
      <c r="AN348" s="269">
        <v>11</v>
      </c>
      <c r="AO348" s="269">
        <v>11</v>
      </c>
      <c r="AP348" s="269">
        <v>11</v>
      </c>
      <c r="AQ348" s="269">
        <v>11</v>
      </c>
    </row>
    <row r="349" spans="1:43" ht="11.4" x14ac:dyDescent="0.25">
      <c r="A349" s="268" t="s">
        <v>69</v>
      </c>
      <c r="B349" s="268" t="s">
        <v>1327</v>
      </c>
      <c r="C349" s="268" t="s">
        <v>56</v>
      </c>
      <c r="D349" s="269">
        <v>2014</v>
      </c>
      <c r="E349" s="269">
        <v>9999</v>
      </c>
      <c r="F349" s="270"/>
      <c r="G349" s="270"/>
      <c r="H349" s="270"/>
      <c r="I349" s="270"/>
      <c r="J349" s="270"/>
      <c r="K349" s="270"/>
      <c r="L349" s="270"/>
      <c r="M349" s="270"/>
      <c r="N349" s="270"/>
      <c r="O349" s="270"/>
      <c r="P349" s="270"/>
      <c r="Q349" s="270"/>
      <c r="R349" s="270"/>
      <c r="S349" s="270"/>
      <c r="T349" s="270"/>
      <c r="U349" s="270"/>
      <c r="V349" s="270"/>
      <c r="W349" s="270"/>
      <c r="X349" s="270"/>
      <c r="Y349" s="270"/>
      <c r="Z349" s="270"/>
      <c r="AA349" s="270"/>
      <c r="AB349" s="270"/>
      <c r="AC349" s="270"/>
      <c r="AD349" s="270"/>
      <c r="AE349" s="270"/>
      <c r="AF349" s="270"/>
      <c r="AG349" s="270"/>
      <c r="AH349" s="270"/>
      <c r="AI349" s="269">
        <v>18</v>
      </c>
      <c r="AJ349" s="269">
        <v>19</v>
      </c>
      <c r="AK349" s="269">
        <v>50</v>
      </c>
      <c r="AL349" s="269">
        <v>94</v>
      </c>
      <c r="AM349" s="269">
        <v>94</v>
      </c>
      <c r="AN349" s="269">
        <v>94</v>
      </c>
      <c r="AO349" s="269">
        <v>94</v>
      </c>
      <c r="AP349" s="269">
        <v>94</v>
      </c>
      <c r="AQ349" s="269">
        <v>100</v>
      </c>
    </row>
    <row r="350" spans="1:43" ht="11.4" x14ac:dyDescent="0.25">
      <c r="A350" s="268" t="s">
        <v>69</v>
      </c>
      <c r="B350" s="268" t="s">
        <v>1328</v>
      </c>
      <c r="C350" s="268" t="s">
        <v>56</v>
      </c>
      <c r="D350" s="269">
        <v>2014</v>
      </c>
      <c r="E350" s="269">
        <v>9999</v>
      </c>
      <c r="F350" s="270"/>
      <c r="G350" s="270"/>
      <c r="H350" s="270"/>
      <c r="I350" s="270"/>
      <c r="J350" s="270"/>
      <c r="K350" s="270"/>
      <c r="L350" s="270"/>
      <c r="M350" s="270"/>
      <c r="N350" s="270"/>
      <c r="O350" s="270"/>
      <c r="P350" s="270"/>
      <c r="Q350" s="270"/>
      <c r="R350" s="270"/>
      <c r="S350" s="270"/>
      <c r="T350" s="270"/>
      <c r="U350" s="270"/>
      <c r="V350" s="270"/>
      <c r="W350" s="270"/>
      <c r="X350" s="270"/>
      <c r="Y350" s="270"/>
      <c r="Z350" s="270"/>
      <c r="AA350" s="270"/>
      <c r="AB350" s="270"/>
      <c r="AC350" s="270"/>
      <c r="AD350" s="270"/>
      <c r="AE350" s="270"/>
      <c r="AF350" s="270"/>
      <c r="AG350" s="270"/>
      <c r="AH350" s="270"/>
      <c r="AI350" s="269">
        <v>3</v>
      </c>
      <c r="AJ350" s="269">
        <v>3</v>
      </c>
      <c r="AK350" s="269">
        <v>12</v>
      </c>
      <c r="AL350" s="269">
        <v>49</v>
      </c>
      <c r="AM350" s="269">
        <v>49</v>
      </c>
      <c r="AN350" s="269">
        <v>48</v>
      </c>
      <c r="AO350" s="269">
        <v>64</v>
      </c>
      <c r="AP350" s="269">
        <v>64</v>
      </c>
      <c r="AQ350" s="269">
        <v>64</v>
      </c>
    </row>
    <row r="351" spans="1:43" ht="11.4" x14ac:dyDescent="0.25">
      <c r="A351" s="268" t="s">
        <v>69</v>
      </c>
      <c r="B351" s="268" t="s">
        <v>1636</v>
      </c>
      <c r="C351" s="268" t="s">
        <v>47</v>
      </c>
      <c r="D351" s="269">
        <v>0</v>
      </c>
      <c r="E351" s="269">
        <v>9999</v>
      </c>
      <c r="F351" s="270"/>
      <c r="G351" s="270"/>
      <c r="H351" s="270"/>
      <c r="I351" s="270"/>
      <c r="J351" s="270"/>
      <c r="K351" s="270"/>
      <c r="L351" s="270"/>
      <c r="M351" s="270"/>
      <c r="N351" s="270"/>
      <c r="O351" s="270"/>
      <c r="P351" s="270"/>
      <c r="Q351" s="270"/>
      <c r="R351" s="270"/>
      <c r="S351" s="270"/>
      <c r="T351" s="270"/>
      <c r="U351" s="270"/>
      <c r="V351" s="270"/>
      <c r="W351" s="270"/>
      <c r="X351" s="270"/>
      <c r="Y351" s="270"/>
      <c r="Z351" s="270"/>
      <c r="AA351" s="270"/>
      <c r="AB351" s="270"/>
      <c r="AC351" s="270"/>
      <c r="AD351" s="269">
        <v>11</v>
      </c>
      <c r="AE351" s="269">
        <v>10</v>
      </c>
      <c r="AF351" s="269">
        <v>9</v>
      </c>
      <c r="AG351" s="269">
        <v>11</v>
      </c>
      <c r="AH351" s="269">
        <v>11</v>
      </c>
      <c r="AI351" s="269">
        <v>11</v>
      </c>
      <c r="AJ351" s="270"/>
      <c r="AK351" s="270"/>
      <c r="AL351" s="270"/>
      <c r="AM351" s="269">
        <v>1</v>
      </c>
      <c r="AN351" s="269">
        <v>3</v>
      </c>
      <c r="AO351" s="269">
        <v>6</v>
      </c>
      <c r="AP351" s="269">
        <v>7</v>
      </c>
      <c r="AQ351" s="269">
        <v>17</v>
      </c>
    </row>
    <row r="352" spans="1:43" ht="11.4" x14ac:dyDescent="0.25">
      <c r="A352" s="268" t="s">
        <v>69</v>
      </c>
      <c r="B352" s="268" t="s">
        <v>1637</v>
      </c>
      <c r="C352" s="268" t="s">
        <v>47</v>
      </c>
      <c r="D352" s="269">
        <v>0</v>
      </c>
      <c r="E352" s="269">
        <v>9999</v>
      </c>
      <c r="F352" s="270"/>
      <c r="G352" s="270"/>
      <c r="H352" s="270"/>
      <c r="I352" s="270"/>
      <c r="J352" s="270"/>
      <c r="K352" s="270"/>
      <c r="L352" s="270"/>
      <c r="M352" s="270"/>
      <c r="N352" s="270"/>
      <c r="O352" s="270"/>
      <c r="P352" s="270"/>
      <c r="Q352" s="270"/>
      <c r="R352" s="270"/>
      <c r="S352" s="270"/>
      <c r="T352" s="270"/>
      <c r="U352" s="270"/>
      <c r="V352" s="270"/>
      <c r="W352" s="270"/>
      <c r="X352" s="270"/>
      <c r="Y352" s="270"/>
      <c r="Z352" s="270"/>
      <c r="AA352" s="270"/>
      <c r="AB352" s="270"/>
      <c r="AC352" s="270"/>
      <c r="AD352" s="270"/>
      <c r="AE352" s="270"/>
      <c r="AF352" s="269">
        <v>1</v>
      </c>
      <c r="AG352" s="269">
        <v>1</v>
      </c>
      <c r="AH352" s="269">
        <v>2</v>
      </c>
      <c r="AI352" s="269">
        <v>2</v>
      </c>
      <c r="AJ352" s="269">
        <v>2</v>
      </c>
      <c r="AK352" s="269">
        <v>4</v>
      </c>
      <c r="AL352" s="269">
        <v>3</v>
      </c>
      <c r="AM352" s="269">
        <v>3</v>
      </c>
      <c r="AN352" s="269">
        <v>1</v>
      </c>
      <c r="AO352" s="270"/>
      <c r="AP352" s="270"/>
      <c r="AQ352" s="270"/>
    </row>
    <row r="353" spans="1:43" ht="11.4" x14ac:dyDescent="0.25">
      <c r="A353" s="268" t="s">
        <v>69</v>
      </c>
      <c r="B353" s="268" t="s">
        <v>2015</v>
      </c>
      <c r="C353" s="268" t="s">
        <v>56</v>
      </c>
      <c r="D353" s="269">
        <v>2014</v>
      </c>
      <c r="E353" s="269">
        <v>9999</v>
      </c>
      <c r="F353" s="270"/>
      <c r="G353" s="270"/>
      <c r="H353" s="270"/>
      <c r="I353" s="270"/>
      <c r="J353" s="270"/>
      <c r="K353" s="270"/>
      <c r="L353" s="270"/>
      <c r="M353" s="270"/>
      <c r="N353" s="270"/>
      <c r="O353" s="270"/>
      <c r="P353" s="270"/>
      <c r="Q353" s="270"/>
      <c r="R353" s="270"/>
      <c r="S353" s="270"/>
      <c r="T353" s="270"/>
      <c r="U353" s="270"/>
      <c r="V353" s="270"/>
      <c r="W353" s="270"/>
      <c r="X353" s="270"/>
      <c r="Y353" s="270"/>
      <c r="Z353" s="270"/>
      <c r="AA353" s="270"/>
      <c r="AB353" s="270"/>
      <c r="AC353" s="270"/>
      <c r="AD353" s="270"/>
      <c r="AE353" s="270"/>
      <c r="AF353" s="270"/>
      <c r="AG353" s="270"/>
      <c r="AH353" s="270"/>
      <c r="AI353" s="270"/>
      <c r="AJ353" s="270"/>
      <c r="AK353" s="270"/>
      <c r="AL353" s="270"/>
      <c r="AM353" s="270"/>
      <c r="AN353" s="270"/>
      <c r="AO353" s="270"/>
      <c r="AP353" s="269">
        <v>1</v>
      </c>
      <c r="AQ353" s="269">
        <v>1</v>
      </c>
    </row>
    <row r="354" spans="1:43" ht="11.4" x14ac:dyDescent="0.25">
      <c r="A354" s="268" t="s">
        <v>69</v>
      </c>
      <c r="B354" s="268" t="s">
        <v>1638</v>
      </c>
      <c r="C354" s="268" t="s">
        <v>47</v>
      </c>
      <c r="D354" s="269">
        <v>0</v>
      </c>
      <c r="E354" s="269">
        <v>9999</v>
      </c>
      <c r="F354" s="270"/>
      <c r="G354" s="270"/>
      <c r="H354" s="270"/>
      <c r="I354" s="270"/>
      <c r="J354" s="270"/>
      <c r="K354" s="270"/>
      <c r="L354" s="270"/>
      <c r="M354" s="270"/>
      <c r="N354" s="270"/>
      <c r="O354" s="270"/>
      <c r="P354" s="270"/>
      <c r="Q354" s="270"/>
      <c r="R354" s="270"/>
      <c r="S354" s="270"/>
      <c r="T354" s="270"/>
      <c r="U354" s="270"/>
      <c r="V354" s="270"/>
      <c r="W354" s="270"/>
      <c r="X354" s="269">
        <v>1</v>
      </c>
      <c r="Y354" s="269">
        <v>1</v>
      </c>
      <c r="Z354" s="269">
        <v>1</v>
      </c>
      <c r="AA354" s="269">
        <v>1</v>
      </c>
      <c r="AB354" s="269">
        <v>1</v>
      </c>
      <c r="AC354" s="269">
        <v>1</v>
      </c>
      <c r="AD354" s="269">
        <v>1</v>
      </c>
      <c r="AE354" s="269">
        <v>1</v>
      </c>
      <c r="AF354" s="269">
        <v>1</v>
      </c>
      <c r="AG354" s="269">
        <v>2</v>
      </c>
      <c r="AH354" s="269">
        <v>2</v>
      </c>
      <c r="AI354" s="269">
        <v>2</v>
      </c>
      <c r="AJ354" s="269">
        <v>2</v>
      </c>
      <c r="AK354" s="269">
        <v>2</v>
      </c>
      <c r="AL354" s="269">
        <v>2</v>
      </c>
      <c r="AM354" s="269">
        <v>3</v>
      </c>
      <c r="AN354" s="269">
        <v>2</v>
      </c>
      <c r="AO354" s="269">
        <v>2</v>
      </c>
      <c r="AP354" s="269">
        <v>3</v>
      </c>
      <c r="AQ354" s="269">
        <v>9</v>
      </c>
    </row>
    <row r="355" spans="1:43" ht="11.4" x14ac:dyDescent="0.25">
      <c r="A355" s="268" t="s">
        <v>69</v>
      </c>
      <c r="B355" s="268" t="s">
        <v>1639</v>
      </c>
      <c r="C355" s="268" t="s">
        <v>47</v>
      </c>
      <c r="D355" s="269">
        <v>0</v>
      </c>
      <c r="E355" s="269">
        <v>9999</v>
      </c>
      <c r="F355" s="270"/>
      <c r="G355" s="270"/>
      <c r="H355" s="270"/>
      <c r="I355" s="270"/>
      <c r="J355" s="270"/>
      <c r="K355" s="270"/>
      <c r="L355" s="270"/>
      <c r="M355" s="270"/>
      <c r="N355" s="270"/>
      <c r="O355" s="270"/>
      <c r="P355" s="270"/>
      <c r="Q355" s="269">
        <v>1</v>
      </c>
      <c r="R355" s="270"/>
      <c r="S355" s="270"/>
      <c r="T355" s="270"/>
      <c r="U355" s="270"/>
      <c r="V355" s="270"/>
      <c r="W355" s="270"/>
      <c r="X355" s="270"/>
      <c r="Y355" s="270"/>
      <c r="Z355" s="270"/>
      <c r="AA355" s="270"/>
      <c r="AB355" s="270"/>
      <c r="AC355" s="270"/>
      <c r="AD355" s="270"/>
      <c r="AE355" s="270"/>
      <c r="AF355" s="270"/>
      <c r="AG355" s="270"/>
      <c r="AH355" s="270"/>
      <c r="AI355" s="270"/>
      <c r="AJ355" s="270"/>
      <c r="AK355" s="270"/>
      <c r="AL355" s="270"/>
      <c r="AM355" s="270"/>
      <c r="AN355" s="270"/>
      <c r="AO355" s="270"/>
      <c r="AP355" s="270"/>
      <c r="AQ355" s="270"/>
    </row>
    <row r="356" spans="1:43" ht="11.4" x14ac:dyDescent="0.25">
      <c r="A356" s="268" t="s">
        <v>69</v>
      </c>
      <c r="B356" s="268" t="s">
        <v>1786</v>
      </c>
      <c r="C356" s="268" t="s">
        <v>47</v>
      </c>
      <c r="D356" s="269">
        <v>0</v>
      </c>
      <c r="E356" s="269">
        <v>9999</v>
      </c>
      <c r="F356" s="270"/>
      <c r="G356" s="270"/>
      <c r="H356" s="270"/>
      <c r="I356" s="270"/>
      <c r="J356" s="270"/>
      <c r="K356" s="270"/>
      <c r="L356" s="270"/>
      <c r="M356" s="270"/>
      <c r="N356" s="270"/>
      <c r="O356" s="270"/>
      <c r="P356" s="270"/>
      <c r="Q356" s="270"/>
      <c r="R356" s="270"/>
      <c r="S356" s="270"/>
      <c r="T356" s="270"/>
      <c r="U356" s="270"/>
      <c r="V356" s="270"/>
      <c r="W356" s="270"/>
      <c r="X356" s="270"/>
      <c r="Y356" s="270"/>
      <c r="Z356" s="270"/>
      <c r="AA356" s="270"/>
      <c r="AB356" s="270"/>
      <c r="AC356" s="270"/>
      <c r="AD356" s="270"/>
      <c r="AE356" s="270"/>
      <c r="AF356" s="270"/>
      <c r="AG356" s="270"/>
      <c r="AH356" s="270"/>
      <c r="AI356" s="270"/>
      <c r="AJ356" s="270"/>
      <c r="AK356" s="270"/>
      <c r="AL356" s="270"/>
      <c r="AM356" s="270"/>
      <c r="AN356" s="269">
        <v>80</v>
      </c>
      <c r="AO356" s="269">
        <v>81</v>
      </c>
      <c r="AP356" s="269">
        <v>298</v>
      </c>
      <c r="AQ356" s="269">
        <v>673</v>
      </c>
    </row>
    <row r="357" spans="1:43" ht="11.4" x14ac:dyDescent="0.25">
      <c r="A357" s="268" t="s">
        <v>69</v>
      </c>
      <c r="B357" s="268" t="s">
        <v>1878</v>
      </c>
      <c r="C357" s="268" t="s">
        <v>47</v>
      </c>
      <c r="D357" s="269">
        <v>0</v>
      </c>
      <c r="E357" s="269">
        <v>9999</v>
      </c>
      <c r="F357" s="270"/>
      <c r="G357" s="270"/>
      <c r="H357" s="270"/>
      <c r="I357" s="270"/>
      <c r="J357" s="270"/>
      <c r="K357" s="270"/>
      <c r="L357" s="270"/>
      <c r="M357" s="270"/>
      <c r="N357" s="270"/>
      <c r="O357" s="270"/>
      <c r="P357" s="270"/>
      <c r="Q357" s="270"/>
      <c r="R357" s="270"/>
      <c r="S357" s="270"/>
      <c r="T357" s="270"/>
      <c r="U357" s="270"/>
      <c r="V357" s="270"/>
      <c r="W357" s="270"/>
      <c r="X357" s="270"/>
      <c r="Y357" s="270"/>
      <c r="Z357" s="270"/>
      <c r="AA357" s="270"/>
      <c r="AB357" s="270"/>
      <c r="AC357" s="270"/>
      <c r="AD357" s="270"/>
      <c r="AE357" s="270"/>
      <c r="AF357" s="270"/>
      <c r="AG357" s="270"/>
      <c r="AH357" s="270"/>
      <c r="AI357" s="270"/>
      <c r="AJ357" s="270"/>
      <c r="AK357" s="270"/>
      <c r="AL357" s="270"/>
      <c r="AM357" s="270"/>
      <c r="AN357" s="270"/>
      <c r="AO357" s="270"/>
      <c r="AP357" s="269">
        <v>1</v>
      </c>
      <c r="AQ357" s="269">
        <v>1</v>
      </c>
    </row>
    <row r="358" spans="1:43" ht="11.4" x14ac:dyDescent="0.25">
      <c r="A358" s="268" t="s">
        <v>69</v>
      </c>
      <c r="B358" s="268" t="s">
        <v>1873</v>
      </c>
      <c r="C358" s="268" t="s">
        <v>47</v>
      </c>
      <c r="D358" s="269">
        <v>0</v>
      </c>
      <c r="E358" s="269">
        <v>9999</v>
      </c>
      <c r="F358" s="270"/>
      <c r="G358" s="270"/>
      <c r="H358" s="270"/>
      <c r="I358" s="270"/>
      <c r="J358" s="270"/>
      <c r="K358" s="270"/>
      <c r="L358" s="270"/>
      <c r="M358" s="270"/>
      <c r="N358" s="270"/>
      <c r="O358" s="270"/>
      <c r="P358" s="270"/>
      <c r="Q358" s="270"/>
      <c r="R358" s="270"/>
      <c r="S358" s="270"/>
      <c r="T358" s="270"/>
      <c r="U358" s="270"/>
      <c r="V358" s="270"/>
      <c r="W358" s="270"/>
      <c r="X358" s="270"/>
      <c r="Y358" s="270"/>
      <c r="Z358" s="270"/>
      <c r="AA358" s="270"/>
      <c r="AB358" s="270"/>
      <c r="AC358" s="270"/>
      <c r="AD358" s="270"/>
      <c r="AE358" s="270"/>
      <c r="AF358" s="270"/>
      <c r="AG358" s="270"/>
      <c r="AH358" s="270"/>
      <c r="AI358" s="270"/>
      <c r="AJ358" s="270"/>
      <c r="AK358" s="270"/>
      <c r="AL358" s="270"/>
      <c r="AM358" s="270"/>
      <c r="AN358" s="270"/>
      <c r="AO358" s="269">
        <v>3</v>
      </c>
      <c r="AP358" s="269">
        <v>3</v>
      </c>
      <c r="AQ358" s="269">
        <v>3</v>
      </c>
    </row>
    <row r="359" spans="1:43" ht="11.4" x14ac:dyDescent="0.25">
      <c r="A359" s="268" t="s">
        <v>69</v>
      </c>
      <c r="B359" s="268" t="s">
        <v>1879</v>
      </c>
      <c r="C359" s="268" t="s">
        <v>47</v>
      </c>
      <c r="D359" s="269">
        <v>0</v>
      </c>
      <c r="E359" s="269">
        <v>9999</v>
      </c>
      <c r="F359" s="270"/>
      <c r="G359" s="270"/>
      <c r="H359" s="270"/>
      <c r="I359" s="270"/>
      <c r="J359" s="270"/>
      <c r="K359" s="270"/>
      <c r="L359" s="270"/>
      <c r="M359" s="270"/>
      <c r="N359" s="270"/>
      <c r="O359" s="270"/>
      <c r="P359" s="270"/>
      <c r="Q359" s="270"/>
      <c r="R359" s="270"/>
      <c r="S359" s="270"/>
      <c r="T359" s="270"/>
      <c r="U359" s="270"/>
      <c r="V359" s="270"/>
      <c r="W359" s="270"/>
      <c r="X359" s="270"/>
      <c r="Y359" s="270"/>
      <c r="Z359" s="269">
        <v>1</v>
      </c>
      <c r="AA359" s="269">
        <v>1</v>
      </c>
      <c r="AB359" s="269">
        <v>1</v>
      </c>
      <c r="AC359" s="269">
        <v>1</v>
      </c>
      <c r="AD359" s="269">
        <v>1</v>
      </c>
      <c r="AE359" s="269">
        <v>1</v>
      </c>
      <c r="AF359" s="270"/>
      <c r="AG359" s="270"/>
      <c r="AH359" s="270"/>
      <c r="AI359" s="270"/>
      <c r="AJ359" s="270"/>
      <c r="AK359" s="270"/>
      <c r="AL359" s="270"/>
      <c r="AM359" s="270"/>
      <c r="AN359" s="270"/>
      <c r="AO359" s="270"/>
      <c r="AP359" s="270"/>
      <c r="AQ359" s="270"/>
    </row>
    <row r="360" spans="1:43" ht="11.4" x14ac:dyDescent="0.25">
      <c r="A360" s="268" t="s">
        <v>69</v>
      </c>
      <c r="B360" s="268" t="s">
        <v>2016</v>
      </c>
      <c r="C360" s="268" t="s">
        <v>47</v>
      </c>
      <c r="D360" s="269">
        <v>0</v>
      </c>
      <c r="E360" s="269">
        <v>9999</v>
      </c>
      <c r="F360" s="270"/>
      <c r="G360" s="270"/>
      <c r="H360" s="270"/>
      <c r="I360" s="270"/>
      <c r="J360" s="270"/>
      <c r="K360" s="270"/>
      <c r="L360" s="270"/>
      <c r="M360" s="270"/>
      <c r="N360" s="270"/>
      <c r="O360" s="270"/>
      <c r="P360" s="270"/>
      <c r="Q360" s="270"/>
      <c r="R360" s="270"/>
      <c r="S360" s="270"/>
      <c r="T360" s="270"/>
      <c r="U360" s="270"/>
      <c r="V360" s="270"/>
      <c r="W360" s="270"/>
      <c r="X360" s="270"/>
      <c r="Y360" s="270"/>
      <c r="Z360" s="270"/>
      <c r="AA360" s="270"/>
      <c r="AB360" s="270"/>
      <c r="AC360" s="270"/>
      <c r="AD360" s="270"/>
      <c r="AE360" s="270"/>
      <c r="AF360" s="270"/>
      <c r="AG360" s="270"/>
      <c r="AH360" s="270"/>
      <c r="AI360" s="270"/>
      <c r="AJ360" s="270"/>
      <c r="AK360" s="270"/>
      <c r="AL360" s="270"/>
      <c r="AM360" s="270"/>
      <c r="AN360" s="270"/>
      <c r="AO360" s="270"/>
      <c r="AP360" s="270"/>
      <c r="AQ360" s="269">
        <v>5</v>
      </c>
    </row>
    <row r="361" spans="1:43" ht="11.4" x14ac:dyDescent="0.25">
      <c r="A361" s="268" t="s">
        <v>78</v>
      </c>
      <c r="B361" s="268" t="s">
        <v>79</v>
      </c>
      <c r="C361" s="268" t="s">
        <v>47</v>
      </c>
      <c r="D361" s="269">
        <v>0</v>
      </c>
      <c r="E361" s="269">
        <v>1999</v>
      </c>
      <c r="F361" s="269">
        <v>151000</v>
      </c>
      <c r="G361" s="269">
        <v>139000</v>
      </c>
      <c r="H361" s="269">
        <v>133000</v>
      </c>
      <c r="I361" s="269">
        <v>127000</v>
      </c>
      <c r="J361" s="269">
        <v>124000</v>
      </c>
      <c r="K361" s="269">
        <v>120000</v>
      </c>
      <c r="L361" s="269">
        <v>118000</v>
      </c>
      <c r="M361" s="269">
        <v>113000</v>
      </c>
      <c r="N361" s="269">
        <v>109000</v>
      </c>
      <c r="O361" s="269">
        <v>105000</v>
      </c>
      <c r="P361" s="269">
        <v>114166.66666666667</v>
      </c>
      <c r="Q361" s="269">
        <v>123333.33333333334</v>
      </c>
      <c r="R361" s="269">
        <v>132496</v>
      </c>
      <c r="S361" s="269">
        <v>141635.66666666666</v>
      </c>
      <c r="T361" s="269">
        <v>150802.33333333331</v>
      </c>
      <c r="U361" s="269">
        <v>143569.41666666663</v>
      </c>
      <c r="V361" s="269">
        <v>136232.5</v>
      </c>
      <c r="W361" s="269">
        <v>128202.58333333331</v>
      </c>
      <c r="X361" s="269">
        <v>120288.66666666666</v>
      </c>
      <c r="Y361" s="269">
        <v>112243.74999999999</v>
      </c>
      <c r="Z361" s="269">
        <v>103812.83333333331</v>
      </c>
      <c r="AA361" s="269">
        <v>95121.916666666642</v>
      </c>
      <c r="AB361" s="269">
        <v>86609.999999999985</v>
      </c>
      <c r="AC361" s="269">
        <v>78805.083333333328</v>
      </c>
      <c r="AD361" s="269">
        <v>71059.166666666657</v>
      </c>
      <c r="AE361" s="269">
        <v>63624.249999999985</v>
      </c>
      <c r="AF361" s="269">
        <v>56545.333333333314</v>
      </c>
      <c r="AG361" s="269">
        <v>50013.416666666657</v>
      </c>
      <c r="AH361" s="269">
        <v>43889.499999999985</v>
      </c>
      <c r="AI361" s="269">
        <v>37883.583333333328</v>
      </c>
      <c r="AJ361" s="269">
        <v>32117.666666666657</v>
      </c>
      <c r="AK361" s="269">
        <v>26360.749999999989</v>
      </c>
      <c r="AL361" s="269">
        <v>20857.833333333328</v>
      </c>
      <c r="AM361" s="269">
        <v>14612.916666666661</v>
      </c>
      <c r="AN361" s="269">
        <v>7544</v>
      </c>
      <c r="AO361" s="269">
        <v>6671</v>
      </c>
      <c r="AP361" s="269">
        <v>6041</v>
      </c>
      <c r="AQ361" s="269">
        <v>5541</v>
      </c>
    </row>
    <row r="362" spans="1:43" ht="11.4" x14ac:dyDescent="0.25">
      <c r="A362" s="268" t="s">
        <v>78</v>
      </c>
      <c r="B362" s="268" t="s">
        <v>79</v>
      </c>
      <c r="C362" s="268" t="s">
        <v>1609</v>
      </c>
      <c r="D362" s="269">
        <v>2000</v>
      </c>
      <c r="E362" s="269">
        <v>2003</v>
      </c>
      <c r="F362" s="270"/>
      <c r="G362" s="270"/>
      <c r="H362" s="270"/>
      <c r="I362" s="270"/>
      <c r="J362" s="270"/>
      <c r="K362" s="270"/>
      <c r="L362" s="270"/>
      <c r="M362" s="270"/>
      <c r="N362" s="270"/>
      <c r="O362" s="270"/>
      <c r="P362" s="270"/>
      <c r="Q362" s="270"/>
      <c r="R362" s="270"/>
      <c r="S362" s="270"/>
      <c r="T362" s="270"/>
      <c r="U362" s="269">
        <v>16402.583333333358</v>
      </c>
      <c r="V362" s="269">
        <v>28733.500000000015</v>
      </c>
      <c r="W362" s="269">
        <v>42762.416666666686</v>
      </c>
      <c r="X362" s="269">
        <v>48676.333333333343</v>
      </c>
      <c r="Y362" s="269">
        <v>46052.766666666677</v>
      </c>
      <c r="Z362" s="269">
        <v>43436.200000000012</v>
      </c>
      <c r="AA362" s="269">
        <v>40729.633333333346</v>
      </c>
      <c r="AB362" s="269">
        <v>37811.06666666668</v>
      </c>
      <c r="AC362" s="269">
        <v>35217.500000000007</v>
      </c>
      <c r="AD362" s="269">
        <v>32557.933333333338</v>
      </c>
      <c r="AE362" s="269">
        <v>29996.366666666672</v>
      </c>
      <c r="AF362" s="269">
        <v>27561.800000000003</v>
      </c>
      <c r="AG362" s="269">
        <v>25344.233333333337</v>
      </c>
      <c r="AH362" s="269">
        <v>23367.666666666672</v>
      </c>
      <c r="AI362" s="269">
        <v>21292.100000000006</v>
      </c>
      <c r="AJ362" s="269">
        <v>19370.533333333333</v>
      </c>
      <c r="AK362" s="269">
        <v>17445.966666666667</v>
      </c>
      <c r="AL362" s="269">
        <v>15556.400000000001</v>
      </c>
      <c r="AM362" s="269">
        <v>13261.833333333336</v>
      </c>
      <c r="AN362" s="269">
        <v>10514.266666666666</v>
      </c>
      <c r="AO362" s="269">
        <v>8681.6999999999989</v>
      </c>
      <c r="AP362" s="269">
        <v>6924.1333333333332</v>
      </c>
      <c r="AQ362" s="269">
        <v>5242.5666666666657</v>
      </c>
    </row>
    <row r="363" spans="1:43" ht="11.4" x14ac:dyDescent="0.25">
      <c r="A363" s="268" t="s">
        <v>78</v>
      </c>
      <c r="B363" s="268" t="s">
        <v>79</v>
      </c>
      <c r="C363" s="268" t="s">
        <v>1610</v>
      </c>
      <c r="D363" s="269">
        <v>2004</v>
      </c>
      <c r="E363" s="269">
        <v>2014</v>
      </c>
      <c r="F363" s="270"/>
      <c r="G363" s="270"/>
      <c r="H363" s="270"/>
      <c r="I363" s="270"/>
      <c r="J363" s="270"/>
      <c r="K363" s="270"/>
      <c r="L363" s="270"/>
      <c r="M363" s="270"/>
      <c r="N363" s="270"/>
      <c r="O363" s="270"/>
      <c r="P363" s="270"/>
      <c r="Q363" s="270"/>
      <c r="R363" s="270"/>
      <c r="S363" s="270"/>
      <c r="T363" s="270"/>
      <c r="U363" s="270"/>
      <c r="V363" s="270"/>
      <c r="W363" s="270"/>
      <c r="X363" s="270"/>
      <c r="Y363" s="269">
        <v>7998.3625000000056</v>
      </c>
      <c r="Z363" s="269">
        <v>16280.975000000009</v>
      </c>
      <c r="AA363" s="269">
        <v>24795.337500000012</v>
      </c>
      <c r="AB363" s="269">
        <v>33317.950000000004</v>
      </c>
      <c r="AC363" s="269">
        <v>38074.8125</v>
      </c>
      <c r="AD363" s="269">
        <v>42055.425000000003</v>
      </c>
      <c r="AE363" s="269">
        <v>43990.787500000006</v>
      </c>
      <c r="AF363" s="269">
        <v>46494.650000000009</v>
      </c>
      <c r="AG363" s="269">
        <v>52924.012500000004</v>
      </c>
      <c r="AH363" s="269">
        <v>55951.375000000007</v>
      </c>
      <c r="AI363" s="269">
        <v>58225.737500000003</v>
      </c>
      <c r="AJ363" s="269">
        <v>55048.313125000001</v>
      </c>
      <c r="AK363" s="269">
        <v>51895.638750000006</v>
      </c>
      <c r="AL363" s="269">
        <v>48713.714375000003</v>
      </c>
      <c r="AM363" s="269">
        <v>45075.79</v>
      </c>
      <c r="AN363" s="269">
        <v>40748.615625000006</v>
      </c>
      <c r="AO363" s="269">
        <v>37599.691250000003</v>
      </c>
      <c r="AP363" s="269">
        <v>34646.516875000001</v>
      </c>
      <c r="AQ363" s="269">
        <v>31863.592500000002</v>
      </c>
    </row>
    <row r="364" spans="1:43" ht="11.4" x14ac:dyDescent="0.25">
      <c r="A364" s="268" t="s">
        <v>78</v>
      </c>
      <c r="B364" s="268" t="s">
        <v>80</v>
      </c>
      <c r="C364" s="268" t="s">
        <v>1610</v>
      </c>
      <c r="D364" s="269">
        <v>2004</v>
      </c>
      <c r="E364" s="269">
        <v>2014</v>
      </c>
      <c r="F364" s="270"/>
      <c r="G364" s="270"/>
      <c r="H364" s="270"/>
      <c r="I364" s="270"/>
      <c r="J364" s="270"/>
      <c r="K364" s="270"/>
      <c r="L364" s="270"/>
      <c r="M364" s="270"/>
      <c r="N364" s="270"/>
      <c r="O364" s="270"/>
      <c r="P364" s="270"/>
      <c r="Q364" s="270"/>
      <c r="R364" s="270"/>
      <c r="S364" s="270"/>
      <c r="T364" s="270"/>
      <c r="U364" s="270"/>
      <c r="V364" s="270"/>
      <c r="W364" s="270"/>
      <c r="X364" s="270"/>
      <c r="Y364" s="269">
        <v>2666.1208333333352</v>
      </c>
      <c r="Z364" s="269">
        <v>5426.9916666666695</v>
      </c>
      <c r="AA364" s="269">
        <v>8265.1125000000029</v>
      </c>
      <c r="AB364" s="269">
        <v>11105.983333333334</v>
      </c>
      <c r="AC364" s="269">
        <v>12691.604166666666</v>
      </c>
      <c r="AD364" s="269">
        <v>14018.475000000002</v>
      </c>
      <c r="AE364" s="269">
        <v>14663.595833333336</v>
      </c>
      <c r="AF364" s="269">
        <v>15498.216666666671</v>
      </c>
      <c r="AG364" s="269">
        <v>17641.337500000001</v>
      </c>
      <c r="AH364" s="269">
        <v>18650.458333333336</v>
      </c>
      <c r="AI364" s="269">
        <v>19408.579166666666</v>
      </c>
      <c r="AJ364" s="269">
        <v>18349.437708333331</v>
      </c>
      <c r="AK364" s="269">
        <v>17298.546249999999</v>
      </c>
      <c r="AL364" s="269">
        <v>16237.904791666666</v>
      </c>
      <c r="AM364" s="269">
        <v>15025.263333333334</v>
      </c>
      <c r="AN364" s="269">
        <v>13582.871875000001</v>
      </c>
      <c r="AO364" s="269">
        <v>12533.230416666665</v>
      </c>
      <c r="AP364" s="269">
        <v>11548.838958333332</v>
      </c>
      <c r="AQ364" s="269">
        <v>10621.1975</v>
      </c>
    </row>
    <row r="365" spans="1:43" ht="11.4" x14ac:dyDescent="0.25">
      <c r="A365" s="268" t="s">
        <v>78</v>
      </c>
      <c r="B365" s="268" t="s">
        <v>80</v>
      </c>
      <c r="C365" s="268" t="s">
        <v>1611</v>
      </c>
      <c r="D365" s="269">
        <v>2015</v>
      </c>
      <c r="E365" s="269">
        <v>2016</v>
      </c>
      <c r="F365" s="270"/>
      <c r="G365" s="270"/>
      <c r="H365" s="270"/>
      <c r="I365" s="270"/>
      <c r="J365" s="270"/>
      <c r="K365" s="270"/>
      <c r="L365" s="270"/>
      <c r="M365" s="270"/>
      <c r="N365" s="270"/>
      <c r="O365" s="270"/>
      <c r="P365" s="270"/>
      <c r="Q365" s="270"/>
      <c r="R365" s="270"/>
      <c r="S365" s="270"/>
      <c r="T365" s="270"/>
      <c r="U365" s="270"/>
      <c r="V365" s="270"/>
      <c r="W365" s="270"/>
      <c r="X365" s="270"/>
      <c r="Y365" s="270"/>
      <c r="Z365" s="270"/>
      <c r="AA365" s="270"/>
      <c r="AB365" s="270"/>
      <c r="AC365" s="270"/>
      <c r="AD365" s="270"/>
      <c r="AE365" s="270"/>
      <c r="AF365" s="270"/>
      <c r="AG365" s="270"/>
      <c r="AH365" s="270"/>
      <c r="AI365" s="270"/>
      <c r="AJ365" s="269">
        <v>7592.0491666666767</v>
      </c>
      <c r="AK365" s="269">
        <v>16244.098333333342</v>
      </c>
      <c r="AL365" s="269">
        <v>15436.043416666675</v>
      </c>
      <c r="AM365" s="269">
        <v>14594.988500000009</v>
      </c>
      <c r="AN365" s="269">
        <v>13589.933583333341</v>
      </c>
      <c r="AO365" s="269">
        <v>12732.878666666675</v>
      </c>
      <c r="AP365" s="269">
        <v>11864.823750000007</v>
      </c>
      <c r="AQ365" s="269">
        <v>11051.768833333339</v>
      </c>
    </row>
    <row r="366" spans="1:43" ht="11.4" x14ac:dyDescent="0.25">
      <c r="A366" s="268" t="s">
        <v>78</v>
      </c>
      <c r="B366" s="268" t="s">
        <v>80</v>
      </c>
      <c r="C366" s="268" t="s">
        <v>1612</v>
      </c>
      <c r="D366" s="269">
        <v>2017</v>
      </c>
      <c r="E366" s="269">
        <v>2020</v>
      </c>
      <c r="F366" s="270"/>
      <c r="G366" s="270"/>
      <c r="H366" s="270"/>
      <c r="I366" s="270"/>
      <c r="J366" s="270"/>
      <c r="K366" s="270"/>
      <c r="L366" s="270"/>
      <c r="M366" s="270"/>
      <c r="N366" s="270"/>
      <c r="O366" s="270"/>
      <c r="P366" s="270"/>
      <c r="Q366" s="270"/>
      <c r="R366" s="270"/>
      <c r="S366" s="270"/>
      <c r="T366" s="270"/>
      <c r="U366" s="270"/>
      <c r="V366" s="270"/>
      <c r="W366" s="270"/>
      <c r="X366" s="270"/>
      <c r="Y366" s="270"/>
      <c r="Z366" s="270"/>
      <c r="AA366" s="270"/>
      <c r="AB366" s="270"/>
      <c r="AC366" s="270"/>
      <c r="AD366" s="270"/>
      <c r="AE366" s="270"/>
      <c r="AF366" s="270"/>
      <c r="AG366" s="270"/>
      <c r="AH366" s="270"/>
      <c r="AI366" s="270"/>
      <c r="AJ366" s="270"/>
      <c r="AK366" s="270"/>
      <c r="AL366" s="269">
        <v>10831.104083333317</v>
      </c>
      <c r="AM366" s="269">
        <v>15034.208166666655</v>
      </c>
      <c r="AN366" s="269">
        <v>12336.312249999986</v>
      </c>
      <c r="AO366" s="269">
        <v>17723.499666666659</v>
      </c>
      <c r="AP366" s="269">
        <v>16793.474683333327</v>
      </c>
      <c r="AQ366" s="269">
        <v>15882.449699999994</v>
      </c>
    </row>
    <row r="367" spans="1:43" ht="11.4" x14ac:dyDescent="0.25">
      <c r="A367" s="268" t="s">
        <v>78</v>
      </c>
      <c r="B367" s="268" t="s">
        <v>80</v>
      </c>
      <c r="C367" s="268" t="s">
        <v>1613</v>
      </c>
      <c r="D367" s="269">
        <v>2021</v>
      </c>
      <c r="E367" s="269">
        <v>9999</v>
      </c>
      <c r="F367" s="270"/>
      <c r="G367" s="270"/>
      <c r="H367" s="270"/>
      <c r="I367" s="270"/>
      <c r="J367" s="270"/>
      <c r="K367" s="270"/>
      <c r="L367" s="270"/>
      <c r="M367" s="270"/>
      <c r="N367" s="270"/>
      <c r="O367" s="270"/>
      <c r="P367" s="270"/>
      <c r="Q367" s="270"/>
      <c r="R367" s="270"/>
      <c r="S367" s="270"/>
      <c r="T367" s="270"/>
      <c r="U367" s="270"/>
      <c r="V367" s="270"/>
      <c r="W367" s="270"/>
      <c r="X367" s="270"/>
      <c r="Y367" s="270"/>
      <c r="Z367" s="270"/>
      <c r="AA367" s="270"/>
      <c r="AB367" s="270"/>
      <c r="AC367" s="270"/>
      <c r="AD367" s="270"/>
      <c r="AE367" s="270"/>
      <c r="AF367" s="270"/>
      <c r="AG367" s="270"/>
      <c r="AH367" s="270"/>
      <c r="AI367" s="270"/>
      <c r="AJ367" s="270"/>
      <c r="AK367" s="270"/>
      <c r="AL367" s="270"/>
      <c r="AM367" s="270"/>
      <c r="AN367" s="270"/>
      <c r="AO367" s="270"/>
      <c r="AP367" s="269">
        <v>4219.2124000000003</v>
      </c>
      <c r="AQ367" s="269">
        <v>8661.4248000000007</v>
      </c>
    </row>
    <row r="368" spans="1:43" ht="11.4" x14ac:dyDescent="0.25">
      <c r="A368" s="268" t="s">
        <v>78</v>
      </c>
      <c r="B368" s="268" t="s">
        <v>1738</v>
      </c>
      <c r="C368" s="268" t="s">
        <v>47</v>
      </c>
      <c r="D368" s="269">
        <v>0</v>
      </c>
      <c r="E368" s="269">
        <v>9999</v>
      </c>
      <c r="F368" s="270"/>
      <c r="G368" s="270"/>
      <c r="H368" s="270"/>
      <c r="I368" s="270"/>
      <c r="J368" s="270"/>
      <c r="K368" s="270"/>
      <c r="L368" s="270"/>
      <c r="M368" s="270"/>
      <c r="N368" s="270"/>
      <c r="O368" s="270"/>
      <c r="P368" s="270"/>
      <c r="Q368" s="270"/>
      <c r="R368" s="269">
        <v>4</v>
      </c>
      <c r="S368" s="269">
        <v>31</v>
      </c>
      <c r="T368" s="269">
        <v>31</v>
      </c>
      <c r="U368" s="269">
        <v>28</v>
      </c>
      <c r="V368" s="269">
        <v>34</v>
      </c>
      <c r="W368" s="269">
        <v>35</v>
      </c>
      <c r="X368" s="269">
        <v>35</v>
      </c>
      <c r="Y368" s="269">
        <v>39</v>
      </c>
      <c r="Z368" s="269">
        <v>43</v>
      </c>
      <c r="AA368" s="269">
        <v>88</v>
      </c>
      <c r="AB368" s="269">
        <v>155</v>
      </c>
      <c r="AC368" s="269">
        <v>211</v>
      </c>
      <c r="AD368" s="269">
        <v>309</v>
      </c>
      <c r="AE368" s="269">
        <v>725</v>
      </c>
      <c r="AF368" s="269">
        <v>900</v>
      </c>
      <c r="AG368" s="269">
        <v>1077</v>
      </c>
      <c r="AH368" s="269">
        <v>1020</v>
      </c>
      <c r="AI368" s="269">
        <v>1029</v>
      </c>
      <c r="AJ368" s="269">
        <v>1220</v>
      </c>
      <c r="AK368" s="269">
        <v>1277</v>
      </c>
      <c r="AL368" s="269">
        <v>1593</v>
      </c>
      <c r="AM368" s="269">
        <v>1881</v>
      </c>
      <c r="AN368" s="269">
        <v>2920</v>
      </c>
      <c r="AO368" s="269">
        <v>5264</v>
      </c>
      <c r="AP368" s="269">
        <v>8680</v>
      </c>
      <c r="AQ368" s="269">
        <v>11683</v>
      </c>
    </row>
    <row r="369" spans="1:43" ht="11.4" x14ac:dyDescent="0.25">
      <c r="A369" s="268" t="s">
        <v>81</v>
      </c>
      <c r="B369" s="268" t="s">
        <v>82</v>
      </c>
      <c r="C369" s="268" t="s">
        <v>47</v>
      </c>
      <c r="D369" s="269">
        <v>0</v>
      </c>
      <c r="E369" s="269">
        <v>1999</v>
      </c>
      <c r="F369" s="269">
        <v>6071.6307387862798</v>
      </c>
      <c r="G369" s="269">
        <v>6141.0082321899736</v>
      </c>
      <c r="H369" s="269">
        <v>6227.2534036939305</v>
      </c>
      <c r="I369" s="269">
        <v>6226.3733509234826</v>
      </c>
      <c r="J369" s="269">
        <v>6344.4470976253288</v>
      </c>
      <c r="K369" s="269">
        <v>6470.0012928759897</v>
      </c>
      <c r="L369" s="269">
        <v>6653.4922955145121</v>
      </c>
      <c r="M369" s="269">
        <v>6736.8039577836425</v>
      </c>
      <c r="N369" s="269">
        <v>6948.75</v>
      </c>
      <c r="O369" s="269">
        <v>7254.7499999999991</v>
      </c>
      <c r="P369" s="269">
        <v>7665.7500000000018</v>
      </c>
      <c r="Q369" s="269">
        <v>8228.25</v>
      </c>
      <c r="R369" s="269">
        <v>8891.4000000000015</v>
      </c>
      <c r="S369" s="269">
        <v>9523.9500000000007</v>
      </c>
      <c r="T369" s="269">
        <v>10316.25</v>
      </c>
      <c r="U369" s="269">
        <v>10536.15</v>
      </c>
      <c r="V369" s="269">
        <v>10539.18</v>
      </c>
      <c r="W369" s="269">
        <v>10440.219999999999</v>
      </c>
      <c r="X369" s="269">
        <v>10402.560000000001</v>
      </c>
      <c r="Y369" s="269">
        <v>10484.5</v>
      </c>
      <c r="Z369" s="269">
        <v>10669.875</v>
      </c>
      <c r="AA369" s="269">
        <v>10938.48</v>
      </c>
      <c r="AB369" s="269">
        <v>11130.044999999996</v>
      </c>
      <c r="AC369" s="269">
        <v>11001.979999999998</v>
      </c>
      <c r="AD369" s="269">
        <v>10591.875</v>
      </c>
      <c r="AE369" s="269">
        <v>10056</v>
      </c>
      <c r="AF369" s="269">
        <v>9458.2000000000007</v>
      </c>
      <c r="AG369" s="269">
        <v>8930.7000000000007</v>
      </c>
      <c r="AH369" s="269">
        <v>8427.41</v>
      </c>
      <c r="AI369" s="269">
        <v>7876.3199999999988</v>
      </c>
      <c r="AJ369" s="269">
        <v>7384.7250000000013</v>
      </c>
      <c r="AK369" s="269">
        <v>6892.62</v>
      </c>
      <c r="AL369" s="269">
        <v>6348.6799999999976</v>
      </c>
      <c r="AM369" s="269">
        <v>5812.0800000000008</v>
      </c>
      <c r="AN369" s="269">
        <v>5247.4399999999987</v>
      </c>
      <c r="AO369" s="269">
        <v>4736.8999999999996</v>
      </c>
      <c r="AP369" s="269">
        <v>4226.9849999999988</v>
      </c>
      <c r="AQ369" s="269">
        <v>3685.4799999999996</v>
      </c>
    </row>
    <row r="370" spans="1:43" ht="11.4" x14ac:dyDescent="0.25">
      <c r="A370" s="268" t="s">
        <v>81</v>
      </c>
      <c r="B370" s="268" t="s">
        <v>82</v>
      </c>
      <c r="C370" s="268" t="s">
        <v>1609</v>
      </c>
      <c r="D370" s="269">
        <v>2000</v>
      </c>
      <c r="E370" s="269">
        <v>2003</v>
      </c>
      <c r="F370" s="270"/>
      <c r="G370" s="270"/>
      <c r="H370" s="270"/>
      <c r="I370" s="270"/>
      <c r="J370" s="270"/>
      <c r="K370" s="270"/>
      <c r="L370" s="270"/>
      <c r="M370" s="270"/>
      <c r="N370" s="270"/>
      <c r="O370" s="270"/>
      <c r="P370" s="270"/>
      <c r="Q370" s="270"/>
      <c r="R370" s="270"/>
      <c r="S370" s="270"/>
      <c r="T370" s="270"/>
      <c r="U370" s="269">
        <v>464.4</v>
      </c>
      <c r="V370" s="269">
        <v>778.64999999999986</v>
      </c>
      <c r="W370" s="269">
        <v>1097.1799999999998</v>
      </c>
      <c r="X370" s="269">
        <v>1406.1600000000003</v>
      </c>
      <c r="Y370" s="269">
        <v>1353.3000000000002</v>
      </c>
      <c r="Z370" s="269">
        <v>1337.125</v>
      </c>
      <c r="AA370" s="269">
        <v>1340.76</v>
      </c>
      <c r="AB370" s="269">
        <v>1362.29</v>
      </c>
      <c r="AC370" s="269">
        <v>1352.5599999999997</v>
      </c>
      <c r="AD370" s="269">
        <v>1305.1499999999999</v>
      </c>
      <c r="AE370" s="269">
        <v>1247.5999999999999</v>
      </c>
      <c r="AF370" s="269">
        <v>1187.595</v>
      </c>
      <c r="AG370" s="269">
        <v>1136.1599999999999</v>
      </c>
      <c r="AH370" s="269">
        <v>1085.4499999999998</v>
      </c>
      <c r="AI370" s="269">
        <v>1029.1999999999998</v>
      </c>
      <c r="AJ370" s="269">
        <v>975.67499999999995</v>
      </c>
      <c r="AK370" s="269">
        <v>927.36</v>
      </c>
      <c r="AL370" s="269">
        <v>875.0949999999998</v>
      </c>
      <c r="AM370" s="269">
        <v>813.48</v>
      </c>
      <c r="AN370" s="269">
        <v>745.74499999999989</v>
      </c>
      <c r="AO370" s="269">
        <v>684.89999999999986</v>
      </c>
      <c r="AP370" s="269">
        <v>619.51499999999999</v>
      </c>
      <c r="AQ370" s="269">
        <v>545.99999999999989</v>
      </c>
    </row>
    <row r="371" spans="1:43" ht="11.4" x14ac:dyDescent="0.25">
      <c r="A371" s="268" t="s">
        <v>81</v>
      </c>
      <c r="B371" s="268" t="s">
        <v>82</v>
      </c>
      <c r="C371" s="268" t="s">
        <v>1610</v>
      </c>
      <c r="D371" s="269">
        <v>2004</v>
      </c>
      <c r="E371" s="269">
        <v>2006</v>
      </c>
      <c r="F371" s="270"/>
      <c r="G371" s="270"/>
      <c r="H371" s="270"/>
      <c r="I371" s="270"/>
      <c r="J371" s="270"/>
      <c r="K371" s="270"/>
      <c r="L371" s="270"/>
      <c r="M371" s="270"/>
      <c r="N371" s="270"/>
      <c r="O371" s="270"/>
      <c r="P371" s="270"/>
      <c r="Q371" s="270"/>
      <c r="R371" s="270"/>
      <c r="S371" s="270"/>
      <c r="T371" s="270"/>
      <c r="U371" s="270"/>
      <c r="V371" s="270"/>
      <c r="W371" s="270"/>
      <c r="X371" s="270"/>
      <c r="Y371" s="269">
        <v>447.72</v>
      </c>
      <c r="Z371" s="269">
        <v>1111.25</v>
      </c>
      <c r="AA371" s="269">
        <v>1933.32</v>
      </c>
      <c r="AB371" s="269">
        <v>1845.06</v>
      </c>
      <c r="AC371" s="269">
        <v>1752.4099999999999</v>
      </c>
      <c r="AD371" s="269">
        <v>1640.94</v>
      </c>
      <c r="AE371" s="269">
        <v>1530.6999999999998</v>
      </c>
      <c r="AF371" s="269">
        <v>1418.54</v>
      </c>
      <c r="AG371" s="269">
        <v>1326.51</v>
      </c>
      <c r="AH371" s="269">
        <v>1235.8149999999998</v>
      </c>
      <c r="AI371" s="269">
        <v>1146.8799999999999</v>
      </c>
      <c r="AJ371" s="269">
        <v>1067.3999999999999</v>
      </c>
      <c r="AK371" s="269">
        <v>997.29</v>
      </c>
      <c r="AL371" s="269">
        <v>923.06499999999983</v>
      </c>
      <c r="AM371" s="269">
        <v>847.26</v>
      </c>
      <c r="AN371" s="269">
        <v>762.3549999999999</v>
      </c>
      <c r="AO371" s="269">
        <v>696.3</v>
      </c>
      <c r="AP371" s="269">
        <v>619.82999999999993</v>
      </c>
      <c r="AQ371" s="269">
        <v>543.11999999999989</v>
      </c>
    </row>
    <row r="372" spans="1:43" ht="11.4" x14ac:dyDescent="0.25">
      <c r="A372" s="268" t="s">
        <v>81</v>
      </c>
      <c r="B372" s="268" t="s">
        <v>82</v>
      </c>
      <c r="C372" s="268" t="s">
        <v>1611</v>
      </c>
      <c r="D372" s="269">
        <v>2007</v>
      </c>
      <c r="E372" s="269">
        <v>2016</v>
      </c>
      <c r="F372" s="270"/>
      <c r="G372" s="270"/>
      <c r="H372" s="270"/>
      <c r="I372" s="270"/>
      <c r="J372" s="270"/>
      <c r="K372" s="270"/>
      <c r="L372" s="270"/>
      <c r="M372" s="270"/>
      <c r="N372" s="270"/>
      <c r="O372" s="270"/>
      <c r="P372" s="270"/>
      <c r="Q372" s="270"/>
      <c r="R372" s="270"/>
      <c r="S372" s="270"/>
      <c r="T372" s="270"/>
      <c r="U372" s="270"/>
      <c r="V372" s="270"/>
      <c r="W372" s="270"/>
      <c r="X372" s="270"/>
      <c r="Y372" s="270"/>
      <c r="Z372" s="270"/>
      <c r="AA372" s="270"/>
      <c r="AB372" s="269">
        <v>1024.9949999999999</v>
      </c>
      <c r="AC372" s="269">
        <v>1647.2499999999998</v>
      </c>
      <c r="AD372" s="269">
        <v>1901.13</v>
      </c>
      <c r="AE372" s="269">
        <v>2008.2999999999997</v>
      </c>
      <c r="AF372" s="269">
        <v>2041.74</v>
      </c>
      <c r="AG372" s="269">
        <v>2048.9399999999996</v>
      </c>
      <c r="AH372" s="269">
        <v>2045.6949999999999</v>
      </c>
      <c r="AI372" s="269">
        <v>2046.9599999999996</v>
      </c>
      <c r="AJ372" s="269">
        <v>2053.5749999999998</v>
      </c>
      <c r="AK372" s="269">
        <v>2103.36</v>
      </c>
      <c r="AL372" s="269">
        <v>1953.7049999999995</v>
      </c>
      <c r="AM372" s="269">
        <v>1804.0199999999998</v>
      </c>
      <c r="AN372" s="269">
        <v>1647.0849999999998</v>
      </c>
      <c r="AO372" s="269">
        <v>1516.4999999999995</v>
      </c>
      <c r="AP372" s="269">
        <v>1367.1450000000002</v>
      </c>
      <c r="AQ372" s="269">
        <v>1209.8399999999997</v>
      </c>
    </row>
    <row r="373" spans="1:43" ht="11.4" x14ac:dyDescent="0.25">
      <c r="A373" s="268" t="s">
        <v>81</v>
      </c>
      <c r="B373" s="268" t="s">
        <v>82</v>
      </c>
      <c r="C373" s="268" t="s">
        <v>1612</v>
      </c>
      <c r="D373" s="269">
        <v>2017</v>
      </c>
      <c r="E373" s="269">
        <v>2020</v>
      </c>
      <c r="F373" s="270"/>
      <c r="G373" s="270"/>
      <c r="H373" s="270"/>
      <c r="I373" s="270"/>
      <c r="J373" s="270"/>
      <c r="K373" s="270"/>
      <c r="L373" s="270"/>
      <c r="M373" s="270"/>
      <c r="N373" s="270"/>
      <c r="O373" s="270"/>
      <c r="P373" s="270"/>
      <c r="Q373" s="270"/>
      <c r="R373" s="270"/>
      <c r="S373" s="270"/>
      <c r="T373" s="270"/>
      <c r="U373" s="270"/>
      <c r="V373" s="270"/>
      <c r="W373" s="270"/>
      <c r="X373" s="270"/>
      <c r="Y373" s="270"/>
      <c r="Z373" s="270"/>
      <c r="AA373" s="270"/>
      <c r="AB373" s="270"/>
      <c r="AC373" s="270"/>
      <c r="AD373" s="270"/>
      <c r="AE373" s="270"/>
      <c r="AF373" s="270"/>
      <c r="AG373" s="270"/>
      <c r="AH373" s="270"/>
      <c r="AI373" s="270"/>
      <c r="AJ373" s="270"/>
      <c r="AK373" s="270"/>
      <c r="AL373" s="269">
        <v>175.04499999999996</v>
      </c>
      <c r="AM373" s="269">
        <v>355.79999999999995</v>
      </c>
      <c r="AN373" s="269">
        <v>494.00999999999993</v>
      </c>
      <c r="AO373" s="269">
        <v>626.34999999999991</v>
      </c>
      <c r="AP373" s="269">
        <v>567.80999999999995</v>
      </c>
      <c r="AQ373" s="269">
        <v>507.39999999999992</v>
      </c>
    </row>
    <row r="374" spans="1:43" ht="11.4" x14ac:dyDescent="0.25">
      <c r="A374" s="268" t="s">
        <v>81</v>
      </c>
      <c r="B374" s="268" t="s">
        <v>82</v>
      </c>
      <c r="C374" s="268" t="s">
        <v>1613</v>
      </c>
      <c r="D374" s="269">
        <v>2021</v>
      </c>
      <c r="E374" s="269">
        <v>9999</v>
      </c>
      <c r="F374" s="270"/>
      <c r="G374" s="270"/>
      <c r="H374" s="270"/>
      <c r="I374" s="270"/>
      <c r="J374" s="270"/>
      <c r="K374" s="270"/>
      <c r="L374" s="270"/>
      <c r="M374" s="270"/>
      <c r="N374" s="270"/>
      <c r="O374" s="270"/>
      <c r="P374" s="270"/>
      <c r="Q374" s="270"/>
      <c r="R374" s="270"/>
      <c r="S374" s="270"/>
      <c r="T374" s="270"/>
      <c r="U374" s="270"/>
      <c r="V374" s="270"/>
      <c r="W374" s="270"/>
      <c r="X374" s="270"/>
      <c r="Y374" s="270"/>
      <c r="Z374" s="270"/>
      <c r="AA374" s="270"/>
      <c r="AB374" s="270"/>
      <c r="AC374" s="270"/>
      <c r="AD374" s="270"/>
      <c r="AE374" s="270"/>
      <c r="AF374" s="270"/>
      <c r="AG374" s="270"/>
      <c r="AH374" s="270"/>
      <c r="AI374" s="270"/>
      <c r="AJ374" s="270"/>
      <c r="AK374" s="270"/>
      <c r="AL374" s="270"/>
      <c r="AM374" s="270"/>
      <c r="AN374" s="270"/>
      <c r="AO374" s="270"/>
      <c r="AP374" s="269">
        <v>162.18</v>
      </c>
      <c r="AQ374" s="269">
        <v>262.35999999999996</v>
      </c>
    </row>
    <row r="375" spans="1:43" ht="11.4" x14ac:dyDescent="0.25">
      <c r="A375" s="268" t="s">
        <v>81</v>
      </c>
      <c r="B375" s="268" t="s">
        <v>83</v>
      </c>
      <c r="C375" s="268" t="s">
        <v>47</v>
      </c>
      <c r="D375" s="269">
        <v>0</v>
      </c>
      <c r="E375" s="269">
        <v>1999</v>
      </c>
      <c r="F375" s="269">
        <v>6881.1815039577832</v>
      </c>
      <c r="G375" s="269">
        <v>6959.8093298153062</v>
      </c>
      <c r="H375" s="269">
        <v>7057.5538575197888</v>
      </c>
      <c r="I375" s="269">
        <v>7056.556464379948</v>
      </c>
      <c r="J375" s="269">
        <v>7190.3733773087042</v>
      </c>
      <c r="K375" s="269">
        <v>7332.6681319261215</v>
      </c>
      <c r="L375" s="269">
        <v>7540.6246015831139</v>
      </c>
      <c r="M375" s="269">
        <v>7635.0444854881262</v>
      </c>
      <c r="N375" s="269">
        <v>7875.2499999999991</v>
      </c>
      <c r="O375" s="269">
        <v>8222.0500000000011</v>
      </c>
      <c r="P375" s="269">
        <v>8687.85</v>
      </c>
      <c r="Q375" s="269">
        <v>9325.35</v>
      </c>
      <c r="R375" s="269">
        <v>10076.920000000004</v>
      </c>
      <c r="S375" s="269">
        <v>10793.810000000001</v>
      </c>
      <c r="T375" s="269">
        <v>11691.750000000002</v>
      </c>
      <c r="U375" s="269">
        <v>11940.970000000005</v>
      </c>
      <c r="V375" s="269">
        <v>12428.964000000002</v>
      </c>
      <c r="W375" s="269">
        <v>12826.556000000004</v>
      </c>
      <c r="X375" s="269">
        <v>13330.688000000002</v>
      </c>
      <c r="Y375" s="269">
        <v>14033.099999999997</v>
      </c>
      <c r="Z375" s="269">
        <v>14937.825000000003</v>
      </c>
      <c r="AA375" s="269">
        <v>16043.103999999999</v>
      </c>
      <c r="AB375" s="269">
        <v>17130.591000000004</v>
      </c>
      <c r="AC375" s="269">
        <v>17803.203999999998</v>
      </c>
      <c r="AD375" s="269">
        <v>18056.625000000004</v>
      </c>
      <c r="AE375" s="269">
        <v>18100.800000000007</v>
      </c>
      <c r="AF375" s="269">
        <v>18020.36</v>
      </c>
      <c r="AG375" s="269">
        <v>18059.86</v>
      </c>
      <c r="AH375" s="269">
        <v>18143.718000000004</v>
      </c>
      <c r="AI375" s="269">
        <v>18115.536</v>
      </c>
      <c r="AJ375" s="269">
        <v>18215.655000000002</v>
      </c>
      <c r="AK375" s="269">
        <v>18314.676000000003</v>
      </c>
      <c r="AL375" s="269">
        <v>18264.664000000001</v>
      </c>
      <c r="AM375" s="269">
        <v>18211.184000000001</v>
      </c>
      <c r="AN375" s="269">
        <v>18032.112000000001</v>
      </c>
      <c r="AO375" s="269">
        <v>18000.219999999998</v>
      </c>
      <c r="AP375" s="269">
        <v>17941.203000000001</v>
      </c>
      <c r="AQ375" s="269">
        <v>17690.304</v>
      </c>
    </row>
    <row r="376" spans="1:43" ht="11.4" x14ac:dyDescent="0.25">
      <c r="A376" s="268" t="s">
        <v>81</v>
      </c>
      <c r="B376" s="268" t="s">
        <v>83</v>
      </c>
      <c r="C376" s="268" t="s">
        <v>1609</v>
      </c>
      <c r="D376" s="269">
        <v>2000</v>
      </c>
      <c r="E376" s="269">
        <v>2003</v>
      </c>
      <c r="F376" s="270"/>
      <c r="G376" s="270"/>
      <c r="H376" s="270"/>
      <c r="I376" s="270"/>
      <c r="J376" s="270"/>
      <c r="K376" s="270"/>
      <c r="L376" s="270"/>
      <c r="M376" s="270"/>
      <c r="N376" s="270"/>
      <c r="O376" s="270"/>
      <c r="P376" s="270"/>
      <c r="Q376" s="270"/>
      <c r="R376" s="270"/>
      <c r="S376" s="270"/>
      <c r="T376" s="270"/>
      <c r="U376" s="269">
        <v>526.32000000000005</v>
      </c>
      <c r="V376" s="269">
        <v>918.2700000000001</v>
      </c>
      <c r="W376" s="269">
        <v>1347.9640000000002</v>
      </c>
      <c r="X376" s="269">
        <v>1801.9680000000003</v>
      </c>
      <c r="Y376" s="269">
        <v>1811.3400000000001</v>
      </c>
      <c r="Z376" s="269">
        <v>1871.9750000000004</v>
      </c>
      <c r="AA376" s="269">
        <v>1966.4480000000001</v>
      </c>
      <c r="AB376" s="269">
        <v>2096.7420000000002</v>
      </c>
      <c r="AC376" s="269">
        <v>2188.6880000000001</v>
      </c>
      <c r="AD376" s="269">
        <v>2224.9700000000003</v>
      </c>
      <c r="AE376" s="269">
        <v>2245.6800000000003</v>
      </c>
      <c r="AF376" s="269">
        <v>2262.6810000000005</v>
      </c>
      <c r="AG376" s="269">
        <v>2297.5680000000002</v>
      </c>
      <c r="AH376" s="269">
        <v>2336.9100000000003</v>
      </c>
      <c r="AI376" s="269">
        <v>2367.1600000000003</v>
      </c>
      <c r="AJ376" s="269">
        <v>2406.665</v>
      </c>
      <c r="AK376" s="269">
        <v>2464.1280000000002</v>
      </c>
      <c r="AL376" s="269">
        <v>2517.5810000000006</v>
      </c>
      <c r="AM376" s="269">
        <v>2548.904</v>
      </c>
      <c r="AN376" s="269">
        <v>2562.6510000000003</v>
      </c>
      <c r="AO376" s="269">
        <v>2602.62</v>
      </c>
      <c r="AP376" s="269">
        <v>2629.4969999999998</v>
      </c>
      <c r="AQ376" s="269">
        <v>2620.8000000000002</v>
      </c>
    </row>
    <row r="377" spans="1:43" ht="11.4" x14ac:dyDescent="0.25">
      <c r="A377" s="268" t="s">
        <v>81</v>
      </c>
      <c r="B377" s="268" t="s">
        <v>83</v>
      </c>
      <c r="C377" s="268" t="s">
        <v>1610</v>
      </c>
      <c r="D377" s="269">
        <v>2004</v>
      </c>
      <c r="E377" s="269">
        <v>2006</v>
      </c>
      <c r="F377" s="270"/>
      <c r="G377" s="270"/>
      <c r="H377" s="270"/>
      <c r="I377" s="270"/>
      <c r="J377" s="270"/>
      <c r="K377" s="270"/>
      <c r="L377" s="270"/>
      <c r="M377" s="270"/>
      <c r="N377" s="270"/>
      <c r="O377" s="270"/>
      <c r="P377" s="270"/>
      <c r="Q377" s="270"/>
      <c r="R377" s="270"/>
      <c r="S377" s="270"/>
      <c r="T377" s="270"/>
      <c r="U377" s="270"/>
      <c r="V377" s="270"/>
      <c r="W377" s="270"/>
      <c r="X377" s="270"/>
      <c r="Y377" s="269">
        <v>599.25600000000009</v>
      </c>
      <c r="Z377" s="269">
        <v>1555.75</v>
      </c>
      <c r="AA377" s="269">
        <v>2835.5360000000001</v>
      </c>
      <c r="AB377" s="269">
        <v>2839.7880000000005</v>
      </c>
      <c r="AC377" s="269">
        <v>2835.7180000000003</v>
      </c>
      <c r="AD377" s="269">
        <v>2797.4120000000003</v>
      </c>
      <c r="AE377" s="269">
        <v>2755.26</v>
      </c>
      <c r="AF377" s="269">
        <v>2702.692</v>
      </c>
      <c r="AG377" s="269">
        <v>2682.4980000000005</v>
      </c>
      <c r="AH377" s="269">
        <v>2660.6370000000006</v>
      </c>
      <c r="AI377" s="269">
        <v>2637.8240000000005</v>
      </c>
      <c r="AJ377" s="269">
        <v>2632.92</v>
      </c>
      <c r="AK377" s="269">
        <v>2649.942</v>
      </c>
      <c r="AL377" s="269">
        <v>2655.5870000000004</v>
      </c>
      <c r="AM377" s="269">
        <v>2654.748</v>
      </c>
      <c r="AN377" s="269">
        <v>2619.7290000000003</v>
      </c>
      <c r="AO377" s="269">
        <v>2645.94</v>
      </c>
      <c r="AP377" s="269">
        <v>2630.8340000000003</v>
      </c>
      <c r="AQ377" s="269">
        <v>2606.9760000000001</v>
      </c>
    </row>
    <row r="378" spans="1:43" ht="11.4" x14ac:dyDescent="0.25">
      <c r="A378" s="268" t="s">
        <v>81</v>
      </c>
      <c r="B378" s="268" t="s">
        <v>83</v>
      </c>
      <c r="C378" s="268" t="s">
        <v>1611</v>
      </c>
      <c r="D378" s="269">
        <v>2007</v>
      </c>
      <c r="E378" s="269">
        <v>2016</v>
      </c>
      <c r="F378" s="270"/>
      <c r="G378" s="270"/>
      <c r="H378" s="270"/>
      <c r="I378" s="270"/>
      <c r="J378" s="270"/>
      <c r="K378" s="270"/>
      <c r="L378" s="270"/>
      <c r="M378" s="270"/>
      <c r="N378" s="270"/>
      <c r="O378" s="270"/>
      <c r="P378" s="270"/>
      <c r="Q378" s="270"/>
      <c r="R378" s="270"/>
      <c r="S378" s="270"/>
      <c r="T378" s="270"/>
      <c r="U378" s="270"/>
      <c r="V378" s="270"/>
      <c r="W378" s="270"/>
      <c r="X378" s="270"/>
      <c r="Y378" s="270"/>
      <c r="Z378" s="270"/>
      <c r="AA378" s="270"/>
      <c r="AB378" s="269">
        <v>1577.6010000000001</v>
      </c>
      <c r="AC378" s="269">
        <v>2665.55</v>
      </c>
      <c r="AD378" s="269">
        <v>3240.9740000000002</v>
      </c>
      <c r="AE378" s="269">
        <v>3614.9400000000005</v>
      </c>
      <c r="AF378" s="269">
        <v>3890.0520000000001</v>
      </c>
      <c r="AG378" s="269">
        <v>4143.4120000000003</v>
      </c>
      <c r="AH378" s="269">
        <v>4404.2610000000004</v>
      </c>
      <c r="AI378" s="269">
        <v>4708.0080000000007</v>
      </c>
      <c r="AJ378" s="269">
        <v>5065.4850000000006</v>
      </c>
      <c r="AK378" s="269">
        <v>5588.9280000000008</v>
      </c>
      <c r="AL378" s="269">
        <v>5620.6590000000015</v>
      </c>
      <c r="AM378" s="269">
        <v>5652.5959999999995</v>
      </c>
      <c r="AN378" s="269">
        <v>5659.9830000000002</v>
      </c>
      <c r="AO378" s="269">
        <v>5762.7000000000007</v>
      </c>
      <c r="AP378" s="269">
        <v>5802.7709999999997</v>
      </c>
      <c r="AQ378" s="269">
        <v>5807.232</v>
      </c>
    </row>
    <row r="379" spans="1:43" ht="11.4" x14ac:dyDescent="0.25">
      <c r="A379" s="268" t="s">
        <v>81</v>
      </c>
      <c r="B379" s="268" t="s">
        <v>83</v>
      </c>
      <c r="C379" s="268" t="s">
        <v>1612</v>
      </c>
      <c r="D379" s="269">
        <v>2017</v>
      </c>
      <c r="E379" s="269">
        <v>2020</v>
      </c>
      <c r="F379" s="270"/>
      <c r="G379" s="270"/>
      <c r="H379" s="270"/>
      <c r="I379" s="270"/>
      <c r="J379" s="270"/>
      <c r="K379" s="270"/>
      <c r="L379" s="270"/>
      <c r="M379" s="270"/>
      <c r="N379" s="270"/>
      <c r="O379" s="270"/>
      <c r="P379" s="270"/>
      <c r="Q379" s="270"/>
      <c r="R379" s="270"/>
      <c r="S379" s="270"/>
      <c r="T379" s="270"/>
      <c r="U379" s="270"/>
      <c r="V379" s="270"/>
      <c r="W379" s="270"/>
      <c r="X379" s="270"/>
      <c r="Y379" s="270"/>
      <c r="Z379" s="270"/>
      <c r="AA379" s="270"/>
      <c r="AB379" s="270"/>
      <c r="AC379" s="270"/>
      <c r="AD379" s="270"/>
      <c r="AE379" s="270"/>
      <c r="AF379" s="270"/>
      <c r="AG379" s="270"/>
      <c r="AH379" s="270"/>
      <c r="AI379" s="270"/>
      <c r="AJ379" s="270"/>
      <c r="AK379" s="270"/>
      <c r="AL379" s="269">
        <v>503.59100000000007</v>
      </c>
      <c r="AM379" s="269">
        <v>1114.8399999999999</v>
      </c>
      <c r="AN379" s="269">
        <v>1697.5980000000004</v>
      </c>
      <c r="AO379" s="269">
        <v>2380.13</v>
      </c>
      <c r="AP379" s="269">
        <v>2410.038</v>
      </c>
      <c r="AQ379" s="269">
        <v>2435.52</v>
      </c>
    </row>
    <row r="380" spans="1:43" ht="11.4" x14ac:dyDescent="0.25">
      <c r="A380" s="268" t="s">
        <v>81</v>
      </c>
      <c r="B380" s="268" t="s">
        <v>83</v>
      </c>
      <c r="C380" s="268" t="s">
        <v>1613</v>
      </c>
      <c r="D380" s="269">
        <v>2021</v>
      </c>
      <c r="E380" s="269">
        <v>9999</v>
      </c>
      <c r="F380" s="270"/>
      <c r="G380" s="270"/>
      <c r="H380" s="270"/>
      <c r="I380" s="270"/>
      <c r="J380" s="270"/>
      <c r="K380" s="270"/>
      <c r="L380" s="270"/>
      <c r="M380" s="270"/>
      <c r="N380" s="270"/>
      <c r="O380" s="270"/>
      <c r="P380" s="270"/>
      <c r="Q380" s="270"/>
      <c r="R380" s="270"/>
      <c r="S380" s="270"/>
      <c r="T380" s="270"/>
      <c r="U380" s="270"/>
      <c r="V380" s="270"/>
      <c r="W380" s="270"/>
      <c r="X380" s="270"/>
      <c r="Y380" s="270"/>
      <c r="Z380" s="270"/>
      <c r="AA380" s="270"/>
      <c r="AB380" s="270"/>
      <c r="AC380" s="270"/>
      <c r="AD380" s="270"/>
      <c r="AE380" s="270"/>
      <c r="AF380" s="270"/>
      <c r="AG380" s="270"/>
      <c r="AH380" s="270"/>
      <c r="AI380" s="270"/>
      <c r="AJ380" s="270"/>
      <c r="AK380" s="270"/>
      <c r="AL380" s="270"/>
      <c r="AM380" s="270"/>
      <c r="AN380" s="270"/>
      <c r="AO380" s="270"/>
      <c r="AP380" s="269">
        <v>688.36400000000003</v>
      </c>
      <c r="AQ380" s="269">
        <v>1259.328</v>
      </c>
    </row>
    <row r="381" spans="1:43" ht="11.4" x14ac:dyDescent="0.25">
      <c r="A381" s="268" t="s">
        <v>81</v>
      </c>
      <c r="B381" s="268" t="s">
        <v>84</v>
      </c>
      <c r="C381" s="268" t="s">
        <v>47</v>
      </c>
      <c r="D381" s="269">
        <v>0</v>
      </c>
      <c r="E381" s="269">
        <v>1999</v>
      </c>
      <c r="F381" s="269">
        <v>18923.249135883903</v>
      </c>
      <c r="G381" s="269">
        <v>19139.475656992083</v>
      </c>
      <c r="H381" s="269">
        <v>19408.273108179412</v>
      </c>
      <c r="I381" s="269">
        <v>19405.530277044854</v>
      </c>
      <c r="J381" s="269">
        <v>19773.526787598941</v>
      </c>
      <c r="K381" s="269">
        <v>20164.837362796836</v>
      </c>
      <c r="L381" s="269">
        <v>20736.717654353564</v>
      </c>
      <c r="M381" s="269">
        <v>20996.37233509235</v>
      </c>
      <c r="N381" s="269">
        <v>21656.937499999996</v>
      </c>
      <c r="O381" s="269">
        <v>22610.637500000001</v>
      </c>
      <c r="P381" s="269">
        <v>23891.587499999998</v>
      </c>
      <c r="Q381" s="269">
        <v>25644.712500000009</v>
      </c>
      <c r="R381" s="269">
        <v>27711.529999999992</v>
      </c>
      <c r="S381" s="269">
        <v>29682.977500000005</v>
      </c>
      <c r="T381" s="269">
        <v>32152.312499999996</v>
      </c>
      <c r="U381" s="269">
        <v>32837.667499999996</v>
      </c>
      <c r="V381" s="269">
        <v>34179.650999999998</v>
      </c>
      <c r="W381" s="269">
        <v>35273.028999999988</v>
      </c>
      <c r="X381" s="269">
        <v>36659.392</v>
      </c>
      <c r="Y381" s="269">
        <v>38591.025000000009</v>
      </c>
      <c r="Z381" s="269">
        <v>41079.018750000003</v>
      </c>
      <c r="AA381" s="269">
        <v>44118.535999999986</v>
      </c>
      <c r="AB381" s="269">
        <v>47109.125250000012</v>
      </c>
      <c r="AC381" s="269">
        <v>48958.811000000009</v>
      </c>
      <c r="AD381" s="269">
        <v>49655.718750000007</v>
      </c>
      <c r="AE381" s="269">
        <v>49777.200000000004</v>
      </c>
      <c r="AF381" s="269">
        <v>49555.990000000005</v>
      </c>
      <c r="AG381" s="269">
        <v>49664.614999999998</v>
      </c>
      <c r="AH381" s="269">
        <v>49895.224499999997</v>
      </c>
      <c r="AI381" s="269">
        <v>49817.724000000002</v>
      </c>
      <c r="AJ381" s="269">
        <v>50093.051249999997</v>
      </c>
      <c r="AK381" s="269">
        <v>50365.359000000011</v>
      </c>
      <c r="AL381" s="269">
        <v>50227.826000000015</v>
      </c>
      <c r="AM381" s="269">
        <v>50080.756000000008</v>
      </c>
      <c r="AN381" s="269">
        <v>49588.308000000005</v>
      </c>
      <c r="AO381" s="269">
        <v>49500.604999999981</v>
      </c>
      <c r="AP381" s="269">
        <v>49338.308250000002</v>
      </c>
      <c r="AQ381" s="269">
        <v>48648.336000000003</v>
      </c>
    </row>
    <row r="382" spans="1:43" ht="11.4" x14ac:dyDescent="0.25">
      <c r="A382" s="268" t="s">
        <v>81</v>
      </c>
      <c r="B382" s="268" t="s">
        <v>84</v>
      </c>
      <c r="C382" s="268" t="s">
        <v>1609</v>
      </c>
      <c r="D382" s="269">
        <v>2000</v>
      </c>
      <c r="E382" s="269">
        <v>2003</v>
      </c>
      <c r="F382" s="270"/>
      <c r="G382" s="270"/>
      <c r="H382" s="270"/>
      <c r="I382" s="270"/>
      <c r="J382" s="270"/>
      <c r="K382" s="270"/>
      <c r="L382" s="270"/>
      <c r="M382" s="270"/>
      <c r="N382" s="270"/>
      <c r="O382" s="270"/>
      <c r="P382" s="270"/>
      <c r="Q382" s="270"/>
      <c r="R382" s="270"/>
      <c r="S382" s="270"/>
      <c r="T382" s="270"/>
      <c r="U382" s="269">
        <v>1447.38</v>
      </c>
      <c r="V382" s="269">
        <v>2525.2425000000003</v>
      </c>
      <c r="W382" s="269">
        <v>3706.9010000000007</v>
      </c>
      <c r="X382" s="269">
        <v>4955.4120000000003</v>
      </c>
      <c r="Y382" s="269">
        <v>4981.1850000000004</v>
      </c>
      <c r="Z382" s="269">
        <v>5147.9312500000005</v>
      </c>
      <c r="AA382" s="269">
        <v>5407.7320000000009</v>
      </c>
      <c r="AB382" s="269">
        <v>5766.040500000001</v>
      </c>
      <c r="AC382" s="269">
        <v>6018.8920000000007</v>
      </c>
      <c r="AD382" s="269">
        <v>6118.6675000000005</v>
      </c>
      <c r="AE382" s="269">
        <v>6175.6200000000008</v>
      </c>
      <c r="AF382" s="269">
        <v>6222.3727500000014</v>
      </c>
      <c r="AG382" s="269">
        <v>6318.3120000000008</v>
      </c>
      <c r="AH382" s="269">
        <v>6426.5025000000005</v>
      </c>
      <c r="AI382" s="269">
        <v>6509.6900000000023</v>
      </c>
      <c r="AJ382" s="269">
        <v>6618.3287500000006</v>
      </c>
      <c r="AK382" s="269">
        <v>6776.3520000000008</v>
      </c>
      <c r="AL382" s="269">
        <v>6923.3477500000008</v>
      </c>
      <c r="AM382" s="269">
        <v>7009.4860000000008</v>
      </c>
      <c r="AN382" s="269">
        <v>7047.29025</v>
      </c>
      <c r="AO382" s="269">
        <v>7157.204999999999</v>
      </c>
      <c r="AP382" s="269">
        <v>7231.1167500000001</v>
      </c>
      <c r="AQ382" s="269">
        <v>7207.2</v>
      </c>
    </row>
    <row r="383" spans="1:43" ht="11.4" x14ac:dyDescent="0.25">
      <c r="A383" s="268" t="s">
        <v>81</v>
      </c>
      <c r="B383" s="268" t="s">
        <v>84</v>
      </c>
      <c r="C383" s="268" t="s">
        <v>1610</v>
      </c>
      <c r="D383" s="269">
        <v>2004</v>
      </c>
      <c r="E383" s="269">
        <v>2006</v>
      </c>
      <c r="F383" s="270"/>
      <c r="G383" s="270"/>
      <c r="H383" s="270"/>
      <c r="I383" s="270"/>
      <c r="J383" s="270"/>
      <c r="K383" s="270"/>
      <c r="L383" s="270"/>
      <c r="M383" s="270"/>
      <c r="N383" s="270"/>
      <c r="O383" s="270"/>
      <c r="P383" s="270"/>
      <c r="Q383" s="270"/>
      <c r="R383" s="270"/>
      <c r="S383" s="270"/>
      <c r="T383" s="270"/>
      <c r="U383" s="270"/>
      <c r="V383" s="270"/>
      <c r="W383" s="270"/>
      <c r="X383" s="270"/>
      <c r="Y383" s="269">
        <v>1647.9540000000002</v>
      </c>
      <c r="Z383" s="269">
        <v>4278.3125</v>
      </c>
      <c r="AA383" s="269">
        <v>7797.7240000000002</v>
      </c>
      <c r="AB383" s="269">
        <v>7809.4170000000013</v>
      </c>
      <c r="AC383" s="269">
        <v>7798.2245000000003</v>
      </c>
      <c r="AD383" s="269">
        <v>7692.8830000000016</v>
      </c>
      <c r="AE383" s="269">
        <v>7576.9650000000011</v>
      </c>
      <c r="AF383" s="269">
        <v>7432.4030000000002</v>
      </c>
      <c r="AG383" s="269">
        <v>7376.8695000000007</v>
      </c>
      <c r="AH383" s="269">
        <v>7316.7517500000013</v>
      </c>
      <c r="AI383" s="269">
        <v>7254.0160000000014</v>
      </c>
      <c r="AJ383" s="269">
        <v>7240.5300000000007</v>
      </c>
      <c r="AK383" s="269">
        <v>7287.3405000000002</v>
      </c>
      <c r="AL383" s="269">
        <v>7302.8642500000024</v>
      </c>
      <c r="AM383" s="269">
        <v>7300.5569999999998</v>
      </c>
      <c r="AN383" s="269">
        <v>7204.254750000001</v>
      </c>
      <c r="AO383" s="269">
        <v>7276.3349999999991</v>
      </c>
      <c r="AP383" s="269">
        <v>7234.7934999999998</v>
      </c>
      <c r="AQ383" s="269">
        <v>7169.1840000000002</v>
      </c>
    </row>
    <row r="384" spans="1:43" ht="11.4" x14ac:dyDescent="0.25">
      <c r="A384" s="268" t="s">
        <v>81</v>
      </c>
      <c r="B384" s="268" t="s">
        <v>84</v>
      </c>
      <c r="C384" s="268" t="s">
        <v>1611</v>
      </c>
      <c r="D384" s="269">
        <v>2007</v>
      </c>
      <c r="E384" s="269">
        <v>2016</v>
      </c>
      <c r="F384" s="270"/>
      <c r="G384" s="270"/>
      <c r="H384" s="270"/>
      <c r="I384" s="270"/>
      <c r="J384" s="270"/>
      <c r="K384" s="270"/>
      <c r="L384" s="270"/>
      <c r="M384" s="270"/>
      <c r="N384" s="270"/>
      <c r="O384" s="270"/>
      <c r="P384" s="270"/>
      <c r="Q384" s="270"/>
      <c r="R384" s="270"/>
      <c r="S384" s="270"/>
      <c r="T384" s="270"/>
      <c r="U384" s="270"/>
      <c r="V384" s="270"/>
      <c r="W384" s="270"/>
      <c r="X384" s="270"/>
      <c r="Y384" s="270"/>
      <c r="Z384" s="270"/>
      <c r="AA384" s="270"/>
      <c r="AB384" s="269">
        <v>4338.4027500000002</v>
      </c>
      <c r="AC384" s="269">
        <v>7330.2625000000007</v>
      </c>
      <c r="AD384" s="269">
        <v>8912.6785</v>
      </c>
      <c r="AE384" s="269">
        <v>9941.0850000000009</v>
      </c>
      <c r="AF384" s="269">
        <v>10697.643000000002</v>
      </c>
      <c r="AG384" s="269">
        <v>11394.383000000002</v>
      </c>
      <c r="AH384" s="269">
        <v>12111.717750000002</v>
      </c>
      <c r="AI384" s="269">
        <v>12947.022000000001</v>
      </c>
      <c r="AJ384" s="269">
        <v>13930.083750000002</v>
      </c>
      <c r="AK384" s="269">
        <v>15369.552</v>
      </c>
      <c r="AL384" s="269">
        <v>15456.812250000001</v>
      </c>
      <c r="AM384" s="269">
        <v>15544.639000000005</v>
      </c>
      <c r="AN384" s="269">
        <v>15564.953249999997</v>
      </c>
      <c r="AO384" s="269">
        <v>15847.424999999999</v>
      </c>
      <c r="AP384" s="269">
        <v>15957.62025</v>
      </c>
      <c r="AQ384" s="269">
        <v>15969.887999999999</v>
      </c>
    </row>
    <row r="385" spans="1:43" ht="11.4" x14ac:dyDescent="0.25">
      <c r="A385" s="268" t="s">
        <v>81</v>
      </c>
      <c r="B385" s="268" t="s">
        <v>84</v>
      </c>
      <c r="C385" s="268" t="s">
        <v>1612</v>
      </c>
      <c r="D385" s="269">
        <v>2017</v>
      </c>
      <c r="E385" s="269">
        <v>2020</v>
      </c>
      <c r="F385" s="270"/>
      <c r="G385" s="270"/>
      <c r="H385" s="270"/>
      <c r="I385" s="270"/>
      <c r="J385" s="270"/>
      <c r="K385" s="270"/>
      <c r="L385" s="270"/>
      <c r="M385" s="270"/>
      <c r="N385" s="270"/>
      <c r="O385" s="270"/>
      <c r="P385" s="270"/>
      <c r="Q385" s="270"/>
      <c r="R385" s="270"/>
      <c r="S385" s="270"/>
      <c r="T385" s="270"/>
      <c r="U385" s="270"/>
      <c r="V385" s="270"/>
      <c r="W385" s="270"/>
      <c r="X385" s="270"/>
      <c r="Y385" s="270"/>
      <c r="Z385" s="270"/>
      <c r="AA385" s="270"/>
      <c r="AB385" s="270"/>
      <c r="AC385" s="270"/>
      <c r="AD385" s="270"/>
      <c r="AE385" s="270"/>
      <c r="AF385" s="270"/>
      <c r="AG385" s="270"/>
      <c r="AH385" s="270"/>
      <c r="AI385" s="270"/>
      <c r="AJ385" s="270"/>
      <c r="AK385" s="270"/>
      <c r="AL385" s="269">
        <v>1384.8752500000003</v>
      </c>
      <c r="AM385" s="269">
        <v>3065.8100000000004</v>
      </c>
      <c r="AN385" s="269">
        <v>4668.3945000000003</v>
      </c>
      <c r="AO385" s="269">
        <v>6545.3574999999992</v>
      </c>
      <c r="AP385" s="269">
        <v>6627.6044999999995</v>
      </c>
      <c r="AQ385" s="269">
        <v>6697.68</v>
      </c>
    </row>
    <row r="386" spans="1:43" ht="11.4" x14ac:dyDescent="0.25">
      <c r="A386" s="268" t="s">
        <v>81</v>
      </c>
      <c r="B386" s="268" t="s">
        <v>84</v>
      </c>
      <c r="C386" s="268" t="s">
        <v>1613</v>
      </c>
      <c r="D386" s="269">
        <v>2021</v>
      </c>
      <c r="E386" s="269">
        <v>9999</v>
      </c>
      <c r="F386" s="270"/>
      <c r="G386" s="270"/>
      <c r="H386" s="270"/>
      <c r="I386" s="270"/>
      <c r="J386" s="270"/>
      <c r="K386" s="270"/>
      <c r="L386" s="270"/>
      <c r="M386" s="270"/>
      <c r="N386" s="270"/>
      <c r="O386" s="270"/>
      <c r="P386" s="270"/>
      <c r="Q386" s="270"/>
      <c r="R386" s="270"/>
      <c r="S386" s="270"/>
      <c r="T386" s="270"/>
      <c r="U386" s="270"/>
      <c r="V386" s="270"/>
      <c r="W386" s="270"/>
      <c r="X386" s="270"/>
      <c r="Y386" s="270"/>
      <c r="Z386" s="270"/>
      <c r="AA386" s="270"/>
      <c r="AB386" s="270"/>
      <c r="AC386" s="270"/>
      <c r="AD386" s="270"/>
      <c r="AE386" s="270"/>
      <c r="AF386" s="270"/>
      <c r="AG386" s="270"/>
      <c r="AH386" s="270"/>
      <c r="AI386" s="270"/>
      <c r="AJ386" s="270"/>
      <c r="AK386" s="270"/>
      <c r="AL386" s="270"/>
      <c r="AM386" s="270"/>
      <c r="AN386" s="270"/>
      <c r="AO386" s="270"/>
      <c r="AP386" s="269">
        <v>1893.001</v>
      </c>
      <c r="AQ386" s="269">
        <v>3463.152</v>
      </c>
    </row>
    <row r="387" spans="1:43" ht="11.4" x14ac:dyDescent="0.25">
      <c r="A387" s="268" t="s">
        <v>81</v>
      </c>
      <c r="B387" s="268" t="s">
        <v>85</v>
      </c>
      <c r="C387" s="268" t="s">
        <v>47</v>
      </c>
      <c r="D387" s="269">
        <v>0</v>
      </c>
      <c r="E387" s="269">
        <v>1999</v>
      </c>
      <c r="F387" s="269">
        <v>8601.4768799472295</v>
      </c>
      <c r="G387" s="269">
        <v>8699.7616622691276</v>
      </c>
      <c r="H387" s="269">
        <v>8821.9423218997363</v>
      </c>
      <c r="I387" s="269">
        <v>8820.6955804749341</v>
      </c>
      <c r="J387" s="269">
        <v>8987.966721635883</v>
      </c>
      <c r="K387" s="269">
        <v>9165.835164907654</v>
      </c>
      <c r="L387" s="269">
        <v>9425.7807519788912</v>
      </c>
      <c r="M387" s="269">
        <v>9543.8056068601545</v>
      </c>
      <c r="N387" s="269">
        <v>9844.0625000000018</v>
      </c>
      <c r="O387" s="269">
        <v>10277.5625</v>
      </c>
      <c r="P387" s="269">
        <v>10859.8125</v>
      </c>
      <c r="Q387" s="269">
        <v>11656.687499999998</v>
      </c>
      <c r="R387" s="269">
        <v>12596.150000000001</v>
      </c>
      <c r="S387" s="269">
        <v>13492.262500000003</v>
      </c>
      <c r="T387" s="269">
        <v>14614.687499999998</v>
      </c>
      <c r="U387" s="269">
        <v>14926.2125</v>
      </c>
      <c r="V387" s="269">
        <v>15536.205</v>
      </c>
      <c r="W387" s="269">
        <v>16033.195000000002</v>
      </c>
      <c r="X387" s="269">
        <v>16663.359999999997</v>
      </c>
      <c r="Y387" s="269">
        <v>17541.375000000004</v>
      </c>
      <c r="Z387" s="269">
        <v>18672.28125</v>
      </c>
      <c r="AA387" s="269">
        <v>20053.879999999997</v>
      </c>
      <c r="AB387" s="269">
        <v>21413.238749999993</v>
      </c>
      <c r="AC387" s="269">
        <v>22254.005000000001</v>
      </c>
      <c r="AD387" s="269">
        <v>22570.781250000004</v>
      </c>
      <c r="AE387" s="269">
        <v>22626</v>
      </c>
      <c r="AF387" s="269">
        <v>22525.450000000004</v>
      </c>
      <c r="AG387" s="269">
        <v>22574.825000000004</v>
      </c>
      <c r="AH387" s="269">
        <v>22679.647500000003</v>
      </c>
      <c r="AI387" s="269">
        <v>22644.420000000002</v>
      </c>
      <c r="AJ387" s="269">
        <v>22769.568749999995</v>
      </c>
      <c r="AK387" s="269">
        <v>22893.345000000001</v>
      </c>
      <c r="AL387" s="269">
        <v>22830.830000000005</v>
      </c>
      <c r="AM387" s="269">
        <v>22763.980000000003</v>
      </c>
      <c r="AN387" s="269">
        <v>22540.140000000003</v>
      </c>
      <c r="AO387" s="269">
        <v>22500.274999999994</v>
      </c>
      <c r="AP387" s="269">
        <v>22426.503749999996</v>
      </c>
      <c r="AQ387" s="269">
        <v>22112.880000000001</v>
      </c>
    </row>
    <row r="388" spans="1:43" ht="11.4" x14ac:dyDescent="0.25">
      <c r="A388" s="268" t="s">
        <v>81</v>
      </c>
      <c r="B388" s="268" t="s">
        <v>85</v>
      </c>
      <c r="C388" s="268" t="s">
        <v>1609</v>
      </c>
      <c r="D388" s="269">
        <v>2000</v>
      </c>
      <c r="E388" s="269">
        <v>2003</v>
      </c>
      <c r="F388" s="270"/>
      <c r="G388" s="270"/>
      <c r="H388" s="270"/>
      <c r="I388" s="270"/>
      <c r="J388" s="270"/>
      <c r="K388" s="270"/>
      <c r="L388" s="270"/>
      <c r="M388" s="270"/>
      <c r="N388" s="270"/>
      <c r="O388" s="270"/>
      <c r="P388" s="270"/>
      <c r="Q388" s="270"/>
      <c r="R388" s="270"/>
      <c r="S388" s="270"/>
      <c r="T388" s="270"/>
      <c r="U388" s="269">
        <v>657.9</v>
      </c>
      <c r="V388" s="269">
        <v>1147.8374999999999</v>
      </c>
      <c r="W388" s="269">
        <v>1684.9549999999999</v>
      </c>
      <c r="X388" s="269">
        <v>2252.46</v>
      </c>
      <c r="Y388" s="269">
        <v>2264.1750000000002</v>
      </c>
      <c r="Z388" s="269">
        <v>2339.96875</v>
      </c>
      <c r="AA388" s="269">
        <v>2458.06</v>
      </c>
      <c r="AB388" s="269">
        <v>2620.9275000000002</v>
      </c>
      <c r="AC388" s="269">
        <v>2735.8599999999997</v>
      </c>
      <c r="AD388" s="269">
        <v>2781.2125000000001</v>
      </c>
      <c r="AE388" s="269">
        <v>2807.1000000000004</v>
      </c>
      <c r="AF388" s="269">
        <v>2828.3512500000002</v>
      </c>
      <c r="AG388" s="269">
        <v>2871.96</v>
      </c>
      <c r="AH388" s="269">
        <v>2921.1375000000003</v>
      </c>
      <c r="AI388" s="269">
        <v>2958.95</v>
      </c>
      <c r="AJ388" s="269">
        <v>3008.3312500000002</v>
      </c>
      <c r="AK388" s="269">
        <v>3080.1600000000003</v>
      </c>
      <c r="AL388" s="269">
        <v>3146.9762500000002</v>
      </c>
      <c r="AM388" s="269">
        <v>3186.1299999999997</v>
      </c>
      <c r="AN388" s="269">
        <v>3203.3137500000003</v>
      </c>
      <c r="AO388" s="269">
        <v>3253.2750000000001</v>
      </c>
      <c r="AP388" s="269">
        <v>3286.8712500000001</v>
      </c>
      <c r="AQ388" s="269">
        <v>3275.9999999999995</v>
      </c>
    </row>
    <row r="389" spans="1:43" ht="11.4" x14ac:dyDescent="0.25">
      <c r="A389" s="268" t="s">
        <v>81</v>
      </c>
      <c r="B389" s="268" t="s">
        <v>85</v>
      </c>
      <c r="C389" s="268" t="s">
        <v>1610</v>
      </c>
      <c r="D389" s="269">
        <v>2004</v>
      </c>
      <c r="E389" s="269">
        <v>2006</v>
      </c>
      <c r="F389" s="270"/>
      <c r="G389" s="270"/>
      <c r="H389" s="270"/>
      <c r="I389" s="270"/>
      <c r="J389" s="270"/>
      <c r="K389" s="270"/>
      <c r="L389" s="270"/>
      <c r="M389" s="270"/>
      <c r="N389" s="270"/>
      <c r="O389" s="270"/>
      <c r="P389" s="270"/>
      <c r="Q389" s="270"/>
      <c r="R389" s="270"/>
      <c r="S389" s="270"/>
      <c r="T389" s="270"/>
      <c r="U389" s="270"/>
      <c r="V389" s="270"/>
      <c r="W389" s="270"/>
      <c r="X389" s="270"/>
      <c r="Y389" s="269">
        <v>749.07</v>
      </c>
      <c r="Z389" s="269">
        <v>1944.6875</v>
      </c>
      <c r="AA389" s="269">
        <v>3544.42</v>
      </c>
      <c r="AB389" s="269">
        <v>3549.7349999999997</v>
      </c>
      <c r="AC389" s="269">
        <v>3544.6475</v>
      </c>
      <c r="AD389" s="269">
        <v>3496.7650000000003</v>
      </c>
      <c r="AE389" s="269">
        <v>3444.0749999999998</v>
      </c>
      <c r="AF389" s="269">
        <v>3378.3649999999998</v>
      </c>
      <c r="AG389" s="269">
        <v>3353.1225000000004</v>
      </c>
      <c r="AH389" s="269">
        <v>3325.7962500000003</v>
      </c>
      <c r="AI389" s="269">
        <v>3297.28</v>
      </c>
      <c r="AJ389" s="269">
        <v>3291.15</v>
      </c>
      <c r="AK389" s="269">
        <v>3312.4275000000002</v>
      </c>
      <c r="AL389" s="269">
        <v>3319.4837500000003</v>
      </c>
      <c r="AM389" s="269">
        <v>3318.4349999999995</v>
      </c>
      <c r="AN389" s="269">
        <v>3274.6612500000001</v>
      </c>
      <c r="AO389" s="269">
        <v>3307.4250000000002</v>
      </c>
      <c r="AP389" s="269">
        <v>3288.5425</v>
      </c>
      <c r="AQ389" s="269">
        <v>3258.7199999999993</v>
      </c>
    </row>
    <row r="390" spans="1:43" ht="11.4" x14ac:dyDescent="0.25">
      <c r="A390" s="268" t="s">
        <v>81</v>
      </c>
      <c r="B390" s="268" t="s">
        <v>85</v>
      </c>
      <c r="C390" s="268" t="s">
        <v>1611</v>
      </c>
      <c r="D390" s="269">
        <v>2007</v>
      </c>
      <c r="E390" s="269">
        <v>2016</v>
      </c>
      <c r="F390" s="270"/>
      <c r="G390" s="270"/>
      <c r="H390" s="270"/>
      <c r="I390" s="270"/>
      <c r="J390" s="270"/>
      <c r="K390" s="270"/>
      <c r="L390" s="270"/>
      <c r="M390" s="270"/>
      <c r="N390" s="270"/>
      <c r="O390" s="270"/>
      <c r="P390" s="270"/>
      <c r="Q390" s="270"/>
      <c r="R390" s="270"/>
      <c r="S390" s="270"/>
      <c r="T390" s="270"/>
      <c r="U390" s="270"/>
      <c r="V390" s="270"/>
      <c r="W390" s="270"/>
      <c r="X390" s="270"/>
      <c r="Y390" s="270"/>
      <c r="Z390" s="270"/>
      <c r="AA390" s="270"/>
      <c r="AB390" s="269">
        <v>1972.00125</v>
      </c>
      <c r="AC390" s="269">
        <v>3331.9375</v>
      </c>
      <c r="AD390" s="269">
        <v>4051.2175000000002</v>
      </c>
      <c r="AE390" s="269">
        <v>4518.6750000000002</v>
      </c>
      <c r="AF390" s="269">
        <v>4862.5649999999996</v>
      </c>
      <c r="AG390" s="269">
        <v>5179.2650000000003</v>
      </c>
      <c r="AH390" s="269">
        <v>5505.326250000001</v>
      </c>
      <c r="AI390" s="269">
        <v>5885.0100000000011</v>
      </c>
      <c r="AJ390" s="269">
        <v>6331.8562499999998</v>
      </c>
      <c r="AK390" s="269">
        <v>6986.16</v>
      </c>
      <c r="AL390" s="269">
        <v>7025.8237499999996</v>
      </c>
      <c r="AM390" s="269">
        <v>7065.7449999999999</v>
      </c>
      <c r="AN390" s="269">
        <v>7074.9787500000011</v>
      </c>
      <c r="AO390" s="269">
        <v>7203.3749999999982</v>
      </c>
      <c r="AP390" s="269">
        <v>7253.4637500000008</v>
      </c>
      <c r="AQ390" s="269">
        <v>7259.0399999999991</v>
      </c>
    </row>
    <row r="391" spans="1:43" ht="11.4" x14ac:dyDescent="0.25">
      <c r="A391" s="268" t="s">
        <v>81</v>
      </c>
      <c r="B391" s="268" t="s">
        <v>85</v>
      </c>
      <c r="C391" s="268" t="s">
        <v>1612</v>
      </c>
      <c r="D391" s="269">
        <v>2017</v>
      </c>
      <c r="E391" s="269">
        <v>2020</v>
      </c>
      <c r="F391" s="270"/>
      <c r="G391" s="270"/>
      <c r="H391" s="270"/>
      <c r="I391" s="270"/>
      <c r="J391" s="270"/>
      <c r="K391" s="270"/>
      <c r="L391" s="270"/>
      <c r="M391" s="270"/>
      <c r="N391" s="270"/>
      <c r="O391" s="270"/>
      <c r="P391" s="270"/>
      <c r="Q391" s="270"/>
      <c r="R391" s="270"/>
      <c r="S391" s="270"/>
      <c r="T391" s="270"/>
      <c r="U391" s="270"/>
      <c r="V391" s="270"/>
      <c r="W391" s="270"/>
      <c r="X391" s="270"/>
      <c r="Y391" s="270"/>
      <c r="Z391" s="270"/>
      <c r="AA391" s="270"/>
      <c r="AB391" s="270"/>
      <c r="AC391" s="270"/>
      <c r="AD391" s="270"/>
      <c r="AE391" s="270"/>
      <c r="AF391" s="270"/>
      <c r="AG391" s="270"/>
      <c r="AH391" s="270"/>
      <c r="AI391" s="270"/>
      <c r="AJ391" s="270"/>
      <c r="AK391" s="270"/>
      <c r="AL391" s="269">
        <v>629.48874999999998</v>
      </c>
      <c r="AM391" s="269">
        <v>1393.55</v>
      </c>
      <c r="AN391" s="269">
        <v>2121.9975000000004</v>
      </c>
      <c r="AO391" s="269">
        <v>2975.1624999999995</v>
      </c>
      <c r="AP391" s="269">
        <v>3012.5474999999997</v>
      </c>
      <c r="AQ391" s="269">
        <v>3044.3999999999996</v>
      </c>
    </row>
    <row r="392" spans="1:43" ht="11.4" x14ac:dyDescent="0.25">
      <c r="A392" s="268" t="s">
        <v>81</v>
      </c>
      <c r="B392" s="268" t="s">
        <v>85</v>
      </c>
      <c r="C392" s="268" t="s">
        <v>1613</v>
      </c>
      <c r="D392" s="269">
        <v>2021</v>
      </c>
      <c r="E392" s="269">
        <v>9999</v>
      </c>
      <c r="F392" s="270"/>
      <c r="G392" s="270"/>
      <c r="H392" s="270"/>
      <c r="I392" s="270"/>
      <c r="J392" s="270"/>
      <c r="K392" s="270"/>
      <c r="L392" s="270"/>
      <c r="M392" s="270"/>
      <c r="N392" s="270"/>
      <c r="O392" s="270"/>
      <c r="P392" s="270"/>
      <c r="Q392" s="270"/>
      <c r="R392" s="270"/>
      <c r="S392" s="270"/>
      <c r="T392" s="270"/>
      <c r="U392" s="270"/>
      <c r="V392" s="270"/>
      <c r="W392" s="270"/>
      <c r="X392" s="270"/>
      <c r="Y392" s="270"/>
      <c r="Z392" s="270"/>
      <c r="AA392" s="270"/>
      <c r="AB392" s="270"/>
      <c r="AC392" s="270"/>
      <c r="AD392" s="270"/>
      <c r="AE392" s="270"/>
      <c r="AF392" s="270"/>
      <c r="AG392" s="270"/>
      <c r="AH392" s="270"/>
      <c r="AI392" s="270"/>
      <c r="AJ392" s="270"/>
      <c r="AK392" s="270"/>
      <c r="AL392" s="270"/>
      <c r="AM392" s="270"/>
      <c r="AN392" s="270"/>
      <c r="AO392" s="270"/>
      <c r="AP392" s="269">
        <v>860.45499999999993</v>
      </c>
      <c r="AQ392" s="269">
        <v>1574.1599999999999</v>
      </c>
    </row>
    <row r="393" spans="1:43" ht="11.4" x14ac:dyDescent="0.25">
      <c r="A393" s="268" t="s">
        <v>81</v>
      </c>
      <c r="B393" s="268" t="s">
        <v>1739</v>
      </c>
      <c r="C393" s="268" t="s">
        <v>47</v>
      </c>
      <c r="D393" s="269">
        <v>0</v>
      </c>
      <c r="E393" s="269">
        <v>9999</v>
      </c>
      <c r="F393" s="269">
        <v>917.46174142480209</v>
      </c>
      <c r="G393" s="269">
        <v>927.94511873350905</v>
      </c>
      <c r="H393" s="269">
        <v>940.97730870712417</v>
      </c>
      <c r="I393" s="269">
        <v>940.84432717678089</v>
      </c>
      <c r="J393" s="269">
        <v>958.68601583113445</v>
      </c>
      <c r="K393" s="269">
        <v>977.65804749340373</v>
      </c>
      <c r="L393" s="269">
        <v>1005.3846965699209</v>
      </c>
      <c r="M393" s="269">
        <v>1017.9736147757257</v>
      </c>
      <c r="N393" s="269">
        <v>1050</v>
      </c>
      <c r="O393" s="269">
        <v>961</v>
      </c>
      <c r="P393" s="269">
        <v>865</v>
      </c>
      <c r="Q393" s="269">
        <v>736</v>
      </c>
      <c r="R393" s="269">
        <v>609</v>
      </c>
      <c r="S393" s="269">
        <v>518</v>
      </c>
      <c r="T393" s="269">
        <v>432</v>
      </c>
      <c r="U393" s="269">
        <v>374</v>
      </c>
      <c r="V393" s="269">
        <v>329</v>
      </c>
      <c r="W393" s="269">
        <v>309</v>
      </c>
      <c r="X393" s="269">
        <v>305</v>
      </c>
      <c r="Y393" s="269">
        <v>306</v>
      </c>
      <c r="Z393" s="269">
        <v>312</v>
      </c>
      <c r="AA393" s="269">
        <v>316</v>
      </c>
      <c r="AB393" s="269">
        <v>315</v>
      </c>
      <c r="AC393" s="269">
        <v>321</v>
      </c>
      <c r="AD393" s="269">
        <v>325</v>
      </c>
      <c r="AE393" s="269">
        <v>331</v>
      </c>
      <c r="AF393" s="269">
        <v>323</v>
      </c>
      <c r="AG393" s="269">
        <v>319</v>
      </c>
      <c r="AH393" s="269">
        <v>301</v>
      </c>
      <c r="AI393" s="269">
        <v>300</v>
      </c>
      <c r="AJ393" s="269">
        <v>360</v>
      </c>
      <c r="AK393" s="269">
        <v>301</v>
      </c>
      <c r="AL393" s="269">
        <v>291</v>
      </c>
      <c r="AM393" s="269">
        <v>277</v>
      </c>
      <c r="AN393" s="269">
        <v>268</v>
      </c>
      <c r="AO393" s="269">
        <v>302</v>
      </c>
      <c r="AP393" s="269">
        <v>340</v>
      </c>
      <c r="AQ393" s="269">
        <v>380</v>
      </c>
    </row>
  </sheetData>
  <phoneticPr fontId="51" type="noConversion"/>
  <pageMargins left="0.7" right="0.7" top="0.75" bottom="0.75" header="0.3" footer="0.3"/>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Q393"/>
  <sheetViews>
    <sheetView workbookViewId="0">
      <pane xSplit="5" ySplit="3" topLeftCell="F4" activePane="bottomRight" state="frozen"/>
      <selection sqref="A1:XFD1048576"/>
      <selection pane="topRight" sqref="A1:XFD1048576"/>
      <selection pane="bottomLeft" sqref="A1:XFD1048576"/>
      <selection pane="bottomRight" activeCell="F4" sqref="F4"/>
    </sheetView>
  </sheetViews>
  <sheetFormatPr defaultColWidth="8.88671875" defaultRowHeight="10.199999999999999" x14ac:dyDescent="0.2"/>
  <cols>
    <col min="1" max="1" width="14.88671875" style="1" customWidth="1"/>
    <col min="2" max="2" width="22" style="1" bestFit="1" customWidth="1"/>
    <col min="3" max="3" width="11.33203125" style="1" customWidth="1"/>
    <col min="4" max="5" width="7.33203125" style="1" bestFit="1" customWidth="1"/>
    <col min="6" max="6" width="12" style="1" bestFit="1" customWidth="1"/>
    <col min="7" max="10" width="8.109375" style="1" hidden="1" customWidth="1"/>
    <col min="11" max="20" width="12" style="1" bestFit="1" customWidth="1"/>
    <col min="21" max="21" width="7.109375" style="1" customWidth="1"/>
    <col min="22" max="34" width="12" style="1" bestFit="1" customWidth="1"/>
    <col min="35" max="16384" width="8.88671875" style="1"/>
  </cols>
  <sheetData>
    <row r="1" spans="1:43" ht="15.6" x14ac:dyDescent="0.2">
      <c r="A1" s="183" t="s">
        <v>2116</v>
      </c>
    </row>
    <row r="3" spans="1:43" s="77" customFormat="1" ht="12.6" customHeight="1" x14ac:dyDescent="0.25">
      <c r="A3" s="238" t="s">
        <v>0</v>
      </c>
      <c r="B3" s="238" t="s">
        <v>1</v>
      </c>
      <c r="C3" s="238" t="s">
        <v>1607</v>
      </c>
      <c r="D3" s="238" t="s">
        <v>2</v>
      </c>
      <c r="E3" s="238" t="s">
        <v>3</v>
      </c>
      <c r="F3" s="238" t="s">
        <v>4</v>
      </c>
      <c r="G3" s="238" t="s">
        <v>5</v>
      </c>
      <c r="H3" s="238" t="s">
        <v>6</v>
      </c>
      <c r="I3" s="238" t="s">
        <v>7</v>
      </c>
      <c r="J3" s="238" t="s">
        <v>8</v>
      </c>
      <c r="K3" s="238" t="s">
        <v>9</v>
      </c>
      <c r="L3" s="238" t="s">
        <v>10</v>
      </c>
      <c r="M3" s="238" t="s">
        <v>11</v>
      </c>
      <c r="N3" s="238" t="s">
        <v>12</v>
      </c>
      <c r="O3" s="238" t="s">
        <v>13</v>
      </c>
      <c r="P3" s="238" t="s">
        <v>14</v>
      </c>
      <c r="Q3" s="238" t="s">
        <v>15</v>
      </c>
      <c r="R3" s="238" t="s">
        <v>16</v>
      </c>
      <c r="S3" s="238" t="s">
        <v>17</v>
      </c>
      <c r="T3" s="238" t="s">
        <v>18</v>
      </c>
      <c r="U3" s="238" t="s">
        <v>19</v>
      </c>
      <c r="V3" s="238" t="s">
        <v>20</v>
      </c>
      <c r="W3" s="238" t="s">
        <v>21</v>
      </c>
      <c r="X3" s="238" t="s">
        <v>22</v>
      </c>
      <c r="Y3" s="238" t="s">
        <v>23</v>
      </c>
      <c r="Z3" s="238" t="s">
        <v>24</v>
      </c>
      <c r="AA3" s="238" t="s">
        <v>25</v>
      </c>
      <c r="AB3" s="238" t="s">
        <v>26</v>
      </c>
      <c r="AC3" s="238" t="s">
        <v>27</v>
      </c>
      <c r="AD3" s="238" t="s">
        <v>28</v>
      </c>
      <c r="AE3" s="238" t="s">
        <v>29</v>
      </c>
      <c r="AF3" s="238" t="s">
        <v>30</v>
      </c>
      <c r="AG3" s="238" t="s">
        <v>31</v>
      </c>
      <c r="AH3" s="238" t="s">
        <v>32</v>
      </c>
      <c r="AI3" s="238" t="s">
        <v>1058</v>
      </c>
      <c r="AJ3" s="238" t="s">
        <v>1315</v>
      </c>
      <c r="AK3" s="238" t="s">
        <v>1362</v>
      </c>
      <c r="AL3" s="238" t="s">
        <v>1608</v>
      </c>
      <c r="AM3" s="238" t="s">
        <v>1736</v>
      </c>
      <c r="AN3" s="238" t="s">
        <v>1779</v>
      </c>
      <c r="AO3" s="238" t="s">
        <v>1837</v>
      </c>
      <c r="AP3" s="238" t="s">
        <v>2014</v>
      </c>
      <c r="AQ3" s="238" t="s">
        <v>2114</v>
      </c>
    </row>
    <row r="4" spans="1:43" s="77" customFormat="1" ht="12.6" customHeight="1" x14ac:dyDescent="0.25">
      <c r="A4" s="271" t="s">
        <v>895</v>
      </c>
      <c r="B4" s="271" t="s">
        <v>33</v>
      </c>
      <c r="C4" s="271" t="s">
        <v>34</v>
      </c>
      <c r="D4" s="272">
        <v>0</v>
      </c>
      <c r="E4" s="272">
        <v>1969</v>
      </c>
      <c r="F4" s="273"/>
      <c r="G4" s="273"/>
      <c r="H4" s="273"/>
      <c r="I4" s="273"/>
      <c r="J4" s="273"/>
      <c r="K4" s="273"/>
      <c r="L4" s="273"/>
      <c r="M4" s="273"/>
      <c r="N4" s="273"/>
      <c r="O4" s="273"/>
      <c r="P4" s="273"/>
      <c r="Q4" s="273"/>
      <c r="R4" s="273"/>
      <c r="S4" s="273"/>
      <c r="T4" s="273"/>
      <c r="U4" s="273"/>
      <c r="V4" s="273"/>
      <c r="W4" s="273"/>
      <c r="X4" s="272">
        <v>8385.9646796078723</v>
      </c>
      <c r="Y4" s="272">
        <v>8237.1005208121805</v>
      </c>
      <c r="Z4" s="272">
        <v>7787.0251501305365</v>
      </c>
      <c r="AA4" s="272">
        <v>7577.1370522013012</v>
      </c>
      <c r="AB4" s="272">
        <v>7440.0207211094803</v>
      </c>
      <c r="AC4" s="272">
        <v>7086.0067808980166</v>
      </c>
      <c r="AD4" s="272">
        <v>6803.2767662476999</v>
      </c>
      <c r="AE4" s="272">
        <v>6480.2375340912877</v>
      </c>
      <c r="AF4" s="272">
        <v>6274.6802908647487</v>
      </c>
      <c r="AG4" s="272">
        <v>6041.444439003857</v>
      </c>
      <c r="AH4" s="272">
        <v>5851.1236156382874</v>
      </c>
      <c r="AI4" s="272">
        <v>5808.8681159057633</v>
      </c>
      <c r="AJ4" s="272">
        <v>5698.4409645063997</v>
      </c>
      <c r="AK4" s="272">
        <v>5535.0157569960511</v>
      </c>
      <c r="AL4" s="272">
        <v>5435.9217638989558</v>
      </c>
      <c r="AM4" s="272">
        <v>5312.8027179872961</v>
      </c>
      <c r="AN4" s="272">
        <v>5182.3239868685341</v>
      </c>
      <c r="AO4" s="272">
        <v>4584.9066408825047</v>
      </c>
      <c r="AP4" s="272">
        <v>4527.2157983592178</v>
      </c>
      <c r="AQ4" s="272">
        <v>4457.5834981004537</v>
      </c>
    </row>
    <row r="5" spans="1:43" s="77" customFormat="1" ht="12.6" customHeight="1" x14ac:dyDescent="0.25">
      <c r="A5" s="271" t="s">
        <v>895</v>
      </c>
      <c r="B5" s="271" t="s">
        <v>33</v>
      </c>
      <c r="C5" s="271" t="s">
        <v>35</v>
      </c>
      <c r="D5" s="272">
        <v>1970</v>
      </c>
      <c r="E5" s="272">
        <v>1978</v>
      </c>
      <c r="F5" s="273"/>
      <c r="G5" s="273"/>
      <c r="H5" s="273"/>
      <c r="I5" s="273"/>
      <c r="J5" s="273"/>
      <c r="K5" s="273"/>
      <c r="L5" s="273"/>
      <c r="M5" s="273"/>
      <c r="N5" s="273"/>
      <c r="O5" s="273"/>
      <c r="P5" s="273"/>
      <c r="Q5" s="273"/>
      <c r="R5" s="273"/>
      <c r="S5" s="273"/>
      <c r="T5" s="273"/>
      <c r="U5" s="273"/>
      <c r="V5" s="273"/>
      <c r="W5" s="273"/>
      <c r="X5" s="272">
        <v>10433.000161302341</v>
      </c>
      <c r="Y5" s="272">
        <v>10139.165731985317</v>
      </c>
      <c r="Z5" s="272">
        <v>9609.3070264233083</v>
      </c>
      <c r="AA5" s="272">
        <v>8815.1824229828453</v>
      </c>
      <c r="AB5" s="272">
        <v>8558.6791756710591</v>
      </c>
      <c r="AC5" s="272">
        <v>8118.9103915892993</v>
      </c>
      <c r="AD5" s="272">
        <v>7771.3273559227373</v>
      </c>
      <c r="AE5" s="272">
        <v>7421.2332965054129</v>
      </c>
      <c r="AF5" s="272">
        <v>7227.7068914160482</v>
      </c>
      <c r="AG5" s="272">
        <v>6952.3458805083956</v>
      </c>
      <c r="AH5" s="272">
        <v>6730.6722016891845</v>
      </c>
      <c r="AI5" s="272">
        <v>6694.93697529573</v>
      </c>
      <c r="AJ5" s="272">
        <v>6558.8223485909057</v>
      </c>
      <c r="AK5" s="272">
        <v>6373.2137076350145</v>
      </c>
      <c r="AL5" s="272">
        <v>6263.9801991962076</v>
      </c>
      <c r="AM5" s="272">
        <v>6142.3795070436645</v>
      </c>
      <c r="AN5" s="272">
        <v>5992.3160599647554</v>
      </c>
      <c r="AO5" s="272">
        <v>5303.8394489625289</v>
      </c>
      <c r="AP5" s="272">
        <v>5243.9466018239609</v>
      </c>
      <c r="AQ5" s="272">
        <v>5160.3767050146926</v>
      </c>
    </row>
    <row r="6" spans="1:43" s="77" customFormat="1" ht="12.6" customHeight="1" x14ac:dyDescent="0.25">
      <c r="A6" s="271" t="s">
        <v>895</v>
      </c>
      <c r="B6" s="271" t="s">
        <v>33</v>
      </c>
      <c r="C6" s="271" t="s">
        <v>36</v>
      </c>
      <c r="D6" s="272">
        <v>1979</v>
      </c>
      <c r="E6" s="272">
        <v>1980</v>
      </c>
      <c r="F6" s="273"/>
      <c r="G6" s="273"/>
      <c r="H6" s="273"/>
      <c r="I6" s="273"/>
      <c r="J6" s="273"/>
      <c r="K6" s="273"/>
      <c r="L6" s="273"/>
      <c r="M6" s="273"/>
      <c r="N6" s="273"/>
      <c r="O6" s="273"/>
      <c r="P6" s="273"/>
      <c r="Q6" s="273"/>
      <c r="R6" s="273"/>
      <c r="S6" s="273"/>
      <c r="T6" s="273"/>
      <c r="U6" s="273"/>
      <c r="V6" s="273"/>
      <c r="W6" s="273"/>
      <c r="X6" s="273"/>
      <c r="Y6" s="273"/>
      <c r="Z6" s="272">
        <v>10697.872812932928</v>
      </c>
      <c r="AA6" s="272">
        <v>10208.142072748784</v>
      </c>
      <c r="AB6" s="272">
        <v>10042.455262747022</v>
      </c>
      <c r="AC6" s="272">
        <v>9557.3688346060535</v>
      </c>
      <c r="AD6" s="272">
        <v>9149.449033974297</v>
      </c>
      <c r="AE6" s="272">
        <v>8710.8127119140572</v>
      </c>
      <c r="AF6" s="272">
        <v>8457.271107411736</v>
      </c>
      <c r="AG6" s="272">
        <v>8141.7475768251261</v>
      </c>
      <c r="AH6" s="272">
        <v>7909.4477562278853</v>
      </c>
      <c r="AI6" s="272">
        <v>7861.4969493302415</v>
      </c>
      <c r="AJ6" s="272">
        <v>7691.0909756763403</v>
      </c>
      <c r="AK6" s="272">
        <v>7480.1948860571256</v>
      </c>
      <c r="AL6" s="272">
        <v>7327.2499939602576</v>
      </c>
      <c r="AM6" s="272">
        <v>7167.0966517140905</v>
      </c>
      <c r="AN6" s="272">
        <v>7007.896611753039</v>
      </c>
      <c r="AO6" s="272">
        <v>6193.013732979357</v>
      </c>
      <c r="AP6" s="272">
        <v>6112.2672621622623</v>
      </c>
      <c r="AQ6" s="272">
        <v>6021.9196676035654</v>
      </c>
    </row>
    <row r="7" spans="1:43" s="77" customFormat="1" ht="12.6" customHeight="1" x14ac:dyDescent="0.25">
      <c r="A7" s="271" t="s">
        <v>895</v>
      </c>
      <c r="B7" s="271" t="s">
        <v>33</v>
      </c>
      <c r="C7" s="271" t="s">
        <v>37</v>
      </c>
      <c r="D7" s="272">
        <v>1981</v>
      </c>
      <c r="E7" s="272">
        <v>1985</v>
      </c>
      <c r="F7" s="273"/>
      <c r="G7" s="273"/>
      <c r="H7" s="273"/>
      <c r="I7" s="273"/>
      <c r="J7" s="273"/>
      <c r="K7" s="273"/>
      <c r="L7" s="273"/>
      <c r="M7" s="273"/>
      <c r="N7" s="273"/>
      <c r="O7" s="273"/>
      <c r="P7" s="273"/>
      <c r="Q7" s="273"/>
      <c r="R7" s="273"/>
      <c r="S7" s="273"/>
      <c r="T7" s="273"/>
      <c r="U7" s="273"/>
      <c r="V7" s="273"/>
      <c r="W7" s="273"/>
      <c r="X7" s="272">
        <v>13254.067119630692</v>
      </c>
      <c r="Y7" s="272">
        <v>13020.144710929837</v>
      </c>
      <c r="Z7" s="272">
        <v>12225.43445362497</v>
      </c>
      <c r="AA7" s="272">
        <v>11024.936222064249</v>
      </c>
      <c r="AB7" s="272">
        <v>10937.062460917217</v>
      </c>
      <c r="AC7" s="272">
        <v>10386.098252647162</v>
      </c>
      <c r="AD7" s="272">
        <v>9960.5625816272186</v>
      </c>
      <c r="AE7" s="272">
        <v>9474.2345787464092</v>
      </c>
      <c r="AF7" s="272">
        <v>9104.9866062987821</v>
      </c>
      <c r="AG7" s="272">
        <v>8788.0640019640941</v>
      </c>
      <c r="AH7" s="272">
        <v>8508.3025697020839</v>
      </c>
      <c r="AI7" s="272">
        <v>8495.3421954402856</v>
      </c>
      <c r="AJ7" s="272">
        <v>8338.9616917225139</v>
      </c>
      <c r="AK7" s="272">
        <v>8135.754854630648</v>
      </c>
      <c r="AL7" s="272">
        <v>7924.7955812450919</v>
      </c>
      <c r="AM7" s="272">
        <v>7775.7759615970399</v>
      </c>
      <c r="AN7" s="272">
        <v>7599.8254223904969</v>
      </c>
      <c r="AO7" s="272">
        <v>6722.8102380007786</v>
      </c>
      <c r="AP7" s="272">
        <v>6639.5269647138666</v>
      </c>
      <c r="AQ7" s="272">
        <v>6536.5229534128166</v>
      </c>
    </row>
    <row r="8" spans="1:43" s="77" customFormat="1" ht="12.6" customHeight="1" x14ac:dyDescent="0.25">
      <c r="A8" s="271" t="s">
        <v>895</v>
      </c>
      <c r="B8" s="271" t="s">
        <v>33</v>
      </c>
      <c r="C8" s="271" t="s">
        <v>38</v>
      </c>
      <c r="D8" s="272">
        <v>1986</v>
      </c>
      <c r="E8" s="272">
        <v>1990</v>
      </c>
      <c r="F8" s="273"/>
      <c r="G8" s="273"/>
      <c r="H8" s="273"/>
      <c r="I8" s="273"/>
      <c r="J8" s="273"/>
      <c r="K8" s="273"/>
      <c r="L8" s="273"/>
      <c r="M8" s="273"/>
      <c r="N8" s="273"/>
      <c r="O8" s="273"/>
      <c r="P8" s="273"/>
      <c r="Q8" s="273"/>
      <c r="R8" s="273"/>
      <c r="S8" s="273"/>
      <c r="T8" s="273"/>
      <c r="U8" s="273"/>
      <c r="V8" s="273"/>
      <c r="W8" s="273"/>
      <c r="X8" s="272">
        <v>13552.215868743044</v>
      </c>
      <c r="Y8" s="272">
        <v>13313.031401768747</v>
      </c>
      <c r="Z8" s="272">
        <v>12500.444226610403</v>
      </c>
      <c r="AA8" s="272">
        <v>12050.277234113652</v>
      </c>
      <c r="AB8" s="272">
        <v>11931.907088562793</v>
      </c>
      <c r="AC8" s="272">
        <v>11418.914801634322</v>
      </c>
      <c r="AD8" s="272">
        <v>10897.748580745849</v>
      </c>
      <c r="AE8" s="272">
        <v>10425.150242722306</v>
      </c>
      <c r="AF8" s="272">
        <v>10115.926278678682</v>
      </c>
      <c r="AG8" s="272">
        <v>9715.2026638062653</v>
      </c>
      <c r="AH8" s="272">
        <v>9393.3059556861699</v>
      </c>
      <c r="AI8" s="272">
        <v>9340.5244612108545</v>
      </c>
      <c r="AJ8" s="272">
        <v>9138.2426420372649</v>
      </c>
      <c r="AK8" s="272">
        <v>9122.4792066605969</v>
      </c>
      <c r="AL8" s="272">
        <v>8953.4591371023016</v>
      </c>
      <c r="AM8" s="272">
        <v>8770.7799150744049</v>
      </c>
      <c r="AN8" s="272">
        <v>8519.5493018721918</v>
      </c>
      <c r="AO8" s="272">
        <v>7531.7594009430941</v>
      </c>
      <c r="AP8" s="272">
        <v>7397.3568893750498</v>
      </c>
      <c r="AQ8" s="272">
        <v>7250.3856498655769</v>
      </c>
    </row>
    <row r="9" spans="1:43" s="77" customFormat="1" ht="12.6" customHeight="1" x14ac:dyDescent="0.25">
      <c r="A9" s="271" t="s">
        <v>895</v>
      </c>
      <c r="B9" s="271" t="s">
        <v>33</v>
      </c>
      <c r="C9" s="271" t="s">
        <v>1609</v>
      </c>
      <c r="D9" s="272">
        <v>1991</v>
      </c>
      <c r="E9" s="272">
        <v>1996</v>
      </c>
      <c r="F9" s="273"/>
      <c r="G9" s="273"/>
      <c r="H9" s="273"/>
      <c r="I9" s="273"/>
      <c r="J9" s="273"/>
      <c r="K9" s="273"/>
      <c r="L9" s="273"/>
      <c r="M9" s="273"/>
      <c r="N9" s="273"/>
      <c r="O9" s="273"/>
      <c r="P9" s="273"/>
      <c r="Q9" s="273"/>
      <c r="R9" s="273"/>
      <c r="S9" s="273"/>
      <c r="T9" s="273"/>
      <c r="U9" s="273"/>
      <c r="V9" s="273"/>
      <c r="W9" s="273"/>
      <c r="X9" s="272">
        <v>16200.911592303484</v>
      </c>
      <c r="Y9" s="272">
        <v>16012.345284369942</v>
      </c>
      <c r="Z9" s="272">
        <v>15121.025404185795</v>
      </c>
      <c r="AA9" s="272">
        <v>14371.575232918851</v>
      </c>
      <c r="AB9" s="272">
        <v>13958.426841065089</v>
      </c>
      <c r="AC9" s="272">
        <v>13294.639383047825</v>
      </c>
      <c r="AD9" s="272">
        <v>12724.702782296155</v>
      </c>
      <c r="AE9" s="272">
        <v>12165.739915446058</v>
      </c>
      <c r="AF9" s="272">
        <v>11826.425965194061</v>
      </c>
      <c r="AG9" s="272">
        <v>11383.310233699627</v>
      </c>
      <c r="AH9" s="272">
        <v>11000.427600909956</v>
      </c>
      <c r="AI9" s="272">
        <v>10980.984726348584</v>
      </c>
      <c r="AJ9" s="272">
        <v>10743.408955789897</v>
      </c>
      <c r="AK9" s="272">
        <v>10428.801341196731</v>
      </c>
      <c r="AL9" s="272">
        <v>10224.76371249723</v>
      </c>
      <c r="AM9" s="272">
        <v>9938.3252109071873</v>
      </c>
      <c r="AN9" s="272">
        <v>9703.2112783180783</v>
      </c>
      <c r="AO9" s="272">
        <v>8580.2497234143557</v>
      </c>
      <c r="AP9" s="272">
        <v>8516.4335445133656</v>
      </c>
      <c r="AQ9" s="272">
        <v>8366.264922802171</v>
      </c>
    </row>
    <row r="10" spans="1:43" s="77" customFormat="1" ht="12.6" customHeight="1" x14ac:dyDescent="0.25">
      <c r="A10" s="271" t="s">
        <v>895</v>
      </c>
      <c r="B10" s="271" t="s">
        <v>33</v>
      </c>
      <c r="C10" s="271" t="s">
        <v>1610</v>
      </c>
      <c r="D10" s="272">
        <v>1997</v>
      </c>
      <c r="E10" s="272">
        <v>2000</v>
      </c>
      <c r="F10" s="273"/>
      <c r="G10" s="273"/>
      <c r="H10" s="273"/>
      <c r="I10" s="273"/>
      <c r="J10" s="273"/>
      <c r="K10" s="273"/>
      <c r="L10" s="273"/>
      <c r="M10" s="273"/>
      <c r="N10" s="273"/>
      <c r="O10" s="273"/>
      <c r="P10" s="273"/>
      <c r="Q10" s="273"/>
      <c r="R10" s="273"/>
      <c r="S10" s="273"/>
      <c r="T10" s="272">
        <v>10110.518599365134</v>
      </c>
      <c r="U10" s="272">
        <v>13794.484728065197</v>
      </c>
      <c r="V10" s="272">
        <v>18653.982755278088</v>
      </c>
      <c r="W10" s="272">
        <v>18554.557431637033</v>
      </c>
      <c r="X10" s="272">
        <v>18290.858610930296</v>
      </c>
      <c r="Y10" s="272">
        <v>17966.315528794948</v>
      </c>
      <c r="Z10" s="272">
        <v>16859.817963965994</v>
      </c>
      <c r="AA10" s="272">
        <v>16049.996603860227</v>
      </c>
      <c r="AB10" s="272">
        <v>15672.386849864633</v>
      </c>
      <c r="AC10" s="272">
        <v>14863.77149570622</v>
      </c>
      <c r="AD10" s="272">
        <v>14248.50152220243</v>
      </c>
      <c r="AE10" s="272">
        <v>13580.603887036752</v>
      </c>
      <c r="AF10" s="272">
        <v>13433.425121621447</v>
      </c>
      <c r="AG10" s="272">
        <v>12793.554273624544</v>
      </c>
      <c r="AH10" s="272">
        <v>12369.408412179699</v>
      </c>
      <c r="AI10" s="272">
        <v>12584.455316791436</v>
      </c>
      <c r="AJ10" s="272">
        <v>12719.350407614391</v>
      </c>
      <c r="AK10" s="272">
        <v>12500.126613398501</v>
      </c>
      <c r="AL10" s="272">
        <v>12531.184982936389</v>
      </c>
      <c r="AM10" s="272">
        <v>12562.132632608102</v>
      </c>
      <c r="AN10" s="272">
        <v>12561.643570180604</v>
      </c>
      <c r="AO10" s="272">
        <v>11254.001287259616</v>
      </c>
      <c r="AP10" s="272">
        <v>11230.847574949963</v>
      </c>
      <c r="AQ10" s="272">
        <v>11026.066420385932</v>
      </c>
    </row>
    <row r="11" spans="1:43" s="77" customFormat="1" ht="12.6" customHeight="1" x14ac:dyDescent="0.25">
      <c r="A11" s="271" t="s">
        <v>895</v>
      </c>
      <c r="B11" s="271" t="s">
        <v>33</v>
      </c>
      <c r="C11" s="271" t="s">
        <v>1611</v>
      </c>
      <c r="D11" s="272">
        <v>2001</v>
      </c>
      <c r="E11" s="272">
        <v>2005</v>
      </c>
      <c r="F11" s="273"/>
      <c r="G11" s="273"/>
      <c r="H11" s="273"/>
      <c r="I11" s="273"/>
      <c r="J11" s="273"/>
      <c r="K11" s="273"/>
      <c r="L11" s="273"/>
      <c r="M11" s="273"/>
      <c r="N11" s="273"/>
      <c r="O11" s="273"/>
      <c r="P11" s="273"/>
      <c r="Q11" s="273"/>
      <c r="R11" s="273"/>
      <c r="S11" s="273"/>
      <c r="T11" s="273"/>
      <c r="U11" s="273"/>
      <c r="V11" s="272">
        <v>9623.5738941746404</v>
      </c>
      <c r="W11" s="272">
        <v>13882.893523606097</v>
      </c>
      <c r="X11" s="272">
        <v>15551.883637944295</v>
      </c>
      <c r="Y11" s="272">
        <v>15386.365558081539</v>
      </c>
      <c r="Z11" s="272">
        <v>14651.100191869904</v>
      </c>
      <c r="AA11" s="272">
        <v>17682.963439574862</v>
      </c>
      <c r="AB11" s="272">
        <v>17281.962867242339</v>
      </c>
      <c r="AC11" s="272">
        <v>16402.669942735214</v>
      </c>
      <c r="AD11" s="272">
        <v>15723.613207275972</v>
      </c>
      <c r="AE11" s="272">
        <v>14984.024157507605</v>
      </c>
      <c r="AF11" s="272">
        <v>14527.851094272892</v>
      </c>
      <c r="AG11" s="272">
        <v>13990.559375203373</v>
      </c>
      <c r="AH11" s="272">
        <v>13528.420125442935</v>
      </c>
      <c r="AI11" s="272">
        <v>13439.211006266898</v>
      </c>
      <c r="AJ11" s="272">
        <v>13216.88129887761</v>
      </c>
      <c r="AK11" s="272">
        <v>12862.777411416449</v>
      </c>
      <c r="AL11" s="272">
        <v>12699.793260226623</v>
      </c>
      <c r="AM11" s="272">
        <v>12523.535502783849</v>
      </c>
      <c r="AN11" s="272">
        <v>12239.381012287682</v>
      </c>
      <c r="AO11" s="272">
        <v>10831.645520587928</v>
      </c>
      <c r="AP11" s="272">
        <v>10721.814057347527</v>
      </c>
      <c r="AQ11" s="272">
        <v>10582.715133172478</v>
      </c>
    </row>
    <row r="12" spans="1:43" s="77" customFormat="1" ht="12.6" customHeight="1" x14ac:dyDescent="0.25">
      <c r="A12" s="271" t="s">
        <v>895</v>
      </c>
      <c r="B12" s="271" t="s">
        <v>33</v>
      </c>
      <c r="C12" s="271" t="s">
        <v>1612</v>
      </c>
      <c r="D12" s="272">
        <v>2006</v>
      </c>
      <c r="E12" s="272">
        <v>2010</v>
      </c>
      <c r="F12" s="273"/>
      <c r="G12" s="273"/>
      <c r="H12" s="273"/>
      <c r="I12" s="273"/>
      <c r="J12" s="273"/>
      <c r="K12" s="273"/>
      <c r="L12" s="273"/>
      <c r="M12" s="273"/>
      <c r="N12" s="273"/>
      <c r="O12" s="273"/>
      <c r="P12" s="273"/>
      <c r="Q12" s="273"/>
      <c r="R12" s="273"/>
      <c r="S12" s="273"/>
      <c r="T12" s="273"/>
      <c r="U12" s="273"/>
      <c r="V12" s="273"/>
      <c r="W12" s="273"/>
      <c r="X12" s="273"/>
      <c r="Y12" s="273"/>
      <c r="Z12" s="273"/>
      <c r="AA12" s="272">
        <v>9306.0981963669965</v>
      </c>
      <c r="AB12" s="272">
        <v>12900.388838207395</v>
      </c>
      <c r="AC12" s="272">
        <v>12411.671324270073</v>
      </c>
      <c r="AD12" s="272">
        <v>15168.068258755078</v>
      </c>
      <c r="AE12" s="272">
        <v>15925.257201882736</v>
      </c>
      <c r="AF12" s="272">
        <v>16043.453165062019</v>
      </c>
      <c r="AG12" s="272">
        <v>15441.213437556136</v>
      </c>
      <c r="AH12" s="272">
        <v>14958.200814380887</v>
      </c>
      <c r="AI12" s="272">
        <v>14877.633410621505</v>
      </c>
      <c r="AJ12" s="272">
        <v>14574.915929858818</v>
      </c>
      <c r="AK12" s="272">
        <v>14152.52885597856</v>
      </c>
      <c r="AL12" s="272">
        <v>13834.383234119134</v>
      </c>
      <c r="AM12" s="272">
        <v>13603.054440734253</v>
      </c>
      <c r="AN12" s="272">
        <v>13297.815194146551</v>
      </c>
      <c r="AO12" s="272">
        <v>11754.712493633517</v>
      </c>
      <c r="AP12" s="272">
        <v>11610.23703544715</v>
      </c>
      <c r="AQ12" s="272">
        <v>11458.97741597292</v>
      </c>
    </row>
    <row r="13" spans="1:43" s="77" customFormat="1" ht="12.6" customHeight="1" x14ac:dyDescent="0.25">
      <c r="A13" s="271" t="s">
        <v>895</v>
      </c>
      <c r="B13" s="271" t="s">
        <v>33</v>
      </c>
      <c r="C13" s="271" t="s">
        <v>1613</v>
      </c>
      <c r="D13" s="272">
        <v>2011</v>
      </c>
      <c r="E13" s="272">
        <v>2014</v>
      </c>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2">
        <v>8578.4248175825178</v>
      </c>
      <c r="AG13" s="272">
        <v>12865.392889242157</v>
      </c>
      <c r="AH13" s="272">
        <v>13943.806094169437</v>
      </c>
      <c r="AI13" s="272">
        <v>14164.13972156757</v>
      </c>
      <c r="AJ13" s="272">
        <v>14993.520897817525</v>
      </c>
      <c r="AK13" s="272">
        <v>15705.79108706939</v>
      </c>
      <c r="AL13" s="272">
        <v>15517.709008300792</v>
      </c>
      <c r="AM13" s="272">
        <v>15185.816838345396</v>
      </c>
      <c r="AN13" s="272">
        <v>14810.995252215602</v>
      </c>
      <c r="AO13" s="272">
        <v>13088.309783692695</v>
      </c>
      <c r="AP13" s="272">
        <v>12922.071188907767</v>
      </c>
      <c r="AQ13" s="272">
        <v>12720.010467841941</v>
      </c>
    </row>
    <row r="14" spans="1:43" s="77" customFormat="1" ht="12.6" customHeight="1" x14ac:dyDescent="0.25">
      <c r="A14" s="271" t="s">
        <v>895</v>
      </c>
      <c r="B14" s="271" t="s">
        <v>33</v>
      </c>
      <c r="C14" s="271" t="s">
        <v>1614</v>
      </c>
      <c r="D14" s="272">
        <v>2015</v>
      </c>
      <c r="E14" s="272">
        <v>2017</v>
      </c>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3"/>
      <c r="AF14" s="273"/>
      <c r="AG14" s="273"/>
      <c r="AH14" s="273"/>
      <c r="AI14" s="272">
        <v>8508.1083093750458</v>
      </c>
      <c r="AJ14" s="272">
        <v>11194.646763619729</v>
      </c>
      <c r="AK14" s="272">
        <v>10720.719016028372</v>
      </c>
      <c r="AL14" s="272">
        <v>13310.396246648117</v>
      </c>
      <c r="AM14" s="272">
        <v>15946.661597078135</v>
      </c>
      <c r="AN14" s="272">
        <v>15956.286573439642</v>
      </c>
      <c r="AO14" s="272">
        <v>14108.686860795779</v>
      </c>
      <c r="AP14" s="272">
        <v>13921.654891042423</v>
      </c>
      <c r="AQ14" s="272">
        <v>13698.915545708673</v>
      </c>
    </row>
    <row r="15" spans="1:43" s="77" customFormat="1" ht="12.6" customHeight="1" x14ac:dyDescent="0.25">
      <c r="A15" s="271" t="s">
        <v>895</v>
      </c>
      <c r="B15" s="271" t="s">
        <v>33</v>
      </c>
      <c r="C15" s="271" t="s">
        <v>1737</v>
      </c>
      <c r="D15" s="272">
        <v>2018</v>
      </c>
      <c r="E15" s="272">
        <v>2020</v>
      </c>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72">
        <v>8497.086070646601</v>
      </c>
      <c r="AN15" s="272">
        <v>11274.849767786498</v>
      </c>
      <c r="AO15" s="272">
        <v>12460.568590192666</v>
      </c>
      <c r="AP15" s="272">
        <v>14796.887113565896</v>
      </c>
      <c r="AQ15" s="272">
        <v>14561.118089540454</v>
      </c>
    </row>
    <row r="16" spans="1:43" s="77" customFormat="1" ht="12.6" customHeight="1" x14ac:dyDescent="0.25">
      <c r="A16" s="271" t="s">
        <v>895</v>
      </c>
      <c r="B16" s="271" t="s">
        <v>33</v>
      </c>
      <c r="C16" s="271" t="s">
        <v>1874</v>
      </c>
      <c r="D16" s="272">
        <v>2021</v>
      </c>
      <c r="E16" s="272">
        <v>9999</v>
      </c>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73"/>
      <c r="AN16" s="273"/>
      <c r="AO16" s="273"/>
      <c r="AP16" s="272">
        <v>7727.1521255965945</v>
      </c>
      <c r="AQ16" s="272">
        <v>11492.746064132349</v>
      </c>
    </row>
    <row r="17" spans="1:43" s="77" customFormat="1" ht="12.6" customHeight="1" x14ac:dyDescent="0.25">
      <c r="A17" s="271" t="s">
        <v>895</v>
      </c>
      <c r="B17" s="271" t="s">
        <v>44</v>
      </c>
      <c r="C17" s="271" t="s">
        <v>34</v>
      </c>
      <c r="D17" s="272">
        <v>0</v>
      </c>
      <c r="E17" s="272">
        <v>1969</v>
      </c>
      <c r="F17" s="272">
        <v>11471.555949592759</v>
      </c>
      <c r="G17" s="272">
        <v>10992.563627120016</v>
      </c>
      <c r="H17" s="272">
        <v>10623.656946070903</v>
      </c>
      <c r="I17" s="272">
        <v>10568.71151876317</v>
      </c>
      <c r="J17" s="272">
        <v>10296.405786373269</v>
      </c>
      <c r="K17" s="272">
        <v>10738.335250361122</v>
      </c>
      <c r="L17" s="272">
        <v>11177.916961585655</v>
      </c>
      <c r="M17" s="272">
        <v>11520.969418884468</v>
      </c>
      <c r="N17" s="272">
        <v>11446.440112471462</v>
      </c>
      <c r="O17" s="272">
        <v>11786.593419532332</v>
      </c>
      <c r="P17" s="272">
        <v>11144.135029807927</v>
      </c>
      <c r="Q17" s="272">
        <v>10536.107342057565</v>
      </c>
      <c r="R17" s="272">
        <v>10304.35331611224</v>
      </c>
      <c r="S17" s="272">
        <v>10021.738901792709</v>
      </c>
      <c r="T17" s="272">
        <v>9566.4020817762321</v>
      </c>
      <c r="U17" s="272">
        <v>9151.3295597045635</v>
      </c>
      <c r="V17" s="272">
        <v>8679.7499044948436</v>
      </c>
      <c r="W17" s="272">
        <v>8627.6952744034043</v>
      </c>
      <c r="X17" s="272">
        <v>8523.4400531100928</v>
      </c>
      <c r="Y17" s="272">
        <v>8373.6166032172914</v>
      </c>
      <c r="Z17" s="272">
        <v>7866.234431458518</v>
      </c>
      <c r="AA17" s="272">
        <v>7511.9923393182135</v>
      </c>
      <c r="AB17" s="272">
        <v>7349.2640267940187</v>
      </c>
      <c r="AC17" s="272">
        <v>6982.3351664052025</v>
      </c>
      <c r="AD17" s="272">
        <v>6696.5498026714467</v>
      </c>
      <c r="AE17" s="272">
        <v>6384.6875676568034</v>
      </c>
      <c r="AF17" s="272">
        <v>6200.2599864582407</v>
      </c>
      <c r="AG17" s="272">
        <v>5968.921640535199</v>
      </c>
      <c r="AH17" s="272">
        <v>5782.2406979225289</v>
      </c>
      <c r="AI17" s="272">
        <v>5752.768887004213</v>
      </c>
      <c r="AJ17" s="272">
        <v>5638.8809872829443</v>
      </c>
      <c r="AK17" s="272">
        <v>5476.3613197855057</v>
      </c>
      <c r="AL17" s="272">
        <v>5371.2713141203158</v>
      </c>
      <c r="AM17" s="272">
        <v>5255.0906530596149</v>
      </c>
      <c r="AN17" s="272">
        <v>5126.973835711141</v>
      </c>
      <c r="AO17" s="272">
        <v>4531.0098264125099</v>
      </c>
      <c r="AP17" s="272">
        <v>4471.7375736307231</v>
      </c>
      <c r="AQ17" s="272">
        <v>4401.6586600178352</v>
      </c>
    </row>
    <row r="18" spans="1:43" s="77" customFormat="1" ht="12.6" customHeight="1" x14ac:dyDescent="0.25">
      <c r="A18" s="271" t="s">
        <v>895</v>
      </c>
      <c r="B18" s="271" t="s">
        <v>44</v>
      </c>
      <c r="C18" s="271" t="s">
        <v>35</v>
      </c>
      <c r="D18" s="272">
        <v>1970</v>
      </c>
      <c r="E18" s="272">
        <v>1978</v>
      </c>
      <c r="F18" s="272">
        <v>13731.081471115067</v>
      </c>
      <c r="G18" s="272">
        <v>13157.04737333812</v>
      </c>
      <c r="H18" s="272">
        <v>12772.216404909321</v>
      </c>
      <c r="I18" s="272">
        <v>12758.570819059565</v>
      </c>
      <c r="J18" s="272">
        <v>12419.12381394578</v>
      </c>
      <c r="K18" s="272">
        <v>13070.302321050216</v>
      </c>
      <c r="L18" s="272">
        <v>13719.768827082569</v>
      </c>
      <c r="M18" s="272">
        <v>14291.735149378797</v>
      </c>
      <c r="N18" s="272">
        <v>14283.502772843984</v>
      </c>
      <c r="O18" s="272">
        <v>14797.007883620918</v>
      </c>
      <c r="P18" s="272">
        <v>14006.480655718804</v>
      </c>
      <c r="Q18" s="272">
        <v>13261.473060703984</v>
      </c>
      <c r="R18" s="272">
        <v>12976.670000859951</v>
      </c>
      <c r="S18" s="272">
        <v>12597.347785569731</v>
      </c>
      <c r="T18" s="272">
        <v>12013.201610597307</v>
      </c>
      <c r="U18" s="272">
        <v>11461.483181974801</v>
      </c>
      <c r="V18" s="272">
        <v>10832.866857042465</v>
      </c>
      <c r="W18" s="272">
        <v>10718.066263815312</v>
      </c>
      <c r="X18" s="272">
        <v>10544.026435890606</v>
      </c>
      <c r="Y18" s="272">
        <v>10298.10949161574</v>
      </c>
      <c r="Z18" s="272">
        <v>9625.029360766177</v>
      </c>
      <c r="AA18" s="272">
        <v>9135.7133109204515</v>
      </c>
      <c r="AB18" s="272">
        <v>8898.8873889432925</v>
      </c>
      <c r="AC18" s="272">
        <v>8411.553970922103</v>
      </c>
      <c r="AD18" s="272">
        <v>8044.8936981216966</v>
      </c>
      <c r="AE18" s="272">
        <v>7643.5459792538431</v>
      </c>
      <c r="AF18" s="272">
        <v>7411.2790265581589</v>
      </c>
      <c r="AG18" s="272">
        <v>7134.6942332456592</v>
      </c>
      <c r="AH18" s="272">
        <v>6917.6871661091373</v>
      </c>
      <c r="AI18" s="272">
        <v>6888.8858645727714</v>
      </c>
      <c r="AJ18" s="272">
        <v>6758.9655199470872</v>
      </c>
      <c r="AK18" s="272">
        <v>6570.1313145141903</v>
      </c>
      <c r="AL18" s="272">
        <v>6448.2729959130447</v>
      </c>
      <c r="AM18" s="272">
        <v>6309.0750269652244</v>
      </c>
      <c r="AN18" s="272">
        <v>6156.5228403154297</v>
      </c>
      <c r="AO18" s="272">
        <v>5442.2438569104106</v>
      </c>
      <c r="AP18" s="272">
        <v>5368.8027414538938</v>
      </c>
      <c r="AQ18" s="272">
        <v>5283.9666644909667</v>
      </c>
    </row>
    <row r="19" spans="1:43" s="77" customFormat="1" ht="12.6" customHeight="1" x14ac:dyDescent="0.25">
      <c r="A19" s="271" t="s">
        <v>895</v>
      </c>
      <c r="B19" s="271" t="s">
        <v>44</v>
      </c>
      <c r="C19" s="271" t="s">
        <v>36</v>
      </c>
      <c r="D19" s="272">
        <v>1979</v>
      </c>
      <c r="E19" s="272">
        <v>1980</v>
      </c>
      <c r="F19" s="272">
        <v>15115.232222666975</v>
      </c>
      <c r="G19" s="272">
        <v>14509.927625618584</v>
      </c>
      <c r="H19" s="272">
        <v>14150.606140163709</v>
      </c>
      <c r="I19" s="272">
        <v>14143.504479861316</v>
      </c>
      <c r="J19" s="272">
        <v>13743.642366009357</v>
      </c>
      <c r="K19" s="272">
        <v>14415.06901081362</v>
      </c>
      <c r="L19" s="272">
        <v>14999.762530336029</v>
      </c>
      <c r="M19" s="272">
        <v>15469.367189985471</v>
      </c>
      <c r="N19" s="272">
        <v>15385.965014203724</v>
      </c>
      <c r="O19" s="272">
        <v>15925.117981018184</v>
      </c>
      <c r="P19" s="272">
        <v>15082.575096785429</v>
      </c>
      <c r="Q19" s="272">
        <v>14292.202030696031</v>
      </c>
      <c r="R19" s="272">
        <v>14011.075288624623</v>
      </c>
      <c r="S19" s="272">
        <v>13646.435614826263</v>
      </c>
      <c r="T19" s="272">
        <v>13088.558830691476</v>
      </c>
      <c r="U19" s="272">
        <v>12548.803594438861</v>
      </c>
      <c r="V19" s="272">
        <v>11918.05898389663</v>
      </c>
      <c r="W19" s="272">
        <v>11839.536809728683</v>
      </c>
      <c r="X19" s="272">
        <v>11709.647151807349</v>
      </c>
      <c r="Y19" s="272">
        <v>11492.002871515328</v>
      </c>
      <c r="Z19" s="272">
        <v>10796.516920908944</v>
      </c>
      <c r="AA19" s="272">
        <v>10295.503963389403</v>
      </c>
      <c r="AB19" s="272">
        <v>10075.484351120036</v>
      </c>
      <c r="AC19" s="272">
        <v>9566.3518730171654</v>
      </c>
      <c r="AD19" s="272">
        <v>9178.1788348146292</v>
      </c>
      <c r="AE19" s="272">
        <v>8743.3014789598819</v>
      </c>
      <c r="AF19" s="272">
        <v>8492.6177688469561</v>
      </c>
      <c r="AG19" s="272">
        <v>8173.905411965623</v>
      </c>
      <c r="AH19" s="272">
        <v>7919.2774795626319</v>
      </c>
      <c r="AI19" s="272">
        <v>7875.1394003864425</v>
      </c>
      <c r="AJ19" s="272">
        <v>7718.0025181338715</v>
      </c>
      <c r="AK19" s="272">
        <v>7494.3598516267739</v>
      </c>
      <c r="AL19" s="272">
        <v>7351.6400927642399</v>
      </c>
      <c r="AM19" s="272">
        <v>7194.1228746346696</v>
      </c>
      <c r="AN19" s="272">
        <v>7019.1317489382736</v>
      </c>
      <c r="AO19" s="272">
        <v>6200.8583813674713</v>
      </c>
      <c r="AP19" s="272">
        <v>6120.9423359487537</v>
      </c>
      <c r="AQ19" s="272">
        <v>6025.2350629271123</v>
      </c>
    </row>
    <row r="20" spans="1:43" s="77" customFormat="1" ht="12.6" customHeight="1" x14ac:dyDescent="0.25">
      <c r="A20" s="271" t="s">
        <v>895</v>
      </c>
      <c r="B20" s="271" t="s">
        <v>44</v>
      </c>
      <c r="C20" s="271" t="s">
        <v>37</v>
      </c>
      <c r="D20" s="272">
        <v>1981</v>
      </c>
      <c r="E20" s="272">
        <v>1985</v>
      </c>
      <c r="F20" s="272">
        <v>14901.808272376767</v>
      </c>
      <c r="G20" s="272">
        <v>15690.576615286713</v>
      </c>
      <c r="H20" s="272">
        <v>15197.710181451897</v>
      </c>
      <c r="I20" s="272">
        <v>15112.292805026447</v>
      </c>
      <c r="J20" s="272">
        <v>14708.398170957036</v>
      </c>
      <c r="K20" s="272">
        <v>15495.641856083319</v>
      </c>
      <c r="L20" s="272">
        <v>16241.134531430371</v>
      </c>
      <c r="M20" s="272">
        <v>16868.064426436787</v>
      </c>
      <c r="N20" s="272">
        <v>16854.314960784483</v>
      </c>
      <c r="O20" s="272">
        <v>17472.474378317213</v>
      </c>
      <c r="P20" s="272">
        <v>16558.540454293427</v>
      </c>
      <c r="Q20" s="272">
        <v>15707.475553472997</v>
      </c>
      <c r="R20" s="272">
        <v>15426.517508401826</v>
      </c>
      <c r="S20" s="272">
        <v>15072.55451150286</v>
      </c>
      <c r="T20" s="272">
        <v>14462.271168010902</v>
      </c>
      <c r="U20" s="272">
        <v>13893.825837338372</v>
      </c>
      <c r="V20" s="272">
        <v>13202.276844391288</v>
      </c>
      <c r="W20" s="272">
        <v>13147.529914211083</v>
      </c>
      <c r="X20" s="272">
        <v>12994.567544180567</v>
      </c>
      <c r="Y20" s="272">
        <v>12775.222845043056</v>
      </c>
      <c r="Z20" s="272">
        <v>11990.877341356783</v>
      </c>
      <c r="AA20" s="272">
        <v>11448.561756468067</v>
      </c>
      <c r="AB20" s="272">
        <v>11189.502334663015</v>
      </c>
      <c r="AC20" s="272">
        <v>10632.386518793734</v>
      </c>
      <c r="AD20" s="272">
        <v>10184.283656565476</v>
      </c>
      <c r="AE20" s="272">
        <v>9705.7863176088904</v>
      </c>
      <c r="AF20" s="272">
        <v>9403.6064210798813</v>
      </c>
      <c r="AG20" s="272">
        <v>9051.2645472918775</v>
      </c>
      <c r="AH20" s="272">
        <v>8749.9754889804135</v>
      </c>
      <c r="AI20" s="272">
        <v>8703.0206723459905</v>
      </c>
      <c r="AJ20" s="272">
        <v>8511.7064316322394</v>
      </c>
      <c r="AK20" s="272">
        <v>8258.0830966972153</v>
      </c>
      <c r="AL20" s="272">
        <v>8083.5610046411066</v>
      </c>
      <c r="AM20" s="272">
        <v>7897.256590027584</v>
      </c>
      <c r="AN20" s="272">
        <v>7698.2104806298948</v>
      </c>
      <c r="AO20" s="272">
        <v>6803.6776301209302</v>
      </c>
      <c r="AP20" s="272">
        <v>6715.5903652268653</v>
      </c>
      <c r="AQ20" s="272">
        <v>6609.449020439909</v>
      </c>
    </row>
    <row r="21" spans="1:43" s="77" customFormat="1" ht="12.6" customHeight="1" x14ac:dyDescent="0.25">
      <c r="A21" s="271" t="s">
        <v>895</v>
      </c>
      <c r="B21" s="271" t="s">
        <v>44</v>
      </c>
      <c r="C21" s="271" t="s">
        <v>38</v>
      </c>
      <c r="D21" s="272">
        <v>1986</v>
      </c>
      <c r="E21" s="272">
        <v>1990</v>
      </c>
      <c r="F21" s="273"/>
      <c r="G21" s="272">
        <v>8414.8776825790192</v>
      </c>
      <c r="H21" s="272">
        <v>12612.533232665357</v>
      </c>
      <c r="I21" s="272">
        <v>14149.623901065512</v>
      </c>
      <c r="J21" s="272">
        <v>14541.328894524273</v>
      </c>
      <c r="K21" s="272">
        <v>15805.97685022428</v>
      </c>
      <c r="L21" s="272">
        <v>18067.675105150654</v>
      </c>
      <c r="M21" s="272">
        <v>18573.568711402819</v>
      </c>
      <c r="N21" s="272">
        <v>18433.61898907974</v>
      </c>
      <c r="O21" s="272">
        <v>19076.907873772598</v>
      </c>
      <c r="P21" s="272">
        <v>18068.791487580667</v>
      </c>
      <c r="Q21" s="272">
        <v>17126.824946778099</v>
      </c>
      <c r="R21" s="272">
        <v>16802.31161422548</v>
      </c>
      <c r="S21" s="272">
        <v>16396.343042721088</v>
      </c>
      <c r="T21" s="272">
        <v>15711.713390897774</v>
      </c>
      <c r="U21" s="272">
        <v>15085.615924215108</v>
      </c>
      <c r="V21" s="272">
        <v>14338.979228147218</v>
      </c>
      <c r="W21" s="272">
        <v>14292.928783756435</v>
      </c>
      <c r="X21" s="272">
        <v>14149.013038181229</v>
      </c>
      <c r="Y21" s="272">
        <v>13936.210609086434</v>
      </c>
      <c r="Z21" s="272">
        <v>13112.982599489154</v>
      </c>
      <c r="AA21" s="272">
        <v>12536.638514882605</v>
      </c>
      <c r="AB21" s="272">
        <v>12279.493602095603</v>
      </c>
      <c r="AC21" s="272">
        <v>11678.795345330631</v>
      </c>
      <c r="AD21" s="272">
        <v>11209.14654349364</v>
      </c>
      <c r="AE21" s="272">
        <v>10688.834411286831</v>
      </c>
      <c r="AF21" s="272">
        <v>10385.83167420487</v>
      </c>
      <c r="AG21" s="272">
        <v>9997.950589873768</v>
      </c>
      <c r="AH21" s="272">
        <v>9680.6986071036044</v>
      </c>
      <c r="AI21" s="272">
        <v>9620.7529413327829</v>
      </c>
      <c r="AJ21" s="272">
        <v>9421.2775997347708</v>
      </c>
      <c r="AK21" s="272">
        <v>9137.2140161073039</v>
      </c>
      <c r="AL21" s="272">
        <v>8951.6041635630372</v>
      </c>
      <c r="AM21" s="272">
        <v>8740.2105756774436</v>
      </c>
      <c r="AN21" s="272">
        <v>8514.2384700449766</v>
      </c>
      <c r="AO21" s="272">
        <v>7515.9945139996053</v>
      </c>
      <c r="AP21" s="272">
        <v>7405.1174628223853</v>
      </c>
      <c r="AQ21" s="272">
        <v>7279.4793360453605</v>
      </c>
    </row>
    <row r="22" spans="1:43" s="77" customFormat="1" ht="12.6" customHeight="1" x14ac:dyDescent="0.25">
      <c r="A22" s="271" t="s">
        <v>895</v>
      </c>
      <c r="B22" s="271" t="s">
        <v>44</v>
      </c>
      <c r="C22" s="271" t="s">
        <v>1609</v>
      </c>
      <c r="D22" s="272">
        <v>1991</v>
      </c>
      <c r="E22" s="272">
        <v>1996</v>
      </c>
      <c r="F22" s="273"/>
      <c r="G22" s="273"/>
      <c r="H22" s="273"/>
      <c r="I22" s="273"/>
      <c r="J22" s="273"/>
      <c r="K22" s="273"/>
      <c r="L22" s="272">
        <v>9686.1192830696855</v>
      </c>
      <c r="M22" s="272">
        <v>15404.322891393271</v>
      </c>
      <c r="N22" s="272">
        <v>17248.797525356225</v>
      </c>
      <c r="O22" s="272">
        <v>17724.105474459626</v>
      </c>
      <c r="P22" s="272">
        <v>18025.435465782721</v>
      </c>
      <c r="Q22" s="272">
        <v>17726.140091985231</v>
      </c>
      <c r="R22" s="272">
        <v>19259.047733479332</v>
      </c>
      <c r="S22" s="272">
        <v>18772.837430915835</v>
      </c>
      <c r="T22" s="272">
        <v>17975.923745360531</v>
      </c>
      <c r="U22" s="272">
        <v>17238.783466672885</v>
      </c>
      <c r="V22" s="272">
        <v>16373.536895696237</v>
      </c>
      <c r="W22" s="272">
        <v>16291.272179389111</v>
      </c>
      <c r="X22" s="272">
        <v>16109.226336549804</v>
      </c>
      <c r="Y22" s="272">
        <v>15831.425127982789</v>
      </c>
      <c r="Z22" s="272">
        <v>14880.997990117663</v>
      </c>
      <c r="AA22" s="272">
        <v>14217.140541037679</v>
      </c>
      <c r="AB22" s="272">
        <v>13932.99379985196</v>
      </c>
      <c r="AC22" s="272">
        <v>13260.210116815331</v>
      </c>
      <c r="AD22" s="272">
        <v>12752.378755810843</v>
      </c>
      <c r="AE22" s="272">
        <v>12180.664275106546</v>
      </c>
      <c r="AF22" s="272">
        <v>11856.60057000801</v>
      </c>
      <c r="AG22" s="272">
        <v>11433.56038474145</v>
      </c>
      <c r="AH22" s="272">
        <v>11095.652781650571</v>
      </c>
      <c r="AI22" s="272">
        <v>11045.190336708425</v>
      </c>
      <c r="AJ22" s="272">
        <v>10838.585328697613</v>
      </c>
      <c r="AK22" s="272">
        <v>10519.745051060372</v>
      </c>
      <c r="AL22" s="272">
        <v>10323.5684525046</v>
      </c>
      <c r="AM22" s="272">
        <v>10081.242112890113</v>
      </c>
      <c r="AN22" s="272">
        <v>9828.7873251152796</v>
      </c>
      <c r="AO22" s="272">
        <v>8665.6834389225096</v>
      </c>
      <c r="AP22" s="272">
        <v>8543.5988824916421</v>
      </c>
      <c r="AQ22" s="272">
        <v>8380.5507760771761</v>
      </c>
    </row>
    <row r="23" spans="1:43" s="77" customFormat="1" ht="12.6" customHeight="1" x14ac:dyDescent="0.25">
      <c r="A23" s="271" t="s">
        <v>895</v>
      </c>
      <c r="B23" s="271" t="s">
        <v>44</v>
      </c>
      <c r="C23" s="271" t="s">
        <v>1610</v>
      </c>
      <c r="D23" s="272">
        <v>1997</v>
      </c>
      <c r="E23" s="272">
        <v>2000</v>
      </c>
      <c r="F23" s="273"/>
      <c r="G23" s="273"/>
      <c r="H23" s="273"/>
      <c r="I23" s="273"/>
      <c r="J23" s="273"/>
      <c r="K23" s="273"/>
      <c r="L23" s="273"/>
      <c r="M23" s="273"/>
      <c r="N23" s="273"/>
      <c r="O23" s="273"/>
      <c r="P23" s="273"/>
      <c r="Q23" s="273"/>
      <c r="R23" s="272">
        <v>10359.767916044228</v>
      </c>
      <c r="S23" s="272">
        <v>15539.754374607322</v>
      </c>
      <c r="T23" s="272">
        <v>16547.446690021312</v>
      </c>
      <c r="U23" s="272">
        <v>17092.378698924047</v>
      </c>
      <c r="V23" s="272">
        <v>18160.827424756593</v>
      </c>
      <c r="W23" s="272">
        <v>18061.534254224112</v>
      </c>
      <c r="X23" s="272">
        <v>17848.79150822635</v>
      </c>
      <c r="Y23" s="272">
        <v>17535.199466760449</v>
      </c>
      <c r="Z23" s="272">
        <v>16465.888209085613</v>
      </c>
      <c r="AA23" s="272">
        <v>15713.446483409552</v>
      </c>
      <c r="AB23" s="272">
        <v>15374.630163642862</v>
      </c>
      <c r="AC23" s="272">
        <v>14606.69806190183</v>
      </c>
      <c r="AD23" s="272">
        <v>14012.863032148582</v>
      </c>
      <c r="AE23" s="272">
        <v>13359.139597423939</v>
      </c>
      <c r="AF23" s="272">
        <v>12979.823436033394</v>
      </c>
      <c r="AG23" s="272">
        <v>12503.451330169615</v>
      </c>
      <c r="AH23" s="272">
        <v>12127.203197290353</v>
      </c>
      <c r="AI23" s="272">
        <v>12078.53514268857</v>
      </c>
      <c r="AJ23" s="272">
        <v>11858.734602112552</v>
      </c>
      <c r="AK23" s="272">
        <v>11526.286902264568</v>
      </c>
      <c r="AL23" s="272">
        <v>11327.111258689723</v>
      </c>
      <c r="AM23" s="272">
        <v>11087.173772258984</v>
      </c>
      <c r="AN23" s="272">
        <v>10833.844935567322</v>
      </c>
      <c r="AO23" s="272">
        <v>9571.3939366276445</v>
      </c>
      <c r="AP23" s="272">
        <v>9457.0405464429914</v>
      </c>
      <c r="AQ23" s="272">
        <v>9301.5652685478435</v>
      </c>
    </row>
    <row r="24" spans="1:43" s="77" customFormat="1" ht="12.6" customHeight="1" x14ac:dyDescent="0.25">
      <c r="A24" s="271" t="s">
        <v>895</v>
      </c>
      <c r="B24" s="271" t="s">
        <v>44</v>
      </c>
      <c r="C24" s="271" t="s">
        <v>1611</v>
      </c>
      <c r="D24" s="272">
        <v>2001</v>
      </c>
      <c r="E24" s="272">
        <v>2005</v>
      </c>
      <c r="F24" s="273"/>
      <c r="G24" s="273"/>
      <c r="H24" s="273"/>
      <c r="I24" s="273"/>
      <c r="J24" s="273"/>
      <c r="K24" s="273"/>
      <c r="L24" s="273"/>
      <c r="M24" s="273"/>
      <c r="N24" s="273"/>
      <c r="O24" s="273"/>
      <c r="P24" s="273"/>
      <c r="Q24" s="273"/>
      <c r="R24" s="273"/>
      <c r="S24" s="273"/>
      <c r="T24" s="273"/>
      <c r="U24" s="273"/>
      <c r="V24" s="272">
        <v>9623.9762818839627</v>
      </c>
      <c r="W24" s="272">
        <v>14083.080597322871</v>
      </c>
      <c r="X24" s="272">
        <v>16044.038330170244</v>
      </c>
      <c r="Y24" s="272">
        <v>16076.888500592753</v>
      </c>
      <c r="Z24" s="272">
        <v>15414.226192399659</v>
      </c>
      <c r="AA24" s="272">
        <v>17571.640950623689</v>
      </c>
      <c r="AB24" s="272">
        <v>17189.914551589394</v>
      </c>
      <c r="AC24" s="272">
        <v>16331.040719044026</v>
      </c>
      <c r="AD24" s="272">
        <v>15664.714009639963</v>
      </c>
      <c r="AE24" s="272">
        <v>14931.950774678531</v>
      </c>
      <c r="AF24" s="272">
        <v>14499.306191083422</v>
      </c>
      <c r="AG24" s="272">
        <v>13960.196941711414</v>
      </c>
      <c r="AH24" s="272">
        <v>13523.969490817888</v>
      </c>
      <c r="AI24" s="272">
        <v>13459.442414924917</v>
      </c>
      <c r="AJ24" s="272">
        <v>13199.664666273353</v>
      </c>
      <c r="AK24" s="272">
        <v>12825.670193460695</v>
      </c>
      <c r="AL24" s="272">
        <v>12595.733221071214</v>
      </c>
      <c r="AM24" s="272">
        <v>12338.860560785524</v>
      </c>
      <c r="AN24" s="272">
        <v>12053.539066564032</v>
      </c>
      <c r="AO24" s="272">
        <v>10665.711976715314</v>
      </c>
      <c r="AP24" s="272">
        <v>10537.141054402495</v>
      </c>
      <c r="AQ24" s="272">
        <v>10381.790454013091</v>
      </c>
    </row>
    <row r="25" spans="1:43" s="77" customFormat="1" ht="12.6" customHeight="1" x14ac:dyDescent="0.25">
      <c r="A25" s="271" t="s">
        <v>895</v>
      </c>
      <c r="B25" s="271" t="s">
        <v>44</v>
      </c>
      <c r="C25" s="271" t="s">
        <v>1612</v>
      </c>
      <c r="D25" s="272">
        <v>2006</v>
      </c>
      <c r="E25" s="272">
        <v>2010</v>
      </c>
      <c r="F25" s="273"/>
      <c r="G25" s="273"/>
      <c r="H25" s="273"/>
      <c r="I25" s="273"/>
      <c r="J25" s="273"/>
      <c r="K25" s="273"/>
      <c r="L25" s="273"/>
      <c r="M25" s="273"/>
      <c r="N25" s="273"/>
      <c r="O25" s="273"/>
      <c r="P25" s="273"/>
      <c r="Q25" s="273"/>
      <c r="R25" s="273"/>
      <c r="S25" s="273"/>
      <c r="T25" s="273"/>
      <c r="U25" s="273"/>
      <c r="V25" s="273"/>
      <c r="W25" s="273"/>
      <c r="X25" s="273"/>
      <c r="Y25" s="273"/>
      <c r="Z25" s="273"/>
      <c r="AA25" s="272">
        <v>9306.0981963670001</v>
      </c>
      <c r="AB25" s="272">
        <v>13959.666508371718</v>
      </c>
      <c r="AC25" s="272">
        <v>14637.805019627176</v>
      </c>
      <c r="AD25" s="272">
        <v>15062.849039247383</v>
      </c>
      <c r="AE25" s="272">
        <v>14317.481941879669</v>
      </c>
      <c r="AF25" s="272">
        <v>16076.794852509425</v>
      </c>
      <c r="AG25" s="272">
        <v>15505.210897820782</v>
      </c>
      <c r="AH25" s="272">
        <v>15016.647196973474</v>
      </c>
      <c r="AI25" s="272">
        <v>14940.988889681303</v>
      </c>
      <c r="AJ25" s="272">
        <v>14646.068565197653</v>
      </c>
      <c r="AK25" s="272">
        <v>14224.004975282995</v>
      </c>
      <c r="AL25" s="272">
        <v>13955.66103073615</v>
      </c>
      <c r="AM25" s="272">
        <v>13657.678070936014</v>
      </c>
      <c r="AN25" s="272">
        <v>13325.582827614031</v>
      </c>
      <c r="AO25" s="272">
        <v>11782.281102829553</v>
      </c>
      <c r="AP25" s="272">
        <v>11634.51421943095</v>
      </c>
      <c r="AQ25" s="272">
        <v>11460.08973031857</v>
      </c>
    </row>
    <row r="26" spans="1:43" s="77" customFormat="1" ht="12.6" customHeight="1" x14ac:dyDescent="0.25">
      <c r="A26" s="271" t="s">
        <v>895</v>
      </c>
      <c r="B26" s="271" t="s">
        <v>44</v>
      </c>
      <c r="C26" s="271" t="s">
        <v>1613</v>
      </c>
      <c r="D26" s="272">
        <v>2011</v>
      </c>
      <c r="E26" s="272">
        <v>2014</v>
      </c>
      <c r="F26" s="273"/>
      <c r="G26" s="273"/>
      <c r="H26" s="273"/>
      <c r="I26" s="273"/>
      <c r="J26" s="273"/>
      <c r="K26" s="273"/>
      <c r="L26" s="273"/>
      <c r="M26" s="273"/>
      <c r="N26" s="273"/>
      <c r="O26" s="273"/>
      <c r="P26" s="273"/>
      <c r="Q26" s="273"/>
      <c r="R26" s="273"/>
      <c r="S26" s="273"/>
      <c r="T26" s="273"/>
      <c r="U26" s="273"/>
      <c r="V26" s="273"/>
      <c r="W26" s="273"/>
      <c r="X26" s="273"/>
      <c r="Y26" s="273"/>
      <c r="Z26" s="273"/>
      <c r="AA26" s="273"/>
      <c r="AB26" s="273"/>
      <c r="AC26" s="273"/>
      <c r="AD26" s="273"/>
      <c r="AE26" s="273"/>
      <c r="AF26" s="272">
        <v>8581.6586780588514</v>
      </c>
      <c r="AG26" s="272">
        <v>11926.561108041562</v>
      </c>
      <c r="AH26" s="272">
        <v>13112.191449600292</v>
      </c>
      <c r="AI26" s="272">
        <v>14179.083557318459</v>
      </c>
      <c r="AJ26" s="272">
        <v>15369.875903072785</v>
      </c>
      <c r="AK26" s="272">
        <v>15809.056907001823</v>
      </c>
      <c r="AL26" s="272">
        <v>15517.100677990897</v>
      </c>
      <c r="AM26" s="272">
        <v>15181.991233367835</v>
      </c>
      <c r="AN26" s="272">
        <v>14809.955970765757</v>
      </c>
      <c r="AO26" s="272">
        <v>13088.63675391013</v>
      </c>
      <c r="AP26" s="272">
        <v>12917.138863048205</v>
      </c>
      <c r="AQ26" s="272">
        <v>12713.227650361127</v>
      </c>
    </row>
    <row r="27" spans="1:43" s="77" customFormat="1" ht="12.6" customHeight="1" x14ac:dyDescent="0.25">
      <c r="A27" s="271" t="s">
        <v>895</v>
      </c>
      <c r="B27" s="271" t="s">
        <v>44</v>
      </c>
      <c r="C27" s="271" t="s">
        <v>1614</v>
      </c>
      <c r="D27" s="272">
        <v>2015</v>
      </c>
      <c r="E27" s="272">
        <v>2017</v>
      </c>
      <c r="F27" s="273"/>
      <c r="G27" s="273"/>
      <c r="H27" s="273"/>
      <c r="I27" s="273"/>
      <c r="J27" s="273"/>
      <c r="K27" s="273"/>
      <c r="L27" s="273"/>
      <c r="M27" s="273"/>
      <c r="N27" s="273"/>
      <c r="O27" s="273"/>
      <c r="P27" s="273"/>
      <c r="Q27" s="273"/>
      <c r="R27" s="273"/>
      <c r="S27" s="273"/>
      <c r="T27" s="273"/>
      <c r="U27" s="273"/>
      <c r="V27" s="273"/>
      <c r="W27" s="273"/>
      <c r="X27" s="273"/>
      <c r="Y27" s="273"/>
      <c r="Z27" s="273"/>
      <c r="AA27" s="273"/>
      <c r="AB27" s="273"/>
      <c r="AC27" s="273"/>
      <c r="AD27" s="273"/>
      <c r="AE27" s="273"/>
      <c r="AF27" s="273"/>
      <c r="AG27" s="272">
        <v>8444.1498346796088</v>
      </c>
      <c r="AH27" s="272">
        <v>8957.1227115555103</v>
      </c>
      <c r="AI27" s="272">
        <v>9153.0074302293106</v>
      </c>
      <c r="AJ27" s="272">
        <v>9779.8448333711658</v>
      </c>
      <c r="AK27" s="272">
        <v>11929.199632193588</v>
      </c>
      <c r="AL27" s="272">
        <v>13521.158116154398</v>
      </c>
      <c r="AM27" s="272">
        <v>14923.876694615297</v>
      </c>
      <c r="AN27" s="272">
        <v>15996.373207406345</v>
      </c>
      <c r="AO27" s="272">
        <v>14133.459805948494</v>
      </c>
      <c r="AP27" s="272">
        <v>13946.141273090325</v>
      </c>
      <c r="AQ27" s="272">
        <v>13725.620483956567</v>
      </c>
    </row>
    <row r="28" spans="1:43" s="77" customFormat="1" ht="12.6" customHeight="1" x14ac:dyDescent="0.25">
      <c r="A28" s="271" t="s">
        <v>895</v>
      </c>
      <c r="B28" s="271" t="s">
        <v>44</v>
      </c>
      <c r="C28" s="271" t="s">
        <v>1737</v>
      </c>
      <c r="D28" s="272">
        <v>2018</v>
      </c>
      <c r="E28" s="272">
        <v>2020</v>
      </c>
      <c r="F28" s="273"/>
      <c r="G28" s="273"/>
      <c r="H28" s="273"/>
      <c r="I28" s="273"/>
      <c r="J28" s="273"/>
      <c r="K28" s="273"/>
      <c r="L28" s="273"/>
      <c r="M28" s="273"/>
      <c r="N28" s="273"/>
      <c r="O28" s="273"/>
      <c r="P28" s="273"/>
      <c r="Q28" s="273"/>
      <c r="R28" s="273"/>
      <c r="S28" s="273"/>
      <c r="T28" s="273"/>
      <c r="U28" s="273"/>
      <c r="V28" s="273"/>
      <c r="W28" s="273"/>
      <c r="X28" s="273"/>
      <c r="Y28" s="273"/>
      <c r="Z28" s="273"/>
      <c r="AA28" s="273"/>
      <c r="AB28" s="273"/>
      <c r="AC28" s="273"/>
      <c r="AD28" s="273"/>
      <c r="AE28" s="273"/>
      <c r="AF28" s="273"/>
      <c r="AG28" s="273"/>
      <c r="AH28" s="273"/>
      <c r="AI28" s="273"/>
      <c r="AJ28" s="273"/>
      <c r="AK28" s="273"/>
      <c r="AL28" s="273"/>
      <c r="AM28" s="272">
        <v>8497.5359775738725</v>
      </c>
      <c r="AN28" s="272">
        <v>10463.485684952375</v>
      </c>
      <c r="AO28" s="272">
        <v>12084.468627166942</v>
      </c>
      <c r="AP28" s="272">
        <v>14860.34317823401</v>
      </c>
      <c r="AQ28" s="272">
        <v>14623.646563983928</v>
      </c>
    </row>
    <row r="29" spans="1:43" s="77" customFormat="1" ht="12.6" customHeight="1" x14ac:dyDescent="0.25">
      <c r="A29" s="271" t="s">
        <v>895</v>
      </c>
      <c r="B29" s="271" t="s">
        <v>44</v>
      </c>
      <c r="C29" s="271" t="s">
        <v>1874</v>
      </c>
      <c r="D29" s="272">
        <v>2021</v>
      </c>
      <c r="E29" s="272">
        <v>9999</v>
      </c>
      <c r="F29" s="273"/>
      <c r="G29" s="273"/>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73"/>
      <c r="AI29" s="273"/>
      <c r="AJ29" s="273"/>
      <c r="AK29" s="273"/>
      <c r="AL29" s="273"/>
      <c r="AM29" s="273"/>
      <c r="AN29" s="273"/>
      <c r="AO29" s="273"/>
      <c r="AP29" s="272">
        <v>7727.1521255965936</v>
      </c>
      <c r="AQ29" s="272">
        <v>12032.869498031561</v>
      </c>
    </row>
    <row r="30" spans="1:43" s="77" customFormat="1" ht="12.6" customHeight="1" x14ac:dyDescent="0.25">
      <c r="A30" s="271" t="s">
        <v>895</v>
      </c>
      <c r="B30" s="271" t="s">
        <v>45</v>
      </c>
      <c r="C30" s="271" t="s">
        <v>34</v>
      </c>
      <c r="D30" s="272">
        <v>0</v>
      </c>
      <c r="E30" s="272">
        <v>1969</v>
      </c>
      <c r="F30" s="272">
        <v>13936.285514339448</v>
      </c>
      <c r="G30" s="272">
        <v>13351.284088645218</v>
      </c>
      <c r="H30" s="272">
        <v>12917.497757072795</v>
      </c>
      <c r="I30" s="272">
        <v>12892.53871463601</v>
      </c>
      <c r="J30" s="272">
        <v>12587.363564029305</v>
      </c>
      <c r="K30" s="272">
        <v>13148.557921536709</v>
      </c>
      <c r="L30" s="272">
        <v>13701.249153646229</v>
      </c>
      <c r="M30" s="272">
        <v>14181.702634178684</v>
      </c>
      <c r="N30" s="272">
        <v>14138.169859333231</v>
      </c>
      <c r="O30" s="272">
        <v>14557.02968468568</v>
      </c>
      <c r="P30" s="272">
        <v>13756.255334991749</v>
      </c>
      <c r="Q30" s="272">
        <v>12999.294116575738</v>
      </c>
      <c r="R30" s="272">
        <v>12704.301130595975</v>
      </c>
      <c r="S30" s="272">
        <v>12349.458487775753</v>
      </c>
      <c r="T30" s="272">
        <v>11780.621089686361</v>
      </c>
      <c r="U30" s="272">
        <v>11263.945245318555</v>
      </c>
      <c r="V30" s="272">
        <v>10679.7978065229</v>
      </c>
      <c r="W30" s="272">
        <v>10613.64295864429</v>
      </c>
      <c r="X30" s="272">
        <v>10485.435110221752</v>
      </c>
      <c r="Y30" s="272">
        <v>10302.980631269564</v>
      </c>
      <c r="Z30" s="272">
        <v>9680.379787758382</v>
      </c>
      <c r="AA30" s="272">
        <v>9244.8790229919014</v>
      </c>
      <c r="AB30" s="272">
        <v>9052.5723640103406</v>
      </c>
      <c r="AC30" s="272">
        <v>8605.5423781169447</v>
      </c>
      <c r="AD30" s="272">
        <v>8255.2295403252319</v>
      </c>
      <c r="AE30" s="272">
        <v>7869.9008390589524</v>
      </c>
      <c r="AF30" s="272">
        <v>7642.0468742694657</v>
      </c>
      <c r="AG30" s="272">
        <v>7356.7597787308778</v>
      </c>
      <c r="AH30" s="272">
        <v>7125.9604797526281</v>
      </c>
      <c r="AI30" s="272">
        <v>7089.393092709025</v>
      </c>
      <c r="AJ30" s="272">
        <v>6948.5248619444492</v>
      </c>
      <c r="AK30" s="272">
        <v>6747.2242391477903</v>
      </c>
      <c r="AL30" s="272">
        <v>6616.9324874589493</v>
      </c>
      <c r="AM30" s="272">
        <v>6473.9880580605459</v>
      </c>
      <c r="AN30" s="272">
        <v>6315.6964686772408</v>
      </c>
      <c r="AO30" s="272">
        <v>5582.649715487808</v>
      </c>
      <c r="AP30" s="272">
        <v>5510.1109639864644</v>
      </c>
      <c r="AQ30" s="272">
        <v>5424.0132221316944</v>
      </c>
    </row>
    <row r="31" spans="1:43" s="77" customFormat="1" ht="12.6" customHeight="1" x14ac:dyDescent="0.25">
      <c r="A31" s="271" t="s">
        <v>895</v>
      </c>
      <c r="B31" s="271" t="s">
        <v>45</v>
      </c>
      <c r="C31" s="271" t="s">
        <v>35</v>
      </c>
      <c r="D31" s="272">
        <v>1970</v>
      </c>
      <c r="E31" s="272">
        <v>1978</v>
      </c>
      <c r="F31" s="272">
        <v>16820.093565320236</v>
      </c>
      <c r="G31" s="272">
        <v>16107.211710025313</v>
      </c>
      <c r="H31" s="272">
        <v>15619.525637046148</v>
      </c>
      <c r="I31" s="272">
        <v>15601.50003214063</v>
      </c>
      <c r="J31" s="272">
        <v>15179.712901571245</v>
      </c>
      <c r="K31" s="272">
        <v>15953.897974056803</v>
      </c>
      <c r="L31" s="272">
        <v>16722.387588110905</v>
      </c>
      <c r="M31" s="272">
        <v>17418.298254586585</v>
      </c>
      <c r="N31" s="272">
        <v>17391.81344389695</v>
      </c>
      <c r="O31" s="272">
        <v>18026.824835862764</v>
      </c>
      <c r="P31" s="272">
        <v>17067.67444554147</v>
      </c>
      <c r="Q31" s="272">
        <v>16164.007306118066</v>
      </c>
      <c r="R31" s="272">
        <v>15825.098912359985</v>
      </c>
      <c r="S31" s="272">
        <v>15376.942771470869</v>
      </c>
      <c r="T31" s="272">
        <v>14675.020188293303</v>
      </c>
      <c r="U31" s="272">
        <v>14013.272012441046</v>
      </c>
      <c r="V31" s="272">
        <v>13255.471713103583</v>
      </c>
      <c r="W31" s="272">
        <v>13122.186613624937</v>
      </c>
      <c r="X31" s="272">
        <v>12914.249227659191</v>
      </c>
      <c r="Y31" s="272">
        <v>12622.235325274751</v>
      </c>
      <c r="Z31" s="272">
        <v>11790.533463891963</v>
      </c>
      <c r="AA31" s="272">
        <v>11185.50367096284</v>
      </c>
      <c r="AB31" s="272">
        <v>10883.282584607581</v>
      </c>
      <c r="AC31" s="272">
        <v>10276.871574914067</v>
      </c>
      <c r="AD31" s="272">
        <v>9829.1088261161913</v>
      </c>
      <c r="AE31" s="272">
        <v>9346.9354547383209</v>
      </c>
      <c r="AF31" s="272">
        <v>9062.9570355864817</v>
      </c>
      <c r="AG31" s="272">
        <v>8725.5525607886775</v>
      </c>
      <c r="AH31" s="272">
        <v>8463.8373152234817</v>
      </c>
      <c r="AI31" s="272">
        <v>8431.6401210246131</v>
      </c>
      <c r="AJ31" s="272">
        <v>8272.9894276897503</v>
      </c>
      <c r="AK31" s="272">
        <v>8038.3807675800508</v>
      </c>
      <c r="AL31" s="272">
        <v>7891.8270117438215</v>
      </c>
      <c r="AM31" s="272">
        <v>7726.3735599939973</v>
      </c>
      <c r="AN31" s="272">
        <v>7539.9683056040394</v>
      </c>
      <c r="AO31" s="272">
        <v>6664.4514092258069</v>
      </c>
      <c r="AP31" s="272">
        <v>6575.8599149551892</v>
      </c>
      <c r="AQ31" s="272">
        <v>6472.9385784439501</v>
      </c>
    </row>
    <row r="32" spans="1:43" s="77" customFormat="1" ht="12.6" customHeight="1" x14ac:dyDescent="0.25">
      <c r="A32" s="271" t="s">
        <v>895</v>
      </c>
      <c r="B32" s="271" t="s">
        <v>45</v>
      </c>
      <c r="C32" s="271" t="s">
        <v>36</v>
      </c>
      <c r="D32" s="272">
        <v>1979</v>
      </c>
      <c r="E32" s="272">
        <v>1980</v>
      </c>
      <c r="F32" s="272">
        <v>18570.418179323657</v>
      </c>
      <c r="G32" s="272">
        <v>17812.121803255322</v>
      </c>
      <c r="H32" s="272">
        <v>17364.378813459498</v>
      </c>
      <c r="I32" s="272">
        <v>17358.696764137425</v>
      </c>
      <c r="J32" s="272">
        <v>16862.569040651455</v>
      </c>
      <c r="K32" s="272">
        <v>17689.828155238745</v>
      </c>
      <c r="L32" s="272">
        <v>18402.78692088386</v>
      </c>
      <c r="M32" s="272">
        <v>18991.182751820761</v>
      </c>
      <c r="N32" s="272">
        <v>18871.631329997705</v>
      </c>
      <c r="O32" s="272">
        <v>19532.096659716102</v>
      </c>
      <c r="P32" s="272">
        <v>18498.939753114988</v>
      </c>
      <c r="Q32" s="272">
        <v>17530.474619253313</v>
      </c>
      <c r="R32" s="272">
        <v>17187.098016559765</v>
      </c>
      <c r="S32" s="272">
        <v>16743.343268219167</v>
      </c>
      <c r="T32" s="272">
        <v>16056.785030236073</v>
      </c>
      <c r="U32" s="272">
        <v>15395.777276575349</v>
      </c>
      <c r="V32" s="272">
        <v>14621.399604971804</v>
      </c>
      <c r="W32" s="272">
        <v>14529.127656448718</v>
      </c>
      <c r="X32" s="272">
        <v>14367.251037214619</v>
      </c>
      <c r="Y32" s="272">
        <v>14104.218686197777</v>
      </c>
      <c r="Z32" s="272">
        <v>13250.303078681984</v>
      </c>
      <c r="AA32" s="272">
        <v>12638.238613899604</v>
      </c>
      <c r="AB32" s="272">
        <v>12368.876431930301</v>
      </c>
      <c r="AC32" s="272">
        <v>11743.610255376032</v>
      </c>
      <c r="AD32" s="272">
        <v>11268.696369325666</v>
      </c>
      <c r="AE32" s="272">
        <v>10734.456330103765</v>
      </c>
      <c r="AF32" s="272">
        <v>10430.040789643259</v>
      </c>
      <c r="AG32" s="272">
        <v>10035.579873952684</v>
      </c>
      <c r="AH32" s="272">
        <v>9720.1195341278435</v>
      </c>
      <c r="AI32" s="272">
        <v>9664.3649338764608</v>
      </c>
      <c r="AJ32" s="272">
        <v>9472.1507758677035</v>
      </c>
      <c r="AK32" s="272">
        <v>9199.0920326791384</v>
      </c>
      <c r="AL32" s="272">
        <v>9022.9083097112598</v>
      </c>
      <c r="AM32" s="272">
        <v>8828.2340380877631</v>
      </c>
      <c r="AN32" s="272">
        <v>8612.6701652951397</v>
      </c>
      <c r="AO32" s="272">
        <v>7610.9418092024998</v>
      </c>
      <c r="AP32" s="272">
        <v>7512.5066546658782</v>
      </c>
      <c r="AQ32" s="272">
        <v>7394.0821587876362</v>
      </c>
    </row>
    <row r="33" spans="1:43" s="77" customFormat="1" ht="12.6" customHeight="1" x14ac:dyDescent="0.25">
      <c r="A33" s="271" t="s">
        <v>895</v>
      </c>
      <c r="B33" s="271" t="s">
        <v>45</v>
      </c>
      <c r="C33" s="271" t="s">
        <v>37</v>
      </c>
      <c r="D33" s="272">
        <v>1981</v>
      </c>
      <c r="E33" s="272">
        <v>1985</v>
      </c>
      <c r="F33" s="272">
        <v>17937.589408774566</v>
      </c>
      <c r="G33" s="272">
        <v>19489.50307997581</v>
      </c>
      <c r="H33" s="272">
        <v>18798.189493110734</v>
      </c>
      <c r="I33" s="272">
        <v>18638.326523471638</v>
      </c>
      <c r="J33" s="272">
        <v>18092.487948446997</v>
      </c>
      <c r="K33" s="272">
        <v>19041.085835802496</v>
      </c>
      <c r="L33" s="272">
        <v>19929.733841053872</v>
      </c>
      <c r="M33" s="272">
        <v>20691.778379908596</v>
      </c>
      <c r="N33" s="272">
        <v>20671.587239301272</v>
      </c>
      <c r="O33" s="272">
        <v>21420.361329548137</v>
      </c>
      <c r="P33" s="272">
        <v>20298.265352698898</v>
      </c>
      <c r="Q33" s="272">
        <v>19253.160096347761</v>
      </c>
      <c r="R33" s="272">
        <v>18905.45347903754</v>
      </c>
      <c r="S33" s="272">
        <v>18466.412611963384</v>
      </c>
      <c r="T33" s="272">
        <v>17714.245757594173</v>
      </c>
      <c r="U33" s="272">
        <v>17013.170184723029</v>
      </c>
      <c r="V33" s="272">
        <v>16164.018162850227</v>
      </c>
      <c r="W33" s="272">
        <v>16093.034885308416</v>
      </c>
      <c r="X33" s="272">
        <v>15905.481304910676</v>
      </c>
      <c r="Y33" s="272">
        <v>15634.52752874155</v>
      </c>
      <c r="Z33" s="272">
        <v>14674.269412410758</v>
      </c>
      <c r="AA33" s="272">
        <v>14007.327899129948</v>
      </c>
      <c r="AB33" s="272">
        <v>13689.710491969336</v>
      </c>
      <c r="AC33" s="272">
        <v>13003.230007514067</v>
      </c>
      <c r="AD33" s="272">
        <v>12458.299588678594</v>
      </c>
      <c r="AE33" s="272">
        <v>11868.073096409351</v>
      </c>
      <c r="AF33" s="272">
        <v>11503.620275085817</v>
      </c>
      <c r="AG33" s="272">
        <v>11066.187068045603</v>
      </c>
      <c r="AH33" s="272">
        <v>10697.502264449018</v>
      </c>
      <c r="AI33" s="272">
        <v>10637.884382289069</v>
      </c>
      <c r="AJ33" s="272">
        <v>10408.276301716338</v>
      </c>
      <c r="AK33" s="272">
        <v>10090.388110334135</v>
      </c>
      <c r="AL33" s="272">
        <v>9877.5455590936581</v>
      </c>
      <c r="AM33" s="272">
        <v>9646.9913362051793</v>
      </c>
      <c r="AN33" s="272">
        <v>9401.6834994217479</v>
      </c>
      <c r="AO33" s="272">
        <v>8314.2485558836506</v>
      </c>
      <c r="AP33" s="272">
        <v>8208.3770721563742</v>
      </c>
      <c r="AQ33" s="272">
        <v>8081.0576802498317</v>
      </c>
    </row>
    <row r="34" spans="1:43" s="77" customFormat="1" ht="12.6" customHeight="1" x14ac:dyDescent="0.25">
      <c r="A34" s="271" t="s">
        <v>895</v>
      </c>
      <c r="B34" s="271" t="s">
        <v>45</v>
      </c>
      <c r="C34" s="271" t="s">
        <v>38</v>
      </c>
      <c r="D34" s="272">
        <v>1986</v>
      </c>
      <c r="E34" s="272">
        <v>1990</v>
      </c>
      <c r="F34" s="273"/>
      <c r="G34" s="272">
        <v>10481.277138223275</v>
      </c>
      <c r="H34" s="272">
        <v>15304.836809958533</v>
      </c>
      <c r="I34" s="272">
        <v>17031.730168163976</v>
      </c>
      <c r="J34" s="272">
        <v>17476.762730790542</v>
      </c>
      <c r="K34" s="272">
        <v>18987.280900497692</v>
      </c>
      <c r="L34" s="272">
        <v>22393.469943082015</v>
      </c>
      <c r="M34" s="272">
        <v>22947.641433209741</v>
      </c>
      <c r="N34" s="272">
        <v>22721.744034984666</v>
      </c>
      <c r="O34" s="272">
        <v>23506.420110547551</v>
      </c>
      <c r="P34" s="272">
        <v>22262.507130548718</v>
      </c>
      <c r="Q34" s="272">
        <v>21101.412668874462</v>
      </c>
      <c r="R34" s="272">
        <v>20700.347315693347</v>
      </c>
      <c r="S34" s="272">
        <v>20199.291453367427</v>
      </c>
      <c r="T34" s="272">
        <v>19357.261280059716</v>
      </c>
      <c r="U34" s="272">
        <v>18584.118797735973</v>
      </c>
      <c r="V34" s="272">
        <v>17664.450743874044</v>
      </c>
      <c r="W34" s="272">
        <v>17604.491924569487</v>
      </c>
      <c r="X34" s="272">
        <v>17425.816674117839</v>
      </c>
      <c r="Y34" s="272">
        <v>17158.213704433645</v>
      </c>
      <c r="Z34" s="272">
        <v>16140.408739681021</v>
      </c>
      <c r="AA34" s="272">
        <v>15423.981399060456</v>
      </c>
      <c r="AB34" s="272">
        <v>15101.215479096923</v>
      </c>
      <c r="AC34" s="272">
        <v>14355.11290349045</v>
      </c>
      <c r="AD34" s="272">
        <v>13774.734400496473</v>
      </c>
      <c r="AE34" s="272">
        <v>13130.507933210454</v>
      </c>
      <c r="AF34" s="272">
        <v>12753.498415295689</v>
      </c>
      <c r="AG34" s="272">
        <v>12277.86031027219</v>
      </c>
      <c r="AH34" s="272">
        <v>11889.97068747195</v>
      </c>
      <c r="AI34" s="272">
        <v>11825.696475910992</v>
      </c>
      <c r="AJ34" s="272">
        <v>11589.77192383188</v>
      </c>
      <c r="AK34" s="272">
        <v>11247.842136835721</v>
      </c>
      <c r="AL34" s="272">
        <v>11031.122080201836</v>
      </c>
      <c r="AM34" s="272">
        <v>10784.129475894417</v>
      </c>
      <c r="AN34" s="272">
        <v>10507.166575062105</v>
      </c>
      <c r="AO34" s="272">
        <v>9275.2382290145306</v>
      </c>
      <c r="AP34" s="272">
        <v>9137.7714566717095</v>
      </c>
      <c r="AQ34" s="272">
        <v>8977.5097458273358</v>
      </c>
    </row>
    <row r="35" spans="1:43" s="77" customFormat="1" ht="12.6" customHeight="1" x14ac:dyDescent="0.25">
      <c r="A35" s="271" t="s">
        <v>895</v>
      </c>
      <c r="B35" s="271" t="s">
        <v>45</v>
      </c>
      <c r="C35" s="271" t="s">
        <v>1609</v>
      </c>
      <c r="D35" s="272">
        <v>1991</v>
      </c>
      <c r="E35" s="272">
        <v>1996</v>
      </c>
      <c r="F35" s="273"/>
      <c r="G35" s="273"/>
      <c r="H35" s="273"/>
      <c r="I35" s="273"/>
      <c r="J35" s="273"/>
      <c r="K35" s="273"/>
      <c r="L35" s="272">
        <v>12014.270478666998</v>
      </c>
      <c r="M35" s="272">
        <v>18612.486913196644</v>
      </c>
      <c r="N35" s="272">
        <v>20696.675659440967</v>
      </c>
      <c r="O35" s="272">
        <v>21276.191931799825</v>
      </c>
      <c r="P35" s="272">
        <v>21752.45513169983</v>
      </c>
      <c r="Q35" s="272">
        <v>21335.681120206904</v>
      </c>
      <c r="R35" s="272">
        <v>23804.83679887675</v>
      </c>
      <c r="S35" s="272">
        <v>23194.750381135058</v>
      </c>
      <c r="T35" s="272">
        <v>22202.118536615417</v>
      </c>
      <c r="U35" s="272">
        <v>21289.343861191155</v>
      </c>
      <c r="V35" s="272">
        <v>20219.637470943562</v>
      </c>
      <c r="W35" s="272">
        <v>20115.639518114403</v>
      </c>
      <c r="X35" s="272">
        <v>19887.132617037118</v>
      </c>
      <c r="Y35" s="272">
        <v>19541.869720465183</v>
      </c>
      <c r="Z35" s="272">
        <v>18363.644032266897</v>
      </c>
      <c r="AA35" s="272">
        <v>17540.491827716811</v>
      </c>
      <c r="AB35" s="272">
        <v>17182.641064347088</v>
      </c>
      <c r="AC35" s="272">
        <v>16343.231784297006</v>
      </c>
      <c r="AD35" s="272">
        <v>15705.277377354165</v>
      </c>
      <c r="AE35" s="272">
        <v>14992.82377672304</v>
      </c>
      <c r="AF35" s="272">
        <v>14583.710731641382</v>
      </c>
      <c r="AG35" s="272">
        <v>14053.075483046581</v>
      </c>
      <c r="AH35" s="272">
        <v>13626.624402436541</v>
      </c>
      <c r="AI35" s="272">
        <v>13557.623895308854</v>
      </c>
      <c r="AJ35" s="272">
        <v>13294.917876454369</v>
      </c>
      <c r="AK35" s="272">
        <v>12895.052997569117</v>
      </c>
      <c r="AL35" s="272">
        <v>12646.3091153198</v>
      </c>
      <c r="AM35" s="272">
        <v>12347.809801017127</v>
      </c>
      <c r="AN35" s="272">
        <v>12034.611996291767</v>
      </c>
      <c r="AO35" s="272">
        <v>10608.979109405362</v>
      </c>
      <c r="AP35" s="272">
        <v>10456.718548775887</v>
      </c>
      <c r="AQ35" s="272">
        <v>10267.852098889083</v>
      </c>
    </row>
    <row r="36" spans="1:43" s="77" customFormat="1" ht="12.6" customHeight="1" x14ac:dyDescent="0.25">
      <c r="A36" s="271" t="s">
        <v>895</v>
      </c>
      <c r="B36" s="271" t="s">
        <v>45</v>
      </c>
      <c r="C36" s="271" t="s">
        <v>1610</v>
      </c>
      <c r="D36" s="272">
        <v>1997</v>
      </c>
      <c r="E36" s="272">
        <v>2000</v>
      </c>
      <c r="F36" s="273"/>
      <c r="G36" s="273"/>
      <c r="H36" s="273"/>
      <c r="I36" s="273"/>
      <c r="J36" s="273"/>
      <c r="K36" s="273"/>
      <c r="L36" s="273"/>
      <c r="M36" s="273"/>
      <c r="N36" s="273"/>
      <c r="O36" s="273"/>
      <c r="P36" s="273"/>
      <c r="Q36" s="273"/>
      <c r="R36" s="272">
        <v>12729.365787184619</v>
      </c>
      <c r="S36" s="272">
        <v>18424.39361103941</v>
      </c>
      <c r="T36" s="272">
        <v>20584.772873785445</v>
      </c>
      <c r="U36" s="272">
        <v>21295.353111408287</v>
      </c>
      <c r="V36" s="272">
        <v>22267.244569932765</v>
      </c>
      <c r="W36" s="272">
        <v>22140.851206636889</v>
      </c>
      <c r="X36" s="272">
        <v>21877.413149129166</v>
      </c>
      <c r="Y36" s="272">
        <v>21491.61270549061</v>
      </c>
      <c r="Z36" s="272">
        <v>20181.787556637821</v>
      </c>
      <c r="AA36" s="272">
        <v>19260.033718319271</v>
      </c>
      <c r="AB36" s="272">
        <v>18846.082848557635</v>
      </c>
      <c r="AC36" s="272">
        <v>17905.167718094632</v>
      </c>
      <c r="AD36" s="272">
        <v>17176.536305704816</v>
      </c>
      <c r="AE36" s="272">
        <v>16375.207930497465</v>
      </c>
      <c r="AF36" s="272">
        <v>15908.637558454913</v>
      </c>
      <c r="AG36" s="272">
        <v>15324.55983719172</v>
      </c>
      <c r="AH36" s="272">
        <v>14862.227143910006</v>
      </c>
      <c r="AI36" s="272">
        <v>14801.456001503037</v>
      </c>
      <c r="AJ36" s="272">
        <v>14528.66769286747</v>
      </c>
      <c r="AK36" s="272">
        <v>14117.913607666653</v>
      </c>
      <c r="AL36" s="272">
        <v>13866.636703483924</v>
      </c>
      <c r="AM36" s="272">
        <v>13570.538844645578</v>
      </c>
      <c r="AN36" s="272">
        <v>13248.68262062879</v>
      </c>
      <c r="AO36" s="272">
        <v>11705.072950825048</v>
      </c>
      <c r="AP36" s="272">
        <v>11557.171652411162</v>
      </c>
      <c r="AQ36" s="272">
        <v>11368.202849815021</v>
      </c>
    </row>
    <row r="37" spans="1:43" s="77" customFormat="1" ht="12.6" customHeight="1" x14ac:dyDescent="0.25">
      <c r="A37" s="271" t="s">
        <v>895</v>
      </c>
      <c r="B37" s="271" t="s">
        <v>45</v>
      </c>
      <c r="C37" s="271" t="s">
        <v>1611</v>
      </c>
      <c r="D37" s="272">
        <v>2001</v>
      </c>
      <c r="E37" s="272">
        <v>2005</v>
      </c>
      <c r="F37" s="273"/>
      <c r="G37" s="273"/>
      <c r="H37" s="273"/>
      <c r="I37" s="273"/>
      <c r="J37" s="273"/>
      <c r="K37" s="273"/>
      <c r="L37" s="273"/>
      <c r="M37" s="273"/>
      <c r="N37" s="273"/>
      <c r="O37" s="273"/>
      <c r="P37" s="273"/>
      <c r="Q37" s="273"/>
      <c r="R37" s="273"/>
      <c r="S37" s="273"/>
      <c r="T37" s="273"/>
      <c r="U37" s="273"/>
      <c r="V37" s="272">
        <v>11822.03622228701</v>
      </c>
      <c r="W37" s="272">
        <v>17381.335242916688</v>
      </c>
      <c r="X37" s="272">
        <v>20170.739898124029</v>
      </c>
      <c r="Y37" s="272">
        <v>20427.757064759171</v>
      </c>
      <c r="Z37" s="272">
        <v>19794.503410056444</v>
      </c>
      <c r="AA37" s="272">
        <v>21393.257716927037</v>
      </c>
      <c r="AB37" s="272">
        <v>20925.539397932407</v>
      </c>
      <c r="AC37" s="272">
        <v>19880.452356111186</v>
      </c>
      <c r="AD37" s="272">
        <v>19071.717784667231</v>
      </c>
      <c r="AE37" s="272">
        <v>18181.342102755611</v>
      </c>
      <c r="AF37" s="272">
        <v>17655.11031825831</v>
      </c>
      <c r="AG37" s="272">
        <v>16998.828972732768</v>
      </c>
      <c r="AH37" s="272">
        <v>16466.880533690819</v>
      </c>
      <c r="AI37" s="272">
        <v>16386.718127861372</v>
      </c>
      <c r="AJ37" s="272">
        <v>16069.670701815843</v>
      </c>
      <c r="AK37" s="272">
        <v>15613.71388394906</v>
      </c>
      <c r="AL37" s="272">
        <v>15335.240677861546</v>
      </c>
      <c r="AM37" s="272">
        <v>15024.938276751989</v>
      </c>
      <c r="AN37" s="272">
        <v>14682.17840961505</v>
      </c>
      <c r="AO37" s="272">
        <v>12995.330768301515</v>
      </c>
      <c r="AP37" s="272">
        <v>12842.193662330827</v>
      </c>
      <c r="AQ37" s="272">
        <v>12654.972560243526</v>
      </c>
    </row>
    <row r="38" spans="1:43" s="77" customFormat="1" ht="12.6" customHeight="1" x14ac:dyDescent="0.25">
      <c r="A38" s="271" t="s">
        <v>895</v>
      </c>
      <c r="B38" s="271" t="s">
        <v>45</v>
      </c>
      <c r="C38" s="271" t="s">
        <v>1612</v>
      </c>
      <c r="D38" s="272">
        <v>2006</v>
      </c>
      <c r="E38" s="272">
        <v>2010</v>
      </c>
      <c r="F38" s="273"/>
      <c r="G38" s="273"/>
      <c r="H38" s="273"/>
      <c r="I38" s="273"/>
      <c r="J38" s="273"/>
      <c r="K38" s="273"/>
      <c r="L38" s="273"/>
      <c r="M38" s="273"/>
      <c r="N38" s="273"/>
      <c r="O38" s="273"/>
      <c r="P38" s="273"/>
      <c r="Q38" s="273"/>
      <c r="R38" s="273"/>
      <c r="S38" s="273"/>
      <c r="T38" s="273"/>
      <c r="U38" s="273"/>
      <c r="V38" s="273"/>
      <c r="W38" s="273"/>
      <c r="X38" s="273"/>
      <c r="Y38" s="273"/>
      <c r="Z38" s="273"/>
      <c r="AA38" s="272">
        <v>11422.559992571161</v>
      </c>
      <c r="AB38" s="272">
        <v>17302.022243133364</v>
      </c>
      <c r="AC38" s="272">
        <v>19078.147014952021</v>
      </c>
      <c r="AD38" s="272">
        <v>19555.812912229321</v>
      </c>
      <c r="AE38" s="272">
        <v>18834.449445735216</v>
      </c>
      <c r="AF38" s="272">
        <v>19419.825887203115</v>
      </c>
      <c r="AG38" s="272">
        <v>18708.750838453725</v>
      </c>
      <c r="AH38" s="272">
        <v>18118.610933314547</v>
      </c>
      <c r="AI38" s="272">
        <v>18032.085605411834</v>
      </c>
      <c r="AJ38" s="272">
        <v>17679.874697282641</v>
      </c>
      <c r="AK38" s="272">
        <v>17174.329688281399</v>
      </c>
      <c r="AL38" s="272">
        <v>16851.703706264605</v>
      </c>
      <c r="AM38" s="272">
        <v>16465.998075161366</v>
      </c>
      <c r="AN38" s="272">
        <v>16088.909078282661</v>
      </c>
      <c r="AO38" s="272">
        <v>14222.159080993253</v>
      </c>
      <c r="AP38" s="272">
        <v>14038.975415077797</v>
      </c>
      <c r="AQ38" s="272">
        <v>13826.446910735001</v>
      </c>
    </row>
    <row r="39" spans="1:43" s="77" customFormat="1" ht="12.6" customHeight="1" x14ac:dyDescent="0.25">
      <c r="A39" s="271" t="s">
        <v>895</v>
      </c>
      <c r="B39" s="271" t="s">
        <v>45</v>
      </c>
      <c r="C39" s="271" t="s">
        <v>1613</v>
      </c>
      <c r="D39" s="272">
        <v>2011</v>
      </c>
      <c r="E39" s="272">
        <v>2014</v>
      </c>
      <c r="F39" s="273"/>
      <c r="G39" s="273"/>
      <c r="H39" s="273"/>
      <c r="I39" s="273"/>
      <c r="J39" s="273"/>
      <c r="K39" s="273"/>
      <c r="L39" s="273"/>
      <c r="M39" s="273"/>
      <c r="N39" s="273"/>
      <c r="O39" s="273"/>
      <c r="P39" s="273"/>
      <c r="Q39" s="273"/>
      <c r="R39" s="273"/>
      <c r="S39" s="273"/>
      <c r="T39" s="273"/>
      <c r="U39" s="273"/>
      <c r="V39" s="273"/>
      <c r="W39" s="273"/>
      <c r="X39" s="273"/>
      <c r="Y39" s="273"/>
      <c r="Z39" s="273"/>
      <c r="AA39" s="273"/>
      <c r="AB39" s="273"/>
      <c r="AC39" s="273"/>
      <c r="AD39" s="273"/>
      <c r="AE39" s="273"/>
      <c r="AF39" s="272">
        <v>10552.856944794454</v>
      </c>
      <c r="AG39" s="272">
        <v>16225.208295913939</v>
      </c>
      <c r="AH39" s="272">
        <v>16994.751116552066</v>
      </c>
      <c r="AI39" s="272">
        <v>17982.795943509616</v>
      </c>
      <c r="AJ39" s="272">
        <v>18889.211388867821</v>
      </c>
      <c r="AK39" s="272">
        <v>19242.429436968243</v>
      </c>
      <c r="AL39" s="272">
        <v>18891.119384559173</v>
      </c>
      <c r="AM39" s="272">
        <v>18487.956491527366</v>
      </c>
      <c r="AN39" s="272">
        <v>18038.999201279195</v>
      </c>
      <c r="AO39" s="272">
        <v>15945.656521477622</v>
      </c>
      <c r="AP39" s="272">
        <v>15738.720173104679</v>
      </c>
      <c r="AQ39" s="272">
        <v>15491.087050695387</v>
      </c>
    </row>
    <row r="40" spans="1:43" s="77" customFormat="1" ht="12.6" customHeight="1" x14ac:dyDescent="0.25">
      <c r="A40" s="271" t="s">
        <v>895</v>
      </c>
      <c r="B40" s="271" t="s">
        <v>45</v>
      </c>
      <c r="C40" s="271" t="s">
        <v>1614</v>
      </c>
      <c r="D40" s="272">
        <v>2015</v>
      </c>
      <c r="E40" s="272">
        <v>2017</v>
      </c>
      <c r="F40" s="273"/>
      <c r="G40" s="273"/>
      <c r="H40" s="273"/>
      <c r="I40" s="273"/>
      <c r="J40" s="273"/>
      <c r="K40" s="273"/>
      <c r="L40" s="273"/>
      <c r="M40" s="273"/>
      <c r="N40" s="273"/>
      <c r="O40" s="273"/>
      <c r="P40" s="273"/>
      <c r="Q40" s="273"/>
      <c r="R40" s="273"/>
      <c r="S40" s="273"/>
      <c r="T40" s="273"/>
      <c r="U40" s="273"/>
      <c r="V40" s="273"/>
      <c r="W40" s="273"/>
      <c r="X40" s="273"/>
      <c r="Y40" s="273"/>
      <c r="Z40" s="273"/>
      <c r="AA40" s="273"/>
      <c r="AB40" s="273"/>
      <c r="AC40" s="273"/>
      <c r="AD40" s="273"/>
      <c r="AE40" s="273"/>
      <c r="AF40" s="273"/>
      <c r="AG40" s="272">
        <v>10490.386072861073</v>
      </c>
      <c r="AH40" s="272">
        <v>10536.868886411587</v>
      </c>
      <c r="AI40" s="272">
        <v>13488.754809993348</v>
      </c>
      <c r="AJ40" s="272">
        <v>12849.431809716825</v>
      </c>
      <c r="AK40" s="272">
        <v>14593.076079611857</v>
      </c>
      <c r="AL40" s="272">
        <v>16483.313857882735</v>
      </c>
      <c r="AM40" s="272">
        <v>17275.648374757169</v>
      </c>
      <c r="AN40" s="272">
        <v>19689.612019605382</v>
      </c>
      <c r="AO40" s="272">
        <v>17393.445181498457</v>
      </c>
      <c r="AP40" s="272">
        <v>17160.270826443433</v>
      </c>
      <c r="AQ40" s="272">
        <v>16890.763054605126</v>
      </c>
    </row>
    <row r="41" spans="1:43" s="77" customFormat="1" ht="12.6" customHeight="1" x14ac:dyDescent="0.25">
      <c r="A41" s="271" t="s">
        <v>895</v>
      </c>
      <c r="B41" s="271" t="s">
        <v>45</v>
      </c>
      <c r="C41" s="271" t="s">
        <v>1737</v>
      </c>
      <c r="D41" s="272">
        <v>2018</v>
      </c>
      <c r="E41" s="272">
        <v>2020</v>
      </c>
      <c r="F41" s="273"/>
      <c r="G41" s="273"/>
      <c r="H41" s="273"/>
      <c r="I41" s="273"/>
      <c r="J41" s="273"/>
      <c r="K41" s="273"/>
      <c r="L41" s="273"/>
      <c r="M41" s="273"/>
      <c r="N41" s="273"/>
      <c r="O41" s="273"/>
      <c r="P41" s="273"/>
      <c r="Q41" s="273"/>
      <c r="R41" s="273"/>
      <c r="S41" s="273"/>
      <c r="T41" s="273"/>
      <c r="U41" s="273"/>
      <c r="V41" s="273"/>
      <c r="W41" s="273"/>
      <c r="X41" s="273"/>
      <c r="Y41" s="273"/>
      <c r="Z41" s="273"/>
      <c r="AA41" s="273"/>
      <c r="AB41" s="273"/>
      <c r="AC41" s="273"/>
      <c r="AD41" s="273"/>
      <c r="AE41" s="273"/>
      <c r="AF41" s="273"/>
      <c r="AG41" s="273"/>
      <c r="AH41" s="273"/>
      <c r="AI41" s="273"/>
      <c r="AJ41" s="273"/>
      <c r="AK41" s="273"/>
      <c r="AL41" s="273"/>
      <c r="AM41" s="272">
        <v>10430.20403305461</v>
      </c>
      <c r="AN41" s="272">
        <v>12348.104327082956</v>
      </c>
      <c r="AO41" s="272">
        <v>14747.724828854603</v>
      </c>
      <c r="AP41" s="272">
        <v>18251.006905362476</v>
      </c>
      <c r="AQ41" s="272">
        <v>17956.775569675359</v>
      </c>
    </row>
    <row r="42" spans="1:43" s="77" customFormat="1" ht="12.6" customHeight="1" x14ac:dyDescent="0.25">
      <c r="A42" s="271" t="s">
        <v>895</v>
      </c>
      <c r="B42" s="271" t="s">
        <v>45</v>
      </c>
      <c r="C42" s="271" t="s">
        <v>1874</v>
      </c>
      <c r="D42" s="272">
        <v>2021</v>
      </c>
      <c r="E42" s="272">
        <v>9999</v>
      </c>
      <c r="F42" s="273"/>
      <c r="G42" s="273"/>
      <c r="H42" s="273"/>
      <c r="I42" s="273"/>
      <c r="J42" s="273"/>
      <c r="K42" s="273"/>
      <c r="L42" s="273"/>
      <c r="M42" s="273"/>
      <c r="N42" s="273"/>
      <c r="O42" s="273"/>
      <c r="P42" s="273"/>
      <c r="Q42" s="273"/>
      <c r="R42" s="273"/>
      <c r="S42" s="273"/>
      <c r="T42" s="273"/>
      <c r="U42" s="273"/>
      <c r="V42" s="273"/>
      <c r="W42" s="273"/>
      <c r="X42" s="273"/>
      <c r="Y42" s="273"/>
      <c r="Z42" s="273"/>
      <c r="AA42" s="273"/>
      <c r="AB42" s="273"/>
      <c r="AC42" s="273"/>
      <c r="AD42" s="273"/>
      <c r="AE42" s="273"/>
      <c r="AF42" s="273"/>
      <c r="AG42" s="273"/>
      <c r="AH42" s="273"/>
      <c r="AI42" s="273"/>
      <c r="AJ42" s="273"/>
      <c r="AK42" s="273"/>
      <c r="AL42" s="273"/>
      <c r="AM42" s="273"/>
      <c r="AN42" s="273"/>
      <c r="AO42" s="273"/>
      <c r="AP42" s="272">
        <v>9510.1579228498849</v>
      </c>
      <c r="AQ42" s="272">
        <v>14068.331869761794</v>
      </c>
    </row>
    <row r="43" spans="1:43" s="77" customFormat="1" ht="12.6" customHeight="1" x14ac:dyDescent="0.25">
      <c r="A43" s="271" t="s">
        <v>895</v>
      </c>
      <c r="B43" s="271" t="s">
        <v>46</v>
      </c>
      <c r="C43" s="271" t="s">
        <v>34</v>
      </c>
      <c r="D43" s="272">
        <v>0</v>
      </c>
      <c r="E43" s="272">
        <v>1969</v>
      </c>
      <c r="F43" s="272">
        <v>15472.468095263725</v>
      </c>
      <c r="G43" s="272">
        <v>14850.454229260389</v>
      </c>
      <c r="H43" s="272">
        <v>14358.34932917381</v>
      </c>
      <c r="I43" s="272">
        <v>14343.20982661617</v>
      </c>
      <c r="J43" s="272">
        <v>13968.823777166672</v>
      </c>
      <c r="K43" s="272">
        <v>14572.301302560629</v>
      </c>
      <c r="L43" s="272">
        <v>15129.869947743873</v>
      </c>
      <c r="M43" s="272">
        <v>15612.016241335095</v>
      </c>
      <c r="N43" s="272">
        <v>15525.066519719063</v>
      </c>
      <c r="O43" s="272">
        <v>16048.950527702482</v>
      </c>
      <c r="P43" s="272">
        <v>15169.911233509476</v>
      </c>
      <c r="Q43" s="272">
        <v>14332.800920981204</v>
      </c>
      <c r="R43" s="272">
        <v>14009.847759971541</v>
      </c>
      <c r="S43" s="272">
        <v>13610.913280244509</v>
      </c>
      <c r="T43" s="272">
        <v>12970.050083556976</v>
      </c>
      <c r="U43" s="272">
        <v>12409.789823712197</v>
      </c>
      <c r="V43" s="272">
        <v>11761.92836218804</v>
      </c>
      <c r="W43" s="272">
        <v>11693.902029124451</v>
      </c>
      <c r="X43" s="272">
        <v>11583.877284045608</v>
      </c>
      <c r="Y43" s="272">
        <v>11448.089387598737</v>
      </c>
      <c r="Z43" s="272">
        <v>10809.253252743436</v>
      </c>
      <c r="AA43" s="272">
        <v>10373.935232857815</v>
      </c>
      <c r="AB43" s="272">
        <v>10190.525100565937</v>
      </c>
      <c r="AC43" s="272">
        <v>9712.6738855169242</v>
      </c>
      <c r="AD43" s="272">
        <v>9329.4705835161567</v>
      </c>
      <c r="AE43" s="272">
        <v>8879.3018862276913</v>
      </c>
      <c r="AF43" s="272">
        <v>8613.0479711571934</v>
      </c>
      <c r="AG43" s="272">
        <v>8289.765221104346</v>
      </c>
      <c r="AH43" s="272">
        <v>8031.1936104163115</v>
      </c>
      <c r="AI43" s="272">
        <v>7992.9487209587123</v>
      </c>
      <c r="AJ43" s="272">
        <v>7844.8294687152329</v>
      </c>
      <c r="AK43" s="272">
        <v>7621.1896555651456</v>
      </c>
      <c r="AL43" s="272">
        <v>7477.9276428635849</v>
      </c>
      <c r="AM43" s="272">
        <v>7321.8406855889143</v>
      </c>
      <c r="AN43" s="272">
        <v>7143.5392242850357</v>
      </c>
      <c r="AO43" s="272">
        <v>6314.2626200456489</v>
      </c>
      <c r="AP43" s="272">
        <v>6231.6314144738062</v>
      </c>
      <c r="AQ43" s="272">
        <v>6134.0276625625975</v>
      </c>
    </row>
    <row r="44" spans="1:43" s="77" customFormat="1" ht="12.6" customHeight="1" x14ac:dyDescent="0.25">
      <c r="A44" s="271" t="s">
        <v>895</v>
      </c>
      <c r="B44" s="271" t="s">
        <v>46</v>
      </c>
      <c r="C44" s="271" t="s">
        <v>35</v>
      </c>
      <c r="D44" s="272">
        <v>1970</v>
      </c>
      <c r="E44" s="272">
        <v>1978</v>
      </c>
      <c r="F44" s="272">
        <v>18436.392831498906</v>
      </c>
      <c r="G44" s="272">
        <v>17553.530256723152</v>
      </c>
      <c r="H44" s="272">
        <v>16999.987039537853</v>
      </c>
      <c r="I44" s="272">
        <v>17041.656520236094</v>
      </c>
      <c r="J44" s="272">
        <v>16666.052068056582</v>
      </c>
      <c r="K44" s="272">
        <v>17590.975704802848</v>
      </c>
      <c r="L44" s="272">
        <v>18475.737285844378</v>
      </c>
      <c r="M44" s="272">
        <v>19207.079180068922</v>
      </c>
      <c r="N44" s="272">
        <v>19263.493063173337</v>
      </c>
      <c r="O44" s="272">
        <v>19906.545814156019</v>
      </c>
      <c r="P44" s="272">
        <v>18834.084246718779</v>
      </c>
      <c r="Q44" s="272">
        <v>17806.488971603463</v>
      </c>
      <c r="R44" s="272">
        <v>17406.412059164435</v>
      </c>
      <c r="S44" s="272">
        <v>16938.427543374601</v>
      </c>
      <c r="T44" s="272">
        <v>16163.200724398992</v>
      </c>
      <c r="U44" s="272">
        <v>15466.390008911414</v>
      </c>
      <c r="V44" s="272">
        <v>14674.349361734772</v>
      </c>
      <c r="W44" s="272">
        <v>14528.962759003436</v>
      </c>
      <c r="X44" s="272">
        <v>14347.653294314823</v>
      </c>
      <c r="Y44" s="272">
        <v>14120.471084523329</v>
      </c>
      <c r="Z44" s="272">
        <v>13161.287829128314</v>
      </c>
      <c r="AA44" s="272">
        <v>12444.37675893604</v>
      </c>
      <c r="AB44" s="272">
        <v>12074.702616792334</v>
      </c>
      <c r="AC44" s="272">
        <v>11408.206978829423</v>
      </c>
      <c r="AD44" s="272">
        <v>10920.103336050659</v>
      </c>
      <c r="AE44" s="272">
        <v>10403.741781536008</v>
      </c>
      <c r="AF44" s="272">
        <v>10123.267224377285</v>
      </c>
      <c r="AG44" s="272">
        <v>9767.577399383943</v>
      </c>
      <c r="AH44" s="272">
        <v>9501.8581845455319</v>
      </c>
      <c r="AI44" s="272">
        <v>9474.7614242331128</v>
      </c>
      <c r="AJ44" s="272">
        <v>9303.5186201716133</v>
      </c>
      <c r="AK44" s="272">
        <v>9041.0723819647556</v>
      </c>
      <c r="AL44" s="272">
        <v>8877.2648903917616</v>
      </c>
      <c r="AM44" s="272">
        <v>8691.4973179948483</v>
      </c>
      <c r="AN44" s="272">
        <v>8481.9075041009146</v>
      </c>
      <c r="AO44" s="272">
        <v>7498.8267112933763</v>
      </c>
      <c r="AP44" s="272">
        <v>7404.2892936566841</v>
      </c>
      <c r="AQ44" s="272">
        <v>7289.3816900831944</v>
      </c>
    </row>
    <row r="45" spans="1:43" s="77" customFormat="1" ht="12.6" customHeight="1" x14ac:dyDescent="0.25">
      <c r="A45" s="271" t="s">
        <v>895</v>
      </c>
      <c r="B45" s="271" t="s">
        <v>46</v>
      </c>
      <c r="C45" s="271" t="s">
        <v>36</v>
      </c>
      <c r="D45" s="272">
        <v>1979</v>
      </c>
      <c r="E45" s="272">
        <v>1980</v>
      </c>
      <c r="F45" s="272">
        <v>21007.138934074424</v>
      </c>
      <c r="G45" s="272">
        <v>20142.039891190907</v>
      </c>
      <c r="H45" s="272">
        <v>19551.545291642204</v>
      </c>
      <c r="I45" s="272">
        <v>19486.465733643359</v>
      </c>
      <c r="J45" s="272">
        <v>18921.458044747425</v>
      </c>
      <c r="K45" s="272">
        <v>19849.949664919855</v>
      </c>
      <c r="L45" s="272">
        <v>20564.801466799214</v>
      </c>
      <c r="M45" s="272">
        <v>21246.812341678586</v>
      </c>
      <c r="N45" s="272">
        <v>21172.637022813731</v>
      </c>
      <c r="O45" s="272">
        <v>21898.395643232881</v>
      </c>
      <c r="P45" s="272">
        <v>20715.941301275594</v>
      </c>
      <c r="Q45" s="272">
        <v>19628.502613227771</v>
      </c>
      <c r="R45" s="272">
        <v>19214.294573697094</v>
      </c>
      <c r="S45" s="272">
        <v>18672.052002346893</v>
      </c>
      <c r="T45" s="272">
        <v>17908.672478589095</v>
      </c>
      <c r="U45" s="272">
        <v>17102.481345194286</v>
      </c>
      <c r="V45" s="272">
        <v>16194.19206897547</v>
      </c>
      <c r="W45" s="272">
        <v>16108.512454976008</v>
      </c>
      <c r="X45" s="272">
        <v>15854.979238895083</v>
      </c>
      <c r="Y45" s="272">
        <v>15646.820341082363</v>
      </c>
      <c r="Z45" s="272">
        <v>14725.612706142936</v>
      </c>
      <c r="AA45" s="272">
        <v>14069.068964283635</v>
      </c>
      <c r="AB45" s="272">
        <v>13800.505774149167</v>
      </c>
      <c r="AC45" s="272">
        <v>13128.081279244614</v>
      </c>
      <c r="AD45" s="272">
        <v>12590.10859321687</v>
      </c>
      <c r="AE45" s="272">
        <v>11989.573830736061</v>
      </c>
      <c r="AF45" s="272">
        <v>11695.572891813927</v>
      </c>
      <c r="AG45" s="272">
        <v>11256.307687834373</v>
      </c>
      <c r="AH45" s="272">
        <v>10896.714178532069</v>
      </c>
      <c r="AI45" s="272">
        <v>10826.931884843265</v>
      </c>
      <c r="AJ45" s="272">
        <v>10648.976431018518</v>
      </c>
      <c r="AK45" s="272">
        <v>10341.540964358475</v>
      </c>
      <c r="AL45" s="272">
        <v>10145.270666457292</v>
      </c>
      <c r="AM45" s="272">
        <v>9928.0545942220178</v>
      </c>
      <c r="AN45" s="272">
        <v>9686.6742579831716</v>
      </c>
      <c r="AO45" s="272">
        <v>8561.03231229226</v>
      </c>
      <c r="AP45" s="272">
        <v>8449.2184131906142</v>
      </c>
      <c r="AQ45" s="272">
        <v>8315.7972828298334</v>
      </c>
    </row>
    <row r="46" spans="1:43" s="77" customFormat="1" ht="12.6" customHeight="1" x14ac:dyDescent="0.25">
      <c r="A46" s="271" t="s">
        <v>895</v>
      </c>
      <c r="B46" s="271" t="s">
        <v>46</v>
      </c>
      <c r="C46" s="271" t="s">
        <v>37</v>
      </c>
      <c r="D46" s="272">
        <v>1981</v>
      </c>
      <c r="E46" s="272">
        <v>1985</v>
      </c>
      <c r="F46" s="272">
        <v>20489.194730852676</v>
      </c>
      <c r="G46" s="272">
        <v>22744.863256168675</v>
      </c>
      <c r="H46" s="272">
        <v>21556.286941737988</v>
      </c>
      <c r="I46" s="272">
        <v>21240.10441266216</v>
      </c>
      <c r="J46" s="272">
        <v>20619.567561355427</v>
      </c>
      <c r="K46" s="272">
        <v>21630.730182118758</v>
      </c>
      <c r="L46" s="272">
        <v>22488.773614627829</v>
      </c>
      <c r="M46" s="272">
        <v>23168.666879891738</v>
      </c>
      <c r="N46" s="272">
        <v>23018.402687256552</v>
      </c>
      <c r="O46" s="272">
        <v>23790.764315905737</v>
      </c>
      <c r="P46" s="272">
        <v>22517.921740529779</v>
      </c>
      <c r="Q46" s="272">
        <v>21334.312785724193</v>
      </c>
      <c r="R46" s="272">
        <v>20890.593033004705</v>
      </c>
      <c r="S46" s="272">
        <v>20372.294108302434</v>
      </c>
      <c r="T46" s="272">
        <v>19509.931811677139</v>
      </c>
      <c r="U46" s="272">
        <v>18714.847827844169</v>
      </c>
      <c r="V46" s="272">
        <v>17758.960986814371</v>
      </c>
      <c r="W46" s="272">
        <v>17682.109666312532</v>
      </c>
      <c r="X46" s="272">
        <v>17463.432285881161</v>
      </c>
      <c r="Y46" s="272">
        <v>17151.104067498465</v>
      </c>
      <c r="Z46" s="272">
        <v>16094.594177086166</v>
      </c>
      <c r="AA46" s="272">
        <v>15354.313218071993</v>
      </c>
      <c r="AB46" s="272">
        <v>15035.59514170995</v>
      </c>
      <c r="AC46" s="272">
        <v>14281.954624831527</v>
      </c>
      <c r="AD46" s="272">
        <v>13690.742871118166</v>
      </c>
      <c r="AE46" s="272">
        <v>13019.909233997569</v>
      </c>
      <c r="AF46" s="272">
        <v>12647.707146566047</v>
      </c>
      <c r="AG46" s="272">
        <v>12145.181090692018</v>
      </c>
      <c r="AH46" s="272">
        <v>11752.807599498712</v>
      </c>
      <c r="AI46" s="272">
        <v>11707.51441321267</v>
      </c>
      <c r="AJ46" s="272">
        <v>11452.526279353184</v>
      </c>
      <c r="AK46" s="272">
        <v>11101.200883506675</v>
      </c>
      <c r="AL46" s="272">
        <v>10881.12600290308</v>
      </c>
      <c r="AM46" s="272">
        <v>10650.431336885629</v>
      </c>
      <c r="AN46" s="272">
        <v>10401.289576340327</v>
      </c>
      <c r="AO46" s="272">
        <v>9219.1854586996451</v>
      </c>
      <c r="AP46" s="272">
        <v>9119.6655702359822</v>
      </c>
      <c r="AQ46" s="272">
        <v>8983.4800711097087</v>
      </c>
    </row>
    <row r="47" spans="1:43" s="77" customFormat="1" ht="12.6" customHeight="1" x14ac:dyDescent="0.25">
      <c r="A47" s="271" t="s">
        <v>895</v>
      </c>
      <c r="B47" s="271" t="s">
        <v>46</v>
      </c>
      <c r="C47" s="271" t="s">
        <v>38</v>
      </c>
      <c r="D47" s="272">
        <v>1986</v>
      </c>
      <c r="E47" s="272">
        <v>1990</v>
      </c>
      <c r="F47" s="273"/>
      <c r="G47" s="272">
        <v>12619.007561366981</v>
      </c>
      <c r="H47" s="272">
        <v>17962.088183824249</v>
      </c>
      <c r="I47" s="272">
        <v>19697.130000145815</v>
      </c>
      <c r="J47" s="272">
        <v>19873.508144914638</v>
      </c>
      <c r="K47" s="272">
        <v>21423.850668751213</v>
      </c>
      <c r="L47" s="272">
        <v>25856.589875220889</v>
      </c>
      <c r="M47" s="272">
        <v>26174.682497705635</v>
      </c>
      <c r="N47" s="272">
        <v>25823.589069085636</v>
      </c>
      <c r="O47" s="272">
        <v>26661.681373073716</v>
      </c>
      <c r="P47" s="272">
        <v>25203.609217103138</v>
      </c>
      <c r="Q47" s="272">
        <v>23854.79051039843</v>
      </c>
      <c r="R47" s="272">
        <v>23384.443020383656</v>
      </c>
      <c r="S47" s="272">
        <v>22813.003978490182</v>
      </c>
      <c r="T47" s="272">
        <v>21840.534099581753</v>
      </c>
      <c r="U47" s="272">
        <v>20952.896774865403</v>
      </c>
      <c r="V47" s="272">
        <v>19905.64588698978</v>
      </c>
      <c r="W47" s="272">
        <v>19788.96237364407</v>
      </c>
      <c r="X47" s="272">
        <v>19565.905274489534</v>
      </c>
      <c r="Y47" s="272">
        <v>19234.712754518594</v>
      </c>
      <c r="Z47" s="272">
        <v>18065.149109662343</v>
      </c>
      <c r="AA47" s="272">
        <v>17239.00009659737</v>
      </c>
      <c r="AB47" s="272">
        <v>16890.079414144337</v>
      </c>
      <c r="AC47" s="272">
        <v>16056.152403620559</v>
      </c>
      <c r="AD47" s="272">
        <v>15398.061419622481</v>
      </c>
      <c r="AE47" s="272">
        <v>14686.254302645873</v>
      </c>
      <c r="AF47" s="272">
        <v>14259.310987431041</v>
      </c>
      <c r="AG47" s="272">
        <v>13742.686344009311</v>
      </c>
      <c r="AH47" s="272">
        <v>13289.94331367907</v>
      </c>
      <c r="AI47" s="272">
        <v>13216.085305174714</v>
      </c>
      <c r="AJ47" s="272">
        <v>12959.225916418241</v>
      </c>
      <c r="AK47" s="272">
        <v>12599.846639243442</v>
      </c>
      <c r="AL47" s="272">
        <v>12374.336520623816</v>
      </c>
      <c r="AM47" s="272">
        <v>12115.600213609741</v>
      </c>
      <c r="AN47" s="272">
        <v>11794.952844050051</v>
      </c>
      <c r="AO47" s="272">
        <v>10429.714645259017</v>
      </c>
      <c r="AP47" s="272">
        <v>10275.88997376634</v>
      </c>
      <c r="AQ47" s="272">
        <v>10093.256214049938</v>
      </c>
    </row>
    <row r="48" spans="1:43" s="77" customFormat="1" ht="12.6" customHeight="1" x14ac:dyDescent="0.25">
      <c r="A48" s="271" t="s">
        <v>895</v>
      </c>
      <c r="B48" s="271" t="s">
        <v>46</v>
      </c>
      <c r="C48" s="271" t="s">
        <v>1609</v>
      </c>
      <c r="D48" s="272">
        <v>1991</v>
      </c>
      <c r="E48" s="272">
        <v>1996</v>
      </c>
      <c r="F48" s="273"/>
      <c r="G48" s="273"/>
      <c r="H48" s="273"/>
      <c r="I48" s="273"/>
      <c r="J48" s="273"/>
      <c r="K48" s="273"/>
      <c r="L48" s="272">
        <v>14176.738623587875</v>
      </c>
      <c r="M48" s="272">
        <v>21434.642054543532</v>
      </c>
      <c r="N48" s="272">
        <v>23623.180008004543</v>
      </c>
      <c r="O48" s="272">
        <v>24819.551674133665</v>
      </c>
      <c r="P48" s="272">
        <v>24357.954081952361</v>
      </c>
      <c r="Q48" s="272">
        <v>24144.862541404455</v>
      </c>
      <c r="R48" s="272">
        <v>26855.658641947266</v>
      </c>
      <c r="S48" s="272">
        <v>26092.250682942846</v>
      </c>
      <c r="T48" s="272">
        <v>24936.460860172014</v>
      </c>
      <c r="U48" s="272">
        <v>23894.454563855739</v>
      </c>
      <c r="V48" s="272">
        <v>22673.810613910591</v>
      </c>
      <c r="W48" s="272">
        <v>22532.85589074175</v>
      </c>
      <c r="X48" s="272">
        <v>22256.653357232841</v>
      </c>
      <c r="Y48" s="272">
        <v>21869.113079266604</v>
      </c>
      <c r="Z48" s="272">
        <v>20541.343391649356</v>
      </c>
      <c r="AA48" s="272">
        <v>19604.518959809859</v>
      </c>
      <c r="AB48" s="272">
        <v>19180.632110499264</v>
      </c>
      <c r="AC48" s="272">
        <v>18218.858175790348</v>
      </c>
      <c r="AD48" s="272">
        <v>17476.196309086066</v>
      </c>
      <c r="AE48" s="272">
        <v>16660.731660365145</v>
      </c>
      <c r="AF48" s="272">
        <v>16179.654918223241</v>
      </c>
      <c r="AG48" s="272">
        <v>15582.692273956292</v>
      </c>
      <c r="AH48" s="272">
        <v>15097.875034897943</v>
      </c>
      <c r="AI48" s="272">
        <v>15032.159108210959</v>
      </c>
      <c r="AJ48" s="272">
        <v>14738.744213315986</v>
      </c>
      <c r="AK48" s="272">
        <v>14304.153841466452</v>
      </c>
      <c r="AL48" s="272">
        <v>14048.457161108296</v>
      </c>
      <c r="AM48" s="272">
        <v>13734.185703623796</v>
      </c>
      <c r="AN48" s="272">
        <v>13398.551984688022</v>
      </c>
      <c r="AO48" s="272">
        <v>11827.468421031803</v>
      </c>
      <c r="AP48" s="272">
        <v>11661.662172674731</v>
      </c>
      <c r="AQ48" s="272">
        <v>11466.604509365738</v>
      </c>
    </row>
    <row r="49" spans="1:43" s="77" customFormat="1" ht="12.6" customHeight="1" x14ac:dyDescent="0.25">
      <c r="A49" s="271" t="s">
        <v>895</v>
      </c>
      <c r="B49" s="271" t="s">
        <v>46</v>
      </c>
      <c r="C49" s="271" t="s">
        <v>1610</v>
      </c>
      <c r="D49" s="272">
        <v>1997</v>
      </c>
      <c r="E49" s="272">
        <v>2000</v>
      </c>
      <c r="F49" s="273"/>
      <c r="G49" s="273"/>
      <c r="H49" s="273"/>
      <c r="I49" s="273"/>
      <c r="J49" s="273"/>
      <c r="K49" s="273"/>
      <c r="L49" s="273"/>
      <c r="M49" s="273"/>
      <c r="N49" s="273"/>
      <c r="O49" s="273"/>
      <c r="P49" s="273"/>
      <c r="Q49" s="273"/>
      <c r="R49" s="272">
        <v>14434.936249353825</v>
      </c>
      <c r="S49" s="272">
        <v>20571.759752024711</v>
      </c>
      <c r="T49" s="272">
        <v>22163.353831178501</v>
      </c>
      <c r="U49" s="272">
        <v>23067.429822666432</v>
      </c>
      <c r="V49" s="272">
        <v>25241.906375180286</v>
      </c>
      <c r="W49" s="272">
        <v>25066.030575814279</v>
      </c>
      <c r="X49" s="272">
        <v>24746.431541648584</v>
      </c>
      <c r="Y49" s="272">
        <v>24301.750588477851</v>
      </c>
      <c r="Z49" s="272">
        <v>22818.342070338629</v>
      </c>
      <c r="AA49" s="272">
        <v>21769.983259964978</v>
      </c>
      <c r="AB49" s="272">
        <v>21297.193193693896</v>
      </c>
      <c r="AC49" s="272">
        <v>20231.654236807608</v>
      </c>
      <c r="AD49" s="272">
        <v>19402.872780139038</v>
      </c>
      <c r="AE49" s="272">
        <v>18494.894207659123</v>
      </c>
      <c r="AF49" s="272">
        <v>17954.989984026291</v>
      </c>
      <c r="AG49" s="272">
        <v>17287.15058419148</v>
      </c>
      <c r="AH49" s="272">
        <v>16746.240448035522</v>
      </c>
      <c r="AI49" s="272">
        <v>16662.470981539467</v>
      </c>
      <c r="AJ49" s="272">
        <v>16333.363786648637</v>
      </c>
      <c r="AK49" s="272">
        <v>15854.613564573981</v>
      </c>
      <c r="AL49" s="272">
        <v>15548.275714459665</v>
      </c>
      <c r="AM49" s="272">
        <v>15204.997044825413</v>
      </c>
      <c r="AN49" s="272">
        <v>14827.270507560876</v>
      </c>
      <c r="AO49" s="272">
        <v>13101.263692137118</v>
      </c>
      <c r="AP49" s="272">
        <v>12926.826978081537</v>
      </c>
      <c r="AQ49" s="272">
        <v>12722.411352409152</v>
      </c>
    </row>
    <row r="50" spans="1:43" s="77" customFormat="1" ht="12.6" customHeight="1" x14ac:dyDescent="0.25">
      <c r="A50" s="271" t="s">
        <v>895</v>
      </c>
      <c r="B50" s="271" t="s">
        <v>46</v>
      </c>
      <c r="C50" s="271" t="s">
        <v>1611</v>
      </c>
      <c r="D50" s="272">
        <v>2001</v>
      </c>
      <c r="E50" s="272">
        <v>2005</v>
      </c>
      <c r="F50" s="273"/>
      <c r="G50" s="273"/>
      <c r="H50" s="273"/>
      <c r="I50" s="273"/>
      <c r="J50" s="273"/>
      <c r="K50" s="273"/>
      <c r="L50" s="273"/>
      <c r="M50" s="273"/>
      <c r="N50" s="273"/>
      <c r="O50" s="273"/>
      <c r="P50" s="273"/>
      <c r="Q50" s="273"/>
      <c r="R50" s="273"/>
      <c r="S50" s="273"/>
      <c r="T50" s="273"/>
      <c r="U50" s="273"/>
      <c r="V50" s="272">
        <v>13366.171155817177</v>
      </c>
      <c r="W50" s="272">
        <v>19515.411426867213</v>
      </c>
      <c r="X50" s="272">
        <v>22103.467933222379</v>
      </c>
      <c r="Y50" s="272">
        <v>22315.646205830384</v>
      </c>
      <c r="Z50" s="272">
        <v>21824.468216656191</v>
      </c>
      <c r="AA50" s="272">
        <v>24162.623667377607</v>
      </c>
      <c r="AB50" s="272">
        <v>23615.844437638436</v>
      </c>
      <c r="AC50" s="272">
        <v>22431.542816267909</v>
      </c>
      <c r="AD50" s="272">
        <v>21516.652859043759</v>
      </c>
      <c r="AE50" s="272">
        <v>20513.344194112844</v>
      </c>
      <c r="AF50" s="272">
        <v>19908.91503128767</v>
      </c>
      <c r="AG50" s="272">
        <v>19167.027426833367</v>
      </c>
      <c r="AH50" s="272">
        <v>18565.07663229388</v>
      </c>
      <c r="AI50" s="272">
        <v>18473.166408541685</v>
      </c>
      <c r="AJ50" s="272">
        <v>18112.262606469416</v>
      </c>
      <c r="AK50" s="272">
        <v>17586.858311967339</v>
      </c>
      <c r="AL50" s="272">
        <v>17256.656153475091</v>
      </c>
      <c r="AM50" s="272">
        <v>16895.974670315194</v>
      </c>
      <c r="AN50" s="272">
        <v>16491.484436700208</v>
      </c>
      <c r="AO50" s="272">
        <v>14581.076869185657</v>
      </c>
      <c r="AP50" s="272">
        <v>14394.519693715172</v>
      </c>
      <c r="AQ50" s="272">
        <v>14167.534148820409</v>
      </c>
    </row>
    <row r="51" spans="1:43" s="77" customFormat="1" ht="12.6" customHeight="1" x14ac:dyDescent="0.25">
      <c r="A51" s="271" t="s">
        <v>895</v>
      </c>
      <c r="B51" s="271" t="s">
        <v>46</v>
      </c>
      <c r="C51" s="271" t="s">
        <v>1612</v>
      </c>
      <c r="D51" s="272">
        <v>2006</v>
      </c>
      <c r="E51" s="272">
        <v>2010</v>
      </c>
      <c r="F51" s="273"/>
      <c r="G51" s="273"/>
      <c r="H51" s="273"/>
      <c r="I51" s="273"/>
      <c r="J51" s="273"/>
      <c r="K51" s="273"/>
      <c r="L51" s="273"/>
      <c r="M51" s="273"/>
      <c r="N51" s="273"/>
      <c r="O51" s="273"/>
      <c r="P51" s="273"/>
      <c r="Q51" s="273"/>
      <c r="R51" s="273"/>
      <c r="S51" s="273"/>
      <c r="T51" s="273"/>
      <c r="U51" s="273"/>
      <c r="V51" s="273"/>
      <c r="W51" s="273"/>
      <c r="X51" s="273"/>
      <c r="Y51" s="273"/>
      <c r="Z51" s="273"/>
      <c r="AA51" s="272">
        <v>12863.123314422359</v>
      </c>
      <c r="AB51" s="272">
        <v>19574.025911086595</v>
      </c>
      <c r="AC51" s="272">
        <v>21642.765211307971</v>
      </c>
      <c r="AD51" s="272">
        <v>22431.154264654506</v>
      </c>
      <c r="AE51" s="272">
        <v>21711.490897487645</v>
      </c>
      <c r="AF51" s="272">
        <v>21635.097890239344</v>
      </c>
      <c r="AG51" s="272">
        <v>20855.631114769585</v>
      </c>
      <c r="AH51" s="272">
        <v>20213.463816890533</v>
      </c>
      <c r="AI51" s="272">
        <v>20125.857617607388</v>
      </c>
      <c r="AJ51" s="272">
        <v>19735.499593365541</v>
      </c>
      <c r="AK51" s="272">
        <v>19174.517116039257</v>
      </c>
      <c r="AL51" s="272">
        <v>18811.851126804941</v>
      </c>
      <c r="AM51" s="272">
        <v>18385.809380735951</v>
      </c>
      <c r="AN51" s="272">
        <v>17956.424280729672</v>
      </c>
      <c r="AO51" s="272">
        <v>15870.009566935974</v>
      </c>
      <c r="AP51" s="272">
        <v>15653.054090536503</v>
      </c>
      <c r="AQ51" s="272">
        <v>15414.170013481997</v>
      </c>
    </row>
    <row r="52" spans="1:43" s="77" customFormat="1" ht="12.6" customHeight="1" x14ac:dyDescent="0.25">
      <c r="A52" s="271" t="s">
        <v>895</v>
      </c>
      <c r="B52" s="271" t="s">
        <v>46</v>
      </c>
      <c r="C52" s="271" t="s">
        <v>1613</v>
      </c>
      <c r="D52" s="272">
        <v>2011</v>
      </c>
      <c r="E52" s="272">
        <v>2014</v>
      </c>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2">
        <v>12459.221959325025</v>
      </c>
      <c r="AG52" s="272">
        <v>19137.491863827301</v>
      </c>
      <c r="AH52" s="272">
        <v>19876.399833067626</v>
      </c>
      <c r="AI52" s="272">
        <v>21180.997319626749</v>
      </c>
      <c r="AJ52" s="272">
        <v>21382.399435748768</v>
      </c>
      <c r="AK52" s="272">
        <v>21274.815182150891</v>
      </c>
      <c r="AL52" s="272">
        <v>20959.975140381161</v>
      </c>
      <c r="AM52" s="272">
        <v>20581.391025882571</v>
      </c>
      <c r="AN52" s="272">
        <v>20100.387366309998</v>
      </c>
      <c r="AO52" s="272">
        <v>17768.355740903473</v>
      </c>
      <c r="AP52" s="272">
        <v>17531.127324770747</v>
      </c>
      <c r="AQ52" s="272">
        <v>17252.496626407603</v>
      </c>
    </row>
    <row r="53" spans="1:43" s="77" customFormat="1" ht="12.6" customHeight="1" x14ac:dyDescent="0.25">
      <c r="A53" s="271" t="s">
        <v>895</v>
      </c>
      <c r="B53" s="271" t="s">
        <v>46</v>
      </c>
      <c r="C53" s="271" t="s">
        <v>1614</v>
      </c>
      <c r="D53" s="272">
        <v>2015</v>
      </c>
      <c r="E53" s="272">
        <v>2017</v>
      </c>
      <c r="F53" s="273"/>
      <c r="G53" s="273"/>
      <c r="H53" s="273"/>
      <c r="I53" s="273"/>
      <c r="J53" s="273"/>
      <c r="K53" s="273"/>
      <c r="L53" s="273"/>
      <c r="M53" s="273"/>
      <c r="N53" s="273"/>
      <c r="O53" s="273"/>
      <c r="P53" s="273"/>
      <c r="Q53" s="273"/>
      <c r="R53" s="273"/>
      <c r="S53" s="273"/>
      <c r="T53" s="273"/>
      <c r="U53" s="273"/>
      <c r="V53" s="273"/>
      <c r="W53" s="273"/>
      <c r="X53" s="273"/>
      <c r="Y53" s="273"/>
      <c r="Z53" s="273"/>
      <c r="AA53" s="273"/>
      <c r="AB53" s="273"/>
      <c r="AC53" s="273"/>
      <c r="AD53" s="273"/>
      <c r="AE53" s="273"/>
      <c r="AF53" s="273"/>
      <c r="AG53" s="273"/>
      <c r="AH53" s="272">
        <v>12374.04943713122</v>
      </c>
      <c r="AI53" s="272">
        <v>14099.117669609099</v>
      </c>
      <c r="AJ53" s="272">
        <v>15678.667551882418</v>
      </c>
      <c r="AK53" s="272">
        <v>16103.851166093375</v>
      </c>
      <c r="AL53" s="272">
        <v>17860.354215257659</v>
      </c>
      <c r="AM53" s="272">
        <v>19530.200521685056</v>
      </c>
      <c r="AN53" s="272">
        <v>22044.158233007045</v>
      </c>
      <c r="AO53" s="272">
        <v>19484.149832560899</v>
      </c>
      <c r="AP53" s="272">
        <v>19279.299747412031</v>
      </c>
      <c r="AQ53" s="272">
        <v>19013.422076666444</v>
      </c>
    </row>
    <row r="54" spans="1:43" s="77" customFormat="1" ht="12.6" customHeight="1" x14ac:dyDescent="0.25">
      <c r="A54" s="271" t="s">
        <v>895</v>
      </c>
      <c r="B54" s="271" t="s">
        <v>46</v>
      </c>
      <c r="C54" s="271" t="s">
        <v>1737</v>
      </c>
      <c r="D54" s="272">
        <v>2018</v>
      </c>
      <c r="E54" s="272">
        <v>2020</v>
      </c>
      <c r="F54" s="273"/>
      <c r="G54" s="273"/>
      <c r="H54" s="273"/>
      <c r="I54" s="273"/>
      <c r="J54" s="273"/>
      <c r="K54" s="273"/>
      <c r="L54" s="273"/>
      <c r="M54" s="273"/>
      <c r="N54" s="273"/>
      <c r="O54" s="273"/>
      <c r="P54" s="273"/>
      <c r="Q54" s="273"/>
      <c r="R54" s="273"/>
      <c r="S54" s="273"/>
      <c r="T54" s="273"/>
      <c r="U54" s="273"/>
      <c r="V54" s="273"/>
      <c r="W54" s="273"/>
      <c r="X54" s="273"/>
      <c r="Y54" s="273"/>
      <c r="Z54" s="273"/>
      <c r="AA54" s="273"/>
      <c r="AB54" s="273"/>
      <c r="AC54" s="273"/>
      <c r="AD54" s="273"/>
      <c r="AE54" s="273"/>
      <c r="AF54" s="273"/>
      <c r="AG54" s="273"/>
      <c r="AH54" s="273"/>
      <c r="AI54" s="273"/>
      <c r="AJ54" s="273"/>
      <c r="AK54" s="273"/>
      <c r="AL54" s="273"/>
      <c r="AM54" s="272">
        <v>11844.409284636629</v>
      </c>
      <c r="AN54" s="272">
        <v>14100.641281157425</v>
      </c>
      <c r="AO54" s="272">
        <v>16594.842832861599</v>
      </c>
      <c r="AP54" s="272">
        <v>20604.063252959713</v>
      </c>
      <c r="AQ54" s="272">
        <v>20203.176642124541</v>
      </c>
    </row>
    <row r="55" spans="1:43" s="77" customFormat="1" ht="12.6" customHeight="1" x14ac:dyDescent="0.25">
      <c r="A55" s="271" t="s">
        <v>895</v>
      </c>
      <c r="B55" s="271" t="s">
        <v>46</v>
      </c>
      <c r="C55" s="271" t="s">
        <v>1874</v>
      </c>
      <c r="D55" s="272">
        <v>2021</v>
      </c>
      <c r="E55" s="272">
        <v>9999</v>
      </c>
      <c r="F55" s="273"/>
      <c r="G55" s="273"/>
      <c r="H55" s="273"/>
      <c r="I55" s="273"/>
      <c r="J55" s="273"/>
      <c r="K55" s="273"/>
      <c r="L55" s="273"/>
      <c r="M55" s="273"/>
      <c r="N55" s="273"/>
      <c r="O55" s="273"/>
      <c r="P55" s="273"/>
      <c r="Q55" s="273"/>
      <c r="R55" s="273"/>
      <c r="S55" s="273"/>
      <c r="T55" s="273"/>
      <c r="U55" s="273"/>
      <c r="V55" s="273"/>
      <c r="W55" s="273"/>
      <c r="X55" s="273"/>
      <c r="Y55" s="273"/>
      <c r="Z55" s="273"/>
      <c r="AA55" s="273"/>
      <c r="AB55" s="273"/>
      <c r="AC55" s="273"/>
      <c r="AD55" s="273"/>
      <c r="AE55" s="273"/>
      <c r="AF55" s="273"/>
      <c r="AG55" s="273"/>
      <c r="AH55" s="273"/>
      <c r="AI55" s="273"/>
      <c r="AJ55" s="273"/>
      <c r="AK55" s="273"/>
      <c r="AL55" s="273"/>
      <c r="AM55" s="273"/>
      <c r="AN55" s="273"/>
      <c r="AO55" s="273"/>
      <c r="AP55" s="272">
        <v>10672.176250369197</v>
      </c>
      <c r="AQ55" s="272">
        <v>16038.109373477113</v>
      </c>
    </row>
    <row r="56" spans="1:43" s="77" customFormat="1" ht="12.6" customHeight="1" x14ac:dyDescent="0.25">
      <c r="A56" s="271" t="s">
        <v>895</v>
      </c>
      <c r="B56" s="271" t="s">
        <v>1615</v>
      </c>
      <c r="C56" s="271" t="s">
        <v>47</v>
      </c>
      <c r="D56" s="272">
        <v>0</v>
      </c>
      <c r="E56" s="272">
        <v>1990</v>
      </c>
      <c r="F56" s="273"/>
      <c r="G56" s="273"/>
      <c r="H56" s="273"/>
      <c r="I56" s="273"/>
      <c r="J56" s="273"/>
      <c r="K56" s="273"/>
      <c r="L56" s="273"/>
      <c r="M56" s="273"/>
      <c r="N56" s="273"/>
      <c r="O56" s="273"/>
      <c r="P56" s="273"/>
      <c r="Q56" s="273"/>
      <c r="R56" s="273"/>
      <c r="S56" s="273"/>
      <c r="T56" s="273"/>
      <c r="U56" s="273"/>
      <c r="V56" s="273"/>
      <c r="W56" s="273"/>
      <c r="X56" s="272">
        <v>14841.641763263093</v>
      </c>
      <c r="Y56" s="272">
        <v>14836.329668488015</v>
      </c>
      <c r="Z56" s="272">
        <v>13697.749374812596</v>
      </c>
      <c r="AA56" s="272">
        <v>18144.181888023802</v>
      </c>
      <c r="AB56" s="272">
        <v>17733.215461876818</v>
      </c>
      <c r="AC56" s="272">
        <v>18166.947759621169</v>
      </c>
      <c r="AD56" s="272">
        <v>15505.296312453627</v>
      </c>
      <c r="AE56" s="272">
        <v>15266.753808695539</v>
      </c>
      <c r="AF56" s="272">
        <v>15695.803067740033</v>
      </c>
      <c r="AG56" s="272">
        <v>15178.478529160982</v>
      </c>
      <c r="AH56" s="272">
        <v>14998.384129123153</v>
      </c>
      <c r="AI56" s="272">
        <v>14410.078527962134</v>
      </c>
      <c r="AJ56" s="272">
        <v>13010.245764257772</v>
      </c>
      <c r="AK56" s="272">
        <v>9086.3781569826406</v>
      </c>
      <c r="AL56" s="272">
        <v>8697.815685719961</v>
      </c>
      <c r="AM56" s="273"/>
      <c r="AN56" s="272">
        <v>11205.007115994178</v>
      </c>
      <c r="AO56" s="272">
        <v>9676.391879365141</v>
      </c>
      <c r="AP56" s="272">
        <v>9439.8973591045942</v>
      </c>
      <c r="AQ56" s="272">
        <v>9337.9696311171756</v>
      </c>
    </row>
    <row r="57" spans="1:43" s="77" customFormat="1" ht="12.6" customHeight="1" x14ac:dyDescent="0.25">
      <c r="A57" s="271" t="s">
        <v>895</v>
      </c>
      <c r="B57" s="271" t="s">
        <v>1615</v>
      </c>
      <c r="C57" s="271" t="s">
        <v>1609</v>
      </c>
      <c r="D57" s="272">
        <v>1991</v>
      </c>
      <c r="E57" s="272">
        <v>1996</v>
      </c>
      <c r="F57" s="273"/>
      <c r="G57" s="273"/>
      <c r="H57" s="273"/>
      <c r="I57" s="273"/>
      <c r="J57" s="273"/>
      <c r="K57" s="273"/>
      <c r="L57" s="273"/>
      <c r="M57" s="273"/>
      <c r="N57" s="273"/>
      <c r="O57" s="273"/>
      <c r="P57" s="273"/>
      <c r="Q57" s="273"/>
      <c r="R57" s="273"/>
      <c r="S57" s="273"/>
      <c r="T57" s="273"/>
      <c r="U57" s="273"/>
      <c r="V57" s="273"/>
      <c r="W57" s="273"/>
      <c r="X57" s="272">
        <v>29578.588554521273</v>
      </c>
      <c r="Y57" s="272">
        <v>29568.001837214597</v>
      </c>
      <c r="Z57" s="272">
        <v>26861.655836574773</v>
      </c>
      <c r="AA57" s="272">
        <v>25422.451109045469</v>
      </c>
      <c r="AB57" s="272">
        <v>24617.560449518907</v>
      </c>
      <c r="AC57" s="272">
        <v>22585.518129029537</v>
      </c>
      <c r="AD57" s="272">
        <v>19965.855810794266</v>
      </c>
      <c r="AE57" s="272">
        <v>19194.372329993937</v>
      </c>
      <c r="AF57" s="272">
        <v>19181.09703084952</v>
      </c>
      <c r="AG57" s="272">
        <v>18997.208213722319</v>
      </c>
      <c r="AH57" s="272">
        <v>18660.858408219403</v>
      </c>
      <c r="AI57" s="272">
        <v>18112.595998729208</v>
      </c>
      <c r="AJ57" s="272">
        <v>18240.53934120866</v>
      </c>
      <c r="AK57" s="272">
        <v>17461.94906984366</v>
      </c>
      <c r="AL57" s="272">
        <v>16715.22050908842</v>
      </c>
      <c r="AM57" s="272">
        <v>16289.867511599039</v>
      </c>
      <c r="AN57" s="272">
        <v>15423.994737183888</v>
      </c>
      <c r="AO57" s="272">
        <v>13319.814604063693</v>
      </c>
      <c r="AP57" s="272">
        <v>13327.291202425255</v>
      </c>
      <c r="AQ57" s="272">
        <v>12853.967244763786</v>
      </c>
    </row>
    <row r="58" spans="1:43" s="77" customFormat="1" ht="12.6" customHeight="1" x14ac:dyDescent="0.25">
      <c r="A58" s="271" t="s">
        <v>895</v>
      </c>
      <c r="B58" s="271" t="s">
        <v>1615</v>
      </c>
      <c r="C58" s="271" t="s">
        <v>1610</v>
      </c>
      <c r="D58" s="272">
        <v>1997</v>
      </c>
      <c r="E58" s="272">
        <v>2000</v>
      </c>
      <c r="F58" s="273"/>
      <c r="G58" s="273"/>
      <c r="H58" s="273"/>
      <c r="I58" s="273"/>
      <c r="J58" s="273"/>
      <c r="K58" s="273"/>
      <c r="L58" s="273"/>
      <c r="M58" s="273"/>
      <c r="N58" s="273"/>
      <c r="O58" s="273"/>
      <c r="P58" s="273"/>
      <c r="Q58" s="273"/>
      <c r="R58" s="273"/>
      <c r="S58" s="273"/>
      <c r="T58" s="272">
        <v>48163.969415367268</v>
      </c>
      <c r="U58" s="272">
        <v>58589.339381097154</v>
      </c>
      <c r="V58" s="272">
        <v>81081.705891488469</v>
      </c>
      <c r="W58" s="272">
        <v>60173.588633986372</v>
      </c>
      <c r="X58" s="272">
        <v>34983.057418834993</v>
      </c>
      <c r="Y58" s="272">
        <v>33532.227628487213</v>
      </c>
      <c r="Z58" s="272">
        <v>30432.859123313392</v>
      </c>
      <c r="AA58" s="272">
        <v>28599.973052560759</v>
      </c>
      <c r="AB58" s="272">
        <v>27890.84387981494</v>
      </c>
      <c r="AC58" s="272">
        <v>25750.003873076323</v>
      </c>
      <c r="AD58" s="272">
        <v>22852.223815003668</v>
      </c>
      <c r="AE58" s="272">
        <v>21992.635711620867</v>
      </c>
      <c r="AF58" s="272">
        <v>21820.25519263645</v>
      </c>
      <c r="AG58" s="272">
        <v>21373.341648510308</v>
      </c>
      <c r="AH58" s="272">
        <v>21139.330942316683</v>
      </c>
      <c r="AI58" s="272">
        <v>20612.929535611744</v>
      </c>
      <c r="AJ58" s="272">
        <v>20714.105909853588</v>
      </c>
      <c r="AK58" s="272">
        <v>20144.970218099967</v>
      </c>
      <c r="AL58" s="272">
        <v>19299.694462680145</v>
      </c>
      <c r="AM58" s="272">
        <v>18798.087836146678</v>
      </c>
      <c r="AN58" s="272">
        <v>17815.499009407282</v>
      </c>
      <c r="AO58" s="272">
        <v>15376.625177642993</v>
      </c>
      <c r="AP58" s="272">
        <v>15018.325629520292</v>
      </c>
      <c r="AQ58" s="272">
        <v>14869.582176839682</v>
      </c>
    </row>
    <row r="59" spans="1:43" s="77" customFormat="1" ht="12.6" customHeight="1" x14ac:dyDescent="0.25">
      <c r="A59" s="271" t="s">
        <v>895</v>
      </c>
      <c r="B59" s="271" t="s">
        <v>1615</v>
      </c>
      <c r="C59" s="271" t="s">
        <v>1611</v>
      </c>
      <c r="D59" s="272">
        <v>2001</v>
      </c>
      <c r="E59" s="272">
        <v>2005</v>
      </c>
      <c r="F59" s="273"/>
      <c r="G59" s="273"/>
      <c r="H59" s="273"/>
      <c r="I59" s="273"/>
      <c r="J59" s="273"/>
      <c r="K59" s="273"/>
      <c r="L59" s="273"/>
      <c r="M59" s="273"/>
      <c r="N59" s="273"/>
      <c r="O59" s="273"/>
      <c r="P59" s="273"/>
      <c r="Q59" s="273"/>
      <c r="R59" s="273"/>
      <c r="S59" s="273"/>
      <c r="T59" s="273"/>
      <c r="U59" s="273"/>
      <c r="V59" s="272">
        <v>44036.257731113772</v>
      </c>
      <c r="W59" s="272">
        <v>52627.703020780078</v>
      </c>
      <c r="X59" s="272">
        <v>48988.512431964533</v>
      </c>
      <c r="Y59" s="272">
        <v>42985.919423736275</v>
      </c>
      <c r="Z59" s="272">
        <v>41107.010344228438</v>
      </c>
      <c r="AA59" s="272">
        <v>41611.896691208138</v>
      </c>
      <c r="AB59" s="272">
        <v>32673.516551527402</v>
      </c>
      <c r="AC59" s="272">
        <v>28613.239086551701</v>
      </c>
      <c r="AD59" s="272">
        <v>25112.322582462115</v>
      </c>
      <c r="AE59" s="272">
        <v>24046.03750522569</v>
      </c>
      <c r="AF59" s="272">
        <v>23688.46933764025</v>
      </c>
      <c r="AG59" s="272">
        <v>23033.23444132903</v>
      </c>
      <c r="AH59" s="272">
        <v>22741.073947173132</v>
      </c>
      <c r="AI59" s="272">
        <v>22117.417832459829</v>
      </c>
      <c r="AJ59" s="272">
        <v>22202.064199539258</v>
      </c>
      <c r="AK59" s="272">
        <v>21574.722672544482</v>
      </c>
      <c r="AL59" s="272">
        <v>20568.578142087033</v>
      </c>
      <c r="AM59" s="272">
        <v>20076.770062939715</v>
      </c>
      <c r="AN59" s="272">
        <v>19032.723236409714</v>
      </c>
      <c r="AO59" s="272">
        <v>16412.696443184443</v>
      </c>
      <c r="AP59" s="272">
        <v>16040.258657860615</v>
      </c>
      <c r="AQ59" s="272">
        <v>15860.147860733534</v>
      </c>
    </row>
    <row r="60" spans="1:43" s="77" customFormat="1" ht="12.6" customHeight="1" x14ac:dyDescent="0.25">
      <c r="A60" s="271" t="s">
        <v>895</v>
      </c>
      <c r="B60" s="271" t="s">
        <v>1615</v>
      </c>
      <c r="C60" s="271" t="s">
        <v>1612</v>
      </c>
      <c r="D60" s="272">
        <v>2006</v>
      </c>
      <c r="E60" s="272">
        <v>2010</v>
      </c>
      <c r="F60" s="273"/>
      <c r="G60" s="273"/>
      <c r="H60" s="273"/>
      <c r="I60" s="273"/>
      <c r="J60" s="273"/>
      <c r="K60" s="273"/>
      <c r="L60" s="273"/>
      <c r="M60" s="273"/>
      <c r="N60" s="273"/>
      <c r="O60" s="273"/>
      <c r="P60" s="273"/>
      <c r="Q60" s="273"/>
      <c r="R60" s="273"/>
      <c r="S60" s="273"/>
      <c r="T60" s="273"/>
      <c r="U60" s="273"/>
      <c r="V60" s="273"/>
      <c r="W60" s="273"/>
      <c r="X60" s="273"/>
      <c r="Y60" s="273"/>
      <c r="Z60" s="273"/>
      <c r="AA60" s="272">
        <v>27727.543276547978</v>
      </c>
      <c r="AB60" s="272">
        <v>20247.752817916182</v>
      </c>
      <c r="AC60" s="272">
        <v>20433.483125230621</v>
      </c>
      <c r="AD60" s="272">
        <v>22155.006510279676</v>
      </c>
      <c r="AE60" s="272">
        <v>23275.873935168434</v>
      </c>
      <c r="AF60" s="272">
        <v>26726.358367517892</v>
      </c>
      <c r="AG60" s="272">
        <v>26179.42594363293</v>
      </c>
      <c r="AH60" s="272">
        <v>25861.237367175374</v>
      </c>
      <c r="AI60" s="272">
        <v>25116.936999585141</v>
      </c>
      <c r="AJ60" s="272">
        <v>25234.396814797768</v>
      </c>
      <c r="AK60" s="272">
        <v>24528.057360480871</v>
      </c>
      <c r="AL60" s="272">
        <v>23483.294095839181</v>
      </c>
      <c r="AM60" s="272">
        <v>22887.280186310913</v>
      </c>
      <c r="AN60" s="272">
        <v>21679.895887781993</v>
      </c>
      <c r="AO60" s="272">
        <v>18721.737828809186</v>
      </c>
      <c r="AP60" s="272">
        <v>18271.809839657944</v>
      </c>
      <c r="AQ60" s="272">
        <v>18078.103194552357</v>
      </c>
    </row>
    <row r="61" spans="1:43" s="77" customFormat="1" ht="12.6" customHeight="1" x14ac:dyDescent="0.25">
      <c r="A61" s="271" t="s">
        <v>895</v>
      </c>
      <c r="B61" s="271" t="s">
        <v>1615</v>
      </c>
      <c r="C61" s="271" t="s">
        <v>1613</v>
      </c>
      <c r="D61" s="272">
        <v>2011</v>
      </c>
      <c r="E61" s="272">
        <v>2014</v>
      </c>
      <c r="F61" s="273"/>
      <c r="G61" s="273"/>
      <c r="H61" s="273"/>
      <c r="I61" s="273"/>
      <c r="J61" s="273"/>
      <c r="K61" s="273"/>
      <c r="L61" s="273"/>
      <c r="M61" s="273"/>
      <c r="N61" s="273"/>
      <c r="O61" s="273"/>
      <c r="P61" s="273"/>
      <c r="Q61" s="273"/>
      <c r="R61" s="273"/>
      <c r="S61" s="273"/>
      <c r="T61" s="273"/>
      <c r="U61" s="273"/>
      <c r="V61" s="273"/>
      <c r="W61" s="273"/>
      <c r="X61" s="273"/>
      <c r="Y61" s="273"/>
      <c r="Z61" s="273"/>
      <c r="AA61" s="273"/>
      <c r="AB61" s="273"/>
      <c r="AC61" s="273"/>
      <c r="AD61" s="273"/>
      <c r="AE61" s="273"/>
      <c r="AF61" s="272">
        <v>14494.094940984482</v>
      </c>
      <c r="AG61" s="272">
        <v>22962.639852738143</v>
      </c>
      <c r="AH61" s="272">
        <v>25769.444404197853</v>
      </c>
      <c r="AI61" s="272">
        <v>25768.77163056979</v>
      </c>
      <c r="AJ61" s="272">
        <v>26878.537763789376</v>
      </c>
      <c r="AK61" s="272">
        <v>26270.340037614078</v>
      </c>
      <c r="AL61" s="272">
        <v>25168.885397415801</v>
      </c>
      <c r="AM61" s="272">
        <v>24519.306146689163</v>
      </c>
      <c r="AN61" s="272">
        <v>23223.88644891882</v>
      </c>
      <c r="AO61" s="272">
        <v>20060.105405568553</v>
      </c>
      <c r="AP61" s="272">
        <v>19578.811384941891</v>
      </c>
      <c r="AQ61" s="272">
        <v>19348.057929639355</v>
      </c>
    </row>
    <row r="62" spans="1:43" s="77" customFormat="1" ht="12.6" customHeight="1" x14ac:dyDescent="0.25">
      <c r="A62" s="271" t="s">
        <v>895</v>
      </c>
      <c r="B62" s="271" t="s">
        <v>1615</v>
      </c>
      <c r="C62" s="271" t="s">
        <v>1614</v>
      </c>
      <c r="D62" s="272">
        <v>2015</v>
      </c>
      <c r="E62" s="272">
        <v>2017</v>
      </c>
      <c r="F62" s="273"/>
      <c r="G62" s="273"/>
      <c r="H62" s="273"/>
      <c r="I62" s="273"/>
      <c r="J62" s="273"/>
      <c r="K62" s="273"/>
      <c r="L62" s="273"/>
      <c r="M62" s="273"/>
      <c r="N62" s="273"/>
      <c r="O62" s="273"/>
      <c r="P62" s="273"/>
      <c r="Q62" s="273"/>
      <c r="R62" s="273"/>
      <c r="S62" s="273"/>
      <c r="T62" s="273"/>
      <c r="U62" s="273"/>
      <c r="V62" s="273"/>
      <c r="W62" s="273"/>
      <c r="X62" s="273"/>
      <c r="Y62" s="273"/>
      <c r="Z62" s="273"/>
      <c r="AA62" s="273"/>
      <c r="AB62" s="273"/>
      <c r="AC62" s="273"/>
      <c r="AD62" s="273"/>
      <c r="AE62" s="273"/>
      <c r="AF62" s="273"/>
      <c r="AG62" s="273"/>
      <c r="AH62" s="272">
        <v>26029.056871274504</v>
      </c>
      <c r="AI62" s="272">
        <v>26303.918315556984</v>
      </c>
      <c r="AJ62" s="272">
        <v>19782.79216986637</v>
      </c>
      <c r="AK62" s="272">
        <v>42889.2878108941</v>
      </c>
      <c r="AL62" s="272">
        <v>46884.677961681584</v>
      </c>
      <c r="AM62" s="272">
        <v>36147.131593087885</v>
      </c>
      <c r="AN62" s="272">
        <v>25515.881141441962</v>
      </c>
      <c r="AO62" s="272">
        <v>22162.189072986544</v>
      </c>
      <c r="AP62" s="272">
        <v>21718.656924608676</v>
      </c>
      <c r="AQ62" s="272">
        <v>21507.306715422103</v>
      </c>
    </row>
    <row r="63" spans="1:43" s="77" customFormat="1" ht="12.6" customHeight="1" x14ac:dyDescent="0.25">
      <c r="A63" s="271" t="s">
        <v>895</v>
      </c>
      <c r="B63" s="271" t="s">
        <v>1615</v>
      </c>
      <c r="C63" s="271" t="s">
        <v>1737</v>
      </c>
      <c r="D63" s="272">
        <v>2018</v>
      </c>
      <c r="E63" s="272">
        <v>2020</v>
      </c>
      <c r="F63" s="273"/>
      <c r="G63" s="273"/>
      <c r="H63" s="273"/>
      <c r="I63" s="273"/>
      <c r="J63" s="273"/>
      <c r="K63" s="273"/>
      <c r="L63" s="273"/>
      <c r="M63" s="273"/>
      <c r="N63" s="273"/>
      <c r="O63" s="273"/>
      <c r="P63" s="273"/>
      <c r="Q63" s="273"/>
      <c r="R63" s="273"/>
      <c r="S63" s="273"/>
      <c r="T63" s="273"/>
      <c r="U63" s="273"/>
      <c r="V63" s="273"/>
      <c r="W63" s="273"/>
      <c r="X63" s="273"/>
      <c r="Y63" s="273"/>
      <c r="Z63" s="273"/>
      <c r="AA63" s="273"/>
      <c r="AB63" s="273"/>
      <c r="AC63" s="273"/>
      <c r="AD63" s="273"/>
      <c r="AE63" s="273"/>
      <c r="AF63" s="273"/>
      <c r="AG63" s="273"/>
      <c r="AH63" s="273"/>
      <c r="AI63" s="273"/>
      <c r="AJ63" s="273"/>
      <c r="AK63" s="273"/>
      <c r="AL63" s="273"/>
      <c r="AM63" s="273"/>
      <c r="AN63" s="272">
        <v>20117.402058679832</v>
      </c>
      <c r="AO63" s="272">
        <v>20611.924505834195</v>
      </c>
      <c r="AP63" s="272">
        <v>22812.524780265368</v>
      </c>
      <c r="AQ63" s="272">
        <v>22552.445308512994</v>
      </c>
    </row>
    <row r="64" spans="1:43" s="77" customFormat="1" ht="12.6" customHeight="1" x14ac:dyDescent="0.25">
      <c r="A64" s="271" t="s">
        <v>895</v>
      </c>
      <c r="B64" s="271" t="s">
        <v>1615</v>
      </c>
      <c r="C64" s="271" t="s">
        <v>1874</v>
      </c>
      <c r="D64" s="272">
        <v>2021</v>
      </c>
      <c r="E64" s="272">
        <v>9999</v>
      </c>
      <c r="F64" s="273"/>
      <c r="G64" s="273"/>
      <c r="H64" s="273"/>
      <c r="I64" s="273"/>
      <c r="J64" s="273"/>
      <c r="K64" s="273"/>
      <c r="L64" s="273"/>
      <c r="M64" s="273"/>
      <c r="N64" s="273"/>
      <c r="O64" s="273"/>
      <c r="P64" s="273"/>
      <c r="Q64" s="273"/>
      <c r="R64" s="273"/>
      <c r="S64" s="273"/>
      <c r="T64" s="273"/>
      <c r="U64" s="273"/>
      <c r="V64" s="273"/>
      <c r="W64" s="273"/>
      <c r="X64" s="273"/>
      <c r="Y64" s="273"/>
      <c r="Z64" s="273"/>
      <c r="AA64" s="273"/>
      <c r="AB64" s="273"/>
      <c r="AC64" s="273"/>
      <c r="AD64" s="273"/>
      <c r="AE64" s="273"/>
      <c r="AF64" s="273"/>
      <c r="AG64" s="273"/>
      <c r="AH64" s="273"/>
      <c r="AI64" s="273"/>
      <c r="AJ64" s="273"/>
      <c r="AK64" s="273"/>
      <c r="AL64" s="273"/>
      <c r="AM64" s="273"/>
      <c r="AN64" s="273"/>
      <c r="AO64" s="273"/>
      <c r="AP64" s="272">
        <v>12014.490973214104</v>
      </c>
      <c r="AQ64" s="272">
        <v>21420.246051486934</v>
      </c>
    </row>
    <row r="65" spans="1:43" s="77" customFormat="1" ht="12.6" customHeight="1" x14ac:dyDescent="0.25">
      <c r="A65" s="271" t="s">
        <v>895</v>
      </c>
      <c r="B65" s="271" t="s">
        <v>1616</v>
      </c>
      <c r="C65" s="271" t="s">
        <v>47</v>
      </c>
      <c r="D65" s="272">
        <v>0</v>
      </c>
      <c r="E65" s="272">
        <v>1990</v>
      </c>
      <c r="F65" s="273"/>
      <c r="G65" s="273"/>
      <c r="H65" s="273"/>
      <c r="I65" s="273"/>
      <c r="J65" s="273"/>
      <c r="K65" s="273"/>
      <c r="L65" s="273"/>
      <c r="M65" s="273"/>
      <c r="N65" s="273"/>
      <c r="O65" s="273"/>
      <c r="P65" s="273"/>
      <c r="Q65" s="273"/>
      <c r="R65" s="273"/>
      <c r="S65" s="273"/>
      <c r="T65" s="273"/>
      <c r="U65" s="273"/>
      <c r="V65" s="273"/>
      <c r="W65" s="273"/>
      <c r="X65" s="272">
        <v>26464.989146390581</v>
      </c>
      <c r="Y65" s="272">
        <v>26455.516843204077</v>
      </c>
      <c r="Z65" s="272">
        <v>24425.248521474339</v>
      </c>
      <c r="AA65" s="272">
        <v>22842.859955431042</v>
      </c>
      <c r="AB65" s="272">
        <v>22158.120876063338</v>
      </c>
      <c r="AC65" s="272">
        <v>20267.663820617709</v>
      </c>
      <c r="AD65" s="272">
        <v>18013.529235987113</v>
      </c>
      <c r="AE65" s="272">
        <v>17278.623003015869</v>
      </c>
      <c r="AF65" s="272">
        <v>17132.460940039411</v>
      </c>
      <c r="AG65" s="272">
        <v>16885.163048004852</v>
      </c>
      <c r="AH65" s="272">
        <v>16684.26827416175</v>
      </c>
      <c r="AI65" s="272">
        <v>16049.456009623622</v>
      </c>
      <c r="AJ65" s="272">
        <v>15945.75737944112</v>
      </c>
      <c r="AK65" s="272">
        <v>15497.380365273008</v>
      </c>
      <c r="AL65" s="272">
        <v>14834.6630197264</v>
      </c>
      <c r="AM65" s="272">
        <v>14457.164656557656</v>
      </c>
      <c r="AN65" s="273"/>
      <c r="AO65" s="273"/>
      <c r="AP65" s="273"/>
      <c r="AQ65" s="273"/>
    </row>
    <row r="66" spans="1:43" s="77" customFormat="1" ht="12.6" customHeight="1" x14ac:dyDescent="0.25">
      <c r="A66" s="271" t="s">
        <v>895</v>
      </c>
      <c r="B66" s="271" t="s">
        <v>1616</v>
      </c>
      <c r="C66" s="271" t="s">
        <v>1609</v>
      </c>
      <c r="D66" s="272">
        <v>1991</v>
      </c>
      <c r="E66" s="272">
        <v>1996</v>
      </c>
      <c r="F66" s="273"/>
      <c r="G66" s="273"/>
      <c r="H66" s="273"/>
      <c r="I66" s="273"/>
      <c r="J66" s="273"/>
      <c r="K66" s="273"/>
      <c r="L66" s="273"/>
      <c r="M66" s="273"/>
      <c r="N66" s="273"/>
      <c r="O66" s="273"/>
      <c r="P66" s="273"/>
      <c r="Q66" s="273"/>
      <c r="R66" s="273"/>
      <c r="S66" s="273"/>
      <c r="T66" s="273"/>
      <c r="U66" s="273"/>
      <c r="V66" s="273"/>
      <c r="W66" s="273"/>
      <c r="X66" s="273"/>
      <c r="Y66" s="273"/>
      <c r="Z66" s="272">
        <v>25823.714908573034</v>
      </c>
      <c r="AA66" s="272">
        <v>24559.677366170738</v>
      </c>
      <c r="AB66" s="272">
        <v>23951.680643396619</v>
      </c>
      <c r="AC66" s="272">
        <v>21960.697762590084</v>
      </c>
      <c r="AD66" s="272">
        <v>19544.074150167766</v>
      </c>
      <c r="AE66" s="272">
        <v>18791.070113081812</v>
      </c>
      <c r="AF66" s="272">
        <v>18643.059620819648</v>
      </c>
      <c r="AG66" s="272">
        <v>18211.088926614317</v>
      </c>
      <c r="AH66" s="272">
        <v>17975.956730449794</v>
      </c>
      <c r="AI66" s="272">
        <v>17440.473917270316</v>
      </c>
      <c r="AJ66" s="272">
        <v>17646.271340955031</v>
      </c>
      <c r="AK66" s="272">
        <v>17157.334398205228</v>
      </c>
      <c r="AL66" s="272">
        <v>16586.204161359645</v>
      </c>
      <c r="AM66" s="272">
        <v>16225.409671626183</v>
      </c>
      <c r="AN66" s="272">
        <v>15658.819184297228</v>
      </c>
      <c r="AO66" s="272">
        <v>12921.363261498209</v>
      </c>
      <c r="AP66" s="273"/>
      <c r="AQ66" s="273"/>
    </row>
    <row r="67" spans="1:43" s="77" customFormat="1" ht="12.6" customHeight="1" x14ac:dyDescent="0.25">
      <c r="A67" s="271" t="s">
        <v>895</v>
      </c>
      <c r="B67" s="271" t="s">
        <v>1616</v>
      </c>
      <c r="C67" s="271" t="s">
        <v>1610</v>
      </c>
      <c r="D67" s="272">
        <v>1997</v>
      </c>
      <c r="E67" s="272">
        <v>2000</v>
      </c>
      <c r="F67" s="273"/>
      <c r="G67" s="273"/>
      <c r="H67" s="273"/>
      <c r="I67" s="273"/>
      <c r="J67" s="273"/>
      <c r="K67" s="273"/>
      <c r="L67" s="273"/>
      <c r="M67" s="273"/>
      <c r="N67" s="273"/>
      <c r="O67" s="273"/>
      <c r="P67" s="273"/>
      <c r="Q67" s="273"/>
      <c r="R67" s="273"/>
      <c r="S67" s="273"/>
      <c r="T67" s="272">
        <v>19821.83522075749</v>
      </c>
      <c r="U67" s="272">
        <v>23779.706898507622</v>
      </c>
      <c r="V67" s="272">
        <v>33341.964729514264</v>
      </c>
      <c r="W67" s="272">
        <v>32299.106181446314</v>
      </c>
      <c r="X67" s="272">
        <v>32856.956739292385</v>
      </c>
      <c r="Y67" s="272">
        <v>32844.513505274015</v>
      </c>
      <c r="Z67" s="272">
        <v>30323.723512881268</v>
      </c>
      <c r="AA67" s="272">
        <v>28863.554661901449</v>
      </c>
      <c r="AB67" s="272">
        <v>28209.1997267591</v>
      </c>
      <c r="AC67" s="272">
        <v>25798.894358849491</v>
      </c>
      <c r="AD67" s="272">
        <v>22927.387181776041</v>
      </c>
      <c r="AE67" s="272">
        <v>22062.409946755964</v>
      </c>
      <c r="AF67" s="272">
        <v>21877.076468265437</v>
      </c>
      <c r="AG67" s="272">
        <v>21426.152470879664</v>
      </c>
      <c r="AH67" s="272">
        <v>21175.276900709901</v>
      </c>
      <c r="AI67" s="272">
        <v>20599.173024656644</v>
      </c>
      <c r="AJ67" s="272">
        <v>20708.632587869241</v>
      </c>
      <c r="AK67" s="272">
        <v>20123.630316205083</v>
      </c>
      <c r="AL67" s="272">
        <v>19274.68622900005</v>
      </c>
      <c r="AM67" s="272">
        <v>18782.414876613777</v>
      </c>
      <c r="AN67" s="272">
        <v>17793.327927242477</v>
      </c>
      <c r="AO67" s="272">
        <v>15366.556534774147</v>
      </c>
      <c r="AP67" s="272">
        <v>14995.429266894915</v>
      </c>
      <c r="AQ67" s="272">
        <v>14831.806047172573</v>
      </c>
    </row>
    <row r="68" spans="1:43" s="77" customFormat="1" ht="12.6" customHeight="1" x14ac:dyDescent="0.25">
      <c r="A68" s="271" t="s">
        <v>895</v>
      </c>
      <c r="B68" s="271" t="s">
        <v>1616</v>
      </c>
      <c r="C68" s="271" t="s">
        <v>1611</v>
      </c>
      <c r="D68" s="272">
        <v>2001</v>
      </c>
      <c r="E68" s="272">
        <v>2005</v>
      </c>
      <c r="F68" s="273"/>
      <c r="G68" s="273"/>
      <c r="H68" s="273"/>
      <c r="I68" s="273"/>
      <c r="J68" s="273"/>
      <c r="K68" s="273"/>
      <c r="L68" s="273"/>
      <c r="M68" s="273"/>
      <c r="N68" s="273"/>
      <c r="O68" s="273"/>
      <c r="P68" s="273"/>
      <c r="Q68" s="273"/>
      <c r="R68" s="273"/>
      <c r="S68" s="273"/>
      <c r="T68" s="273"/>
      <c r="U68" s="273"/>
      <c r="V68" s="272">
        <v>17148.556703545291</v>
      </c>
      <c r="W68" s="272">
        <v>22713.683866185489</v>
      </c>
      <c r="X68" s="272">
        <v>27433.997330319911</v>
      </c>
      <c r="Y68" s="272">
        <v>28852.940853745262</v>
      </c>
      <c r="Z68" s="272">
        <v>27979.49082489479</v>
      </c>
      <c r="AA68" s="272">
        <v>31378.593799585178</v>
      </c>
      <c r="AB68" s="272">
        <v>30665.49203459455</v>
      </c>
      <c r="AC68" s="272">
        <v>28047.962433793396</v>
      </c>
      <c r="AD68" s="272">
        <v>24927.528836886831</v>
      </c>
      <c r="AE68" s="272">
        <v>23987.589277992538</v>
      </c>
      <c r="AF68" s="272">
        <v>23787.251448575116</v>
      </c>
      <c r="AG68" s="272">
        <v>23299.018980874316</v>
      </c>
      <c r="AH68" s="272">
        <v>23026.18564745679</v>
      </c>
      <c r="AI68" s="272">
        <v>22404.061433890329</v>
      </c>
      <c r="AJ68" s="272">
        <v>22515.635378266339</v>
      </c>
      <c r="AK68" s="272">
        <v>21893.738749138236</v>
      </c>
      <c r="AL68" s="272">
        <v>20974.567208438933</v>
      </c>
      <c r="AM68" s="272">
        <v>20457.281942332684</v>
      </c>
      <c r="AN68" s="272">
        <v>19377.858094458003</v>
      </c>
      <c r="AO68" s="272">
        <v>16736.255831861301</v>
      </c>
      <c r="AP68" s="272">
        <v>16307.800788777273</v>
      </c>
      <c r="AQ68" s="272">
        <v>16120.577669312393</v>
      </c>
    </row>
    <row r="69" spans="1:43" s="77" customFormat="1" ht="12.6" customHeight="1" x14ac:dyDescent="0.25">
      <c r="A69" s="271" t="s">
        <v>895</v>
      </c>
      <c r="B69" s="271" t="s">
        <v>1616</v>
      </c>
      <c r="C69" s="271" t="s">
        <v>1612</v>
      </c>
      <c r="D69" s="272">
        <v>2006</v>
      </c>
      <c r="E69" s="272">
        <v>2010</v>
      </c>
      <c r="F69" s="273"/>
      <c r="G69" s="273"/>
      <c r="H69" s="273"/>
      <c r="I69" s="273"/>
      <c r="J69" s="273"/>
      <c r="K69" s="273"/>
      <c r="L69" s="273"/>
      <c r="M69" s="273"/>
      <c r="N69" s="273"/>
      <c r="O69" s="273"/>
      <c r="P69" s="273"/>
      <c r="Q69" s="273"/>
      <c r="R69" s="273"/>
      <c r="S69" s="273"/>
      <c r="T69" s="273"/>
      <c r="U69" s="273"/>
      <c r="V69" s="273"/>
      <c r="W69" s="273"/>
      <c r="X69" s="273"/>
      <c r="Y69" s="273"/>
      <c r="Z69" s="273"/>
      <c r="AA69" s="272">
        <v>16594.633313934166</v>
      </c>
      <c r="AB69" s="272">
        <v>21671.470258387864</v>
      </c>
      <c r="AC69" s="272">
        <v>23507.015953019338</v>
      </c>
      <c r="AD69" s="272">
        <v>24561.741846778245</v>
      </c>
      <c r="AE69" s="272">
        <v>23756.858032256474</v>
      </c>
      <c r="AF69" s="272">
        <v>26346.239054766578</v>
      </c>
      <c r="AG69" s="272">
        <v>25839.074704359191</v>
      </c>
      <c r="AH69" s="272">
        <v>25533.558406336095</v>
      </c>
      <c r="AI69" s="272">
        <v>24842.674521797726</v>
      </c>
      <c r="AJ69" s="272">
        <v>24964.956583985244</v>
      </c>
      <c r="AK69" s="272">
        <v>24265.596176403109</v>
      </c>
      <c r="AL69" s="272">
        <v>23231.63785594287</v>
      </c>
      <c r="AM69" s="272">
        <v>22649.529245672733</v>
      </c>
      <c r="AN69" s="272">
        <v>21460.860867240342</v>
      </c>
      <c r="AO69" s="272">
        <v>18553.303937877234</v>
      </c>
      <c r="AP69" s="272">
        <v>18129.070471020113</v>
      </c>
      <c r="AQ69" s="272">
        <v>17964.641619648959</v>
      </c>
    </row>
    <row r="70" spans="1:43" s="77" customFormat="1" ht="12.6" customHeight="1" x14ac:dyDescent="0.25">
      <c r="A70" s="271" t="s">
        <v>895</v>
      </c>
      <c r="B70" s="271" t="s">
        <v>1616</v>
      </c>
      <c r="C70" s="271" t="s">
        <v>1613</v>
      </c>
      <c r="D70" s="272">
        <v>2011</v>
      </c>
      <c r="E70" s="272">
        <v>2014</v>
      </c>
      <c r="F70" s="273"/>
      <c r="G70" s="273"/>
      <c r="H70" s="273"/>
      <c r="I70" s="273"/>
      <c r="J70" s="273"/>
      <c r="K70" s="273"/>
      <c r="L70" s="273"/>
      <c r="M70" s="273"/>
      <c r="N70" s="273"/>
      <c r="O70" s="273"/>
      <c r="P70" s="273"/>
      <c r="Q70" s="273"/>
      <c r="R70" s="273"/>
      <c r="S70" s="273"/>
      <c r="T70" s="273"/>
      <c r="U70" s="273"/>
      <c r="V70" s="273"/>
      <c r="W70" s="273"/>
      <c r="X70" s="273"/>
      <c r="Y70" s="273"/>
      <c r="Z70" s="273"/>
      <c r="AA70" s="273"/>
      <c r="AB70" s="273"/>
      <c r="AC70" s="273"/>
      <c r="AD70" s="273"/>
      <c r="AE70" s="273"/>
      <c r="AF70" s="272">
        <v>14078.887869977447</v>
      </c>
      <c r="AG70" s="272">
        <v>20262.804082479317</v>
      </c>
      <c r="AH70" s="272">
        <v>24844.150745972427</v>
      </c>
      <c r="AI70" s="272">
        <v>25628.601489695437</v>
      </c>
      <c r="AJ70" s="272">
        <v>27012.750507370049</v>
      </c>
      <c r="AK70" s="272">
        <v>26521.961100786622</v>
      </c>
      <c r="AL70" s="272">
        <v>25392.207300235408</v>
      </c>
      <c r="AM70" s="272">
        <v>24750.245231166642</v>
      </c>
      <c r="AN70" s="272">
        <v>23439.705765555886</v>
      </c>
      <c r="AO70" s="272">
        <v>20242.692627043041</v>
      </c>
      <c r="AP70" s="272">
        <v>19751.791286808111</v>
      </c>
      <c r="AQ70" s="272">
        <v>19542.874142149227</v>
      </c>
    </row>
    <row r="71" spans="1:43" s="77" customFormat="1" ht="12.6" customHeight="1" x14ac:dyDescent="0.25">
      <c r="A71" s="271" t="s">
        <v>895</v>
      </c>
      <c r="B71" s="271" t="s">
        <v>1616</v>
      </c>
      <c r="C71" s="271" t="s">
        <v>1614</v>
      </c>
      <c r="D71" s="272">
        <v>2015</v>
      </c>
      <c r="E71" s="272">
        <v>2017</v>
      </c>
      <c r="F71" s="273"/>
      <c r="G71" s="273"/>
      <c r="H71" s="273"/>
      <c r="I71" s="273"/>
      <c r="J71" s="273"/>
      <c r="K71" s="273"/>
      <c r="L71" s="273"/>
      <c r="M71" s="273"/>
      <c r="N71" s="273"/>
      <c r="O71" s="273"/>
      <c r="P71" s="273"/>
      <c r="Q71" s="273"/>
      <c r="R71" s="273"/>
      <c r="S71" s="273"/>
      <c r="T71" s="273"/>
      <c r="U71" s="273"/>
      <c r="V71" s="273"/>
      <c r="W71" s="273"/>
      <c r="X71" s="273"/>
      <c r="Y71" s="273"/>
      <c r="Z71" s="273"/>
      <c r="AA71" s="273"/>
      <c r="AB71" s="273"/>
      <c r="AC71" s="273"/>
      <c r="AD71" s="273"/>
      <c r="AE71" s="273"/>
      <c r="AF71" s="272">
        <v>22016.019929344675</v>
      </c>
      <c r="AG71" s="272">
        <v>21562.14159933661</v>
      </c>
      <c r="AH71" s="272">
        <v>27825.428943913641</v>
      </c>
      <c r="AI71" s="272">
        <v>26044.317068409757</v>
      </c>
      <c r="AJ71" s="272">
        <v>14551.320693729089</v>
      </c>
      <c r="AK71" s="272">
        <v>20615.399541878207</v>
      </c>
      <c r="AL71" s="272">
        <v>24468.556516713343</v>
      </c>
      <c r="AM71" s="272">
        <v>26336.995260407184</v>
      </c>
      <c r="AN71" s="272">
        <v>25497.061639241059</v>
      </c>
      <c r="AO71" s="272">
        <v>22019.742615444153</v>
      </c>
      <c r="AP71" s="272">
        <v>21475.34950395783</v>
      </c>
      <c r="AQ71" s="272">
        <v>21249.976465246957</v>
      </c>
    </row>
    <row r="72" spans="1:43" s="77" customFormat="1" ht="12.6" customHeight="1" x14ac:dyDescent="0.25">
      <c r="A72" s="271" t="s">
        <v>895</v>
      </c>
      <c r="B72" s="271" t="s">
        <v>1616</v>
      </c>
      <c r="C72" s="271" t="s">
        <v>1737</v>
      </c>
      <c r="D72" s="272">
        <v>2018</v>
      </c>
      <c r="E72" s="272">
        <v>2020</v>
      </c>
      <c r="F72" s="273"/>
      <c r="G72" s="273"/>
      <c r="H72" s="273"/>
      <c r="I72" s="273"/>
      <c r="J72" s="273"/>
      <c r="K72" s="273"/>
      <c r="L72" s="273"/>
      <c r="M72" s="273"/>
      <c r="N72" s="273"/>
      <c r="O72" s="273"/>
      <c r="P72" s="273"/>
      <c r="Q72" s="273"/>
      <c r="R72" s="273"/>
      <c r="S72" s="273"/>
      <c r="T72" s="273"/>
      <c r="U72" s="273"/>
      <c r="V72" s="273"/>
      <c r="W72" s="273"/>
      <c r="X72" s="273"/>
      <c r="Y72" s="273"/>
      <c r="Z72" s="273"/>
      <c r="AA72" s="273"/>
      <c r="AB72" s="273"/>
      <c r="AC72" s="273"/>
      <c r="AD72" s="273"/>
      <c r="AE72" s="273"/>
      <c r="AF72" s="273"/>
      <c r="AG72" s="273"/>
      <c r="AH72" s="273"/>
      <c r="AI72" s="273"/>
      <c r="AJ72" s="273"/>
      <c r="AK72" s="273"/>
      <c r="AL72" s="273"/>
      <c r="AM72" s="272">
        <v>14089.237436169886</v>
      </c>
      <c r="AN72" s="272">
        <v>22656.049863365501</v>
      </c>
      <c r="AO72" s="272">
        <v>20203.932553390001</v>
      </c>
      <c r="AP72" s="272">
        <v>22865.666064277888</v>
      </c>
      <c r="AQ72" s="272">
        <v>22618.700212619231</v>
      </c>
    </row>
    <row r="73" spans="1:43" s="77" customFormat="1" ht="12.6" customHeight="1" x14ac:dyDescent="0.25">
      <c r="A73" s="271" t="s">
        <v>895</v>
      </c>
      <c r="B73" s="271" t="s">
        <v>1616</v>
      </c>
      <c r="C73" s="271" t="s">
        <v>1874</v>
      </c>
      <c r="D73" s="272">
        <v>2021</v>
      </c>
      <c r="E73" s="272">
        <v>9999</v>
      </c>
      <c r="F73" s="273"/>
      <c r="G73" s="273"/>
      <c r="H73" s="273"/>
      <c r="I73" s="273"/>
      <c r="J73" s="273"/>
      <c r="K73" s="273"/>
      <c r="L73" s="273"/>
      <c r="M73" s="273"/>
      <c r="N73" s="273"/>
      <c r="O73" s="273"/>
      <c r="P73" s="273"/>
      <c r="Q73" s="273"/>
      <c r="R73" s="273"/>
      <c r="S73" s="273"/>
      <c r="T73" s="273"/>
      <c r="U73" s="273"/>
      <c r="V73" s="273"/>
      <c r="W73" s="273"/>
      <c r="X73" s="273"/>
      <c r="Y73" s="273"/>
      <c r="Z73" s="273"/>
      <c r="AA73" s="273"/>
      <c r="AB73" s="273"/>
      <c r="AC73" s="273"/>
      <c r="AD73" s="273"/>
      <c r="AE73" s="273"/>
      <c r="AF73" s="273"/>
      <c r="AG73" s="273"/>
      <c r="AH73" s="273"/>
      <c r="AI73" s="273"/>
      <c r="AJ73" s="273"/>
      <c r="AK73" s="273"/>
      <c r="AL73" s="273"/>
      <c r="AM73" s="273"/>
      <c r="AN73" s="273"/>
      <c r="AO73" s="273"/>
      <c r="AP73" s="272">
        <v>12014.490973214104</v>
      </c>
      <c r="AQ73" s="272">
        <v>23769.527903393733</v>
      </c>
    </row>
    <row r="74" spans="1:43" s="77" customFormat="1" ht="12.6" customHeight="1" x14ac:dyDescent="0.25">
      <c r="A74" s="271" t="s">
        <v>895</v>
      </c>
      <c r="B74" s="271" t="s">
        <v>48</v>
      </c>
      <c r="C74" s="271" t="s">
        <v>47</v>
      </c>
      <c r="D74" s="272">
        <v>0</v>
      </c>
      <c r="E74" s="272">
        <v>1990</v>
      </c>
      <c r="F74" s="272">
        <v>31737.803366800235</v>
      </c>
      <c r="G74" s="272">
        <v>32518.688602958311</v>
      </c>
      <c r="H74" s="272">
        <v>32112.001434465106</v>
      </c>
      <c r="I74" s="272">
        <v>32873.664639418457</v>
      </c>
      <c r="J74" s="272">
        <v>34452.153807357805</v>
      </c>
      <c r="K74" s="272">
        <v>37607.82002727584</v>
      </c>
      <c r="L74" s="272">
        <v>40376.949929142887</v>
      </c>
      <c r="M74" s="272">
        <v>38395.771028299925</v>
      </c>
      <c r="N74" s="272">
        <v>37138.050323586685</v>
      </c>
      <c r="O74" s="272">
        <v>38515.373330171627</v>
      </c>
      <c r="P74" s="272">
        <v>36400.1716352652</v>
      </c>
      <c r="Q74" s="272">
        <v>35188.981587461953</v>
      </c>
      <c r="R74" s="272">
        <v>34538.207093822959</v>
      </c>
      <c r="S74" s="272">
        <v>33182.693270168791</v>
      </c>
      <c r="T74" s="272">
        <v>32545.124103317332</v>
      </c>
      <c r="U74" s="272">
        <v>30392.429585621623</v>
      </c>
      <c r="V74" s="272">
        <v>27189.288294897051</v>
      </c>
      <c r="W74" s="272">
        <v>26450.324329986306</v>
      </c>
      <c r="X74" s="272">
        <v>27020.625229375313</v>
      </c>
      <c r="Y74" s="272">
        <v>27118.407120720221</v>
      </c>
      <c r="Z74" s="272">
        <v>25110.479184977619</v>
      </c>
      <c r="AA74" s="272">
        <v>23958.838116371408</v>
      </c>
      <c r="AB74" s="272">
        <v>23458.284161851498</v>
      </c>
      <c r="AC74" s="272">
        <v>21504.290876335464</v>
      </c>
      <c r="AD74" s="272">
        <v>19153.169728300014</v>
      </c>
      <c r="AE74" s="272">
        <v>18472.729905980526</v>
      </c>
      <c r="AF74" s="272">
        <v>18342.47466608696</v>
      </c>
      <c r="AG74" s="272">
        <v>17967.075043315825</v>
      </c>
      <c r="AH74" s="272">
        <v>17712.414709097069</v>
      </c>
      <c r="AI74" s="272">
        <v>17137.006659399751</v>
      </c>
      <c r="AJ74" s="272">
        <v>17059.810101489464</v>
      </c>
      <c r="AK74" s="272">
        <v>16371.804017801704</v>
      </c>
      <c r="AL74" s="272">
        <v>15422.471265883511</v>
      </c>
      <c r="AM74" s="272">
        <v>14739.718501501991</v>
      </c>
      <c r="AN74" s="272">
        <v>13743.640277999104</v>
      </c>
      <c r="AO74" s="272">
        <v>11691.820046103829</v>
      </c>
      <c r="AP74" s="272">
        <v>11296.125366229142</v>
      </c>
      <c r="AQ74" s="272">
        <v>11148.050237812975</v>
      </c>
    </row>
    <row r="75" spans="1:43" s="77" customFormat="1" ht="12.6" customHeight="1" x14ac:dyDescent="0.25">
      <c r="A75" s="271" t="s">
        <v>895</v>
      </c>
      <c r="B75" s="271" t="s">
        <v>48</v>
      </c>
      <c r="C75" s="271" t="s">
        <v>1609</v>
      </c>
      <c r="D75" s="272">
        <v>1991</v>
      </c>
      <c r="E75" s="272">
        <v>1996</v>
      </c>
      <c r="F75" s="273"/>
      <c r="G75" s="273"/>
      <c r="H75" s="273"/>
      <c r="I75" s="273"/>
      <c r="J75" s="273"/>
      <c r="K75" s="273"/>
      <c r="L75" s="272">
        <v>76141.045524442234</v>
      </c>
      <c r="M75" s="272">
        <v>96302.261460377427</v>
      </c>
      <c r="N75" s="272">
        <v>83854.825501731393</v>
      </c>
      <c r="O75" s="272">
        <v>63453.169895213032</v>
      </c>
      <c r="P75" s="272">
        <v>54855.944480309132</v>
      </c>
      <c r="Q75" s="272">
        <v>51521.081657109862</v>
      </c>
      <c r="R75" s="272">
        <v>51165.947343204149</v>
      </c>
      <c r="S75" s="272">
        <v>43035.84738999921</v>
      </c>
      <c r="T75" s="272">
        <v>39575.461729278089</v>
      </c>
      <c r="U75" s="272">
        <v>36254.606222023416</v>
      </c>
      <c r="V75" s="272">
        <v>32139.653333882798</v>
      </c>
      <c r="W75" s="272">
        <v>31021.231434374989</v>
      </c>
      <c r="X75" s="272">
        <v>31486.463493668412</v>
      </c>
      <c r="Y75" s="272">
        <v>31446.951474081787</v>
      </c>
      <c r="Z75" s="272">
        <v>29030.634691988653</v>
      </c>
      <c r="AA75" s="272">
        <v>27639.783269829779</v>
      </c>
      <c r="AB75" s="272">
        <v>27020.191276471225</v>
      </c>
      <c r="AC75" s="272">
        <v>24719.229136552378</v>
      </c>
      <c r="AD75" s="272">
        <v>21989.39036976076</v>
      </c>
      <c r="AE75" s="272">
        <v>21175.087666294505</v>
      </c>
      <c r="AF75" s="272">
        <v>21023.679247849286</v>
      </c>
      <c r="AG75" s="272">
        <v>20612.629909582574</v>
      </c>
      <c r="AH75" s="272">
        <v>20395.332687136284</v>
      </c>
      <c r="AI75" s="272">
        <v>19854.034253016449</v>
      </c>
      <c r="AJ75" s="272">
        <v>19957.615760775941</v>
      </c>
      <c r="AK75" s="272">
        <v>19380.671863794541</v>
      </c>
      <c r="AL75" s="272">
        <v>18559.25365650325</v>
      </c>
      <c r="AM75" s="272">
        <v>18091.689033677801</v>
      </c>
      <c r="AN75" s="272">
        <v>17074.344225186192</v>
      </c>
      <c r="AO75" s="272">
        <v>14694.372547350855</v>
      </c>
      <c r="AP75" s="272">
        <v>14287.759587913486</v>
      </c>
      <c r="AQ75" s="272">
        <v>14079.202274815272</v>
      </c>
    </row>
    <row r="76" spans="1:43" s="77" customFormat="1" ht="12.6" customHeight="1" x14ac:dyDescent="0.25">
      <c r="A76" s="271" t="s">
        <v>895</v>
      </c>
      <c r="B76" s="271" t="s">
        <v>48</v>
      </c>
      <c r="C76" s="271" t="s">
        <v>1610</v>
      </c>
      <c r="D76" s="272">
        <v>1997</v>
      </c>
      <c r="E76" s="272">
        <v>2000</v>
      </c>
      <c r="F76" s="273"/>
      <c r="G76" s="273"/>
      <c r="H76" s="273"/>
      <c r="I76" s="273"/>
      <c r="J76" s="273"/>
      <c r="K76" s="273"/>
      <c r="L76" s="273"/>
      <c r="M76" s="273"/>
      <c r="N76" s="273"/>
      <c r="O76" s="273"/>
      <c r="P76" s="273"/>
      <c r="Q76" s="273"/>
      <c r="R76" s="272">
        <v>33743.030664649741</v>
      </c>
      <c r="S76" s="272">
        <v>40538.567750281502</v>
      </c>
      <c r="T76" s="272">
        <v>37434.692771226073</v>
      </c>
      <c r="U76" s="272">
        <v>36776.250911069321</v>
      </c>
      <c r="V76" s="272">
        <v>39199.360012980658</v>
      </c>
      <c r="W76" s="272">
        <v>36147.286652896415</v>
      </c>
      <c r="X76" s="272">
        <v>35900.208290927148</v>
      </c>
      <c r="Y76" s="272">
        <v>35643.090878151714</v>
      </c>
      <c r="Z76" s="272">
        <v>32838.15946890373</v>
      </c>
      <c r="AA76" s="272">
        <v>31215.306141443572</v>
      </c>
      <c r="AB76" s="272">
        <v>30494.842834705807</v>
      </c>
      <c r="AC76" s="272">
        <v>27891.223776659539</v>
      </c>
      <c r="AD76" s="272">
        <v>24788.983218220568</v>
      </c>
      <c r="AE76" s="272">
        <v>23852.525235460878</v>
      </c>
      <c r="AF76" s="272">
        <v>23651.330376105354</v>
      </c>
      <c r="AG76" s="272">
        <v>23171.066450624305</v>
      </c>
      <c r="AH76" s="272">
        <v>22910.25514054174</v>
      </c>
      <c r="AI76" s="272">
        <v>22294.014778143865</v>
      </c>
      <c r="AJ76" s="272">
        <v>22415.545312396363</v>
      </c>
      <c r="AK76" s="272">
        <v>21789.946365683267</v>
      </c>
      <c r="AL76" s="272">
        <v>20871.530495058014</v>
      </c>
      <c r="AM76" s="272">
        <v>20344.89448879964</v>
      </c>
      <c r="AN76" s="272">
        <v>19282.226843751057</v>
      </c>
      <c r="AO76" s="272">
        <v>16653.101422864995</v>
      </c>
      <c r="AP76" s="272">
        <v>16257.719584016915</v>
      </c>
      <c r="AQ76" s="272">
        <v>16079.64688426465</v>
      </c>
    </row>
    <row r="77" spans="1:43" s="77" customFormat="1" ht="12.6" customHeight="1" x14ac:dyDescent="0.25">
      <c r="A77" s="271" t="s">
        <v>895</v>
      </c>
      <c r="B77" s="271" t="s">
        <v>48</v>
      </c>
      <c r="C77" s="271" t="s">
        <v>1611</v>
      </c>
      <c r="D77" s="272">
        <v>2001</v>
      </c>
      <c r="E77" s="272">
        <v>2005</v>
      </c>
      <c r="F77" s="273"/>
      <c r="G77" s="273"/>
      <c r="H77" s="273"/>
      <c r="I77" s="273"/>
      <c r="J77" s="273"/>
      <c r="K77" s="273"/>
      <c r="L77" s="273"/>
      <c r="M77" s="273"/>
      <c r="N77" s="273"/>
      <c r="O77" s="273"/>
      <c r="P77" s="273"/>
      <c r="Q77" s="273"/>
      <c r="R77" s="273"/>
      <c r="S77" s="273"/>
      <c r="T77" s="273"/>
      <c r="U77" s="273"/>
      <c r="V77" s="272">
        <v>21820.559688518428</v>
      </c>
      <c r="W77" s="272">
        <v>29261.405741189181</v>
      </c>
      <c r="X77" s="272">
        <v>33438.619981173935</v>
      </c>
      <c r="Y77" s="272">
        <v>33555.075868792388</v>
      </c>
      <c r="Z77" s="272">
        <v>31687.75122608844</v>
      </c>
      <c r="AA77" s="272">
        <v>35148.483883602305</v>
      </c>
      <c r="AB77" s="272">
        <v>33884.653671188629</v>
      </c>
      <c r="AC77" s="272">
        <v>30821.648227709713</v>
      </c>
      <c r="AD77" s="272">
        <v>27380.194958540578</v>
      </c>
      <c r="AE77" s="272">
        <v>26351.97370712398</v>
      </c>
      <c r="AF77" s="272">
        <v>26116.050803759033</v>
      </c>
      <c r="AG77" s="272">
        <v>25577.081718324389</v>
      </c>
      <c r="AH77" s="272">
        <v>25275.773571936697</v>
      </c>
      <c r="AI77" s="272">
        <v>24587.055765463585</v>
      </c>
      <c r="AJ77" s="272">
        <v>24705.241760007273</v>
      </c>
      <c r="AK77" s="272">
        <v>24018.671492302154</v>
      </c>
      <c r="AL77" s="272">
        <v>23011.997668970216</v>
      </c>
      <c r="AM77" s="272">
        <v>22453.985056305759</v>
      </c>
      <c r="AN77" s="272">
        <v>21293.696709464955</v>
      </c>
      <c r="AO77" s="272">
        <v>18413.051456354107</v>
      </c>
      <c r="AP77" s="272">
        <v>17974.734557543219</v>
      </c>
      <c r="AQ77" s="272">
        <v>17790.622661981677</v>
      </c>
    </row>
    <row r="78" spans="1:43" s="77" customFormat="1" ht="12.6" customHeight="1" x14ac:dyDescent="0.25">
      <c r="A78" s="271" t="s">
        <v>895</v>
      </c>
      <c r="B78" s="271" t="s">
        <v>48</v>
      </c>
      <c r="C78" s="271" t="s">
        <v>1612</v>
      </c>
      <c r="D78" s="272">
        <v>2006</v>
      </c>
      <c r="E78" s="272">
        <v>2010</v>
      </c>
      <c r="F78" s="273"/>
      <c r="G78" s="273"/>
      <c r="H78" s="273"/>
      <c r="I78" s="273"/>
      <c r="J78" s="273"/>
      <c r="K78" s="273"/>
      <c r="L78" s="273"/>
      <c r="M78" s="273"/>
      <c r="N78" s="273"/>
      <c r="O78" s="273"/>
      <c r="P78" s="273"/>
      <c r="Q78" s="273"/>
      <c r="R78" s="273"/>
      <c r="S78" s="273"/>
      <c r="T78" s="273"/>
      <c r="U78" s="273"/>
      <c r="V78" s="273"/>
      <c r="W78" s="273"/>
      <c r="X78" s="273"/>
      <c r="Y78" s="273"/>
      <c r="Z78" s="273"/>
      <c r="AA78" s="272">
        <v>19087.551948987493</v>
      </c>
      <c r="AB78" s="272">
        <v>26281.506520781451</v>
      </c>
      <c r="AC78" s="272">
        <v>27335.137728589198</v>
      </c>
      <c r="AD78" s="272">
        <v>26942.407900750688</v>
      </c>
      <c r="AE78" s="272">
        <v>25909.958038057888</v>
      </c>
      <c r="AF78" s="272">
        <v>29480.81316784204</v>
      </c>
      <c r="AG78" s="272">
        <v>28636.187165118503</v>
      </c>
      <c r="AH78" s="272">
        <v>28147.460020752256</v>
      </c>
      <c r="AI78" s="272">
        <v>27338.714480925235</v>
      </c>
      <c r="AJ78" s="272">
        <v>27472.485164508897</v>
      </c>
      <c r="AK78" s="272">
        <v>26716.14316652987</v>
      </c>
      <c r="AL78" s="272">
        <v>25589.414877189589</v>
      </c>
      <c r="AM78" s="272">
        <v>24951.669146331427</v>
      </c>
      <c r="AN78" s="272">
        <v>23638.744949101605</v>
      </c>
      <c r="AO78" s="272">
        <v>20431.068188750498</v>
      </c>
      <c r="AP78" s="272">
        <v>19956.686798168223</v>
      </c>
      <c r="AQ78" s="272">
        <v>19777.759169792123</v>
      </c>
    </row>
    <row r="79" spans="1:43" s="77" customFormat="1" ht="12.6" customHeight="1" x14ac:dyDescent="0.25">
      <c r="A79" s="271" t="s">
        <v>895</v>
      </c>
      <c r="B79" s="271" t="s">
        <v>48</v>
      </c>
      <c r="C79" s="271" t="s">
        <v>1613</v>
      </c>
      <c r="D79" s="272">
        <v>2011</v>
      </c>
      <c r="E79" s="272">
        <v>2014</v>
      </c>
      <c r="F79" s="273"/>
      <c r="G79" s="273"/>
      <c r="H79" s="273"/>
      <c r="I79" s="273"/>
      <c r="J79" s="273"/>
      <c r="K79" s="273"/>
      <c r="L79" s="273"/>
      <c r="M79" s="273"/>
      <c r="N79" s="273"/>
      <c r="O79" s="273"/>
      <c r="P79" s="273"/>
      <c r="Q79" s="273"/>
      <c r="R79" s="273"/>
      <c r="S79" s="273"/>
      <c r="T79" s="273"/>
      <c r="U79" s="273"/>
      <c r="V79" s="273"/>
      <c r="W79" s="273"/>
      <c r="X79" s="273"/>
      <c r="Y79" s="273"/>
      <c r="Z79" s="273"/>
      <c r="AA79" s="273"/>
      <c r="AB79" s="273"/>
      <c r="AC79" s="273"/>
      <c r="AD79" s="273"/>
      <c r="AE79" s="273"/>
      <c r="AF79" s="272">
        <v>16210.262350664827</v>
      </c>
      <c r="AG79" s="272">
        <v>24912.913584363425</v>
      </c>
      <c r="AH79" s="272">
        <v>27298.090172703123</v>
      </c>
      <c r="AI79" s="272">
        <v>27359.938694575965</v>
      </c>
      <c r="AJ79" s="272">
        <v>29432.108461887346</v>
      </c>
      <c r="AK79" s="272">
        <v>29583.992437785018</v>
      </c>
      <c r="AL79" s="272">
        <v>28210.786378415964</v>
      </c>
      <c r="AM79" s="272">
        <v>27459.39373359556</v>
      </c>
      <c r="AN79" s="272">
        <v>25991.013433763212</v>
      </c>
      <c r="AO79" s="272">
        <v>22441.957769041834</v>
      </c>
      <c r="AP79" s="272">
        <v>21897.783962824062</v>
      </c>
      <c r="AQ79" s="272">
        <v>21666.77985241402</v>
      </c>
    </row>
    <row r="80" spans="1:43" s="77" customFormat="1" ht="12.6" customHeight="1" x14ac:dyDescent="0.25">
      <c r="A80" s="271" t="s">
        <v>895</v>
      </c>
      <c r="B80" s="271" t="s">
        <v>48</v>
      </c>
      <c r="C80" s="271" t="s">
        <v>1614</v>
      </c>
      <c r="D80" s="272">
        <v>2015</v>
      </c>
      <c r="E80" s="272">
        <v>2017</v>
      </c>
      <c r="F80" s="273"/>
      <c r="G80" s="273"/>
      <c r="H80" s="273"/>
      <c r="I80" s="273"/>
      <c r="J80" s="273"/>
      <c r="K80" s="273"/>
      <c r="L80" s="273"/>
      <c r="M80" s="273"/>
      <c r="N80" s="273"/>
      <c r="O80" s="273"/>
      <c r="P80" s="273"/>
      <c r="Q80" s="273"/>
      <c r="R80" s="273"/>
      <c r="S80" s="273"/>
      <c r="T80" s="273"/>
      <c r="U80" s="273"/>
      <c r="V80" s="273"/>
      <c r="W80" s="273"/>
      <c r="X80" s="273"/>
      <c r="Y80" s="273"/>
      <c r="Z80" s="273"/>
      <c r="AA80" s="273"/>
      <c r="AB80" s="273"/>
      <c r="AC80" s="273"/>
      <c r="AD80" s="273"/>
      <c r="AE80" s="273"/>
      <c r="AF80" s="272">
        <v>24168.822560116914</v>
      </c>
      <c r="AG80" s="272">
        <v>25835.985485014109</v>
      </c>
      <c r="AH80" s="272">
        <v>16518.447772322426</v>
      </c>
      <c r="AI80" s="272">
        <v>17656.48854896125</v>
      </c>
      <c r="AJ80" s="272">
        <v>19107.756897053969</v>
      </c>
      <c r="AK80" s="272">
        <v>22359.741461186011</v>
      </c>
      <c r="AL80" s="272">
        <v>25350.96088835529</v>
      </c>
      <c r="AM80" s="272">
        <v>27695.662245778145</v>
      </c>
      <c r="AN80" s="272">
        <v>29200.610765526693</v>
      </c>
      <c r="AO80" s="272">
        <v>24869.671875931686</v>
      </c>
      <c r="AP80" s="272">
        <v>24119.063681046919</v>
      </c>
      <c r="AQ80" s="272">
        <v>23777.930518791985</v>
      </c>
    </row>
    <row r="81" spans="1:43" s="77" customFormat="1" ht="12.6" customHeight="1" x14ac:dyDescent="0.25">
      <c r="A81" s="271" t="s">
        <v>895</v>
      </c>
      <c r="B81" s="271" t="s">
        <v>48</v>
      </c>
      <c r="C81" s="271" t="s">
        <v>1737</v>
      </c>
      <c r="D81" s="272">
        <v>2018</v>
      </c>
      <c r="E81" s="272">
        <v>2020</v>
      </c>
      <c r="F81" s="273"/>
      <c r="G81" s="273"/>
      <c r="H81" s="273"/>
      <c r="I81" s="273"/>
      <c r="J81" s="273"/>
      <c r="K81" s="273"/>
      <c r="L81" s="273"/>
      <c r="M81" s="273"/>
      <c r="N81" s="273"/>
      <c r="O81" s="273"/>
      <c r="P81" s="273"/>
      <c r="Q81" s="273"/>
      <c r="R81" s="273"/>
      <c r="S81" s="273"/>
      <c r="T81" s="273"/>
      <c r="U81" s="273"/>
      <c r="V81" s="273"/>
      <c r="W81" s="273"/>
      <c r="X81" s="273"/>
      <c r="Y81" s="273"/>
      <c r="Z81" s="273"/>
      <c r="AA81" s="273"/>
      <c r="AB81" s="273"/>
      <c r="AC81" s="273"/>
      <c r="AD81" s="273"/>
      <c r="AE81" s="273"/>
      <c r="AF81" s="273"/>
      <c r="AG81" s="273"/>
      <c r="AH81" s="273"/>
      <c r="AI81" s="273"/>
      <c r="AJ81" s="273"/>
      <c r="AK81" s="273"/>
      <c r="AL81" s="273"/>
      <c r="AM81" s="272">
        <v>16404.012792542508</v>
      </c>
      <c r="AN81" s="272">
        <v>20026.602827639894</v>
      </c>
      <c r="AO81" s="272">
        <v>22199.407862369477</v>
      </c>
      <c r="AP81" s="272">
        <v>26274.765910153685</v>
      </c>
      <c r="AQ81" s="272">
        <v>25805.532401829703</v>
      </c>
    </row>
    <row r="82" spans="1:43" s="77" customFormat="1" ht="12.6" customHeight="1" x14ac:dyDescent="0.25">
      <c r="A82" s="271" t="s">
        <v>895</v>
      </c>
      <c r="B82" s="271" t="s">
        <v>48</v>
      </c>
      <c r="C82" s="271" t="s">
        <v>1874</v>
      </c>
      <c r="D82" s="272">
        <v>2021</v>
      </c>
      <c r="E82" s="272">
        <v>9999</v>
      </c>
      <c r="F82" s="273"/>
      <c r="G82" s="273"/>
      <c r="H82" s="273"/>
      <c r="I82" s="273"/>
      <c r="J82" s="273"/>
      <c r="K82" s="273"/>
      <c r="L82" s="273"/>
      <c r="M82" s="273"/>
      <c r="N82" s="273"/>
      <c r="O82" s="273"/>
      <c r="P82" s="273"/>
      <c r="Q82" s="273"/>
      <c r="R82" s="273"/>
      <c r="S82" s="273"/>
      <c r="T82" s="273"/>
      <c r="U82" s="273"/>
      <c r="V82" s="273"/>
      <c r="W82" s="273"/>
      <c r="X82" s="273"/>
      <c r="Y82" s="273"/>
      <c r="Z82" s="273"/>
      <c r="AA82" s="273"/>
      <c r="AB82" s="273"/>
      <c r="AC82" s="273"/>
      <c r="AD82" s="273"/>
      <c r="AE82" s="273"/>
      <c r="AF82" s="273"/>
      <c r="AG82" s="273"/>
      <c r="AH82" s="273"/>
      <c r="AI82" s="273"/>
      <c r="AJ82" s="273"/>
      <c r="AK82" s="273"/>
      <c r="AL82" s="273"/>
      <c r="AM82" s="273"/>
      <c r="AN82" s="273"/>
      <c r="AO82" s="273"/>
      <c r="AP82" s="272">
        <v>13550.976333064342</v>
      </c>
      <c r="AQ82" s="272">
        <v>21340.020861213194</v>
      </c>
    </row>
    <row r="83" spans="1:43" s="77" customFormat="1" ht="12.6" customHeight="1" x14ac:dyDescent="0.25">
      <c r="A83" s="271" t="s">
        <v>895</v>
      </c>
      <c r="B83" s="271" t="s">
        <v>49</v>
      </c>
      <c r="C83" s="271" t="s">
        <v>47</v>
      </c>
      <c r="D83" s="272">
        <v>0</v>
      </c>
      <c r="E83" s="272">
        <v>1990</v>
      </c>
      <c r="F83" s="272">
        <v>42046.480888367871</v>
      </c>
      <c r="G83" s="272">
        <v>42833.597974547658</v>
      </c>
      <c r="H83" s="272">
        <v>41851.890363586193</v>
      </c>
      <c r="I83" s="272">
        <v>42252.973965245663</v>
      </c>
      <c r="J83" s="272">
        <v>43655.623120135249</v>
      </c>
      <c r="K83" s="272">
        <v>47053.385456035605</v>
      </c>
      <c r="L83" s="272">
        <v>48732.609313292996</v>
      </c>
      <c r="M83" s="272">
        <v>41654.526284450963</v>
      </c>
      <c r="N83" s="272">
        <v>37320.292891336321</v>
      </c>
      <c r="O83" s="272">
        <v>37257.910273818059</v>
      </c>
      <c r="P83" s="272">
        <v>34670.508638949148</v>
      </c>
      <c r="Q83" s="272">
        <v>33269.313925775903</v>
      </c>
      <c r="R83" s="272">
        <v>32428.314914164905</v>
      </c>
      <c r="S83" s="272">
        <v>31067.493596361532</v>
      </c>
      <c r="T83" s="272">
        <v>30397.361156649902</v>
      </c>
      <c r="U83" s="272">
        <v>28343.408186289078</v>
      </c>
      <c r="V83" s="272">
        <v>25327.178159662755</v>
      </c>
      <c r="W83" s="272">
        <v>24610.01685698775</v>
      </c>
      <c r="X83" s="272">
        <v>25100.978442403728</v>
      </c>
      <c r="Y83" s="272">
        <v>25199.674206215834</v>
      </c>
      <c r="Z83" s="272">
        <v>23340.814900534115</v>
      </c>
      <c r="AA83" s="272">
        <v>22254.829226753012</v>
      </c>
      <c r="AB83" s="272">
        <v>21729.534665095689</v>
      </c>
      <c r="AC83" s="272">
        <v>19885.391303505327</v>
      </c>
      <c r="AD83" s="272">
        <v>17666.87749212085</v>
      </c>
      <c r="AE83" s="272">
        <v>16982.146673047089</v>
      </c>
      <c r="AF83" s="272">
        <v>16796.434602714824</v>
      </c>
      <c r="AG83" s="272">
        <v>16330.780181289418</v>
      </c>
      <c r="AH83" s="272">
        <v>15935.545951187771</v>
      </c>
      <c r="AI83" s="272">
        <v>15204.350458103158</v>
      </c>
      <c r="AJ83" s="272">
        <v>14999.355935672322</v>
      </c>
      <c r="AK83" s="272">
        <v>14276.708544997175</v>
      </c>
      <c r="AL83" s="272">
        <v>13507.182846822472</v>
      </c>
      <c r="AM83" s="272">
        <v>13024.712142489112</v>
      </c>
      <c r="AN83" s="272">
        <v>12212.546279559632</v>
      </c>
      <c r="AO83" s="272">
        <v>10561.743319240159</v>
      </c>
      <c r="AP83" s="272">
        <v>10346.355981358116</v>
      </c>
      <c r="AQ83" s="272">
        <v>10231.085378079822</v>
      </c>
    </row>
    <row r="84" spans="1:43" s="77" customFormat="1" ht="12.6" customHeight="1" x14ac:dyDescent="0.25">
      <c r="A84" s="271" t="s">
        <v>895</v>
      </c>
      <c r="B84" s="271" t="s">
        <v>49</v>
      </c>
      <c r="C84" s="271" t="s">
        <v>1609</v>
      </c>
      <c r="D84" s="272">
        <v>1991</v>
      </c>
      <c r="E84" s="272">
        <v>1996</v>
      </c>
      <c r="F84" s="273"/>
      <c r="G84" s="273"/>
      <c r="H84" s="273"/>
      <c r="I84" s="273"/>
      <c r="J84" s="273"/>
      <c r="K84" s="273"/>
      <c r="L84" s="272">
        <v>74827.86119078772</v>
      </c>
      <c r="M84" s="272">
        <v>97137.330822391377</v>
      </c>
      <c r="N84" s="272">
        <v>90108.01545960347</v>
      </c>
      <c r="O84" s="272">
        <v>85524.337007244103</v>
      </c>
      <c r="P84" s="272">
        <v>77679.62425318548</v>
      </c>
      <c r="Q84" s="272">
        <v>70249.281111547782</v>
      </c>
      <c r="R84" s="272">
        <v>66995.66890844368</v>
      </c>
      <c r="S84" s="272">
        <v>48944.645726431263</v>
      </c>
      <c r="T84" s="272">
        <v>40259.529331820573</v>
      </c>
      <c r="U84" s="272">
        <v>35560.677749130904</v>
      </c>
      <c r="V84" s="272">
        <v>31263.153163559586</v>
      </c>
      <c r="W84" s="272">
        <v>29838.770148488195</v>
      </c>
      <c r="X84" s="272">
        <v>30062.071606457743</v>
      </c>
      <c r="Y84" s="272">
        <v>29883.997129412954</v>
      </c>
      <c r="Z84" s="272">
        <v>27516.919882745369</v>
      </c>
      <c r="AA84" s="272">
        <v>26156.548297315112</v>
      </c>
      <c r="AB84" s="272">
        <v>25549.090716965748</v>
      </c>
      <c r="AC84" s="272">
        <v>23363.076746986233</v>
      </c>
      <c r="AD84" s="272">
        <v>20768.355123628422</v>
      </c>
      <c r="AE84" s="272">
        <v>19977.066692127763</v>
      </c>
      <c r="AF84" s="272">
        <v>19820.36087857997</v>
      </c>
      <c r="AG84" s="272">
        <v>19411.037779753624</v>
      </c>
      <c r="AH84" s="272">
        <v>19189.504981819966</v>
      </c>
      <c r="AI84" s="272">
        <v>18661.535204982327</v>
      </c>
      <c r="AJ84" s="272">
        <v>18738.200432557005</v>
      </c>
      <c r="AK84" s="272">
        <v>18180.900202902456</v>
      </c>
      <c r="AL84" s="272">
        <v>17386.976571157436</v>
      </c>
      <c r="AM84" s="272">
        <v>16932.864379842104</v>
      </c>
      <c r="AN84" s="272">
        <v>16034.088146914562</v>
      </c>
      <c r="AO84" s="272">
        <v>13810.805871807268</v>
      </c>
      <c r="AP84" s="272">
        <v>13436.423724747185</v>
      </c>
      <c r="AQ84" s="272">
        <v>13303.007645688904</v>
      </c>
    </row>
    <row r="85" spans="1:43" s="77" customFormat="1" ht="12.6" customHeight="1" x14ac:dyDescent="0.25">
      <c r="A85" s="271" t="s">
        <v>895</v>
      </c>
      <c r="B85" s="271" t="s">
        <v>49</v>
      </c>
      <c r="C85" s="271" t="s">
        <v>1610</v>
      </c>
      <c r="D85" s="272">
        <v>1997</v>
      </c>
      <c r="E85" s="272">
        <v>2000</v>
      </c>
      <c r="F85" s="273"/>
      <c r="G85" s="273"/>
      <c r="H85" s="273"/>
      <c r="I85" s="273"/>
      <c r="J85" s="273"/>
      <c r="K85" s="273"/>
      <c r="L85" s="273"/>
      <c r="M85" s="273"/>
      <c r="N85" s="273"/>
      <c r="O85" s="273"/>
      <c r="P85" s="273"/>
      <c r="Q85" s="273"/>
      <c r="R85" s="272">
        <v>58229.936186999323</v>
      </c>
      <c r="S85" s="272">
        <v>73696.738174932834</v>
      </c>
      <c r="T85" s="272">
        <v>64199.566595050092</v>
      </c>
      <c r="U85" s="272">
        <v>56721.726115495199</v>
      </c>
      <c r="V85" s="272">
        <v>54765.47141497922</v>
      </c>
      <c r="W85" s="272">
        <v>41849.631549502439</v>
      </c>
      <c r="X85" s="272">
        <v>36656.653615024203</v>
      </c>
      <c r="Y85" s="272">
        <v>34681.928103967904</v>
      </c>
      <c r="Z85" s="272">
        <v>31372.765572157874</v>
      </c>
      <c r="AA85" s="272">
        <v>29532.502496280544</v>
      </c>
      <c r="AB85" s="272">
        <v>28627.599705259308</v>
      </c>
      <c r="AC85" s="272">
        <v>26092.500342269326</v>
      </c>
      <c r="AD85" s="272">
        <v>23139.641494709089</v>
      </c>
      <c r="AE85" s="272">
        <v>22247.598049399046</v>
      </c>
      <c r="AF85" s="272">
        <v>22029.542103806438</v>
      </c>
      <c r="AG85" s="272">
        <v>21565.992439720339</v>
      </c>
      <c r="AH85" s="272">
        <v>21310.020572592213</v>
      </c>
      <c r="AI85" s="272">
        <v>20733.65991725061</v>
      </c>
      <c r="AJ85" s="272">
        <v>20847.404252190245</v>
      </c>
      <c r="AK85" s="272">
        <v>20260.780708445705</v>
      </c>
      <c r="AL85" s="272">
        <v>19397.275258573984</v>
      </c>
      <c r="AM85" s="272">
        <v>18896.334691485965</v>
      </c>
      <c r="AN85" s="272">
        <v>17903.641217738983</v>
      </c>
      <c r="AO85" s="272">
        <v>15452.223849078613</v>
      </c>
      <c r="AP85" s="272">
        <v>15072.094041453402</v>
      </c>
      <c r="AQ85" s="272">
        <v>14898.47325285955</v>
      </c>
    </row>
    <row r="86" spans="1:43" s="77" customFormat="1" ht="12.6" customHeight="1" x14ac:dyDescent="0.25">
      <c r="A86" s="271" t="s">
        <v>895</v>
      </c>
      <c r="B86" s="271" t="s">
        <v>49</v>
      </c>
      <c r="C86" s="271" t="s">
        <v>1611</v>
      </c>
      <c r="D86" s="272">
        <v>2001</v>
      </c>
      <c r="E86" s="272">
        <v>2005</v>
      </c>
      <c r="F86" s="273"/>
      <c r="G86" s="273"/>
      <c r="H86" s="273"/>
      <c r="I86" s="273"/>
      <c r="J86" s="273"/>
      <c r="K86" s="273"/>
      <c r="L86" s="273"/>
      <c r="M86" s="273"/>
      <c r="N86" s="273"/>
      <c r="O86" s="273"/>
      <c r="P86" s="273"/>
      <c r="Q86" s="273"/>
      <c r="R86" s="273"/>
      <c r="S86" s="273"/>
      <c r="T86" s="273"/>
      <c r="U86" s="273"/>
      <c r="V86" s="272">
        <v>38504.92376510844</v>
      </c>
      <c r="W86" s="272">
        <v>51060.578334328209</v>
      </c>
      <c r="X86" s="272">
        <v>54023.122708980132</v>
      </c>
      <c r="Y86" s="272">
        <v>49066.991611308622</v>
      </c>
      <c r="Z86" s="272">
        <v>43643.515531039644</v>
      </c>
      <c r="AA86" s="272">
        <v>43473.669635641083</v>
      </c>
      <c r="AB86" s="272">
        <v>36084.735048086957</v>
      </c>
      <c r="AC86" s="272">
        <v>30493.037839377648</v>
      </c>
      <c r="AD86" s="272">
        <v>26385.323673151033</v>
      </c>
      <c r="AE86" s="272">
        <v>25083.48365994441</v>
      </c>
      <c r="AF86" s="272">
        <v>24647.092655623892</v>
      </c>
      <c r="AG86" s="272">
        <v>23993.008646888124</v>
      </c>
      <c r="AH86" s="272">
        <v>23667.917843178599</v>
      </c>
      <c r="AI86" s="272">
        <v>22990.598248373066</v>
      </c>
      <c r="AJ86" s="272">
        <v>23102.996021562878</v>
      </c>
      <c r="AK86" s="272">
        <v>22457.960130466399</v>
      </c>
      <c r="AL86" s="272">
        <v>21501.877260183403</v>
      </c>
      <c r="AM86" s="272">
        <v>20975.106271748817</v>
      </c>
      <c r="AN86" s="272">
        <v>19875.569831476725</v>
      </c>
      <c r="AO86" s="272">
        <v>17177.889303838732</v>
      </c>
      <c r="AP86" s="272">
        <v>16772.912575561415</v>
      </c>
      <c r="AQ86" s="272">
        <v>16602.016827391468</v>
      </c>
    </row>
    <row r="87" spans="1:43" s="77" customFormat="1" ht="12.6" customHeight="1" x14ac:dyDescent="0.25">
      <c r="A87" s="271" t="s">
        <v>895</v>
      </c>
      <c r="B87" s="271" t="s">
        <v>49</v>
      </c>
      <c r="C87" s="271" t="s">
        <v>1612</v>
      </c>
      <c r="D87" s="272">
        <v>2006</v>
      </c>
      <c r="E87" s="272">
        <v>2010</v>
      </c>
      <c r="F87" s="273"/>
      <c r="G87" s="273"/>
      <c r="H87" s="273"/>
      <c r="I87" s="273"/>
      <c r="J87" s="273"/>
      <c r="K87" s="273"/>
      <c r="L87" s="273"/>
      <c r="M87" s="273"/>
      <c r="N87" s="273"/>
      <c r="O87" s="273"/>
      <c r="P87" s="273"/>
      <c r="Q87" s="273"/>
      <c r="R87" s="273"/>
      <c r="S87" s="273"/>
      <c r="T87" s="273"/>
      <c r="U87" s="273"/>
      <c r="V87" s="273"/>
      <c r="W87" s="273"/>
      <c r="X87" s="273"/>
      <c r="Y87" s="273"/>
      <c r="Z87" s="273"/>
      <c r="AA87" s="272">
        <v>30382.848542973792</v>
      </c>
      <c r="AB87" s="272">
        <v>41841.879484462195</v>
      </c>
      <c r="AC87" s="272">
        <v>44041.379911656499</v>
      </c>
      <c r="AD87" s="272">
        <v>38215.608440664029</v>
      </c>
      <c r="AE87" s="272">
        <v>34978.840467353424</v>
      </c>
      <c r="AF87" s="272">
        <v>32637.717136357453</v>
      </c>
      <c r="AG87" s="272">
        <v>28602.42653150461</v>
      </c>
      <c r="AH87" s="272">
        <v>26868.840241764832</v>
      </c>
      <c r="AI87" s="272">
        <v>25731.432293105147</v>
      </c>
      <c r="AJ87" s="272">
        <v>25700.15324415097</v>
      </c>
      <c r="AK87" s="272">
        <v>24897.722465017305</v>
      </c>
      <c r="AL87" s="272">
        <v>23801.911933332547</v>
      </c>
      <c r="AM87" s="272">
        <v>23142.004105233671</v>
      </c>
      <c r="AN87" s="272">
        <v>21913.764112635901</v>
      </c>
      <c r="AO87" s="272">
        <v>18929.327122997929</v>
      </c>
      <c r="AP87" s="272">
        <v>18470.896171229881</v>
      </c>
      <c r="AQ87" s="272">
        <v>18299.685190844008</v>
      </c>
    </row>
    <row r="88" spans="1:43" s="77" customFormat="1" ht="12.6" customHeight="1" x14ac:dyDescent="0.25">
      <c r="A88" s="271" t="s">
        <v>895</v>
      </c>
      <c r="B88" s="271" t="s">
        <v>49</v>
      </c>
      <c r="C88" s="271" t="s">
        <v>1613</v>
      </c>
      <c r="D88" s="272">
        <v>2011</v>
      </c>
      <c r="E88" s="272">
        <v>2014</v>
      </c>
      <c r="F88" s="273"/>
      <c r="G88" s="273"/>
      <c r="H88" s="273"/>
      <c r="I88" s="273"/>
      <c r="J88" s="273"/>
      <c r="K88" s="273"/>
      <c r="L88" s="273"/>
      <c r="M88" s="273"/>
      <c r="N88" s="273"/>
      <c r="O88" s="273"/>
      <c r="P88" s="273"/>
      <c r="Q88" s="273"/>
      <c r="R88" s="273"/>
      <c r="S88" s="273"/>
      <c r="T88" s="273"/>
      <c r="U88" s="273"/>
      <c r="V88" s="273"/>
      <c r="W88" s="273"/>
      <c r="X88" s="273"/>
      <c r="Y88" s="273"/>
      <c r="Z88" s="273"/>
      <c r="AA88" s="273"/>
      <c r="AB88" s="273"/>
      <c r="AC88" s="273"/>
      <c r="AD88" s="273"/>
      <c r="AE88" s="273"/>
      <c r="AF88" s="272">
        <v>29314.643616234629</v>
      </c>
      <c r="AG88" s="272">
        <v>38773.897758643092</v>
      </c>
      <c r="AH88" s="272">
        <v>39041.317634645515</v>
      </c>
      <c r="AI88" s="272">
        <v>34476.93568489766</v>
      </c>
      <c r="AJ88" s="272">
        <v>32559.174489239922</v>
      </c>
      <c r="AK88" s="272">
        <v>28989.620915780113</v>
      </c>
      <c r="AL88" s="272">
        <v>26919.409947858538</v>
      </c>
      <c r="AM88" s="272">
        <v>26036.91349310063</v>
      </c>
      <c r="AN88" s="272">
        <v>24518.29339192915</v>
      </c>
      <c r="AO88" s="272">
        <v>21079.045432226445</v>
      </c>
      <c r="AP88" s="272">
        <v>20520.807227900666</v>
      </c>
      <c r="AQ88" s="272">
        <v>20279.907368682711</v>
      </c>
    </row>
    <row r="89" spans="1:43" s="77" customFormat="1" ht="12.6" customHeight="1" x14ac:dyDescent="0.25">
      <c r="A89" s="271" t="s">
        <v>895</v>
      </c>
      <c r="B89" s="271" t="s">
        <v>49</v>
      </c>
      <c r="C89" s="271" t="s">
        <v>1614</v>
      </c>
      <c r="D89" s="272">
        <v>2015</v>
      </c>
      <c r="E89" s="272">
        <v>2017</v>
      </c>
      <c r="F89" s="273"/>
      <c r="G89" s="273"/>
      <c r="H89" s="273"/>
      <c r="I89" s="273"/>
      <c r="J89" s="273"/>
      <c r="K89" s="273"/>
      <c r="L89" s="273"/>
      <c r="M89" s="273"/>
      <c r="N89" s="273"/>
      <c r="O89" s="273"/>
      <c r="P89" s="273"/>
      <c r="Q89" s="273"/>
      <c r="R89" s="273"/>
      <c r="S89" s="273"/>
      <c r="T89" s="273"/>
      <c r="U89" s="273"/>
      <c r="V89" s="273"/>
      <c r="W89" s="273"/>
      <c r="X89" s="273"/>
      <c r="Y89" s="273"/>
      <c r="Z89" s="273"/>
      <c r="AA89" s="273"/>
      <c r="AB89" s="273"/>
      <c r="AC89" s="273"/>
      <c r="AD89" s="273"/>
      <c r="AE89" s="273"/>
      <c r="AF89" s="272">
        <v>22603.489173836137</v>
      </c>
      <c r="AG89" s="272">
        <v>21315.823460391155</v>
      </c>
      <c r="AH89" s="272">
        <v>24985.321876997124</v>
      </c>
      <c r="AI89" s="272">
        <v>30493.192960146975</v>
      </c>
      <c r="AJ89" s="272">
        <v>32463.678261856345</v>
      </c>
      <c r="AK89" s="272">
        <v>32707.319240773908</v>
      </c>
      <c r="AL89" s="272">
        <v>29978.873764723579</v>
      </c>
      <c r="AM89" s="272">
        <v>29888.721316156607</v>
      </c>
      <c r="AN89" s="272">
        <v>28943.371889707469</v>
      </c>
      <c r="AO89" s="272">
        <v>23752.070558147887</v>
      </c>
      <c r="AP89" s="272">
        <v>22779.435224747958</v>
      </c>
      <c r="AQ89" s="272">
        <v>22352.717130510635</v>
      </c>
    </row>
    <row r="90" spans="1:43" s="77" customFormat="1" ht="12.6" customHeight="1" x14ac:dyDescent="0.25">
      <c r="A90" s="271" t="s">
        <v>895</v>
      </c>
      <c r="B90" s="271" t="s">
        <v>49</v>
      </c>
      <c r="C90" s="271" t="s">
        <v>1737</v>
      </c>
      <c r="D90" s="272">
        <v>2018</v>
      </c>
      <c r="E90" s="272">
        <v>2020</v>
      </c>
      <c r="F90" s="273"/>
      <c r="G90" s="273"/>
      <c r="H90" s="273"/>
      <c r="I90" s="273"/>
      <c r="J90" s="273"/>
      <c r="K90" s="273"/>
      <c r="L90" s="273"/>
      <c r="M90" s="273"/>
      <c r="N90" s="273"/>
      <c r="O90" s="273"/>
      <c r="P90" s="273"/>
      <c r="Q90" s="273"/>
      <c r="R90" s="273"/>
      <c r="S90" s="273"/>
      <c r="T90" s="273"/>
      <c r="U90" s="273"/>
      <c r="V90" s="273"/>
      <c r="W90" s="273"/>
      <c r="X90" s="273"/>
      <c r="Y90" s="273"/>
      <c r="Z90" s="273"/>
      <c r="AA90" s="273"/>
      <c r="AB90" s="273"/>
      <c r="AC90" s="273"/>
      <c r="AD90" s="273"/>
      <c r="AE90" s="273"/>
      <c r="AF90" s="273"/>
      <c r="AG90" s="273"/>
      <c r="AH90" s="273"/>
      <c r="AI90" s="273"/>
      <c r="AJ90" s="273"/>
      <c r="AK90" s="273"/>
      <c r="AL90" s="273"/>
      <c r="AM90" s="272">
        <v>15705.386399760695</v>
      </c>
      <c r="AN90" s="272">
        <v>20975.706452413546</v>
      </c>
      <c r="AO90" s="272">
        <v>21310.188057060011</v>
      </c>
      <c r="AP90" s="272">
        <v>24990.764991677446</v>
      </c>
      <c r="AQ90" s="272">
        <v>24370.687924523114</v>
      </c>
    </row>
    <row r="91" spans="1:43" s="77" customFormat="1" ht="12.6" customHeight="1" x14ac:dyDescent="0.25">
      <c r="A91" s="271" t="s">
        <v>895</v>
      </c>
      <c r="B91" s="271" t="s">
        <v>49</v>
      </c>
      <c r="C91" s="271" t="s">
        <v>1874</v>
      </c>
      <c r="D91" s="272">
        <v>2021</v>
      </c>
      <c r="E91" s="272">
        <v>9999</v>
      </c>
      <c r="F91" s="273"/>
      <c r="G91" s="273"/>
      <c r="H91" s="273"/>
      <c r="I91" s="273"/>
      <c r="J91" s="273"/>
      <c r="K91" s="273"/>
      <c r="L91" s="273"/>
      <c r="M91" s="273"/>
      <c r="N91" s="273"/>
      <c r="O91" s="273"/>
      <c r="P91" s="273"/>
      <c r="Q91" s="273"/>
      <c r="R91" s="273"/>
      <c r="S91" s="273"/>
      <c r="T91" s="273"/>
      <c r="U91" s="273"/>
      <c r="V91" s="273"/>
      <c r="W91" s="273"/>
      <c r="X91" s="273"/>
      <c r="Y91" s="273"/>
      <c r="Z91" s="273"/>
      <c r="AA91" s="273"/>
      <c r="AB91" s="273"/>
      <c r="AC91" s="273"/>
      <c r="AD91" s="273"/>
      <c r="AE91" s="273"/>
      <c r="AF91" s="273"/>
      <c r="AG91" s="273"/>
      <c r="AH91" s="273"/>
      <c r="AI91" s="273"/>
      <c r="AJ91" s="273"/>
      <c r="AK91" s="273"/>
      <c r="AL91" s="273"/>
      <c r="AM91" s="273"/>
      <c r="AN91" s="273"/>
      <c r="AO91" s="273"/>
      <c r="AP91" s="272">
        <v>13154.997663801425</v>
      </c>
      <c r="AQ91" s="272">
        <v>20794.839404642982</v>
      </c>
    </row>
    <row r="92" spans="1:43" s="77" customFormat="1" ht="12.6" customHeight="1" x14ac:dyDescent="0.25">
      <c r="A92" s="271" t="s">
        <v>895</v>
      </c>
      <c r="B92" s="271" t="s">
        <v>50</v>
      </c>
      <c r="C92" s="271" t="s">
        <v>47</v>
      </c>
      <c r="D92" s="272">
        <v>0</v>
      </c>
      <c r="E92" s="272">
        <v>1990</v>
      </c>
      <c r="F92" s="272">
        <v>25284.007788210434</v>
      </c>
      <c r="G92" s="272">
        <v>24783.465015276299</v>
      </c>
      <c r="H92" s="272">
        <v>24633.741862240251</v>
      </c>
      <c r="I92" s="272">
        <v>25143.705265842182</v>
      </c>
      <c r="J92" s="272">
        <v>24963.246828241281</v>
      </c>
      <c r="K92" s="272">
        <v>26729.868935901646</v>
      </c>
      <c r="L92" s="272">
        <v>28437.215111178888</v>
      </c>
      <c r="M92" s="272">
        <v>29998.699271259859</v>
      </c>
      <c r="N92" s="272">
        <v>30558.454163971048</v>
      </c>
      <c r="O92" s="272">
        <v>31773.416739864195</v>
      </c>
      <c r="P92" s="272">
        <v>30122.347453838109</v>
      </c>
      <c r="Q92" s="272">
        <v>28591.825893345216</v>
      </c>
      <c r="R92" s="272">
        <v>28153.475643121685</v>
      </c>
      <c r="S92" s="272">
        <v>27334.74005942258</v>
      </c>
      <c r="T92" s="272">
        <v>26252.97440260923</v>
      </c>
      <c r="U92" s="272">
        <v>26508.104291639458</v>
      </c>
      <c r="V92" s="272">
        <v>23511.514204643852</v>
      </c>
      <c r="W92" s="272">
        <v>23142.356571185053</v>
      </c>
      <c r="X92" s="272">
        <v>22406.694283763201</v>
      </c>
      <c r="Y92" s="272">
        <v>21664.077878943059</v>
      </c>
      <c r="Z92" s="272">
        <v>20184.967662021027</v>
      </c>
      <c r="AA92" s="272">
        <v>19098.594977620392</v>
      </c>
      <c r="AB92" s="272">
        <v>18035.092991996124</v>
      </c>
      <c r="AC92" s="272">
        <v>15697.265087548889</v>
      </c>
      <c r="AD92" s="272">
        <v>13902.356552362166</v>
      </c>
      <c r="AE92" s="272">
        <v>12324.899762691672</v>
      </c>
      <c r="AF92" s="272">
        <v>12011.019749838644</v>
      </c>
      <c r="AG92" s="272">
        <v>11382.373921004326</v>
      </c>
      <c r="AH92" s="272">
        <v>11360.73476639557</v>
      </c>
      <c r="AI92" s="272">
        <v>12045.473835541185</v>
      </c>
      <c r="AJ92" s="272">
        <v>13307.114873517599</v>
      </c>
      <c r="AK92" s="272">
        <v>12868.982249158656</v>
      </c>
      <c r="AL92" s="272">
        <v>12405.517733118915</v>
      </c>
      <c r="AM92" s="272">
        <v>11908.481318009819</v>
      </c>
      <c r="AN92" s="272">
        <v>11527.129248497027</v>
      </c>
      <c r="AO92" s="272">
        <v>10143.046052808988</v>
      </c>
      <c r="AP92" s="272">
        <v>9985.943126751572</v>
      </c>
      <c r="AQ92" s="272">
        <v>9853.1667515622976</v>
      </c>
    </row>
    <row r="93" spans="1:43" s="77" customFormat="1" ht="12.6" customHeight="1" x14ac:dyDescent="0.25">
      <c r="A93" s="271" t="s">
        <v>895</v>
      </c>
      <c r="B93" s="271" t="s">
        <v>50</v>
      </c>
      <c r="C93" s="271" t="s">
        <v>1609</v>
      </c>
      <c r="D93" s="272">
        <v>1991</v>
      </c>
      <c r="E93" s="272">
        <v>1996</v>
      </c>
      <c r="F93" s="273"/>
      <c r="G93" s="273"/>
      <c r="H93" s="273"/>
      <c r="I93" s="273"/>
      <c r="J93" s="273"/>
      <c r="K93" s="273"/>
      <c r="L93" s="273"/>
      <c r="M93" s="272">
        <v>37675.980332997962</v>
      </c>
      <c r="N93" s="272">
        <v>37827.074131218949</v>
      </c>
      <c r="O93" s="272">
        <v>39145.822495031338</v>
      </c>
      <c r="P93" s="272">
        <v>37072.370584335156</v>
      </c>
      <c r="Q93" s="272">
        <v>34836.217713180013</v>
      </c>
      <c r="R93" s="272">
        <v>34155.028580586491</v>
      </c>
      <c r="S93" s="272">
        <v>33301.033767472472</v>
      </c>
      <c r="T93" s="272">
        <v>33820.114671082221</v>
      </c>
      <c r="U93" s="272">
        <v>31531.868460098907</v>
      </c>
      <c r="V93" s="272">
        <v>28853.237739610777</v>
      </c>
      <c r="W93" s="272">
        <v>28634.422323856208</v>
      </c>
      <c r="X93" s="272">
        <v>29225.003644859175</v>
      </c>
      <c r="Y93" s="272">
        <v>28434.940119979063</v>
      </c>
      <c r="Z93" s="272">
        <v>26493.550752564213</v>
      </c>
      <c r="AA93" s="272">
        <v>24910.256763627458</v>
      </c>
      <c r="AB93" s="272">
        <v>24382.509799132768</v>
      </c>
      <c r="AC93" s="272">
        <v>22125.804280109223</v>
      </c>
      <c r="AD93" s="272">
        <v>19965.311329763139</v>
      </c>
      <c r="AE93" s="272">
        <v>18802.414176081937</v>
      </c>
      <c r="AF93" s="272">
        <v>18736.334879245525</v>
      </c>
      <c r="AG93" s="272">
        <v>18594.61121704027</v>
      </c>
      <c r="AH93" s="272">
        <v>18559.26079982434</v>
      </c>
      <c r="AI93" s="272">
        <v>18717.133429175166</v>
      </c>
      <c r="AJ93" s="272">
        <v>18773.728921527822</v>
      </c>
      <c r="AK93" s="273"/>
      <c r="AL93" s="273"/>
      <c r="AM93" s="273"/>
      <c r="AN93" s="273"/>
      <c r="AO93" s="272">
        <v>14709.547743307536</v>
      </c>
      <c r="AP93" s="272">
        <v>14481.715494550775</v>
      </c>
      <c r="AQ93" s="273"/>
    </row>
    <row r="94" spans="1:43" s="77" customFormat="1" ht="12.6" customHeight="1" x14ac:dyDescent="0.25">
      <c r="A94" s="271" t="s">
        <v>895</v>
      </c>
      <c r="B94" s="271" t="s">
        <v>50</v>
      </c>
      <c r="C94" s="271" t="s">
        <v>1610</v>
      </c>
      <c r="D94" s="272">
        <v>1997</v>
      </c>
      <c r="E94" s="272">
        <v>2000</v>
      </c>
      <c r="F94" s="273"/>
      <c r="G94" s="273"/>
      <c r="H94" s="273"/>
      <c r="I94" s="273"/>
      <c r="J94" s="273"/>
      <c r="K94" s="273"/>
      <c r="L94" s="273"/>
      <c r="M94" s="273"/>
      <c r="N94" s="273"/>
      <c r="O94" s="273"/>
      <c r="P94" s="273"/>
      <c r="Q94" s="273"/>
      <c r="R94" s="273"/>
      <c r="S94" s="273"/>
      <c r="T94" s="273"/>
      <c r="U94" s="273"/>
      <c r="V94" s="273"/>
      <c r="W94" s="273"/>
      <c r="X94" s="272">
        <v>31176.182456233739</v>
      </c>
      <c r="Y94" s="273"/>
      <c r="Z94" s="273"/>
      <c r="AA94" s="273"/>
      <c r="AB94" s="273"/>
      <c r="AC94" s="273"/>
      <c r="AD94" s="273"/>
      <c r="AE94" s="273"/>
      <c r="AF94" s="272">
        <v>18174.18771615313</v>
      </c>
      <c r="AG94" s="272">
        <v>18001.627004307953</v>
      </c>
      <c r="AH94" s="272">
        <v>17967.40391581527</v>
      </c>
      <c r="AI94" s="272">
        <v>19633.392068300953</v>
      </c>
      <c r="AJ94" s="272">
        <v>19692.758076181533</v>
      </c>
      <c r="AK94" s="272">
        <v>18809.507671154512</v>
      </c>
      <c r="AL94" s="272">
        <v>18132.100615881958</v>
      </c>
      <c r="AM94" s="272">
        <v>16447.235442486432</v>
      </c>
      <c r="AN94" s="272">
        <v>17626.616706341651</v>
      </c>
      <c r="AO94" s="272">
        <v>15510.157052411547</v>
      </c>
      <c r="AP94" s="272">
        <v>15140.572654169622</v>
      </c>
      <c r="AQ94" s="272">
        <v>14860.479101641926</v>
      </c>
    </row>
    <row r="95" spans="1:43" s="77" customFormat="1" ht="12.6" customHeight="1" x14ac:dyDescent="0.25">
      <c r="A95" s="271" t="s">
        <v>895</v>
      </c>
      <c r="B95" s="271" t="s">
        <v>50</v>
      </c>
      <c r="C95" s="271" t="s">
        <v>1611</v>
      </c>
      <c r="D95" s="272">
        <v>2001</v>
      </c>
      <c r="E95" s="272">
        <v>2005</v>
      </c>
      <c r="F95" s="273"/>
      <c r="G95" s="273"/>
      <c r="H95" s="273"/>
      <c r="I95" s="273"/>
      <c r="J95" s="273"/>
      <c r="K95" s="273"/>
      <c r="L95" s="273"/>
      <c r="M95" s="273"/>
      <c r="N95" s="273"/>
      <c r="O95" s="273"/>
      <c r="P95" s="273"/>
      <c r="Q95" s="273"/>
      <c r="R95" s="273"/>
      <c r="S95" s="273"/>
      <c r="T95" s="273"/>
      <c r="U95" s="273"/>
      <c r="V95" s="273"/>
      <c r="W95" s="273"/>
      <c r="X95" s="273"/>
      <c r="Y95" s="273"/>
      <c r="Z95" s="273"/>
      <c r="AA95" s="273"/>
      <c r="AB95" s="273"/>
      <c r="AC95" s="273"/>
      <c r="AD95" s="272">
        <v>26391.497017542268</v>
      </c>
      <c r="AE95" s="272">
        <v>24460.445889391485</v>
      </c>
      <c r="AF95" s="273"/>
      <c r="AG95" s="273"/>
      <c r="AH95" s="273"/>
      <c r="AI95" s="273"/>
      <c r="AJ95" s="272">
        <v>23057.063228106945</v>
      </c>
      <c r="AK95" s="273"/>
      <c r="AL95" s="273"/>
      <c r="AM95" s="273"/>
      <c r="AN95" s="273"/>
      <c r="AO95" s="273"/>
      <c r="AP95" s="273"/>
      <c r="AQ95" s="273"/>
    </row>
    <row r="96" spans="1:43" s="77" customFormat="1" ht="12.6" customHeight="1" x14ac:dyDescent="0.25">
      <c r="A96" s="271" t="s">
        <v>895</v>
      </c>
      <c r="B96" s="271" t="s">
        <v>50</v>
      </c>
      <c r="C96" s="271" t="s">
        <v>1612</v>
      </c>
      <c r="D96" s="272">
        <v>2006</v>
      </c>
      <c r="E96" s="272">
        <v>2010</v>
      </c>
      <c r="F96" s="273"/>
      <c r="G96" s="273"/>
      <c r="H96" s="273"/>
      <c r="I96" s="273"/>
      <c r="J96" s="273"/>
      <c r="K96" s="273"/>
      <c r="L96" s="273"/>
      <c r="M96" s="273"/>
      <c r="N96" s="273"/>
      <c r="O96" s="273"/>
      <c r="P96" s="273"/>
      <c r="Q96" s="273"/>
      <c r="R96" s="273"/>
      <c r="S96" s="273"/>
      <c r="T96" s="273"/>
      <c r="U96" s="273"/>
      <c r="V96" s="273"/>
      <c r="W96" s="273"/>
      <c r="X96" s="273"/>
      <c r="Y96" s="273"/>
      <c r="Z96" s="273"/>
      <c r="AA96" s="273"/>
      <c r="AB96" s="273"/>
      <c r="AC96" s="273"/>
      <c r="AD96" s="272">
        <v>13489.585385825962</v>
      </c>
      <c r="AE96" s="272">
        <v>25005.119882437801</v>
      </c>
      <c r="AF96" s="272">
        <v>24368.310861576691</v>
      </c>
      <c r="AG96" s="272">
        <v>24136.938041266221</v>
      </c>
      <c r="AH96" s="272">
        <v>23777.98540750963</v>
      </c>
      <c r="AI96" s="272">
        <v>24730.202389347396</v>
      </c>
      <c r="AJ96" s="272">
        <v>24886.046936501254</v>
      </c>
      <c r="AK96" s="272">
        <v>25481.861898680727</v>
      </c>
      <c r="AL96" s="272">
        <v>24564.156165312765</v>
      </c>
      <c r="AM96" s="272">
        <v>23579.974740301201</v>
      </c>
      <c r="AN96" s="272">
        <v>22824.859799433496</v>
      </c>
      <c r="AO96" s="273"/>
      <c r="AP96" s="273"/>
      <c r="AQ96" s="273"/>
    </row>
    <row r="97" spans="1:43" s="77" customFormat="1" ht="12.6" customHeight="1" x14ac:dyDescent="0.25">
      <c r="A97" s="271" t="s">
        <v>895</v>
      </c>
      <c r="B97" s="271" t="s">
        <v>50</v>
      </c>
      <c r="C97" s="271" t="s">
        <v>1614</v>
      </c>
      <c r="D97" s="272">
        <v>2015</v>
      </c>
      <c r="E97" s="272">
        <v>2017</v>
      </c>
      <c r="F97" s="273"/>
      <c r="G97" s="273"/>
      <c r="H97" s="273"/>
      <c r="I97" s="273"/>
      <c r="J97" s="273"/>
      <c r="K97" s="273"/>
      <c r="L97" s="273"/>
      <c r="M97" s="273"/>
      <c r="N97" s="273"/>
      <c r="O97" s="273"/>
      <c r="P97" s="273"/>
      <c r="Q97" s="273"/>
      <c r="R97" s="273"/>
      <c r="S97" s="273"/>
      <c r="T97" s="273"/>
      <c r="U97" s="273"/>
      <c r="V97" s="273"/>
      <c r="W97" s="273"/>
      <c r="X97" s="273"/>
      <c r="Y97" s="273"/>
      <c r="Z97" s="273"/>
      <c r="AA97" s="273"/>
      <c r="AB97" s="273"/>
      <c r="AC97" s="273"/>
      <c r="AD97" s="273"/>
      <c r="AE97" s="273"/>
      <c r="AF97" s="273"/>
      <c r="AG97" s="273"/>
      <c r="AH97" s="273"/>
      <c r="AI97" s="273"/>
      <c r="AJ97" s="273"/>
      <c r="AK97" s="273"/>
      <c r="AL97" s="273"/>
      <c r="AM97" s="273"/>
      <c r="AN97" s="273"/>
      <c r="AO97" s="273"/>
      <c r="AP97" s="272">
        <v>21520.309959998314</v>
      </c>
      <c r="AQ97" s="272">
        <v>21122.194234399718</v>
      </c>
    </row>
    <row r="98" spans="1:43" s="77" customFormat="1" ht="12.6" customHeight="1" x14ac:dyDescent="0.25">
      <c r="A98" s="271" t="s">
        <v>895</v>
      </c>
      <c r="B98" s="271" t="s">
        <v>51</v>
      </c>
      <c r="C98" s="271" t="s">
        <v>47</v>
      </c>
      <c r="D98" s="272">
        <v>0</v>
      </c>
      <c r="E98" s="272">
        <v>9999</v>
      </c>
      <c r="F98" s="272">
        <v>14669.401012144075</v>
      </c>
      <c r="G98" s="272">
        <v>15718.35777594357</v>
      </c>
      <c r="H98" s="272">
        <v>15293.721830066548</v>
      </c>
      <c r="I98" s="272">
        <v>15279.213999960191</v>
      </c>
      <c r="J98" s="272">
        <v>14846.948293362158</v>
      </c>
      <c r="K98" s="272">
        <v>15558.190532043411</v>
      </c>
      <c r="L98" s="272">
        <v>16196.964983283247</v>
      </c>
      <c r="M98" s="272">
        <v>16721.806610454558</v>
      </c>
      <c r="N98" s="272">
        <v>16671.419924403028</v>
      </c>
      <c r="O98" s="272">
        <v>17252.628179407642</v>
      </c>
      <c r="P98" s="272">
        <v>16338.80155416138</v>
      </c>
      <c r="Q98" s="272">
        <v>15482.492385478501</v>
      </c>
      <c r="R98" s="272">
        <v>15179.746959861875</v>
      </c>
      <c r="S98" s="272">
        <v>14800.200354081149</v>
      </c>
      <c r="T98" s="272">
        <v>14172.28899650009</v>
      </c>
      <c r="U98" s="272">
        <v>13588.735025640741</v>
      </c>
      <c r="V98" s="272">
        <v>12902.70185979967</v>
      </c>
      <c r="W98" s="272">
        <v>12833.882840375561</v>
      </c>
      <c r="X98" s="272">
        <v>12683.577595001005</v>
      </c>
      <c r="Y98" s="272">
        <v>12459.723815237629</v>
      </c>
      <c r="Z98" s="273"/>
      <c r="AA98" s="273"/>
      <c r="AB98" s="273"/>
      <c r="AC98" s="273"/>
      <c r="AD98" s="273"/>
      <c r="AE98" s="273"/>
      <c r="AF98" s="273"/>
      <c r="AG98" s="273"/>
      <c r="AH98" s="273"/>
      <c r="AI98" s="273"/>
      <c r="AJ98" s="273"/>
      <c r="AK98" s="273"/>
      <c r="AL98" s="273"/>
      <c r="AM98" s="273"/>
      <c r="AN98" s="273"/>
      <c r="AO98" s="273"/>
      <c r="AP98" s="273"/>
      <c r="AQ98" s="273"/>
    </row>
    <row r="99" spans="1:43" s="77" customFormat="1" ht="12.6" customHeight="1" x14ac:dyDescent="0.25">
      <c r="A99" s="271" t="s">
        <v>895</v>
      </c>
      <c r="B99" s="271" t="s">
        <v>52</v>
      </c>
      <c r="C99" s="271" t="s">
        <v>47</v>
      </c>
      <c r="D99" s="272">
        <v>0</v>
      </c>
      <c r="E99" s="272">
        <v>9999</v>
      </c>
      <c r="F99" s="272">
        <v>21064.709067164298</v>
      </c>
      <c r="G99" s="272">
        <v>20667.027987992067</v>
      </c>
      <c r="H99" s="272">
        <v>20561.04529269924</v>
      </c>
      <c r="I99" s="272">
        <v>21003.620458847476</v>
      </c>
      <c r="J99" s="272">
        <v>20868.512291289986</v>
      </c>
      <c r="K99" s="272">
        <v>22360.140307769612</v>
      </c>
      <c r="L99" s="272">
        <v>23801.823320824649</v>
      </c>
      <c r="M99" s="272">
        <v>25125.859418788787</v>
      </c>
      <c r="N99" s="272">
        <v>25613.649662821568</v>
      </c>
      <c r="O99" s="272">
        <v>31797.097325944684</v>
      </c>
      <c r="P99" s="272">
        <v>30685.000918490623</v>
      </c>
      <c r="Q99" s="272">
        <v>28774.785821637026</v>
      </c>
      <c r="R99" s="272">
        <v>28649.754978426041</v>
      </c>
      <c r="S99" s="272">
        <v>29069.698557135318</v>
      </c>
      <c r="T99" s="272">
        <v>29161.457236267473</v>
      </c>
      <c r="U99" s="272">
        <v>27597.182767594346</v>
      </c>
      <c r="V99" s="272">
        <v>24980.685029741231</v>
      </c>
      <c r="W99" s="272">
        <v>25483.231772065017</v>
      </c>
      <c r="X99" s="272">
        <v>25164.493047696109</v>
      </c>
      <c r="Y99" s="272">
        <v>24370.619463354553</v>
      </c>
      <c r="Z99" s="272">
        <v>22854.018847224263</v>
      </c>
      <c r="AA99" s="272">
        <v>21733.492788831201</v>
      </c>
      <c r="AB99" s="272">
        <v>21286.219200773707</v>
      </c>
      <c r="AC99" s="272">
        <v>19323.137124945802</v>
      </c>
      <c r="AD99" s="272">
        <v>15331.011929176722</v>
      </c>
      <c r="AE99" s="272">
        <v>18090.69004636223</v>
      </c>
      <c r="AF99" s="272">
        <v>14155.01163752878</v>
      </c>
      <c r="AG99" s="272">
        <v>16725.46724680148</v>
      </c>
      <c r="AH99" s="272">
        <v>18398.656492997972</v>
      </c>
      <c r="AI99" s="272">
        <v>16710.808687972574</v>
      </c>
      <c r="AJ99" s="272">
        <v>16912.461002921085</v>
      </c>
      <c r="AK99" s="272">
        <v>21718.723088172163</v>
      </c>
      <c r="AL99" s="272">
        <v>21760.447140924072</v>
      </c>
      <c r="AM99" s="272">
        <v>20228.903568791666</v>
      </c>
      <c r="AN99" s="272">
        <v>18252.782725606026</v>
      </c>
      <c r="AO99" s="272">
        <v>15824.513108513876</v>
      </c>
      <c r="AP99" s="272">
        <v>16530.959583780961</v>
      </c>
      <c r="AQ99" s="272">
        <v>17913.538741495555</v>
      </c>
    </row>
    <row r="100" spans="1:43" s="77" customFormat="1" ht="12.6" customHeight="1" x14ac:dyDescent="0.25">
      <c r="A100" s="271" t="s">
        <v>895</v>
      </c>
      <c r="B100" s="271" t="s">
        <v>1316</v>
      </c>
      <c r="C100" s="271" t="s">
        <v>1613</v>
      </c>
      <c r="D100" s="272">
        <v>0</v>
      </c>
      <c r="E100" s="272">
        <v>2014</v>
      </c>
      <c r="F100" s="272">
        <v>26460.907709641881</v>
      </c>
      <c r="G100" s="272">
        <v>26676.605865463851</v>
      </c>
      <c r="H100" s="272">
        <v>27477.791950847397</v>
      </c>
      <c r="I100" s="272">
        <v>28560.411928748683</v>
      </c>
      <c r="J100" s="272">
        <v>29234.785690254885</v>
      </c>
      <c r="K100" s="272">
        <v>29850.174496188298</v>
      </c>
      <c r="L100" s="272">
        <v>30483.08876991635</v>
      </c>
      <c r="M100" s="272">
        <v>30704.439057058295</v>
      </c>
      <c r="N100" s="272">
        <v>30510.251772267904</v>
      </c>
      <c r="O100" s="273"/>
      <c r="P100" s="273"/>
      <c r="Q100" s="273"/>
      <c r="R100" s="273"/>
      <c r="S100" s="273"/>
      <c r="T100" s="273"/>
      <c r="U100" s="273"/>
      <c r="V100" s="273"/>
      <c r="W100" s="273"/>
      <c r="X100" s="273"/>
      <c r="Y100" s="273"/>
      <c r="Z100" s="273"/>
      <c r="AA100" s="273"/>
      <c r="AB100" s="273"/>
      <c r="AC100" s="273"/>
      <c r="AD100" s="273"/>
      <c r="AE100" s="273"/>
      <c r="AF100" s="272">
        <v>14363.597222398015</v>
      </c>
      <c r="AG100" s="272">
        <v>21940.230134871188</v>
      </c>
      <c r="AH100" s="272">
        <v>14278.721495360523</v>
      </c>
      <c r="AI100" s="272">
        <v>15961.259418413205</v>
      </c>
      <c r="AJ100" s="272">
        <v>18542.841704727518</v>
      </c>
      <c r="AK100" s="272">
        <v>17917.672805366077</v>
      </c>
      <c r="AL100" s="272">
        <v>18289.547809739808</v>
      </c>
      <c r="AM100" s="272">
        <v>17256.470232053704</v>
      </c>
      <c r="AN100" s="272">
        <v>17090.223057358857</v>
      </c>
      <c r="AO100" s="272">
        <v>14015.300353004288</v>
      </c>
      <c r="AP100" s="272">
        <v>12931.649573416893</v>
      </c>
      <c r="AQ100" s="272">
        <v>14894.032587992995</v>
      </c>
    </row>
    <row r="101" spans="1:43" s="77" customFormat="1" ht="12.6" customHeight="1" x14ac:dyDescent="0.25">
      <c r="A101" s="271" t="s">
        <v>895</v>
      </c>
      <c r="B101" s="271" t="s">
        <v>1316</v>
      </c>
      <c r="C101" s="271" t="s">
        <v>1614</v>
      </c>
      <c r="D101" s="272">
        <v>2015</v>
      </c>
      <c r="E101" s="272">
        <v>2017</v>
      </c>
      <c r="F101" s="273"/>
      <c r="G101" s="273"/>
      <c r="H101" s="273"/>
      <c r="I101" s="273"/>
      <c r="J101" s="273"/>
      <c r="K101" s="273"/>
      <c r="L101" s="273"/>
      <c r="M101" s="273"/>
      <c r="N101" s="273"/>
      <c r="O101" s="273"/>
      <c r="P101" s="273"/>
      <c r="Q101" s="273"/>
      <c r="R101" s="273"/>
      <c r="S101" s="273"/>
      <c r="T101" s="273"/>
      <c r="U101" s="273"/>
      <c r="V101" s="273"/>
      <c r="W101" s="273"/>
      <c r="X101" s="273"/>
      <c r="Y101" s="273"/>
      <c r="Z101" s="273"/>
      <c r="AA101" s="273"/>
      <c r="AB101" s="273"/>
      <c r="AC101" s="273"/>
      <c r="AD101" s="273"/>
      <c r="AE101" s="273"/>
      <c r="AF101" s="273"/>
      <c r="AG101" s="273"/>
      <c r="AH101" s="273"/>
      <c r="AI101" s="273"/>
      <c r="AJ101" s="272">
        <v>10018.187166198199</v>
      </c>
      <c r="AK101" s="272">
        <v>10867.00879371496</v>
      </c>
      <c r="AL101" s="272">
        <v>14517.746194732188</v>
      </c>
      <c r="AM101" s="272">
        <v>18739.091111266331</v>
      </c>
      <c r="AN101" s="272">
        <v>18718.021830129637</v>
      </c>
      <c r="AO101" s="272">
        <v>15329.828687012734</v>
      </c>
      <c r="AP101" s="272">
        <v>14359.826063018121</v>
      </c>
      <c r="AQ101" s="272">
        <v>16588.157821346504</v>
      </c>
    </row>
    <row r="102" spans="1:43" s="77" customFormat="1" ht="12.6" customHeight="1" x14ac:dyDescent="0.25">
      <c r="A102" s="271" t="s">
        <v>895</v>
      </c>
      <c r="B102" s="271" t="s">
        <v>1316</v>
      </c>
      <c r="C102" s="271" t="s">
        <v>1737</v>
      </c>
      <c r="D102" s="272">
        <v>2018</v>
      </c>
      <c r="E102" s="272">
        <v>9999</v>
      </c>
      <c r="F102" s="273"/>
      <c r="G102" s="273"/>
      <c r="H102" s="273"/>
      <c r="I102" s="273"/>
      <c r="J102" s="273"/>
      <c r="K102" s="273"/>
      <c r="L102" s="273"/>
      <c r="M102" s="273"/>
      <c r="N102" s="273"/>
      <c r="O102" s="273"/>
      <c r="P102" s="273"/>
      <c r="Q102" s="273"/>
      <c r="R102" s="273"/>
      <c r="S102" s="273"/>
      <c r="T102" s="273"/>
      <c r="U102" s="273"/>
      <c r="V102" s="273"/>
      <c r="W102" s="273"/>
      <c r="X102" s="273"/>
      <c r="Y102" s="273"/>
      <c r="Z102" s="273"/>
      <c r="AA102" s="273"/>
      <c r="AB102" s="273"/>
      <c r="AC102" s="273"/>
      <c r="AD102" s="273"/>
      <c r="AE102" s="273"/>
      <c r="AF102" s="273"/>
      <c r="AG102" s="273"/>
      <c r="AH102" s="273"/>
      <c r="AI102" s="273"/>
      <c r="AJ102" s="273"/>
      <c r="AK102" s="273"/>
      <c r="AL102" s="273"/>
      <c r="AM102" s="272">
        <v>9379.1541332120069</v>
      </c>
      <c r="AN102" s="272">
        <v>14521.126763602786</v>
      </c>
      <c r="AO102" s="272">
        <v>15512.555564982489</v>
      </c>
      <c r="AP102" s="272">
        <v>14529.339246999294</v>
      </c>
      <c r="AQ102" s="272">
        <v>16739.844814054308</v>
      </c>
    </row>
    <row r="103" spans="1:43" s="77" customFormat="1" ht="12.6" customHeight="1" x14ac:dyDescent="0.25">
      <c r="A103" s="271" t="s">
        <v>895</v>
      </c>
      <c r="B103" s="271" t="s">
        <v>1317</v>
      </c>
      <c r="C103" s="271" t="s">
        <v>1613</v>
      </c>
      <c r="D103" s="272">
        <v>2011</v>
      </c>
      <c r="E103" s="272">
        <v>2014</v>
      </c>
      <c r="F103" s="273"/>
      <c r="G103" s="273"/>
      <c r="H103" s="273"/>
      <c r="I103" s="273"/>
      <c r="J103" s="273"/>
      <c r="K103" s="273"/>
      <c r="L103" s="273"/>
      <c r="M103" s="273"/>
      <c r="N103" s="273"/>
      <c r="O103" s="273"/>
      <c r="P103" s="273"/>
      <c r="Q103" s="273"/>
      <c r="R103" s="273"/>
      <c r="S103" s="273"/>
      <c r="T103" s="273"/>
      <c r="U103" s="273"/>
      <c r="V103" s="273"/>
      <c r="W103" s="273"/>
      <c r="X103" s="273"/>
      <c r="Y103" s="273"/>
      <c r="Z103" s="273"/>
      <c r="AA103" s="273"/>
      <c r="AB103" s="273"/>
      <c r="AC103" s="273"/>
      <c r="AD103" s="273"/>
      <c r="AE103" s="273"/>
      <c r="AF103" s="273"/>
      <c r="AG103" s="273"/>
      <c r="AH103" s="273"/>
      <c r="AI103" s="273"/>
      <c r="AJ103" s="273"/>
      <c r="AK103" s="272">
        <v>31100.515060178619</v>
      </c>
      <c r="AL103" s="272">
        <v>31765.170497394778</v>
      </c>
      <c r="AM103" s="272">
        <v>29743.62375813548</v>
      </c>
      <c r="AN103" s="272">
        <v>28207.78588964307</v>
      </c>
      <c r="AO103" s="272">
        <v>24379.73839093485</v>
      </c>
      <c r="AP103" s="272">
        <v>23897.908465812627</v>
      </c>
      <c r="AQ103" s="272">
        <v>23588.846853163879</v>
      </c>
    </row>
    <row r="104" spans="1:43" s="77" customFormat="1" ht="12.6" customHeight="1" x14ac:dyDescent="0.25">
      <c r="A104" s="271" t="s">
        <v>895</v>
      </c>
      <c r="B104" s="271" t="s">
        <v>1317</v>
      </c>
      <c r="C104" s="271" t="s">
        <v>1614</v>
      </c>
      <c r="D104" s="272">
        <v>2015</v>
      </c>
      <c r="E104" s="272">
        <v>2017</v>
      </c>
      <c r="F104" s="273"/>
      <c r="G104" s="273"/>
      <c r="H104" s="273"/>
      <c r="I104" s="273"/>
      <c r="J104" s="273"/>
      <c r="K104" s="273"/>
      <c r="L104" s="273"/>
      <c r="M104" s="273"/>
      <c r="N104" s="273"/>
      <c r="O104" s="273"/>
      <c r="P104" s="273"/>
      <c r="Q104" s="273"/>
      <c r="R104" s="273"/>
      <c r="S104" s="273"/>
      <c r="T104" s="273"/>
      <c r="U104" s="273"/>
      <c r="V104" s="273"/>
      <c r="W104" s="273"/>
      <c r="X104" s="273"/>
      <c r="Y104" s="273"/>
      <c r="Z104" s="273"/>
      <c r="AA104" s="273"/>
      <c r="AB104" s="273"/>
      <c r="AC104" s="273"/>
      <c r="AD104" s="273"/>
      <c r="AE104" s="273"/>
      <c r="AF104" s="273"/>
      <c r="AG104" s="273"/>
      <c r="AH104" s="273"/>
      <c r="AI104" s="273"/>
      <c r="AJ104" s="273"/>
      <c r="AK104" s="272">
        <v>23338.716070132949</v>
      </c>
      <c r="AL104" s="272">
        <v>25121.069390640969</v>
      </c>
      <c r="AM104" s="272">
        <v>22216.179934971453</v>
      </c>
      <c r="AN104" s="272">
        <v>29119.849756468677</v>
      </c>
      <c r="AO104" s="272">
        <v>25532.069346534681</v>
      </c>
      <c r="AP104" s="272">
        <v>25091.762660267654</v>
      </c>
      <c r="AQ104" s="272">
        <v>24639.871847959599</v>
      </c>
    </row>
    <row r="105" spans="1:43" s="77" customFormat="1" ht="12.6" customHeight="1" x14ac:dyDescent="0.25">
      <c r="A105" s="271" t="s">
        <v>895</v>
      </c>
      <c r="B105" s="271" t="s">
        <v>1317</v>
      </c>
      <c r="C105" s="271" t="s">
        <v>1737</v>
      </c>
      <c r="D105" s="272">
        <v>2018</v>
      </c>
      <c r="E105" s="272">
        <v>2020</v>
      </c>
      <c r="F105" s="273"/>
      <c r="G105" s="273"/>
      <c r="H105" s="273"/>
      <c r="I105" s="273"/>
      <c r="J105" s="273"/>
      <c r="K105" s="273"/>
      <c r="L105" s="273"/>
      <c r="M105" s="273"/>
      <c r="N105" s="273"/>
      <c r="O105" s="273"/>
      <c r="P105" s="273"/>
      <c r="Q105" s="273"/>
      <c r="R105" s="273"/>
      <c r="S105" s="273"/>
      <c r="T105" s="273"/>
      <c r="U105" s="273"/>
      <c r="V105" s="273"/>
      <c r="W105" s="273"/>
      <c r="X105" s="273"/>
      <c r="Y105" s="273"/>
      <c r="Z105" s="273"/>
      <c r="AA105" s="273"/>
      <c r="AB105" s="273"/>
      <c r="AC105" s="273"/>
      <c r="AD105" s="273"/>
      <c r="AE105" s="273"/>
      <c r="AF105" s="273"/>
      <c r="AG105" s="273"/>
      <c r="AH105" s="273"/>
      <c r="AI105" s="273"/>
      <c r="AJ105" s="273"/>
      <c r="AK105" s="273"/>
      <c r="AL105" s="273"/>
      <c r="AM105" s="272">
        <v>15355.765306909761</v>
      </c>
      <c r="AN105" s="272">
        <v>18703.601309847621</v>
      </c>
      <c r="AO105" s="272">
        <v>16779.076934508132</v>
      </c>
      <c r="AP105" s="272">
        <v>26802.489164929037</v>
      </c>
      <c r="AQ105" s="272">
        <v>26318.487981613769</v>
      </c>
    </row>
    <row r="106" spans="1:43" s="77" customFormat="1" ht="12.6" customHeight="1" x14ac:dyDescent="0.25">
      <c r="A106" s="271" t="s">
        <v>895</v>
      </c>
      <c r="B106" s="271" t="s">
        <v>1317</v>
      </c>
      <c r="C106" s="271" t="s">
        <v>1874</v>
      </c>
      <c r="D106" s="272">
        <v>2021</v>
      </c>
      <c r="E106" s="272">
        <v>9999</v>
      </c>
      <c r="F106" s="273"/>
      <c r="G106" s="273"/>
      <c r="H106" s="273"/>
      <c r="I106" s="273"/>
      <c r="J106" s="273"/>
      <c r="K106" s="273"/>
      <c r="L106" s="273"/>
      <c r="M106" s="273"/>
      <c r="N106" s="273"/>
      <c r="O106" s="273"/>
      <c r="P106" s="273"/>
      <c r="Q106" s="273"/>
      <c r="R106" s="273"/>
      <c r="S106" s="273"/>
      <c r="T106" s="273"/>
      <c r="U106" s="273"/>
      <c r="V106" s="273"/>
      <c r="W106" s="273"/>
      <c r="X106" s="273"/>
      <c r="Y106" s="273"/>
      <c r="Z106" s="273"/>
      <c r="AA106" s="273"/>
      <c r="AB106" s="273"/>
      <c r="AC106" s="273"/>
      <c r="AD106" s="273"/>
      <c r="AE106" s="273"/>
      <c r="AF106" s="273"/>
      <c r="AG106" s="273"/>
      <c r="AH106" s="273"/>
      <c r="AI106" s="273"/>
      <c r="AJ106" s="273"/>
      <c r="AK106" s="273"/>
      <c r="AL106" s="273"/>
      <c r="AM106" s="273"/>
      <c r="AN106" s="273"/>
      <c r="AO106" s="273"/>
      <c r="AP106" s="272">
        <v>13796.217840104506</v>
      </c>
      <c r="AQ106" s="272">
        <v>22125.325306088387</v>
      </c>
    </row>
    <row r="107" spans="1:43" s="77" customFormat="1" ht="12.6" customHeight="1" x14ac:dyDescent="0.25">
      <c r="A107" s="271" t="s">
        <v>895</v>
      </c>
      <c r="B107" s="271" t="s">
        <v>1318</v>
      </c>
      <c r="C107" s="271" t="s">
        <v>47</v>
      </c>
      <c r="D107" s="272">
        <v>0</v>
      </c>
      <c r="E107" s="272">
        <v>9999</v>
      </c>
      <c r="F107" s="273"/>
      <c r="G107" s="273"/>
      <c r="H107" s="273"/>
      <c r="I107" s="273"/>
      <c r="J107" s="273"/>
      <c r="K107" s="273"/>
      <c r="L107" s="273"/>
      <c r="M107" s="273"/>
      <c r="N107" s="273"/>
      <c r="O107" s="273"/>
      <c r="P107" s="273"/>
      <c r="Q107" s="273"/>
      <c r="R107" s="273"/>
      <c r="S107" s="273"/>
      <c r="T107" s="273"/>
      <c r="U107" s="273"/>
      <c r="V107" s="273"/>
      <c r="W107" s="273"/>
      <c r="X107" s="273"/>
      <c r="Y107" s="273"/>
      <c r="Z107" s="273"/>
      <c r="AA107" s="273"/>
      <c r="AB107" s="273"/>
      <c r="AC107" s="273"/>
      <c r="AD107" s="273"/>
      <c r="AE107" s="273"/>
      <c r="AF107" s="273"/>
      <c r="AG107" s="272">
        <v>19156.461372304373</v>
      </c>
      <c r="AH107" s="272">
        <v>13008.488363234294</v>
      </c>
      <c r="AI107" s="272">
        <v>22391.197963167473</v>
      </c>
      <c r="AJ107" s="272">
        <v>15529.429192814903</v>
      </c>
      <c r="AK107" s="272">
        <v>21014.455637345593</v>
      </c>
      <c r="AL107" s="272">
        <v>20712.298626990552</v>
      </c>
      <c r="AM107" s="272">
        <v>22772.682386853645</v>
      </c>
      <c r="AN107" s="272">
        <v>30304.016732183525</v>
      </c>
      <c r="AO107" s="272">
        <v>18720.830609308414</v>
      </c>
      <c r="AP107" s="272">
        <v>55638.693921176971</v>
      </c>
      <c r="AQ107" s="272">
        <v>67330.129602313449</v>
      </c>
    </row>
    <row r="108" spans="1:43" s="77" customFormat="1" ht="12.6" customHeight="1" x14ac:dyDescent="0.25">
      <c r="A108" s="271" t="s">
        <v>1617</v>
      </c>
      <c r="B108" s="271" t="s">
        <v>1618</v>
      </c>
      <c r="C108" s="271" t="s">
        <v>47</v>
      </c>
      <c r="D108" s="272">
        <v>0</v>
      </c>
      <c r="E108" s="272">
        <v>1994</v>
      </c>
      <c r="F108" s="272">
        <v>17413.986332077817</v>
      </c>
      <c r="G108" s="272">
        <v>16900.928603467113</v>
      </c>
      <c r="H108" s="272">
        <v>16401.542034583952</v>
      </c>
      <c r="I108" s="272">
        <v>16142.986126686063</v>
      </c>
      <c r="J108" s="272">
        <v>15756.375938675885</v>
      </c>
      <c r="K108" s="272">
        <v>16476.121145352248</v>
      </c>
      <c r="L108" s="272">
        <v>16845.598777770207</v>
      </c>
      <c r="M108" s="272">
        <v>17458.76785340991</v>
      </c>
      <c r="N108" s="272">
        <v>17543.43582695744</v>
      </c>
      <c r="O108" s="272">
        <v>17628.638682210269</v>
      </c>
      <c r="P108" s="272">
        <v>17325.111869539414</v>
      </c>
      <c r="Q108" s="272">
        <v>16658.605143948662</v>
      </c>
      <c r="R108" s="272">
        <v>16352.507935060588</v>
      </c>
      <c r="S108" s="272">
        <v>15990.465549233242</v>
      </c>
      <c r="T108" s="272">
        <v>15315.342653606496</v>
      </c>
      <c r="U108" s="272">
        <v>15148.503946944347</v>
      </c>
      <c r="V108" s="272">
        <v>17504.606455216726</v>
      </c>
      <c r="W108" s="272">
        <v>16855.90920876115</v>
      </c>
      <c r="X108" s="272">
        <v>15013.18175073442</v>
      </c>
      <c r="Y108" s="272">
        <v>13727.363646823569</v>
      </c>
      <c r="Z108" s="272">
        <v>11894.613295532721</v>
      </c>
      <c r="AA108" s="272">
        <v>10110.062232228818</v>
      </c>
      <c r="AB108" s="272">
        <v>10355.772458011314</v>
      </c>
      <c r="AC108" s="272">
        <v>11802.688993223883</v>
      </c>
      <c r="AD108" s="272">
        <v>10828.219556885124</v>
      </c>
      <c r="AE108" s="272">
        <v>10034.918685309303</v>
      </c>
      <c r="AF108" s="272">
        <v>9706.9364969856088</v>
      </c>
      <c r="AG108" s="272">
        <v>9608.3360862574154</v>
      </c>
      <c r="AH108" s="272">
        <v>9592.3433561233542</v>
      </c>
      <c r="AI108" s="272">
        <v>9420.1316736711997</v>
      </c>
      <c r="AJ108" s="272">
        <v>9011.485110299629</v>
      </c>
      <c r="AK108" s="272">
        <v>8510.1840513439747</v>
      </c>
      <c r="AL108" s="272">
        <v>8130.044422867647</v>
      </c>
      <c r="AM108" s="272">
        <v>7575.1348091474092</v>
      </c>
      <c r="AN108" s="272">
        <v>7120.8509413778756</v>
      </c>
      <c r="AO108" s="272">
        <v>6481.0000828089615</v>
      </c>
      <c r="AP108" s="272">
        <v>6783.8054330629866</v>
      </c>
      <c r="AQ108" s="272">
        <v>7222.5543242123767</v>
      </c>
    </row>
    <row r="109" spans="1:43" s="77" customFormat="1" ht="12.6" customHeight="1" x14ac:dyDescent="0.25">
      <c r="A109" s="271" t="s">
        <v>1617</v>
      </c>
      <c r="B109" s="271" t="s">
        <v>1618</v>
      </c>
      <c r="C109" s="271" t="s">
        <v>1609</v>
      </c>
      <c r="D109" s="272">
        <v>1995</v>
      </c>
      <c r="E109" s="272">
        <v>1998</v>
      </c>
      <c r="F109" s="273"/>
      <c r="G109" s="273"/>
      <c r="H109" s="273"/>
      <c r="I109" s="273"/>
      <c r="J109" s="273"/>
      <c r="K109" s="273"/>
      <c r="L109" s="273"/>
      <c r="M109" s="273"/>
      <c r="N109" s="273"/>
      <c r="O109" s="273"/>
      <c r="P109" s="272">
        <v>10508.279338831979</v>
      </c>
      <c r="Q109" s="272">
        <v>16148.645684848068</v>
      </c>
      <c r="R109" s="272">
        <v>17130.744605584976</v>
      </c>
      <c r="S109" s="272">
        <v>17947.051924910211</v>
      </c>
      <c r="T109" s="272">
        <v>18722.895212463794</v>
      </c>
      <c r="U109" s="272">
        <v>18407.963963212296</v>
      </c>
      <c r="V109" s="272">
        <v>21073.198214680608</v>
      </c>
      <c r="W109" s="272">
        <v>20204.198873045381</v>
      </c>
      <c r="X109" s="272">
        <v>17747.520888745163</v>
      </c>
      <c r="Y109" s="272">
        <v>16136.519034713352</v>
      </c>
      <c r="Z109" s="272">
        <v>13869.588879489596</v>
      </c>
      <c r="AA109" s="272">
        <v>11731.233926179209</v>
      </c>
      <c r="AB109" s="272">
        <v>11992.853839906249</v>
      </c>
      <c r="AC109" s="272">
        <v>13723.658243146339</v>
      </c>
      <c r="AD109" s="272">
        <v>12570.72200482747</v>
      </c>
      <c r="AE109" s="272">
        <v>11684.184470564514</v>
      </c>
      <c r="AF109" s="272">
        <v>11354.451121633592</v>
      </c>
      <c r="AG109" s="272">
        <v>11376.468620874271</v>
      </c>
      <c r="AH109" s="272">
        <v>11574.093195535006</v>
      </c>
      <c r="AI109" s="272">
        <v>11696.3087079711</v>
      </c>
      <c r="AJ109" s="272">
        <v>11511.828659280165</v>
      </c>
      <c r="AK109" s="272">
        <v>11242.607285766275</v>
      </c>
      <c r="AL109" s="272">
        <v>11194.559189419033</v>
      </c>
      <c r="AM109" s="272">
        <v>10936.645226103101</v>
      </c>
      <c r="AN109" s="272">
        <v>10638.6043650969</v>
      </c>
      <c r="AO109" s="272">
        <v>9938.9392575690981</v>
      </c>
      <c r="AP109" s="272">
        <v>10686.200311519047</v>
      </c>
      <c r="AQ109" s="272">
        <v>11539.380460566712</v>
      </c>
    </row>
    <row r="110" spans="1:43" s="77" customFormat="1" ht="12.6" customHeight="1" x14ac:dyDescent="0.25">
      <c r="A110" s="271" t="s">
        <v>1617</v>
      </c>
      <c r="B110" s="271" t="s">
        <v>1618</v>
      </c>
      <c r="C110" s="271" t="s">
        <v>1610</v>
      </c>
      <c r="D110" s="272">
        <v>1999</v>
      </c>
      <c r="E110" s="272">
        <v>2001</v>
      </c>
      <c r="F110" s="273"/>
      <c r="G110" s="273"/>
      <c r="H110" s="273"/>
      <c r="I110" s="273"/>
      <c r="J110" s="273"/>
      <c r="K110" s="273"/>
      <c r="L110" s="273"/>
      <c r="M110" s="273"/>
      <c r="N110" s="273"/>
      <c r="O110" s="273"/>
      <c r="P110" s="273"/>
      <c r="Q110" s="273"/>
      <c r="R110" s="273"/>
      <c r="S110" s="273"/>
      <c r="T110" s="272">
        <v>10116.949021289782</v>
      </c>
      <c r="U110" s="272">
        <v>15762.334693948085</v>
      </c>
      <c r="V110" s="272">
        <v>20166.890866933816</v>
      </c>
      <c r="W110" s="272">
        <v>21919.147168570948</v>
      </c>
      <c r="X110" s="272">
        <v>19184.043555078366</v>
      </c>
      <c r="Y110" s="272">
        <v>17473.425248807085</v>
      </c>
      <c r="Z110" s="272">
        <v>15048.921586077278</v>
      </c>
      <c r="AA110" s="272">
        <v>12763.194052518293</v>
      </c>
      <c r="AB110" s="272">
        <v>13013.988324786076</v>
      </c>
      <c r="AC110" s="272">
        <v>14805.944314053779</v>
      </c>
      <c r="AD110" s="272">
        <v>13571.069896677967</v>
      </c>
      <c r="AE110" s="272">
        <v>12623.856975439185</v>
      </c>
      <c r="AF110" s="272">
        <v>12248.897075583991</v>
      </c>
      <c r="AG110" s="272">
        <v>12244.692333685656</v>
      </c>
      <c r="AH110" s="272">
        <v>12413.481073021225</v>
      </c>
      <c r="AI110" s="272">
        <v>12535.777950932814</v>
      </c>
      <c r="AJ110" s="272">
        <v>12322.935441760936</v>
      </c>
      <c r="AK110" s="272">
        <v>12039.7515216806</v>
      </c>
      <c r="AL110" s="272">
        <v>11981.372016095753</v>
      </c>
      <c r="AM110" s="272">
        <v>11705.445360814476</v>
      </c>
      <c r="AN110" s="272">
        <v>11354.898068576063</v>
      </c>
      <c r="AO110" s="272">
        <v>10638.595271401287</v>
      </c>
      <c r="AP110" s="272">
        <v>11362.800100848382</v>
      </c>
      <c r="AQ110" s="272">
        <v>12158.559520986744</v>
      </c>
    </row>
    <row r="111" spans="1:43" s="77" customFormat="1" ht="12.6" customHeight="1" x14ac:dyDescent="0.25">
      <c r="A111" s="271" t="s">
        <v>1617</v>
      </c>
      <c r="B111" s="271" t="s">
        <v>1618</v>
      </c>
      <c r="C111" s="271" t="s">
        <v>1611</v>
      </c>
      <c r="D111" s="272">
        <v>2002</v>
      </c>
      <c r="E111" s="272">
        <v>2006</v>
      </c>
      <c r="F111" s="273"/>
      <c r="G111" s="273"/>
      <c r="H111" s="273"/>
      <c r="I111" s="273"/>
      <c r="J111" s="273"/>
      <c r="K111" s="273"/>
      <c r="L111" s="273"/>
      <c r="M111" s="273"/>
      <c r="N111" s="273"/>
      <c r="O111" s="273"/>
      <c r="P111" s="273"/>
      <c r="Q111" s="273"/>
      <c r="R111" s="273"/>
      <c r="S111" s="273"/>
      <c r="T111" s="273"/>
      <c r="U111" s="273"/>
      <c r="V111" s="273"/>
      <c r="W111" s="272">
        <v>11672.68410010437</v>
      </c>
      <c r="X111" s="272">
        <v>14124.026477154635</v>
      </c>
      <c r="Y111" s="272">
        <v>18053.036059492275</v>
      </c>
      <c r="Z111" s="272">
        <v>19650.507971551684</v>
      </c>
      <c r="AA111" s="272">
        <v>20143.026372279859</v>
      </c>
      <c r="AB111" s="272">
        <v>20795.442273613648</v>
      </c>
      <c r="AC111" s="272">
        <v>18740.727324241536</v>
      </c>
      <c r="AD111" s="272">
        <v>17551.365994454733</v>
      </c>
      <c r="AE111" s="272">
        <v>16683.84607960514</v>
      </c>
      <c r="AF111" s="272">
        <v>15568.664799310707</v>
      </c>
      <c r="AG111" s="272">
        <v>14746.970925473175</v>
      </c>
      <c r="AH111" s="272">
        <v>13907.347742296499</v>
      </c>
      <c r="AI111" s="272">
        <v>13855.374598034296</v>
      </c>
      <c r="AJ111" s="272">
        <v>13514.602576980606</v>
      </c>
      <c r="AK111" s="272">
        <v>13095.716041742564</v>
      </c>
      <c r="AL111" s="272">
        <v>12796.810904558241</v>
      </c>
      <c r="AM111" s="272">
        <v>12085.808530769222</v>
      </c>
      <c r="AN111" s="272">
        <v>11710.103132783976</v>
      </c>
      <c r="AO111" s="272">
        <v>10870.42318330178</v>
      </c>
      <c r="AP111" s="272">
        <v>11624.943993129304</v>
      </c>
      <c r="AQ111" s="272">
        <v>12354.454058356767</v>
      </c>
    </row>
    <row r="112" spans="1:43" s="77" customFormat="1" ht="12.6" customHeight="1" x14ac:dyDescent="0.25">
      <c r="A112" s="271" t="s">
        <v>1617</v>
      </c>
      <c r="B112" s="271" t="s">
        <v>1618</v>
      </c>
      <c r="C112" s="271" t="s">
        <v>1612</v>
      </c>
      <c r="D112" s="272">
        <v>2007</v>
      </c>
      <c r="E112" s="272">
        <v>2011</v>
      </c>
      <c r="F112" s="273"/>
      <c r="G112" s="273"/>
      <c r="H112" s="273"/>
      <c r="I112" s="273"/>
      <c r="J112" s="273"/>
      <c r="K112" s="273"/>
      <c r="L112" s="273"/>
      <c r="M112" s="273"/>
      <c r="N112" s="273"/>
      <c r="O112" s="273"/>
      <c r="P112" s="273"/>
      <c r="Q112" s="273"/>
      <c r="R112" s="273"/>
      <c r="S112" s="273"/>
      <c r="T112" s="273"/>
      <c r="U112" s="273"/>
      <c r="V112" s="273"/>
      <c r="W112" s="273"/>
      <c r="X112" s="273"/>
      <c r="Y112" s="273"/>
      <c r="Z112" s="273"/>
      <c r="AA112" s="273"/>
      <c r="AB112" s="272">
        <v>8531.1422122595341</v>
      </c>
      <c r="AC112" s="272">
        <v>13295.951548360259</v>
      </c>
      <c r="AD112" s="272">
        <v>15028.18746300611</v>
      </c>
      <c r="AE112" s="272">
        <v>14345.853218314409</v>
      </c>
      <c r="AF112" s="272">
        <v>14809.884641374772</v>
      </c>
      <c r="AG112" s="272">
        <v>14961.612169771612</v>
      </c>
      <c r="AH112" s="272">
        <v>15080.319598230597</v>
      </c>
      <c r="AI112" s="272">
        <v>15196.13525399418</v>
      </c>
      <c r="AJ112" s="272">
        <v>14914.623770960086</v>
      </c>
      <c r="AK112" s="272">
        <v>14559.562466018822</v>
      </c>
      <c r="AL112" s="272">
        <v>14448.033583358994</v>
      </c>
      <c r="AM112" s="272">
        <v>14027.256497751372</v>
      </c>
      <c r="AN112" s="272">
        <v>13590.612001227722</v>
      </c>
      <c r="AO112" s="272">
        <v>12692.454367074495</v>
      </c>
      <c r="AP112" s="272">
        <v>13569.351133589289</v>
      </c>
      <c r="AQ112" s="272">
        <v>14573.193544688695</v>
      </c>
    </row>
    <row r="113" spans="1:43" s="77" customFormat="1" ht="12.6" customHeight="1" x14ac:dyDescent="0.25">
      <c r="A113" s="271" t="s">
        <v>1617</v>
      </c>
      <c r="B113" s="271" t="s">
        <v>1618</v>
      </c>
      <c r="C113" s="271" t="s">
        <v>1613</v>
      </c>
      <c r="D113" s="272">
        <v>2012</v>
      </c>
      <c r="E113" s="272">
        <v>2015</v>
      </c>
      <c r="F113" s="273"/>
      <c r="G113" s="273"/>
      <c r="H113" s="273"/>
      <c r="I113" s="273"/>
      <c r="J113" s="273"/>
      <c r="K113" s="273"/>
      <c r="L113" s="273"/>
      <c r="M113" s="273"/>
      <c r="N113" s="273"/>
      <c r="O113" s="273"/>
      <c r="P113" s="273"/>
      <c r="Q113" s="273"/>
      <c r="R113" s="273"/>
      <c r="S113" s="273"/>
      <c r="T113" s="273"/>
      <c r="U113" s="273"/>
      <c r="V113" s="273"/>
      <c r="W113" s="273"/>
      <c r="X113" s="273"/>
      <c r="Y113" s="273"/>
      <c r="Z113" s="273"/>
      <c r="AA113" s="273"/>
      <c r="AB113" s="273"/>
      <c r="AC113" s="273"/>
      <c r="AD113" s="273"/>
      <c r="AE113" s="273"/>
      <c r="AF113" s="272">
        <v>7874.8766582213721</v>
      </c>
      <c r="AG113" s="272">
        <v>12040.074259009352</v>
      </c>
      <c r="AH113" s="272">
        <v>12720.164212572365</v>
      </c>
      <c r="AI113" s="272">
        <v>13807.053679743351</v>
      </c>
      <c r="AJ113" s="272">
        <v>15538.757855521555</v>
      </c>
      <c r="AK113" s="272">
        <v>16189.448362517784</v>
      </c>
      <c r="AL113" s="272">
        <v>16229.469057385651</v>
      </c>
      <c r="AM113" s="272">
        <v>15868.002453862435</v>
      </c>
      <c r="AN113" s="272">
        <v>15460.666384976867</v>
      </c>
      <c r="AO113" s="272">
        <v>14501.349718919317</v>
      </c>
      <c r="AP113" s="272">
        <v>15545.246477194485</v>
      </c>
      <c r="AQ113" s="272">
        <v>16734.849737125638</v>
      </c>
    </row>
    <row r="114" spans="1:43" s="77" customFormat="1" ht="12.6" customHeight="1" x14ac:dyDescent="0.25">
      <c r="A114" s="271" t="s">
        <v>1617</v>
      </c>
      <c r="B114" s="271" t="s">
        <v>1618</v>
      </c>
      <c r="C114" s="271" t="s">
        <v>1614</v>
      </c>
      <c r="D114" s="272">
        <v>2016</v>
      </c>
      <c r="E114" s="272">
        <v>2018</v>
      </c>
      <c r="F114" s="273"/>
      <c r="G114" s="273"/>
      <c r="H114" s="273"/>
      <c r="I114" s="273"/>
      <c r="J114" s="273"/>
      <c r="K114" s="273"/>
      <c r="L114" s="273"/>
      <c r="M114" s="273"/>
      <c r="N114" s="273"/>
      <c r="O114" s="273"/>
      <c r="P114" s="273"/>
      <c r="Q114" s="273"/>
      <c r="R114" s="273"/>
      <c r="S114" s="273"/>
      <c r="T114" s="273"/>
      <c r="U114" s="273"/>
      <c r="V114" s="273"/>
      <c r="W114" s="273"/>
      <c r="X114" s="273"/>
      <c r="Y114" s="273"/>
      <c r="Z114" s="273"/>
      <c r="AA114" s="273"/>
      <c r="AB114" s="273"/>
      <c r="AC114" s="273"/>
      <c r="AD114" s="273"/>
      <c r="AE114" s="273"/>
      <c r="AF114" s="273"/>
      <c r="AG114" s="273"/>
      <c r="AH114" s="273"/>
      <c r="AI114" s="272">
        <v>8756.2495721735704</v>
      </c>
      <c r="AJ114" s="272">
        <v>10180.130324758287</v>
      </c>
      <c r="AK114" s="272">
        <v>12985.316525121829</v>
      </c>
      <c r="AL114" s="272">
        <v>14969.575247823603</v>
      </c>
      <c r="AM114" s="272">
        <v>15063.993004002585</v>
      </c>
      <c r="AN114" s="272">
        <v>15436.80301084211</v>
      </c>
      <c r="AO114" s="272">
        <v>15626.062756216419</v>
      </c>
      <c r="AP114" s="272">
        <v>16759.155393892474</v>
      </c>
      <c r="AQ114" s="272">
        <v>18046.354982599401</v>
      </c>
    </row>
    <row r="115" spans="1:43" s="77" customFormat="1" ht="12.6" customHeight="1" x14ac:dyDescent="0.25">
      <c r="A115" s="271" t="s">
        <v>1617</v>
      </c>
      <c r="B115" s="271" t="s">
        <v>1618</v>
      </c>
      <c r="C115" s="271" t="s">
        <v>1737</v>
      </c>
      <c r="D115" s="272">
        <v>2019</v>
      </c>
      <c r="E115" s="272">
        <v>2021</v>
      </c>
      <c r="F115" s="273"/>
      <c r="G115" s="273"/>
      <c r="H115" s="273"/>
      <c r="I115" s="273"/>
      <c r="J115" s="273"/>
      <c r="K115" s="273"/>
      <c r="L115" s="273"/>
      <c r="M115" s="273"/>
      <c r="N115" s="273"/>
      <c r="O115" s="273"/>
      <c r="P115" s="273"/>
      <c r="Q115" s="273"/>
      <c r="R115" s="273"/>
      <c r="S115" s="273"/>
      <c r="T115" s="273"/>
      <c r="U115" s="273"/>
      <c r="V115" s="273"/>
      <c r="W115" s="273"/>
      <c r="X115" s="273"/>
      <c r="Y115" s="273"/>
      <c r="Z115" s="273"/>
      <c r="AA115" s="273"/>
      <c r="AB115" s="273"/>
      <c r="AC115" s="273"/>
      <c r="AD115" s="273"/>
      <c r="AE115" s="273"/>
      <c r="AF115" s="273"/>
      <c r="AG115" s="273"/>
      <c r="AH115" s="273"/>
      <c r="AI115" s="273"/>
      <c r="AJ115" s="273"/>
      <c r="AK115" s="273"/>
      <c r="AL115" s="273"/>
      <c r="AM115" s="273"/>
      <c r="AN115" s="272">
        <v>8770.731512503693</v>
      </c>
      <c r="AO115" s="272">
        <v>10340.122981380706</v>
      </c>
      <c r="AP115" s="272">
        <v>14110.450609011992</v>
      </c>
      <c r="AQ115" s="272">
        <v>19542.016516922187</v>
      </c>
    </row>
    <row r="116" spans="1:43" s="77" customFormat="1" ht="12.6" customHeight="1" x14ac:dyDescent="0.25">
      <c r="A116" s="271" t="s">
        <v>1617</v>
      </c>
      <c r="B116" s="271" t="s">
        <v>1618</v>
      </c>
      <c r="C116" s="271" t="s">
        <v>1874</v>
      </c>
      <c r="D116" s="272">
        <v>2022</v>
      </c>
      <c r="E116" s="272">
        <v>9999</v>
      </c>
      <c r="F116" s="273"/>
      <c r="G116" s="273"/>
      <c r="H116" s="273"/>
      <c r="I116" s="273"/>
      <c r="J116" s="273"/>
      <c r="K116" s="273"/>
      <c r="L116" s="273"/>
      <c r="M116" s="273"/>
      <c r="N116" s="273"/>
      <c r="O116" s="273"/>
      <c r="P116" s="273"/>
      <c r="Q116" s="273"/>
      <c r="R116" s="273"/>
      <c r="S116" s="273"/>
      <c r="T116" s="273"/>
      <c r="U116" s="273"/>
      <c r="V116" s="273"/>
      <c r="W116" s="273"/>
      <c r="X116" s="273"/>
      <c r="Y116" s="273"/>
      <c r="Z116" s="273"/>
      <c r="AA116" s="273"/>
      <c r="AB116" s="273"/>
      <c r="AC116" s="273"/>
      <c r="AD116" s="273"/>
      <c r="AE116" s="273"/>
      <c r="AF116" s="273"/>
      <c r="AG116" s="273"/>
      <c r="AH116" s="273"/>
      <c r="AI116" s="273"/>
      <c r="AJ116" s="273"/>
      <c r="AK116" s="273"/>
      <c r="AL116" s="273"/>
      <c r="AM116" s="273"/>
      <c r="AN116" s="273"/>
      <c r="AO116" s="273"/>
      <c r="AP116" s="273"/>
      <c r="AQ116" s="272">
        <v>10146.597958122275</v>
      </c>
    </row>
    <row r="117" spans="1:43" s="77" customFormat="1" ht="12.6" customHeight="1" x14ac:dyDescent="0.25">
      <c r="A117" s="271" t="s">
        <v>1617</v>
      </c>
      <c r="B117" s="271" t="s">
        <v>1619</v>
      </c>
      <c r="C117" s="271" t="s">
        <v>47</v>
      </c>
      <c r="D117" s="272">
        <v>0</v>
      </c>
      <c r="E117" s="272">
        <v>1994</v>
      </c>
      <c r="F117" s="272">
        <v>16664.050816183826</v>
      </c>
      <c r="G117" s="272">
        <v>16163.555220711996</v>
      </c>
      <c r="H117" s="272">
        <v>15680.558807906449</v>
      </c>
      <c r="I117" s="272">
        <v>15431.837098240965</v>
      </c>
      <c r="J117" s="272">
        <v>15060.584037650835</v>
      </c>
      <c r="K117" s="272">
        <v>15746.849346869905</v>
      </c>
      <c r="L117" s="272">
        <v>16098.921594841648</v>
      </c>
      <c r="M117" s="272">
        <v>16684.086373107661</v>
      </c>
      <c r="N117" s="272">
        <v>16763.935326332816</v>
      </c>
      <c r="O117" s="272">
        <v>17160.172098728359</v>
      </c>
      <c r="P117" s="272">
        <v>17347.045181610414</v>
      </c>
      <c r="Q117" s="272">
        <v>16663.609867305378</v>
      </c>
      <c r="R117" s="272">
        <v>16337.096982020215</v>
      </c>
      <c r="S117" s="272">
        <v>16007.88039617104</v>
      </c>
      <c r="T117" s="272">
        <v>15415.773070645515</v>
      </c>
      <c r="U117" s="272">
        <v>15219.020752784674</v>
      </c>
      <c r="V117" s="272">
        <v>16637.004856819396</v>
      </c>
      <c r="W117" s="272">
        <v>16319.593178178751</v>
      </c>
      <c r="X117" s="272">
        <v>16759.280561229698</v>
      </c>
      <c r="Y117" s="272">
        <v>16630.533545121823</v>
      </c>
      <c r="Z117" s="272">
        <v>16024.092326996475</v>
      </c>
      <c r="AA117" s="272">
        <v>15573.694193523248</v>
      </c>
      <c r="AB117" s="272">
        <v>14721.792355528705</v>
      </c>
      <c r="AC117" s="272">
        <v>12612.809117969076</v>
      </c>
      <c r="AD117" s="272">
        <v>11861.069030049044</v>
      </c>
      <c r="AE117" s="272">
        <v>11257.798498769105</v>
      </c>
      <c r="AF117" s="272">
        <v>10302.539566659741</v>
      </c>
      <c r="AG117" s="272">
        <v>9401.3809559413585</v>
      </c>
      <c r="AH117" s="272">
        <v>8481.8557009337164</v>
      </c>
      <c r="AI117" s="272">
        <v>8188.368809685513</v>
      </c>
      <c r="AJ117" s="272">
        <v>7689.5482446147316</v>
      </c>
      <c r="AK117" s="272">
        <v>7205.4519873837626</v>
      </c>
      <c r="AL117" s="272">
        <v>6744.6475602164737</v>
      </c>
      <c r="AM117" s="272">
        <v>5889.3019112776674</v>
      </c>
      <c r="AN117" s="272">
        <v>5290.7443492665298</v>
      </c>
      <c r="AO117" s="272">
        <v>4475.6467019642478</v>
      </c>
      <c r="AP117" s="272">
        <v>4533.4851941257448</v>
      </c>
      <c r="AQ117" s="272">
        <v>4538.6014050735876</v>
      </c>
    </row>
    <row r="118" spans="1:43" s="77" customFormat="1" ht="12.6" customHeight="1" x14ac:dyDescent="0.25">
      <c r="A118" s="271" t="s">
        <v>1617</v>
      </c>
      <c r="B118" s="271" t="s">
        <v>1619</v>
      </c>
      <c r="C118" s="271" t="s">
        <v>1609</v>
      </c>
      <c r="D118" s="272">
        <v>1995</v>
      </c>
      <c r="E118" s="272">
        <v>1998</v>
      </c>
      <c r="F118" s="273"/>
      <c r="G118" s="273"/>
      <c r="H118" s="273"/>
      <c r="I118" s="273"/>
      <c r="J118" s="273"/>
      <c r="K118" s="273"/>
      <c r="L118" s="273"/>
      <c r="M118" s="273"/>
      <c r="N118" s="273"/>
      <c r="O118" s="273"/>
      <c r="P118" s="272">
        <v>10866.241848578318</v>
      </c>
      <c r="Q118" s="272">
        <v>15835.628769272791</v>
      </c>
      <c r="R118" s="272">
        <v>17127.557973474362</v>
      </c>
      <c r="S118" s="272">
        <v>17456.965776654903</v>
      </c>
      <c r="T118" s="272">
        <v>19219.494486365078</v>
      </c>
      <c r="U118" s="272">
        <v>18792.555076452747</v>
      </c>
      <c r="V118" s="272">
        <v>20646.640036198263</v>
      </c>
      <c r="W118" s="272">
        <v>19956.13231629616</v>
      </c>
      <c r="X118" s="272">
        <v>20062.321038315236</v>
      </c>
      <c r="Y118" s="272">
        <v>19690.854696498573</v>
      </c>
      <c r="Z118" s="272">
        <v>18729.614262840223</v>
      </c>
      <c r="AA118" s="272">
        <v>17968.426985795671</v>
      </c>
      <c r="AB118" s="272">
        <v>17065.515168086818</v>
      </c>
      <c r="AC118" s="272">
        <v>15044.162353548367</v>
      </c>
      <c r="AD118" s="272">
        <v>14212.10477040138</v>
      </c>
      <c r="AE118" s="272">
        <v>13647.928799512096</v>
      </c>
      <c r="AF118" s="272">
        <v>12754.420947378498</v>
      </c>
      <c r="AG118" s="272">
        <v>11998.963010662992</v>
      </c>
      <c r="AH118" s="272">
        <v>11202.923545399884</v>
      </c>
      <c r="AI118" s="272">
        <v>11147.59892906492</v>
      </c>
      <c r="AJ118" s="272">
        <v>10836.124492747707</v>
      </c>
      <c r="AK118" s="272">
        <v>10466.402684999419</v>
      </c>
      <c r="AL118" s="272">
        <v>10096.670746000696</v>
      </c>
      <c r="AM118" s="272">
        <v>9217.0897344163059</v>
      </c>
      <c r="AN118" s="272">
        <v>8535.4527812449851</v>
      </c>
      <c r="AO118" s="272">
        <v>7591.9970480288321</v>
      </c>
      <c r="AP118" s="272">
        <v>7779.8506996485412</v>
      </c>
      <c r="AQ118" s="272">
        <v>8020.9005605533794</v>
      </c>
    </row>
    <row r="119" spans="1:43" s="77" customFormat="1" ht="12.6" customHeight="1" x14ac:dyDescent="0.25">
      <c r="A119" s="271" t="s">
        <v>1617</v>
      </c>
      <c r="B119" s="271" t="s">
        <v>1619</v>
      </c>
      <c r="C119" s="271" t="s">
        <v>1610</v>
      </c>
      <c r="D119" s="272">
        <v>1999</v>
      </c>
      <c r="E119" s="272">
        <v>2001</v>
      </c>
      <c r="F119" s="273"/>
      <c r="G119" s="273"/>
      <c r="H119" s="273"/>
      <c r="I119" s="273"/>
      <c r="J119" s="273"/>
      <c r="K119" s="273"/>
      <c r="L119" s="273"/>
      <c r="M119" s="273"/>
      <c r="N119" s="273"/>
      <c r="O119" s="273"/>
      <c r="P119" s="273"/>
      <c r="Q119" s="273"/>
      <c r="R119" s="273"/>
      <c r="S119" s="273"/>
      <c r="T119" s="272">
        <v>10526.143163539591</v>
      </c>
      <c r="U119" s="272">
        <v>15860.09577719864</v>
      </c>
      <c r="V119" s="272">
        <v>18664.678178466715</v>
      </c>
      <c r="W119" s="272">
        <v>22003.400257893529</v>
      </c>
      <c r="X119" s="272">
        <v>22320.279769199009</v>
      </c>
      <c r="Y119" s="272">
        <v>21731.362706674143</v>
      </c>
      <c r="Z119" s="272">
        <v>20334.121447825288</v>
      </c>
      <c r="AA119" s="272">
        <v>19077.929099450183</v>
      </c>
      <c r="AB119" s="272">
        <v>17974.215896220478</v>
      </c>
      <c r="AC119" s="272">
        <v>16383.155673510735</v>
      </c>
      <c r="AD119" s="272">
        <v>15331.142688076185</v>
      </c>
      <c r="AE119" s="272">
        <v>14527.387192514439</v>
      </c>
      <c r="AF119" s="272">
        <v>13591.038828814331</v>
      </c>
      <c r="AG119" s="272">
        <v>12932.022318863801</v>
      </c>
      <c r="AH119" s="272">
        <v>12398.738464570004</v>
      </c>
      <c r="AI119" s="272">
        <v>12437.665370275052</v>
      </c>
      <c r="AJ119" s="272">
        <v>12192.735250636908</v>
      </c>
      <c r="AK119" s="272">
        <v>11889.556072001296</v>
      </c>
      <c r="AL119" s="272">
        <v>11742.447910003593</v>
      </c>
      <c r="AM119" s="272">
        <v>11266.493165809443</v>
      </c>
      <c r="AN119" s="272">
        <v>10963.190277893438</v>
      </c>
      <c r="AO119" s="272">
        <v>10227.028784439644</v>
      </c>
      <c r="AP119" s="272">
        <v>10907.829560730597</v>
      </c>
      <c r="AQ119" s="272">
        <v>11698.48194211625</v>
      </c>
    </row>
    <row r="120" spans="1:43" s="77" customFormat="1" ht="12.6" customHeight="1" x14ac:dyDescent="0.25">
      <c r="A120" s="271" t="s">
        <v>1617</v>
      </c>
      <c r="B120" s="271" t="s">
        <v>1619</v>
      </c>
      <c r="C120" s="271" t="s">
        <v>1611</v>
      </c>
      <c r="D120" s="272">
        <v>2002</v>
      </c>
      <c r="E120" s="272">
        <v>2006</v>
      </c>
      <c r="F120" s="273"/>
      <c r="G120" s="273"/>
      <c r="H120" s="273"/>
      <c r="I120" s="273"/>
      <c r="J120" s="273"/>
      <c r="K120" s="273"/>
      <c r="L120" s="273"/>
      <c r="M120" s="273"/>
      <c r="N120" s="273"/>
      <c r="O120" s="273"/>
      <c r="P120" s="273"/>
      <c r="Q120" s="273"/>
      <c r="R120" s="273"/>
      <c r="S120" s="273"/>
      <c r="T120" s="273"/>
      <c r="U120" s="273"/>
      <c r="V120" s="273"/>
      <c r="W120" s="272">
        <v>11768.324360366596</v>
      </c>
      <c r="X120" s="272">
        <v>17876.064908741359</v>
      </c>
      <c r="Y120" s="272">
        <v>18624.149326493294</v>
      </c>
      <c r="Z120" s="272">
        <v>18718.344747230291</v>
      </c>
      <c r="AA120" s="272">
        <v>18875.742629163939</v>
      </c>
      <c r="AB120" s="272">
        <v>20260.371614731615</v>
      </c>
      <c r="AC120" s="272">
        <v>18574.797660675846</v>
      </c>
      <c r="AD120" s="272">
        <v>17367.688714708052</v>
      </c>
      <c r="AE120" s="272">
        <v>16484.975742342325</v>
      </c>
      <c r="AF120" s="272">
        <v>15420.314376529552</v>
      </c>
      <c r="AG120" s="272">
        <v>14641.658467660913</v>
      </c>
      <c r="AH120" s="272">
        <v>13956.07305326188</v>
      </c>
      <c r="AI120" s="272">
        <v>13936.390081219162</v>
      </c>
      <c r="AJ120" s="272">
        <v>13610.70434623919</v>
      </c>
      <c r="AK120" s="272">
        <v>13242.897421060468</v>
      </c>
      <c r="AL120" s="272">
        <v>13043.46899714979</v>
      </c>
      <c r="AM120" s="272">
        <v>12525.471035080505</v>
      </c>
      <c r="AN120" s="272">
        <v>12193.438079585801</v>
      </c>
      <c r="AO120" s="272">
        <v>11378.873784747393</v>
      </c>
      <c r="AP120" s="272">
        <v>12195.556556468495</v>
      </c>
      <c r="AQ120" s="272">
        <v>13098.765441977053</v>
      </c>
    </row>
    <row r="121" spans="1:43" s="77" customFormat="1" ht="12.6" customHeight="1" x14ac:dyDescent="0.25">
      <c r="A121" s="271" t="s">
        <v>1617</v>
      </c>
      <c r="B121" s="271" t="s">
        <v>1619</v>
      </c>
      <c r="C121" s="271" t="s">
        <v>1612</v>
      </c>
      <c r="D121" s="272">
        <v>2007</v>
      </c>
      <c r="E121" s="272">
        <v>2011</v>
      </c>
      <c r="F121" s="273"/>
      <c r="G121" s="273"/>
      <c r="H121" s="273"/>
      <c r="I121" s="273"/>
      <c r="J121" s="273"/>
      <c r="K121" s="273"/>
      <c r="L121" s="273"/>
      <c r="M121" s="273"/>
      <c r="N121" s="273"/>
      <c r="O121" s="273"/>
      <c r="P121" s="273"/>
      <c r="Q121" s="273"/>
      <c r="R121" s="273"/>
      <c r="S121" s="273"/>
      <c r="T121" s="273"/>
      <c r="U121" s="273"/>
      <c r="V121" s="273"/>
      <c r="W121" s="273"/>
      <c r="X121" s="273"/>
      <c r="Y121" s="273"/>
      <c r="Z121" s="273"/>
      <c r="AA121" s="273"/>
      <c r="AB121" s="272">
        <v>11235.93635935219</v>
      </c>
      <c r="AC121" s="272">
        <v>17494.082552850385</v>
      </c>
      <c r="AD121" s="272">
        <v>17819.3807353228</v>
      </c>
      <c r="AE121" s="272">
        <v>17118.045540864332</v>
      </c>
      <c r="AF121" s="272">
        <v>16827.206147042391</v>
      </c>
      <c r="AG121" s="272">
        <v>16207.180514081681</v>
      </c>
      <c r="AH121" s="272">
        <v>15408.482453426865</v>
      </c>
      <c r="AI121" s="272">
        <v>15362.898935843328</v>
      </c>
      <c r="AJ121" s="272">
        <v>14953.570543973843</v>
      </c>
      <c r="AK121" s="272">
        <v>14485.903158235389</v>
      </c>
      <c r="AL121" s="272">
        <v>14132.693552134971</v>
      </c>
      <c r="AM121" s="272">
        <v>13211.384732069431</v>
      </c>
      <c r="AN121" s="272">
        <v>12595.113643778113</v>
      </c>
      <c r="AO121" s="272">
        <v>11470.90080990836</v>
      </c>
      <c r="AP121" s="272">
        <v>12157.134601786718</v>
      </c>
      <c r="AQ121" s="272">
        <v>12927.295734605641</v>
      </c>
    </row>
    <row r="122" spans="1:43" s="77" customFormat="1" ht="12.6" customHeight="1" x14ac:dyDescent="0.25">
      <c r="A122" s="271" t="s">
        <v>1617</v>
      </c>
      <c r="B122" s="271" t="s">
        <v>1619</v>
      </c>
      <c r="C122" s="271" t="s">
        <v>1613</v>
      </c>
      <c r="D122" s="272">
        <v>2012</v>
      </c>
      <c r="E122" s="272">
        <v>2015</v>
      </c>
      <c r="F122" s="273"/>
      <c r="G122" s="273"/>
      <c r="H122" s="273"/>
      <c r="I122" s="273"/>
      <c r="J122" s="273"/>
      <c r="K122" s="273"/>
      <c r="L122" s="273"/>
      <c r="M122" s="273"/>
      <c r="N122" s="273"/>
      <c r="O122" s="273"/>
      <c r="P122" s="273"/>
      <c r="Q122" s="273"/>
      <c r="R122" s="273"/>
      <c r="S122" s="273"/>
      <c r="T122" s="273"/>
      <c r="U122" s="273"/>
      <c r="V122" s="273"/>
      <c r="W122" s="273"/>
      <c r="X122" s="273"/>
      <c r="Y122" s="273"/>
      <c r="Z122" s="273"/>
      <c r="AA122" s="273"/>
      <c r="AB122" s="273"/>
      <c r="AC122" s="273"/>
      <c r="AD122" s="273"/>
      <c r="AE122" s="273"/>
      <c r="AF122" s="272">
        <v>9061.3281488148823</v>
      </c>
      <c r="AG122" s="272">
        <v>13618.971274933892</v>
      </c>
      <c r="AH122" s="272">
        <v>13852.018610880248</v>
      </c>
      <c r="AI122" s="272">
        <v>14916.152369858686</v>
      </c>
      <c r="AJ122" s="272">
        <v>16216.984046965554</v>
      </c>
      <c r="AK122" s="272">
        <v>16673.578244478642</v>
      </c>
      <c r="AL122" s="272">
        <v>16251.456376552422</v>
      </c>
      <c r="AM122" s="272">
        <v>15061.647259407511</v>
      </c>
      <c r="AN122" s="272">
        <v>14166.21978550606</v>
      </c>
      <c r="AO122" s="272">
        <v>12774.990608235485</v>
      </c>
      <c r="AP122" s="272">
        <v>13305.265330883329</v>
      </c>
      <c r="AQ122" s="272">
        <v>13867.208515875469</v>
      </c>
    </row>
    <row r="123" spans="1:43" s="77" customFormat="1" ht="12.6" customHeight="1" x14ac:dyDescent="0.25">
      <c r="A123" s="271" t="s">
        <v>1617</v>
      </c>
      <c r="B123" s="271" t="s">
        <v>1619</v>
      </c>
      <c r="C123" s="271" t="s">
        <v>1614</v>
      </c>
      <c r="D123" s="272">
        <v>2016</v>
      </c>
      <c r="E123" s="272">
        <v>2018</v>
      </c>
      <c r="F123" s="273"/>
      <c r="G123" s="273"/>
      <c r="H123" s="273"/>
      <c r="I123" s="273"/>
      <c r="J123" s="273"/>
      <c r="K123" s="273"/>
      <c r="L123" s="273"/>
      <c r="M123" s="273"/>
      <c r="N123" s="273"/>
      <c r="O123" s="273"/>
      <c r="P123" s="273"/>
      <c r="Q123" s="273"/>
      <c r="R123" s="273"/>
      <c r="S123" s="273"/>
      <c r="T123" s="273"/>
      <c r="U123" s="273"/>
      <c r="V123" s="273"/>
      <c r="W123" s="273"/>
      <c r="X123" s="273"/>
      <c r="Y123" s="273"/>
      <c r="Z123" s="273"/>
      <c r="AA123" s="273"/>
      <c r="AB123" s="273"/>
      <c r="AC123" s="273"/>
      <c r="AD123" s="273"/>
      <c r="AE123" s="273"/>
      <c r="AF123" s="273"/>
      <c r="AG123" s="272">
        <v>8046.025640263214</v>
      </c>
      <c r="AH123" s="272">
        <v>8750.6617456233544</v>
      </c>
      <c r="AI123" s="272">
        <v>11084.154809084224</v>
      </c>
      <c r="AJ123" s="272">
        <v>11390.76676478831</v>
      </c>
      <c r="AK123" s="272">
        <v>12998.078514026398</v>
      </c>
      <c r="AL123" s="272">
        <v>14415.41378289533</v>
      </c>
      <c r="AM123" s="272">
        <v>14690.074917721955</v>
      </c>
      <c r="AN123" s="272">
        <v>14536.159673383747</v>
      </c>
      <c r="AO123" s="272">
        <v>14050.949432479711</v>
      </c>
      <c r="AP123" s="272">
        <v>14605.582561652867</v>
      </c>
      <c r="AQ123" s="272">
        <v>15204.156996988937</v>
      </c>
    </row>
    <row r="124" spans="1:43" s="77" customFormat="1" ht="12.6" customHeight="1" x14ac:dyDescent="0.25">
      <c r="A124" s="271" t="s">
        <v>1617</v>
      </c>
      <c r="B124" s="271" t="s">
        <v>1619</v>
      </c>
      <c r="C124" s="271" t="s">
        <v>1737</v>
      </c>
      <c r="D124" s="272">
        <v>2019</v>
      </c>
      <c r="E124" s="272">
        <v>2021</v>
      </c>
      <c r="F124" s="273"/>
      <c r="G124" s="273"/>
      <c r="H124" s="273"/>
      <c r="I124" s="273"/>
      <c r="J124" s="273"/>
      <c r="K124" s="273"/>
      <c r="L124" s="273"/>
      <c r="M124" s="273"/>
      <c r="N124" s="273"/>
      <c r="O124" s="273"/>
      <c r="P124" s="273"/>
      <c r="Q124" s="273"/>
      <c r="R124" s="273"/>
      <c r="S124" s="273"/>
      <c r="T124" s="273"/>
      <c r="U124" s="273"/>
      <c r="V124" s="273"/>
      <c r="W124" s="273"/>
      <c r="X124" s="273"/>
      <c r="Y124" s="273"/>
      <c r="Z124" s="273"/>
      <c r="AA124" s="273"/>
      <c r="AB124" s="273"/>
      <c r="AC124" s="273"/>
      <c r="AD124" s="273"/>
      <c r="AE124" s="273"/>
      <c r="AF124" s="273"/>
      <c r="AG124" s="273"/>
      <c r="AH124" s="273"/>
      <c r="AI124" s="273"/>
      <c r="AJ124" s="273"/>
      <c r="AK124" s="273"/>
      <c r="AL124" s="273"/>
      <c r="AM124" s="273"/>
      <c r="AN124" s="272">
        <v>8272.1006954065269</v>
      </c>
      <c r="AO124" s="272">
        <v>9707.7555591549954</v>
      </c>
      <c r="AP124" s="272">
        <v>13239.670730709537</v>
      </c>
      <c r="AQ124" s="272">
        <v>17126.329733994982</v>
      </c>
    </row>
    <row r="125" spans="1:43" s="77" customFormat="1" ht="12.6" customHeight="1" x14ac:dyDescent="0.25">
      <c r="A125" s="271" t="s">
        <v>1617</v>
      </c>
      <c r="B125" s="271" t="s">
        <v>1619</v>
      </c>
      <c r="C125" s="271" t="s">
        <v>1874</v>
      </c>
      <c r="D125" s="272">
        <v>2022</v>
      </c>
      <c r="E125" s="272">
        <v>9999</v>
      </c>
      <c r="F125" s="273"/>
      <c r="G125" s="273"/>
      <c r="H125" s="273"/>
      <c r="I125" s="273"/>
      <c r="J125" s="273"/>
      <c r="K125" s="273"/>
      <c r="L125" s="273"/>
      <c r="M125" s="273"/>
      <c r="N125" s="273"/>
      <c r="O125" s="273"/>
      <c r="P125" s="273"/>
      <c r="Q125" s="273"/>
      <c r="R125" s="273"/>
      <c r="S125" s="273"/>
      <c r="T125" s="273"/>
      <c r="U125" s="273"/>
      <c r="V125" s="273"/>
      <c r="W125" s="273"/>
      <c r="X125" s="273"/>
      <c r="Y125" s="273"/>
      <c r="Z125" s="273"/>
      <c r="AA125" s="273"/>
      <c r="AB125" s="273"/>
      <c r="AC125" s="273"/>
      <c r="AD125" s="273"/>
      <c r="AE125" s="273"/>
      <c r="AF125" s="273"/>
      <c r="AG125" s="273"/>
      <c r="AH125" s="273"/>
      <c r="AI125" s="273"/>
      <c r="AJ125" s="273"/>
      <c r="AK125" s="273"/>
      <c r="AL125" s="273"/>
      <c r="AM125" s="273"/>
      <c r="AN125" s="273"/>
      <c r="AO125" s="273"/>
      <c r="AP125" s="273"/>
      <c r="AQ125" s="272">
        <v>9218.6197798962658</v>
      </c>
    </row>
    <row r="126" spans="1:43" s="77" customFormat="1" ht="12.6" customHeight="1" x14ac:dyDescent="0.25">
      <c r="A126" s="271" t="s">
        <v>1617</v>
      </c>
      <c r="B126" s="271" t="s">
        <v>1620</v>
      </c>
      <c r="C126" s="271" t="s">
        <v>47</v>
      </c>
      <c r="D126" s="272">
        <v>0</v>
      </c>
      <c r="E126" s="272">
        <v>1994</v>
      </c>
      <c r="F126" s="272">
        <v>17073.715601560572</v>
      </c>
      <c r="G126" s="272">
        <v>16569.389223507977</v>
      </c>
      <c r="H126" s="272">
        <v>16078.878058839073</v>
      </c>
      <c r="I126" s="272">
        <v>15823.311779064603</v>
      </c>
      <c r="J126" s="272">
        <v>15442.844834675547</v>
      </c>
      <c r="K126" s="272">
        <v>16147.390972530609</v>
      </c>
      <c r="L126" s="272">
        <v>16508.5560356028</v>
      </c>
      <c r="M126" s="272">
        <v>17108.411743121043</v>
      </c>
      <c r="N126" s="272">
        <v>17190.812729764253</v>
      </c>
      <c r="O126" s="272">
        <v>18364.771776188747</v>
      </c>
      <c r="P126" s="272">
        <v>18754.481371273796</v>
      </c>
      <c r="Q126" s="272">
        <v>17848.284283887617</v>
      </c>
      <c r="R126" s="272">
        <v>17341.50490471529</v>
      </c>
      <c r="S126" s="272">
        <v>16798.397898740597</v>
      </c>
      <c r="T126" s="272">
        <v>15986.487739316639</v>
      </c>
      <c r="U126" s="272">
        <v>15593.110745857002</v>
      </c>
      <c r="V126" s="272">
        <v>16479.4217162407</v>
      </c>
      <c r="W126" s="272">
        <v>16139.183548284318</v>
      </c>
      <c r="X126" s="272">
        <v>16249.802692661007</v>
      </c>
      <c r="Y126" s="272">
        <v>16261.693284636563</v>
      </c>
      <c r="Z126" s="272">
        <v>15809.978798585353</v>
      </c>
      <c r="AA126" s="272">
        <v>15490.544030337007</v>
      </c>
      <c r="AB126" s="272">
        <v>14460.049687167568</v>
      </c>
      <c r="AC126" s="272">
        <v>11787.247306022125</v>
      </c>
      <c r="AD126" s="272">
        <v>11040.906481563952</v>
      </c>
      <c r="AE126" s="272">
        <v>10497.052996736331</v>
      </c>
      <c r="AF126" s="272">
        <v>9464.0601584875294</v>
      </c>
      <c r="AG126" s="272">
        <v>8437.8603875164463</v>
      </c>
      <c r="AH126" s="272">
        <v>7274.4050353798384</v>
      </c>
      <c r="AI126" s="272">
        <v>6878.873056865632</v>
      </c>
      <c r="AJ126" s="272">
        <v>6398.6124792735181</v>
      </c>
      <c r="AK126" s="272">
        <v>5939.3029167806717</v>
      </c>
      <c r="AL126" s="272">
        <v>5483.1778202632931</v>
      </c>
      <c r="AM126" s="272">
        <v>4600.7922547672388</v>
      </c>
      <c r="AN126" s="272">
        <v>3999.1219629924667</v>
      </c>
      <c r="AO126" s="272">
        <v>3368.4839832353214</v>
      </c>
      <c r="AP126" s="272">
        <v>3322.7339012603497</v>
      </c>
      <c r="AQ126" s="272">
        <v>3280.822646135869</v>
      </c>
    </row>
    <row r="127" spans="1:43" s="77" customFormat="1" ht="12.6" customHeight="1" x14ac:dyDescent="0.25">
      <c r="A127" s="271" t="s">
        <v>1617</v>
      </c>
      <c r="B127" s="271" t="s">
        <v>1620</v>
      </c>
      <c r="C127" s="271" t="s">
        <v>1609</v>
      </c>
      <c r="D127" s="272">
        <v>1995</v>
      </c>
      <c r="E127" s="272">
        <v>1998</v>
      </c>
      <c r="F127" s="273"/>
      <c r="G127" s="273"/>
      <c r="H127" s="273"/>
      <c r="I127" s="273"/>
      <c r="J127" s="273"/>
      <c r="K127" s="273"/>
      <c r="L127" s="273"/>
      <c r="M127" s="273"/>
      <c r="N127" s="273"/>
      <c r="O127" s="273"/>
      <c r="P127" s="272">
        <v>11271.630806967583</v>
      </c>
      <c r="Q127" s="272">
        <v>15087.762898707622</v>
      </c>
      <c r="R127" s="272">
        <v>16649.4105042191</v>
      </c>
      <c r="S127" s="272">
        <v>18035.993148189358</v>
      </c>
      <c r="T127" s="272">
        <v>19696.690514049194</v>
      </c>
      <c r="U127" s="272">
        <v>19146.351111866355</v>
      </c>
      <c r="V127" s="272">
        <v>20091.739616809202</v>
      </c>
      <c r="W127" s="272">
        <v>19592.46164299615</v>
      </c>
      <c r="X127" s="272">
        <v>20705.695657053973</v>
      </c>
      <c r="Y127" s="272">
        <v>20649.280201375532</v>
      </c>
      <c r="Z127" s="272">
        <v>20034.326280842804</v>
      </c>
      <c r="AA127" s="272">
        <v>19728.188370895692</v>
      </c>
      <c r="AB127" s="272">
        <v>18594.296795695896</v>
      </c>
      <c r="AC127" s="272">
        <v>15469.675382408752</v>
      </c>
      <c r="AD127" s="272">
        <v>14763.538334827605</v>
      </c>
      <c r="AE127" s="272">
        <v>14345.370196011288</v>
      </c>
      <c r="AF127" s="272">
        <v>13285.39378840278</v>
      </c>
      <c r="AG127" s="272">
        <v>12202.029371643452</v>
      </c>
      <c r="AH127" s="272">
        <v>10943.091670866392</v>
      </c>
      <c r="AI127" s="272">
        <v>10779.438508494923</v>
      </c>
      <c r="AJ127" s="272">
        <v>10408.547224956857</v>
      </c>
      <c r="AK127" s="272">
        <v>9965.8204789403135</v>
      </c>
      <c r="AL127" s="272">
        <v>9428.3614858373639</v>
      </c>
      <c r="AM127" s="272">
        <v>8159.5158540192324</v>
      </c>
      <c r="AN127" s="272">
        <v>7302.4806235590822</v>
      </c>
      <c r="AO127" s="272">
        <v>6205.4610991538802</v>
      </c>
      <c r="AP127" s="272">
        <v>6175.9219430517915</v>
      </c>
      <c r="AQ127" s="272">
        <v>6108.9094044321719</v>
      </c>
    </row>
    <row r="128" spans="1:43" s="77" customFormat="1" ht="12.6" customHeight="1" x14ac:dyDescent="0.25">
      <c r="A128" s="271" t="s">
        <v>1617</v>
      </c>
      <c r="B128" s="271" t="s">
        <v>1620</v>
      </c>
      <c r="C128" s="271" t="s">
        <v>1610</v>
      </c>
      <c r="D128" s="272">
        <v>1999</v>
      </c>
      <c r="E128" s="272">
        <v>2001</v>
      </c>
      <c r="F128" s="273"/>
      <c r="G128" s="273"/>
      <c r="H128" s="273"/>
      <c r="I128" s="273"/>
      <c r="J128" s="273"/>
      <c r="K128" s="273"/>
      <c r="L128" s="273"/>
      <c r="M128" s="273"/>
      <c r="N128" s="273"/>
      <c r="O128" s="273"/>
      <c r="P128" s="273"/>
      <c r="Q128" s="273"/>
      <c r="R128" s="273"/>
      <c r="S128" s="273"/>
      <c r="T128" s="272">
        <v>10669.463420076556</v>
      </c>
      <c r="U128" s="272">
        <v>16900.1212518682</v>
      </c>
      <c r="V128" s="272">
        <v>19478.738438846864</v>
      </c>
      <c r="W128" s="272">
        <v>21828.137356487605</v>
      </c>
      <c r="X128" s="272">
        <v>22902.822503951636</v>
      </c>
      <c r="Y128" s="272">
        <v>22799.314123420874</v>
      </c>
      <c r="Z128" s="272">
        <v>22074.089904459517</v>
      </c>
      <c r="AA128" s="272">
        <v>21680.601937669842</v>
      </c>
      <c r="AB128" s="272">
        <v>20423.548212382342</v>
      </c>
      <c r="AC128" s="272">
        <v>17089.51749634479</v>
      </c>
      <c r="AD128" s="272">
        <v>16282.380585963023</v>
      </c>
      <c r="AE128" s="272">
        <v>15788.618174632838</v>
      </c>
      <c r="AF128" s="272">
        <v>14622.94133608027</v>
      </c>
      <c r="AG128" s="272">
        <v>13461.804992847856</v>
      </c>
      <c r="AH128" s="272">
        <v>12136.756071542482</v>
      </c>
      <c r="AI128" s="272">
        <v>11979.134344714914</v>
      </c>
      <c r="AJ128" s="272">
        <v>11570.796991906847</v>
      </c>
      <c r="AK128" s="272">
        <v>11095.981862712524</v>
      </c>
      <c r="AL128" s="272">
        <v>10524.601299648513</v>
      </c>
      <c r="AM128" s="272">
        <v>9178.5323339591068</v>
      </c>
      <c r="AN128" s="272">
        <v>8286.4811821545391</v>
      </c>
      <c r="AO128" s="272">
        <v>7052.7386100228505</v>
      </c>
      <c r="AP128" s="272">
        <v>7124.2122596895661</v>
      </c>
      <c r="AQ128" s="272">
        <v>7085.3001157106191</v>
      </c>
    </row>
    <row r="129" spans="1:43" s="77" customFormat="1" ht="12.6" customHeight="1" x14ac:dyDescent="0.25">
      <c r="A129" s="271" t="s">
        <v>1617</v>
      </c>
      <c r="B129" s="271" t="s">
        <v>1620</v>
      </c>
      <c r="C129" s="271" t="s">
        <v>1611</v>
      </c>
      <c r="D129" s="272">
        <v>2002</v>
      </c>
      <c r="E129" s="272">
        <v>2006</v>
      </c>
      <c r="F129" s="273"/>
      <c r="G129" s="273"/>
      <c r="H129" s="273"/>
      <c r="I129" s="273"/>
      <c r="J129" s="273"/>
      <c r="K129" s="273"/>
      <c r="L129" s="273"/>
      <c r="M129" s="273"/>
      <c r="N129" s="273"/>
      <c r="O129" s="273"/>
      <c r="P129" s="273"/>
      <c r="Q129" s="273"/>
      <c r="R129" s="273"/>
      <c r="S129" s="273"/>
      <c r="T129" s="273"/>
      <c r="U129" s="273"/>
      <c r="V129" s="273"/>
      <c r="W129" s="272">
        <v>11776.240362655151</v>
      </c>
      <c r="X129" s="272">
        <v>18471.597892759484</v>
      </c>
      <c r="Y129" s="272">
        <v>20780.84499234087</v>
      </c>
      <c r="Z129" s="272">
        <v>21901.953282383252</v>
      </c>
      <c r="AA129" s="272">
        <v>22722.358857153846</v>
      </c>
      <c r="AB129" s="272">
        <v>23748.279674035581</v>
      </c>
      <c r="AC129" s="272">
        <v>19821.956792832232</v>
      </c>
      <c r="AD129" s="272">
        <v>18901.628143682778</v>
      </c>
      <c r="AE129" s="272">
        <v>18349.707732984709</v>
      </c>
      <c r="AF129" s="272">
        <v>17002.085044979736</v>
      </c>
      <c r="AG129" s="272">
        <v>15651.829021031888</v>
      </c>
      <c r="AH129" s="272">
        <v>14068.836125097596</v>
      </c>
      <c r="AI129" s="272">
        <v>13887.684905936638</v>
      </c>
      <c r="AJ129" s="272">
        <v>13397.430489009064</v>
      </c>
      <c r="AK129" s="272">
        <v>12852.388340641555</v>
      </c>
      <c r="AL129" s="272">
        <v>12184.005031318609</v>
      </c>
      <c r="AM129" s="272">
        <v>10605.34939955066</v>
      </c>
      <c r="AN129" s="272">
        <v>9528.7553980340635</v>
      </c>
      <c r="AO129" s="272">
        <v>8142.61607263923</v>
      </c>
      <c r="AP129" s="272">
        <v>8155.356317705654</v>
      </c>
      <c r="AQ129" s="272">
        <v>8111.7847887143907</v>
      </c>
    </row>
    <row r="130" spans="1:43" s="77" customFormat="1" ht="12.6" customHeight="1" x14ac:dyDescent="0.25">
      <c r="A130" s="271" t="s">
        <v>1617</v>
      </c>
      <c r="B130" s="271" t="s">
        <v>1620</v>
      </c>
      <c r="C130" s="271" t="s">
        <v>1612</v>
      </c>
      <c r="D130" s="272">
        <v>2007</v>
      </c>
      <c r="E130" s="272">
        <v>2011</v>
      </c>
      <c r="F130" s="273"/>
      <c r="G130" s="273"/>
      <c r="H130" s="273"/>
      <c r="I130" s="273"/>
      <c r="J130" s="273"/>
      <c r="K130" s="273"/>
      <c r="L130" s="273"/>
      <c r="M130" s="273"/>
      <c r="N130" s="273"/>
      <c r="O130" s="273"/>
      <c r="P130" s="273"/>
      <c r="Q130" s="273"/>
      <c r="R130" s="273"/>
      <c r="S130" s="273"/>
      <c r="T130" s="273"/>
      <c r="U130" s="273"/>
      <c r="V130" s="273"/>
      <c r="W130" s="273"/>
      <c r="X130" s="273"/>
      <c r="Y130" s="273"/>
      <c r="Z130" s="273"/>
      <c r="AA130" s="273"/>
      <c r="AB130" s="272">
        <v>13171.617149253892</v>
      </c>
      <c r="AC130" s="272">
        <v>19802.222905690807</v>
      </c>
      <c r="AD130" s="272">
        <v>20589.386997818354</v>
      </c>
      <c r="AE130" s="272">
        <v>20141.79648663244</v>
      </c>
      <c r="AF130" s="272">
        <v>18822.59855285252</v>
      </c>
      <c r="AG130" s="272">
        <v>17546.589308514212</v>
      </c>
      <c r="AH130" s="272">
        <v>15753.825226105668</v>
      </c>
      <c r="AI130" s="272">
        <v>15533.993943888363</v>
      </c>
      <c r="AJ130" s="272">
        <v>15032.415513194965</v>
      </c>
      <c r="AK130" s="272">
        <v>14406.362840229856</v>
      </c>
      <c r="AL130" s="272">
        <v>13629.652628519816</v>
      </c>
      <c r="AM130" s="272">
        <v>11819.482593223269</v>
      </c>
      <c r="AN130" s="272">
        <v>10585.53910667399</v>
      </c>
      <c r="AO130" s="272">
        <v>9014.8321211732127</v>
      </c>
      <c r="AP130" s="272">
        <v>9017.6006891450561</v>
      </c>
      <c r="AQ130" s="272">
        <v>8901.9191332350456</v>
      </c>
    </row>
    <row r="131" spans="1:43" s="77" customFormat="1" ht="12.6" customHeight="1" x14ac:dyDescent="0.25">
      <c r="A131" s="271" t="s">
        <v>1617</v>
      </c>
      <c r="B131" s="271" t="s">
        <v>1620</v>
      </c>
      <c r="C131" s="271" t="s">
        <v>1613</v>
      </c>
      <c r="D131" s="272">
        <v>2012</v>
      </c>
      <c r="E131" s="272">
        <v>2015</v>
      </c>
      <c r="F131" s="273"/>
      <c r="G131" s="273"/>
      <c r="H131" s="273"/>
      <c r="I131" s="273"/>
      <c r="J131" s="273"/>
      <c r="K131" s="273"/>
      <c r="L131" s="273"/>
      <c r="M131" s="273"/>
      <c r="N131" s="273"/>
      <c r="O131" s="273"/>
      <c r="P131" s="273"/>
      <c r="Q131" s="273"/>
      <c r="R131" s="273"/>
      <c r="S131" s="273"/>
      <c r="T131" s="273"/>
      <c r="U131" s="273"/>
      <c r="V131" s="273"/>
      <c r="W131" s="273"/>
      <c r="X131" s="273"/>
      <c r="Y131" s="273"/>
      <c r="Z131" s="273"/>
      <c r="AA131" s="273"/>
      <c r="AB131" s="273"/>
      <c r="AC131" s="273"/>
      <c r="AD131" s="273"/>
      <c r="AE131" s="273"/>
      <c r="AF131" s="272">
        <v>12232.266998336176</v>
      </c>
      <c r="AG131" s="272">
        <v>14123.9154730952</v>
      </c>
      <c r="AH131" s="272">
        <v>15760.340949482752</v>
      </c>
      <c r="AI131" s="272">
        <v>16286.814295322991</v>
      </c>
      <c r="AJ131" s="272">
        <v>16554.089253350085</v>
      </c>
      <c r="AK131" s="272">
        <v>16984.456543052067</v>
      </c>
      <c r="AL131" s="272">
        <v>16155.75864293682</v>
      </c>
      <c r="AM131" s="272">
        <v>14068.509539525634</v>
      </c>
      <c r="AN131" s="272">
        <v>12626.586006910626</v>
      </c>
      <c r="AO131" s="272">
        <v>10759.46459468825</v>
      </c>
      <c r="AP131" s="272">
        <v>10750.375011034224</v>
      </c>
      <c r="AQ131" s="272">
        <v>10657.899019262411</v>
      </c>
    </row>
    <row r="132" spans="1:43" s="77" customFormat="1" ht="12.6" customHeight="1" x14ac:dyDescent="0.25">
      <c r="A132" s="271" t="s">
        <v>1617</v>
      </c>
      <c r="B132" s="271" t="s">
        <v>1620</v>
      </c>
      <c r="C132" s="271" t="s">
        <v>1614</v>
      </c>
      <c r="D132" s="272">
        <v>2016</v>
      </c>
      <c r="E132" s="272">
        <v>2018</v>
      </c>
      <c r="F132" s="273"/>
      <c r="G132" s="273"/>
      <c r="H132" s="273"/>
      <c r="I132" s="273"/>
      <c r="J132" s="273"/>
      <c r="K132" s="273"/>
      <c r="L132" s="273"/>
      <c r="M132" s="273"/>
      <c r="N132" s="273"/>
      <c r="O132" s="273"/>
      <c r="P132" s="273"/>
      <c r="Q132" s="273"/>
      <c r="R132" s="273"/>
      <c r="S132" s="273"/>
      <c r="T132" s="273"/>
      <c r="U132" s="273"/>
      <c r="V132" s="273"/>
      <c r="W132" s="273"/>
      <c r="X132" s="273"/>
      <c r="Y132" s="273"/>
      <c r="Z132" s="273"/>
      <c r="AA132" s="273"/>
      <c r="AB132" s="273"/>
      <c r="AC132" s="273"/>
      <c r="AD132" s="273"/>
      <c r="AE132" s="273"/>
      <c r="AF132" s="273"/>
      <c r="AG132" s="273"/>
      <c r="AH132" s="272">
        <v>9541.2746778526871</v>
      </c>
      <c r="AI132" s="272">
        <v>12320.518334767828</v>
      </c>
      <c r="AJ132" s="272">
        <v>11712.755304230788</v>
      </c>
      <c r="AK132" s="272">
        <v>11156.460408134859</v>
      </c>
      <c r="AL132" s="272">
        <v>13197.481504501426</v>
      </c>
      <c r="AM132" s="272">
        <v>13369.847842458934</v>
      </c>
      <c r="AN132" s="272">
        <v>13658.210788800387</v>
      </c>
      <c r="AO132" s="272">
        <v>12483.339127266816</v>
      </c>
      <c r="AP132" s="272">
        <v>12443.995209704608</v>
      </c>
      <c r="AQ132" s="272">
        <v>12311.991235279702</v>
      </c>
    </row>
    <row r="133" spans="1:43" s="77" customFormat="1" ht="12.6" customHeight="1" x14ac:dyDescent="0.25">
      <c r="A133" s="271" t="s">
        <v>1617</v>
      </c>
      <c r="B133" s="271" t="s">
        <v>1620</v>
      </c>
      <c r="C133" s="271" t="s">
        <v>1737</v>
      </c>
      <c r="D133" s="272">
        <v>2019</v>
      </c>
      <c r="E133" s="272">
        <v>2021</v>
      </c>
      <c r="F133" s="273"/>
      <c r="G133" s="273"/>
      <c r="H133" s="273"/>
      <c r="I133" s="273"/>
      <c r="J133" s="273"/>
      <c r="K133" s="273"/>
      <c r="L133" s="273"/>
      <c r="M133" s="273"/>
      <c r="N133" s="273"/>
      <c r="O133" s="273"/>
      <c r="P133" s="273"/>
      <c r="Q133" s="273"/>
      <c r="R133" s="273"/>
      <c r="S133" s="273"/>
      <c r="T133" s="273"/>
      <c r="U133" s="273"/>
      <c r="V133" s="273"/>
      <c r="W133" s="273"/>
      <c r="X133" s="273"/>
      <c r="Y133" s="273"/>
      <c r="Z133" s="273"/>
      <c r="AA133" s="273"/>
      <c r="AB133" s="273"/>
      <c r="AC133" s="273"/>
      <c r="AD133" s="273"/>
      <c r="AE133" s="273"/>
      <c r="AF133" s="273"/>
      <c r="AG133" s="273"/>
      <c r="AH133" s="273"/>
      <c r="AI133" s="273"/>
      <c r="AJ133" s="273"/>
      <c r="AK133" s="273"/>
      <c r="AL133" s="273"/>
      <c r="AM133" s="273"/>
      <c r="AN133" s="272">
        <v>7807.030867288845</v>
      </c>
      <c r="AO133" s="272">
        <v>9054.6220068098846</v>
      </c>
      <c r="AP133" s="272">
        <v>11409.812575627302</v>
      </c>
      <c r="AQ133" s="272">
        <v>13575.965335020268</v>
      </c>
    </row>
    <row r="134" spans="1:43" s="77" customFormat="1" ht="12.6" customHeight="1" x14ac:dyDescent="0.25">
      <c r="A134" s="271" t="s">
        <v>1617</v>
      </c>
      <c r="B134" s="271" t="s">
        <v>1620</v>
      </c>
      <c r="C134" s="271" t="s">
        <v>1874</v>
      </c>
      <c r="D134" s="272">
        <v>2022</v>
      </c>
      <c r="E134" s="272">
        <v>9999</v>
      </c>
      <c r="F134" s="273"/>
      <c r="G134" s="273"/>
      <c r="H134" s="273"/>
      <c r="I134" s="273"/>
      <c r="J134" s="273"/>
      <c r="K134" s="273"/>
      <c r="L134" s="273"/>
      <c r="M134" s="273"/>
      <c r="N134" s="273"/>
      <c r="O134" s="273"/>
      <c r="P134" s="273"/>
      <c r="Q134" s="273"/>
      <c r="R134" s="273"/>
      <c r="S134" s="273"/>
      <c r="T134" s="273"/>
      <c r="U134" s="273"/>
      <c r="V134" s="273"/>
      <c r="W134" s="273"/>
      <c r="X134" s="273"/>
      <c r="Y134" s="273"/>
      <c r="Z134" s="273"/>
      <c r="AA134" s="273"/>
      <c r="AB134" s="273"/>
      <c r="AC134" s="273"/>
      <c r="AD134" s="273"/>
      <c r="AE134" s="273"/>
      <c r="AF134" s="273"/>
      <c r="AG134" s="273"/>
      <c r="AH134" s="273"/>
      <c r="AI134" s="273"/>
      <c r="AJ134" s="273"/>
      <c r="AK134" s="273"/>
      <c r="AL134" s="273"/>
      <c r="AM134" s="273"/>
      <c r="AN134" s="273"/>
      <c r="AO134" s="273"/>
      <c r="AP134" s="273"/>
      <c r="AQ134" s="272">
        <v>7243.6918621332197</v>
      </c>
    </row>
    <row r="135" spans="1:43" s="77" customFormat="1" ht="12.6" customHeight="1" x14ac:dyDescent="0.25">
      <c r="A135" s="271" t="s">
        <v>1617</v>
      </c>
      <c r="B135" s="271" t="s">
        <v>1621</v>
      </c>
      <c r="C135" s="271" t="s">
        <v>47</v>
      </c>
      <c r="D135" s="272">
        <v>0</v>
      </c>
      <c r="E135" s="272">
        <v>1994</v>
      </c>
      <c r="F135" s="272">
        <v>30404.237755295457</v>
      </c>
      <c r="G135" s="272">
        <v>30839.891625608638</v>
      </c>
      <c r="H135" s="272">
        <v>29788.16144183592</v>
      </c>
      <c r="I135" s="272">
        <v>29519.342615295842</v>
      </c>
      <c r="J135" s="272">
        <v>30530.201103274179</v>
      </c>
      <c r="K135" s="272">
        <v>32650.24894619955</v>
      </c>
      <c r="L135" s="272">
        <v>34195.320950662106</v>
      </c>
      <c r="M135" s="272">
        <v>32966.260435838383</v>
      </c>
      <c r="N135" s="272">
        <v>31991.801086539603</v>
      </c>
      <c r="O135" s="272">
        <v>31874.162946453078</v>
      </c>
      <c r="P135" s="272">
        <v>30385.038401019967</v>
      </c>
      <c r="Q135" s="272">
        <v>29548.175269163978</v>
      </c>
      <c r="R135" s="272">
        <v>28777.589672849863</v>
      </c>
      <c r="S135" s="272">
        <v>27621.27948218082</v>
      </c>
      <c r="T135" s="272">
        <v>27150.821230346479</v>
      </c>
      <c r="U135" s="272">
        <v>26042.904107007187</v>
      </c>
      <c r="V135" s="272">
        <v>25569.373885551926</v>
      </c>
      <c r="W135" s="272">
        <v>24431.721959765582</v>
      </c>
      <c r="X135" s="272">
        <v>15792.291468280413</v>
      </c>
      <c r="Y135" s="272">
        <v>13143.29258446486</v>
      </c>
      <c r="Z135" s="272">
        <v>9343.1439057022781</v>
      </c>
      <c r="AA135" s="272">
        <v>6995.2008174576231</v>
      </c>
      <c r="AB135" s="272">
        <v>9750.2216954091164</v>
      </c>
      <c r="AC135" s="272">
        <v>16244.117283248037</v>
      </c>
      <c r="AD135" s="272">
        <v>14574.999096589172</v>
      </c>
      <c r="AE135" s="272">
        <v>14340.56709783959</v>
      </c>
      <c r="AF135" s="272">
        <v>14492.01880486795</v>
      </c>
      <c r="AG135" s="272">
        <v>15106.657498225431</v>
      </c>
      <c r="AH135" s="272">
        <v>15960.747643513798</v>
      </c>
      <c r="AI135" s="272">
        <v>15340.696809526638</v>
      </c>
      <c r="AJ135" s="272">
        <v>15374.881279107729</v>
      </c>
      <c r="AK135" s="272">
        <v>14817.923223037225</v>
      </c>
      <c r="AL135" s="272">
        <v>14615.78773366878</v>
      </c>
      <c r="AM135" s="272">
        <v>14594.927798379764</v>
      </c>
      <c r="AN135" s="272">
        <v>13894.234537538179</v>
      </c>
      <c r="AO135" s="272">
        <v>13373.578552114626</v>
      </c>
      <c r="AP135" s="272">
        <v>13861.570683121881</v>
      </c>
      <c r="AQ135" s="272">
        <v>14604.598528042561</v>
      </c>
    </row>
    <row r="136" spans="1:43" s="77" customFormat="1" ht="12.6" customHeight="1" x14ac:dyDescent="0.25">
      <c r="A136" s="271" t="s">
        <v>1617</v>
      </c>
      <c r="B136" s="271" t="s">
        <v>1621</v>
      </c>
      <c r="C136" s="271" t="s">
        <v>1609</v>
      </c>
      <c r="D136" s="272">
        <v>1995</v>
      </c>
      <c r="E136" s="272">
        <v>1998</v>
      </c>
      <c r="F136" s="273"/>
      <c r="G136" s="273"/>
      <c r="H136" s="273"/>
      <c r="I136" s="273"/>
      <c r="J136" s="273"/>
      <c r="K136" s="273"/>
      <c r="L136" s="273"/>
      <c r="M136" s="273"/>
      <c r="N136" s="273"/>
      <c r="O136" s="273"/>
      <c r="P136" s="272">
        <v>18892.30082241142</v>
      </c>
      <c r="Q136" s="272">
        <v>28126.381400859646</v>
      </c>
      <c r="R136" s="272">
        <v>28655.204450712619</v>
      </c>
      <c r="S136" s="272">
        <v>25499.18354868572</v>
      </c>
      <c r="T136" s="272">
        <v>33289.840696936466</v>
      </c>
      <c r="U136" s="272">
        <v>31319.414052999979</v>
      </c>
      <c r="V136" s="272">
        <v>29677.496007729773</v>
      </c>
      <c r="W136" s="272">
        <v>27900.716758807052</v>
      </c>
      <c r="X136" s="272">
        <v>23640.38682262224</v>
      </c>
      <c r="Y136" s="272">
        <v>21939.441310761598</v>
      </c>
      <c r="Z136" s="272">
        <v>18936.123138297098</v>
      </c>
      <c r="AA136" s="272">
        <v>16995.504384600645</v>
      </c>
      <c r="AB136" s="272">
        <v>17984.022108394423</v>
      </c>
      <c r="AC136" s="272">
        <v>20426.825540677466</v>
      </c>
      <c r="AD136" s="272">
        <v>18565.427463702224</v>
      </c>
      <c r="AE136" s="272">
        <v>18328.187365201666</v>
      </c>
      <c r="AF136" s="272">
        <v>17975.709854749897</v>
      </c>
      <c r="AG136" s="272">
        <v>17727.082048491309</v>
      </c>
      <c r="AH136" s="272">
        <v>17532.115023498329</v>
      </c>
      <c r="AI136" s="272">
        <v>16665.812670460989</v>
      </c>
      <c r="AJ136" s="272">
        <v>16415.297804922004</v>
      </c>
      <c r="AK136" s="272">
        <v>15751.869662530984</v>
      </c>
      <c r="AL136" s="272">
        <v>15331.216043885974</v>
      </c>
      <c r="AM136" s="272">
        <v>15447.442031738699</v>
      </c>
      <c r="AN136" s="272">
        <v>14614.181925121329</v>
      </c>
      <c r="AO136" s="272">
        <v>14338.583428758082</v>
      </c>
      <c r="AP136" s="272">
        <v>14916.247702714321</v>
      </c>
      <c r="AQ136" s="272">
        <v>16501.947614979617</v>
      </c>
    </row>
    <row r="137" spans="1:43" s="77" customFormat="1" ht="12.6" customHeight="1" x14ac:dyDescent="0.25">
      <c r="A137" s="271" t="s">
        <v>1617</v>
      </c>
      <c r="B137" s="271" t="s">
        <v>1621</v>
      </c>
      <c r="C137" s="271" t="s">
        <v>1610</v>
      </c>
      <c r="D137" s="272">
        <v>1999</v>
      </c>
      <c r="E137" s="272">
        <v>2001</v>
      </c>
      <c r="F137" s="273"/>
      <c r="G137" s="273"/>
      <c r="H137" s="273"/>
      <c r="I137" s="273"/>
      <c r="J137" s="273"/>
      <c r="K137" s="273"/>
      <c r="L137" s="273"/>
      <c r="M137" s="273"/>
      <c r="N137" s="273"/>
      <c r="O137" s="273"/>
      <c r="P137" s="273"/>
      <c r="Q137" s="273"/>
      <c r="R137" s="273"/>
      <c r="S137" s="273"/>
      <c r="T137" s="272">
        <v>17483.608849861455</v>
      </c>
      <c r="U137" s="272">
        <v>24989.128914230525</v>
      </c>
      <c r="V137" s="272">
        <v>26509.122548558797</v>
      </c>
      <c r="W137" s="272">
        <v>29742.367640799464</v>
      </c>
      <c r="X137" s="272">
        <v>27567.000140382737</v>
      </c>
      <c r="Y137" s="272">
        <v>26266.421889337184</v>
      </c>
      <c r="Z137" s="272">
        <v>23494.856200733364</v>
      </c>
      <c r="AA137" s="272">
        <v>21885.517844151684</v>
      </c>
      <c r="AB137" s="272">
        <v>21767.38455814687</v>
      </c>
      <c r="AC137" s="272">
        <v>22626.999788785859</v>
      </c>
      <c r="AD137" s="272">
        <v>20442.375462494678</v>
      </c>
      <c r="AE137" s="272">
        <v>20030.611425108025</v>
      </c>
      <c r="AF137" s="272">
        <v>19480.181331964359</v>
      </c>
      <c r="AG137" s="272">
        <v>19211.210212108275</v>
      </c>
      <c r="AH137" s="272">
        <v>19191.273444256669</v>
      </c>
      <c r="AI137" s="272">
        <v>18338.449914389661</v>
      </c>
      <c r="AJ137" s="272">
        <v>18268.39044419329</v>
      </c>
      <c r="AK137" s="272">
        <v>17695.376128791268</v>
      </c>
      <c r="AL137" s="272">
        <v>17398.032947929387</v>
      </c>
      <c r="AM137" s="272">
        <v>17463.067442910455</v>
      </c>
      <c r="AN137" s="272">
        <v>16786.512815524518</v>
      </c>
      <c r="AO137" s="272">
        <v>15844.541360071718</v>
      </c>
      <c r="AP137" s="272">
        <v>16411.28858171534</v>
      </c>
      <c r="AQ137" s="272">
        <v>17569.804235025309</v>
      </c>
    </row>
    <row r="138" spans="1:43" s="77" customFormat="1" ht="12.6" customHeight="1" x14ac:dyDescent="0.25">
      <c r="A138" s="271" t="s">
        <v>1617</v>
      </c>
      <c r="B138" s="271" t="s">
        <v>1621</v>
      </c>
      <c r="C138" s="271" t="s">
        <v>1611</v>
      </c>
      <c r="D138" s="272">
        <v>2002</v>
      </c>
      <c r="E138" s="272">
        <v>2006</v>
      </c>
      <c r="F138" s="273"/>
      <c r="G138" s="273"/>
      <c r="H138" s="273"/>
      <c r="I138" s="273"/>
      <c r="J138" s="273"/>
      <c r="K138" s="273"/>
      <c r="L138" s="273"/>
      <c r="M138" s="273"/>
      <c r="N138" s="273"/>
      <c r="O138" s="273"/>
      <c r="P138" s="273"/>
      <c r="Q138" s="273"/>
      <c r="R138" s="273"/>
      <c r="S138" s="273"/>
      <c r="T138" s="273"/>
      <c r="U138" s="273"/>
      <c r="V138" s="273"/>
      <c r="W138" s="272">
        <v>16046.359760809828</v>
      </c>
      <c r="X138" s="272">
        <v>31101.870478362405</v>
      </c>
      <c r="Y138" s="272">
        <v>30223.559818600548</v>
      </c>
      <c r="Z138" s="272">
        <v>27275.537471163487</v>
      </c>
      <c r="AA138" s="272">
        <v>26072.863583747177</v>
      </c>
      <c r="AB138" s="272">
        <v>25760.354987073788</v>
      </c>
      <c r="AC138" s="272">
        <v>25342.788077779151</v>
      </c>
      <c r="AD138" s="272">
        <v>23137.359937857553</v>
      </c>
      <c r="AE138" s="272">
        <v>22256.17173397413</v>
      </c>
      <c r="AF138" s="272">
        <v>21443.848711297687</v>
      </c>
      <c r="AG138" s="272">
        <v>21052.320544913287</v>
      </c>
      <c r="AH138" s="272">
        <v>20895.499300394687</v>
      </c>
      <c r="AI138" s="272">
        <v>19911.814372705569</v>
      </c>
      <c r="AJ138" s="272">
        <v>19740.900971381874</v>
      </c>
      <c r="AK138" s="272">
        <v>19068.120663671398</v>
      </c>
      <c r="AL138" s="272">
        <v>18751.651264524549</v>
      </c>
      <c r="AM138" s="272">
        <v>18790.014461823423</v>
      </c>
      <c r="AN138" s="272">
        <v>18206.976218245876</v>
      </c>
      <c r="AO138" s="272">
        <v>17615.788896305585</v>
      </c>
      <c r="AP138" s="272">
        <v>18248.58484931647</v>
      </c>
      <c r="AQ138" s="272">
        <v>19322.981215090327</v>
      </c>
    </row>
    <row r="139" spans="1:43" s="77" customFormat="1" ht="12.6" customHeight="1" x14ac:dyDescent="0.25">
      <c r="A139" s="271" t="s">
        <v>1617</v>
      </c>
      <c r="B139" s="271" t="s">
        <v>1621</v>
      </c>
      <c r="C139" s="271" t="s">
        <v>1612</v>
      </c>
      <c r="D139" s="272">
        <v>2007</v>
      </c>
      <c r="E139" s="272">
        <v>2011</v>
      </c>
      <c r="F139" s="273"/>
      <c r="G139" s="273"/>
      <c r="H139" s="273"/>
      <c r="I139" s="273"/>
      <c r="J139" s="273"/>
      <c r="K139" s="273"/>
      <c r="L139" s="273"/>
      <c r="M139" s="273"/>
      <c r="N139" s="273"/>
      <c r="O139" s="273"/>
      <c r="P139" s="273"/>
      <c r="Q139" s="273"/>
      <c r="R139" s="273"/>
      <c r="S139" s="273"/>
      <c r="T139" s="273"/>
      <c r="U139" s="273"/>
      <c r="V139" s="273"/>
      <c r="W139" s="273"/>
      <c r="X139" s="273"/>
      <c r="Y139" s="273"/>
      <c r="Z139" s="273"/>
      <c r="AA139" s="273"/>
      <c r="AB139" s="272">
        <v>8302.2735451441476</v>
      </c>
      <c r="AC139" s="272">
        <v>13173.501518614912</v>
      </c>
      <c r="AD139" s="272">
        <v>18637.709822997371</v>
      </c>
      <c r="AE139" s="272">
        <v>19108.889353182032</v>
      </c>
      <c r="AF139" s="272">
        <v>22070.757428468776</v>
      </c>
      <c r="AG139" s="272">
        <v>23481.997266682989</v>
      </c>
      <c r="AH139" s="272">
        <v>24692.678371693197</v>
      </c>
      <c r="AI139" s="272">
        <v>23669.312724863074</v>
      </c>
      <c r="AJ139" s="272">
        <v>23679.534163269338</v>
      </c>
      <c r="AK139" s="272">
        <v>22845.984831380196</v>
      </c>
      <c r="AL139" s="272">
        <v>22530.901259807895</v>
      </c>
      <c r="AM139" s="272">
        <v>22672.873309364018</v>
      </c>
      <c r="AN139" s="272">
        <v>21778.088915496865</v>
      </c>
      <c r="AO139" s="272">
        <v>21076.262555938833</v>
      </c>
      <c r="AP139" s="272">
        <v>22044.170170357997</v>
      </c>
      <c r="AQ139" s="272">
        <v>23784.635054069153</v>
      </c>
    </row>
    <row r="140" spans="1:43" s="77" customFormat="1" ht="12.6" customHeight="1" x14ac:dyDescent="0.25">
      <c r="A140" s="271" t="s">
        <v>1617</v>
      </c>
      <c r="B140" s="271" t="s">
        <v>1621</v>
      </c>
      <c r="C140" s="271" t="s">
        <v>1613</v>
      </c>
      <c r="D140" s="272">
        <v>2012</v>
      </c>
      <c r="E140" s="272">
        <v>2015</v>
      </c>
      <c r="F140" s="273"/>
      <c r="G140" s="273"/>
      <c r="H140" s="273"/>
      <c r="I140" s="273"/>
      <c r="J140" s="273"/>
      <c r="K140" s="273"/>
      <c r="L140" s="273"/>
      <c r="M140" s="273"/>
      <c r="N140" s="273"/>
      <c r="O140" s="273"/>
      <c r="P140" s="273"/>
      <c r="Q140" s="273"/>
      <c r="R140" s="273"/>
      <c r="S140" s="273"/>
      <c r="T140" s="273"/>
      <c r="U140" s="273"/>
      <c r="V140" s="273"/>
      <c r="W140" s="273"/>
      <c r="X140" s="273"/>
      <c r="Y140" s="273"/>
      <c r="Z140" s="273"/>
      <c r="AA140" s="273"/>
      <c r="AB140" s="273"/>
      <c r="AC140" s="273"/>
      <c r="AD140" s="273"/>
      <c r="AE140" s="273"/>
      <c r="AF140" s="272">
        <v>11861.089342034951</v>
      </c>
      <c r="AG140" s="272">
        <v>17541.784329968108</v>
      </c>
      <c r="AH140" s="272">
        <v>22154.945791096845</v>
      </c>
      <c r="AI140" s="272">
        <v>21944.376076142813</v>
      </c>
      <c r="AJ140" s="272">
        <v>23494.748265732047</v>
      </c>
      <c r="AK140" s="272">
        <v>24965.033598031376</v>
      </c>
      <c r="AL140" s="272">
        <v>24989.31094092429</v>
      </c>
      <c r="AM140" s="272">
        <v>25138.963192865587</v>
      </c>
      <c r="AN140" s="272">
        <v>24114.395777213449</v>
      </c>
      <c r="AO140" s="272">
        <v>23250.940922110742</v>
      </c>
      <c r="AP140" s="272">
        <v>24271.581898619403</v>
      </c>
      <c r="AQ140" s="272">
        <v>26122.319123875863</v>
      </c>
    </row>
    <row r="141" spans="1:43" s="77" customFormat="1" ht="12.6" customHeight="1" x14ac:dyDescent="0.25">
      <c r="A141" s="271" t="s">
        <v>1617</v>
      </c>
      <c r="B141" s="271" t="s">
        <v>1621</v>
      </c>
      <c r="C141" s="271" t="s">
        <v>1614</v>
      </c>
      <c r="D141" s="272">
        <v>2016</v>
      </c>
      <c r="E141" s="272">
        <v>2018</v>
      </c>
      <c r="F141" s="273"/>
      <c r="G141" s="273"/>
      <c r="H141" s="273"/>
      <c r="I141" s="273"/>
      <c r="J141" s="273"/>
      <c r="K141" s="273"/>
      <c r="L141" s="273"/>
      <c r="M141" s="273"/>
      <c r="N141" s="273"/>
      <c r="O141" s="273"/>
      <c r="P141" s="273"/>
      <c r="Q141" s="273"/>
      <c r="R141" s="273"/>
      <c r="S141" s="273"/>
      <c r="T141" s="273"/>
      <c r="U141" s="273"/>
      <c r="V141" s="273"/>
      <c r="W141" s="273"/>
      <c r="X141" s="273"/>
      <c r="Y141" s="273"/>
      <c r="Z141" s="273"/>
      <c r="AA141" s="273"/>
      <c r="AB141" s="273"/>
      <c r="AC141" s="273"/>
      <c r="AD141" s="273"/>
      <c r="AE141" s="273"/>
      <c r="AF141" s="273"/>
      <c r="AG141" s="273"/>
      <c r="AH141" s="273"/>
      <c r="AI141" s="272">
        <v>13314.764435575502</v>
      </c>
      <c r="AJ141" s="272">
        <v>16241.598245355328</v>
      </c>
      <c r="AK141" s="272">
        <v>19448.606776936944</v>
      </c>
      <c r="AL141" s="272">
        <v>22375.464663538405</v>
      </c>
      <c r="AM141" s="272">
        <v>24287.263795690404</v>
      </c>
      <c r="AN141" s="272">
        <v>25292.30273729749</v>
      </c>
      <c r="AO141" s="272">
        <v>25113.805338213024</v>
      </c>
      <c r="AP141" s="272">
        <v>26200.756130137306</v>
      </c>
      <c r="AQ141" s="272">
        <v>28163.232667446591</v>
      </c>
    </row>
    <row r="142" spans="1:43" s="77" customFormat="1" ht="12.6" customHeight="1" x14ac:dyDescent="0.25">
      <c r="A142" s="271" t="s">
        <v>1617</v>
      </c>
      <c r="B142" s="271" t="s">
        <v>1621</v>
      </c>
      <c r="C142" s="271" t="s">
        <v>1737</v>
      </c>
      <c r="D142" s="272">
        <v>2019</v>
      </c>
      <c r="E142" s="272">
        <v>2021</v>
      </c>
      <c r="F142" s="273"/>
      <c r="G142" s="273"/>
      <c r="H142" s="273"/>
      <c r="I142" s="273"/>
      <c r="J142" s="273"/>
      <c r="K142" s="273"/>
      <c r="L142" s="273"/>
      <c r="M142" s="273"/>
      <c r="N142" s="273"/>
      <c r="O142" s="273"/>
      <c r="P142" s="273"/>
      <c r="Q142" s="273"/>
      <c r="R142" s="273"/>
      <c r="S142" s="273"/>
      <c r="T142" s="273"/>
      <c r="U142" s="273"/>
      <c r="V142" s="273"/>
      <c r="W142" s="273"/>
      <c r="X142" s="273"/>
      <c r="Y142" s="273"/>
      <c r="Z142" s="273"/>
      <c r="AA142" s="273"/>
      <c r="AB142" s="273"/>
      <c r="AC142" s="273"/>
      <c r="AD142" s="273"/>
      <c r="AE142" s="273"/>
      <c r="AF142" s="273"/>
      <c r="AG142" s="273"/>
      <c r="AH142" s="273"/>
      <c r="AI142" s="273"/>
      <c r="AJ142" s="273"/>
      <c r="AK142" s="273"/>
      <c r="AL142" s="273"/>
      <c r="AM142" s="273"/>
      <c r="AN142" s="272">
        <v>13977.681422019912</v>
      </c>
      <c r="AO142" s="272">
        <v>18122.459155303972</v>
      </c>
      <c r="AP142" s="272">
        <v>24971.729028090434</v>
      </c>
      <c r="AQ142" s="272">
        <v>30289.945540819997</v>
      </c>
    </row>
    <row r="143" spans="1:43" s="77" customFormat="1" ht="12.6" customHeight="1" x14ac:dyDescent="0.25">
      <c r="A143" s="271" t="s">
        <v>1617</v>
      </c>
      <c r="B143" s="271" t="s">
        <v>1621</v>
      </c>
      <c r="C143" s="271" t="s">
        <v>1874</v>
      </c>
      <c r="D143" s="272">
        <v>2022</v>
      </c>
      <c r="E143" s="272">
        <v>9999</v>
      </c>
      <c r="F143" s="273"/>
      <c r="G143" s="273"/>
      <c r="H143" s="273"/>
      <c r="I143" s="273"/>
      <c r="J143" s="273"/>
      <c r="K143" s="273"/>
      <c r="L143" s="273"/>
      <c r="M143" s="273"/>
      <c r="N143" s="273"/>
      <c r="O143" s="273"/>
      <c r="P143" s="273"/>
      <c r="Q143" s="273"/>
      <c r="R143" s="273"/>
      <c r="S143" s="273"/>
      <c r="T143" s="273"/>
      <c r="U143" s="273"/>
      <c r="V143" s="273"/>
      <c r="W143" s="273"/>
      <c r="X143" s="273"/>
      <c r="Y143" s="273"/>
      <c r="Z143" s="273"/>
      <c r="AA143" s="273"/>
      <c r="AB143" s="273"/>
      <c r="AC143" s="273"/>
      <c r="AD143" s="273"/>
      <c r="AE143" s="273"/>
      <c r="AF143" s="273"/>
      <c r="AG143" s="273"/>
      <c r="AH143" s="273"/>
      <c r="AI143" s="273"/>
      <c r="AJ143" s="273"/>
      <c r="AK143" s="273"/>
      <c r="AL143" s="273"/>
      <c r="AM143" s="273"/>
      <c r="AN143" s="273"/>
      <c r="AO143" s="273"/>
      <c r="AP143" s="273"/>
      <c r="AQ143" s="272">
        <v>15814.237861308979</v>
      </c>
    </row>
    <row r="144" spans="1:43" s="77" customFormat="1" ht="12.6" customHeight="1" x14ac:dyDescent="0.25">
      <c r="A144" s="271" t="s">
        <v>1617</v>
      </c>
      <c r="B144" s="271" t="s">
        <v>1622</v>
      </c>
      <c r="C144" s="271" t="s">
        <v>47</v>
      </c>
      <c r="D144" s="272">
        <v>0</v>
      </c>
      <c r="E144" s="272">
        <v>1994</v>
      </c>
      <c r="F144" s="272">
        <v>26053.441032291164</v>
      </c>
      <c r="G144" s="272">
        <v>26428.027719291491</v>
      </c>
      <c r="H144" s="272">
        <v>25535.526832179639</v>
      </c>
      <c r="I144" s="272">
        <v>25308.287895970851</v>
      </c>
      <c r="J144" s="272">
        <v>26179.876302255208</v>
      </c>
      <c r="K144" s="272">
        <v>28004.214659468336</v>
      </c>
      <c r="L144" s="272">
        <v>29333.721355126923</v>
      </c>
      <c r="M144" s="272">
        <v>28282.611170662876</v>
      </c>
      <c r="N144" s="272">
        <v>27452.094894066016</v>
      </c>
      <c r="O144" s="272">
        <v>27372.275782858338</v>
      </c>
      <c r="P144" s="272">
        <v>26374.706311746133</v>
      </c>
      <c r="Q144" s="272">
        <v>25279.123112359299</v>
      </c>
      <c r="R144" s="272">
        <v>24312.457814642905</v>
      </c>
      <c r="S144" s="272">
        <v>23013.570100362649</v>
      </c>
      <c r="T144" s="272">
        <v>22273.935571066351</v>
      </c>
      <c r="U144" s="272">
        <v>21110.688303496809</v>
      </c>
      <c r="V144" s="272">
        <v>19993.789780670017</v>
      </c>
      <c r="W144" s="272">
        <v>19013.386319256359</v>
      </c>
      <c r="X144" s="272">
        <v>19574.85654545666</v>
      </c>
      <c r="Y144" s="272">
        <v>19462.648011013411</v>
      </c>
      <c r="Z144" s="272">
        <v>18494.364042109682</v>
      </c>
      <c r="AA144" s="272">
        <v>18014.92309872129</v>
      </c>
      <c r="AB144" s="272">
        <v>17469.260307214514</v>
      </c>
      <c r="AC144" s="272">
        <v>15912.758977355285</v>
      </c>
      <c r="AD144" s="272">
        <v>14724.859782294092</v>
      </c>
      <c r="AE144" s="272">
        <v>14651.405781968899</v>
      </c>
      <c r="AF144" s="272">
        <v>14047.014003267257</v>
      </c>
      <c r="AG144" s="272">
        <v>13207.012973985415</v>
      </c>
      <c r="AH144" s="272">
        <v>12278.41316389343</v>
      </c>
      <c r="AI144" s="272">
        <v>11299.341221886496</v>
      </c>
      <c r="AJ144" s="272">
        <v>10789.885173247427</v>
      </c>
      <c r="AK144" s="272">
        <v>10062.248394421229</v>
      </c>
      <c r="AL144" s="272">
        <v>9469.1274492841549</v>
      </c>
      <c r="AM144" s="272">
        <v>8937.392020205365</v>
      </c>
      <c r="AN144" s="272">
        <v>8113.8566169008536</v>
      </c>
      <c r="AO144" s="272">
        <v>7165.5332943637541</v>
      </c>
      <c r="AP144" s="272">
        <v>6926.7221748420934</v>
      </c>
      <c r="AQ144" s="272">
        <v>6812.8669226950315</v>
      </c>
    </row>
    <row r="145" spans="1:43" s="77" customFormat="1" ht="12.6" customHeight="1" x14ac:dyDescent="0.25">
      <c r="A145" s="271" t="s">
        <v>1617</v>
      </c>
      <c r="B145" s="271" t="s">
        <v>1622</v>
      </c>
      <c r="C145" s="271" t="s">
        <v>1609</v>
      </c>
      <c r="D145" s="272">
        <v>1995</v>
      </c>
      <c r="E145" s="272">
        <v>1998</v>
      </c>
      <c r="F145" s="273"/>
      <c r="G145" s="273"/>
      <c r="H145" s="273"/>
      <c r="I145" s="273"/>
      <c r="J145" s="273"/>
      <c r="K145" s="273"/>
      <c r="L145" s="273"/>
      <c r="M145" s="273"/>
      <c r="N145" s="273"/>
      <c r="O145" s="273"/>
      <c r="P145" s="272">
        <v>18283.224255189514</v>
      </c>
      <c r="Q145" s="272">
        <v>27208.473383414101</v>
      </c>
      <c r="R145" s="272">
        <v>27998.484304795915</v>
      </c>
      <c r="S145" s="272">
        <v>27073.882078650444</v>
      </c>
      <c r="T145" s="272">
        <v>31601.352021707477</v>
      </c>
      <c r="U145" s="272">
        <v>29509.073057068748</v>
      </c>
      <c r="V145" s="272">
        <v>27475.498110473447</v>
      </c>
      <c r="W145" s="272">
        <v>25755.925176232187</v>
      </c>
      <c r="X145" s="272">
        <v>25461.993094802448</v>
      </c>
      <c r="Y145" s="272">
        <v>25104.331531961754</v>
      </c>
      <c r="Z145" s="272">
        <v>23644.883787918767</v>
      </c>
      <c r="AA145" s="272">
        <v>22950.835692153782</v>
      </c>
      <c r="AB145" s="272">
        <v>22267.600026689328</v>
      </c>
      <c r="AC145" s="272">
        <v>20362.474618006949</v>
      </c>
      <c r="AD145" s="272">
        <v>18797.015072031616</v>
      </c>
      <c r="AE145" s="272">
        <v>18698.922960085802</v>
      </c>
      <c r="AF145" s="272">
        <v>17974.875574949772</v>
      </c>
      <c r="AG145" s="272">
        <v>17067.143577549035</v>
      </c>
      <c r="AH145" s="272">
        <v>16074.786485052988</v>
      </c>
      <c r="AI145" s="272">
        <v>15072.357777539617</v>
      </c>
      <c r="AJ145" s="272">
        <v>14660.615098140015</v>
      </c>
      <c r="AK145" s="272">
        <v>13946.526153385857</v>
      </c>
      <c r="AL145" s="272">
        <v>13421.838096409587</v>
      </c>
      <c r="AM145" s="272">
        <v>13111.26707295804</v>
      </c>
      <c r="AN145" s="272">
        <v>12299.425514584886</v>
      </c>
      <c r="AO145" s="272">
        <v>11065.003247407432</v>
      </c>
      <c r="AP145" s="272">
        <v>10935.132426462209</v>
      </c>
      <c r="AQ145" s="272">
        <v>11057.037273548489</v>
      </c>
    </row>
    <row r="146" spans="1:43" s="77" customFormat="1" ht="12.6" customHeight="1" x14ac:dyDescent="0.25">
      <c r="A146" s="271" t="s">
        <v>1617</v>
      </c>
      <c r="B146" s="271" t="s">
        <v>1622</v>
      </c>
      <c r="C146" s="271" t="s">
        <v>1610</v>
      </c>
      <c r="D146" s="272">
        <v>1999</v>
      </c>
      <c r="E146" s="272">
        <v>2001</v>
      </c>
      <c r="F146" s="273"/>
      <c r="G146" s="273"/>
      <c r="H146" s="273"/>
      <c r="I146" s="273"/>
      <c r="J146" s="273"/>
      <c r="K146" s="273"/>
      <c r="L146" s="273"/>
      <c r="M146" s="273"/>
      <c r="N146" s="273"/>
      <c r="O146" s="273"/>
      <c r="P146" s="273"/>
      <c r="Q146" s="273"/>
      <c r="R146" s="273"/>
      <c r="S146" s="273"/>
      <c r="T146" s="272">
        <v>17373.579919763681</v>
      </c>
      <c r="U146" s="272">
        <v>24344.072712501958</v>
      </c>
      <c r="V146" s="272">
        <v>25856.159017123678</v>
      </c>
      <c r="W146" s="272">
        <v>29474.51029603112</v>
      </c>
      <c r="X146" s="272">
        <v>28797.687045959599</v>
      </c>
      <c r="Y146" s="272">
        <v>27722.194173137523</v>
      </c>
      <c r="Z146" s="272">
        <v>25069.075074185075</v>
      </c>
      <c r="AA146" s="272">
        <v>23310.930443323265</v>
      </c>
      <c r="AB146" s="272">
        <v>22800.681518025973</v>
      </c>
      <c r="AC146" s="272">
        <v>22998.152408175964</v>
      </c>
      <c r="AD146" s="272">
        <v>20956.018653506508</v>
      </c>
      <c r="AE146" s="272">
        <v>20642.049835971597</v>
      </c>
      <c r="AF146" s="272">
        <v>19950.772072300315</v>
      </c>
      <c r="AG146" s="272">
        <v>19473.016878069724</v>
      </c>
      <c r="AH146" s="272">
        <v>19160.774897069332</v>
      </c>
      <c r="AI146" s="272">
        <v>18253.88741553382</v>
      </c>
      <c r="AJ146" s="272">
        <v>18123.702187708193</v>
      </c>
      <c r="AK146" s="272">
        <v>17506.263131114436</v>
      </c>
      <c r="AL146" s="272">
        <v>17171.567620908332</v>
      </c>
      <c r="AM146" s="272">
        <v>17181.216842896883</v>
      </c>
      <c r="AN146" s="272">
        <v>16445.237381887076</v>
      </c>
      <c r="AO146" s="272">
        <v>15691.619127972155</v>
      </c>
      <c r="AP146" s="272">
        <v>16153.34785053521</v>
      </c>
      <c r="AQ146" s="272">
        <v>17115.662157125746</v>
      </c>
    </row>
    <row r="147" spans="1:43" s="77" customFormat="1" ht="12.6" customHeight="1" x14ac:dyDescent="0.25">
      <c r="A147" s="271" t="s">
        <v>1617</v>
      </c>
      <c r="B147" s="271" t="s">
        <v>1622</v>
      </c>
      <c r="C147" s="271" t="s">
        <v>1611</v>
      </c>
      <c r="D147" s="272">
        <v>2002</v>
      </c>
      <c r="E147" s="272">
        <v>2006</v>
      </c>
      <c r="F147" s="273"/>
      <c r="G147" s="273"/>
      <c r="H147" s="273"/>
      <c r="I147" s="273"/>
      <c r="J147" s="273"/>
      <c r="K147" s="273"/>
      <c r="L147" s="273"/>
      <c r="M147" s="273"/>
      <c r="N147" s="273"/>
      <c r="O147" s="273"/>
      <c r="P147" s="273"/>
      <c r="Q147" s="273"/>
      <c r="R147" s="273"/>
      <c r="S147" s="273"/>
      <c r="T147" s="273"/>
      <c r="U147" s="273"/>
      <c r="V147" s="273"/>
      <c r="W147" s="272">
        <v>16024.931282414273</v>
      </c>
      <c r="X147" s="272">
        <v>23516.619087646235</v>
      </c>
      <c r="Y147" s="272">
        <v>24210.583698087266</v>
      </c>
      <c r="Z147" s="272">
        <v>23798.705547943046</v>
      </c>
      <c r="AA147" s="272">
        <v>23544.574490572686</v>
      </c>
      <c r="AB147" s="272">
        <v>27312.578789561874</v>
      </c>
      <c r="AC147" s="272">
        <v>27354.798327738717</v>
      </c>
      <c r="AD147" s="272">
        <v>24884.421259641793</v>
      </c>
      <c r="AE147" s="272">
        <v>24493.639689125674</v>
      </c>
      <c r="AF147" s="272">
        <v>23553.444183448733</v>
      </c>
      <c r="AG147" s="272">
        <v>22834.31003021483</v>
      </c>
      <c r="AH147" s="272">
        <v>22302.320800781315</v>
      </c>
      <c r="AI147" s="272">
        <v>21111.659501818889</v>
      </c>
      <c r="AJ147" s="272">
        <v>20866.570599123585</v>
      </c>
      <c r="AK147" s="272">
        <v>20100.072359143414</v>
      </c>
      <c r="AL147" s="272">
        <v>19739.508285659478</v>
      </c>
      <c r="AM147" s="272">
        <v>19824.490243000295</v>
      </c>
      <c r="AN147" s="272">
        <v>19102.105401162109</v>
      </c>
      <c r="AO147" s="272">
        <v>18377.008796421625</v>
      </c>
      <c r="AP147" s="272">
        <v>19158.665439505196</v>
      </c>
      <c r="AQ147" s="272">
        <v>20587.855718677456</v>
      </c>
    </row>
    <row r="148" spans="1:43" s="77" customFormat="1" ht="12.6" customHeight="1" x14ac:dyDescent="0.25">
      <c r="A148" s="271" t="s">
        <v>1617</v>
      </c>
      <c r="B148" s="271" t="s">
        <v>1622</v>
      </c>
      <c r="C148" s="271" t="s">
        <v>1612</v>
      </c>
      <c r="D148" s="272">
        <v>2007</v>
      </c>
      <c r="E148" s="272">
        <v>2011</v>
      </c>
      <c r="F148" s="273"/>
      <c r="G148" s="273"/>
      <c r="H148" s="273"/>
      <c r="I148" s="273"/>
      <c r="J148" s="273"/>
      <c r="K148" s="273"/>
      <c r="L148" s="273"/>
      <c r="M148" s="273"/>
      <c r="N148" s="273"/>
      <c r="O148" s="273"/>
      <c r="P148" s="273"/>
      <c r="Q148" s="273"/>
      <c r="R148" s="273"/>
      <c r="S148" s="273"/>
      <c r="T148" s="273"/>
      <c r="U148" s="273"/>
      <c r="V148" s="273"/>
      <c r="W148" s="273"/>
      <c r="X148" s="273"/>
      <c r="Y148" s="273"/>
      <c r="Z148" s="273"/>
      <c r="AA148" s="273"/>
      <c r="AB148" s="272">
        <v>16133.506807227466</v>
      </c>
      <c r="AC148" s="272">
        <v>25799.915683223015</v>
      </c>
      <c r="AD148" s="272">
        <v>26559.807472854332</v>
      </c>
      <c r="AE148" s="272">
        <v>26535.548177733486</v>
      </c>
      <c r="AF148" s="272">
        <v>27125.069565171565</v>
      </c>
      <c r="AG148" s="272">
        <v>26851.184651228057</v>
      </c>
      <c r="AH148" s="272">
        <v>25714.007155884377</v>
      </c>
      <c r="AI148" s="272">
        <v>24133.95061988839</v>
      </c>
      <c r="AJ148" s="272">
        <v>23523.825566799613</v>
      </c>
      <c r="AK148" s="272">
        <v>22412.681286917908</v>
      </c>
      <c r="AL148" s="272">
        <v>21694.539578064192</v>
      </c>
      <c r="AM148" s="272">
        <v>21365.055174316203</v>
      </c>
      <c r="AN148" s="272">
        <v>20247.092063579068</v>
      </c>
      <c r="AO148" s="272">
        <v>18715.188461477373</v>
      </c>
      <c r="AP148" s="272">
        <v>19012.16093035059</v>
      </c>
      <c r="AQ148" s="272">
        <v>19733.698001521851</v>
      </c>
    </row>
    <row r="149" spans="1:43" s="77" customFormat="1" ht="12.6" customHeight="1" x14ac:dyDescent="0.25">
      <c r="A149" s="271" t="s">
        <v>1617</v>
      </c>
      <c r="B149" s="271" t="s">
        <v>1622</v>
      </c>
      <c r="C149" s="271" t="s">
        <v>1613</v>
      </c>
      <c r="D149" s="272">
        <v>2012</v>
      </c>
      <c r="E149" s="272">
        <v>2015</v>
      </c>
      <c r="F149" s="273"/>
      <c r="G149" s="273"/>
      <c r="H149" s="273"/>
      <c r="I149" s="273"/>
      <c r="J149" s="273"/>
      <c r="K149" s="273"/>
      <c r="L149" s="273"/>
      <c r="M149" s="273"/>
      <c r="N149" s="273"/>
      <c r="O149" s="273"/>
      <c r="P149" s="273"/>
      <c r="Q149" s="273"/>
      <c r="R149" s="273"/>
      <c r="S149" s="273"/>
      <c r="T149" s="273"/>
      <c r="U149" s="273"/>
      <c r="V149" s="273"/>
      <c r="W149" s="273"/>
      <c r="X149" s="273"/>
      <c r="Y149" s="273"/>
      <c r="Z149" s="273"/>
      <c r="AA149" s="273"/>
      <c r="AB149" s="273"/>
      <c r="AC149" s="273"/>
      <c r="AD149" s="273"/>
      <c r="AE149" s="273"/>
      <c r="AF149" s="272">
        <v>15793.086834756488</v>
      </c>
      <c r="AG149" s="272">
        <v>22274.10406646334</v>
      </c>
      <c r="AH149" s="272">
        <v>24778.930427252682</v>
      </c>
      <c r="AI149" s="272">
        <v>24316.712391572972</v>
      </c>
      <c r="AJ149" s="272">
        <v>25794.657527762207</v>
      </c>
      <c r="AK149" s="272">
        <v>25969.509480591885</v>
      </c>
      <c r="AL149" s="272">
        <v>26106.840384684812</v>
      </c>
      <c r="AM149" s="272">
        <v>25706.382664609886</v>
      </c>
      <c r="AN149" s="272">
        <v>24201.615477286668</v>
      </c>
      <c r="AO149" s="272">
        <v>22163.825893055626</v>
      </c>
      <c r="AP149" s="272">
        <v>22288.653854188935</v>
      </c>
      <c r="AQ149" s="272">
        <v>22885.423806799176</v>
      </c>
    </row>
    <row r="150" spans="1:43" s="77" customFormat="1" ht="12.6" customHeight="1" x14ac:dyDescent="0.25">
      <c r="A150" s="271" t="s">
        <v>1617</v>
      </c>
      <c r="B150" s="271" t="s">
        <v>1622</v>
      </c>
      <c r="C150" s="271" t="s">
        <v>1614</v>
      </c>
      <c r="D150" s="272">
        <v>2016</v>
      </c>
      <c r="E150" s="272">
        <v>2018</v>
      </c>
      <c r="F150" s="273"/>
      <c r="G150" s="273"/>
      <c r="H150" s="273"/>
      <c r="I150" s="273"/>
      <c r="J150" s="273"/>
      <c r="K150" s="273"/>
      <c r="L150" s="273"/>
      <c r="M150" s="273"/>
      <c r="N150" s="273"/>
      <c r="O150" s="273"/>
      <c r="P150" s="273"/>
      <c r="Q150" s="273"/>
      <c r="R150" s="273"/>
      <c r="S150" s="273"/>
      <c r="T150" s="273"/>
      <c r="U150" s="273"/>
      <c r="V150" s="273"/>
      <c r="W150" s="273"/>
      <c r="X150" s="273"/>
      <c r="Y150" s="273"/>
      <c r="Z150" s="273"/>
      <c r="AA150" s="273"/>
      <c r="AB150" s="273"/>
      <c r="AC150" s="273"/>
      <c r="AD150" s="273"/>
      <c r="AE150" s="273"/>
      <c r="AF150" s="272">
        <v>21108.976424257326</v>
      </c>
      <c r="AG150" s="272">
        <v>17384.294493737245</v>
      </c>
      <c r="AH150" s="272">
        <v>17193.620224948136</v>
      </c>
      <c r="AI150" s="272">
        <v>18180.456903886738</v>
      </c>
      <c r="AJ150" s="272">
        <v>17700.589818035394</v>
      </c>
      <c r="AK150" s="272">
        <v>19812.219942811502</v>
      </c>
      <c r="AL150" s="272">
        <v>22326.126037657596</v>
      </c>
      <c r="AM150" s="272">
        <v>24698.730926904358</v>
      </c>
      <c r="AN150" s="272">
        <v>25066.164021325225</v>
      </c>
      <c r="AO150" s="272">
        <v>25534.752601599357</v>
      </c>
      <c r="AP150" s="272">
        <v>25813.697854950668</v>
      </c>
      <c r="AQ150" s="272">
        <v>26667.346753288912</v>
      </c>
    </row>
    <row r="151" spans="1:43" s="77" customFormat="1" ht="12.6" customHeight="1" x14ac:dyDescent="0.25">
      <c r="A151" s="271" t="s">
        <v>1617</v>
      </c>
      <c r="B151" s="271" t="s">
        <v>1622</v>
      </c>
      <c r="C151" s="271" t="s">
        <v>1737</v>
      </c>
      <c r="D151" s="272">
        <v>2019</v>
      </c>
      <c r="E151" s="272">
        <v>2021</v>
      </c>
      <c r="F151" s="273"/>
      <c r="G151" s="273"/>
      <c r="H151" s="273"/>
      <c r="I151" s="273"/>
      <c r="J151" s="273"/>
      <c r="K151" s="273"/>
      <c r="L151" s="273"/>
      <c r="M151" s="273"/>
      <c r="N151" s="273"/>
      <c r="O151" s="273"/>
      <c r="P151" s="273"/>
      <c r="Q151" s="273"/>
      <c r="R151" s="273"/>
      <c r="S151" s="273"/>
      <c r="T151" s="273"/>
      <c r="U151" s="273"/>
      <c r="V151" s="273"/>
      <c r="W151" s="273"/>
      <c r="X151" s="273"/>
      <c r="Y151" s="273"/>
      <c r="Z151" s="273"/>
      <c r="AA151" s="273"/>
      <c r="AB151" s="273"/>
      <c r="AC151" s="273"/>
      <c r="AD151" s="273"/>
      <c r="AE151" s="273"/>
      <c r="AF151" s="273"/>
      <c r="AG151" s="273"/>
      <c r="AH151" s="273"/>
      <c r="AI151" s="273"/>
      <c r="AJ151" s="273"/>
      <c r="AK151" s="273"/>
      <c r="AL151" s="273"/>
      <c r="AM151" s="273"/>
      <c r="AN151" s="272">
        <v>14661.073089856012</v>
      </c>
      <c r="AO151" s="272">
        <v>17568.092393225317</v>
      </c>
      <c r="AP151" s="272">
        <v>23245.077603150989</v>
      </c>
      <c r="AQ151" s="272">
        <v>29442.210303394935</v>
      </c>
    </row>
    <row r="152" spans="1:43" s="77" customFormat="1" ht="12.6" customHeight="1" x14ac:dyDescent="0.25">
      <c r="A152" s="271" t="s">
        <v>1617</v>
      </c>
      <c r="B152" s="271" t="s">
        <v>1622</v>
      </c>
      <c r="C152" s="271" t="s">
        <v>1874</v>
      </c>
      <c r="D152" s="272">
        <v>2022</v>
      </c>
      <c r="E152" s="272">
        <v>9999</v>
      </c>
      <c r="F152" s="273"/>
      <c r="G152" s="273"/>
      <c r="H152" s="273"/>
      <c r="I152" s="273"/>
      <c r="J152" s="273"/>
      <c r="K152" s="273"/>
      <c r="L152" s="273"/>
      <c r="M152" s="273"/>
      <c r="N152" s="273"/>
      <c r="O152" s="273"/>
      <c r="P152" s="273"/>
      <c r="Q152" s="273"/>
      <c r="R152" s="273"/>
      <c r="S152" s="273"/>
      <c r="T152" s="273"/>
      <c r="U152" s="273"/>
      <c r="V152" s="273"/>
      <c r="W152" s="273"/>
      <c r="X152" s="273"/>
      <c r="Y152" s="273"/>
      <c r="Z152" s="273"/>
      <c r="AA152" s="273"/>
      <c r="AB152" s="273"/>
      <c r="AC152" s="273"/>
      <c r="AD152" s="273"/>
      <c r="AE152" s="273"/>
      <c r="AF152" s="273"/>
      <c r="AG152" s="273"/>
      <c r="AH152" s="273"/>
      <c r="AI152" s="273"/>
      <c r="AJ152" s="273"/>
      <c r="AK152" s="273"/>
      <c r="AL152" s="273"/>
      <c r="AM152" s="273"/>
      <c r="AN152" s="273"/>
      <c r="AO152" s="273"/>
      <c r="AP152" s="273"/>
      <c r="AQ152" s="272">
        <v>15543.74146000261</v>
      </c>
    </row>
    <row r="153" spans="1:43" s="77" customFormat="1" ht="12.6" customHeight="1" x14ac:dyDescent="0.25">
      <c r="A153" s="271" t="s">
        <v>1617</v>
      </c>
      <c r="B153" s="271" t="s">
        <v>1623</v>
      </c>
      <c r="C153" s="271" t="s">
        <v>47</v>
      </c>
      <c r="D153" s="272">
        <v>0</v>
      </c>
      <c r="E153" s="272">
        <v>1994</v>
      </c>
      <c r="F153" s="272">
        <v>25950.671786644674</v>
      </c>
      <c r="G153" s="272">
        <v>26367.313985615063</v>
      </c>
      <c r="H153" s="272">
        <v>25502.762274151344</v>
      </c>
      <c r="I153" s="272">
        <v>25282.163105119853</v>
      </c>
      <c r="J153" s="272">
        <v>26160.928476387107</v>
      </c>
      <c r="K153" s="272">
        <v>27992.629151859455</v>
      </c>
      <c r="L153" s="272">
        <v>29326.754690182705</v>
      </c>
      <c r="M153" s="272">
        <v>28279.475957855513</v>
      </c>
      <c r="N153" s="272">
        <v>27454.587650842412</v>
      </c>
      <c r="O153" s="272">
        <v>27369.269569019758</v>
      </c>
      <c r="P153" s="272">
        <v>27664.350581908198</v>
      </c>
      <c r="Q153" s="272">
        <v>26477.203289412591</v>
      </c>
      <c r="R153" s="272">
        <v>25355.763630253823</v>
      </c>
      <c r="S153" s="272">
        <v>23854.575518028352</v>
      </c>
      <c r="T153" s="272">
        <v>22908.345383719105</v>
      </c>
      <c r="U153" s="272">
        <v>21541.417385276454</v>
      </c>
      <c r="V153" s="272">
        <v>20159.014464639182</v>
      </c>
      <c r="W153" s="272">
        <v>18991.811008527537</v>
      </c>
      <c r="X153" s="272">
        <v>19060.257376849833</v>
      </c>
      <c r="Y153" s="272">
        <v>18977.410470960433</v>
      </c>
      <c r="Z153" s="272">
        <v>18099.889636961288</v>
      </c>
      <c r="AA153" s="272">
        <v>17701.929368450412</v>
      </c>
      <c r="AB153" s="272">
        <v>17053.738522884782</v>
      </c>
      <c r="AC153" s="272">
        <v>15167.546502049297</v>
      </c>
      <c r="AD153" s="272">
        <v>14019.692677688467</v>
      </c>
      <c r="AE153" s="272">
        <v>13923.663774976616</v>
      </c>
      <c r="AF153" s="272">
        <v>13242.50423561151</v>
      </c>
      <c r="AG153" s="272">
        <v>12358.577882501224</v>
      </c>
      <c r="AH153" s="272">
        <v>11367.988509333234</v>
      </c>
      <c r="AI153" s="272">
        <v>10447.614838867188</v>
      </c>
      <c r="AJ153" s="272">
        <v>9998.9268080100865</v>
      </c>
      <c r="AK153" s="272">
        <v>9383.3455392516753</v>
      </c>
      <c r="AL153" s="272">
        <v>8897.0552896323934</v>
      </c>
      <c r="AM153" s="272">
        <v>8516.3164725249844</v>
      </c>
      <c r="AN153" s="272">
        <v>7763.7579726036993</v>
      </c>
      <c r="AO153" s="272">
        <v>6764.3335048227609</v>
      </c>
      <c r="AP153" s="272">
        <v>6545.6108386220967</v>
      </c>
      <c r="AQ153" s="272">
        <v>6398.1521117519806</v>
      </c>
    </row>
    <row r="154" spans="1:43" s="77" customFormat="1" ht="12.6" customHeight="1" x14ac:dyDescent="0.25">
      <c r="A154" s="271" t="s">
        <v>1617</v>
      </c>
      <c r="B154" s="271" t="s">
        <v>1623</v>
      </c>
      <c r="C154" s="271" t="s">
        <v>1609</v>
      </c>
      <c r="D154" s="272">
        <v>1995</v>
      </c>
      <c r="E154" s="272">
        <v>1998</v>
      </c>
      <c r="F154" s="273"/>
      <c r="G154" s="273"/>
      <c r="H154" s="273"/>
      <c r="I154" s="273"/>
      <c r="J154" s="273"/>
      <c r="K154" s="273"/>
      <c r="L154" s="273"/>
      <c r="M154" s="273"/>
      <c r="N154" s="273"/>
      <c r="O154" s="273"/>
      <c r="P154" s="272">
        <v>18202.830948617928</v>
      </c>
      <c r="Q154" s="272">
        <v>25335.068972587571</v>
      </c>
      <c r="R154" s="272">
        <v>27506.654548856652</v>
      </c>
      <c r="S154" s="272">
        <v>28735.491378491421</v>
      </c>
      <c r="T154" s="272">
        <v>31075.41193675475</v>
      </c>
      <c r="U154" s="272">
        <v>28957.592396829787</v>
      </c>
      <c r="V154" s="272">
        <v>26824.691951249562</v>
      </c>
      <c r="W154" s="272">
        <v>25101.159574354941</v>
      </c>
      <c r="X154" s="272">
        <v>25802.470652545049</v>
      </c>
      <c r="Y154" s="272">
        <v>25565.105909783746</v>
      </c>
      <c r="Z154" s="272">
        <v>24277.509539703366</v>
      </c>
      <c r="AA154" s="272">
        <v>23768.160614769939</v>
      </c>
      <c r="AB154" s="272">
        <v>22964.524199171312</v>
      </c>
      <c r="AC154" s="272">
        <v>20516.481543949929</v>
      </c>
      <c r="AD154" s="272">
        <v>18991.025070618241</v>
      </c>
      <c r="AE154" s="272">
        <v>18937.426792122955</v>
      </c>
      <c r="AF154" s="272">
        <v>18148.74221474797</v>
      </c>
      <c r="AG154" s="272">
        <v>17067.459237681891</v>
      </c>
      <c r="AH154" s="272">
        <v>15804.069911980638</v>
      </c>
      <c r="AI154" s="272">
        <v>14717.151500704334</v>
      </c>
      <c r="AJ154" s="272">
        <v>14190.026525093657</v>
      </c>
      <c r="AK154" s="272">
        <v>13426.015569437741</v>
      </c>
      <c r="AL154" s="272">
        <v>12818.934236067245</v>
      </c>
      <c r="AM154" s="272">
        <v>12414.568867569002</v>
      </c>
      <c r="AN154" s="272">
        <v>11556.004742910212</v>
      </c>
      <c r="AO154" s="272">
        <v>10248.244696980544</v>
      </c>
      <c r="AP154" s="272">
        <v>10035.546257865431</v>
      </c>
      <c r="AQ154" s="272">
        <v>9959.9868305176497</v>
      </c>
    </row>
    <row r="155" spans="1:43" s="77" customFormat="1" ht="12.6" customHeight="1" x14ac:dyDescent="0.25">
      <c r="A155" s="271" t="s">
        <v>1617</v>
      </c>
      <c r="B155" s="271" t="s">
        <v>1623</v>
      </c>
      <c r="C155" s="271" t="s">
        <v>1610</v>
      </c>
      <c r="D155" s="272">
        <v>1999</v>
      </c>
      <c r="E155" s="272">
        <v>2001</v>
      </c>
      <c r="F155" s="273"/>
      <c r="G155" s="273"/>
      <c r="H155" s="273"/>
      <c r="I155" s="273"/>
      <c r="J155" s="273"/>
      <c r="K155" s="273"/>
      <c r="L155" s="273"/>
      <c r="M155" s="273"/>
      <c r="N155" s="273"/>
      <c r="O155" s="273"/>
      <c r="P155" s="273"/>
      <c r="Q155" s="273"/>
      <c r="R155" s="273"/>
      <c r="S155" s="273"/>
      <c r="T155" s="272">
        <v>17327.306449368676</v>
      </c>
      <c r="U155" s="272">
        <v>24480.257649548144</v>
      </c>
      <c r="V155" s="272">
        <v>25830.743687024882</v>
      </c>
      <c r="W155" s="272">
        <v>29306.969556093434</v>
      </c>
      <c r="X155" s="272">
        <v>29995.548962371056</v>
      </c>
      <c r="Y155" s="272">
        <v>29699.85932093416</v>
      </c>
      <c r="Z155" s="272">
        <v>28157.518174831621</v>
      </c>
      <c r="AA155" s="272">
        <v>27544.543043615075</v>
      </c>
      <c r="AB155" s="272">
        <v>26597.782326076926</v>
      </c>
      <c r="AC155" s="272">
        <v>23789.659207358633</v>
      </c>
      <c r="AD155" s="272">
        <v>21993.710922622395</v>
      </c>
      <c r="AE155" s="272">
        <v>21925.769477832044</v>
      </c>
      <c r="AF155" s="272">
        <v>20994.199423927326</v>
      </c>
      <c r="AG155" s="272">
        <v>19756.162624944263</v>
      </c>
      <c r="AH155" s="272">
        <v>18299.039708520828</v>
      </c>
      <c r="AI155" s="272">
        <v>17063.448680610811</v>
      </c>
      <c r="AJ155" s="272">
        <v>16452.413028263731</v>
      </c>
      <c r="AK155" s="272">
        <v>15589.725194193334</v>
      </c>
      <c r="AL155" s="272">
        <v>14896.822553180184</v>
      </c>
      <c r="AM155" s="272">
        <v>14464.239940939455</v>
      </c>
      <c r="AN155" s="272">
        <v>13484.52763366197</v>
      </c>
      <c r="AO155" s="272">
        <v>11970.510856571482</v>
      </c>
      <c r="AP155" s="272">
        <v>11728.732487135025</v>
      </c>
      <c r="AQ155" s="272">
        <v>11650.484028105953</v>
      </c>
    </row>
    <row r="156" spans="1:43" s="77" customFormat="1" ht="12.6" customHeight="1" x14ac:dyDescent="0.25">
      <c r="A156" s="271" t="s">
        <v>1617</v>
      </c>
      <c r="B156" s="271" t="s">
        <v>1623</v>
      </c>
      <c r="C156" s="271" t="s">
        <v>1611</v>
      </c>
      <c r="D156" s="272">
        <v>2002</v>
      </c>
      <c r="E156" s="272">
        <v>2006</v>
      </c>
      <c r="F156" s="273"/>
      <c r="G156" s="273"/>
      <c r="H156" s="273"/>
      <c r="I156" s="273"/>
      <c r="J156" s="273"/>
      <c r="K156" s="273"/>
      <c r="L156" s="273"/>
      <c r="M156" s="273"/>
      <c r="N156" s="273"/>
      <c r="O156" s="273"/>
      <c r="P156" s="273"/>
      <c r="Q156" s="273"/>
      <c r="R156" s="273"/>
      <c r="S156" s="273"/>
      <c r="T156" s="273"/>
      <c r="U156" s="273"/>
      <c r="V156" s="273"/>
      <c r="W156" s="272">
        <v>16014.502464698722</v>
      </c>
      <c r="X156" s="272">
        <v>24807.567258633651</v>
      </c>
      <c r="Y156" s="272">
        <v>27019.546570720096</v>
      </c>
      <c r="Z156" s="272">
        <v>27141.104653261478</v>
      </c>
      <c r="AA156" s="272">
        <v>28248.078391382103</v>
      </c>
      <c r="AB156" s="272">
        <v>32433.2739453004</v>
      </c>
      <c r="AC156" s="272">
        <v>29087.761151830138</v>
      </c>
      <c r="AD156" s="272">
        <v>26890.412780435694</v>
      </c>
      <c r="AE156" s="272">
        <v>26815.060458206088</v>
      </c>
      <c r="AF156" s="272">
        <v>25660.319987623629</v>
      </c>
      <c r="AG156" s="272">
        <v>24150.155798976826</v>
      </c>
      <c r="AH156" s="272">
        <v>22377.898338043924</v>
      </c>
      <c r="AI156" s="272">
        <v>20890.267338613132</v>
      </c>
      <c r="AJ156" s="272">
        <v>20177.729518394874</v>
      </c>
      <c r="AK156" s="272">
        <v>19167.152065822789</v>
      </c>
      <c r="AL156" s="272">
        <v>18379.648611478147</v>
      </c>
      <c r="AM156" s="272">
        <v>17912.893701859852</v>
      </c>
      <c r="AN156" s="272">
        <v>16776.447965410556</v>
      </c>
      <c r="AO156" s="272">
        <v>15019.915966803059</v>
      </c>
      <c r="AP156" s="272">
        <v>14846.045338102836</v>
      </c>
      <c r="AQ156" s="272">
        <v>14894.673791362518</v>
      </c>
    </row>
    <row r="157" spans="1:43" s="77" customFormat="1" ht="12.6" customHeight="1" x14ac:dyDescent="0.25">
      <c r="A157" s="271" t="s">
        <v>1617</v>
      </c>
      <c r="B157" s="271" t="s">
        <v>1623</v>
      </c>
      <c r="C157" s="271" t="s">
        <v>1612</v>
      </c>
      <c r="D157" s="272">
        <v>2007</v>
      </c>
      <c r="E157" s="272">
        <v>2011</v>
      </c>
      <c r="F157" s="273"/>
      <c r="G157" s="273"/>
      <c r="H157" s="273"/>
      <c r="I157" s="273"/>
      <c r="J157" s="273"/>
      <c r="K157" s="273"/>
      <c r="L157" s="273"/>
      <c r="M157" s="273"/>
      <c r="N157" s="273"/>
      <c r="O157" s="273"/>
      <c r="P157" s="273"/>
      <c r="Q157" s="273"/>
      <c r="R157" s="273"/>
      <c r="S157" s="273"/>
      <c r="T157" s="273"/>
      <c r="U157" s="273"/>
      <c r="V157" s="273"/>
      <c r="W157" s="273"/>
      <c r="X157" s="273"/>
      <c r="Y157" s="273"/>
      <c r="Z157" s="273"/>
      <c r="AA157" s="273"/>
      <c r="AB157" s="272">
        <v>18136.812104035209</v>
      </c>
      <c r="AC157" s="272">
        <v>26395.014404408976</v>
      </c>
      <c r="AD157" s="272">
        <v>28512.447927423309</v>
      </c>
      <c r="AE157" s="272">
        <v>29045.553347342189</v>
      </c>
      <c r="AF157" s="272">
        <v>28464.26407829997</v>
      </c>
      <c r="AG157" s="272">
        <v>28550.6540080962</v>
      </c>
      <c r="AH157" s="272">
        <v>26578.738946999922</v>
      </c>
      <c r="AI157" s="272">
        <v>24775.373034038857</v>
      </c>
      <c r="AJ157" s="272">
        <v>23863.303286375445</v>
      </c>
      <c r="AK157" s="272">
        <v>22603.745738749731</v>
      </c>
      <c r="AL157" s="272">
        <v>21626.360624445319</v>
      </c>
      <c r="AM157" s="272">
        <v>21003.678206501125</v>
      </c>
      <c r="AN157" s="272">
        <v>19617.035351118029</v>
      </c>
      <c r="AO157" s="272">
        <v>17454.908883451517</v>
      </c>
      <c r="AP157" s="272">
        <v>17173.00350956343</v>
      </c>
      <c r="AQ157" s="272">
        <v>17092.900826121582</v>
      </c>
    </row>
    <row r="158" spans="1:43" s="77" customFormat="1" ht="12.6" customHeight="1" x14ac:dyDescent="0.25">
      <c r="A158" s="271" t="s">
        <v>1617</v>
      </c>
      <c r="B158" s="271" t="s">
        <v>1623</v>
      </c>
      <c r="C158" s="271" t="s">
        <v>1613</v>
      </c>
      <c r="D158" s="272">
        <v>2012</v>
      </c>
      <c r="E158" s="272">
        <v>2015</v>
      </c>
      <c r="F158" s="273"/>
      <c r="G158" s="273"/>
      <c r="H158" s="273"/>
      <c r="I158" s="273"/>
      <c r="J158" s="273"/>
      <c r="K158" s="273"/>
      <c r="L158" s="273"/>
      <c r="M158" s="273"/>
      <c r="N158" s="273"/>
      <c r="O158" s="273"/>
      <c r="P158" s="273"/>
      <c r="Q158" s="273"/>
      <c r="R158" s="273"/>
      <c r="S158" s="273"/>
      <c r="T158" s="273"/>
      <c r="U158" s="273"/>
      <c r="V158" s="273"/>
      <c r="W158" s="273"/>
      <c r="X158" s="273"/>
      <c r="Y158" s="273"/>
      <c r="Z158" s="273"/>
      <c r="AA158" s="273"/>
      <c r="AB158" s="273"/>
      <c r="AC158" s="273"/>
      <c r="AD158" s="273"/>
      <c r="AE158" s="273"/>
      <c r="AF158" s="272">
        <v>17680.09389785555</v>
      </c>
      <c r="AG158" s="272">
        <v>21331.560272977844</v>
      </c>
      <c r="AH158" s="272">
        <v>24985.715959607096</v>
      </c>
      <c r="AI158" s="272">
        <v>24941.458819740707</v>
      </c>
      <c r="AJ158" s="272">
        <v>25555.298131708154</v>
      </c>
      <c r="AK158" s="272">
        <v>25897.57510126261</v>
      </c>
      <c r="AL158" s="272">
        <v>27621.173099700813</v>
      </c>
      <c r="AM158" s="272">
        <v>26978.709942562466</v>
      </c>
      <c r="AN158" s="272">
        <v>25144.645709348468</v>
      </c>
      <c r="AO158" s="272">
        <v>22287.234416669096</v>
      </c>
      <c r="AP158" s="272">
        <v>21847.818939537596</v>
      </c>
      <c r="AQ158" s="272">
        <v>21697.36611190224</v>
      </c>
    </row>
    <row r="159" spans="1:43" s="77" customFormat="1" ht="12.6" customHeight="1" x14ac:dyDescent="0.25">
      <c r="A159" s="271" t="s">
        <v>1617</v>
      </c>
      <c r="B159" s="271" t="s">
        <v>1623</v>
      </c>
      <c r="C159" s="271" t="s">
        <v>1614</v>
      </c>
      <c r="D159" s="272">
        <v>2016</v>
      </c>
      <c r="E159" s="272">
        <v>2018</v>
      </c>
      <c r="F159" s="273"/>
      <c r="G159" s="273"/>
      <c r="H159" s="273"/>
      <c r="I159" s="273"/>
      <c r="J159" s="273"/>
      <c r="K159" s="273"/>
      <c r="L159" s="273"/>
      <c r="M159" s="273"/>
      <c r="N159" s="273"/>
      <c r="O159" s="273"/>
      <c r="P159" s="273"/>
      <c r="Q159" s="273"/>
      <c r="R159" s="273"/>
      <c r="S159" s="273"/>
      <c r="T159" s="273"/>
      <c r="U159" s="273"/>
      <c r="V159" s="273"/>
      <c r="W159" s="273"/>
      <c r="X159" s="273"/>
      <c r="Y159" s="273"/>
      <c r="Z159" s="273"/>
      <c r="AA159" s="273"/>
      <c r="AB159" s="273"/>
      <c r="AC159" s="273"/>
      <c r="AD159" s="273"/>
      <c r="AE159" s="273"/>
      <c r="AF159" s="273"/>
      <c r="AG159" s="272">
        <v>17451.80099447718</v>
      </c>
      <c r="AH159" s="272">
        <v>18643.339449312061</v>
      </c>
      <c r="AI159" s="272">
        <v>20537.785096294414</v>
      </c>
      <c r="AJ159" s="272">
        <v>21471.191297018126</v>
      </c>
      <c r="AK159" s="272">
        <v>18643.97022456802</v>
      </c>
      <c r="AL159" s="272">
        <v>19841.471165257866</v>
      </c>
      <c r="AM159" s="272">
        <v>24202.029606524018</v>
      </c>
      <c r="AN159" s="272">
        <v>26023.139859812909</v>
      </c>
      <c r="AO159" s="272">
        <v>26103.596793043806</v>
      </c>
      <c r="AP159" s="272">
        <v>25617.099093300541</v>
      </c>
      <c r="AQ159" s="272">
        <v>25433.552378271434</v>
      </c>
    </row>
    <row r="160" spans="1:43" s="77" customFormat="1" ht="12.6" customHeight="1" x14ac:dyDescent="0.25">
      <c r="A160" s="271" t="s">
        <v>1617</v>
      </c>
      <c r="B160" s="271" t="s">
        <v>1623</v>
      </c>
      <c r="C160" s="271" t="s">
        <v>1737</v>
      </c>
      <c r="D160" s="272">
        <v>2019</v>
      </c>
      <c r="E160" s="272">
        <v>2021</v>
      </c>
      <c r="F160" s="273"/>
      <c r="G160" s="273"/>
      <c r="H160" s="273"/>
      <c r="I160" s="273"/>
      <c r="J160" s="273"/>
      <c r="K160" s="273"/>
      <c r="L160" s="273"/>
      <c r="M160" s="273"/>
      <c r="N160" s="273"/>
      <c r="O160" s="273"/>
      <c r="P160" s="273"/>
      <c r="Q160" s="273"/>
      <c r="R160" s="273"/>
      <c r="S160" s="273"/>
      <c r="T160" s="273"/>
      <c r="U160" s="273"/>
      <c r="V160" s="273"/>
      <c r="W160" s="273"/>
      <c r="X160" s="273"/>
      <c r="Y160" s="273"/>
      <c r="Z160" s="273"/>
      <c r="AA160" s="273"/>
      <c r="AB160" s="273"/>
      <c r="AC160" s="273"/>
      <c r="AD160" s="273"/>
      <c r="AE160" s="273"/>
      <c r="AF160" s="273"/>
      <c r="AG160" s="273"/>
      <c r="AH160" s="273"/>
      <c r="AI160" s="273"/>
      <c r="AJ160" s="273"/>
      <c r="AK160" s="273"/>
      <c r="AL160" s="273"/>
      <c r="AM160" s="273"/>
      <c r="AN160" s="272">
        <v>15657.474383086168</v>
      </c>
      <c r="AO160" s="272">
        <v>17945.870186303742</v>
      </c>
      <c r="AP160" s="272">
        <v>22327.080000504538</v>
      </c>
      <c r="AQ160" s="272">
        <v>28656.554710613702</v>
      </c>
    </row>
    <row r="161" spans="1:43" s="77" customFormat="1" ht="12.6" customHeight="1" x14ac:dyDescent="0.25">
      <c r="A161" s="271" t="s">
        <v>1617</v>
      </c>
      <c r="B161" s="271" t="s">
        <v>1623</v>
      </c>
      <c r="C161" s="271" t="s">
        <v>1874</v>
      </c>
      <c r="D161" s="272">
        <v>2022</v>
      </c>
      <c r="E161" s="272">
        <v>9999</v>
      </c>
      <c r="F161" s="273"/>
      <c r="G161" s="273"/>
      <c r="H161" s="273"/>
      <c r="I161" s="273"/>
      <c r="J161" s="273"/>
      <c r="K161" s="273"/>
      <c r="L161" s="273"/>
      <c r="M161" s="273"/>
      <c r="N161" s="273"/>
      <c r="O161" s="273"/>
      <c r="P161" s="273"/>
      <c r="Q161" s="273"/>
      <c r="R161" s="273"/>
      <c r="S161" s="273"/>
      <c r="T161" s="273"/>
      <c r="U161" s="273"/>
      <c r="V161" s="273"/>
      <c r="W161" s="273"/>
      <c r="X161" s="273"/>
      <c r="Y161" s="273"/>
      <c r="Z161" s="273"/>
      <c r="AA161" s="273"/>
      <c r="AB161" s="273"/>
      <c r="AC161" s="273"/>
      <c r="AD161" s="273"/>
      <c r="AE161" s="273"/>
      <c r="AF161" s="273"/>
      <c r="AG161" s="273"/>
      <c r="AH161" s="273"/>
      <c r="AI161" s="273"/>
      <c r="AJ161" s="273"/>
      <c r="AK161" s="273"/>
      <c r="AL161" s="273"/>
      <c r="AM161" s="273"/>
      <c r="AN161" s="273"/>
      <c r="AO161" s="273"/>
      <c r="AP161" s="273"/>
      <c r="AQ161" s="272">
        <v>15459.248007099968</v>
      </c>
    </row>
    <row r="162" spans="1:43" s="77" customFormat="1" ht="12.6" customHeight="1" x14ac:dyDescent="0.25">
      <c r="A162" s="271" t="s">
        <v>1617</v>
      </c>
      <c r="B162" s="271" t="s">
        <v>1624</v>
      </c>
      <c r="C162" s="271" t="s">
        <v>47</v>
      </c>
      <c r="D162" s="272">
        <v>0</v>
      </c>
      <c r="E162" s="272">
        <v>1994</v>
      </c>
      <c r="F162" s="272">
        <v>27629.638877211379</v>
      </c>
      <c r="G162" s="272">
        <v>26745.134238407369</v>
      </c>
      <c r="H162" s="272">
        <v>25902.837651884995</v>
      </c>
      <c r="I162" s="272">
        <v>25478.210976758452</v>
      </c>
      <c r="J162" s="272">
        <v>24847.917167377444</v>
      </c>
      <c r="K162" s="272">
        <v>25960.282836729009</v>
      </c>
      <c r="L162" s="272">
        <v>26530.775959547154</v>
      </c>
      <c r="M162" s="272">
        <v>27487.574230011203</v>
      </c>
      <c r="N162" s="272">
        <v>27605.626777630834</v>
      </c>
      <c r="O162" s="272">
        <v>27436.81621150432</v>
      </c>
      <c r="P162" s="272">
        <v>25851.778925268361</v>
      </c>
      <c r="Q162" s="272">
        <v>24697.948153331487</v>
      </c>
      <c r="R162" s="272">
        <v>23740.119430713825</v>
      </c>
      <c r="S162" s="272">
        <v>23961.956422740277</v>
      </c>
      <c r="T162" s="272">
        <v>22639.610504659217</v>
      </c>
      <c r="U162" s="272">
        <v>20439.514162362455</v>
      </c>
      <c r="V162" s="272">
        <v>20148.374584463643</v>
      </c>
      <c r="W162" s="272">
        <v>17139.002377079683</v>
      </c>
      <c r="X162" s="273"/>
      <c r="Y162" s="273"/>
      <c r="Z162" s="273"/>
      <c r="AA162" s="273"/>
      <c r="AB162" s="273"/>
      <c r="AC162" s="273"/>
      <c r="AD162" s="273"/>
      <c r="AE162" s="273"/>
      <c r="AF162" s="273"/>
      <c r="AG162" s="273"/>
      <c r="AH162" s="273"/>
      <c r="AI162" s="273"/>
      <c r="AJ162" s="273"/>
      <c r="AK162" s="273"/>
      <c r="AL162" s="273"/>
      <c r="AM162" s="273"/>
      <c r="AN162" s="273"/>
      <c r="AO162" s="273"/>
      <c r="AP162" s="273"/>
      <c r="AQ162" s="273"/>
    </row>
    <row r="163" spans="1:43" s="77" customFormat="1" ht="12.6" customHeight="1" x14ac:dyDescent="0.25">
      <c r="A163" s="271" t="s">
        <v>1617</v>
      </c>
      <c r="B163" s="271" t="s">
        <v>1624</v>
      </c>
      <c r="C163" s="271" t="s">
        <v>1610</v>
      </c>
      <c r="D163" s="272">
        <v>1999</v>
      </c>
      <c r="E163" s="272">
        <v>2001</v>
      </c>
      <c r="F163" s="273"/>
      <c r="G163" s="273"/>
      <c r="H163" s="273"/>
      <c r="I163" s="273"/>
      <c r="J163" s="273"/>
      <c r="K163" s="273"/>
      <c r="L163" s="273"/>
      <c r="M163" s="273"/>
      <c r="N163" s="273"/>
      <c r="O163" s="273"/>
      <c r="P163" s="273"/>
      <c r="Q163" s="273"/>
      <c r="R163" s="273"/>
      <c r="S163" s="273"/>
      <c r="T163" s="273"/>
      <c r="U163" s="272">
        <v>16207.862622408862</v>
      </c>
      <c r="V163" s="273"/>
      <c r="W163" s="273"/>
      <c r="X163" s="273"/>
      <c r="Y163" s="273"/>
      <c r="Z163" s="273"/>
      <c r="AA163" s="273"/>
      <c r="AB163" s="273"/>
      <c r="AC163" s="273"/>
      <c r="AD163" s="273"/>
      <c r="AE163" s="273"/>
      <c r="AF163" s="272">
        <v>15828.098937771671</v>
      </c>
      <c r="AG163" s="273"/>
      <c r="AH163" s="273"/>
      <c r="AI163" s="273"/>
      <c r="AJ163" s="273"/>
      <c r="AK163" s="273"/>
      <c r="AL163" s="273"/>
      <c r="AM163" s="273"/>
      <c r="AN163" s="273"/>
      <c r="AO163" s="273"/>
      <c r="AP163" s="273"/>
      <c r="AQ163" s="273"/>
    </row>
    <row r="164" spans="1:43" s="77" customFormat="1" ht="12.6" customHeight="1" x14ac:dyDescent="0.25">
      <c r="A164" s="271" t="s">
        <v>1617</v>
      </c>
      <c r="B164" s="271" t="s">
        <v>1625</v>
      </c>
      <c r="C164" s="271" t="s">
        <v>47</v>
      </c>
      <c r="D164" s="272">
        <v>0</v>
      </c>
      <c r="E164" s="272">
        <v>1994</v>
      </c>
      <c r="F164" s="272">
        <v>20053.999070480451</v>
      </c>
      <c r="G164" s="272">
        <v>19312.350030362591</v>
      </c>
      <c r="H164" s="272">
        <v>18649.524873396356</v>
      </c>
      <c r="I164" s="272">
        <v>18330.816488409178</v>
      </c>
      <c r="J164" s="272">
        <v>17863.756393468491</v>
      </c>
      <c r="K164" s="272">
        <v>18650.321446984115</v>
      </c>
      <c r="L164" s="272">
        <v>19050.896816616325</v>
      </c>
      <c r="M164" s="272">
        <v>19731.161996869352</v>
      </c>
      <c r="N164" s="272">
        <v>19806.650928447565</v>
      </c>
      <c r="O164" s="272">
        <v>19766.766328082391</v>
      </c>
      <c r="P164" s="272">
        <v>18462.147178805597</v>
      </c>
      <c r="Q164" s="272">
        <v>17944.861002070389</v>
      </c>
      <c r="R164" s="272">
        <v>17631.445329318623</v>
      </c>
      <c r="S164" s="272">
        <v>17404.863416742293</v>
      </c>
      <c r="T164" s="272">
        <v>16278.360016747549</v>
      </c>
      <c r="U164" s="272">
        <v>16449.836214551291</v>
      </c>
      <c r="V164" s="272">
        <v>15590.928683968074</v>
      </c>
      <c r="W164" s="272">
        <v>14910.988878666942</v>
      </c>
      <c r="X164" s="272">
        <v>11195.571567645969</v>
      </c>
      <c r="Y164" s="272">
        <v>9702.1894689859764</v>
      </c>
      <c r="Z164" s="272">
        <v>8736.3946677796248</v>
      </c>
      <c r="AA164" s="272">
        <v>8124.8575500569214</v>
      </c>
      <c r="AB164" s="272">
        <v>6964.0029328808841</v>
      </c>
      <c r="AC164" s="272">
        <v>7856.5970400298638</v>
      </c>
      <c r="AD164" s="272">
        <v>7399.3807857849624</v>
      </c>
      <c r="AE164" s="272">
        <v>7022.0099704240256</v>
      </c>
      <c r="AF164" s="272">
        <v>6824.1503144409653</v>
      </c>
      <c r="AG164" s="272">
        <v>6944.8608462414923</v>
      </c>
      <c r="AH164" s="272">
        <v>7111.5154428569695</v>
      </c>
      <c r="AI164" s="272">
        <v>7092.3714851067562</v>
      </c>
      <c r="AJ164" s="272">
        <v>10387.567762091958</v>
      </c>
      <c r="AK164" s="272">
        <v>9968.01835313425</v>
      </c>
      <c r="AL164" s="272">
        <v>9899.7836903591469</v>
      </c>
      <c r="AM164" s="272">
        <v>9808.0988348377232</v>
      </c>
      <c r="AN164" s="272">
        <v>9628.9003178789226</v>
      </c>
      <c r="AO164" s="272">
        <v>9483.7511397966737</v>
      </c>
      <c r="AP164" s="272">
        <v>10005.399146094715</v>
      </c>
      <c r="AQ164" s="272">
        <v>10699.472412334308</v>
      </c>
    </row>
    <row r="165" spans="1:43" s="77" customFormat="1" ht="12.6" customHeight="1" x14ac:dyDescent="0.25">
      <c r="A165" s="271" t="s">
        <v>1617</v>
      </c>
      <c r="B165" s="271" t="s">
        <v>1625</v>
      </c>
      <c r="C165" s="271" t="s">
        <v>1610</v>
      </c>
      <c r="D165" s="272">
        <v>1999</v>
      </c>
      <c r="E165" s="272">
        <v>2001</v>
      </c>
      <c r="F165" s="273"/>
      <c r="G165" s="273"/>
      <c r="H165" s="273"/>
      <c r="I165" s="273"/>
      <c r="J165" s="273"/>
      <c r="K165" s="273"/>
      <c r="L165" s="273"/>
      <c r="M165" s="273"/>
      <c r="N165" s="273"/>
      <c r="O165" s="273"/>
      <c r="P165" s="273"/>
      <c r="Q165" s="273"/>
      <c r="R165" s="273"/>
      <c r="S165" s="273"/>
      <c r="T165" s="273"/>
      <c r="U165" s="272">
        <v>16207.86262240886</v>
      </c>
      <c r="V165" s="273"/>
      <c r="W165" s="272">
        <v>31486.100741412523</v>
      </c>
      <c r="X165" s="272">
        <v>19846.768019471321</v>
      </c>
      <c r="Y165" s="272">
        <v>15878.032062230237</v>
      </c>
      <c r="Z165" s="272">
        <v>11329.100221301482</v>
      </c>
      <c r="AA165" s="272">
        <v>8395.5133000253791</v>
      </c>
      <c r="AB165" s="272">
        <v>11945.468159574673</v>
      </c>
      <c r="AC165" s="272">
        <v>19669.124758391496</v>
      </c>
      <c r="AD165" s="272">
        <v>18252.56060045139</v>
      </c>
      <c r="AE165" s="272">
        <v>16411.18379373469</v>
      </c>
      <c r="AF165" s="272">
        <v>16986.611430071</v>
      </c>
      <c r="AG165" s="272">
        <v>17279.977800304096</v>
      </c>
      <c r="AH165" s="272">
        <v>17843.405741035513</v>
      </c>
      <c r="AI165" s="272">
        <v>18174.437433144059</v>
      </c>
      <c r="AJ165" s="272">
        <v>18584.452741534875</v>
      </c>
      <c r="AK165" s="272">
        <v>17833.834662106514</v>
      </c>
      <c r="AL165" s="273"/>
      <c r="AM165" s="273"/>
      <c r="AN165" s="273"/>
      <c r="AO165" s="273"/>
      <c r="AP165" s="273"/>
      <c r="AQ165" s="273"/>
    </row>
    <row r="166" spans="1:43" s="77" customFormat="1" ht="12.6" customHeight="1" x14ac:dyDescent="0.25">
      <c r="A166" s="271" t="s">
        <v>1617</v>
      </c>
      <c r="B166" s="271" t="s">
        <v>1625</v>
      </c>
      <c r="C166" s="271" t="s">
        <v>1611</v>
      </c>
      <c r="D166" s="272">
        <v>2002</v>
      </c>
      <c r="E166" s="272">
        <v>2006</v>
      </c>
      <c r="F166" s="273"/>
      <c r="G166" s="273"/>
      <c r="H166" s="273"/>
      <c r="I166" s="273"/>
      <c r="J166" s="273"/>
      <c r="K166" s="273"/>
      <c r="L166" s="273"/>
      <c r="M166" s="273"/>
      <c r="N166" s="273"/>
      <c r="O166" s="273"/>
      <c r="P166" s="273"/>
      <c r="Q166" s="273"/>
      <c r="R166" s="273"/>
      <c r="S166" s="273"/>
      <c r="T166" s="273"/>
      <c r="U166" s="273"/>
      <c r="V166" s="273"/>
      <c r="W166" s="273"/>
      <c r="X166" s="272">
        <v>20952.83713135916</v>
      </c>
      <c r="Y166" s="272">
        <v>21333.664487403559</v>
      </c>
      <c r="Z166" s="272">
        <v>21091.273104386335</v>
      </c>
      <c r="AA166" s="272">
        <v>17062.417921515054</v>
      </c>
      <c r="AB166" s="272">
        <v>23045.534187538189</v>
      </c>
      <c r="AC166" s="272">
        <v>24009.51479248179</v>
      </c>
      <c r="AD166" s="272">
        <v>21026.280159008897</v>
      </c>
      <c r="AE166" s="272">
        <v>21267.817621823637</v>
      </c>
      <c r="AF166" s="272">
        <v>19893.781887957866</v>
      </c>
      <c r="AG166" s="272">
        <v>20510.69161033487</v>
      </c>
      <c r="AH166" s="272">
        <v>20586.390908992245</v>
      </c>
      <c r="AI166" s="272">
        <v>20324.410806098644</v>
      </c>
      <c r="AJ166" s="272">
        <v>20408.204937740429</v>
      </c>
      <c r="AK166" s="272">
        <v>19358.791454215268</v>
      </c>
      <c r="AL166" s="272">
        <v>18555.492461674872</v>
      </c>
      <c r="AM166" s="272">
        <v>18383.644500276059</v>
      </c>
      <c r="AN166" s="273"/>
      <c r="AO166" s="273"/>
      <c r="AP166" s="273"/>
      <c r="AQ166" s="273"/>
    </row>
    <row r="167" spans="1:43" s="77" customFormat="1" ht="12.6" customHeight="1" x14ac:dyDescent="0.25">
      <c r="A167" s="271" t="s">
        <v>1617</v>
      </c>
      <c r="B167" s="271" t="s">
        <v>1625</v>
      </c>
      <c r="C167" s="271" t="s">
        <v>1612</v>
      </c>
      <c r="D167" s="272">
        <v>2007</v>
      </c>
      <c r="E167" s="272">
        <v>2011</v>
      </c>
      <c r="F167" s="273"/>
      <c r="G167" s="273"/>
      <c r="H167" s="273"/>
      <c r="I167" s="273"/>
      <c r="J167" s="273"/>
      <c r="K167" s="273"/>
      <c r="L167" s="273"/>
      <c r="M167" s="273"/>
      <c r="N167" s="273"/>
      <c r="O167" s="273"/>
      <c r="P167" s="273"/>
      <c r="Q167" s="273"/>
      <c r="R167" s="273"/>
      <c r="S167" s="273"/>
      <c r="T167" s="273"/>
      <c r="U167" s="273"/>
      <c r="V167" s="273"/>
      <c r="W167" s="273"/>
      <c r="X167" s="273"/>
      <c r="Y167" s="273"/>
      <c r="Z167" s="273"/>
      <c r="AA167" s="273"/>
      <c r="AB167" s="273"/>
      <c r="AC167" s="273"/>
      <c r="AD167" s="272">
        <v>20465.081574898566</v>
      </c>
      <c r="AE167" s="272">
        <v>19310.769808535515</v>
      </c>
      <c r="AF167" s="272">
        <v>22780.37696316365</v>
      </c>
      <c r="AG167" s="272">
        <v>22591.666106529003</v>
      </c>
      <c r="AH167" s="272">
        <v>22379.082602481154</v>
      </c>
      <c r="AI167" s="272">
        <v>22154.748625002347</v>
      </c>
      <c r="AJ167" s="272">
        <v>21704.563583112769</v>
      </c>
      <c r="AK167" s="272">
        <v>20767.407336182448</v>
      </c>
      <c r="AL167" s="272">
        <v>19974.966545519979</v>
      </c>
      <c r="AM167" s="272">
        <v>19083.229629382611</v>
      </c>
      <c r="AN167" s="273"/>
      <c r="AO167" s="273"/>
      <c r="AP167" s="273"/>
      <c r="AQ167" s="273"/>
    </row>
    <row r="168" spans="1:43" s="77" customFormat="1" ht="12.6" customHeight="1" x14ac:dyDescent="0.25">
      <c r="A168" s="271" t="s">
        <v>1617</v>
      </c>
      <c r="B168" s="271" t="s">
        <v>1626</v>
      </c>
      <c r="C168" s="271" t="s">
        <v>47</v>
      </c>
      <c r="D168" s="272">
        <v>0</v>
      </c>
      <c r="E168" s="272">
        <v>1994</v>
      </c>
      <c r="F168" s="272">
        <v>20987.787048224327</v>
      </c>
      <c r="G168" s="272">
        <v>20368.759995105665</v>
      </c>
      <c r="H168" s="272">
        <v>19766.758730490972</v>
      </c>
      <c r="I168" s="272">
        <v>19454.17373096391</v>
      </c>
      <c r="J168" s="272">
        <v>18987.342074399468</v>
      </c>
      <c r="K168" s="272">
        <v>19854.941060334524</v>
      </c>
      <c r="L168" s="272">
        <v>20299.884265500041</v>
      </c>
      <c r="M168" s="272">
        <v>21038.243231549561</v>
      </c>
      <c r="N168" s="272">
        <v>21140.088044482243</v>
      </c>
      <c r="O168" s="272">
        <v>21046.601665618451</v>
      </c>
      <c r="P168" s="272">
        <v>19747.345668256748</v>
      </c>
      <c r="Q168" s="272">
        <v>18824.236715009778</v>
      </c>
      <c r="R168" s="272">
        <v>18159.402584130148</v>
      </c>
      <c r="S168" s="272">
        <v>17176.842077622849</v>
      </c>
      <c r="T168" s="272">
        <v>16479.844283874892</v>
      </c>
      <c r="U168" s="272">
        <v>15980.517942760238</v>
      </c>
      <c r="V168" s="272">
        <v>14857.544727691666</v>
      </c>
      <c r="W168" s="272">
        <v>14129.365302783011</v>
      </c>
      <c r="X168" s="272">
        <v>13905.858333383838</v>
      </c>
      <c r="Y168" s="272">
        <v>12949.355568555318</v>
      </c>
      <c r="Z168" s="272">
        <v>11906.960660325281</v>
      </c>
      <c r="AA168" s="272">
        <v>11528.428801869366</v>
      </c>
      <c r="AB168" s="272">
        <v>11141.885839260274</v>
      </c>
      <c r="AC168" s="272">
        <v>9016.8209579484301</v>
      </c>
      <c r="AD168" s="272">
        <v>8462.5057386838107</v>
      </c>
      <c r="AE168" s="272">
        <v>8124.7015110461762</v>
      </c>
      <c r="AF168" s="272">
        <v>7641.4248216691094</v>
      </c>
      <c r="AG168" s="272">
        <v>7259.4127300422078</v>
      </c>
      <c r="AH168" s="272">
        <v>6773.9178708795653</v>
      </c>
      <c r="AI168" s="272">
        <v>6612.2505175499418</v>
      </c>
      <c r="AJ168" s="272">
        <v>6114.7074552174099</v>
      </c>
      <c r="AK168" s="272">
        <v>5761.5869432940544</v>
      </c>
      <c r="AL168" s="272">
        <v>5666.3975935684612</v>
      </c>
      <c r="AM168" s="272">
        <v>5413.4341703666232</v>
      </c>
      <c r="AN168" s="272">
        <v>5155.3059727998789</v>
      </c>
      <c r="AO168" s="272">
        <v>4658.9585357550759</v>
      </c>
      <c r="AP168" s="272">
        <v>4610.0735916417707</v>
      </c>
      <c r="AQ168" s="272">
        <v>4537.4608661124248</v>
      </c>
    </row>
    <row r="169" spans="1:43" s="77" customFormat="1" ht="12.6" customHeight="1" x14ac:dyDescent="0.25">
      <c r="A169" s="271" t="s">
        <v>1617</v>
      </c>
      <c r="B169" s="271" t="s">
        <v>1626</v>
      </c>
      <c r="C169" s="271" t="s">
        <v>1609</v>
      </c>
      <c r="D169" s="272">
        <v>1995</v>
      </c>
      <c r="E169" s="272">
        <v>1998</v>
      </c>
      <c r="F169" s="273"/>
      <c r="G169" s="273"/>
      <c r="H169" s="273"/>
      <c r="I169" s="273"/>
      <c r="J169" s="273"/>
      <c r="K169" s="273"/>
      <c r="L169" s="273"/>
      <c r="M169" s="273"/>
      <c r="N169" s="273"/>
      <c r="O169" s="273"/>
      <c r="P169" s="273"/>
      <c r="Q169" s="273"/>
      <c r="R169" s="273"/>
      <c r="S169" s="272">
        <v>16489.458662590285</v>
      </c>
      <c r="T169" s="272">
        <v>30798.556127953085</v>
      </c>
      <c r="U169" s="272">
        <v>29625.898267347726</v>
      </c>
      <c r="V169" s="272">
        <v>26982.805126653951</v>
      </c>
      <c r="W169" s="273"/>
      <c r="X169" s="273"/>
      <c r="Y169" s="273"/>
      <c r="Z169" s="273"/>
      <c r="AA169" s="273"/>
      <c r="AB169" s="273"/>
      <c r="AC169" s="273"/>
      <c r="AD169" s="273"/>
      <c r="AE169" s="273"/>
      <c r="AF169" s="273"/>
      <c r="AG169" s="273"/>
      <c r="AH169" s="273"/>
      <c r="AI169" s="273"/>
      <c r="AJ169" s="273"/>
      <c r="AK169" s="273"/>
      <c r="AL169" s="273"/>
      <c r="AM169" s="273"/>
      <c r="AN169" s="273"/>
      <c r="AO169" s="273"/>
      <c r="AP169" s="273"/>
      <c r="AQ169" s="273"/>
    </row>
    <row r="170" spans="1:43" s="77" customFormat="1" ht="12.6" customHeight="1" x14ac:dyDescent="0.25">
      <c r="A170" s="271" t="s">
        <v>1617</v>
      </c>
      <c r="B170" s="271" t="s">
        <v>1626</v>
      </c>
      <c r="C170" s="271" t="s">
        <v>1610</v>
      </c>
      <c r="D170" s="272">
        <v>1999</v>
      </c>
      <c r="E170" s="272">
        <v>2001</v>
      </c>
      <c r="F170" s="273"/>
      <c r="G170" s="273"/>
      <c r="H170" s="273"/>
      <c r="I170" s="273"/>
      <c r="J170" s="273"/>
      <c r="K170" s="273"/>
      <c r="L170" s="273"/>
      <c r="M170" s="273"/>
      <c r="N170" s="273"/>
      <c r="O170" s="273"/>
      <c r="P170" s="273"/>
      <c r="Q170" s="273"/>
      <c r="R170" s="273"/>
      <c r="S170" s="273"/>
      <c r="T170" s="273"/>
      <c r="U170" s="273"/>
      <c r="V170" s="273"/>
      <c r="W170" s="273"/>
      <c r="X170" s="273"/>
      <c r="Y170" s="273"/>
      <c r="Z170" s="272">
        <v>27424.711516027179</v>
      </c>
      <c r="AA170" s="272">
        <v>26684.509027607473</v>
      </c>
      <c r="AB170" s="272">
        <v>25789.789603775163</v>
      </c>
      <c r="AC170" s="272">
        <v>22815.769921704748</v>
      </c>
      <c r="AD170" s="272">
        <v>21413.154901863167</v>
      </c>
      <c r="AE170" s="272">
        <v>20558.389838621515</v>
      </c>
      <c r="AF170" s="272">
        <v>19335.527612037044</v>
      </c>
      <c r="AG170" s="272">
        <v>18368.900900636567</v>
      </c>
      <c r="AH170" s="273"/>
      <c r="AI170" s="273"/>
      <c r="AJ170" s="273"/>
      <c r="AK170" s="272">
        <v>13851.707488206092</v>
      </c>
      <c r="AL170" s="272">
        <v>13323.155326817368</v>
      </c>
      <c r="AM170" s="272">
        <v>12728.373382262875</v>
      </c>
      <c r="AN170" s="273"/>
      <c r="AO170" s="273"/>
      <c r="AP170" s="273"/>
      <c r="AQ170" s="273"/>
    </row>
    <row r="171" spans="1:43" s="77" customFormat="1" ht="12.6" customHeight="1" x14ac:dyDescent="0.25">
      <c r="A171" s="271" t="s">
        <v>1617</v>
      </c>
      <c r="B171" s="271" t="s">
        <v>1626</v>
      </c>
      <c r="C171" s="271" t="s">
        <v>1611</v>
      </c>
      <c r="D171" s="272">
        <v>2002</v>
      </c>
      <c r="E171" s="272">
        <v>2006</v>
      </c>
      <c r="F171" s="273"/>
      <c r="G171" s="273"/>
      <c r="H171" s="273"/>
      <c r="I171" s="273"/>
      <c r="J171" s="273"/>
      <c r="K171" s="273"/>
      <c r="L171" s="273"/>
      <c r="M171" s="273"/>
      <c r="N171" s="273"/>
      <c r="O171" s="273"/>
      <c r="P171" s="273"/>
      <c r="Q171" s="273"/>
      <c r="R171" s="273"/>
      <c r="S171" s="273"/>
      <c r="T171" s="273"/>
      <c r="U171" s="273"/>
      <c r="V171" s="273"/>
      <c r="W171" s="273"/>
      <c r="X171" s="273"/>
      <c r="Y171" s="272">
        <v>16389.649809283095</v>
      </c>
      <c r="Z171" s="272">
        <v>31388.343092126805</v>
      </c>
      <c r="AA171" s="272">
        <v>30541.160810898946</v>
      </c>
      <c r="AB171" s="272">
        <v>30443.657742161315</v>
      </c>
      <c r="AC171" s="272">
        <v>26932.964606993224</v>
      </c>
      <c r="AD171" s="272">
        <v>25277.242235306199</v>
      </c>
      <c r="AE171" s="272">
        <v>24268.231482016588</v>
      </c>
      <c r="AF171" s="272">
        <v>22824.698996334526</v>
      </c>
      <c r="AG171" s="272">
        <v>22013.602768941273</v>
      </c>
      <c r="AH171" s="272">
        <v>20233.482634060045</v>
      </c>
      <c r="AI171" s="272">
        <v>19389.669535365963</v>
      </c>
      <c r="AJ171" s="272">
        <v>18139.720437364998</v>
      </c>
      <c r="AK171" s="272">
        <v>17092.162984469458</v>
      </c>
      <c r="AL171" s="272">
        <v>16317.60757569114</v>
      </c>
      <c r="AM171" s="272">
        <v>15589.145126198322</v>
      </c>
      <c r="AN171" s="272">
        <v>15179.764418034958</v>
      </c>
      <c r="AO171" s="272">
        <v>13416.470666328896</v>
      </c>
      <c r="AP171" s="272">
        <v>13275.695981667537</v>
      </c>
      <c r="AQ171" s="272">
        <v>12772.660540983841</v>
      </c>
    </row>
    <row r="172" spans="1:43" s="77" customFormat="1" ht="12.6" customHeight="1" x14ac:dyDescent="0.25">
      <c r="A172" s="271" t="s">
        <v>1617</v>
      </c>
      <c r="B172" s="271" t="s">
        <v>1626</v>
      </c>
      <c r="C172" s="271" t="s">
        <v>1612</v>
      </c>
      <c r="D172" s="272">
        <v>2007</v>
      </c>
      <c r="E172" s="272">
        <v>2011</v>
      </c>
      <c r="F172" s="273"/>
      <c r="G172" s="273"/>
      <c r="H172" s="273"/>
      <c r="I172" s="273"/>
      <c r="J172" s="273"/>
      <c r="K172" s="273"/>
      <c r="L172" s="273"/>
      <c r="M172" s="273"/>
      <c r="N172" s="273"/>
      <c r="O172" s="273"/>
      <c r="P172" s="273"/>
      <c r="Q172" s="273"/>
      <c r="R172" s="273"/>
      <c r="S172" s="273"/>
      <c r="T172" s="273"/>
      <c r="U172" s="273"/>
      <c r="V172" s="273"/>
      <c r="W172" s="273"/>
      <c r="X172" s="273"/>
      <c r="Y172" s="273"/>
      <c r="Z172" s="273"/>
      <c r="AA172" s="273"/>
      <c r="AB172" s="272">
        <v>16891.586822650032</v>
      </c>
      <c r="AC172" s="272">
        <v>25135.407559078059</v>
      </c>
      <c r="AD172" s="272">
        <v>28910.698708589578</v>
      </c>
      <c r="AE172" s="272">
        <v>27756.648531338127</v>
      </c>
      <c r="AF172" s="272">
        <v>26105.616651312699</v>
      </c>
      <c r="AG172" s="272">
        <v>25169.693395854672</v>
      </c>
      <c r="AH172" s="272">
        <v>23486.395145044738</v>
      </c>
      <c r="AI172" s="272">
        <v>22925.865269317143</v>
      </c>
      <c r="AJ172" s="272">
        <v>22040.215953330713</v>
      </c>
      <c r="AK172" s="273"/>
      <c r="AL172" s="273"/>
      <c r="AM172" s="273"/>
      <c r="AN172" s="273"/>
      <c r="AO172" s="273"/>
      <c r="AP172" s="273"/>
      <c r="AQ172" s="273"/>
    </row>
    <row r="173" spans="1:43" s="77" customFormat="1" ht="12.6" customHeight="1" x14ac:dyDescent="0.25">
      <c r="A173" s="271" t="s">
        <v>1617</v>
      </c>
      <c r="B173" s="271" t="s">
        <v>1626</v>
      </c>
      <c r="C173" s="271" t="s">
        <v>1613</v>
      </c>
      <c r="D173" s="272">
        <v>2012</v>
      </c>
      <c r="E173" s="272">
        <v>2015</v>
      </c>
      <c r="F173" s="273"/>
      <c r="G173" s="273"/>
      <c r="H173" s="273"/>
      <c r="I173" s="273"/>
      <c r="J173" s="273"/>
      <c r="K173" s="273"/>
      <c r="L173" s="273"/>
      <c r="M173" s="273"/>
      <c r="N173" s="273"/>
      <c r="O173" s="273"/>
      <c r="P173" s="273"/>
      <c r="Q173" s="273"/>
      <c r="R173" s="273"/>
      <c r="S173" s="273"/>
      <c r="T173" s="273"/>
      <c r="U173" s="273"/>
      <c r="V173" s="273"/>
      <c r="W173" s="273"/>
      <c r="X173" s="273"/>
      <c r="Y173" s="273"/>
      <c r="Z173" s="273"/>
      <c r="AA173" s="273"/>
      <c r="AB173" s="273"/>
      <c r="AC173" s="273"/>
      <c r="AD173" s="273"/>
      <c r="AE173" s="273"/>
      <c r="AF173" s="273"/>
      <c r="AG173" s="273"/>
      <c r="AH173" s="273"/>
      <c r="AI173" s="272">
        <v>15015.796934782302</v>
      </c>
      <c r="AJ173" s="272">
        <v>28871.443085456187</v>
      </c>
      <c r="AK173" s="272">
        <v>27204.135395436879</v>
      </c>
      <c r="AL173" s="272">
        <v>26166.082536306527</v>
      </c>
      <c r="AM173" s="273"/>
      <c r="AN173" s="273"/>
      <c r="AO173" s="273"/>
      <c r="AP173" s="273"/>
      <c r="AQ173" s="273"/>
    </row>
    <row r="174" spans="1:43" s="77" customFormat="1" ht="12.6" customHeight="1" x14ac:dyDescent="0.25">
      <c r="A174" s="271" t="s">
        <v>1617</v>
      </c>
      <c r="B174" s="271" t="s">
        <v>1626</v>
      </c>
      <c r="C174" s="271" t="s">
        <v>1874</v>
      </c>
      <c r="D174" s="272">
        <v>2022</v>
      </c>
      <c r="E174" s="272">
        <v>9999</v>
      </c>
      <c r="F174" s="273"/>
      <c r="G174" s="273"/>
      <c r="H174" s="273"/>
      <c r="I174" s="273"/>
      <c r="J174" s="273"/>
      <c r="K174" s="273"/>
      <c r="L174" s="273"/>
      <c r="M174" s="273"/>
      <c r="N174" s="273"/>
      <c r="O174" s="273"/>
      <c r="P174" s="273"/>
      <c r="Q174" s="273"/>
      <c r="R174" s="273"/>
      <c r="S174" s="273"/>
      <c r="T174" s="273"/>
      <c r="U174" s="273"/>
      <c r="V174" s="273"/>
      <c r="W174" s="273"/>
      <c r="X174" s="273"/>
      <c r="Y174" s="273"/>
      <c r="Z174" s="273"/>
      <c r="AA174" s="273"/>
      <c r="AB174" s="273"/>
      <c r="AC174" s="273"/>
      <c r="AD174" s="273"/>
      <c r="AE174" s="273"/>
      <c r="AF174" s="273"/>
      <c r="AG174" s="273"/>
      <c r="AH174" s="273"/>
      <c r="AI174" s="273"/>
      <c r="AJ174" s="273"/>
      <c r="AK174" s="273"/>
      <c r="AL174" s="273"/>
      <c r="AM174" s="273"/>
      <c r="AN174" s="273"/>
      <c r="AO174" s="273"/>
      <c r="AP174" s="273"/>
      <c r="AQ174" s="272">
        <v>15015.901859533258</v>
      </c>
    </row>
    <row r="175" spans="1:43" s="77" customFormat="1" ht="12.6" customHeight="1" x14ac:dyDescent="0.25">
      <c r="A175" s="271" t="s">
        <v>1617</v>
      </c>
      <c r="B175" s="271" t="s">
        <v>1627</v>
      </c>
      <c r="C175" s="271" t="s">
        <v>47</v>
      </c>
      <c r="D175" s="272">
        <v>0</v>
      </c>
      <c r="E175" s="272">
        <v>9999</v>
      </c>
      <c r="F175" s="272">
        <v>10321.200534674303</v>
      </c>
      <c r="G175" s="272">
        <v>10021.935476302635</v>
      </c>
      <c r="H175" s="272">
        <v>9729.5294577267578</v>
      </c>
      <c r="I175" s="272">
        <v>9577.5723439535577</v>
      </c>
      <c r="J175" s="272">
        <v>9349.658940464733</v>
      </c>
      <c r="K175" s="272">
        <v>9778.2347919293115</v>
      </c>
      <c r="L175" s="272">
        <v>9998.4697794806107</v>
      </c>
      <c r="M175" s="272">
        <v>10363.156927244261</v>
      </c>
      <c r="N175" s="272">
        <v>10414.508447761729</v>
      </c>
      <c r="O175" s="272">
        <v>14135.545493201484</v>
      </c>
      <c r="P175" s="272">
        <v>14908.14642019591</v>
      </c>
      <c r="Q175" s="272">
        <v>14818.336703493307</v>
      </c>
      <c r="R175" s="272">
        <v>14143.448577303607</v>
      </c>
      <c r="S175" s="272">
        <v>14286.094499652969</v>
      </c>
      <c r="T175" s="272">
        <v>14364.362676827821</v>
      </c>
      <c r="U175" s="272">
        <v>14072.89396913048</v>
      </c>
      <c r="V175" s="272">
        <v>13516.961481307771</v>
      </c>
      <c r="W175" s="272">
        <v>13351.361944053106</v>
      </c>
      <c r="X175" s="272">
        <v>8299.7967349935916</v>
      </c>
      <c r="Y175" s="272">
        <v>5970.4516786008808</v>
      </c>
      <c r="Z175" s="272">
        <v>4306.6709432252737</v>
      </c>
      <c r="AA175" s="272">
        <v>3080.4959727339142</v>
      </c>
      <c r="AB175" s="272">
        <v>4460.9574729497763</v>
      </c>
      <c r="AC175" s="272">
        <v>8609.030393331519</v>
      </c>
      <c r="AD175" s="272">
        <v>8236.1558726407166</v>
      </c>
      <c r="AE175" s="272">
        <v>8152.0931261727874</v>
      </c>
      <c r="AF175" s="272">
        <v>8492.7271372546802</v>
      </c>
      <c r="AG175" s="272">
        <v>9197.3307235620559</v>
      </c>
      <c r="AH175" s="272">
        <v>10016.489164417977</v>
      </c>
      <c r="AI175" s="272">
        <v>10590.087477779143</v>
      </c>
      <c r="AJ175" s="272">
        <v>9733.2060850866401</v>
      </c>
      <c r="AK175" s="272">
        <v>9864.9108643355539</v>
      </c>
      <c r="AL175" s="272">
        <v>10158.335312163303</v>
      </c>
      <c r="AM175" s="272">
        <v>8907.2388151467258</v>
      </c>
      <c r="AN175" s="272">
        <v>10105.427949198918</v>
      </c>
      <c r="AO175" s="272">
        <v>10385.573743400766</v>
      </c>
      <c r="AP175" s="272">
        <v>11196.571882227141</v>
      </c>
      <c r="AQ175" s="272">
        <v>12833.486355071451</v>
      </c>
    </row>
    <row r="176" spans="1:43" s="77" customFormat="1" ht="12.6" customHeight="1" x14ac:dyDescent="0.25">
      <c r="A176" s="271" t="s">
        <v>1617</v>
      </c>
      <c r="B176" s="271" t="s">
        <v>1628</v>
      </c>
      <c r="C176" s="271" t="s">
        <v>47</v>
      </c>
      <c r="D176" s="272">
        <v>0</v>
      </c>
      <c r="E176" s="272">
        <v>9999</v>
      </c>
      <c r="F176" s="272">
        <v>12297.977638989563</v>
      </c>
      <c r="G176" s="272">
        <v>11953.588368400962</v>
      </c>
      <c r="H176" s="272">
        <v>11614.145552567583</v>
      </c>
      <c r="I176" s="272">
        <v>11435.346736731832</v>
      </c>
      <c r="J176" s="272">
        <v>11166.465073432633</v>
      </c>
      <c r="K176" s="272">
        <v>11681.956159030397</v>
      </c>
      <c r="L176" s="272">
        <v>11947.297195920086</v>
      </c>
      <c r="M176" s="272">
        <v>12384.787772800966</v>
      </c>
      <c r="N176" s="272">
        <v>12449.018742353554</v>
      </c>
      <c r="O176" s="272">
        <v>14323.961685684679</v>
      </c>
      <c r="P176" s="272">
        <v>14184.779119710462</v>
      </c>
      <c r="Q176" s="272">
        <v>13926.814560462424</v>
      </c>
      <c r="R176" s="272">
        <v>13628.075560112815</v>
      </c>
      <c r="S176" s="272">
        <v>9071.4446064048225</v>
      </c>
      <c r="T176" s="272">
        <v>12559.713822177415</v>
      </c>
      <c r="U176" s="272">
        <v>14485.66259942169</v>
      </c>
      <c r="V176" s="272">
        <v>14235.942295531668</v>
      </c>
      <c r="W176" s="272">
        <v>14403.53661865761</v>
      </c>
      <c r="X176" s="272">
        <v>9045.8458581014529</v>
      </c>
      <c r="Y176" s="272">
        <v>7351.2188830621099</v>
      </c>
      <c r="Z176" s="272">
        <v>5453.7641890825007</v>
      </c>
      <c r="AA176" s="272">
        <v>4286.833792808181</v>
      </c>
      <c r="AB176" s="272">
        <v>5685.9803680849009</v>
      </c>
      <c r="AC176" s="272">
        <v>8986.072187451884</v>
      </c>
      <c r="AD176" s="272">
        <v>7885.4736697239587</v>
      </c>
      <c r="AE176" s="272">
        <v>6928.6186777911935</v>
      </c>
      <c r="AF176" s="272">
        <v>7980.7104748988068</v>
      </c>
      <c r="AG176" s="272">
        <v>7622.6842656027002</v>
      </c>
      <c r="AH176" s="272">
        <v>11626.09816002789</v>
      </c>
      <c r="AI176" s="272">
        <v>12462.822657791727</v>
      </c>
      <c r="AJ176" s="272">
        <v>10172.819272112796</v>
      </c>
      <c r="AK176" s="272">
        <v>13352.662495453031</v>
      </c>
      <c r="AL176" s="272">
        <v>12892.219918866602</v>
      </c>
      <c r="AM176" s="272">
        <v>11908.906424657853</v>
      </c>
      <c r="AN176" s="272">
        <v>11851.85561374262</v>
      </c>
      <c r="AO176" s="272">
        <v>11207.157030362185</v>
      </c>
      <c r="AP176" s="272">
        <v>11513.156960281127</v>
      </c>
      <c r="AQ176" s="272">
        <v>12324.607438195082</v>
      </c>
    </row>
    <row r="177" spans="1:43" s="77" customFormat="1" ht="12.6" customHeight="1" x14ac:dyDescent="0.25">
      <c r="A177" s="271" t="s">
        <v>1617</v>
      </c>
      <c r="B177" s="271" t="s">
        <v>1629</v>
      </c>
      <c r="C177" s="271" t="s">
        <v>47</v>
      </c>
      <c r="D177" s="272">
        <v>0</v>
      </c>
      <c r="E177" s="272">
        <v>9999</v>
      </c>
      <c r="F177" s="272">
        <v>12308.484158066982</v>
      </c>
      <c r="G177" s="272">
        <v>11949.30157980761</v>
      </c>
      <c r="H177" s="272">
        <v>11598.861003379805</v>
      </c>
      <c r="I177" s="272">
        <v>11417.200338599396</v>
      </c>
      <c r="J177" s="272">
        <v>11144.870321369102</v>
      </c>
      <c r="K177" s="272">
        <v>11655.012284388731</v>
      </c>
      <c r="L177" s="272">
        <v>11917.070856415408</v>
      </c>
      <c r="M177" s="272">
        <v>12351.390701446388</v>
      </c>
      <c r="N177" s="272">
        <v>12412.014399156953</v>
      </c>
      <c r="O177" s="272">
        <v>12537.025872648985</v>
      </c>
      <c r="P177" s="272">
        <v>11938.609432105044</v>
      </c>
      <c r="Q177" s="272">
        <v>11395.430073404237</v>
      </c>
      <c r="R177" s="272">
        <v>12647.363140396772</v>
      </c>
      <c r="S177" s="272">
        <v>12326.060185637554</v>
      </c>
      <c r="T177" s="272">
        <v>11776.038294367851</v>
      </c>
      <c r="U177" s="272">
        <v>11588.343024885433</v>
      </c>
      <c r="V177" s="273"/>
      <c r="W177" s="273"/>
      <c r="X177" s="273"/>
      <c r="Y177" s="273"/>
      <c r="Z177" s="273"/>
      <c r="AA177" s="273"/>
      <c r="AB177" s="273"/>
      <c r="AC177" s="273"/>
      <c r="AD177" s="272">
        <v>7490.4715246627093</v>
      </c>
      <c r="AE177" s="272">
        <v>14713.925540642269</v>
      </c>
      <c r="AF177" s="272">
        <v>7868.0184884157889</v>
      </c>
      <c r="AG177" s="272">
        <v>13534.163224273767</v>
      </c>
      <c r="AH177" s="272">
        <v>8173.0450974756277</v>
      </c>
      <c r="AI177" s="272">
        <v>13503.760181364856</v>
      </c>
      <c r="AJ177" s="272">
        <v>13992.286199361684</v>
      </c>
      <c r="AK177" s="272">
        <v>13039.313248230355</v>
      </c>
      <c r="AL177" s="272">
        <v>13169.985809439209</v>
      </c>
      <c r="AM177" s="272">
        <v>11241.842365062188</v>
      </c>
      <c r="AN177" s="272">
        <v>9162.526378139919</v>
      </c>
      <c r="AO177" s="272">
        <v>8159.5186329928374</v>
      </c>
      <c r="AP177" s="272">
        <v>8512.8586565734877</v>
      </c>
      <c r="AQ177" s="272">
        <v>10324.723779954971</v>
      </c>
    </row>
    <row r="178" spans="1:43" s="77" customFormat="1" ht="12.6" customHeight="1" x14ac:dyDescent="0.25">
      <c r="A178" s="271" t="s">
        <v>1617</v>
      </c>
      <c r="B178" s="271" t="s">
        <v>1630</v>
      </c>
      <c r="C178" s="271" t="s">
        <v>1613</v>
      </c>
      <c r="D178" s="272">
        <v>0</v>
      </c>
      <c r="E178" s="272">
        <v>2015</v>
      </c>
      <c r="F178" s="272">
        <v>16412.961822675767</v>
      </c>
      <c r="G178" s="272">
        <v>16372.997004357436</v>
      </c>
      <c r="H178" s="272">
        <v>16454.515561587323</v>
      </c>
      <c r="I178" s="272">
        <v>16480.22142109901</v>
      </c>
      <c r="J178" s="272">
        <v>16573.588820780125</v>
      </c>
      <c r="K178" s="272">
        <v>16516.506818888593</v>
      </c>
      <c r="L178" s="272">
        <v>16201.356585236703</v>
      </c>
      <c r="M178" s="272">
        <v>16022.460781522961</v>
      </c>
      <c r="N178" s="272">
        <v>15694.580526760048</v>
      </c>
      <c r="O178" s="272">
        <v>29047.48053387129</v>
      </c>
      <c r="P178" s="272">
        <v>27583.693988976953</v>
      </c>
      <c r="Q178" s="272">
        <v>26106.802697245261</v>
      </c>
      <c r="R178" s="272">
        <v>24061.315522456898</v>
      </c>
      <c r="S178" s="273"/>
      <c r="T178" s="273"/>
      <c r="U178" s="273"/>
      <c r="V178" s="273"/>
      <c r="W178" s="273"/>
      <c r="X178" s="273"/>
      <c r="Y178" s="273"/>
      <c r="Z178" s="273"/>
      <c r="AA178" s="273"/>
      <c r="AB178" s="273"/>
      <c r="AC178" s="273"/>
      <c r="AD178" s="273"/>
      <c r="AE178" s="273"/>
      <c r="AF178" s="273"/>
      <c r="AG178" s="273"/>
      <c r="AH178" s="273"/>
      <c r="AI178" s="272">
        <v>11628.473108089909</v>
      </c>
      <c r="AJ178" s="272">
        <v>17115.208503453297</v>
      </c>
      <c r="AK178" s="272">
        <v>16478.904087207189</v>
      </c>
      <c r="AL178" s="272">
        <v>17340.309729474506</v>
      </c>
      <c r="AM178" s="272">
        <v>16974.935077486145</v>
      </c>
      <c r="AN178" s="272">
        <v>17209.340195166835</v>
      </c>
      <c r="AO178" s="272">
        <v>15772.313144023596</v>
      </c>
      <c r="AP178" s="272">
        <v>15828.578036855131</v>
      </c>
      <c r="AQ178" s="272">
        <v>19871.67527837391</v>
      </c>
    </row>
    <row r="179" spans="1:43" s="77" customFormat="1" ht="12.6" customHeight="1" x14ac:dyDescent="0.25">
      <c r="A179" s="271" t="s">
        <v>1617</v>
      </c>
      <c r="B179" s="271" t="s">
        <v>1631</v>
      </c>
      <c r="C179" s="271" t="s">
        <v>1613</v>
      </c>
      <c r="D179" s="272">
        <v>0</v>
      </c>
      <c r="E179" s="272">
        <v>2015</v>
      </c>
      <c r="F179" s="272">
        <v>30264.041236707901</v>
      </c>
      <c r="G179" s="272">
        <v>30190.349667649822</v>
      </c>
      <c r="H179" s="272">
        <v>30340.662633963657</v>
      </c>
      <c r="I179" s="272">
        <v>30388.061951691423</v>
      </c>
      <c r="J179" s="272">
        <v>30560.223129219401</v>
      </c>
      <c r="K179" s="272">
        <v>30454.968996675649</v>
      </c>
      <c r="L179" s="272">
        <v>29873.86000671739</v>
      </c>
      <c r="M179" s="272">
        <v>29543.99206215256</v>
      </c>
      <c r="N179" s="272">
        <v>28939.410045935503</v>
      </c>
      <c r="O179" s="272">
        <v>28553.487417685785</v>
      </c>
      <c r="P179" s="272">
        <v>27114.594614467234</v>
      </c>
      <c r="Q179" s="272">
        <v>25662.819928997462</v>
      </c>
      <c r="R179" s="272">
        <v>24061.315522456902</v>
      </c>
      <c r="S179" s="273"/>
      <c r="T179" s="273"/>
      <c r="U179" s="273"/>
      <c r="V179" s="273"/>
      <c r="W179" s="273"/>
      <c r="X179" s="273"/>
      <c r="Y179" s="273"/>
      <c r="Z179" s="273"/>
      <c r="AA179" s="273"/>
      <c r="AB179" s="273"/>
      <c r="AC179" s="273"/>
      <c r="AD179" s="273"/>
      <c r="AE179" s="273"/>
      <c r="AF179" s="273"/>
      <c r="AG179" s="273"/>
      <c r="AH179" s="272">
        <v>12640.586094726588</v>
      </c>
      <c r="AI179" s="272">
        <v>15471.963254744865</v>
      </c>
      <c r="AJ179" s="272">
        <v>17150.869201794278</v>
      </c>
      <c r="AK179" s="272">
        <v>18435.747939026412</v>
      </c>
      <c r="AL179" s="272">
        <v>18850.904779705474</v>
      </c>
      <c r="AM179" s="272">
        <v>17864.83263878274</v>
      </c>
      <c r="AN179" s="272">
        <v>17626.206369137519</v>
      </c>
      <c r="AO179" s="272">
        <v>14966.996590491159</v>
      </c>
      <c r="AP179" s="272">
        <v>14258.430516567343</v>
      </c>
      <c r="AQ179" s="272">
        <v>16735.913117397609</v>
      </c>
    </row>
    <row r="180" spans="1:43" s="77" customFormat="1" ht="12.6" customHeight="1" x14ac:dyDescent="0.25">
      <c r="A180" s="271" t="s">
        <v>1617</v>
      </c>
      <c r="B180" s="271" t="s">
        <v>1631</v>
      </c>
      <c r="C180" s="271" t="s">
        <v>1614</v>
      </c>
      <c r="D180" s="272">
        <v>2016</v>
      </c>
      <c r="E180" s="272">
        <v>2018</v>
      </c>
      <c r="F180" s="273"/>
      <c r="G180" s="273"/>
      <c r="H180" s="273"/>
      <c r="I180" s="273"/>
      <c r="J180" s="273"/>
      <c r="K180" s="273"/>
      <c r="L180" s="273"/>
      <c r="M180" s="273"/>
      <c r="N180" s="273"/>
      <c r="O180" s="273"/>
      <c r="P180" s="273"/>
      <c r="Q180" s="273"/>
      <c r="R180" s="273"/>
      <c r="S180" s="273"/>
      <c r="T180" s="273"/>
      <c r="U180" s="273"/>
      <c r="V180" s="273"/>
      <c r="W180" s="273"/>
      <c r="X180" s="273"/>
      <c r="Y180" s="273"/>
      <c r="Z180" s="273"/>
      <c r="AA180" s="273"/>
      <c r="AB180" s="273"/>
      <c r="AC180" s="273"/>
      <c r="AD180" s="273"/>
      <c r="AE180" s="273"/>
      <c r="AF180" s="273"/>
      <c r="AG180" s="273"/>
      <c r="AH180" s="273"/>
      <c r="AI180" s="273"/>
      <c r="AJ180" s="273"/>
      <c r="AK180" s="272">
        <v>10077.503071131476</v>
      </c>
      <c r="AL180" s="272">
        <v>13804.323586221677</v>
      </c>
      <c r="AM180" s="272">
        <v>19425.699712020254</v>
      </c>
      <c r="AN180" s="272">
        <v>19932.265147086298</v>
      </c>
      <c r="AO180" s="272">
        <v>16783.013637765875</v>
      </c>
      <c r="AP180" s="272">
        <v>15822.737492030989</v>
      </c>
      <c r="AQ180" s="272">
        <v>18317.280093152665</v>
      </c>
    </row>
    <row r="181" spans="1:43" s="77" customFormat="1" ht="12.6" customHeight="1" x14ac:dyDescent="0.25">
      <c r="A181" s="271" t="s">
        <v>1617</v>
      </c>
      <c r="B181" s="271" t="s">
        <v>1631</v>
      </c>
      <c r="C181" s="271" t="s">
        <v>1737</v>
      </c>
      <c r="D181" s="272">
        <v>2019</v>
      </c>
      <c r="E181" s="272">
        <v>9999</v>
      </c>
      <c r="F181" s="273"/>
      <c r="G181" s="273"/>
      <c r="H181" s="273"/>
      <c r="I181" s="273"/>
      <c r="J181" s="273"/>
      <c r="K181" s="273"/>
      <c r="L181" s="273"/>
      <c r="M181" s="273"/>
      <c r="N181" s="273"/>
      <c r="O181" s="273"/>
      <c r="P181" s="273"/>
      <c r="Q181" s="273"/>
      <c r="R181" s="273"/>
      <c r="S181" s="273"/>
      <c r="T181" s="273"/>
      <c r="U181" s="273"/>
      <c r="V181" s="273"/>
      <c r="W181" s="273"/>
      <c r="X181" s="273"/>
      <c r="Y181" s="273"/>
      <c r="Z181" s="273"/>
      <c r="AA181" s="273"/>
      <c r="AB181" s="273"/>
      <c r="AC181" s="273"/>
      <c r="AD181" s="273"/>
      <c r="AE181" s="273"/>
      <c r="AF181" s="273"/>
      <c r="AG181" s="273"/>
      <c r="AH181" s="273"/>
      <c r="AI181" s="273"/>
      <c r="AJ181" s="273"/>
      <c r="AK181" s="273"/>
      <c r="AL181" s="273"/>
      <c r="AM181" s="273"/>
      <c r="AN181" s="273"/>
      <c r="AO181" s="272">
        <v>9679.4754265080937</v>
      </c>
      <c r="AP181" s="272">
        <v>18221.875351920276</v>
      </c>
      <c r="AQ181" s="272">
        <v>21055.363389020669</v>
      </c>
    </row>
    <row r="182" spans="1:43" s="77" customFormat="1" ht="12.6" customHeight="1" x14ac:dyDescent="0.25">
      <c r="A182" s="271" t="s">
        <v>1617</v>
      </c>
      <c r="B182" s="271" t="s">
        <v>1632</v>
      </c>
      <c r="C182" s="271" t="s">
        <v>1613</v>
      </c>
      <c r="D182" s="272">
        <v>0</v>
      </c>
      <c r="E182" s="272">
        <v>2015</v>
      </c>
      <c r="F182" s="272">
        <v>16412.961822675763</v>
      </c>
      <c r="G182" s="272">
        <v>16372.997004357438</v>
      </c>
      <c r="H182" s="272">
        <v>16454.515561587319</v>
      </c>
      <c r="I182" s="272">
        <v>16480.22142109901</v>
      </c>
      <c r="J182" s="272">
        <v>16573.588820780133</v>
      </c>
      <c r="K182" s="272">
        <v>16516.506818888589</v>
      </c>
      <c r="L182" s="272">
        <v>16201.356585236706</v>
      </c>
      <c r="M182" s="272">
        <v>16022.460781522959</v>
      </c>
      <c r="N182" s="272">
        <v>15694.58052676005</v>
      </c>
      <c r="O182" s="272">
        <v>29047.480533871294</v>
      </c>
      <c r="P182" s="272">
        <v>27583.693988976953</v>
      </c>
      <c r="Q182" s="272">
        <v>26106.802697245268</v>
      </c>
      <c r="R182" s="272">
        <v>24061.315522456902</v>
      </c>
      <c r="S182" s="273"/>
      <c r="T182" s="273"/>
      <c r="U182" s="273"/>
      <c r="V182" s="273"/>
      <c r="W182" s="273"/>
      <c r="X182" s="273"/>
      <c r="Y182" s="273"/>
      <c r="Z182" s="273"/>
      <c r="AA182" s="272">
        <v>15116.761309038511</v>
      </c>
      <c r="AB182" s="272">
        <v>22623.976454925967</v>
      </c>
      <c r="AC182" s="272">
        <v>24848.620617562261</v>
      </c>
      <c r="AD182" s="272">
        <v>23595.285101223708</v>
      </c>
      <c r="AE182" s="272">
        <v>23456.423481018879</v>
      </c>
      <c r="AF182" s="272">
        <v>16375.522084329234</v>
      </c>
      <c r="AG182" s="272">
        <v>25656.436644804511</v>
      </c>
      <c r="AH182" s="272">
        <v>23471.069935366591</v>
      </c>
      <c r="AI182" s="272">
        <v>19560.238679565329</v>
      </c>
      <c r="AJ182" s="272">
        <v>16372.026756777399</v>
      </c>
      <c r="AK182" s="272">
        <v>17698.844887976989</v>
      </c>
      <c r="AL182" s="272">
        <v>18195.615883155038</v>
      </c>
      <c r="AM182" s="272">
        <v>17176.10629309433</v>
      </c>
      <c r="AN182" s="272">
        <v>16891.590562767396</v>
      </c>
      <c r="AO182" s="272">
        <v>14288.102705111309</v>
      </c>
      <c r="AP182" s="272">
        <v>13448.870679239764</v>
      </c>
      <c r="AQ182" s="272">
        <v>15700.487332149585</v>
      </c>
    </row>
    <row r="183" spans="1:43" s="77" customFormat="1" ht="12.6" customHeight="1" x14ac:dyDescent="0.25">
      <c r="A183" s="271" t="s">
        <v>1617</v>
      </c>
      <c r="B183" s="271" t="s">
        <v>1632</v>
      </c>
      <c r="C183" s="271" t="s">
        <v>1614</v>
      </c>
      <c r="D183" s="272">
        <v>2016</v>
      </c>
      <c r="E183" s="272">
        <v>2018</v>
      </c>
      <c r="F183" s="273"/>
      <c r="G183" s="273"/>
      <c r="H183" s="273"/>
      <c r="I183" s="273"/>
      <c r="J183" s="273"/>
      <c r="K183" s="273"/>
      <c r="L183" s="273"/>
      <c r="M183" s="273"/>
      <c r="N183" s="273"/>
      <c r="O183" s="273"/>
      <c r="P183" s="273"/>
      <c r="Q183" s="273"/>
      <c r="R183" s="273"/>
      <c r="S183" s="273"/>
      <c r="T183" s="273"/>
      <c r="U183" s="273"/>
      <c r="V183" s="273"/>
      <c r="W183" s="273"/>
      <c r="X183" s="273"/>
      <c r="Y183" s="273"/>
      <c r="Z183" s="273"/>
      <c r="AA183" s="273"/>
      <c r="AB183" s="273"/>
      <c r="AC183" s="273"/>
      <c r="AD183" s="273"/>
      <c r="AE183" s="273"/>
      <c r="AF183" s="273"/>
      <c r="AG183" s="273"/>
      <c r="AH183" s="273"/>
      <c r="AI183" s="273"/>
      <c r="AJ183" s="273"/>
      <c r="AK183" s="272">
        <v>10162.535269357013</v>
      </c>
      <c r="AL183" s="272">
        <v>16322.128062447513</v>
      </c>
      <c r="AM183" s="272">
        <v>18269.75568372523</v>
      </c>
      <c r="AN183" s="272">
        <v>19763.836469554772</v>
      </c>
      <c r="AO183" s="272">
        <v>16620.089704182566</v>
      </c>
      <c r="AP183" s="272">
        <v>15643.885106519776</v>
      </c>
      <c r="AQ183" s="272">
        <v>18076.497581745916</v>
      </c>
    </row>
    <row r="184" spans="1:43" s="77" customFormat="1" ht="12.6" customHeight="1" x14ac:dyDescent="0.25">
      <c r="A184" s="271" t="s">
        <v>1617</v>
      </c>
      <c r="B184" s="271" t="s">
        <v>1632</v>
      </c>
      <c r="C184" s="271" t="s">
        <v>1737</v>
      </c>
      <c r="D184" s="272">
        <v>2019</v>
      </c>
      <c r="E184" s="272">
        <v>9999</v>
      </c>
      <c r="F184" s="273"/>
      <c r="G184" s="273"/>
      <c r="H184" s="273"/>
      <c r="I184" s="273"/>
      <c r="J184" s="273"/>
      <c r="K184" s="273"/>
      <c r="L184" s="273"/>
      <c r="M184" s="273"/>
      <c r="N184" s="273"/>
      <c r="O184" s="273"/>
      <c r="P184" s="273"/>
      <c r="Q184" s="273"/>
      <c r="R184" s="273"/>
      <c r="S184" s="273"/>
      <c r="T184" s="273"/>
      <c r="U184" s="273"/>
      <c r="V184" s="273"/>
      <c r="W184" s="273"/>
      <c r="X184" s="273"/>
      <c r="Y184" s="273"/>
      <c r="Z184" s="273"/>
      <c r="AA184" s="273"/>
      <c r="AB184" s="273"/>
      <c r="AC184" s="273"/>
      <c r="AD184" s="273"/>
      <c r="AE184" s="273"/>
      <c r="AF184" s="273"/>
      <c r="AG184" s="273"/>
      <c r="AH184" s="273"/>
      <c r="AI184" s="273"/>
      <c r="AJ184" s="273"/>
      <c r="AK184" s="273"/>
      <c r="AL184" s="273"/>
      <c r="AM184" s="273"/>
      <c r="AN184" s="272">
        <v>11003.924505844856</v>
      </c>
      <c r="AO184" s="272">
        <v>15984.962275776224</v>
      </c>
      <c r="AP184" s="272">
        <v>15844.983773007307</v>
      </c>
      <c r="AQ184" s="272">
        <v>20693.316856035235</v>
      </c>
    </row>
    <row r="185" spans="1:43" s="77" customFormat="1" ht="12.6" customHeight="1" x14ac:dyDescent="0.25">
      <c r="A185" s="271" t="s">
        <v>1617</v>
      </c>
      <c r="B185" s="271" t="s">
        <v>1634</v>
      </c>
      <c r="C185" s="271" t="s">
        <v>1613</v>
      </c>
      <c r="D185" s="272">
        <v>2012</v>
      </c>
      <c r="E185" s="272">
        <v>2015</v>
      </c>
      <c r="F185" s="273"/>
      <c r="G185" s="273"/>
      <c r="H185" s="273"/>
      <c r="I185" s="273"/>
      <c r="J185" s="273"/>
      <c r="K185" s="273"/>
      <c r="L185" s="273"/>
      <c r="M185" s="273"/>
      <c r="N185" s="273"/>
      <c r="O185" s="273"/>
      <c r="P185" s="273"/>
      <c r="Q185" s="273"/>
      <c r="R185" s="273"/>
      <c r="S185" s="273"/>
      <c r="T185" s="273"/>
      <c r="U185" s="273"/>
      <c r="V185" s="273"/>
      <c r="W185" s="273"/>
      <c r="X185" s="273"/>
      <c r="Y185" s="273"/>
      <c r="Z185" s="273"/>
      <c r="AA185" s="273"/>
      <c r="AB185" s="273"/>
      <c r="AC185" s="273"/>
      <c r="AD185" s="273"/>
      <c r="AE185" s="273"/>
      <c r="AF185" s="273"/>
      <c r="AG185" s="273"/>
      <c r="AH185" s="273"/>
      <c r="AI185" s="273"/>
      <c r="AJ185" s="273"/>
      <c r="AK185" s="272">
        <v>23436.758612881895</v>
      </c>
      <c r="AL185" s="272">
        <v>23539.541387985559</v>
      </c>
      <c r="AM185" s="272">
        <v>23150.17134980347</v>
      </c>
      <c r="AN185" s="272">
        <v>22641.650423032097</v>
      </c>
      <c r="AO185" s="272">
        <v>22001.939484357983</v>
      </c>
      <c r="AP185" s="272">
        <v>22994.632897577842</v>
      </c>
      <c r="AQ185" s="272">
        <v>24206.820901752879</v>
      </c>
    </row>
    <row r="186" spans="1:43" s="77" customFormat="1" ht="12.6" customHeight="1" x14ac:dyDescent="0.25">
      <c r="A186" s="271" t="s">
        <v>1617</v>
      </c>
      <c r="B186" s="271" t="s">
        <v>1634</v>
      </c>
      <c r="C186" s="271" t="s">
        <v>1614</v>
      </c>
      <c r="D186" s="272">
        <v>2016</v>
      </c>
      <c r="E186" s="272">
        <v>2018</v>
      </c>
      <c r="F186" s="273"/>
      <c r="G186" s="273"/>
      <c r="H186" s="273"/>
      <c r="I186" s="273"/>
      <c r="J186" s="273"/>
      <c r="K186" s="273"/>
      <c r="L186" s="273"/>
      <c r="M186" s="273"/>
      <c r="N186" s="273"/>
      <c r="O186" s="273"/>
      <c r="P186" s="273"/>
      <c r="Q186" s="273"/>
      <c r="R186" s="273"/>
      <c r="S186" s="273"/>
      <c r="T186" s="273"/>
      <c r="U186" s="273"/>
      <c r="V186" s="273"/>
      <c r="W186" s="273"/>
      <c r="X186" s="273"/>
      <c r="Y186" s="273"/>
      <c r="Z186" s="273"/>
      <c r="AA186" s="273"/>
      <c r="AB186" s="273"/>
      <c r="AC186" s="273"/>
      <c r="AD186" s="273"/>
      <c r="AE186" s="273"/>
      <c r="AF186" s="273"/>
      <c r="AG186" s="273"/>
      <c r="AH186" s="273"/>
      <c r="AI186" s="273"/>
      <c r="AJ186" s="273"/>
      <c r="AK186" s="272">
        <v>23279.908778706773</v>
      </c>
      <c r="AL186" s="272">
        <v>27520.01567171971</v>
      </c>
      <c r="AM186" s="272">
        <v>26040.095330167296</v>
      </c>
      <c r="AN186" s="272">
        <v>25535.099018523066</v>
      </c>
      <c r="AO186" s="272">
        <v>23071.498514840907</v>
      </c>
      <c r="AP186" s="272">
        <v>22858.856499427806</v>
      </c>
      <c r="AQ186" s="272">
        <v>22494.238923819248</v>
      </c>
    </row>
    <row r="187" spans="1:43" s="77" customFormat="1" ht="12.6" customHeight="1" x14ac:dyDescent="0.25">
      <c r="A187" s="271" t="s">
        <v>1617</v>
      </c>
      <c r="B187" s="271" t="s">
        <v>1634</v>
      </c>
      <c r="C187" s="271" t="s">
        <v>1737</v>
      </c>
      <c r="D187" s="272">
        <v>2019</v>
      </c>
      <c r="E187" s="272">
        <v>2021</v>
      </c>
      <c r="F187" s="273"/>
      <c r="G187" s="273"/>
      <c r="H187" s="273"/>
      <c r="I187" s="273"/>
      <c r="J187" s="273"/>
      <c r="K187" s="273"/>
      <c r="L187" s="273"/>
      <c r="M187" s="273"/>
      <c r="N187" s="273"/>
      <c r="O187" s="273"/>
      <c r="P187" s="273"/>
      <c r="Q187" s="273"/>
      <c r="R187" s="273"/>
      <c r="S187" s="273"/>
      <c r="T187" s="273"/>
      <c r="U187" s="273"/>
      <c r="V187" s="273"/>
      <c r="W187" s="273"/>
      <c r="X187" s="273"/>
      <c r="Y187" s="273"/>
      <c r="Z187" s="273"/>
      <c r="AA187" s="273"/>
      <c r="AB187" s="273"/>
      <c r="AC187" s="273"/>
      <c r="AD187" s="273"/>
      <c r="AE187" s="273"/>
      <c r="AF187" s="273"/>
      <c r="AG187" s="273"/>
      <c r="AH187" s="273"/>
      <c r="AI187" s="273"/>
      <c r="AJ187" s="273"/>
      <c r="AK187" s="273"/>
      <c r="AL187" s="273"/>
      <c r="AM187" s="273"/>
      <c r="AN187" s="273"/>
      <c r="AO187" s="272">
        <v>13912.928607038248</v>
      </c>
      <c r="AP187" s="272">
        <v>18739.552237168697</v>
      </c>
      <c r="AQ187" s="272">
        <v>28483.080683343891</v>
      </c>
    </row>
    <row r="188" spans="1:43" s="77" customFormat="1" ht="12.6" customHeight="1" x14ac:dyDescent="0.25">
      <c r="A188" s="271" t="s">
        <v>1617</v>
      </c>
      <c r="B188" s="271" t="s">
        <v>1634</v>
      </c>
      <c r="C188" s="271" t="s">
        <v>1874</v>
      </c>
      <c r="D188" s="272">
        <v>2022</v>
      </c>
      <c r="E188" s="272">
        <v>9999</v>
      </c>
      <c r="F188" s="273"/>
      <c r="G188" s="273"/>
      <c r="H188" s="273"/>
      <c r="I188" s="273"/>
      <c r="J188" s="273"/>
      <c r="K188" s="273"/>
      <c r="L188" s="273"/>
      <c r="M188" s="273"/>
      <c r="N188" s="273"/>
      <c r="O188" s="273"/>
      <c r="P188" s="273"/>
      <c r="Q188" s="273"/>
      <c r="R188" s="273"/>
      <c r="S188" s="273"/>
      <c r="T188" s="273"/>
      <c r="U188" s="273"/>
      <c r="V188" s="273"/>
      <c r="W188" s="273"/>
      <c r="X188" s="273"/>
      <c r="Y188" s="273"/>
      <c r="Z188" s="273"/>
      <c r="AA188" s="273"/>
      <c r="AB188" s="273"/>
      <c r="AC188" s="273"/>
      <c r="AD188" s="273"/>
      <c r="AE188" s="273"/>
      <c r="AF188" s="273"/>
      <c r="AG188" s="273"/>
      <c r="AH188" s="273"/>
      <c r="AI188" s="273"/>
      <c r="AJ188" s="273"/>
      <c r="AK188" s="273"/>
      <c r="AL188" s="273"/>
      <c r="AM188" s="273"/>
      <c r="AN188" s="273"/>
      <c r="AO188" s="273"/>
      <c r="AP188" s="273"/>
      <c r="AQ188" s="272">
        <v>15015.901859533258</v>
      </c>
    </row>
    <row r="189" spans="1:43" s="77" customFormat="1" ht="12.6" customHeight="1" x14ac:dyDescent="0.25">
      <c r="A189" s="271" t="s">
        <v>1617</v>
      </c>
      <c r="B189" s="271" t="s">
        <v>1635</v>
      </c>
      <c r="C189" s="271" t="s">
        <v>1613</v>
      </c>
      <c r="D189" s="272">
        <v>2012</v>
      </c>
      <c r="E189" s="272">
        <v>2015</v>
      </c>
      <c r="F189" s="273"/>
      <c r="G189" s="273"/>
      <c r="H189" s="273"/>
      <c r="I189" s="273"/>
      <c r="J189" s="273"/>
      <c r="K189" s="273"/>
      <c r="L189" s="273"/>
      <c r="M189" s="273"/>
      <c r="N189" s="273"/>
      <c r="O189" s="273"/>
      <c r="P189" s="273"/>
      <c r="Q189" s="273"/>
      <c r="R189" s="273"/>
      <c r="S189" s="273"/>
      <c r="T189" s="273"/>
      <c r="U189" s="273"/>
      <c r="V189" s="273"/>
      <c r="W189" s="273"/>
      <c r="X189" s="273"/>
      <c r="Y189" s="273"/>
      <c r="Z189" s="273"/>
      <c r="AA189" s="273"/>
      <c r="AB189" s="273"/>
      <c r="AC189" s="273"/>
      <c r="AD189" s="273"/>
      <c r="AE189" s="273"/>
      <c r="AF189" s="273"/>
      <c r="AG189" s="273"/>
      <c r="AH189" s="273"/>
      <c r="AI189" s="273"/>
      <c r="AJ189" s="273"/>
      <c r="AK189" s="272">
        <v>23235.413275671104</v>
      </c>
      <c r="AL189" s="272">
        <v>22592.567689143871</v>
      </c>
      <c r="AM189" s="272">
        <v>25176.715278735621</v>
      </c>
      <c r="AN189" s="272">
        <v>23976.216680059399</v>
      </c>
      <c r="AO189" s="272">
        <v>22236.79180535565</v>
      </c>
      <c r="AP189" s="272">
        <v>22346.22685664946</v>
      </c>
      <c r="AQ189" s="272">
        <v>22303.916933983975</v>
      </c>
    </row>
    <row r="190" spans="1:43" s="77" customFormat="1" ht="12.6" customHeight="1" x14ac:dyDescent="0.25">
      <c r="A190" s="271" t="s">
        <v>1617</v>
      </c>
      <c r="B190" s="271" t="s">
        <v>1635</v>
      </c>
      <c r="C190" s="271" t="s">
        <v>1614</v>
      </c>
      <c r="D190" s="272">
        <v>2016</v>
      </c>
      <c r="E190" s="272">
        <v>2018</v>
      </c>
      <c r="F190" s="273"/>
      <c r="G190" s="273"/>
      <c r="H190" s="273"/>
      <c r="I190" s="273"/>
      <c r="J190" s="273"/>
      <c r="K190" s="273"/>
      <c r="L190" s="273"/>
      <c r="M190" s="273"/>
      <c r="N190" s="273"/>
      <c r="O190" s="273"/>
      <c r="P190" s="273"/>
      <c r="Q190" s="273"/>
      <c r="R190" s="273"/>
      <c r="S190" s="273"/>
      <c r="T190" s="273"/>
      <c r="U190" s="273"/>
      <c r="V190" s="273"/>
      <c r="W190" s="273"/>
      <c r="X190" s="273"/>
      <c r="Y190" s="273"/>
      <c r="Z190" s="273"/>
      <c r="AA190" s="273"/>
      <c r="AB190" s="273"/>
      <c r="AC190" s="273"/>
      <c r="AD190" s="273"/>
      <c r="AE190" s="273"/>
      <c r="AF190" s="273"/>
      <c r="AG190" s="273"/>
      <c r="AH190" s="273"/>
      <c r="AI190" s="273"/>
      <c r="AJ190" s="273"/>
      <c r="AK190" s="272">
        <v>14882.954274389498</v>
      </c>
      <c r="AL190" s="272">
        <v>23370.265910461203</v>
      </c>
      <c r="AM190" s="272">
        <v>23208.822629151568</v>
      </c>
      <c r="AN190" s="272">
        <v>24613.614576476724</v>
      </c>
      <c r="AO190" s="272">
        <v>24959.838695369242</v>
      </c>
      <c r="AP190" s="272">
        <v>24692.852332828606</v>
      </c>
      <c r="AQ190" s="272">
        <v>24404.958001090319</v>
      </c>
    </row>
    <row r="191" spans="1:43" s="77" customFormat="1" ht="12.6" customHeight="1" x14ac:dyDescent="0.25">
      <c r="A191" s="271" t="s">
        <v>1617</v>
      </c>
      <c r="B191" s="271" t="s">
        <v>1635</v>
      </c>
      <c r="C191" s="271" t="s">
        <v>1737</v>
      </c>
      <c r="D191" s="272">
        <v>2019</v>
      </c>
      <c r="E191" s="272">
        <v>2021</v>
      </c>
      <c r="F191" s="273"/>
      <c r="G191" s="273"/>
      <c r="H191" s="273"/>
      <c r="I191" s="273"/>
      <c r="J191" s="273"/>
      <c r="K191" s="273"/>
      <c r="L191" s="273"/>
      <c r="M191" s="273"/>
      <c r="N191" s="273"/>
      <c r="O191" s="273"/>
      <c r="P191" s="273"/>
      <c r="Q191" s="273"/>
      <c r="R191" s="273"/>
      <c r="S191" s="273"/>
      <c r="T191" s="273"/>
      <c r="U191" s="273"/>
      <c r="V191" s="273"/>
      <c r="W191" s="273"/>
      <c r="X191" s="273"/>
      <c r="Y191" s="273"/>
      <c r="Z191" s="273"/>
      <c r="AA191" s="273"/>
      <c r="AB191" s="273"/>
      <c r="AC191" s="273"/>
      <c r="AD191" s="273"/>
      <c r="AE191" s="273"/>
      <c r="AF191" s="273"/>
      <c r="AG191" s="273"/>
      <c r="AH191" s="273"/>
      <c r="AI191" s="273"/>
      <c r="AJ191" s="273"/>
      <c r="AK191" s="273"/>
      <c r="AL191" s="273"/>
      <c r="AM191" s="273"/>
      <c r="AN191" s="272">
        <v>14906.189971549096</v>
      </c>
      <c r="AO191" s="272">
        <v>14944.956195819494</v>
      </c>
      <c r="AP191" s="272">
        <v>19427.103340107995</v>
      </c>
      <c r="AQ191" s="272">
        <v>28208.397321735909</v>
      </c>
    </row>
    <row r="192" spans="1:43" s="77" customFormat="1" ht="12.6" customHeight="1" x14ac:dyDescent="0.25">
      <c r="A192" s="271" t="s">
        <v>1617</v>
      </c>
      <c r="B192" s="271" t="s">
        <v>1635</v>
      </c>
      <c r="C192" s="271" t="s">
        <v>1874</v>
      </c>
      <c r="D192" s="272">
        <v>2022</v>
      </c>
      <c r="E192" s="272">
        <v>9999</v>
      </c>
      <c r="F192" s="273"/>
      <c r="G192" s="273"/>
      <c r="H192" s="273"/>
      <c r="I192" s="273"/>
      <c r="J192" s="273"/>
      <c r="K192" s="273"/>
      <c r="L192" s="273"/>
      <c r="M192" s="273"/>
      <c r="N192" s="273"/>
      <c r="O192" s="273"/>
      <c r="P192" s="273"/>
      <c r="Q192" s="273"/>
      <c r="R192" s="273"/>
      <c r="S192" s="273"/>
      <c r="T192" s="273"/>
      <c r="U192" s="273"/>
      <c r="V192" s="273"/>
      <c r="W192" s="273"/>
      <c r="X192" s="273"/>
      <c r="Y192" s="273"/>
      <c r="Z192" s="273"/>
      <c r="AA192" s="273"/>
      <c r="AB192" s="273"/>
      <c r="AC192" s="273"/>
      <c r="AD192" s="273"/>
      <c r="AE192" s="273"/>
      <c r="AF192" s="273"/>
      <c r="AG192" s="273"/>
      <c r="AH192" s="273"/>
      <c r="AI192" s="273"/>
      <c r="AJ192" s="273"/>
      <c r="AK192" s="273"/>
      <c r="AL192" s="273"/>
      <c r="AM192" s="273"/>
      <c r="AN192" s="273"/>
      <c r="AO192" s="273"/>
      <c r="AP192" s="273"/>
      <c r="AQ192" s="272">
        <v>15015.901859533258</v>
      </c>
    </row>
    <row r="193" spans="1:43" s="77" customFormat="1" ht="12.6" customHeight="1" x14ac:dyDescent="0.25">
      <c r="A193" s="271" t="s">
        <v>1617</v>
      </c>
      <c r="B193" s="271" t="s">
        <v>1872</v>
      </c>
      <c r="C193" s="271" t="s">
        <v>47</v>
      </c>
      <c r="D193" s="272">
        <v>0</v>
      </c>
      <c r="E193" s="272">
        <v>9999</v>
      </c>
      <c r="F193" s="273"/>
      <c r="G193" s="273"/>
      <c r="H193" s="273"/>
      <c r="I193" s="273"/>
      <c r="J193" s="273"/>
      <c r="K193" s="273"/>
      <c r="L193" s="273"/>
      <c r="M193" s="273"/>
      <c r="N193" s="273"/>
      <c r="O193" s="273"/>
      <c r="P193" s="273"/>
      <c r="Q193" s="273"/>
      <c r="R193" s="273"/>
      <c r="S193" s="273"/>
      <c r="T193" s="273"/>
      <c r="U193" s="273"/>
      <c r="V193" s="273"/>
      <c r="W193" s="273"/>
      <c r="X193" s="273"/>
      <c r="Y193" s="273"/>
      <c r="Z193" s="273"/>
      <c r="AA193" s="272">
        <v>8155.7028132501491</v>
      </c>
      <c r="AB193" s="272">
        <v>16127.272819399355</v>
      </c>
      <c r="AC193" s="272">
        <v>14595.844400136049</v>
      </c>
      <c r="AD193" s="272">
        <v>14013.793620295975</v>
      </c>
      <c r="AE193" s="272">
        <v>13764.014400965736</v>
      </c>
      <c r="AF193" s="272">
        <v>13243.202229904386</v>
      </c>
      <c r="AG193" s="272">
        <v>12870.668877950751</v>
      </c>
      <c r="AH193" s="272">
        <v>12286.28309893255</v>
      </c>
      <c r="AI193" s="272">
        <v>12269.047646210744</v>
      </c>
      <c r="AJ193" s="273"/>
      <c r="AK193" s="273"/>
      <c r="AL193" s="273"/>
      <c r="AM193" s="273"/>
      <c r="AN193" s="273"/>
      <c r="AO193" s="273"/>
      <c r="AP193" s="272">
        <v>7119.1134150193093</v>
      </c>
      <c r="AQ193" s="272">
        <v>14336.459236221532</v>
      </c>
    </row>
    <row r="194" spans="1:43" s="77" customFormat="1" ht="12.6" customHeight="1" x14ac:dyDescent="0.25">
      <c r="A194" s="271" t="s">
        <v>53</v>
      </c>
      <c r="B194" s="271" t="s">
        <v>54</v>
      </c>
      <c r="C194" s="271" t="s">
        <v>47</v>
      </c>
      <c r="D194" s="272">
        <v>0</v>
      </c>
      <c r="E194" s="272">
        <v>9999</v>
      </c>
      <c r="F194" s="272">
        <v>18181.72778753145</v>
      </c>
      <c r="G194" s="272">
        <v>18231.685343852692</v>
      </c>
      <c r="H194" s="272">
        <v>17882.132216544607</v>
      </c>
      <c r="I194" s="272">
        <v>17321.503925050387</v>
      </c>
      <c r="J194" s="272">
        <v>17321.363596584699</v>
      </c>
      <c r="K194" s="272">
        <v>16964.167886308318</v>
      </c>
      <c r="L194" s="272">
        <v>18220.47310669897</v>
      </c>
      <c r="M194" s="272">
        <v>18840.441692382741</v>
      </c>
      <c r="N194" s="272">
        <v>17561.790090676634</v>
      </c>
      <c r="O194" s="272">
        <v>16804.614184615159</v>
      </c>
      <c r="P194" s="272">
        <v>16598.112658575559</v>
      </c>
      <c r="Q194" s="272">
        <v>15450.638067761025</v>
      </c>
      <c r="R194" s="272">
        <v>14701.058115184174</v>
      </c>
      <c r="S194" s="272">
        <v>13576.347305723308</v>
      </c>
      <c r="T194" s="272">
        <v>13540.331086074293</v>
      </c>
      <c r="U194" s="272">
        <v>12950.325172551988</v>
      </c>
      <c r="V194" s="272">
        <v>13592.629792427959</v>
      </c>
      <c r="W194" s="272">
        <v>14437.801008858565</v>
      </c>
      <c r="X194" s="272">
        <v>12051.434714016066</v>
      </c>
      <c r="Y194" s="272">
        <v>11820.963470009176</v>
      </c>
      <c r="Z194" s="272">
        <v>11880.262983952327</v>
      </c>
      <c r="AA194" s="272">
        <v>12139.675193845032</v>
      </c>
      <c r="AB194" s="272">
        <v>12704.986004093711</v>
      </c>
      <c r="AC194" s="272">
        <v>11116.722990629247</v>
      </c>
      <c r="AD194" s="272">
        <v>11312.844359778386</v>
      </c>
      <c r="AE194" s="272">
        <v>12081.026084533652</v>
      </c>
      <c r="AF194" s="272">
        <v>11779.949842903743</v>
      </c>
      <c r="AG194" s="272">
        <v>10704.112730526913</v>
      </c>
      <c r="AH194" s="272">
        <v>8853.7070750624334</v>
      </c>
      <c r="AI194" s="272">
        <v>7095.5756236046</v>
      </c>
      <c r="AJ194" s="272">
        <v>6085.2900955436598</v>
      </c>
      <c r="AK194" s="272">
        <v>5595.3864837613046</v>
      </c>
      <c r="AL194" s="272">
        <v>4812.8203393867143</v>
      </c>
      <c r="AM194" s="272">
        <v>3535.1315353773894</v>
      </c>
      <c r="AN194" s="272">
        <v>2965.1513432416996</v>
      </c>
      <c r="AO194" s="272">
        <v>2499.2651925781975</v>
      </c>
      <c r="AP194" s="272">
        <v>2606.393478096541</v>
      </c>
      <c r="AQ194" s="272">
        <v>2247.2142392420387</v>
      </c>
    </row>
    <row r="195" spans="1:43" s="77" customFormat="1" ht="12.6" customHeight="1" x14ac:dyDescent="0.25">
      <c r="A195" s="271" t="s">
        <v>53</v>
      </c>
      <c r="B195" s="271" t="s">
        <v>55</v>
      </c>
      <c r="C195" s="271" t="s">
        <v>47</v>
      </c>
      <c r="D195" s="272">
        <v>0</v>
      </c>
      <c r="E195" s="272">
        <v>1993</v>
      </c>
      <c r="F195" s="272">
        <v>27669.760830850566</v>
      </c>
      <c r="G195" s="272">
        <v>28683.954498700619</v>
      </c>
      <c r="H195" s="272">
        <v>28263.785749253711</v>
      </c>
      <c r="I195" s="272">
        <v>26330.297700724124</v>
      </c>
      <c r="J195" s="272">
        <v>27806.160866329221</v>
      </c>
      <c r="K195" s="272">
        <v>26181.371217108961</v>
      </c>
      <c r="L195" s="272">
        <v>29538.337165361791</v>
      </c>
      <c r="M195" s="272">
        <v>26502.009773988881</v>
      </c>
      <c r="N195" s="272">
        <v>22143.066568247486</v>
      </c>
      <c r="O195" s="272">
        <v>20448.518013316905</v>
      </c>
      <c r="P195" s="272">
        <v>20944.2360188329</v>
      </c>
      <c r="Q195" s="272">
        <v>18624.316657994485</v>
      </c>
      <c r="R195" s="272">
        <v>16595.808916732971</v>
      </c>
      <c r="S195" s="272">
        <v>14848.318956855379</v>
      </c>
      <c r="T195" s="272">
        <v>13144.714837808213</v>
      </c>
      <c r="U195" s="272">
        <v>12321.182923617243</v>
      </c>
      <c r="V195" s="272">
        <v>12968.182593718751</v>
      </c>
      <c r="W195" s="272">
        <v>11401.178200746159</v>
      </c>
      <c r="X195" s="272">
        <v>10679.369210293515</v>
      </c>
      <c r="Y195" s="272">
        <v>10367.756827740437</v>
      </c>
      <c r="Z195" s="272">
        <v>7870.4945869690227</v>
      </c>
      <c r="AA195" s="272">
        <v>6701.8882438551909</v>
      </c>
      <c r="AB195" s="272">
        <v>5861.269098508531</v>
      </c>
      <c r="AC195" s="272">
        <v>4679.6293965475479</v>
      </c>
      <c r="AD195" s="272">
        <v>3680.6198396260224</v>
      </c>
      <c r="AE195" s="272">
        <v>3428.1324003625241</v>
      </c>
      <c r="AF195" s="272">
        <v>3228.8991169611077</v>
      </c>
      <c r="AG195" s="272">
        <v>2801.8304737792905</v>
      </c>
      <c r="AH195" s="272">
        <v>2408.9882002994727</v>
      </c>
      <c r="AI195" s="272">
        <v>2064.1759277799601</v>
      </c>
      <c r="AJ195" s="272">
        <v>1832.547741619582</v>
      </c>
      <c r="AK195" s="272">
        <v>1576.6743955926022</v>
      </c>
      <c r="AL195" s="272">
        <v>1352.260858284244</v>
      </c>
      <c r="AM195" s="272">
        <v>1181.5914961312822</v>
      </c>
      <c r="AN195" s="272">
        <v>983.39672864032434</v>
      </c>
      <c r="AO195" s="272">
        <v>835.32598583526874</v>
      </c>
      <c r="AP195" s="272">
        <v>766.07079586547218</v>
      </c>
      <c r="AQ195" s="272">
        <v>677.0331938549765</v>
      </c>
    </row>
    <row r="196" spans="1:43" s="77" customFormat="1" ht="12.6" customHeight="1" x14ac:dyDescent="0.25">
      <c r="A196" s="271" t="s">
        <v>53</v>
      </c>
      <c r="B196" s="271" t="s">
        <v>55</v>
      </c>
      <c r="C196" s="271" t="s">
        <v>39</v>
      </c>
      <c r="D196" s="272">
        <v>1994</v>
      </c>
      <c r="E196" s="272">
        <v>1996</v>
      </c>
      <c r="F196" s="273"/>
      <c r="G196" s="273"/>
      <c r="H196" s="273"/>
      <c r="I196" s="273"/>
      <c r="J196" s="273"/>
      <c r="K196" s="273"/>
      <c r="L196" s="273"/>
      <c r="M196" s="273"/>
      <c r="N196" s="272">
        <v>23601.963971581114</v>
      </c>
      <c r="O196" s="272">
        <v>25941.289583331858</v>
      </c>
      <c r="P196" s="272">
        <v>35346.81452670935</v>
      </c>
      <c r="Q196" s="272">
        <v>35821.16240320565</v>
      </c>
      <c r="R196" s="272">
        <v>36764.66965135865</v>
      </c>
      <c r="S196" s="272">
        <v>32264.38141611329</v>
      </c>
      <c r="T196" s="272">
        <v>28190.525013765153</v>
      </c>
      <c r="U196" s="272">
        <v>25980.372403610781</v>
      </c>
      <c r="V196" s="272">
        <v>26983.140482146933</v>
      </c>
      <c r="W196" s="272">
        <v>23591.583092512639</v>
      </c>
      <c r="X196" s="272">
        <v>22119.685259462884</v>
      </c>
      <c r="Y196" s="272">
        <v>21375.458838788425</v>
      </c>
      <c r="Z196" s="272">
        <v>16317.389916502541</v>
      </c>
      <c r="AA196" s="272">
        <v>14252.296692325495</v>
      </c>
      <c r="AB196" s="272">
        <v>12698.7233047592</v>
      </c>
      <c r="AC196" s="272">
        <v>10469.957691331838</v>
      </c>
      <c r="AD196" s="272">
        <v>8578.3253189828047</v>
      </c>
      <c r="AE196" s="272">
        <v>8260.5946916806079</v>
      </c>
      <c r="AF196" s="272">
        <v>7872.2230859566171</v>
      </c>
      <c r="AG196" s="272">
        <v>7108.4390741863162</v>
      </c>
      <c r="AH196" s="272">
        <v>6388.378061220481</v>
      </c>
      <c r="AI196" s="272">
        <v>5666.0761675050553</v>
      </c>
      <c r="AJ196" s="272">
        <v>5223.6995928069018</v>
      </c>
      <c r="AK196" s="272">
        <v>4879.4201797536589</v>
      </c>
      <c r="AL196" s="272">
        <v>4606.3072684840172</v>
      </c>
      <c r="AM196" s="272">
        <v>4816.4977771345593</v>
      </c>
      <c r="AN196" s="272">
        <v>4139.5179747765706</v>
      </c>
      <c r="AO196" s="272">
        <v>3748.7952883589996</v>
      </c>
      <c r="AP196" s="272">
        <v>3566.1676277052843</v>
      </c>
      <c r="AQ196" s="272">
        <v>3365.3323888372383</v>
      </c>
    </row>
    <row r="197" spans="1:43" s="77" customFormat="1" ht="12.6" customHeight="1" x14ac:dyDescent="0.25">
      <c r="A197" s="271" t="s">
        <v>53</v>
      </c>
      <c r="B197" s="271" t="s">
        <v>55</v>
      </c>
      <c r="C197" s="271" t="s">
        <v>40</v>
      </c>
      <c r="D197" s="272">
        <v>1997</v>
      </c>
      <c r="E197" s="272">
        <v>2001</v>
      </c>
      <c r="F197" s="273"/>
      <c r="G197" s="273"/>
      <c r="H197" s="273"/>
      <c r="I197" s="273"/>
      <c r="J197" s="273"/>
      <c r="K197" s="273"/>
      <c r="L197" s="273"/>
      <c r="M197" s="273"/>
      <c r="N197" s="273"/>
      <c r="O197" s="273"/>
      <c r="P197" s="273"/>
      <c r="Q197" s="272">
        <v>23934.174574772795</v>
      </c>
      <c r="R197" s="272">
        <v>26240.659050767707</v>
      </c>
      <c r="S197" s="272">
        <v>29727.786477784328</v>
      </c>
      <c r="T197" s="272">
        <v>32403.054570557564</v>
      </c>
      <c r="U197" s="272">
        <v>33574.658660918198</v>
      </c>
      <c r="V197" s="272">
        <v>38108.683434340077</v>
      </c>
      <c r="W197" s="272">
        <v>35030.873184877186</v>
      </c>
      <c r="X197" s="272">
        <v>32898.769645011656</v>
      </c>
      <c r="Y197" s="272">
        <v>31747.063582434399</v>
      </c>
      <c r="Z197" s="272">
        <v>24398.346766647326</v>
      </c>
      <c r="AA197" s="272">
        <v>21323.720555427499</v>
      </c>
      <c r="AB197" s="272">
        <v>18992.302751916577</v>
      </c>
      <c r="AC197" s="272">
        <v>15713.532968776211</v>
      </c>
      <c r="AD197" s="272">
        <v>12794.2531331395</v>
      </c>
      <c r="AE197" s="272">
        <v>12345.726464405838</v>
      </c>
      <c r="AF197" s="272">
        <v>11829.936407488527</v>
      </c>
      <c r="AG197" s="272">
        <v>10823.274134423025</v>
      </c>
      <c r="AH197" s="272">
        <v>9718.1066468655663</v>
      </c>
      <c r="AI197" s="272">
        <v>8587.6060664973775</v>
      </c>
      <c r="AJ197" s="272">
        <v>7713.3300975634347</v>
      </c>
      <c r="AK197" s="272">
        <v>6878.249243321975</v>
      </c>
      <c r="AL197" s="272">
        <v>6143.0872269703368</v>
      </c>
      <c r="AM197" s="272">
        <v>5636.0982235218908</v>
      </c>
      <c r="AN197" s="272">
        <v>4844.1313683735907</v>
      </c>
      <c r="AO197" s="272">
        <v>4178.4351708802396</v>
      </c>
      <c r="AP197" s="272">
        <v>3768.2246454069914</v>
      </c>
      <c r="AQ197" s="272">
        <v>3316.3408685530376</v>
      </c>
    </row>
    <row r="198" spans="1:43" s="77" customFormat="1" ht="12.6" customHeight="1" x14ac:dyDescent="0.25">
      <c r="A198" s="271" t="s">
        <v>53</v>
      </c>
      <c r="B198" s="271" t="s">
        <v>55</v>
      </c>
      <c r="C198" s="271" t="s">
        <v>41</v>
      </c>
      <c r="D198" s="272">
        <v>2002</v>
      </c>
      <c r="E198" s="272">
        <v>2006</v>
      </c>
      <c r="F198" s="273"/>
      <c r="G198" s="273"/>
      <c r="H198" s="273"/>
      <c r="I198" s="273"/>
      <c r="J198" s="273"/>
      <c r="K198" s="273"/>
      <c r="L198" s="273"/>
      <c r="M198" s="273"/>
      <c r="N198" s="273"/>
      <c r="O198" s="273"/>
      <c r="P198" s="273"/>
      <c r="Q198" s="273"/>
      <c r="R198" s="273"/>
      <c r="S198" s="273"/>
      <c r="T198" s="273"/>
      <c r="U198" s="273"/>
      <c r="V198" s="272">
        <v>25796.43207973698</v>
      </c>
      <c r="W198" s="272">
        <v>31826.187179536795</v>
      </c>
      <c r="X198" s="272">
        <v>37731.786471809202</v>
      </c>
      <c r="Y198" s="272">
        <v>40759.319405073526</v>
      </c>
      <c r="Z198" s="272">
        <v>33433.956407222351</v>
      </c>
      <c r="AA198" s="272">
        <v>32469.349061223849</v>
      </c>
      <c r="AB198" s="272">
        <v>31471.881013439055</v>
      </c>
      <c r="AC198" s="272">
        <v>26103.295982600837</v>
      </c>
      <c r="AD198" s="272">
        <v>21288.203714745952</v>
      </c>
      <c r="AE198" s="272">
        <v>20594.729891280964</v>
      </c>
      <c r="AF198" s="272">
        <v>19722.558210755629</v>
      </c>
      <c r="AG198" s="272">
        <v>17902.640999266132</v>
      </c>
      <c r="AH198" s="272">
        <v>16102.607553960319</v>
      </c>
      <c r="AI198" s="272">
        <v>14350.679822322356</v>
      </c>
      <c r="AJ198" s="272">
        <v>13198.597276242532</v>
      </c>
      <c r="AK198" s="272">
        <v>11793.328835117423</v>
      </c>
      <c r="AL198" s="272">
        <v>10608.061018547476</v>
      </c>
      <c r="AM198" s="272">
        <v>9583.9918989595408</v>
      </c>
      <c r="AN198" s="272">
        <v>8282.0430222709547</v>
      </c>
      <c r="AO198" s="272">
        <v>7173.7910062904057</v>
      </c>
      <c r="AP198" s="272">
        <v>6522.2192495965801</v>
      </c>
      <c r="AQ198" s="272">
        <v>5724.6050865957168</v>
      </c>
    </row>
    <row r="199" spans="1:43" s="77" customFormat="1" ht="12.6" customHeight="1" x14ac:dyDescent="0.25">
      <c r="A199" s="271" t="s">
        <v>53</v>
      </c>
      <c r="B199" s="271" t="s">
        <v>55</v>
      </c>
      <c r="C199" s="271" t="s">
        <v>42</v>
      </c>
      <c r="D199" s="272">
        <v>2007</v>
      </c>
      <c r="E199" s="272">
        <v>2009</v>
      </c>
      <c r="F199" s="273"/>
      <c r="G199" s="273"/>
      <c r="H199" s="273"/>
      <c r="I199" s="273"/>
      <c r="J199" s="273"/>
      <c r="K199" s="273"/>
      <c r="L199" s="273"/>
      <c r="M199" s="273"/>
      <c r="N199" s="273"/>
      <c r="O199" s="273"/>
      <c r="P199" s="273"/>
      <c r="Q199" s="273"/>
      <c r="R199" s="273"/>
      <c r="S199" s="273"/>
      <c r="T199" s="273"/>
      <c r="U199" s="273"/>
      <c r="V199" s="273"/>
      <c r="W199" s="273"/>
      <c r="X199" s="273"/>
      <c r="Y199" s="273"/>
      <c r="Z199" s="272">
        <v>24884.391402063644</v>
      </c>
      <c r="AA199" s="272">
        <v>22655.718311685774</v>
      </c>
      <c r="AB199" s="272">
        <v>25065.256471225508</v>
      </c>
      <c r="AC199" s="272">
        <v>28091.769074688524</v>
      </c>
      <c r="AD199" s="272">
        <v>28826.722903923306</v>
      </c>
      <c r="AE199" s="272">
        <v>30560.427770613675</v>
      </c>
      <c r="AF199" s="272">
        <v>30050.466186221958</v>
      </c>
      <c r="AG199" s="272">
        <v>27362.574833026993</v>
      </c>
      <c r="AH199" s="272">
        <v>24449.343018679971</v>
      </c>
      <c r="AI199" s="272">
        <v>21611.754304626171</v>
      </c>
      <c r="AJ199" s="272">
        <v>19808.652184844221</v>
      </c>
      <c r="AK199" s="272">
        <v>17554.02850022315</v>
      </c>
      <c r="AL199" s="272">
        <v>15748.615599917068</v>
      </c>
      <c r="AM199" s="272">
        <v>14274.497749635804</v>
      </c>
      <c r="AN199" s="272">
        <v>12290.339937043997</v>
      </c>
      <c r="AO199" s="272">
        <v>10633.3961310717</v>
      </c>
      <c r="AP199" s="272">
        <v>9701.2199200861342</v>
      </c>
      <c r="AQ199" s="272">
        <v>8572.9640911728129</v>
      </c>
    </row>
    <row r="200" spans="1:43" s="77" customFormat="1" ht="12.6" customHeight="1" x14ac:dyDescent="0.25">
      <c r="A200" s="271" t="s">
        <v>53</v>
      </c>
      <c r="B200" s="271" t="s">
        <v>55</v>
      </c>
      <c r="C200" s="271" t="s">
        <v>43</v>
      </c>
      <c r="D200" s="272">
        <v>2010</v>
      </c>
      <c r="E200" s="272">
        <v>2013</v>
      </c>
      <c r="F200" s="273"/>
      <c r="G200" s="273"/>
      <c r="H200" s="273"/>
      <c r="I200" s="273"/>
      <c r="J200" s="273"/>
      <c r="K200" s="273"/>
      <c r="L200" s="273"/>
      <c r="M200" s="273"/>
      <c r="N200" s="273"/>
      <c r="O200" s="273"/>
      <c r="P200" s="273"/>
      <c r="Q200" s="273"/>
      <c r="R200" s="273"/>
      <c r="S200" s="273"/>
      <c r="T200" s="273"/>
      <c r="U200" s="273"/>
      <c r="V200" s="273"/>
      <c r="W200" s="273"/>
      <c r="X200" s="273"/>
      <c r="Y200" s="273"/>
      <c r="Z200" s="273"/>
      <c r="AA200" s="273"/>
      <c r="AB200" s="272">
        <v>22348.545065754734</v>
      </c>
      <c r="AC200" s="272">
        <v>26966.964088187484</v>
      </c>
      <c r="AD200" s="272">
        <v>21328.914208676495</v>
      </c>
      <c r="AE200" s="272">
        <v>22379.080297266988</v>
      </c>
      <c r="AF200" s="272">
        <v>28653.552403270434</v>
      </c>
      <c r="AG200" s="272">
        <v>30243.396949040351</v>
      </c>
      <c r="AH200" s="272">
        <v>30631.203354244954</v>
      </c>
      <c r="AI200" s="272">
        <v>30888.861646867135</v>
      </c>
      <c r="AJ200" s="272">
        <v>28821.675507679316</v>
      </c>
      <c r="AK200" s="272">
        <v>26167.542641881621</v>
      </c>
      <c r="AL200" s="272">
        <v>23794.598940798835</v>
      </c>
      <c r="AM200" s="272">
        <v>21615.061501172037</v>
      </c>
      <c r="AN200" s="272">
        <v>18607.579677271635</v>
      </c>
      <c r="AO200" s="272">
        <v>16242.165915608648</v>
      </c>
      <c r="AP200" s="272">
        <v>14743.921606645084</v>
      </c>
      <c r="AQ200" s="272">
        <v>13098.906067098134</v>
      </c>
    </row>
    <row r="201" spans="1:43" s="77" customFormat="1" ht="12.6" customHeight="1" x14ac:dyDescent="0.25">
      <c r="A201" s="271" t="s">
        <v>53</v>
      </c>
      <c r="B201" s="271" t="s">
        <v>55</v>
      </c>
      <c r="C201" s="271" t="s">
        <v>56</v>
      </c>
      <c r="D201" s="272">
        <v>2014</v>
      </c>
      <c r="E201" s="272">
        <v>9999</v>
      </c>
      <c r="F201" s="273"/>
      <c r="G201" s="273"/>
      <c r="H201" s="273"/>
      <c r="I201" s="273"/>
      <c r="J201" s="273"/>
      <c r="K201" s="273"/>
      <c r="L201" s="273"/>
      <c r="M201" s="273"/>
      <c r="N201" s="273"/>
      <c r="O201" s="273"/>
      <c r="P201" s="273"/>
      <c r="Q201" s="273"/>
      <c r="R201" s="273"/>
      <c r="S201" s="273"/>
      <c r="T201" s="273"/>
      <c r="U201" s="273"/>
      <c r="V201" s="273"/>
      <c r="W201" s="273"/>
      <c r="X201" s="273"/>
      <c r="Y201" s="273"/>
      <c r="Z201" s="273"/>
      <c r="AA201" s="273"/>
      <c r="AB201" s="273"/>
      <c r="AC201" s="273"/>
      <c r="AD201" s="273"/>
      <c r="AE201" s="273"/>
      <c r="AF201" s="273"/>
      <c r="AG201" s="272">
        <v>20943.257595120864</v>
      </c>
      <c r="AH201" s="272">
        <v>24113.836732529515</v>
      </c>
      <c r="AI201" s="272">
        <v>20869.840326119021</v>
      </c>
      <c r="AJ201" s="272">
        <v>27748.986100670514</v>
      </c>
      <c r="AK201" s="272">
        <v>28467.587421937129</v>
      </c>
      <c r="AL201" s="272">
        <v>29926.872442950989</v>
      </c>
      <c r="AM201" s="272">
        <v>29734.993878724996</v>
      </c>
      <c r="AN201" s="272">
        <v>27362.118218433745</v>
      </c>
      <c r="AO201" s="272">
        <v>25650.577106745786</v>
      </c>
      <c r="AP201" s="272">
        <v>25155.396339315175</v>
      </c>
      <c r="AQ201" s="272">
        <v>24009.212791773825</v>
      </c>
    </row>
    <row r="202" spans="1:43" s="77" customFormat="1" ht="12.6" customHeight="1" x14ac:dyDescent="0.25">
      <c r="A202" s="271" t="s">
        <v>53</v>
      </c>
      <c r="B202" s="271" t="s">
        <v>57</v>
      </c>
      <c r="C202" s="271" t="s">
        <v>47</v>
      </c>
      <c r="D202" s="272">
        <v>0</v>
      </c>
      <c r="E202" s="272">
        <v>1993</v>
      </c>
      <c r="F202" s="272">
        <v>32523.983839778277</v>
      </c>
      <c r="G202" s="272">
        <v>33689.727614065509</v>
      </c>
      <c r="H202" s="272">
        <v>33175.562620517405</v>
      </c>
      <c r="I202" s="272">
        <v>30890.908311323885</v>
      </c>
      <c r="J202" s="272">
        <v>32609.034865841713</v>
      </c>
      <c r="K202" s="272">
        <v>30694.107987492691</v>
      </c>
      <c r="L202" s="272">
        <v>34620.906513365015</v>
      </c>
      <c r="M202" s="272">
        <v>31055.776439629954</v>
      </c>
      <c r="N202" s="272">
        <v>25936.511953551595</v>
      </c>
      <c r="O202" s="272">
        <v>24090.475700793584</v>
      </c>
      <c r="P202" s="272">
        <v>24881.568058022924</v>
      </c>
      <c r="Q202" s="272">
        <v>22046.501125890354</v>
      </c>
      <c r="R202" s="272">
        <v>19680.039329275816</v>
      </c>
      <c r="S202" s="272">
        <v>17718.04557791588</v>
      </c>
      <c r="T202" s="272">
        <v>15681.546564407647</v>
      </c>
      <c r="U202" s="272">
        <v>14697.287624764449</v>
      </c>
      <c r="V202" s="272">
        <v>15487.305720393164</v>
      </c>
      <c r="W202" s="272">
        <v>13601.513489425328</v>
      </c>
      <c r="X202" s="272">
        <v>12870.105401861019</v>
      </c>
      <c r="Y202" s="272">
        <v>12397.793125112483</v>
      </c>
      <c r="Z202" s="272">
        <v>9480.9183219914939</v>
      </c>
      <c r="AA202" s="272">
        <v>8140.9818030486931</v>
      </c>
      <c r="AB202" s="272">
        <v>7111.9556867487763</v>
      </c>
      <c r="AC202" s="272">
        <v>5613.7401975287994</v>
      </c>
      <c r="AD202" s="272">
        <v>4384.7903404316203</v>
      </c>
      <c r="AE202" s="272">
        <v>4031.2954048346469</v>
      </c>
      <c r="AF202" s="272">
        <v>3606.3623803484279</v>
      </c>
      <c r="AG202" s="272">
        <v>3066.6086865324405</v>
      </c>
      <c r="AH202" s="272">
        <v>2564.9258340510805</v>
      </c>
      <c r="AI202" s="272">
        <v>2111.5136756883117</v>
      </c>
      <c r="AJ202" s="272">
        <v>1785.2828057445067</v>
      </c>
      <c r="AK202" s="272">
        <v>1498.9099130151244</v>
      </c>
      <c r="AL202" s="272">
        <v>1285.5587365566839</v>
      </c>
      <c r="AM202" s="272">
        <v>1124.4136163405021</v>
      </c>
      <c r="AN202" s="272">
        <v>893.89186957999789</v>
      </c>
      <c r="AO202" s="272">
        <v>741.766161652081</v>
      </c>
      <c r="AP202" s="272">
        <v>673.59073888297758</v>
      </c>
      <c r="AQ202" s="272">
        <v>580.60691164514446</v>
      </c>
    </row>
    <row r="203" spans="1:43" s="77" customFormat="1" ht="12.6" customHeight="1" x14ac:dyDescent="0.25">
      <c r="A203" s="271" t="s">
        <v>53</v>
      </c>
      <c r="B203" s="271" t="s">
        <v>57</v>
      </c>
      <c r="C203" s="271" t="s">
        <v>39</v>
      </c>
      <c r="D203" s="272">
        <v>1994</v>
      </c>
      <c r="E203" s="272">
        <v>1996</v>
      </c>
      <c r="F203" s="273"/>
      <c r="G203" s="273"/>
      <c r="H203" s="273"/>
      <c r="I203" s="273"/>
      <c r="J203" s="273"/>
      <c r="K203" s="273"/>
      <c r="L203" s="273"/>
      <c r="M203" s="273"/>
      <c r="N203" s="272">
        <v>28571.438607666896</v>
      </c>
      <c r="O203" s="272">
        <v>31340.706633255635</v>
      </c>
      <c r="P203" s="272">
        <v>41134.042750504181</v>
      </c>
      <c r="Q203" s="272">
        <v>43349.487707565488</v>
      </c>
      <c r="R203" s="272">
        <v>44851.829472334823</v>
      </c>
      <c r="S203" s="272">
        <v>39340.69166736718</v>
      </c>
      <c r="T203" s="272">
        <v>34236.425235980976</v>
      </c>
      <c r="U203" s="272">
        <v>31589.795652897319</v>
      </c>
      <c r="V203" s="272">
        <v>32709.655712504904</v>
      </c>
      <c r="W203" s="272">
        <v>28579.052938210076</v>
      </c>
      <c r="X203" s="272">
        <v>26584.572280114106</v>
      </c>
      <c r="Y203" s="272">
        <v>25599.661524632607</v>
      </c>
      <c r="Z203" s="272">
        <v>19550.607603134122</v>
      </c>
      <c r="AA203" s="272">
        <v>17018.864182063498</v>
      </c>
      <c r="AB203" s="272">
        <v>15132.283721270263</v>
      </c>
      <c r="AC203" s="272">
        <v>12382.103140157467</v>
      </c>
      <c r="AD203" s="272">
        <v>10042.401168558366</v>
      </c>
      <c r="AE203" s="272">
        <v>9717.8796944057922</v>
      </c>
      <c r="AF203" s="272">
        <v>9234.1299659466822</v>
      </c>
      <c r="AG203" s="272">
        <v>8361.7753147470758</v>
      </c>
      <c r="AH203" s="272">
        <v>7488.5491174125909</v>
      </c>
      <c r="AI203" s="272">
        <v>6611.0992802101964</v>
      </c>
      <c r="AJ203" s="272">
        <v>6050.1988715627331</v>
      </c>
      <c r="AK203" s="272">
        <v>5387.2606246309933</v>
      </c>
      <c r="AL203" s="272">
        <v>4813.0302324978156</v>
      </c>
      <c r="AM203" s="272">
        <v>4356.6356505684125</v>
      </c>
      <c r="AN203" s="272">
        <v>3766.8766564844718</v>
      </c>
      <c r="AO203" s="272">
        <v>3247.8631547443224</v>
      </c>
      <c r="AP203" s="272">
        <v>2934.3392340359637</v>
      </c>
      <c r="AQ203" s="272">
        <v>2572.2032452557837</v>
      </c>
    </row>
    <row r="204" spans="1:43" s="77" customFormat="1" ht="12.6" customHeight="1" x14ac:dyDescent="0.25">
      <c r="A204" s="271" t="s">
        <v>53</v>
      </c>
      <c r="B204" s="271" t="s">
        <v>57</v>
      </c>
      <c r="C204" s="271" t="s">
        <v>40</v>
      </c>
      <c r="D204" s="272">
        <v>1997</v>
      </c>
      <c r="E204" s="272">
        <v>2001</v>
      </c>
      <c r="F204" s="273"/>
      <c r="G204" s="273"/>
      <c r="H204" s="273"/>
      <c r="I204" s="273"/>
      <c r="J204" s="273"/>
      <c r="K204" s="273"/>
      <c r="L204" s="273"/>
      <c r="M204" s="273"/>
      <c r="N204" s="273"/>
      <c r="O204" s="273"/>
      <c r="P204" s="273"/>
      <c r="Q204" s="272">
        <v>28973.597295195421</v>
      </c>
      <c r="R204" s="272">
        <v>32906.659811781647</v>
      </c>
      <c r="S204" s="272">
        <v>38669.83359579691</v>
      </c>
      <c r="T204" s="272">
        <v>38648.989732828391</v>
      </c>
      <c r="U204" s="272">
        <v>39999.260143480424</v>
      </c>
      <c r="V204" s="272">
        <v>45564.710532562931</v>
      </c>
      <c r="W204" s="272">
        <v>42371.790913359269</v>
      </c>
      <c r="X204" s="272">
        <v>39936.674767893855</v>
      </c>
      <c r="Y204" s="272">
        <v>38700.268107118281</v>
      </c>
      <c r="Z204" s="272">
        <v>29697.042424352861</v>
      </c>
      <c r="AA204" s="272">
        <v>25942.684337103576</v>
      </c>
      <c r="AB204" s="272">
        <v>23072.376415085462</v>
      </c>
      <c r="AC204" s="272">
        <v>19084.922955298669</v>
      </c>
      <c r="AD204" s="272">
        <v>15489.266285010835</v>
      </c>
      <c r="AE204" s="272">
        <v>14936.793381337819</v>
      </c>
      <c r="AF204" s="272">
        <v>14286.218994472232</v>
      </c>
      <c r="AG204" s="272">
        <v>12942.309574990139</v>
      </c>
      <c r="AH204" s="272">
        <v>11653.259009352018</v>
      </c>
      <c r="AI204" s="272">
        <v>10290.172569583739</v>
      </c>
      <c r="AJ204" s="272">
        <v>9407.8149203780486</v>
      </c>
      <c r="AK204" s="272">
        <v>8373.1646852100184</v>
      </c>
      <c r="AL204" s="272">
        <v>7465.8022521613957</v>
      </c>
      <c r="AM204" s="272">
        <v>6750.6882827026884</v>
      </c>
      <c r="AN204" s="272">
        <v>5779.57786163126</v>
      </c>
      <c r="AO204" s="272">
        <v>5034.6862012264683</v>
      </c>
      <c r="AP204" s="272">
        <v>4592.3692700076917</v>
      </c>
      <c r="AQ204" s="272">
        <v>3985.4873077347856</v>
      </c>
    </row>
    <row r="205" spans="1:43" s="77" customFormat="1" ht="12.6" customHeight="1" x14ac:dyDescent="0.25">
      <c r="A205" s="271" t="s">
        <v>53</v>
      </c>
      <c r="B205" s="271" t="s">
        <v>57</v>
      </c>
      <c r="C205" s="271" t="s">
        <v>41</v>
      </c>
      <c r="D205" s="272">
        <v>2002</v>
      </c>
      <c r="E205" s="272">
        <v>2006</v>
      </c>
      <c r="F205" s="273"/>
      <c r="G205" s="273"/>
      <c r="H205" s="273"/>
      <c r="I205" s="273"/>
      <c r="J205" s="273"/>
      <c r="K205" s="273"/>
      <c r="L205" s="273"/>
      <c r="M205" s="273"/>
      <c r="N205" s="273"/>
      <c r="O205" s="273"/>
      <c r="P205" s="273"/>
      <c r="Q205" s="273"/>
      <c r="R205" s="273"/>
      <c r="S205" s="273"/>
      <c r="T205" s="273"/>
      <c r="U205" s="273"/>
      <c r="V205" s="272">
        <v>31682.73340355431</v>
      </c>
      <c r="W205" s="272">
        <v>39273.797602541294</v>
      </c>
      <c r="X205" s="272">
        <v>46957.666912238477</v>
      </c>
      <c r="Y205" s="272">
        <v>48562.796446046079</v>
      </c>
      <c r="Z205" s="272">
        <v>40015.829378939939</v>
      </c>
      <c r="AA205" s="272">
        <v>38428.203451586771</v>
      </c>
      <c r="AB205" s="272">
        <v>38113.298833697969</v>
      </c>
      <c r="AC205" s="272">
        <v>31855.814340280154</v>
      </c>
      <c r="AD205" s="272">
        <v>26086.612756309998</v>
      </c>
      <c r="AE205" s="272">
        <v>25287.018527712815</v>
      </c>
      <c r="AF205" s="272">
        <v>24134.42562028575</v>
      </c>
      <c r="AG205" s="272">
        <v>21903.744314683714</v>
      </c>
      <c r="AH205" s="272">
        <v>19638.077825417487</v>
      </c>
      <c r="AI205" s="272">
        <v>17372.142182194868</v>
      </c>
      <c r="AJ205" s="272">
        <v>15892.156192815599</v>
      </c>
      <c r="AK205" s="272">
        <v>14140.707481209316</v>
      </c>
      <c r="AL205" s="272">
        <v>12729.977673791953</v>
      </c>
      <c r="AM205" s="272">
        <v>11536.94477393054</v>
      </c>
      <c r="AN205" s="272">
        <v>9950.3322515381096</v>
      </c>
      <c r="AO205" s="272">
        <v>8658.5979437057485</v>
      </c>
      <c r="AP205" s="272">
        <v>7821.7709080445675</v>
      </c>
      <c r="AQ205" s="272">
        <v>6879.7072154527141</v>
      </c>
    </row>
    <row r="206" spans="1:43" s="77" customFormat="1" ht="12.6" customHeight="1" x14ac:dyDescent="0.25">
      <c r="A206" s="271" t="s">
        <v>53</v>
      </c>
      <c r="B206" s="271" t="s">
        <v>57</v>
      </c>
      <c r="C206" s="271" t="s">
        <v>42</v>
      </c>
      <c r="D206" s="272">
        <v>2007</v>
      </c>
      <c r="E206" s="272">
        <v>2009</v>
      </c>
      <c r="F206" s="273"/>
      <c r="G206" s="273"/>
      <c r="H206" s="273"/>
      <c r="I206" s="273"/>
      <c r="J206" s="273"/>
      <c r="K206" s="273"/>
      <c r="L206" s="273"/>
      <c r="M206" s="273"/>
      <c r="N206" s="273"/>
      <c r="O206" s="273"/>
      <c r="P206" s="273"/>
      <c r="Q206" s="273"/>
      <c r="R206" s="273"/>
      <c r="S206" s="273"/>
      <c r="T206" s="273"/>
      <c r="U206" s="273"/>
      <c r="V206" s="272">
        <v>31078.185132380153</v>
      </c>
      <c r="W206" s="272">
        <v>54186.562380168296</v>
      </c>
      <c r="X206" s="272">
        <v>41948.600157946421</v>
      </c>
      <c r="Y206" s="272">
        <v>40353.870585634308</v>
      </c>
      <c r="Z206" s="272">
        <v>29568.433658944243</v>
      </c>
      <c r="AA206" s="272">
        <v>28135.921831873053</v>
      </c>
      <c r="AB206" s="272">
        <v>31815.180863167247</v>
      </c>
      <c r="AC206" s="272">
        <v>34864.282155550085</v>
      </c>
      <c r="AD206" s="272">
        <v>35946.718464775877</v>
      </c>
      <c r="AE206" s="272">
        <v>36559.073723195281</v>
      </c>
      <c r="AF206" s="272">
        <v>35098.497607633857</v>
      </c>
      <c r="AG206" s="272">
        <v>31868.268250148409</v>
      </c>
      <c r="AH206" s="272">
        <v>28522.968967266421</v>
      </c>
      <c r="AI206" s="272">
        <v>25252.849766259402</v>
      </c>
      <c r="AJ206" s="272">
        <v>23067.763376176172</v>
      </c>
      <c r="AK206" s="272">
        <v>20463.697425498653</v>
      </c>
      <c r="AL206" s="272">
        <v>18370.421579220274</v>
      </c>
      <c r="AM206" s="272">
        <v>16575.080868359102</v>
      </c>
      <c r="AN206" s="272">
        <v>14235.485919524359</v>
      </c>
      <c r="AO206" s="272">
        <v>12269.426059656225</v>
      </c>
      <c r="AP206" s="272">
        <v>11165.502320454525</v>
      </c>
      <c r="AQ206" s="272">
        <v>9911.3781488483783</v>
      </c>
    </row>
    <row r="207" spans="1:43" s="77" customFormat="1" ht="12.6" customHeight="1" x14ac:dyDescent="0.25">
      <c r="A207" s="271" t="s">
        <v>53</v>
      </c>
      <c r="B207" s="271" t="s">
        <v>57</v>
      </c>
      <c r="C207" s="271" t="s">
        <v>43</v>
      </c>
      <c r="D207" s="272">
        <v>2010</v>
      </c>
      <c r="E207" s="272">
        <v>2013</v>
      </c>
      <c r="F207" s="273"/>
      <c r="G207" s="273"/>
      <c r="H207" s="273"/>
      <c r="I207" s="273"/>
      <c r="J207" s="273"/>
      <c r="K207" s="273"/>
      <c r="L207" s="273"/>
      <c r="M207" s="273"/>
      <c r="N207" s="273"/>
      <c r="O207" s="273"/>
      <c r="P207" s="273"/>
      <c r="Q207" s="273"/>
      <c r="R207" s="273"/>
      <c r="S207" s="273"/>
      <c r="T207" s="273"/>
      <c r="U207" s="273"/>
      <c r="V207" s="273"/>
      <c r="W207" s="273"/>
      <c r="X207" s="272">
        <v>41034.196157160317</v>
      </c>
      <c r="Y207" s="272">
        <v>39474.228819955053</v>
      </c>
      <c r="Z207" s="272">
        <v>29232.794070041105</v>
      </c>
      <c r="AA207" s="272">
        <v>32613.53505513581</v>
      </c>
      <c r="AB207" s="272">
        <v>28333.604057418765</v>
      </c>
      <c r="AC207" s="272">
        <v>29285.04556134087</v>
      </c>
      <c r="AD207" s="272">
        <v>31164.860544760453</v>
      </c>
      <c r="AE207" s="272">
        <v>34447.591507518737</v>
      </c>
      <c r="AF207" s="272">
        <v>36723.932076981211</v>
      </c>
      <c r="AG207" s="272">
        <v>36412.109479980281</v>
      </c>
      <c r="AH207" s="272">
        <v>35057.397515950128</v>
      </c>
      <c r="AI207" s="272">
        <v>34352.660726767237</v>
      </c>
      <c r="AJ207" s="272">
        <v>32091.285180250354</v>
      </c>
      <c r="AK207" s="272">
        <v>28809.679513434257</v>
      </c>
      <c r="AL207" s="272">
        <v>26016.700454197515</v>
      </c>
      <c r="AM207" s="272">
        <v>23610.077142804825</v>
      </c>
      <c r="AN207" s="272">
        <v>20371.526106847501</v>
      </c>
      <c r="AO207" s="272">
        <v>17662.920383307504</v>
      </c>
      <c r="AP207" s="272">
        <v>16094.946126665856</v>
      </c>
      <c r="AQ207" s="272">
        <v>14225.303331624191</v>
      </c>
    </row>
    <row r="208" spans="1:43" s="77" customFormat="1" ht="12.6" customHeight="1" x14ac:dyDescent="0.25">
      <c r="A208" s="271" t="s">
        <v>53</v>
      </c>
      <c r="B208" s="271" t="s">
        <v>57</v>
      </c>
      <c r="C208" s="271" t="s">
        <v>56</v>
      </c>
      <c r="D208" s="272">
        <v>2014</v>
      </c>
      <c r="E208" s="272">
        <v>9999</v>
      </c>
      <c r="F208" s="273"/>
      <c r="G208" s="273"/>
      <c r="H208" s="273"/>
      <c r="I208" s="273"/>
      <c r="J208" s="273"/>
      <c r="K208" s="273"/>
      <c r="L208" s="273"/>
      <c r="M208" s="273"/>
      <c r="N208" s="273"/>
      <c r="O208" s="273"/>
      <c r="P208" s="273"/>
      <c r="Q208" s="273"/>
      <c r="R208" s="273"/>
      <c r="S208" s="273"/>
      <c r="T208" s="273"/>
      <c r="U208" s="273"/>
      <c r="V208" s="273"/>
      <c r="W208" s="273"/>
      <c r="X208" s="273"/>
      <c r="Y208" s="273"/>
      <c r="Z208" s="273"/>
      <c r="AA208" s="273"/>
      <c r="AB208" s="273"/>
      <c r="AC208" s="273"/>
      <c r="AD208" s="273"/>
      <c r="AE208" s="273"/>
      <c r="AF208" s="273"/>
      <c r="AG208" s="272">
        <v>33268.117981167328</v>
      </c>
      <c r="AH208" s="272">
        <v>26682.835318483762</v>
      </c>
      <c r="AI208" s="272">
        <v>25219.521275448536</v>
      </c>
      <c r="AJ208" s="272">
        <v>35136.094643505749</v>
      </c>
      <c r="AK208" s="272">
        <v>34979.377421803722</v>
      </c>
      <c r="AL208" s="272">
        <v>35507.005986562457</v>
      </c>
      <c r="AM208" s="272">
        <v>35652.370478739649</v>
      </c>
      <c r="AN208" s="272">
        <v>32579.746455977118</v>
      </c>
      <c r="AO208" s="272">
        <v>30941.624835413793</v>
      </c>
      <c r="AP208" s="272">
        <v>30262.139672384863</v>
      </c>
      <c r="AQ208" s="272">
        <v>28965.097746908668</v>
      </c>
    </row>
    <row r="209" spans="1:43" s="77" customFormat="1" ht="12.6" customHeight="1" x14ac:dyDescent="0.25">
      <c r="A209" s="271" t="s">
        <v>53</v>
      </c>
      <c r="B209" s="271" t="s">
        <v>58</v>
      </c>
      <c r="C209" s="271" t="s">
        <v>47</v>
      </c>
      <c r="D209" s="272">
        <v>0</v>
      </c>
      <c r="E209" s="272">
        <v>1993</v>
      </c>
      <c r="F209" s="272">
        <v>23739.955336047406</v>
      </c>
      <c r="G209" s="272">
        <v>25153.152040473513</v>
      </c>
      <c r="H209" s="272">
        <v>24238.03863966055</v>
      </c>
      <c r="I209" s="272">
        <v>24796.394686801556</v>
      </c>
      <c r="J209" s="272">
        <v>26562.734069159695</v>
      </c>
      <c r="K209" s="272">
        <v>25559.168741672191</v>
      </c>
      <c r="L209" s="272">
        <v>28930.579510742456</v>
      </c>
      <c r="M209" s="272">
        <v>27744.625949666908</v>
      </c>
      <c r="N209" s="272">
        <v>23411.210424086363</v>
      </c>
      <c r="O209" s="272">
        <v>24390.1825411139</v>
      </c>
      <c r="P209" s="272">
        <v>23372.83182848608</v>
      </c>
      <c r="Q209" s="272">
        <v>18396.476605945507</v>
      </c>
      <c r="R209" s="272">
        <v>16732.692493029754</v>
      </c>
      <c r="S209" s="272">
        <v>15843.671632651387</v>
      </c>
      <c r="T209" s="272">
        <v>16777.697745847872</v>
      </c>
      <c r="U209" s="272">
        <v>12515.577901723142</v>
      </c>
      <c r="V209" s="272">
        <v>12395.990792552468</v>
      </c>
      <c r="W209" s="272">
        <v>11030.412338311897</v>
      </c>
      <c r="X209" s="272">
        <v>10227.708483159164</v>
      </c>
      <c r="Y209" s="272">
        <v>9736.8937818513077</v>
      </c>
      <c r="Z209" s="272">
        <v>8718.085116077742</v>
      </c>
      <c r="AA209" s="272">
        <v>7550.5404007675861</v>
      </c>
      <c r="AB209" s="272">
        <v>6719.4246812910369</v>
      </c>
      <c r="AC209" s="272">
        <v>5496.4050809341625</v>
      </c>
      <c r="AD209" s="272">
        <v>4441.7507575921509</v>
      </c>
      <c r="AE209" s="272">
        <v>4253.1086957266316</v>
      </c>
      <c r="AF209" s="272">
        <v>4067.9754466083382</v>
      </c>
      <c r="AG209" s="272">
        <v>3709.3552587773615</v>
      </c>
      <c r="AH209" s="272">
        <v>3226.6139840283581</v>
      </c>
      <c r="AI209" s="272">
        <v>2571.9624271565376</v>
      </c>
      <c r="AJ209" s="272">
        <v>2137.6630529770241</v>
      </c>
      <c r="AK209" s="272">
        <v>1742.5917318527688</v>
      </c>
      <c r="AL209" s="272">
        <v>1431.3429927937068</v>
      </c>
      <c r="AM209" s="272">
        <v>1141.5142251637637</v>
      </c>
      <c r="AN209" s="272">
        <v>886.41735219878672</v>
      </c>
      <c r="AO209" s="272">
        <v>712.6816815716553</v>
      </c>
      <c r="AP209" s="272">
        <v>640.42243476371755</v>
      </c>
      <c r="AQ209" s="272">
        <v>568.18985952295213</v>
      </c>
    </row>
    <row r="210" spans="1:43" s="77" customFormat="1" ht="12.6" customHeight="1" x14ac:dyDescent="0.25">
      <c r="A210" s="271" t="s">
        <v>53</v>
      </c>
      <c r="B210" s="271" t="s">
        <v>58</v>
      </c>
      <c r="C210" s="271" t="s">
        <v>39</v>
      </c>
      <c r="D210" s="272">
        <v>1994</v>
      </c>
      <c r="E210" s="272">
        <v>1996</v>
      </c>
      <c r="F210" s="273"/>
      <c r="G210" s="273"/>
      <c r="H210" s="273"/>
      <c r="I210" s="273"/>
      <c r="J210" s="273"/>
      <c r="K210" s="273"/>
      <c r="L210" s="273"/>
      <c r="M210" s="273"/>
      <c r="N210" s="272">
        <v>23929.570054954678</v>
      </c>
      <c r="O210" s="272">
        <v>31041.762738725211</v>
      </c>
      <c r="P210" s="272">
        <v>41370.625348677109</v>
      </c>
      <c r="Q210" s="272">
        <v>36223.356726317208</v>
      </c>
      <c r="R210" s="272">
        <v>36820.678166241625</v>
      </c>
      <c r="S210" s="272">
        <v>34033.781935022045</v>
      </c>
      <c r="T210" s="272">
        <v>35069.796165948537</v>
      </c>
      <c r="U210" s="272">
        <v>25684.608040975982</v>
      </c>
      <c r="V210" s="272">
        <v>25306.787636911737</v>
      </c>
      <c r="W210" s="272">
        <v>22221.541848024608</v>
      </c>
      <c r="X210" s="272">
        <v>20811.756969254158</v>
      </c>
      <c r="Y210" s="272">
        <v>19698.531681476215</v>
      </c>
      <c r="Z210" s="272">
        <v>17529.357384159652</v>
      </c>
      <c r="AA210" s="272">
        <v>15279.075731451931</v>
      </c>
      <c r="AB210" s="272">
        <v>13538.921826616594</v>
      </c>
      <c r="AC210" s="272">
        <v>11150.195008294017</v>
      </c>
      <c r="AD210" s="272">
        <v>9086.8994647739073</v>
      </c>
      <c r="AE210" s="272">
        <v>8605.581690484918</v>
      </c>
      <c r="AF210" s="272">
        <v>8222.1092181374515</v>
      </c>
      <c r="AG210" s="272">
        <v>7391.9204238671909</v>
      </c>
      <c r="AH210" s="272">
        <v>6598.8139388099289</v>
      </c>
      <c r="AI210" s="272">
        <v>5825.977097261105</v>
      </c>
      <c r="AJ210" s="272">
        <v>5275.191789303859</v>
      </c>
      <c r="AK210" s="272">
        <v>4735.800647493681</v>
      </c>
      <c r="AL210" s="272">
        <v>4233.169533909806</v>
      </c>
      <c r="AM210" s="272">
        <v>3748.1373790790758</v>
      </c>
      <c r="AN210" s="272">
        <v>3291.932775453578</v>
      </c>
      <c r="AO210" s="272">
        <v>2726.6461621180952</v>
      </c>
      <c r="AP210" s="272">
        <v>2480.0489119287254</v>
      </c>
      <c r="AQ210" s="272">
        <v>2263.5134807779536</v>
      </c>
    </row>
    <row r="211" spans="1:43" s="77" customFormat="1" ht="12.6" customHeight="1" x14ac:dyDescent="0.25">
      <c r="A211" s="271" t="s">
        <v>53</v>
      </c>
      <c r="B211" s="271" t="s">
        <v>58</v>
      </c>
      <c r="C211" s="271" t="s">
        <v>40</v>
      </c>
      <c r="D211" s="272">
        <v>1997</v>
      </c>
      <c r="E211" s="272">
        <v>2001</v>
      </c>
      <c r="F211" s="273"/>
      <c r="G211" s="273"/>
      <c r="H211" s="273"/>
      <c r="I211" s="273"/>
      <c r="J211" s="273"/>
      <c r="K211" s="273"/>
      <c r="L211" s="273"/>
      <c r="M211" s="273"/>
      <c r="N211" s="273"/>
      <c r="O211" s="273"/>
      <c r="P211" s="273"/>
      <c r="Q211" s="272">
        <v>23776.236462394238</v>
      </c>
      <c r="R211" s="272">
        <v>26464.490776864073</v>
      </c>
      <c r="S211" s="272">
        <v>35102.450014442424</v>
      </c>
      <c r="T211" s="272">
        <v>43445.715528364002</v>
      </c>
      <c r="U211" s="272">
        <v>33656.562860040089</v>
      </c>
      <c r="V211" s="272">
        <v>35407.027540476643</v>
      </c>
      <c r="W211" s="272">
        <v>31507.45533839663</v>
      </c>
      <c r="X211" s="272">
        <v>29445.610625179583</v>
      </c>
      <c r="Y211" s="272">
        <v>27986.39926926628</v>
      </c>
      <c r="Z211" s="272">
        <v>25211.600034707506</v>
      </c>
      <c r="AA211" s="272">
        <v>22099.292424874449</v>
      </c>
      <c r="AB211" s="272">
        <v>19860.768609585415</v>
      </c>
      <c r="AC211" s="272">
        <v>16551.368561455842</v>
      </c>
      <c r="AD211" s="272">
        <v>13398.632451300475</v>
      </c>
      <c r="AE211" s="272">
        <v>12921.046833401375</v>
      </c>
      <c r="AF211" s="272">
        <v>12496.706255759185</v>
      </c>
      <c r="AG211" s="272">
        <v>11221.421631944208</v>
      </c>
      <c r="AH211" s="272">
        <v>9984.0553928288846</v>
      </c>
      <c r="AI211" s="272">
        <v>8736.9605317811875</v>
      </c>
      <c r="AJ211" s="272">
        <v>7918.8123565436781</v>
      </c>
      <c r="AK211" s="272">
        <v>7054.7160205850842</v>
      </c>
      <c r="AL211" s="272">
        <v>6538.1185126051969</v>
      </c>
      <c r="AM211" s="272">
        <v>6018.407746061479</v>
      </c>
      <c r="AN211" s="272">
        <v>5301.3524936240465</v>
      </c>
      <c r="AO211" s="272">
        <v>4581.5637299941</v>
      </c>
      <c r="AP211" s="272">
        <v>4346.9315809803338</v>
      </c>
      <c r="AQ211" s="272">
        <v>3779.0262872147118</v>
      </c>
    </row>
    <row r="212" spans="1:43" s="77" customFormat="1" ht="12.6" customHeight="1" x14ac:dyDescent="0.25">
      <c r="A212" s="271" t="s">
        <v>53</v>
      </c>
      <c r="B212" s="271" t="s">
        <v>58</v>
      </c>
      <c r="C212" s="271" t="s">
        <v>41</v>
      </c>
      <c r="D212" s="272">
        <v>2002</v>
      </c>
      <c r="E212" s="272">
        <v>2006</v>
      </c>
      <c r="F212" s="273"/>
      <c r="G212" s="273"/>
      <c r="H212" s="273"/>
      <c r="I212" s="273"/>
      <c r="J212" s="273"/>
      <c r="K212" s="273"/>
      <c r="L212" s="273"/>
      <c r="M212" s="273"/>
      <c r="N212" s="273"/>
      <c r="O212" s="273"/>
      <c r="P212" s="273"/>
      <c r="Q212" s="273"/>
      <c r="R212" s="273"/>
      <c r="S212" s="273"/>
      <c r="T212" s="273"/>
      <c r="U212" s="273"/>
      <c r="V212" s="272">
        <v>24276.621394011898</v>
      </c>
      <c r="W212" s="272">
        <v>30641.791726571188</v>
      </c>
      <c r="X212" s="272">
        <v>36105.696112981786</v>
      </c>
      <c r="Y212" s="272">
        <v>37407.296780079552</v>
      </c>
      <c r="Z212" s="272">
        <v>36247.198142395391</v>
      </c>
      <c r="AA212" s="272">
        <v>36057.98920786129</v>
      </c>
      <c r="AB212" s="272">
        <v>35076.181081305578</v>
      </c>
      <c r="AC212" s="272">
        <v>29253.763607785728</v>
      </c>
      <c r="AD212" s="272">
        <v>23776.645518304984</v>
      </c>
      <c r="AE212" s="272">
        <v>23013.79878150882</v>
      </c>
      <c r="AF212" s="272">
        <v>22121.763991914373</v>
      </c>
      <c r="AG212" s="272">
        <v>19938.133878089408</v>
      </c>
      <c r="AH212" s="272">
        <v>17960.50381931485</v>
      </c>
      <c r="AI212" s="272">
        <v>15746.627598169594</v>
      </c>
      <c r="AJ212" s="272">
        <v>14609.739435404335</v>
      </c>
      <c r="AK212" s="272">
        <v>13463.212415796548</v>
      </c>
      <c r="AL212" s="272">
        <v>11878.045373116316</v>
      </c>
      <c r="AM212" s="272">
        <v>10836.321387490607</v>
      </c>
      <c r="AN212" s="272">
        <v>9252.0373762825166</v>
      </c>
      <c r="AO212" s="272">
        <v>7961.2508323649554</v>
      </c>
      <c r="AP212" s="272">
        <v>7249.0431415111125</v>
      </c>
      <c r="AQ212" s="272">
        <v>6400.3008956094454</v>
      </c>
    </row>
    <row r="213" spans="1:43" s="77" customFormat="1" ht="12.6" customHeight="1" x14ac:dyDescent="0.25">
      <c r="A213" s="271" t="s">
        <v>53</v>
      </c>
      <c r="B213" s="271" t="s">
        <v>58</v>
      </c>
      <c r="C213" s="271" t="s">
        <v>42</v>
      </c>
      <c r="D213" s="272">
        <v>2007</v>
      </c>
      <c r="E213" s="272">
        <v>2009</v>
      </c>
      <c r="F213" s="273"/>
      <c r="G213" s="273"/>
      <c r="H213" s="273"/>
      <c r="I213" s="273"/>
      <c r="J213" s="273"/>
      <c r="K213" s="273"/>
      <c r="L213" s="273"/>
      <c r="M213" s="273"/>
      <c r="N213" s="273"/>
      <c r="O213" s="273"/>
      <c r="P213" s="273"/>
      <c r="Q213" s="273"/>
      <c r="R213" s="273"/>
      <c r="S213" s="273"/>
      <c r="T213" s="273"/>
      <c r="U213" s="273"/>
      <c r="V213" s="273"/>
      <c r="W213" s="273"/>
      <c r="X213" s="273"/>
      <c r="Y213" s="273"/>
      <c r="Z213" s="273"/>
      <c r="AA213" s="272">
        <v>25553.352695361136</v>
      </c>
      <c r="AB213" s="272">
        <v>25931.766646057156</v>
      </c>
      <c r="AC213" s="272">
        <v>31257.763750561498</v>
      </c>
      <c r="AD213" s="272">
        <v>31723.004670935668</v>
      </c>
      <c r="AE213" s="272">
        <v>35188.634787220872</v>
      </c>
      <c r="AF213" s="272">
        <v>33566.652110100476</v>
      </c>
      <c r="AG213" s="272">
        <v>30322.983163652185</v>
      </c>
      <c r="AH213" s="272">
        <v>26940.206120325733</v>
      </c>
      <c r="AI213" s="272">
        <v>24220.590931536775</v>
      </c>
      <c r="AJ213" s="272">
        <v>22134.946675793894</v>
      </c>
      <c r="AK213" s="272">
        <v>19345.467666796601</v>
      </c>
      <c r="AL213" s="272">
        <v>17331.966989614531</v>
      </c>
      <c r="AM213" s="272">
        <v>15541.849715956574</v>
      </c>
      <c r="AN213" s="272">
        <v>13163.034454510431</v>
      </c>
      <c r="AO213" s="272">
        <v>11340.824429413742</v>
      </c>
      <c r="AP213" s="272">
        <v>10332.381786188083</v>
      </c>
      <c r="AQ213" s="272">
        <v>8962.8058994657349</v>
      </c>
    </row>
    <row r="214" spans="1:43" s="77" customFormat="1" ht="12.6" customHeight="1" x14ac:dyDescent="0.25">
      <c r="A214" s="271" t="s">
        <v>53</v>
      </c>
      <c r="B214" s="271" t="s">
        <v>58</v>
      </c>
      <c r="C214" s="271" t="s">
        <v>43</v>
      </c>
      <c r="D214" s="272">
        <v>2010</v>
      </c>
      <c r="E214" s="272">
        <v>2013</v>
      </c>
      <c r="F214" s="273"/>
      <c r="G214" s="273"/>
      <c r="H214" s="273"/>
      <c r="I214" s="273"/>
      <c r="J214" s="273"/>
      <c r="K214" s="273"/>
      <c r="L214" s="273"/>
      <c r="M214" s="273"/>
      <c r="N214" s="273"/>
      <c r="O214" s="273"/>
      <c r="P214" s="273"/>
      <c r="Q214" s="273"/>
      <c r="R214" s="273"/>
      <c r="S214" s="273"/>
      <c r="T214" s="273"/>
      <c r="U214" s="273"/>
      <c r="V214" s="273"/>
      <c r="W214" s="273"/>
      <c r="X214" s="273"/>
      <c r="Y214" s="273"/>
      <c r="Z214" s="273"/>
      <c r="AA214" s="273"/>
      <c r="AB214" s="273"/>
      <c r="AC214" s="272">
        <v>23042.424787485576</v>
      </c>
      <c r="AD214" s="272">
        <v>32108.601292147654</v>
      </c>
      <c r="AE214" s="272">
        <v>26734.520826953798</v>
      </c>
      <c r="AF214" s="272">
        <v>34697.422325068088</v>
      </c>
      <c r="AG214" s="272">
        <v>36888.862240798015</v>
      </c>
      <c r="AH214" s="272">
        <v>34903.381460515258</v>
      </c>
      <c r="AI214" s="272">
        <v>31560.108530805017</v>
      </c>
      <c r="AJ214" s="272">
        <v>28820.517750216553</v>
      </c>
      <c r="AK214" s="272">
        <v>25716.745650349152</v>
      </c>
      <c r="AL214" s="272">
        <v>23128.376199822796</v>
      </c>
      <c r="AM214" s="272">
        <v>21153.338202516461</v>
      </c>
      <c r="AN214" s="272">
        <v>18249.417352588662</v>
      </c>
      <c r="AO214" s="272">
        <v>16082.482323152817</v>
      </c>
      <c r="AP214" s="272">
        <v>14595.52645938836</v>
      </c>
      <c r="AQ214" s="272">
        <v>12919.868041521207</v>
      </c>
    </row>
    <row r="215" spans="1:43" s="77" customFormat="1" ht="12.6" customHeight="1" x14ac:dyDescent="0.25">
      <c r="A215" s="271" t="s">
        <v>53</v>
      </c>
      <c r="B215" s="271" t="s">
        <v>58</v>
      </c>
      <c r="C215" s="271" t="s">
        <v>56</v>
      </c>
      <c r="D215" s="272">
        <v>2014</v>
      </c>
      <c r="E215" s="272">
        <v>9999</v>
      </c>
      <c r="F215" s="273"/>
      <c r="G215" s="273"/>
      <c r="H215" s="273"/>
      <c r="I215" s="273"/>
      <c r="J215" s="273"/>
      <c r="K215" s="273"/>
      <c r="L215" s="273"/>
      <c r="M215" s="273"/>
      <c r="N215" s="273"/>
      <c r="O215" s="273"/>
      <c r="P215" s="273"/>
      <c r="Q215" s="273"/>
      <c r="R215" s="273"/>
      <c r="S215" s="273"/>
      <c r="T215" s="273"/>
      <c r="U215" s="273"/>
      <c r="V215" s="273"/>
      <c r="W215" s="273"/>
      <c r="X215" s="273"/>
      <c r="Y215" s="273"/>
      <c r="Z215" s="273"/>
      <c r="AA215" s="273"/>
      <c r="AB215" s="273"/>
      <c r="AC215" s="273"/>
      <c r="AD215" s="273"/>
      <c r="AE215" s="273"/>
      <c r="AF215" s="273"/>
      <c r="AG215" s="273"/>
      <c r="AH215" s="273"/>
      <c r="AI215" s="272">
        <v>25587.904789533088</v>
      </c>
      <c r="AJ215" s="272">
        <v>29588.537295344016</v>
      </c>
      <c r="AK215" s="272">
        <v>34091.197413417838</v>
      </c>
      <c r="AL215" s="272">
        <v>33171.218155079805</v>
      </c>
      <c r="AM215" s="272">
        <v>34178.978385460025</v>
      </c>
      <c r="AN215" s="272">
        <v>30698.340480081963</v>
      </c>
      <c r="AO215" s="272">
        <v>29222.740745490479</v>
      </c>
      <c r="AP215" s="272">
        <v>27132.177414281021</v>
      </c>
      <c r="AQ215" s="272">
        <v>26074.126009545631</v>
      </c>
    </row>
    <row r="216" spans="1:43" s="77" customFormat="1" ht="12.6" customHeight="1" x14ac:dyDescent="0.25">
      <c r="A216" s="271" t="s">
        <v>53</v>
      </c>
      <c r="B216" s="271" t="s">
        <v>59</v>
      </c>
      <c r="C216" s="271" t="s">
        <v>47</v>
      </c>
      <c r="D216" s="272">
        <v>0</v>
      </c>
      <c r="E216" s="272">
        <v>1993</v>
      </c>
      <c r="F216" s="272">
        <v>43249.223692834799</v>
      </c>
      <c r="G216" s="272">
        <v>45826.975342253143</v>
      </c>
      <c r="H216" s="272">
        <v>44162.103265277365</v>
      </c>
      <c r="I216" s="272">
        <v>45181.539279471333</v>
      </c>
      <c r="J216" s="272">
        <v>48401.372011366548</v>
      </c>
      <c r="K216" s="272">
        <v>46573.21137651024</v>
      </c>
      <c r="L216" s="272">
        <v>52716.67465055205</v>
      </c>
      <c r="M216" s="272">
        <v>50555.655787909891</v>
      </c>
      <c r="N216" s="272">
        <v>42679.953317982014</v>
      </c>
      <c r="O216" s="272">
        <v>45171.094677260357</v>
      </c>
      <c r="P216" s="272">
        <v>43699.018231385438</v>
      </c>
      <c r="Q216" s="272">
        <v>34435.343610653545</v>
      </c>
      <c r="R216" s="272">
        <v>31450.502557838656</v>
      </c>
      <c r="S216" s="272">
        <v>29834.061821171628</v>
      </c>
      <c r="T216" s="272">
        <v>31228.079984081789</v>
      </c>
      <c r="U216" s="272">
        <v>23129.573635053603</v>
      </c>
      <c r="V216" s="272">
        <v>22830.365498449202</v>
      </c>
      <c r="W216" s="272">
        <v>20223.724002246981</v>
      </c>
      <c r="X216" s="272">
        <v>19069.884581220849</v>
      </c>
      <c r="Y216" s="272">
        <v>18114.98468118802</v>
      </c>
      <c r="Z216" s="272">
        <v>16322.096873260412</v>
      </c>
      <c r="AA216" s="272">
        <v>14153.64940212277</v>
      </c>
      <c r="AB216" s="272">
        <v>12508.317374178067</v>
      </c>
      <c r="AC216" s="272">
        <v>10240.017568842704</v>
      </c>
      <c r="AD216" s="272">
        <v>8207.8496426353395</v>
      </c>
      <c r="AE216" s="272">
        <v>7774.887631728433</v>
      </c>
      <c r="AF216" s="272">
        <v>7336.1643091190872</v>
      </c>
      <c r="AG216" s="272">
        <v>6453.9263837503768</v>
      </c>
      <c r="AH216" s="272">
        <v>5662.5396637267249</v>
      </c>
      <c r="AI216" s="272">
        <v>4811.2788443786276</v>
      </c>
      <c r="AJ216" s="272">
        <v>4342.9485020442307</v>
      </c>
      <c r="AK216" s="272">
        <v>3583.8529644250302</v>
      </c>
      <c r="AL216" s="272">
        <v>3071.1740473440932</v>
      </c>
      <c r="AM216" s="272">
        <v>2553.7579200925934</v>
      </c>
      <c r="AN216" s="272">
        <v>2052.033478517656</v>
      </c>
      <c r="AO216" s="272">
        <v>1647.470846748075</v>
      </c>
      <c r="AP216" s="272">
        <v>1428.8550448480521</v>
      </c>
      <c r="AQ216" s="272">
        <v>1189.7908495604031</v>
      </c>
    </row>
    <row r="217" spans="1:43" s="77" customFormat="1" ht="12.6" customHeight="1" x14ac:dyDescent="0.25">
      <c r="A217" s="271" t="s">
        <v>53</v>
      </c>
      <c r="B217" s="271" t="s">
        <v>59</v>
      </c>
      <c r="C217" s="271" t="s">
        <v>39</v>
      </c>
      <c r="D217" s="272">
        <v>1994</v>
      </c>
      <c r="E217" s="272">
        <v>1996</v>
      </c>
      <c r="F217" s="273"/>
      <c r="G217" s="273"/>
      <c r="H217" s="273"/>
      <c r="I217" s="273"/>
      <c r="J217" s="273"/>
      <c r="K217" s="273"/>
      <c r="L217" s="273"/>
      <c r="M217" s="273"/>
      <c r="N217" s="272">
        <v>41658.092899031122</v>
      </c>
      <c r="O217" s="272">
        <v>52612.18757302509</v>
      </c>
      <c r="P217" s="272">
        <v>65958.059930030067</v>
      </c>
      <c r="Q217" s="272">
        <v>61959.157997697548</v>
      </c>
      <c r="R217" s="272">
        <v>65922.771942182881</v>
      </c>
      <c r="S217" s="272">
        <v>60982.671658858504</v>
      </c>
      <c r="T217" s="272">
        <v>62685.61777720572</v>
      </c>
      <c r="U217" s="272">
        <v>45839.803759660783</v>
      </c>
      <c r="V217" s="272">
        <v>44927.080566314064</v>
      </c>
      <c r="W217" s="272">
        <v>39675.008676297526</v>
      </c>
      <c r="X217" s="272">
        <v>37292.638282568194</v>
      </c>
      <c r="Y217" s="272">
        <v>35450.467393286737</v>
      </c>
      <c r="Z217" s="272">
        <v>31690.240317547061</v>
      </c>
      <c r="AA217" s="272">
        <v>27599.347042327292</v>
      </c>
      <c r="AB217" s="272">
        <v>24518.431281627833</v>
      </c>
      <c r="AC217" s="272">
        <v>20142.466440242588</v>
      </c>
      <c r="AD217" s="272">
        <v>16337.562463512142</v>
      </c>
      <c r="AE217" s="272">
        <v>15765.242015213322</v>
      </c>
      <c r="AF217" s="272">
        <v>15011.063214844195</v>
      </c>
      <c r="AG217" s="272">
        <v>13543.856369609404</v>
      </c>
      <c r="AH217" s="272">
        <v>12131.446715999793</v>
      </c>
      <c r="AI217" s="272">
        <v>10623.587961310681</v>
      </c>
      <c r="AJ217" s="272">
        <v>9690.0525976608878</v>
      </c>
      <c r="AK217" s="272">
        <v>8618.4656553874938</v>
      </c>
      <c r="AL217" s="272">
        <v>7709.6469282923044</v>
      </c>
      <c r="AM217" s="272">
        <v>6998.2350090279588</v>
      </c>
      <c r="AN217" s="272">
        <v>5931.2310920881582</v>
      </c>
      <c r="AO217" s="272">
        <v>5128.5653298654779</v>
      </c>
      <c r="AP217" s="272">
        <v>4711.3313244355195</v>
      </c>
      <c r="AQ217" s="272">
        <v>4075.3366793521268</v>
      </c>
    </row>
    <row r="218" spans="1:43" s="77" customFormat="1" ht="12.6" customHeight="1" x14ac:dyDescent="0.25">
      <c r="A218" s="271" t="s">
        <v>53</v>
      </c>
      <c r="B218" s="271" t="s">
        <v>59</v>
      </c>
      <c r="C218" s="271" t="s">
        <v>40</v>
      </c>
      <c r="D218" s="272">
        <v>1997</v>
      </c>
      <c r="E218" s="272">
        <v>2001</v>
      </c>
      <c r="F218" s="273"/>
      <c r="G218" s="273"/>
      <c r="H218" s="273"/>
      <c r="I218" s="273"/>
      <c r="J218" s="273"/>
      <c r="K218" s="273"/>
      <c r="L218" s="273"/>
      <c r="M218" s="273"/>
      <c r="N218" s="273"/>
      <c r="O218" s="273"/>
      <c r="P218" s="273"/>
      <c r="Q218" s="272">
        <v>41391.160186543777</v>
      </c>
      <c r="R218" s="272">
        <v>46901.983570074568</v>
      </c>
      <c r="S218" s="272">
        <v>60314.672535906531</v>
      </c>
      <c r="T218" s="272">
        <v>70324.744235320715</v>
      </c>
      <c r="U218" s="272">
        <v>57947.63047021423</v>
      </c>
      <c r="V218" s="272">
        <v>63460.444985496608</v>
      </c>
      <c r="W218" s="272">
        <v>58760.937806884249</v>
      </c>
      <c r="X218" s="272">
        <v>55209.245757684104</v>
      </c>
      <c r="Y218" s="272">
        <v>52493.14669324884</v>
      </c>
      <c r="Z218" s="272">
        <v>47072.491825242912</v>
      </c>
      <c r="AA218" s="272">
        <v>41213.296910976147</v>
      </c>
      <c r="AB218" s="272">
        <v>36905.347885389645</v>
      </c>
      <c r="AC218" s="272">
        <v>30479.78679746337</v>
      </c>
      <c r="AD218" s="272">
        <v>24852.606182838073</v>
      </c>
      <c r="AE218" s="272">
        <v>24064.455544805569</v>
      </c>
      <c r="AF218" s="272">
        <v>23059.002154069382</v>
      </c>
      <c r="AG218" s="272">
        <v>20910.594228525355</v>
      </c>
      <c r="AH218" s="272">
        <v>18737.687720517933</v>
      </c>
      <c r="AI218" s="272">
        <v>16572.775212822467</v>
      </c>
      <c r="AJ218" s="272">
        <v>15156.646673312465</v>
      </c>
      <c r="AK218" s="272">
        <v>13452.190742553139</v>
      </c>
      <c r="AL218" s="272">
        <v>12106.177047649588</v>
      </c>
      <c r="AM218" s="272">
        <v>11007.593176001572</v>
      </c>
      <c r="AN218" s="272">
        <v>9443.7085635173171</v>
      </c>
      <c r="AO218" s="272">
        <v>8300.8589555658255</v>
      </c>
      <c r="AP218" s="272">
        <v>7528.4290105339842</v>
      </c>
      <c r="AQ218" s="272">
        <v>6623.8550396561714</v>
      </c>
    </row>
    <row r="219" spans="1:43" s="77" customFormat="1" ht="12.6" customHeight="1" x14ac:dyDescent="0.25">
      <c r="A219" s="271" t="s">
        <v>53</v>
      </c>
      <c r="B219" s="271" t="s">
        <v>59</v>
      </c>
      <c r="C219" s="271" t="s">
        <v>41</v>
      </c>
      <c r="D219" s="272">
        <v>2002</v>
      </c>
      <c r="E219" s="272">
        <v>2006</v>
      </c>
      <c r="F219" s="273"/>
      <c r="G219" s="273"/>
      <c r="H219" s="273"/>
      <c r="I219" s="273"/>
      <c r="J219" s="273"/>
      <c r="K219" s="273"/>
      <c r="L219" s="273"/>
      <c r="M219" s="273"/>
      <c r="N219" s="273"/>
      <c r="O219" s="273"/>
      <c r="P219" s="273"/>
      <c r="Q219" s="273"/>
      <c r="R219" s="273"/>
      <c r="S219" s="273"/>
      <c r="T219" s="273"/>
      <c r="U219" s="273"/>
      <c r="V219" s="272">
        <v>44549.789232227617</v>
      </c>
      <c r="W219" s="272">
        <v>56825.240081346587</v>
      </c>
      <c r="X219" s="272">
        <v>62984.803123178528</v>
      </c>
      <c r="Y219" s="272">
        <v>67913.088733764933</v>
      </c>
      <c r="Z219" s="272">
        <v>65515.298047612538</v>
      </c>
      <c r="AA219" s="272">
        <v>62766.854672975402</v>
      </c>
      <c r="AB219" s="272">
        <v>62293.519064011904</v>
      </c>
      <c r="AC219" s="272">
        <v>51670.638750491205</v>
      </c>
      <c r="AD219" s="272">
        <v>42142.62198240203</v>
      </c>
      <c r="AE219" s="272">
        <v>41012.579545774162</v>
      </c>
      <c r="AF219" s="272">
        <v>39150.239397704114</v>
      </c>
      <c r="AG219" s="272">
        <v>35601.716996852076</v>
      </c>
      <c r="AH219" s="272">
        <v>31921.128823451731</v>
      </c>
      <c r="AI219" s="272">
        <v>28097.263650879508</v>
      </c>
      <c r="AJ219" s="272">
        <v>25651.192478149624</v>
      </c>
      <c r="AK219" s="272">
        <v>22811.898582904651</v>
      </c>
      <c r="AL219" s="272">
        <v>20402.575684655752</v>
      </c>
      <c r="AM219" s="272">
        <v>18352.224854397547</v>
      </c>
      <c r="AN219" s="272">
        <v>15747.263533792957</v>
      </c>
      <c r="AO219" s="272">
        <v>13652.35296251699</v>
      </c>
      <c r="AP219" s="272">
        <v>12428.925352734639</v>
      </c>
      <c r="AQ219" s="272">
        <v>10923.9862712226</v>
      </c>
    </row>
    <row r="220" spans="1:43" s="77" customFormat="1" ht="12.6" customHeight="1" x14ac:dyDescent="0.25">
      <c r="A220" s="271" t="s">
        <v>53</v>
      </c>
      <c r="B220" s="271" t="s">
        <v>59</v>
      </c>
      <c r="C220" s="271" t="s">
        <v>42</v>
      </c>
      <c r="D220" s="272">
        <v>2007</v>
      </c>
      <c r="E220" s="272">
        <v>2009</v>
      </c>
      <c r="F220" s="273"/>
      <c r="G220" s="273"/>
      <c r="H220" s="273"/>
      <c r="I220" s="273"/>
      <c r="J220" s="273"/>
      <c r="K220" s="273"/>
      <c r="L220" s="273"/>
      <c r="M220" s="273"/>
      <c r="N220" s="273"/>
      <c r="O220" s="273"/>
      <c r="P220" s="273"/>
      <c r="Q220" s="273"/>
      <c r="R220" s="273"/>
      <c r="S220" s="273"/>
      <c r="T220" s="273"/>
      <c r="U220" s="273"/>
      <c r="V220" s="272">
        <v>43211.476591856765</v>
      </c>
      <c r="W220" s="272">
        <v>65916.937304884414</v>
      </c>
      <c r="X220" s="272">
        <v>66041.654320823669</v>
      </c>
      <c r="Y220" s="272">
        <v>71590.684424653038</v>
      </c>
      <c r="Z220" s="272">
        <v>55156.046225951926</v>
      </c>
      <c r="AA220" s="272">
        <v>48607.594786745845</v>
      </c>
      <c r="AB220" s="272">
        <v>50639.26233437776</v>
      </c>
      <c r="AC220" s="272">
        <v>58447.944801193997</v>
      </c>
      <c r="AD220" s="272">
        <v>58160.57650758321</v>
      </c>
      <c r="AE220" s="272">
        <v>58749.279490713765</v>
      </c>
      <c r="AF220" s="272">
        <v>56416.836777538141</v>
      </c>
      <c r="AG220" s="272">
        <v>51148.665227994039</v>
      </c>
      <c r="AH220" s="272">
        <v>45780.701999884994</v>
      </c>
      <c r="AI220" s="272">
        <v>40502.640300198495</v>
      </c>
      <c r="AJ220" s="272">
        <v>36926.356319054321</v>
      </c>
      <c r="AK220" s="272">
        <v>32794.60666511755</v>
      </c>
      <c r="AL220" s="272">
        <v>29599.558373710079</v>
      </c>
      <c r="AM220" s="272">
        <v>26855.266253086647</v>
      </c>
      <c r="AN220" s="272">
        <v>23213.120709078565</v>
      </c>
      <c r="AO220" s="272">
        <v>20300.620827083414</v>
      </c>
      <c r="AP220" s="272">
        <v>18446.339810395559</v>
      </c>
      <c r="AQ220" s="272">
        <v>16474.583662584555</v>
      </c>
    </row>
    <row r="221" spans="1:43" s="77" customFormat="1" ht="12.6" customHeight="1" x14ac:dyDescent="0.25">
      <c r="A221" s="271" t="s">
        <v>53</v>
      </c>
      <c r="B221" s="271" t="s">
        <v>59</v>
      </c>
      <c r="C221" s="271" t="s">
        <v>43</v>
      </c>
      <c r="D221" s="272">
        <v>2010</v>
      </c>
      <c r="E221" s="272">
        <v>2013</v>
      </c>
      <c r="F221" s="273"/>
      <c r="G221" s="273"/>
      <c r="H221" s="273"/>
      <c r="I221" s="273"/>
      <c r="J221" s="273"/>
      <c r="K221" s="273"/>
      <c r="L221" s="273"/>
      <c r="M221" s="273"/>
      <c r="N221" s="273"/>
      <c r="O221" s="273"/>
      <c r="P221" s="273"/>
      <c r="Q221" s="273"/>
      <c r="R221" s="273"/>
      <c r="S221" s="273"/>
      <c r="T221" s="273"/>
      <c r="U221" s="273"/>
      <c r="V221" s="273"/>
      <c r="W221" s="273"/>
      <c r="X221" s="273"/>
      <c r="Y221" s="273"/>
      <c r="Z221" s="272">
        <v>45970.212660415353</v>
      </c>
      <c r="AA221" s="272">
        <v>49229.928692516682</v>
      </c>
      <c r="AB221" s="272">
        <v>51322.551644472216</v>
      </c>
      <c r="AC221" s="272">
        <v>51785.559935197314</v>
      </c>
      <c r="AD221" s="272">
        <v>51698.977448534039</v>
      </c>
      <c r="AE221" s="272">
        <v>56875.672618272045</v>
      </c>
      <c r="AF221" s="272">
        <v>59311.45259348533</v>
      </c>
      <c r="AG221" s="272">
        <v>57612.827456028514</v>
      </c>
      <c r="AH221" s="272">
        <v>56501.650920203392</v>
      </c>
      <c r="AI221" s="272">
        <v>54657.096812160802</v>
      </c>
      <c r="AJ221" s="272">
        <v>50794.207131345174</v>
      </c>
      <c r="AK221" s="272">
        <v>45398.074741056596</v>
      </c>
      <c r="AL221" s="272">
        <v>41218.35981418904</v>
      </c>
      <c r="AM221" s="272">
        <v>37483.929279245764</v>
      </c>
      <c r="AN221" s="272">
        <v>32467.932873756821</v>
      </c>
      <c r="AO221" s="272">
        <v>28298.064210142431</v>
      </c>
      <c r="AP221" s="272">
        <v>25874.882017333995</v>
      </c>
      <c r="AQ221" s="272">
        <v>22910.036479312326</v>
      </c>
    </row>
    <row r="222" spans="1:43" s="77" customFormat="1" ht="12.6" customHeight="1" x14ac:dyDescent="0.25">
      <c r="A222" s="271" t="s">
        <v>53</v>
      </c>
      <c r="B222" s="271" t="s">
        <v>59</v>
      </c>
      <c r="C222" s="271" t="s">
        <v>56</v>
      </c>
      <c r="D222" s="272">
        <v>2014</v>
      </c>
      <c r="E222" s="272">
        <v>9999</v>
      </c>
      <c r="F222" s="273"/>
      <c r="G222" s="273"/>
      <c r="H222" s="273"/>
      <c r="I222" s="273"/>
      <c r="J222" s="273"/>
      <c r="K222" s="273"/>
      <c r="L222" s="273"/>
      <c r="M222" s="273"/>
      <c r="N222" s="273"/>
      <c r="O222" s="273"/>
      <c r="P222" s="273"/>
      <c r="Q222" s="273"/>
      <c r="R222" s="273"/>
      <c r="S222" s="273"/>
      <c r="T222" s="273"/>
      <c r="U222" s="273"/>
      <c r="V222" s="273"/>
      <c r="W222" s="273"/>
      <c r="X222" s="273"/>
      <c r="Y222" s="273"/>
      <c r="Z222" s="273"/>
      <c r="AA222" s="273"/>
      <c r="AB222" s="273"/>
      <c r="AC222" s="273"/>
      <c r="AD222" s="273"/>
      <c r="AE222" s="273"/>
      <c r="AF222" s="273"/>
      <c r="AG222" s="272">
        <v>41122.430557790656</v>
      </c>
      <c r="AH222" s="272">
        <v>43464.768024755547</v>
      </c>
      <c r="AI222" s="272">
        <v>44398.758523325399</v>
      </c>
      <c r="AJ222" s="272">
        <v>56105.268964477655</v>
      </c>
      <c r="AK222" s="272">
        <v>58334.882453284896</v>
      </c>
      <c r="AL222" s="272">
        <v>58372.198554865812</v>
      </c>
      <c r="AM222" s="272">
        <v>57176.650349079711</v>
      </c>
      <c r="AN222" s="272">
        <v>52836.414998465028</v>
      </c>
      <c r="AO222" s="272">
        <v>50604.484175076112</v>
      </c>
      <c r="AP222" s="272">
        <v>48345.473974096341</v>
      </c>
      <c r="AQ222" s="272">
        <v>45191.728950235629</v>
      </c>
    </row>
    <row r="223" spans="1:43" s="77" customFormat="1" ht="12.6" customHeight="1" x14ac:dyDescent="0.25">
      <c r="A223" s="271" t="s">
        <v>53</v>
      </c>
      <c r="B223" s="271" t="s">
        <v>60</v>
      </c>
      <c r="C223" s="271" t="s">
        <v>47</v>
      </c>
      <c r="D223" s="272">
        <v>0</v>
      </c>
      <c r="E223" s="272">
        <v>1993</v>
      </c>
      <c r="F223" s="272">
        <v>67089.707264260855</v>
      </c>
      <c r="G223" s="272">
        <v>70133.139578768634</v>
      </c>
      <c r="H223" s="272">
        <v>65719.289611951201</v>
      </c>
      <c r="I223" s="272">
        <v>65342.114643900793</v>
      </c>
      <c r="J223" s="272">
        <v>67839.953443299688</v>
      </c>
      <c r="K223" s="272">
        <v>72366.050758280035</v>
      </c>
      <c r="L223" s="272">
        <v>71310.735680706377</v>
      </c>
      <c r="M223" s="272">
        <v>75886.13182842666</v>
      </c>
      <c r="N223" s="272">
        <v>72215.939815836231</v>
      </c>
      <c r="O223" s="272">
        <v>68279.37958431046</v>
      </c>
      <c r="P223" s="272">
        <v>63525.754185754835</v>
      </c>
      <c r="Q223" s="272">
        <v>59001.034854270103</v>
      </c>
      <c r="R223" s="272">
        <v>50054.925143471279</v>
      </c>
      <c r="S223" s="272">
        <v>47155.954073994857</v>
      </c>
      <c r="T223" s="272">
        <v>40357.303009469899</v>
      </c>
      <c r="U223" s="272">
        <v>37304.418995385175</v>
      </c>
      <c r="V223" s="272">
        <v>32368.803378579109</v>
      </c>
      <c r="W223" s="272">
        <v>28912.061082637556</v>
      </c>
      <c r="X223" s="272">
        <v>27416.896263361901</v>
      </c>
      <c r="Y223" s="272">
        <v>25708.992383195917</v>
      </c>
      <c r="Z223" s="272">
        <v>23400.717254235085</v>
      </c>
      <c r="AA223" s="272">
        <v>20335.676097501524</v>
      </c>
      <c r="AB223" s="272">
        <v>18021.304742947817</v>
      </c>
      <c r="AC223" s="272">
        <v>14800.119791206138</v>
      </c>
      <c r="AD223" s="272">
        <v>11849.943681915865</v>
      </c>
      <c r="AE223" s="272">
        <v>11352.377577641906</v>
      </c>
      <c r="AF223" s="272">
        <v>10651.62467626438</v>
      </c>
      <c r="AG223" s="272">
        <v>9521.4196118962245</v>
      </c>
      <c r="AH223" s="272">
        <v>8118.5153398303555</v>
      </c>
      <c r="AI223" s="272">
        <v>6868.1331412772506</v>
      </c>
      <c r="AJ223" s="272">
        <v>5931.6045715886585</v>
      </c>
      <c r="AK223" s="272">
        <v>4933.3956722419689</v>
      </c>
      <c r="AL223" s="272">
        <v>4080.7690231884117</v>
      </c>
      <c r="AM223" s="272">
        <v>3379.3344716018287</v>
      </c>
      <c r="AN223" s="272">
        <v>2611.8321191550754</v>
      </c>
      <c r="AO223" s="272">
        <v>2131.7408413338312</v>
      </c>
      <c r="AP223" s="272">
        <v>2014.5106619161388</v>
      </c>
      <c r="AQ223" s="272">
        <v>1670.2021582820901</v>
      </c>
    </row>
    <row r="224" spans="1:43" s="77" customFormat="1" ht="12.6" customHeight="1" x14ac:dyDescent="0.25">
      <c r="A224" s="271" t="s">
        <v>53</v>
      </c>
      <c r="B224" s="271" t="s">
        <v>60</v>
      </c>
      <c r="C224" s="271" t="s">
        <v>39</v>
      </c>
      <c r="D224" s="272">
        <v>1994</v>
      </c>
      <c r="E224" s="272">
        <v>1996</v>
      </c>
      <c r="F224" s="273"/>
      <c r="G224" s="273"/>
      <c r="H224" s="273"/>
      <c r="I224" s="273"/>
      <c r="J224" s="273"/>
      <c r="K224" s="273"/>
      <c r="L224" s="273"/>
      <c r="M224" s="273"/>
      <c r="N224" s="272">
        <v>67386.268955626103</v>
      </c>
      <c r="O224" s="272">
        <v>74100.796855707173</v>
      </c>
      <c r="P224" s="272">
        <v>91448.683895191687</v>
      </c>
      <c r="Q224" s="272">
        <v>100167.36520815789</v>
      </c>
      <c r="R224" s="272">
        <v>100392.60540695071</v>
      </c>
      <c r="S224" s="272">
        <v>92839.824634828983</v>
      </c>
      <c r="T224" s="272">
        <v>78216.450950246784</v>
      </c>
      <c r="U224" s="272">
        <v>70839.544900515219</v>
      </c>
      <c r="V224" s="272">
        <v>60679.064492955506</v>
      </c>
      <c r="W224" s="272">
        <v>53796.085880511993</v>
      </c>
      <c r="X224" s="272">
        <v>50992.938590187659</v>
      </c>
      <c r="Y224" s="272">
        <v>47326.768328235812</v>
      </c>
      <c r="Z224" s="272">
        <v>42928.225745862394</v>
      </c>
      <c r="AA224" s="272">
        <v>37418.54957866214</v>
      </c>
      <c r="AB224" s="272">
        <v>33365.306458379528</v>
      </c>
      <c r="AC224" s="272">
        <v>27508.244143193006</v>
      </c>
      <c r="AD224" s="272">
        <v>22340.624171874075</v>
      </c>
      <c r="AE224" s="272">
        <v>21479.70130070921</v>
      </c>
      <c r="AF224" s="272">
        <v>20322.031933233786</v>
      </c>
      <c r="AG224" s="272">
        <v>18298.063021826671</v>
      </c>
      <c r="AH224" s="272">
        <v>16303.625814017625</v>
      </c>
      <c r="AI224" s="272">
        <v>14312.16644963617</v>
      </c>
      <c r="AJ224" s="272">
        <v>12924.845557868248</v>
      </c>
      <c r="AK224" s="272">
        <v>11549.322650985639</v>
      </c>
      <c r="AL224" s="272">
        <v>10347.208547434167</v>
      </c>
      <c r="AM224" s="272">
        <v>9410.2726231272245</v>
      </c>
      <c r="AN224" s="272">
        <v>8134.6692640727588</v>
      </c>
      <c r="AO224" s="272">
        <v>7006.1894034284005</v>
      </c>
      <c r="AP224" s="272">
        <v>6392.4078220602642</v>
      </c>
      <c r="AQ224" s="272">
        <v>5519.6085272287191</v>
      </c>
    </row>
    <row r="225" spans="1:43" s="77" customFormat="1" ht="12.6" customHeight="1" x14ac:dyDescent="0.25">
      <c r="A225" s="271" t="s">
        <v>53</v>
      </c>
      <c r="B225" s="271" t="s">
        <v>60</v>
      </c>
      <c r="C225" s="271" t="s">
        <v>40</v>
      </c>
      <c r="D225" s="272">
        <v>1997</v>
      </c>
      <c r="E225" s="272">
        <v>2001</v>
      </c>
      <c r="F225" s="273"/>
      <c r="G225" s="273"/>
      <c r="H225" s="273"/>
      <c r="I225" s="273"/>
      <c r="J225" s="273"/>
      <c r="K225" s="273"/>
      <c r="L225" s="273"/>
      <c r="M225" s="273"/>
      <c r="N225" s="273"/>
      <c r="O225" s="273"/>
      <c r="P225" s="273"/>
      <c r="Q225" s="272">
        <v>67501.562972582105</v>
      </c>
      <c r="R225" s="272">
        <v>71986.452042310353</v>
      </c>
      <c r="S225" s="272">
        <v>90634.162526157088</v>
      </c>
      <c r="T225" s="272">
        <v>87712.565056484498</v>
      </c>
      <c r="U225" s="272">
        <v>89577.064196263367</v>
      </c>
      <c r="V225" s="272">
        <v>85233.979444798257</v>
      </c>
      <c r="W225" s="272">
        <v>79009.43350018526</v>
      </c>
      <c r="X225" s="272">
        <v>74882.127819355053</v>
      </c>
      <c r="Y225" s="272">
        <v>69737.744180466412</v>
      </c>
      <c r="Z225" s="272">
        <v>63332.224253977212</v>
      </c>
      <c r="AA225" s="272">
        <v>55364.543775885919</v>
      </c>
      <c r="AB225" s="272">
        <v>49495.328194910493</v>
      </c>
      <c r="AC225" s="272">
        <v>41038.811655448226</v>
      </c>
      <c r="AD225" s="272">
        <v>33422.526147673576</v>
      </c>
      <c r="AE225" s="272">
        <v>32289.80683911618</v>
      </c>
      <c r="AF225" s="272">
        <v>30804.946244627681</v>
      </c>
      <c r="AG225" s="272">
        <v>27806.665367892874</v>
      </c>
      <c r="AH225" s="272">
        <v>24867.139046195087</v>
      </c>
      <c r="AI225" s="272">
        <v>22041.760111361786</v>
      </c>
      <c r="AJ225" s="272">
        <v>20103.926768496414</v>
      </c>
      <c r="AK225" s="272">
        <v>17991.84079533222</v>
      </c>
      <c r="AL225" s="272">
        <v>16097.865028944771</v>
      </c>
      <c r="AM225" s="272">
        <v>14455.229433581952</v>
      </c>
      <c r="AN225" s="272">
        <v>12479.644726559867</v>
      </c>
      <c r="AO225" s="272">
        <v>10900.108983516146</v>
      </c>
      <c r="AP225" s="272">
        <v>9849.3240791040898</v>
      </c>
      <c r="AQ225" s="272">
        <v>8716.8206967758761</v>
      </c>
    </row>
    <row r="226" spans="1:43" s="77" customFormat="1" ht="12.6" customHeight="1" x14ac:dyDescent="0.25">
      <c r="A226" s="271" t="s">
        <v>53</v>
      </c>
      <c r="B226" s="271" t="s">
        <v>60</v>
      </c>
      <c r="C226" s="271" t="s">
        <v>41</v>
      </c>
      <c r="D226" s="272">
        <v>2002</v>
      </c>
      <c r="E226" s="272">
        <v>2006</v>
      </c>
      <c r="F226" s="273"/>
      <c r="G226" s="273"/>
      <c r="H226" s="273"/>
      <c r="I226" s="273"/>
      <c r="J226" s="273"/>
      <c r="K226" s="273"/>
      <c r="L226" s="273"/>
      <c r="M226" s="273"/>
      <c r="N226" s="273"/>
      <c r="O226" s="273"/>
      <c r="P226" s="273"/>
      <c r="Q226" s="273"/>
      <c r="R226" s="273"/>
      <c r="S226" s="273"/>
      <c r="T226" s="273"/>
      <c r="U226" s="273"/>
      <c r="V226" s="272">
        <v>59794.683663475662</v>
      </c>
      <c r="W226" s="272">
        <v>74056.036380547521</v>
      </c>
      <c r="X226" s="272">
        <v>87703.730726184032</v>
      </c>
      <c r="Y226" s="272">
        <v>90604.854496888292</v>
      </c>
      <c r="Z226" s="272">
        <v>88705.136472971528</v>
      </c>
      <c r="AA226" s="272">
        <v>85623.546671266246</v>
      </c>
      <c r="AB226" s="272">
        <v>86560.497570847976</v>
      </c>
      <c r="AC226" s="272">
        <v>72021.100015753065</v>
      </c>
      <c r="AD226" s="272">
        <v>58921.009966878395</v>
      </c>
      <c r="AE226" s="272">
        <v>57359.941543641427</v>
      </c>
      <c r="AF226" s="272">
        <v>54977.216519649264</v>
      </c>
      <c r="AG226" s="272">
        <v>49948.095243581367</v>
      </c>
      <c r="AH226" s="272">
        <v>44834.456665484089</v>
      </c>
      <c r="AI226" s="272">
        <v>39527.384368381878</v>
      </c>
      <c r="AJ226" s="272">
        <v>35987.628889063752</v>
      </c>
      <c r="AK226" s="272">
        <v>32001.542460829685</v>
      </c>
      <c r="AL226" s="272">
        <v>28778.106917520523</v>
      </c>
      <c r="AM226" s="272">
        <v>26003.441685185644</v>
      </c>
      <c r="AN226" s="272">
        <v>22405.786035177982</v>
      </c>
      <c r="AO226" s="272">
        <v>19293.29776617758</v>
      </c>
      <c r="AP226" s="272">
        <v>17550.785852600526</v>
      </c>
      <c r="AQ226" s="272">
        <v>15537.907671854513</v>
      </c>
    </row>
    <row r="227" spans="1:43" s="77" customFormat="1" ht="12.6" customHeight="1" x14ac:dyDescent="0.25">
      <c r="A227" s="271" t="s">
        <v>53</v>
      </c>
      <c r="B227" s="271" t="s">
        <v>60</v>
      </c>
      <c r="C227" s="271" t="s">
        <v>42</v>
      </c>
      <c r="D227" s="272">
        <v>2007</v>
      </c>
      <c r="E227" s="272">
        <v>2009</v>
      </c>
      <c r="F227" s="273"/>
      <c r="G227" s="273"/>
      <c r="H227" s="273"/>
      <c r="I227" s="273"/>
      <c r="J227" s="273"/>
      <c r="K227" s="273"/>
      <c r="L227" s="273"/>
      <c r="M227" s="273"/>
      <c r="N227" s="273"/>
      <c r="O227" s="273"/>
      <c r="P227" s="273"/>
      <c r="Q227" s="273"/>
      <c r="R227" s="273"/>
      <c r="S227" s="273"/>
      <c r="T227" s="273"/>
      <c r="U227" s="273"/>
      <c r="V227" s="272">
        <v>58662.671862207346</v>
      </c>
      <c r="W227" s="272">
        <v>97154.734045228994</v>
      </c>
      <c r="X227" s="272">
        <v>98061.795703404801</v>
      </c>
      <c r="Y227" s="272">
        <v>80128.651787252122</v>
      </c>
      <c r="Z227" s="272">
        <v>66324.784065003929</v>
      </c>
      <c r="AA227" s="272">
        <v>71783.811810346961</v>
      </c>
      <c r="AB227" s="272">
        <v>69245.50239807654</v>
      </c>
      <c r="AC227" s="272">
        <v>79271.295316180884</v>
      </c>
      <c r="AD227" s="272">
        <v>78446.019357494617</v>
      </c>
      <c r="AE227" s="272">
        <v>80192.105111616096</v>
      </c>
      <c r="AF227" s="272">
        <v>76779.20779386544</v>
      </c>
      <c r="AG227" s="272">
        <v>69587.8199471853</v>
      </c>
      <c r="AH227" s="272">
        <v>62314.734786047491</v>
      </c>
      <c r="AI227" s="272">
        <v>54976.310537847101</v>
      </c>
      <c r="AJ227" s="272">
        <v>50236.387142339168</v>
      </c>
      <c r="AK227" s="272">
        <v>44694.821913809363</v>
      </c>
      <c r="AL227" s="272">
        <v>40208.25414678501</v>
      </c>
      <c r="AM227" s="272">
        <v>36382.487303547721</v>
      </c>
      <c r="AN227" s="272">
        <v>31366.398859436456</v>
      </c>
      <c r="AO227" s="272">
        <v>27126.961019437495</v>
      </c>
      <c r="AP227" s="272">
        <v>24641.361661763309</v>
      </c>
      <c r="AQ227" s="272">
        <v>21892.016698955103</v>
      </c>
    </row>
    <row r="228" spans="1:43" s="77" customFormat="1" ht="12.6" customHeight="1" x14ac:dyDescent="0.25">
      <c r="A228" s="271" t="s">
        <v>53</v>
      </c>
      <c r="B228" s="271" t="s">
        <v>60</v>
      </c>
      <c r="C228" s="271" t="s">
        <v>43</v>
      </c>
      <c r="D228" s="272">
        <v>2010</v>
      </c>
      <c r="E228" s="272">
        <v>2013</v>
      </c>
      <c r="F228" s="273"/>
      <c r="G228" s="273"/>
      <c r="H228" s="273"/>
      <c r="I228" s="273"/>
      <c r="J228" s="273"/>
      <c r="K228" s="273"/>
      <c r="L228" s="273"/>
      <c r="M228" s="273"/>
      <c r="N228" s="273"/>
      <c r="O228" s="273"/>
      <c r="P228" s="273"/>
      <c r="Q228" s="273"/>
      <c r="R228" s="273"/>
      <c r="S228" s="273"/>
      <c r="T228" s="273"/>
      <c r="U228" s="273"/>
      <c r="V228" s="273"/>
      <c r="W228" s="273"/>
      <c r="X228" s="273"/>
      <c r="Y228" s="273"/>
      <c r="Z228" s="272">
        <v>62522.577706103431</v>
      </c>
      <c r="AA228" s="272">
        <v>76636.397574328454</v>
      </c>
      <c r="AB228" s="272">
        <v>68430.690784105333</v>
      </c>
      <c r="AC228" s="272">
        <v>71673.890219492576</v>
      </c>
      <c r="AD228" s="272">
        <v>69721.551304694833</v>
      </c>
      <c r="AE228" s="272">
        <v>76686.365606621664</v>
      </c>
      <c r="AF228" s="272">
        <v>79834.35101004396</v>
      </c>
      <c r="AG228" s="272">
        <v>78097.649216929683</v>
      </c>
      <c r="AH228" s="272">
        <v>77485.813204987673</v>
      </c>
      <c r="AI228" s="272">
        <v>75856.261336713331</v>
      </c>
      <c r="AJ228" s="272">
        <v>70193.550049966463</v>
      </c>
      <c r="AK228" s="272">
        <v>62713.91993912468</v>
      </c>
      <c r="AL228" s="272">
        <v>57013.711250312837</v>
      </c>
      <c r="AM228" s="272">
        <v>51976.759515383179</v>
      </c>
      <c r="AN228" s="272">
        <v>45138.951597388863</v>
      </c>
      <c r="AO228" s="272">
        <v>39417.497232498325</v>
      </c>
      <c r="AP228" s="272">
        <v>35827.362540273942</v>
      </c>
      <c r="AQ228" s="272">
        <v>31847.098610145797</v>
      </c>
    </row>
    <row r="229" spans="1:43" s="77" customFormat="1" ht="12.6" customHeight="1" x14ac:dyDescent="0.25">
      <c r="A229" s="271" t="s">
        <v>53</v>
      </c>
      <c r="B229" s="271" t="s">
        <v>60</v>
      </c>
      <c r="C229" s="271" t="s">
        <v>56</v>
      </c>
      <c r="D229" s="272">
        <v>2014</v>
      </c>
      <c r="E229" s="272">
        <v>9999</v>
      </c>
      <c r="F229" s="273"/>
      <c r="G229" s="273"/>
      <c r="H229" s="273"/>
      <c r="I229" s="273"/>
      <c r="J229" s="273"/>
      <c r="K229" s="273"/>
      <c r="L229" s="273"/>
      <c r="M229" s="273"/>
      <c r="N229" s="273"/>
      <c r="O229" s="273"/>
      <c r="P229" s="273"/>
      <c r="Q229" s="273"/>
      <c r="R229" s="273"/>
      <c r="S229" s="273"/>
      <c r="T229" s="273"/>
      <c r="U229" s="273"/>
      <c r="V229" s="273"/>
      <c r="W229" s="273"/>
      <c r="X229" s="273"/>
      <c r="Y229" s="273"/>
      <c r="Z229" s="273"/>
      <c r="AA229" s="273"/>
      <c r="AB229" s="273"/>
      <c r="AC229" s="273"/>
      <c r="AD229" s="273"/>
      <c r="AE229" s="273"/>
      <c r="AF229" s="273"/>
      <c r="AG229" s="272">
        <v>55929.268350486636</v>
      </c>
      <c r="AH229" s="272">
        <v>57179.513404644124</v>
      </c>
      <c r="AI229" s="272">
        <v>61278.516664848736</v>
      </c>
      <c r="AJ229" s="272">
        <v>75538.312719746973</v>
      </c>
      <c r="AK229" s="272">
        <v>78088.111193683784</v>
      </c>
      <c r="AL229" s="272">
        <v>79300.680796670975</v>
      </c>
      <c r="AM229" s="272">
        <v>77951.799367515603</v>
      </c>
      <c r="AN229" s="272">
        <v>72974.455217703537</v>
      </c>
      <c r="AO229" s="272">
        <v>68330.994001286846</v>
      </c>
      <c r="AP229" s="272">
        <v>66669.22626585637</v>
      </c>
      <c r="AQ229" s="272">
        <v>62996.11452970258</v>
      </c>
    </row>
    <row r="230" spans="1:43" s="77" customFormat="1" ht="12.6" customHeight="1" x14ac:dyDescent="0.25">
      <c r="A230" s="271" t="s">
        <v>53</v>
      </c>
      <c r="B230" s="271" t="s">
        <v>61</v>
      </c>
      <c r="C230" s="271" t="s">
        <v>47</v>
      </c>
      <c r="D230" s="272">
        <v>0</v>
      </c>
      <c r="E230" s="272">
        <v>1993</v>
      </c>
      <c r="F230" s="272">
        <v>62217.918899829441</v>
      </c>
      <c r="G230" s="272">
        <v>65042.023455376453</v>
      </c>
      <c r="H230" s="272">
        <v>60949.39126401797</v>
      </c>
      <c r="I230" s="272">
        <v>60600.223389597762</v>
      </c>
      <c r="J230" s="272">
        <v>62917.046497443836</v>
      </c>
      <c r="K230" s="272">
        <v>67114.862772699358</v>
      </c>
      <c r="L230" s="272">
        <v>66136.125839135027</v>
      </c>
      <c r="M230" s="272">
        <v>70379.511810420037</v>
      </c>
      <c r="N230" s="272">
        <v>66919.629213146938</v>
      </c>
      <c r="O230" s="272">
        <v>67709.251782628475</v>
      </c>
      <c r="P230" s="272">
        <v>64222.645226114677</v>
      </c>
      <c r="Q230" s="272">
        <v>62913.848328222797</v>
      </c>
      <c r="R230" s="272">
        <v>52082.35475600807</v>
      </c>
      <c r="S230" s="272">
        <v>48117.559898476014</v>
      </c>
      <c r="T230" s="272">
        <v>40086.097856632281</v>
      </c>
      <c r="U230" s="272">
        <v>38607.457628562159</v>
      </c>
      <c r="V230" s="272">
        <v>32186.435711461971</v>
      </c>
      <c r="W230" s="272">
        <v>29250.93893650957</v>
      </c>
      <c r="X230" s="272">
        <v>26901.772310779572</v>
      </c>
      <c r="Y230" s="272">
        <v>24917.302383572296</v>
      </c>
      <c r="Z230" s="272">
        <v>22421.327510029081</v>
      </c>
      <c r="AA230" s="272">
        <v>19729.411291633569</v>
      </c>
      <c r="AB230" s="272">
        <v>17515.722440369944</v>
      </c>
      <c r="AC230" s="272">
        <v>14609.594485523736</v>
      </c>
      <c r="AD230" s="272">
        <v>10926.450328137109</v>
      </c>
      <c r="AE230" s="272">
        <v>10528.022571908137</v>
      </c>
      <c r="AF230" s="272">
        <v>10016.355662959688</v>
      </c>
      <c r="AG230" s="272">
        <v>9913.9528893560528</v>
      </c>
      <c r="AH230" s="272">
        <v>8856.323109038487</v>
      </c>
      <c r="AI230" s="272">
        <v>7806.4888846556232</v>
      </c>
      <c r="AJ230" s="272">
        <v>7122.5915079064262</v>
      </c>
      <c r="AK230" s="273"/>
      <c r="AL230" s="273"/>
      <c r="AM230" s="273"/>
      <c r="AN230" s="273"/>
      <c r="AO230" s="273"/>
      <c r="AP230" s="273"/>
      <c r="AQ230" s="273"/>
    </row>
    <row r="231" spans="1:43" s="77" customFormat="1" ht="12.6" customHeight="1" x14ac:dyDescent="0.25">
      <c r="A231" s="271" t="s">
        <v>53</v>
      </c>
      <c r="B231" s="271" t="s">
        <v>61</v>
      </c>
      <c r="C231" s="271" t="s">
        <v>39</v>
      </c>
      <c r="D231" s="272">
        <v>1994</v>
      </c>
      <c r="E231" s="272">
        <v>1996</v>
      </c>
      <c r="F231" s="273"/>
      <c r="G231" s="273"/>
      <c r="H231" s="273"/>
      <c r="I231" s="273"/>
      <c r="J231" s="273"/>
      <c r="K231" s="273"/>
      <c r="L231" s="273"/>
      <c r="M231" s="273"/>
      <c r="N231" s="273"/>
      <c r="O231" s="273"/>
      <c r="P231" s="272">
        <v>108701.00762796498</v>
      </c>
      <c r="Q231" s="272">
        <v>85530.616791986307</v>
      </c>
      <c r="R231" s="272">
        <v>104060.88421256372</v>
      </c>
      <c r="S231" s="272">
        <v>95030.593925314781</v>
      </c>
      <c r="T231" s="272">
        <v>79914.087083348466</v>
      </c>
      <c r="U231" s="272">
        <v>72320.324516646797</v>
      </c>
      <c r="V231" s="272">
        <v>59147.323791764567</v>
      </c>
      <c r="W231" s="272">
        <v>52299.287098349116</v>
      </c>
      <c r="X231" s="272">
        <v>49435.975194711369</v>
      </c>
      <c r="Y231" s="272">
        <v>44548.954603301871</v>
      </c>
      <c r="Z231" s="272">
        <v>45162.902763224709</v>
      </c>
      <c r="AA231" s="272">
        <v>39333.285277635361</v>
      </c>
      <c r="AB231" s="272">
        <v>34919.993171976021</v>
      </c>
      <c r="AC231" s="272">
        <v>28729.332137051402</v>
      </c>
      <c r="AD231" s="272">
        <v>24993.291541712806</v>
      </c>
      <c r="AE231" s="272">
        <v>21673.730867366296</v>
      </c>
      <c r="AF231" s="273"/>
      <c r="AG231" s="272">
        <v>18654.851412209544</v>
      </c>
      <c r="AH231" s="273"/>
      <c r="AI231" s="273"/>
      <c r="AJ231" s="273"/>
      <c r="AK231" s="273"/>
      <c r="AL231" s="273"/>
      <c r="AM231" s="273"/>
      <c r="AN231" s="273"/>
      <c r="AO231" s="273"/>
      <c r="AP231" s="273"/>
      <c r="AQ231" s="273"/>
    </row>
    <row r="232" spans="1:43" s="77" customFormat="1" ht="12.6" customHeight="1" x14ac:dyDescent="0.25">
      <c r="A232" s="271" t="s">
        <v>53</v>
      </c>
      <c r="B232" s="271" t="s">
        <v>61</v>
      </c>
      <c r="C232" s="271" t="s">
        <v>40</v>
      </c>
      <c r="D232" s="272">
        <v>1997</v>
      </c>
      <c r="E232" s="272">
        <v>2001</v>
      </c>
      <c r="F232" s="273"/>
      <c r="G232" s="273"/>
      <c r="H232" s="273"/>
      <c r="I232" s="273"/>
      <c r="J232" s="273"/>
      <c r="K232" s="273"/>
      <c r="L232" s="273"/>
      <c r="M232" s="273"/>
      <c r="N232" s="273"/>
      <c r="O232" s="273"/>
      <c r="P232" s="273"/>
      <c r="Q232" s="272">
        <v>67501.562972582091</v>
      </c>
      <c r="R232" s="272">
        <v>78549.777024471288</v>
      </c>
      <c r="S232" s="272">
        <v>79360.324859646236</v>
      </c>
      <c r="T232" s="272">
        <v>89210.750461343589</v>
      </c>
      <c r="U232" s="272">
        <v>95412.41392614806</v>
      </c>
      <c r="V232" s="272">
        <v>82432.082548711449</v>
      </c>
      <c r="W232" s="272">
        <v>72366.362329751879</v>
      </c>
      <c r="X232" s="272">
        <v>70874.970412365132</v>
      </c>
      <c r="Y232" s="272">
        <v>67509.622094890132</v>
      </c>
      <c r="Z232" s="272">
        <v>60979.325119689762</v>
      </c>
      <c r="AA232" s="272">
        <v>53108.12733949205</v>
      </c>
      <c r="AB232" s="272">
        <v>47551.539549386034</v>
      </c>
      <c r="AC232" s="272">
        <v>39121.541823175066</v>
      </c>
      <c r="AD232" s="272">
        <v>29683.390695219412</v>
      </c>
      <c r="AE232" s="272">
        <v>31382.47877457397</v>
      </c>
      <c r="AF232" s="272">
        <v>29857.275366236627</v>
      </c>
      <c r="AG232" s="272">
        <v>25589.645284238053</v>
      </c>
      <c r="AH232" s="272">
        <v>22859.717956317181</v>
      </c>
      <c r="AI232" s="272">
        <v>20149.912320862361</v>
      </c>
      <c r="AJ232" s="272">
        <v>18384.653651878543</v>
      </c>
      <c r="AK232" s="272">
        <v>16322.858877181068</v>
      </c>
      <c r="AL232" s="272">
        <v>14658.745388489524</v>
      </c>
      <c r="AM232" s="272">
        <v>13238.79329624037</v>
      </c>
      <c r="AN232" s="272">
        <v>11374.878149261413</v>
      </c>
      <c r="AO232" s="272">
        <v>9826.0920357731866</v>
      </c>
      <c r="AP232" s="272">
        <v>8933.292490383792</v>
      </c>
      <c r="AQ232" s="272">
        <v>7891.4506982085286</v>
      </c>
    </row>
    <row r="233" spans="1:43" s="77" customFormat="1" ht="12.6" customHeight="1" x14ac:dyDescent="0.25">
      <c r="A233" s="271" t="s">
        <v>53</v>
      </c>
      <c r="B233" s="271" t="s">
        <v>61</v>
      </c>
      <c r="C233" s="271" t="s">
        <v>41</v>
      </c>
      <c r="D233" s="272">
        <v>2002</v>
      </c>
      <c r="E233" s="272">
        <v>2006</v>
      </c>
      <c r="F233" s="273"/>
      <c r="G233" s="273"/>
      <c r="H233" s="273"/>
      <c r="I233" s="273"/>
      <c r="J233" s="273"/>
      <c r="K233" s="273"/>
      <c r="L233" s="273"/>
      <c r="M233" s="273"/>
      <c r="N233" s="273"/>
      <c r="O233" s="273"/>
      <c r="P233" s="273"/>
      <c r="Q233" s="273"/>
      <c r="R233" s="273"/>
      <c r="S233" s="273"/>
      <c r="T233" s="273"/>
      <c r="U233" s="273"/>
      <c r="V233" s="273"/>
      <c r="W233" s="273"/>
      <c r="X233" s="272">
        <v>60531.97265642268</v>
      </c>
      <c r="Y233" s="272">
        <v>78908.682032149823</v>
      </c>
      <c r="Z233" s="272">
        <v>97222.608332990843</v>
      </c>
      <c r="AA233" s="272">
        <v>98286.179889076244</v>
      </c>
      <c r="AB233" s="272">
        <v>87258.226878334171</v>
      </c>
      <c r="AC233" s="272">
        <v>71788.976857236674</v>
      </c>
      <c r="AD233" s="272">
        <v>58222.128815690514</v>
      </c>
      <c r="AE233" s="272">
        <v>56099.086889881029</v>
      </c>
      <c r="AF233" s="272">
        <v>53372.644560590525</v>
      </c>
      <c r="AG233" s="272">
        <v>48285.186186707113</v>
      </c>
      <c r="AH233" s="272">
        <v>43134.077297127049</v>
      </c>
      <c r="AI233" s="272">
        <v>38020.936095505262</v>
      </c>
      <c r="AJ233" s="272">
        <v>34690.06368391763</v>
      </c>
      <c r="AK233" s="272">
        <v>30799.656315263404</v>
      </c>
      <c r="AL233" s="272">
        <v>26663.581737589946</v>
      </c>
      <c r="AM233" s="272">
        <v>24080.754376056204</v>
      </c>
      <c r="AN233" s="272">
        <v>20690.378695445081</v>
      </c>
      <c r="AO233" s="272">
        <v>17873.208191653903</v>
      </c>
      <c r="AP233" s="272">
        <v>16249.246998326555</v>
      </c>
      <c r="AQ233" s="272">
        <v>14354.184832561987</v>
      </c>
    </row>
    <row r="234" spans="1:43" s="77" customFormat="1" ht="12.6" customHeight="1" x14ac:dyDescent="0.25">
      <c r="A234" s="271" t="s">
        <v>53</v>
      </c>
      <c r="B234" s="271" t="s">
        <v>61</v>
      </c>
      <c r="C234" s="271" t="s">
        <v>42</v>
      </c>
      <c r="D234" s="272">
        <v>2007</v>
      </c>
      <c r="E234" s="272">
        <v>2009</v>
      </c>
      <c r="F234" s="273"/>
      <c r="G234" s="273"/>
      <c r="H234" s="273"/>
      <c r="I234" s="273"/>
      <c r="J234" s="273"/>
      <c r="K234" s="273"/>
      <c r="L234" s="273"/>
      <c r="M234" s="273"/>
      <c r="N234" s="273"/>
      <c r="O234" s="273"/>
      <c r="P234" s="273"/>
      <c r="Q234" s="273"/>
      <c r="R234" s="273"/>
      <c r="S234" s="273"/>
      <c r="T234" s="273"/>
      <c r="U234" s="273"/>
      <c r="V234" s="273"/>
      <c r="W234" s="273"/>
      <c r="X234" s="273"/>
      <c r="Y234" s="273"/>
      <c r="Z234" s="273"/>
      <c r="AA234" s="273"/>
      <c r="AB234" s="272">
        <v>59682.108599797655</v>
      </c>
      <c r="AC234" s="272">
        <v>76380.24812962873</v>
      </c>
      <c r="AD234" s="272">
        <v>85544.104645305211</v>
      </c>
      <c r="AE234" s="272">
        <v>82424.780011148701</v>
      </c>
      <c r="AF234" s="272">
        <v>78418.896463596917</v>
      </c>
      <c r="AG234" s="272">
        <v>73390.385929508586</v>
      </c>
      <c r="AH234" s="272">
        <v>65561.030816132683</v>
      </c>
      <c r="AI234" s="272">
        <v>57789.38415315673</v>
      </c>
      <c r="AJ234" s="272">
        <v>52726.671734007621</v>
      </c>
      <c r="AK234" s="273"/>
      <c r="AL234" s="273"/>
      <c r="AM234" s="273"/>
      <c r="AN234" s="273"/>
      <c r="AO234" s="273"/>
      <c r="AP234" s="273"/>
      <c r="AQ234" s="273"/>
    </row>
    <row r="235" spans="1:43" s="77" customFormat="1" ht="12.6" customHeight="1" x14ac:dyDescent="0.25">
      <c r="A235" s="271" t="s">
        <v>53</v>
      </c>
      <c r="B235" s="271" t="s">
        <v>61</v>
      </c>
      <c r="C235" s="271" t="s">
        <v>43</v>
      </c>
      <c r="D235" s="272">
        <v>2010</v>
      </c>
      <c r="E235" s="272">
        <v>2013</v>
      </c>
      <c r="F235" s="273"/>
      <c r="G235" s="273"/>
      <c r="H235" s="273"/>
      <c r="I235" s="273"/>
      <c r="J235" s="273"/>
      <c r="K235" s="273"/>
      <c r="L235" s="273"/>
      <c r="M235" s="273"/>
      <c r="N235" s="273"/>
      <c r="O235" s="273"/>
      <c r="P235" s="273"/>
      <c r="Q235" s="273"/>
      <c r="R235" s="273"/>
      <c r="S235" s="273"/>
      <c r="T235" s="273"/>
      <c r="U235" s="273"/>
      <c r="V235" s="273"/>
      <c r="W235" s="273"/>
      <c r="X235" s="273"/>
      <c r="Y235" s="273"/>
      <c r="Z235" s="273"/>
      <c r="AA235" s="273"/>
      <c r="AB235" s="272">
        <v>59682.108599797655</v>
      </c>
      <c r="AC235" s="272">
        <v>76380.24812962873</v>
      </c>
      <c r="AD235" s="272">
        <v>84069.20628935167</v>
      </c>
      <c r="AE235" s="272">
        <v>82424.780011148701</v>
      </c>
      <c r="AF235" s="272">
        <v>72724.151144277232</v>
      </c>
      <c r="AG235" s="272">
        <v>73886.814115387475</v>
      </c>
      <c r="AH235" s="272">
        <v>78606.03717258609</v>
      </c>
      <c r="AI235" s="272">
        <v>80752.123026491652</v>
      </c>
      <c r="AJ235" s="272">
        <v>73677.730694581944</v>
      </c>
      <c r="AK235" s="272">
        <v>65414.95006057556</v>
      </c>
      <c r="AL235" s="272">
        <v>56968.896393004201</v>
      </c>
      <c r="AM235" s="272">
        <v>51450.477082038378</v>
      </c>
      <c r="AN235" s="272">
        <v>44206.66554977894</v>
      </c>
      <c r="AO235" s="272">
        <v>38187.553184029181</v>
      </c>
      <c r="AP235" s="272">
        <v>34717.828903194895</v>
      </c>
      <c r="AQ235" s="272">
        <v>30668.875493925669</v>
      </c>
    </row>
    <row r="236" spans="1:43" s="77" customFormat="1" ht="12.6" customHeight="1" x14ac:dyDescent="0.25">
      <c r="A236" s="271" t="s">
        <v>53</v>
      </c>
      <c r="B236" s="271" t="s">
        <v>61</v>
      </c>
      <c r="C236" s="271" t="s">
        <v>56</v>
      </c>
      <c r="D236" s="272">
        <v>2014</v>
      </c>
      <c r="E236" s="272">
        <v>9999</v>
      </c>
      <c r="F236" s="273"/>
      <c r="G236" s="273"/>
      <c r="H236" s="273"/>
      <c r="I236" s="273"/>
      <c r="J236" s="273"/>
      <c r="K236" s="273"/>
      <c r="L236" s="273"/>
      <c r="M236" s="273"/>
      <c r="N236" s="273"/>
      <c r="O236" s="273"/>
      <c r="P236" s="273"/>
      <c r="Q236" s="273"/>
      <c r="R236" s="273"/>
      <c r="S236" s="273"/>
      <c r="T236" s="273"/>
      <c r="U236" s="273"/>
      <c r="V236" s="273"/>
      <c r="W236" s="273"/>
      <c r="X236" s="273"/>
      <c r="Y236" s="273"/>
      <c r="Z236" s="273"/>
      <c r="AA236" s="273"/>
      <c r="AB236" s="273"/>
      <c r="AC236" s="273"/>
      <c r="AD236" s="273"/>
      <c r="AE236" s="273"/>
      <c r="AF236" s="273"/>
      <c r="AG236" s="273"/>
      <c r="AH236" s="273"/>
      <c r="AI236" s="272">
        <v>54370.460834934369</v>
      </c>
      <c r="AJ236" s="272">
        <v>81576.395504895845</v>
      </c>
      <c r="AK236" s="272">
        <v>92002.879268605408</v>
      </c>
      <c r="AL236" s="272">
        <v>82623.196852593101</v>
      </c>
      <c r="AM236" s="272">
        <v>68855.877640666498</v>
      </c>
      <c r="AN236" s="272">
        <v>65422.059040712571</v>
      </c>
      <c r="AO236" s="272">
        <v>67450.625767487116</v>
      </c>
      <c r="AP236" s="272">
        <v>65873.927570534463</v>
      </c>
      <c r="AQ236" s="272">
        <v>73196.945493338586</v>
      </c>
    </row>
    <row r="237" spans="1:43" s="77" customFormat="1" ht="12.6" customHeight="1" x14ac:dyDescent="0.25">
      <c r="A237" s="271" t="s">
        <v>53</v>
      </c>
      <c r="B237" s="271" t="s">
        <v>62</v>
      </c>
      <c r="C237" s="271" t="s">
        <v>47</v>
      </c>
      <c r="D237" s="272">
        <v>0</v>
      </c>
      <c r="E237" s="272">
        <v>1993</v>
      </c>
      <c r="F237" s="272">
        <v>75541.630804147571</v>
      </c>
      <c r="G237" s="272">
        <v>78970.505756248036</v>
      </c>
      <c r="H237" s="272">
        <v>74001.453182912635</v>
      </c>
      <c r="I237" s="272">
        <v>73577.512441651459</v>
      </c>
      <c r="J237" s="272">
        <v>76390.473706607954</v>
      </c>
      <c r="K237" s="272">
        <v>81487.235103586543</v>
      </c>
      <c r="L237" s="272">
        <v>80298.905673784611</v>
      </c>
      <c r="M237" s="272">
        <v>85450.995330116522</v>
      </c>
      <c r="N237" s="272">
        <v>81732.505761063672</v>
      </c>
      <c r="O237" s="272">
        <v>80151.26682032946</v>
      </c>
      <c r="P237" s="272">
        <v>74016.011156562934</v>
      </c>
      <c r="Q237" s="272">
        <v>68340.12537387856</v>
      </c>
      <c r="R237" s="272">
        <v>58211.129366998313</v>
      </c>
      <c r="S237" s="272">
        <v>55685.61025832512</v>
      </c>
      <c r="T237" s="272">
        <v>47931.361023760393</v>
      </c>
      <c r="U237" s="272">
        <v>44362.635790010841</v>
      </c>
      <c r="V237" s="272">
        <v>38316.097637742459</v>
      </c>
      <c r="W237" s="272">
        <v>33516.956237360304</v>
      </c>
      <c r="X237" s="272">
        <v>31388.667503508324</v>
      </c>
      <c r="Y237" s="272">
        <v>29586.951922651875</v>
      </c>
      <c r="Z237" s="272">
        <v>26910.413212391359</v>
      </c>
      <c r="AA237" s="272">
        <v>24006.548320624501</v>
      </c>
      <c r="AB237" s="272">
        <v>20778.554776271645</v>
      </c>
      <c r="AC237" s="272">
        <v>17273.775784048859</v>
      </c>
      <c r="AD237" s="272">
        <v>13704.140300316614</v>
      </c>
      <c r="AE237" s="272">
        <v>13593.686564279893</v>
      </c>
      <c r="AF237" s="272">
        <v>12036.126328317485</v>
      </c>
      <c r="AG237" s="272">
        <v>11583.67413297627</v>
      </c>
      <c r="AH237" s="272">
        <v>9905.029349285127</v>
      </c>
      <c r="AI237" s="272">
        <v>8426.6333158555608</v>
      </c>
      <c r="AJ237" s="272">
        <v>7275.2491283410127</v>
      </c>
      <c r="AK237" s="272">
        <v>6459.3474028329465</v>
      </c>
      <c r="AL237" s="272">
        <v>5372.5639889728282</v>
      </c>
      <c r="AM237" s="272">
        <v>4976.7121743595908</v>
      </c>
      <c r="AN237" s="272">
        <v>3632.7420992732518</v>
      </c>
      <c r="AO237" s="272">
        <v>3693.813383633506</v>
      </c>
      <c r="AP237" s="272">
        <v>3358.1931902081801</v>
      </c>
      <c r="AQ237" s="272">
        <v>2966.5452042586076</v>
      </c>
    </row>
    <row r="238" spans="1:43" s="77" customFormat="1" ht="12.6" customHeight="1" x14ac:dyDescent="0.25">
      <c r="A238" s="271" t="s">
        <v>53</v>
      </c>
      <c r="B238" s="271" t="s">
        <v>62</v>
      </c>
      <c r="C238" s="271" t="s">
        <v>39</v>
      </c>
      <c r="D238" s="272">
        <v>1994</v>
      </c>
      <c r="E238" s="272">
        <v>1996</v>
      </c>
      <c r="F238" s="273"/>
      <c r="G238" s="273"/>
      <c r="H238" s="273"/>
      <c r="I238" s="273"/>
      <c r="J238" s="273"/>
      <c r="K238" s="273"/>
      <c r="L238" s="273"/>
      <c r="M238" s="273"/>
      <c r="N238" s="272">
        <v>67386.268955626074</v>
      </c>
      <c r="O238" s="272">
        <v>76123.062018228113</v>
      </c>
      <c r="P238" s="272">
        <v>88555.151706358942</v>
      </c>
      <c r="Q238" s="272">
        <v>98420.979407324703</v>
      </c>
      <c r="R238" s="272">
        <v>100984.00777931231</v>
      </c>
      <c r="S238" s="272">
        <v>93292.742956268019</v>
      </c>
      <c r="T238" s="272">
        <v>78506.290274752217</v>
      </c>
      <c r="U238" s="272">
        <v>71183.351417164173</v>
      </c>
      <c r="V238" s="272">
        <v>61225.703929301773</v>
      </c>
      <c r="W238" s="272">
        <v>54460.569766988549</v>
      </c>
      <c r="X238" s="272">
        <v>51767.607588772982</v>
      </c>
      <c r="Y238" s="272">
        <v>47714.273287158285</v>
      </c>
      <c r="Z238" s="272">
        <v>42997.666054696048</v>
      </c>
      <c r="AA238" s="272">
        <v>37389.459156823425</v>
      </c>
      <c r="AB238" s="272">
        <v>33054.16081205957</v>
      </c>
      <c r="AC238" s="272">
        <v>27034.874178442267</v>
      </c>
      <c r="AD238" s="272">
        <v>22070.837055383465</v>
      </c>
      <c r="AE238" s="272">
        <v>21291.656159846945</v>
      </c>
      <c r="AF238" s="272">
        <v>20659.458097340768</v>
      </c>
      <c r="AG238" s="272">
        <v>19153.971554224114</v>
      </c>
      <c r="AH238" s="272">
        <v>17056.634834042678</v>
      </c>
      <c r="AI238" s="272">
        <v>15241.525560658401</v>
      </c>
      <c r="AJ238" s="272">
        <v>13061.338296363618</v>
      </c>
      <c r="AK238" s="272">
        <v>11743.68077420917</v>
      </c>
      <c r="AL238" s="272">
        <v>10536.706185246272</v>
      </c>
      <c r="AM238" s="272">
        <v>9479.8406587952668</v>
      </c>
      <c r="AN238" s="272">
        <v>8145.1556766002977</v>
      </c>
      <c r="AO238" s="272">
        <v>7128.7315110330892</v>
      </c>
      <c r="AP238" s="272">
        <v>6085.4481773743446</v>
      </c>
      <c r="AQ238" s="272">
        <v>5375.7351301266326</v>
      </c>
    </row>
    <row r="239" spans="1:43" s="77" customFormat="1" ht="12.6" customHeight="1" x14ac:dyDescent="0.25">
      <c r="A239" s="271" t="s">
        <v>53</v>
      </c>
      <c r="B239" s="271" t="s">
        <v>62</v>
      </c>
      <c r="C239" s="271" t="s">
        <v>40</v>
      </c>
      <c r="D239" s="272">
        <v>1997</v>
      </c>
      <c r="E239" s="272">
        <v>2001</v>
      </c>
      <c r="F239" s="273"/>
      <c r="G239" s="273"/>
      <c r="H239" s="273"/>
      <c r="I239" s="273"/>
      <c r="J239" s="273"/>
      <c r="K239" s="273"/>
      <c r="L239" s="273"/>
      <c r="M239" s="273"/>
      <c r="N239" s="273"/>
      <c r="O239" s="273"/>
      <c r="P239" s="273"/>
      <c r="Q239" s="272">
        <v>67501.562972582091</v>
      </c>
      <c r="R239" s="272">
        <v>71509.359281788071</v>
      </c>
      <c r="S239" s="272">
        <v>88410.359288987209</v>
      </c>
      <c r="T239" s="272">
        <v>85527.65863632012</v>
      </c>
      <c r="U239" s="272">
        <v>86345.986429385142</v>
      </c>
      <c r="V239" s="272">
        <v>86779.944505757434</v>
      </c>
      <c r="W239" s="272">
        <v>82964.635959490857</v>
      </c>
      <c r="X239" s="272">
        <v>78833.591974436669</v>
      </c>
      <c r="Y239" s="272">
        <v>73392.683233278178</v>
      </c>
      <c r="Z239" s="272">
        <v>66454.255987591765</v>
      </c>
      <c r="AA239" s="272">
        <v>58189.333199867135</v>
      </c>
      <c r="AB239" s="272">
        <v>51898.045421537128</v>
      </c>
      <c r="AC239" s="272">
        <v>43071.563111406511</v>
      </c>
      <c r="AD239" s="272">
        <v>35244.136148283906</v>
      </c>
      <c r="AE239" s="272">
        <v>34164.582246169128</v>
      </c>
      <c r="AF239" s="272">
        <v>32536.718650385814</v>
      </c>
      <c r="AG239" s="272">
        <v>29498.724186581348</v>
      </c>
      <c r="AH239" s="272">
        <v>26326.371056344986</v>
      </c>
      <c r="AI239" s="272">
        <v>23163.878381317198</v>
      </c>
      <c r="AJ239" s="272">
        <v>20894.126588249925</v>
      </c>
      <c r="AK239" s="272">
        <v>18790.170140585444</v>
      </c>
      <c r="AL239" s="272">
        <v>17019.101290728791</v>
      </c>
      <c r="AM239" s="272">
        <v>15192.96311327389</v>
      </c>
      <c r="AN239" s="272">
        <v>13166.383774159982</v>
      </c>
      <c r="AO239" s="272">
        <v>11509.066769732921</v>
      </c>
      <c r="AP239" s="272">
        <v>10281.849844454677</v>
      </c>
      <c r="AQ239" s="272">
        <v>8814.6379436630541</v>
      </c>
    </row>
    <row r="240" spans="1:43" s="77" customFormat="1" ht="12.6" customHeight="1" x14ac:dyDescent="0.25">
      <c r="A240" s="271" t="s">
        <v>53</v>
      </c>
      <c r="B240" s="271" t="s">
        <v>62</v>
      </c>
      <c r="C240" s="271" t="s">
        <v>41</v>
      </c>
      <c r="D240" s="272">
        <v>2002</v>
      </c>
      <c r="E240" s="272">
        <v>2006</v>
      </c>
      <c r="F240" s="273"/>
      <c r="G240" s="273"/>
      <c r="H240" s="273"/>
      <c r="I240" s="273"/>
      <c r="J240" s="273"/>
      <c r="K240" s="273"/>
      <c r="L240" s="273"/>
      <c r="M240" s="273"/>
      <c r="N240" s="273"/>
      <c r="O240" s="273"/>
      <c r="P240" s="273"/>
      <c r="Q240" s="273"/>
      <c r="R240" s="273"/>
      <c r="S240" s="273"/>
      <c r="T240" s="273"/>
      <c r="U240" s="273"/>
      <c r="V240" s="272">
        <v>59247.471083263619</v>
      </c>
      <c r="W240" s="272">
        <v>75246.717142979731</v>
      </c>
      <c r="X240" s="272">
        <v>86109.720907311988</v>
      </c>
      <c r="Y240" s="272">
        <v>90109.907256397782</v>
      </c>
      <c r="Z240" s="272">
        <v>88345.105063913637</v>
      </c>
      <c r="AA240" s="272">
        <v>84249.201252322731</v>
      </c>
      <c r="AB240" s="272">
        <v>88592.530859098784</v>
      </c>
      <c r="AC240" s="272">
        <v>74199.049426174839</v>
      </c>
      <c r="AD240" s="272">
        <v>60653.500639108141</v>
      </c>
      <c r="AE240" s="272">
        <v>58686.205161251091</v>
      </c>
      <c r="AF240" s="272">
        <v>56155.849935839571</v>
      </c>
      <c r="AG240" s="272">
        <v>51105.053417827585</v>
      </c>
      <c r="AH240" s="272">
        <v>45919.903338108743</v>
      </c>
      <c r="AI240" s="272">
        <v>40726.071625248383</v>
      </c>
      <c r="AJ240" s="272">
        <v>37361.440425121691</v>
      </c>
      <c r="AK240" s="272">
        <v>33312.415914900987</v>
      </c>
      <c r="AL240" s="272">
        <v>29847.721104028893</v>
      </c>
      <c r="AM240" s="272">
        <v>26877.064749794787</v>
      </c>
      <c r="AN240" s="272">
        <v>23124.7703864414</v>
      </c>
      <c r="AO240" s="272">
        <v>20224.62392893256</v>
      </c>
      <c r="AP240" s="272">
        <v>18527.617703425476</v>
      </c>
      <c r="AQ240" s="272">
        <v>16286.73901229048</v>
      </c>
    </row>
    <row r="241" spans="1:43" s="77" customFormat="1" ht="12.6" customHeight="1" x14ac:dyDescent="0.25">
      <c r="A241" s="271" t="s">
        <v>53</v>
      </c>
      <c r="B241" s="271" t="s">
        <v>62</v>
      </c>
      <c r="C241" s="271" t="s">
        <v>42</v>
      </c>
      <c r="D241" s="272">
        <v>2007</v>
      </c>
      <c r="E241" s="272">
        <v>2009</v>
      </c>
      <c r="F241" s="273"/>
      <c r="G241" s="273"/>
      <c r="H241" s="273"/>
      <c r="I241" s="273"/>
      <c r="J241" s="273"/>
      <c r="K241" s="273"/>
      <c r="L241" s="273"/>
      <c r="M241" s="273"/>
      <c r="N241" s="273"/>
      <c r="O241" s="273"/>
      <c r="P241" s="273"/>
      <c r="Q241" s="273"/>
      <c r="R241" s="273"/>
      <c r="S241" s="273"/>
      <c r="T241" s="273"/>
      <c r="U241" s="273"/>
      <c r="V241" s="273"/>
      <c r="W241" s="272">
        <v>57634.164264118903</v>
      </c>
      <c r="X241" s="272">
        <v>74720.270562667283</v>
      </c>
      <c r="Y241" s="272">
        <v>79039.293593070179</v>
      </c>
      <c r="Z241" s="272">
        <v>63960.092148537857</v>
      </c>
      <c r="AA241" s="272">
        <v>76951.797886251137</v>
      </c>
      <c r="AB241" s="272">
        <v>70043.998759989394</v>
      </c>
      <c r="AC241" s="272">
        <v>79258.430946346023</v>
      </c>
      <c r="AD241" s="272">
        <v>78165.619553455123</v>
      </c>
      <c r="AE241" s="272">
        <v>79809.726803495068</v>
      </c>
      <c r="AF241" s="272">
        <v>76703.266988213436</v>
      </c>
      <c r="AG241" s="272">
        <v>69511.752032363773</v>
      </c>
      <c r="AH241" s="272">
        <v>62361.496080412719</v>
      </c>
      <c r="AI241" s="272">
        <v>55009.308413453822</v>
      </c>
      <c r="AJ241" s="272">
        <v>50234.395922738266</v>
      </c>
      <c r="AK241" s="272">
        <v>44707.026737245847</v>
      </c>
      <c r="AL241" s="272">
        <v>40391.111652915912</v>
      </c>
      <c r="AM241" s="272">
        <v>36570.297022963983</v>
      </c>
      <c r="AN241" s="272">
        <v>31426.720206334772</v>
      </c>
      <c r="AO241" s="272">
        <v>27143.758604655006</v>
      </c>
      <c r="AP241" s="272">
        <v>24607.136495053826</v>
      </c>
      <c r="AQ241" s="272">
        <v>21846.450337272254</v>
      </c>
    </row>
    <row r="242" spans="1:43" s="77" customFormat="1" ht="12.6" customHeight="1" x14ac:dyDescent="0.25">
      <c r="A242" s="271" t="s">
        <v>53</v>
      </c>
      <c r="B242" s="271" t="s">
        <v>62</v>
      </c>
      <c r="C242" s="271" t="s">
        <v>43</v>
      </c>
      <c r="D242" s="272">
        <v>2010</v>
      </c>
      <c r="E242" s="272">
        <v>2013</v>
      </c>
      <c r="F242" s="273"/>
      <c r="G242" s="273"/>
      <c r="H242" s="273"/>
      <c r="I242" s="273"/>
      <c r="J242" s="273"/>
      <c r="K242" s="273"/>
      <c r="L242" s="273"/>
      <c r="M242" s="273"/>
      <c r="N242" s="273"/>
      <c r="O242" s="273"/>
      <c r="P242" s="273"/>
      <c r="Q242" s="273"/>
      <c r="R242" s="273"/>
      <c r="S242" s="273"/>
      <c r="T242" s="273"/>
      <c r="U242" s="273"/>
      <c r="V242" s="273"/>
      <c r="W242" s="273"/>
      <c r="X242" s="273"/>
      <c r="Y242" s="273"/>
      <c r="Z242" s="273"/>
      <c r="AA242" s="272">
        <v>60502.41913762773</v>
      </c>
      <c r="AB242" s="272">
        <v>66255.790126731896</v>
      </c>
      <c r="AC242" s="272">
        <v>72301.920065917075</v>
      </c>
      <c r="AD242" s="272">
        <v>70430.787343275239</v>
      </c>
      <c r="AE242" s="272">
        <v>78196.191058841272</v>
      </c>
      <c r="AF242" s="272">
        <v>76700.738628259729</v>
      </c>
      <c r="AG242" s="272">
        <v>76511.720896496496</v>
      </c>
      <c r="AH242" s="272">
        <v>78319.537300245633</v>
      </c>
      <c r="AI242" s="272">
        <v>78939.49269402842</v>
      </c>
      <c r="AJ242" s="272">
        <v>73734.290688948822</v>
      </c>
      <c r="AK242" s="272">
        <v>65718.242961697382</v>
      </c>
      <c r="AL242" s="272">
        <v>59475.375148886669</v>
      </c>
      <c r="AM242" s="272">
        <v>54291.736268373294</v>
      </c>
      <c r="AN242" s="272">
        <v>46847.711880640847</v>
      </c>
      <c r="AO242" s="272">
        <v>40784.604821713088</v>
      </c>
      <c r="AP242" s="272">
        <v>37216.193371713693</v>
      </c>
      <c r="AQ242" s="272">
        <v>33191.698754011646</v>
      </c>
    </row>
    <row r="243" spans="1:43" s="77" customFormat="1" ht="12.6" customHeight="1" x14ac:dyDescent="0.25">
      <c r="A243" s="271" t="s">
        <v>53</v>
      </c>
      <c r="B243" s="271" t="s">
        <v>62</v>
      </c>
      <c r="C243" s="271" t="s">
        <v>56</v>
      </c>
      <c r="D243" s="272">
        <v>2014</v>
      </c>
      <c r="E243" s="272">
        <v>9999</v>
      </c>
      <c r="F243" s="273"/>
      <c r="G243" s="273"/>
      <c r="H243" s="273"/>
      <c r="I243" s="273"/>
      <c r="J243" s="273"/>
      <c r="K243" s="273"/>
      <c r="L243" s="273"/>
      <c r="M243" s="273"/>
      <c r="N243" s="273"/>
      <c r="O243" s="273"/>
      <c r="P243" s="273"/>
      <c r="Q243" s="273"/>
      <c r="R243" s="273"/>
      <c r="S243" s="273"/>
      <c r="T243" s="273"/>
      <c r="U243" s="273"/>
      <c r="V243" s="273"/>
      <c r="W243" s="273"/>
      <c r="X243" s="273"/>
      <c r="Y243" s="273"/>
      <c r="Z243" s="273"/>
      <c r="AA243" s="273"/>
      <c r="AB243" s="273"/>
      <c r="AC243" s="273"/>
      <c r="AD243" s="273"/>
      <c r="AE243" s="273"/>
      <c r="AF243" s="273"/>
      <c r="AG243" s="272">
        <v>55929.268350486636</v>
      </c>
      <c r="AH243" s="272">
        <v>59743.735688624933</v>
      </c>
      <c r="AI243" s="272">
        <v>57231.744304571701</v>
      </c>
      <c r="AJ243" s="272">
        <v>73271.000560292625</v>
      </c>
      <c r="AK243" s="272">
        <v>77446.061549462276</v>
      </c>
      <c r="AL243" s="272">
        <v>79559.988321108671</v>
      </c>
      <c r="AM243" s="272">
        <v>78010.931389432881</v>
      </c>
      <c r="AN243" s="272">
        <v>73372.506772654815</v>
      </c>
      <c r="AO243" s="272">
        <v>69375.555502394869</v>
      </c>
      <c r="AP243" s="272">
        <v>67138.121726125712</v>
      </c>
      <c r="AQ243" s="272">
        <v>63912.546711743445</v>
      </c>
    </row>
    <row r="244" spans="1:43" s="77" customFormat="1" ht="12.6" customHeight="1" x14ac:dyDescent="0.25">
      <c r="A244" s="271" t="s">
        <v>53</v>
      </c>
      <c r="B244" s="271" t="s">
        <v>63</v>
      </c>
      <c r="C244" s="271" t="s">
        <v>47</v>
      </c>
      <c r="D244" s="272">
        <v>0</v>
      </c>
      <c r="E244" s="272">
        <v>1993</v>
      </c>
      <c r="F244" s="272">
        <v>43690.644938864505</v>
      </c>
      <c r="G244" s="272">
        <v>45673.786638047452</v>
      </c>
      <c r="H244" s="272">
        <v>42799.859912438187</v>
      </c>
      <c r="I244" s="272">
        <v>42554.667371525444</v>
      </c>
      <c r="J244" s="272">
        <v>44181.58607245516</v>
      </c>
      <c r="K244" s="272">
        <v>47129.375128145948</v>
      </c>
      <c r="L244" s="272">
        <v>46442.086825852261</v>
      </c>
      <c r="M244" s="272">
        <v>49421.875817323635</v>
      </c>
      <c r="N244" s="272">
        <v>46992.27828721355</v>
      </c>
      <c r="O244" s="272">
        <v>41812.494265801521</v>
      </c>
      <c r="P244" s="272">
        <v>65752.797424523698</v>
      </c>
      <c r="Q244" s="272">
        <v>34315.983255760933</v>
      </c>
      <c r="R244" s="272">
        <v>28373.162311141492</v>
      </c>
      <c r="S244" s="272">
        <v>58492.898075982579</v>
      </c>
      <c r="T244" s="272">
        <v>49188.438770309585</v>
      </c>
      <c r="U244" s="272">
        <v>45557.05437750987</v>
      </c>
      <c r="V244" s="272">
        <v>42575.473375411471</v>
      </c>
      <c r="W244" s="272">
        <v>37646.114188496824</v>
      </c>
      <c r="X244" s="272">
        <v>17002.971685170243</v>
      </c>
      <c r="Y244" s="272">
        <v>15810.435489010983</v>
      </c>
      <c r="Z244" s="272">
        <v>14351.928629248619</v>
      </c>
      <c r="AA244" s="272">
        <v>10724.583938121486</v>
      </c>
      <c r="AB244" s="272">
        <v>9521.2590366669756</v>
      </c>
      <c r="AC244" s="272">
        <v>7833.3180616664167</v>
      </c>
      <c r="AD244" s="273"/>
      <c r="AE244" s="273"/>
      <c r="AF244" s="273"/>
      <c r="AG244" s="273"/>
      <c r="AH244" s="273"/>
      <c r="AI244" s="273"/>
      <c r="AJ244" s="273"/>
      <c r="AK244" s="273"/>
      <c r="AL244" s="273"/>
      <c r="AM244" s="273"/>
      <c r="AN244" s="273"/>
      <c r="AO244" s="273"/>
      <c r="AP244" s="273"/>
      <c r="AQ244" s="273"/>
    </row>
    <row r="245" spans="1:43" s="77" customFormat="1" ht="12.6" customHeight="1" x14ac:dyDescent="0.25">
      <c r="A245" s="271" t="s">
        <v>53</v>
      </c>
      <c r="B245" s="271" t="s">
        <v>63</v>
      </c>
      <c r="C245" s="271" t="s">
        <v>39</v>
      </c>
      <c r="D245" s="272">
        <v>1994</v>
      </c>
      <c r="E245" s="272">
        <v>1996</v>
      </c>
      <c r="F245" s="273"/>
      <c r="G245" s="273"/>
      <c r="H245" s="273"/>
      <c r="I245" s="273"/>
      <c r="J245" s="273"/>
      <c r="K245" s="273"/>
      <c r="L245" s="273"/>
      <c r="M245" s="273"/>
      <c r="N245" s="273"/>
      <c r="O245" s="273"/>
      <c r="P245" s="272">
        <v>67099.387424669738</v>
      </c>
      <c r="Q245" s="272">
        <v>98359.420331476795</v>
      </c>
      <c r="R245" s="272">
        <v>107243.23736979753</v>
      </c>
      <c r="S245" s="272">
        <v>99079.293208271061</v>
      </c>
      <c r="T245" s="272">
        <v>74147.091108261491</v>
      </c>
      <c r="U245" s="272">
        <v>63569.682971767666</v>
      </c>
      <c r="V245" s="272">
        <v>56116.348194822014</v>
      </c>
      <c r="W245" s="272">
        <v>55438.775782144607</v>
      </c>
      <c r="X245" s="272">
        <v>52403.581319137673</v>
      </c>
      <c r="Y245" s="272">
        <v>48537.912916163354</v>
      </c>
      <c r="Z245" s="272">
        <v>43842.775007474767</v>
      </c>
      <c r="AA245" s="272">
        <v>38183.559320203814</v>
      </c>
      <c r="AB245" s="272">
        <v>33899.269316855236</v>
      </c>
      <c r="AC245" s="272">
        <v>27889.563511967306</v>
      </c>
      <c r="AD245" s="272">
        <v>22618.928845250099</v>
      </c>
      <c r="AE245" s="272">
        <v>24081.923185962558</v>
      </c>
      <c r="AF245" s="272">
        <v>22911.530254722631</v>
      </c>
      <c r="AG245" s="272">
        <v>20727.612680232829</v>
      </c>
      <c r="AH245" s="272">
        <v>18516.371544616919</v>
      </c>
      <c r="AI245" s="272">
        <v>16321.42897989851</v>
      </c>
      <c r="AJ245" s="272">
        <v>14891.569458021622</v>
      </c>
      <c r="AK245" s="272">
        <v>13221.51569051667</v>
      </c>
      <c r="AL245" s="273"/>
      <c r="AM245" s="273"/>
      <c r="AN245" s="273"/>
      <c r="AO245" s="273"/>
      <c r="AP245" s="273"/>
      <c r="AQ245" s="273"/>
    </row>
    <row r="246" spans="1:43" s="77" customFormat="1" ht="12.6" customHeight="1" x14ac:dyDescent="0.25">
      <c r="A246" s="271" t="s">
        <v>53</v>
      </c>
      <c r="B246" s="271" t="s">
        <v>63</v>
      </c>
      <c r="C246" s="271" t="s">
        <v>40</v>
      </c>
      <c r="D246" s="272">
        <v>1997</v>
      </c>
      <c r="E246" s="272">
        <v>2001</v>
      </c>
      <c r="F246" s="273"/>
      <c r="G246" s="273"/>
      <c r="H246" s="273"/>
      <c r="I246" s="273"/>
      <c r="J246" s="273"/>
      <c r="K246" s="273"/>
      <c r="L246" s="273"/>
      <c r="M246" s="273"/>
      <c r="N246" s="273"/>
      <c r="O246" s="273"/>
      <c r="P246" s="273"/>
      <c r="Q246" s="272">
        <v>67501.562972582091</v>
      </c>
      <c r="R246" s="272">
        <v>78901.738717348751</v>
      </c>
      <c r="S246" s="272">
        <v>103125.98364114459</v>
      </c>
      <c r="T246" s="272">
        <v>59479.934146962085</v>
      </c>
      <c r="U246" s="272">
        <v>75757.796661252782</v>
      </c>
      <c r="V246" s="272">
        <v>100313.16888437458</v>
      </c>
      <c r="W246" s="272">
        <v>93367.34610787264</v>
      </c>
      <c r="X246" s="273"/>
      <c r="Y246" s="273"/>
      <c r="Z246" s="273"/>
      <c r="AA246" s="273"/>
      <c r="AB246" s="273"/>
      <c r="AC246" s="273"/>
      <c r="AD246" s="273"/>
      <c r="AE246" s="273"/>
      <c r="AF246" s="273"/>
      <c r="AG246" s="273"/>
      <c r="AH246" s="273"/>
      <c r="AI246" s="273"/>
      <c r="AJ246" s="273"/>
      <c r="AK246" s="272">
        <v>20151.677626149463</v>
      </c>
      <c r="AL246" s="272">
        <v>18097.216528999412</v>
      </c>
      <c r="AM246" s="272">
        <v>16344.189254617737</v>
      </c>
      <c r="AN246" s="272">
        <v>14043.059443532609</v>
      </c>
      <c r="AO246" s="272">
        <v>12130.977821942202</v>
      </c>
      <c r="AP246" s="272">
        <v>11028.756160967645</v>
      </c>
      <c r="AQ246" s="272">
        <v>9742.5317261833661</v>
      </c>
    </row>
    <row r="247" spans="1:43" s="77" customFormat="1" ht="12.6" customHeight="1" x14ac:dyDescent="0.25">
      <c r="A247" s="271" t="s">
        <v>53</v>
      </c>
      <c r="B247" s="271" t="s">
        <v>63</v>
      </c>
      <c r="C247" s="271" t="s">
        <v>41</v>
      </c>
      <c r="D247" s="272">
        <v>2002</v>
      </c>
      <c r="E247" s="272">
        <v>2006</v>
      </c>
      <c r="F247" s="273"/>
      <c r="G247" s="273"/>
      <c r="H247" s="273"/>
      <c r="I247" s="273"/>
      <c r="J247" s="273"/>
      <c r="K247" s="273"/>
      <c r="L247" s="273"/>
      <c r="M247" s="273"/>
      <c r="N247" s="273"/>
      <c r="O247" s="273"/>
      <c r="P247" s="273"/>
      <c r="Q247" s="273"/>
      <c r="R247" s="273"/>
      <c r="S247" s="273"/>
      <c r="T247" s="273"/>
      <c r="U247" s="273"/>
      <c r="V247" s="272">
        <v>58662.671862207353</v>
      </c>
      <c r="W247" s="272">
        <v>103741.49567541403</v>
      </c>
      <c r="X247" s="272">
        <v>87000.726027477038</v>
      </c>
      <c r="Y247" s="272">
        <v>88006.869576302997</v>
      </c>
      <c r="Z247" s="272">
        <v>72863.125543123373</v>
      </c>
      <c r="AA247" s="272">
        <v>85508.714276840707</v>
      </c>
      <c r="AB247" s="272">
        <v>73037.054715877995</v>
      </c>
      <c r="AC247" s="272">
        <v>66791.485208929327</v>
      </c>
      <c r="AD247" s="272">
        <v>66422.07650451982</v>
      </c>
      <c r="AE247" s="272">
        <v>64000.027429934678</v>
      </c>
      <c r="AF247" s="272">
        <v>70706.803611383846</v>
      </c>
      <c r="AG247" s="272">
        <v>63967.060376159665</v>
      </c>
      <c r="AH247" s="272">
        <v>59480.245207936379</v>
      </c>
      <c r="AI247" s="272">
        <v>55863.071348051504</v>
      </c>
      <c r="AJ247" s="272">
        <v>50969.116009540689</v>
      </c>
      <c r="AK247" s="272">
        <v>45253.052000432595</v>
      </c>
      <c r="AL247" s="272">
        <v>40639.508821200936</v>
      </c>
      <c r="AM247" s="272">
        <v>36702.872086657822</v>
      </c>
      <c r="AN247" s="272">
        <v>31535.404199733395</v>
      </c>
      <c r="AO247" s="272">
        <v>27241.591512961284</v>
      </c>
      <c r="AP247" s="272">
        <v>24766.418226377918</v>
      </c>
      <c r="AQ247" s="272">
        <v>21878.044250208786</v>
      </c>
    </row>
    <row r="248" spans="1:43" s="77" customFormat="1" ht="12.6" customHeight="1" x14ac:dyDescent="0.25">
      <c r="A248" s="271" t="s">
        <v>53</v>
      </c>
      <c r="B248" s="271" t="s">
        <v>63</v>
      </c>
      <c r="C248" s="271" t="s">
        <v>42</v>
      </c>
      <c r="D248" s="272">
        <v>2007</v>
      </c>
      <c r="E248" s="272">
        <v>2009</v>
      </c>
      <c r="F248" s="273"/>
      <c r="G248" s="273"/>
      <c r="H248" s="273"/>
      <c r="I248" s="273"/>
      <c r="J248" s="273"/>
      <c r="K248" s="273"/>
      <c r="L248" s="273"/>
      <c r="M248" s="273"/>
      <c r="N248" s="273"/>
      <c r="O248" s="273"/>
      <c r="P248" s="273"/>
      <c r="Q248" s="273"/>
      <c r="R248" s="273"/>
      <c r="S248" s="273"/>
      <c r="T248" s="273"/>
      <c r="U248" s="273"/>
      <c r="V248" s="273"/>
      <c r="W248" s="273"/>
      <c r="X248" s="273"/>
      <c r="Y248" s="273"/>
      <c r="Z248" s="273"/>
      <c r="AA248" s="273"/>
      <c r="AB248" s="272">
        <v>59682.108599797655</v>
      </c>
      <c r="AC248" s="272">
        <v>98203.176166665522</v>
      </c>
      <c r="AD248" s="272">
        <v>79644.511221491048</v>
      </c>
      <c r="AE248" s="272">
        <v>76740.312424172924</v>
      </c>
      <c r="AF248" s="272">
        <v>73010.696707486772</v>
      </c>
      <c r="AG248" s="272">
        <v>66051.347336557723</v>
      </c>
      <c r="AH248" s="272">
        <v>59004.927734519391</v>
      </c>
      <c r="AI248" s="272">
        <v>52010.445737841059</v>
      </c>
      <c r="AJ248" s="272">
        <v>47454.004560606852</v>
      </c>
      <c r="AK248" s="272">
        <v>42132.151862471736</v>
      </c>
      <c r="AL248" s="272">
        <v>37836.784074911222</v>
      </c>
      <c r="AM248" s="272">
        <v>34171.63952895729</v>
      </c>
      <c r="AN248" s="272">
        <v>31610.399215666173</v>
      </c>
      <c r="AO248" s="272">
        <v>27306.375321553347</v>
      </c>
      <c r="AP248" s="272">
        <v>23058.389383179438</v>
      </c>
      <c r="AQ248" s="272">
        <v>20369.213612263349</v>
      </c>
    </row>
    <row r="249" spans="1:43" s="77" customFormat="1" ht="12.6" customHeight="1" x14ac:dyDescent="0.25">
      <c r="A249" s="271" t="s">
        <v>53</v>
      </c>
      <c r="B249" s="271" t="s">
        <v>63</v>
      </c>
      <c r="C249" s="271" t="s">
        <v>43</v>
      </c>
      <c r="D249" s="272">
        <v>2010</v>
      </c>
      <c r="E249" s="272">
        <v>2013</v>
      </c>
      <c r="F249" s="273"/>
      <c r="G249" s="273"/>
      <c r="H249" s="273"/>
      <c r="I249" s="273"/>
      <c r="J249" s="273"/>
      <c r="K249" s="273"/>
      <c r="L249" s="273"/>
      <c r="M249" s="273"/>
      <c r="N249" s="273"/>
      <c r="O249" s="273"/>
      <c r="P249" s="273"/>
      <c r="Q249" s="273"/>
      <c r="R249" s="273"/>
      <c r="S249" s="273"/>
      <c r="T249" s="273"/>
      <c r="U249" s="273"/>
      <c r="V249" s="273"/>
      <c r="W249" s="273"/>
      <c r="X249" s="273"/>
      <c r="Y249" s="273"/>
      <c r="Z249" s="273"/>
      <c r="AA249" s="273"/>
      <c r="AB249" s="273"/>
      <c r="AC249" s="273"/>
      <c r="AD249" s="272">
        <v>79644.511221491048</v>
      </c>
      <c r="AE249" s="272">
        <v>76740.312424172924</v>
      </c>
      <c r="AF249" s="272">
        <v>58966.235052073891</v>
      </c>
      <c r="AG249" s="272">
        <v>79499.642939031794</v>
      </c>
      <c r="AH249" s="272">
        <v>86422.989670509545</v>
      </c>
      <c r="AI249" s="272">
        <v>76643.000333196542</v>
      </c>
      <c r="AJ249" s="272">
        <v>80108.770657544228</v>
      </c>
      <c r="AK249" s="272">
        <v>74650.892872678349</v>
      </c>
      <c r="AL249" s="272">
        <v>65369.417911813973</v>
      </c>
      <c r="AM249" s="272">
        <v>59556.059659468396</v>
      </c>
      <c r="AN249" s="272">
        <v>50100.891715457023</v>
      </c>
      <c r="AO249" s="272">
        <v>43279.230477062512</v>
      </c>
      <c r="AP249" s="272">
        <v>40187.325884442012</v>
      </c>
      <c r="AQ249" s="272">
        <v>36614.14364831429</v>
      </c>
    </row>
    <row r="250" spans="1:43" s="77" customFormat="1" ht="12.6" customHeight="1" x14ac:dyDescent="0.25">
      <c r="A250" s="271" t="s">
        <v>53</v>
      </c>
      <c r="B250" s="271" t="s">
        <v>63</v>
      </c>
      <c r="C250" s="271" t="s">
        <v>56</v>
      </c>
      <c r="D250" s="272">
        <v>2014</v>
      </c>
      <c r="E250" s="272">
        <v>9999</v>
      </c>
      <c r="F250" s="273"/>
      <c r="G250" s="273"/>
      <c r="H250" s="273"/>
      <c r="I250" s="273"/>
      <c r="J250" s="273"/>
      <c r="K250" s="273"/>
      <c r="L250" s="273"/>
      <c r="M250" s="273"/>
      <c r="N250" s="273"/>
      <c r="O250" s="273"/>
      <c r="P250" s="273"/>
      <c r="Q250" s="273"/>
      <c r="R250" s="273"/>
      <c r="S250" s="273"/>
      <c r="T250" s="273"/>
      <c r="U250" s="273"/>
      <c r="V250" s="273"/>
      <c r="W250" s="273"/>
      <c r="X250" s="273"/>
      <c r="Y250" s="273"/>
      <c r="Z250" s="273"/>
      <c r="AA250" s="273"/>
      <c r="AB250" s="273"/>
      <c r="AC250" s="273"/>
      <c r="AD250" s="273"/>
      <c r="AE250" s="273"/>
      <c r="AF250" s="273"/>
      <c r="AG250" s="273"/>
      <c r="AH250" s="273"/>
      <c r="AI250" s="272">
        <v>54370.460834934362</v>
      </c>
      <c r="AJ250" s="272">
        <v>68281.976874811982</v>
      </c>
      <c r="AK250" s="272">
        <v>82695.653400908646</v>
      </c>
      <c r="AL250" s="272">
        <v>83527.867914311166</v>
      </c>
      <c r="AM250" s="272">
        <v>77672.832192698348</v>
      </c>
      <c r="AN250" s="272">
        <v>68804.23814812678</v>
      </c>
      <c r="AO250" s="272">
        <v>59730.247771898808</v>
      </c>
      <c r="AP250" s="272">
        <v>60850.642724010926</v>
      </c>
      <c r="AQ250" s="272">
        <v>64484.926262832319</v>
      </c>
    </row>
    <row r="251" spans="1:43" s="77" customFormat="1" ht="12.6" customHeight="1" x14ac:dyDescent="0.25">
      <c r="A251" s="271" t="s">
        <v>53</v>
      </c>
      <c r="B251" s="271" t="s">
        <v>64</v>
      </c>
      <c r="C251" s="271" t="s">
        <v>47</v>
      </c>
      <c r="D251" s="272">
        <v>0</v>
      </c>
      <c r="E251" s="272">
        <v>1993</v>
      </c>
      <c r="F251" s="272">
        <v>54899.770899640884</v>
      </c>
      <c r="G251" s="272">
        <v>61219.200037195398</v>
      </c>
      <c r="H251" s="272">
        <v>59282.401519662577</v>
      </c>
      <c r="I251" s="272">
        <v>60866.369147466372</v>
      </c>
      <c r="J251" s="272">
        <v>64590.147449474905</v>
      </c>
      <c r="K251" s="272">
        <v>62016.357033102286</v>
      </c>
      <c r="L251" s="272">
        <v>64002.370617481094</v>
      </c>
      <c r="M251" s="272">
        <v>60393.90171800532</v>
      </c>
      <c r="N251" s="272">
        <v>52271.543748337564</v>
      </c>
      <c r="O251" s="272">
        <v>59293.26789478679</v>
      </c>
      <c r="P251" s="272">
        <v>58849.824449839427</v>
      </c>
      <c r="Q251" s="272">
        <v>47021.835280020103</v>
      </c>
      <c r="R251" s="272">
        <v>43298.89537571137</v>
      </c>
      <c r="S251" s="272">
        <v>41519.823758439656</v>
      </c>
      <c r="T251" s="272">
        <v>42544.944267897241</v>
      </c>
      <c r="U251" s="272">
        <v>29692.23932118071</v>
      </c>
      <c r="V251" s="272">
        <v>24911.695367567681</v>
      </c>
      <c r="W251" s="272">
        <v>21938.703157038442</v>
      </c>
      <c r="X251" s="272">
        <v>21611.854704581125</v>
      </c>
      <c r="Y251" s="272">
        <v>21616.551521633486</v>
      </c>
      <c r="Z251" s="272">
        <v>19436.494847247606</v>
      </c>
      <c r="AA251" s="272">
        <v>18556.311444959698</v>
      </c>
      <c r="AB251" s="272">
        <v>17967.171695448444</v>
      </c>
      <c r="AC251" s="272">
        <v>16498.308541329978</v>
      </c>
      <c r="AD251" s="272">
        <v>10691.94145472437</v>
      </c>
      <c r="AE251" s="272">
        <v>13130.313004224161</v>
      </c>
      <c r="AF251" s="272">
        <v>13878.034437997196</v>
      </c>
      <c r="AG251" s="272">
        <v>9998.1102428800932</v>
      </c>
      <c r="AH251" s="272">
        <v>8203.5185311390778</v>
      </c>
      <c r="AI251" s="272">
        <v>7570.5599011315962</v>
      </c>
      <c r="AJ251" s="272">
        <v>7618.5849999389393</v>
      </c>
      <c r="AK251" s="272">
        <v>6249.3379733417123</v>
      </c>
      <c r="AL251" s="272">
        <v>5342.2881963973405</v>
      </c>
      <c r="AM251" s="272">
        <v>4440.6887025150791</v>
      </c>
      <c r="AN251" s="272">
        <v>4123.0606337177587</v>
      </c>
      <c r="AO251" s="272">
        <v>3482.8442652407452</v>
      </c>
      <c r="AP251" s="272">
        <v>3146.1269320980182</v>
      </c>
      <c r="AQ251" s="272">
        <v>3086.3005106282294</v>
      </c>
    </row>
    <row r="252" spans="1:43" s="77" customFormat="1" ht="12.6" customHeight="1" x14ac:dyDescent="0.25">
      <c r="A252" s="271" t="s">
        <v>53</v>
      </c>
      <c r="B252" s="271" t="s">
        <v>64</v>
      </c>
      <c r="C252" s="271" t="s">
        <v>39</v>
      </c>
      <c r="D252" s="272">
        <v>1994</v>
      </c>
      <c r="E252" s="272">
        <v>1996</v>
      </c>
      <c r="F252" s="273"/>
      <c r="G252" s="273"/>
      <c r="H252" s="273"/>
      <c r="I252" s="273"/>
      <c r="J252" s="273"/>
      <c r="K252" s="273"/>
      <c r="L252" s="273"/>
      <c r="M252" s="273"/>
      <c r="N252" s="272">
        <v>50934.575268171204</v>
      </c>
      <c r="O252" s="272">
        <v>69094.180601939675</v>
      </c>
      <c r="P252" s="272">
        <v>89057.329477493957</v>
      </c>
      <c r="Q252" s="272">
        <v>84280.118753273375</v>
      </c>
      <c r="R252" s="272">
        <v>89990.712692752</v>
      </c>
      <c r="S252" s="272">
        <v>84508.088511187219</v>
      </c>
      <c r="T252" s="272">
        <v>85265.97632327539</v>
      </c>
      <c r="U252" s="272">
        <v>58405.536827583848</v>
      </c>
      <c r="V252" s="272">
        <v>48660.215605107878</v>
      </c>
      <c r="W252" s="272">
        <v>42743.419873860221</v>
      </c>
      <c r="X252" s="272">
        <v>42058.62323205539</v>
      </c>
      <c r="Y252" s="272">
        <v>42153.451698432102</v>
      </c>
      <c r="Z252" s="272">
        <v>37681.137987314709</v>
      </c>
      <c r="AA252" s="272">
        <v>35992.440200171346</v>
      </c>
      <c r="AB252" s="272">
        <v>35161.80736350231</v>
      </c>
      <c r="AC252" s="272">
        <v>32519.539208819755</v>
      </c>
      <c r="AD252" s="272">
        <v>21506.529745715441</v>
      </c>
      <c r="AE252" s="272">
        <v>27025.430981429843</v>
      </c>
      <c r="AF252" s="272">
        <v>28930.13394402733</v>
      </c>
      <c r="AG252" s="272">
        <v>21298.099562658925</v>
      </c>
      <c r="AH252" s="272">
        <v>17998.519512470186</v>
      </c>
      <c r="AI252" s="272">
        <v>17130.459860828236</v>
      </c>
      <c r="AJ252" s="272">
        <v>17178.051215510364</v>
      </c>
      <c r="AK252" s="272">
        <v>14898.415075344888</v>
      </c>
      <c r="AL252" s="272">
        <v>13224.316175137163</v>
      </c>
      <c r="AM252" s="272">
        <v>11933.208931200359</v>
      </c>
      <c r="AN252" s="272">
        <v>10718.22994453936</v>
      </c>
      <c r="AO252" s="272">
        <v>9279.2006754878585</v>
      </c>
      <c r="AP252" s="272">
        <v>8737.9949498986043</v>
      </c>
      <c r="AQ252" s="272">
        <v>8145.0300596437246</v>
      </c>
    </row>
    <row r="253" spans="1:43" s="77" customFormat="1" ht="12.6" customHeight="1" x14ac:dyDescent="0.25">
      <c r="A253" s="271" t="s">
        <v>53</v>
      </c>
      <c r="B253" s="271" t="s">
        <v>64</v>
      </c>
      <c r="C253" s="271" t="s">
        <v>40</v>
      </c>
      <c r="D253" s="272">
        <v>1997</v>
      </c>
      <c r="E253" s="272">
        <v>2001</v>
      </c>
      <c r="F253" s="273"/>
      <c r="G253" s="273"/>
      <c r="H253" s="273"/>
      <c r="I253" s="273"/>
      <c r="J253" s="273"/>
      <c r="K253" s="273"/>
      <c r="L253" s="273"/>
      <c r="M253" s="273"/>
      <c r="N253" s="273"/>
      <c r="O253" s="273"/>
      <c r="P253" s="273"/>
      <c r="Q253" s="272">
        <v>56227.705744540326</v>
      </c>
      <c r="R253" s="272">
        <v>63962.536538935361</v>
      </c>
      <c r="S253" s="272">
        <v>83516.947323883258</v>
      </c>
      <c r="T253" s="272">
        <v>95594.549100373246</v>
      </c>
      <c r="U253" s="272">
        <v>73886.13922199166</v>
      </c>
      <c r="V253" s="272">
        <v>68829.579630250504</v>
      </c>
      <c r="W253" s="272">
        <v>63378.172039341021</v>
      </c>
      <c r="X253" s="272">
        <v>62290.383937871542</v>
      </c>
      <c r="Y253" s="272">
        <v>62365.816550479562</v>
      </c>
      <c r="Z253" s="272">
        <v>55865.596940250696</v>
      </c>
      <c r="AA253" s="272">
        <v>53399.733783425982</v>
      </c>
      <c r="AB253" s="272">
        <v>52556.521786261153</v>
      </c>
      <c r="AC253" s="272">
        <v>48864.879501929434</v>
      </c>
      <c r="AD253" s="272">
        <v>32485.588098662476</v>
      </c>
      <c r="AE253" s="272">
        <v>41155.409787225588</v>
      </c>
      <c r="AF253" s="272">
        <v>44287.730035872519</v>
      </c>
      <c r="AG253" s="272">
        <v>32736.390993960373</v>
      </c>
      <c r="AH253" s="272">
        <v>27656.051367032876</v>
      </c>
      <c r="AI253" s="272">
        <v>26611.492898439396</v>
      </c>
      <c r="AJ253" s="272">
        <v>26669.432275415547</v>
      </c>
      <c r="AK253" s="272">
        <v>23029.594750143613</v>
      </c>
      <c r="AL253" s="272">
        <v>20240.734207219091</v>
      </c>
      <c r="AM253" s="272">
        <v>18369.883713973672</v>
      </c>
      <c r="AN253" s="272">
        <v>16192.993437727569</v>
      </c>
      <c r="AO253" s="272">
        <v>14439.082779968561</v>
      </c>
      <c r="AP253" s="272">
        <v>13272.503276679137</v>
      </c>
      <c r="AQ253" s="272">
        <v>11872.876027747989</v>
      </c>
    </row>
    <row r="254" spans="1:43" s="77" customFormat="1" ht="12.6" customHeight="1" x14ac:dyDescent="0.25">
      <c r="A254" s="271" t="s">
        <v>53</v>
      </c>
      <c r="B254" s="271" t="s">
        <v>64</v>
      </c>
      <c r="C254" s="271" t="s">
        <v>41</v>
      </c>
      <c r="D254" s="272">
        <v>2002</v>
      </c>
      <c r="E254" s="272">
        <v>2006</v>
      </c>
      <c r="F254" s="273"/>
      <c r="G254" s="273"/>
      <c r="H254" s="273"/>
      <c r="I254" s="273"/>
      <c r="J254" s="273"/>
      <c r="K254" s="273"/>
      <c r="L254" s="273"/>
      <c r="M254" s="273"/>
      <c r="N254" s="273"/>
      <c r="O254" s="273"/>
      <c r="P254" s="273"/>
      <c r="Q254" s="273"/>
      <c r="R254" s="273"/>
      <c r="S254" s="273"/>
      <c r="T254" s="273"/>
      <c r="U254" s="273"/>
      <c r="V254" s="272">
        <v>48224.940237084047</v>
      </c>
      <c r="W254" s="272">
        <v>61186.235363226871</v>
      </c>
      <c r="X254" s="272">
        <v>70981.227544280948</v>
      </c>
      <c r="Y254" s="272">
        <v>80663.991897455795</v>
      </c>
      <c r="Z254" s="272">
        <v>77755.113302002181</v>
      </c>
      <c r="AA254" s="272">
        <v>81364.51295567886</v>
      </c>
      <c r="AB254" s="272">
        <v>88801.175623540636</v>
      </c>
      <c r="AC254" s="272">
        <v>82869.44846005601</v>
      </c>
      <c r="AD254" s="272">
        <v>55094.619389901723</v>
      </c>
      <c r="AE254" s="272">
        <v>70133.432677136312</v>
      </c>
      <c r="AF254" s="272">
        <v>75262.131059109524</v>
      </c>
      <c r="AG254" s="272">
        <v>55851.897681404604</v>
      </c>
      <c r="AH254" s="272">
        <v>47185.278081834447</v>
      </c>
      <c r="AI254" s="272">
        <v>45085.713017418646</v>
      </c>
      <c r="AJ254" s="272">
        <v>45227.326674364886</v>
      </c>
      <c r="AK254" s="272">
        <v>39290.727046541302</v>
      </c>
      <c r="AL254" s="272">
        <v>34215.488298628748</v>
      </c>
      <c r="AM254" s="272">
        <v>30970.563623677404</v>
      </c>
      <c r="AN254" s="272">
        <v>27085.798767487311</v>
      </c>
      <c r="AO254" s="272">
        <v>24006.480335991142</v>
      </c>
      <c r="AP254" s="272">
        <v>21956.091769215487</v>
      </c>
      <c r="AQ254" s="272">
        <v>19860.161838569191</v>
      </c>
    </row>
    <row r="255" spans="1:43" s="77" customFormat="1" ht="12.6" customHeight="1" x14ac:dyDescent="0.25">
      <c r="A255" s="271" t="s">
        <v>53</v>
      </c>
      <c r="B255" s="271" t="s">
        <v>64</v>
      </c>
      <c r="C255" s="271" t="s">
        <v>42</v>
      </c>
      <c r="D255" s="272">
        <v>2007</v>
      </c>
      <c r="E255" s="272">
        <v>2009</v>
      </c>
      <c r="F255" s="273"/>
      <c r="G255" s="273"/>
      <c r="H255" s="273"/>
      <c r="I255" s="273"/>
      <c r="J255" s="273"/>
      <c r="K255" s="273"/>
      <c r="L255" s="273"/>
      <c r="M255" s="273"/>
      <c r="N255" s="273"/>
      <c r="O255" s="273"/>
      <c r="P255" s="273"/>
      <c r="Q255" s="273"/>
      <c r="R255" s="273"/>
      <c r="S255" s="273"/>
      <c r="T255" s="273"/>
      <c r="U255" s="273"/>
      <c r="V255" s="272">
        <v>46776.223010522423</v>
      </c>
      <c r="W255" s="272">
        <v>70975.665647625952</v>
      </c>
      <c r="X255" s="272">
        <v>74431.993623656774</v>
      </c>
      <c r="Y255" s="272">
        <v>84989.869878313184</v>
      </c>
      <c r="Z255" s="272">
        <v>65352.401428457262</v>
      </c>
      <c r="AA255" s="272">
        <v>63064.348675358618</v>
      </c>
      <c r="AB255" s="272">
        <v>72234.328978598962</v>
      </c>
      <c r="AC255" s="272">
        <v>93886.032391977657</v>
      </c>
      <c r="AD255" s="272">
        <v>76120.236838579483</v>
      </c>
      <c r="AE255" s="272">
        <v>100691.99020587336</v>
      </c>
      <c r="AF255" s="272">
        <v>108459.06783930375</v>
      </c>
      <c r="AG255" s="272">
        <v>80095.542219107563</v>
      </c>
      <c r="AH255" s="272">
        <v>67592.091118771394</v>
      </c>
      <c r="AI255" s="272">
        <v>64921.370154480333</v>
      </c>
      <c r="AJ255" s="272">
        <v>64972.444786750719</v>
      </c>
      <c r="AK255" s="272">
        <v>56214.428897167934</v>
      </c>
      <c r="AL255" s="272">
        <v>49367.908898836031</v>
      </c>
      <c r="AM255" s="272">
        <v>45003.587597538215</v>
      </c>
      <c r="AN255" s="272">
        <v>39592.651345206999</v>
      </c>
      <c r="AO255" s="272">
        <v>35275.679573074107</v>
      </c>
      <c r="AP255" s="272">
        <v>32345.294286379536</v>
      </c>
      <c r="AQ255" s="272">
        <v>29652.13039243198</v>
      </c>
    </row>
    <row r="256" spans="1:43" s="77" customFormat="1" ht="12.6" customHeight="1" x14ac:dyDescent="0.25">
      <c r="A256" s="271" t="s">
        <v>53</v>
      </c>
      <c r="B256" s="271" t="s">
        <v>64</v>
      </c>
      <c r="C256" s="271" t="s">
        <v>43</v>
      </c>
      <c r="D256" s="272">
        <v>2010</v>
      </c>
      <c r="E256" s="272">
        <v>2013</v>
      </c>
      <c r="F256" s="273"/>
      <c r="G256" s="273"/>
      <c r="H256" s="273"/>
      <c r="I256" s="273"/>
      <c r="J256" s="273"/>
      <c r="K256" s="273"/>
      <c r="L256" s="273"/>
      <c r="M256" s="273"/>
      <c r="N256" s="273"/>
      <c r="O256" s="273"/>
      <c r="P256" s="273"/>
      <c r="Q256" s="273"/>
      <c r="R256" s="273"/>
      <c r="S256" s="273"/>
      <c r="T256" s="273"/>
      <c r="U256" s="273"/>
      <c r="V256" s="273"/>
      <c r="W256" s="273"/>
      <c r="X256" s="273"/>
      <c r="Y256" s="273"/>
      <c r="Z256" s="272">
        <v>54468.439946325452</v>
      </c>
      <c r="AA256" s="272">
        <v>63708.474901833673</v>
      </c>
      <c r="AB256" s="272">
        <v>72974.688200527715</v>
      </c>
      <c r="AC256" s="272">
        <v>83008.810993024832</v>
      </c>
      <c r="AD256" s="272">
        <v>67689.99293282078</v>
      </c>
      <c r="AE256" s="272">
        <v>97171.590848186141</v>
      </c>
      <c r="AF256" s="272">
        <v>113669.7375398092</v>
      </c>
      <c r="AG256" s="272">
        <v>90046.338725840789</v>
      </c>
      <c r="AH256" s="272">
        <v>83426.211345191012</v>
      </c>
      <c r="AI256" s="272">
        <v>87720.002780414608</v>
      </c>
      <c r="AJ256" s="272">
        <v>89357.455331653051</v>
      </c>
      <c r="AK256" s="272">
        <v>77607.964201123643</v>
      </c>
      <c r="AL256" s="272">
        <v>68685.575254696436</v>
      </c>
      <c r="AM256" s="272">
        <v>62552.155667155334</v>
      </c>
      <c r="AN256" s="272">
        <v>55236.184687339031</v>
      </c>
      <c r="AO256" s="272">
        <v>48993.032573509954</v>
      </c>
      <c r="AP256" s="272">
        <v>45042.202545089298</v>
      </c>
      <c r="AQ256" s="272">
        <v>41021.364101317136</v>
      </c>
    </row>
    <row r="257" spans="1:43" s="77" customFormat="1" ht="12.6" customHeight="1" x14ac:dyDescent="0.25">
      <c r="A257" s="271" t="s">
        <v>53</v>
      </c>
      <c r="B257" s="271" t="s">
        <v>64</v>
      </c>
      <c r="C257" s="271" t="s">
        <v>56</v>
      </c>
      <c r="D257" s="272">
        <v>2014</v>
      </c>
      <c r="E257" s="272">
        <v>9999</v>
      </c>
      <c r="F257" s="273"/>
      <c r="G257" s="273"/>
      <c r="H257" s="273"/>
      <c r="I257" s="273"/>
      <c r="J257" s="273"/>
      <c r="K257" s="273"/>
      <c r="L257" s="273"/>
      <c r="M257" s="273"/>
      <c r="N257" s="273"/>
      <c r="O257" s="273"/>
      <c r="P257" s="273"/>
      <c r="Q257" s="273"/>
      <c r="R257" s="273"/>
      <c r="S257" s="273"/>
      <c r="T257" s="273"/>
      <c r="U257" s="273"/>
      <c r="V257" s="273"/>
      <c r="W257" s="273"/>
      <c r="X257" s="273"/>
      <c r="Y257" s="273"/>
      <c r="Z257" s="273"/>
      <c r="AA257" s="273"/>
      <c r="AB257" s="273"/>
      <c r="AC257" s="273"/>
      <c r="AD257" s="273"/>
      <c r="AE257" s="273"/>
      <c r="AF257" s="273"/>
      <c r="AG257" s="272">
        <v>64176.632982236217</v>
      </c>
      <c r="AH257" s="272">
        <v>63955.152202319172</v>
      </c>
      <c r="AI257" s="272">
        <v>71098.765718471419</v>
      </c>
      <c r="AJ257" s="272">
        <v>98619.04357691716</v>
      </c>
      <c r="AK257" s="272">
        <v>99676.068440700008</v>
      </c>
      <c r="AL257" s="272">
        <v>96798.244848535425</v>
      </c>
      <c r="AM257" s="272">
        <v>95021.784598595681</v>
      </c>
      <c r="AN257" s="272">
        <v>89321.60935646671</v>
      </c>
      <c r="AO257" s="272">
        <v>86982.591953936499</v>
      </c>
      <c r="AP257" s="272">
        <v>83743.397908317173</v>
      </c>
      <c r="AQ257" s="272">
        <v>80743.737474842535</v>
      </c>
    </row>
    <row r="258" spans="1:43" s="77" customFormat="1" ht="12.6" customHeight="1" x14ac:dyDescent="0.25">
      <c r="A258" s="271" t="s">
        <v>53</v>
      </c>
      <c r="B258" s="271" t="s">
        <v>65</v>
      </c>
      <c r="C258" s="271" t="s">
        <v>47</v>
      </c>
      <c r="D258" s="272">
        <v>0</v>
      </c>
      <c r="E258" s="272">
        <v>1993</v>
      </c>
      <c r="F258" s="272">
        <v>86865.18932303763</v>
      </c>
      <c r="G258" s="272">
        <v>93557.793914680369</v>
      </c>
      <c r="H258" s="272">
        <v>89547.437289941983</v>
      </c>
      <c r="I258" s="272">
        <v>88666.429956787688</v>
      </c>
      <c r="J258" s="272">
        <v>89398.30348876027</v>
      </c>
      <c r="K258" s="272">
        <v>94548.510393787321</v>
      </c>
      <c r="L258" s="272">
        <v>86069.135653472578</v>
      </c>
      <c r="M258" s="272">
        <v>81772.92996678935</v>
      </c>
      <c r="N258" s="272">
        <v>83084.162215603996</v>
      </c>
      <c r="O258" s="272">
        <v>88300.93485035203</v>
      </c>
      <c r="P258" s="272">
        <v>80705.234839776298</v>
      </c>
      <c r="Q258" s="272">
        <v>78659.030906047468</v>
      </c>
      <c r="R258" s="272">
        <v>70793.531224216917</v>
      </c>
      <c r="S258" s="272">
        <v>64969.872451352319</v>
      </c>
      <c r="T258" s="272">
        <v>56645.56595965664</v>
      </c>
      <c r="U258" s="272">
        <v>48605.466550975456</v>
      </c>
      <c r="V258" s="272">
        <v>36504.810562193488</v>
      </c>
      <c r="W258" s="272">
        <v>32206.990395569544</v>
      </c>
      <c r="X258" s="272">
        <v>32000.133204462323</v>
      </c>
      <c r="Y258" s="272">
        <v>31729.705829660168</v>
      </c>
      <c r="Z258" s="272">
        <v>29190.092817033026</v>
      </c>
      <c r="AA258" s="272">
        <v>28751.848193202339</v>
      </c>
      <c r="AB258" s="272">
        <v>28021.028772470061</v>
      </c>
      <c r="AC258" s="272">
        <v>26379.949039857565</v>
      </c>
      <c r="AD258" s="272">
        <v>17923.969535874763</v>
      </c>
      <c r="AE258" s="272">
        <v>23119.953243317948</v>
      </c>
      <c r="AF258" s="272">
        <v>25129.14876527225</v>
      </c>
      <c r="AG258" s="272">
        <v>18306.508601017118</v>
      </c>
      <c r="AH258" s="272">
        <v>15077.051859870682</v>
      </c>
      <c r="AI258" s="272">
        <v>14447.073814945452</v>
      </c>
      <c r="AJ258" s="272">
        <v>13862.992220954917</v>
      </c>
      <c r="AK258" s="272">
        <v>11523.165637515378</v>
      </c>
      <c r="AL258" s="272">
        <v>9572.574702158634</v>
      </c>
      <c r="AM258" s="272">
        <v>8378.6993994124678</v>
      </c>
      <c r="AN258" s="272">
        <v>7163.6148914915866</v>
      </c>
      <c r="AO258" s="272">
        <v>5629.6247012783751</v>
      </c>
      <c r="AP258" s="272">
        <v>5509.8893854621965</v>
      </c>
      <c r="AQ258" s="272">
        <v>5153.5613248033005</v>
      </c>
    </row>
    <row r="259" spans="1:43" s="77" customFormat="1" ht="12.6" customHeight="1" x14ac:dyDescent="0.25">
      <c r="A259" s="271" t="s">
        <v>53</v>
      </c>
      <c r="B259" s="271" t="s">
        <v>65</v>
      </c>
      <c r="C259" s="271" t="s">
        <v>39</v>
      </c>
      <c r="D259" s="272">
        <v>1994</v>
      </c>
      <c r="E259" s="272">
        <v>1996</v>
      </c>
      <c r="F259" s="273"/>
      <c r="G259" s="273"/>
      <c r="H259" s="273"/>
      <c r="I259" s="273"/>
      <c r="J259" s="273"/>
      <c r="K259" s="273"/>
      <c r="L259" s="273"/>
      <c r="M259" s="273"/>
      <c r="N259" s="272">
        <v>66987.973680036026</v>
      </c>
      <c r="O259" s="272">
        <v>80364.916328898675</v>
      </c>
      <c r="P259" s="272">
        <v>93895.09382710472</v>
      </c>
      <c r="Q259" s="272">
        <v>113176.69858307623</v>
      </c>
      <c r="R259" s="272">
        <v>126409.45051124309</v>
      </c>
      <c r="S259" s="272">
        <v>112879.49115584964</v>
      </c>
      <c r="T259" s="272">
        <v>102005.49067636052</v>
      </c>
      <c r="U259" s="272">
        <v>87497.287055149282</v>
      </c>
      <c r="V259" s="272">
        <v>66898.11398901463</v>
      </c>
      <c r="W259" s="272">
        <v>59050.860617504703</v>
      </c>
      <c r="X259" s="272">
        <v>58644.547104946585</v>
      </c>
      <c r="Y259" s="272">
        <v>57854.230742421292</v>
      </c>
      <c r="Z259" s="272">
        <v>53181.212916514327</v>
      </c>
      <c r="AA259" s="272">
        <v>52047.187194094629</v>
      </c>
      <c r="AB259" s="272">
        <v>50710.392783606709</v>
      </c>
      <c r="AC259" s="272">
        <v>47268.748809371151</v>
      </c>
      <c r="AD259" s="272">
        <v>31892.072785337092</v>
      </c>
      <c r="AE259" s="272">
        <v>41345.366127508729</v>
      </c>
      <c r="AF259" s="272">
        <v>45402.921459731297</v>
      </c>
      <c r="AG259" s="272">
        <v>33764.746861340522</v>
      </c>
      <c r="AH259" s="272">
        <v>28829.850342468624</v>
      </c>
      <c r="AI259" s="272">
        <v>28742.169006414737</v>
      </c>
      <c r="AJ259" s="272">
        <v>30103.159976836829</v>
      </c>
      <c r="AK259" s="272">
        <v>25902.761230854579</v>
      </c>
      <c r="AL259" s="272">
        <v>22999.496430154944</v>
      </c>
      <c r="AM259" s="272">
        <v>20888.139822556408</v>
      </c>
      <c r="AN259" s="272">
        <v>19482.905685249632</v>
      </c>
      <c r="AO259" s="272">
        <v>18361.28915865891</v>
      </c>
      <c r="AP259" s="272">
        <v>16886.507709720354</v>
      </c>
      <c r="AQ259" s="272">
        <v>15491.387341964613</v>
      </c>
    </row>
    <row r="260" spans="1:43" s="77" customFormat="1" ht="12.6" customHeight="1" x14ac:dyDescent="0.25">
      <c r="A260" s="271" t="s">
        <v>53</v>
      </c>
      <c r="B260" s="271" t="s">
        <v>65</v>
      </c>
      <c r="C260" s="271" t="s">
        <v>40</v>
      </c>
      <c r="D260" s="272">
        <v>1997</v>
      </c>
      <c r="E260" s="272">
        <v>2001</v>
      </c>
      <c r="F260" s="273"/>
      <c r="G260" s="273"/>
      <c r="H260" s="273"/>
      <c r="I260" s="273"/>
      <c r="J260" s="273"/>
      <c r="K260" s="273"/>
      <c r="L260" s="273"/>
      <c r="M260" s="273"/>
      <c r="N260" s="273"/>
      <c r="O260" s="273"/>
      <c r="P260" s="273"/>
      <c r="Q260" s="272">
        <v>75304.742381866134</v>
      </c>
      <c r="R260" s="272">
        <v>90538.54154377649</v>
      </c>
      <c r="S260" s="272">
        <v>104584.90262311796</v>
      </c>
      <c r="T260" s="272">
        <v>111079.45837413188</v>
      </c>
      <c r="U260" s="272">
        <v>105354.96308008948</v>
      </c>
      <c r="V260" s="272">
        <v>93264.467225190077</v>
      </c>
      <c r="W260" s="272">
        <v>87105.608987945161</v>
      </c>
      <c r="X260" s="272">
        <v>87462.527521887212</v>
      </c>
      <c r="Y260" s="272">
        <v>86897.314099039082</v>
      </c>
      <c r="Z260" s="272">
        <v>80725.334703354019</v>
      </c>
      <c r="AA260" s="272">
        <v>79898.123745045799</v>
      </c>
      <c r="AB260" s="272">
        <v>76505.114342999252</v>
      </c>
      <c r="AC260" s="272">
        <v>71421.532802197209</v>
      </c>
      <c r="AD260" s="272">
        <v>48071.989352002674</v>
      </c>
      <c r="AE260" s="272">
        <v>61403.305261082925</v>
      </c>
      <c r="AF260" s="272">
        <v>67029.883950891846</v>
      </c>
      <c r="AG260" s="272">
        <v>49236.170697751702</v>
      </c>
      <c r="AH260" s="272">
        <v>41466.186829040787</v>
      </c>
      <c r="AI260" s="272">
        <v>40387.719105604272</v>
      </c>
      <c r="AJ260" s="272">
        <v>41211.935312234171</v>
      </c>
      <c r="AK260" s="272">
        <v>35956.851134845223</v>
      </c>
      <c r="AL260" s="272">
        <v>31561.172865708915</v>
      </c>
      <c r="AM260" s="272">
        <v>28466.960002271335</v>
      </c>
      <c r="AN260" s="272">
        <v>25707.726360867935</v>
      </c>
      <c r="AO260" s="272">
        <v>22762.74392996656</v>
      </c>
      <c r="AP260" s="272">
        <v>21762.41935269006</v>
      </c>
      <c r="AQ260" s="272">
        <v>20162.428505456792</v>
      </c>
    </row>
    <row r="261" spans="1:43" s="77" customFormat="1" ht="12.6" customHeight="1" x14ac:dyDescent="0.25">
      <c r="A261" s="271" t="s">
        <v>53</v>
      </c>
      <c r="B261" s="271" t="s">
        <v>65</v>
      </c>
      <c r="C261" s="271" t="s">
        <v>41</v>
      </c>
      <c r="D261" s="272">
        <v>2002</v>
      </c>
      <c r="E261" s="272">
        <v>2006</v>
      </c>
      <c r="F261" s="273"/>
      <c r="G261" s="273"/>
      <c r="H261" s="273"/>
      <c r="I261" s="273"/>
      <c r="J261" s="273"/>
      <c r="K261" s="273"/>
      <c r="L261" s="273"/>
      <c r="M261" s="273"/>
      <c r="N261" s="273"/>
      <c r="O261" s="273"/>
      <c r="P261" s="273"/>
      <c r="Q261" s="273"/>
      <c r="R261" s="273"/>
      <c r="S261" s="273"/>
      <c r="T261" s="273"/>
      <c r="U261" s="273"/>
      <c r="V261" s="272">
        <v>65883.124817790769</v>
      </c>
      <c r="W261" s="272">
        <v>81798.196134929662</v>
      </c>
      <c r="X261" s="272">
        <v>97969.674787596945</v>
      </c>
      <c r="Y261" s="272">
        <v>108373.72353970012</v>
      </c>
      <c r="Z261" s="272">
        <v>110489.30893697448</v>
      </c>
      <c r="AA261" s="272">
        <v>125593.66585664026</v>
      </c>
      <c r="AB261" s="272">
        <v>135537.64595442745</v>
      </c>
      <c r="AC261" s="272">
        <v>129733.11715195833</v>
      </c>
      <c r="AD261" s="272">
        <v>88977.758429480629</v>
      </c>
      <c r="AE261" s="272">
        <v>115337.12394452834</v>
      </c>
      <c r="AF261" s="272">
        <v>123601.43819598113</v>
      </c>
      <c r="AG261" s="272">
        <v>90292.084228181848</v>
      </c>
      <c r="AH261" s="272">
        <v>74620.575016279588</v>
      </c>
      <c r="AI261" s="272">
        <v>70845.542724441955</v>
      </c>
      <c r="AJ261" s="272">
        <v>70168.714387907952</v>
      </c>
      <c r="AK261" s="272">
        <v>60526.201342173816</v>
      </c>
      <c r="AL261" s="272">
        <v>53065.630672107683</v>
      </c>
      <c r="AM261" s="272">
        <v>48613.997807354768</v>
      </c>
      <c r="AN261" s="272">
        <v>43447.194481599661</v>
      </c>
      <c r="AO261" s="272">
        <v>38658.467249555768</v>
      </c>
      <c r="AP261" s="272">
        <v>35663.492115016117</v>
      </c>
      <c r="AQ261" s="272">
        <v>33521.175893735402</v>
      </c>
    </row>
    <row r="262" spans="1:43" s="77" customFormat="1" ht="12.6" customHeight="1" x14ac:dyDescent="0.25">
      <c r="A262" s="271" t="s">
        <v>53</v>
      </c>
      <c r="B262" s="271" t="s">
        <v>65</v>
      </c>
      <c r="C262" s="271" t="s">
        <v>42</v>
      </c>
      <c r="D262" s="272">
        <v>2007</v>
      </c>
      <c r="E262" s="272">
        <v>2009</v>
      </c>
      <c r="F262" s="273"/>
      <c r="G262" s="273"/>
      <c r="H262" s="273"/>
      <c r="I262" s="273"/>
      <c r="J262" s="273"/>
      <c r="K262" s="273"/>
      <c r="L262" s="273"/>
      <c r="M262" s="273"/>
      <c r="N262" s="273"/>
      <c r="O262" s="273"/>
      <c r="P262" s="273"/>
      <c r="Q262" s="273"/>
      <c r="R262" s="273"/>
      <c r="S262" s="273"/>
      <c r="T262" s="273"/>
      <c r="U262" s="273"/>
      <c r="V262" s="272">
        <v>62962.857237693126</v>
      </c>
      <c r="W262" s="272">
        <v>92440.05455130036</v>
      </c>
      <c r="X262" s="272">
        <v>113497.85811996888</v>
      </c>
      <c r="Y262" s="272">
        <v>89178.749101674941</v>
      </c>
      <c r="Z262" s="272">
        <v>83643.921779580443</v>
      </c>
      <c r="AA262" s="272">
        <v>99690.323019270625</v>
      </c>
      <c r="AB262" s="272">
        <v>103315.43036382293</v>
      </c>
      <c r="AC262" s="272">
        <v>137564.04750025156</v>
      </c>
      <c r="AD262" s="272">
        <v>113652.74296997349</v>
      </c>
      <c r="AE262" s="272">
        <v>155121.52153524137</v>
      </c>
      <c r="AF262" s="272">
        <v>170331.58927615618</v>
      </c>
      <c r="AG262" s="272">
        <v>123337.51860251663</v>
      </c>
      <c r="AH262" s="272">
        <v>103332.32943545864</v>
      </c>
      <c r="AI262" s="272">
        <v>99083.858648835827</v>
      </c>
      <c r="AJ262" s="272">
        <v>97485.86359550264</v>
      </c>
      <c r="AK262" s="272">
        <v>83675.597266436744</v>
      </c>
      <c r="AL262" s="272">
        <v>72717.773208888277</v>
      </c>
      <c r="AM262" s="272">
        <v>66021.161205257667</v>
      </c>
      <c r="AN262" s="272">
        <v>58939.981109603905</v>
      </c>
      <c r="AO262" s="272">
        <v>53221.816509483986</v>
      </c>
      <c r="AP262" s="272">
        <v>49829.464616542864</v>
      </c>
      <c r="AQ262" s="272">
        <v>46895.895653802254</v>
      </c>
    </row>
    <row r="263" spans="1:43" s="77" customFormat="1" ht="12.6" customHeight="1" x14ac:dyDescent="0.25">
      <c r="A263" s="271" t="s">
        <v>53</v>
      </c>
      <c r="B263" s="271" t="s">
        <v>65</v>
      </c>
      <c r="C263" s="271" t="s">
        <v>43</v>
      </c>
      <c r="D263" s="272">
        <v>2010</v>
      </c>
      <c r="E263" s="272">
        <v>2013</v>
      </c>
      <c r="F263" s="273"/>
      <c r="G263" s="273"/>
      <c r="H263" s="273"/>
      <c r="I263" s="273"/>
      <c r="J263" s="273"/>
      <c r="K263" s="273"/>
      <c r="L263" s="273"/>
      <c r="M263" s="273"/>
      <c r="N263" s="273"/>
      <c r="O263" s="273"/>
      <c r="P263" s="273"/>
      <c r="Q263" s="273"/>
      <c r="R263" s="273"/>
      <c r="S263" s="273"/>
      <c r="T263" s="273"/>
      <c r="U263" s="273"/>
      <c r="V263" s="272">
        <v>61371.06812194868</v>
      </c>
      <c r="W263" s="272">
        <v>109366.96816709389</v>
      </c>
      <c r="X263" s="272">
        <v>109613.41096329146</v>
      </c>
      <c r="Y263" s="273"/>
      <c r="Z263" s="272">
        <v>76872.069238270255</v>
      </c>
      <c r="AA263" s="272">
        <v>100160.5021643761</v>
      </c>
      <c r="AB263" s="272">
        <v>104727.36635668117</v>
      </c>
      <c r="AC263" s="272">
        <v>135631.19255753202</v>
      </c>
      <c r="AD263" s="272">
        <v>111326.08369241135</v>
      </c>
      <c r="AE263" s="272">
        <v>158244.55838873581</v>
      </c>
      <c r="AF263" s="272">
        <v>182092.37385788452</v>
      </c>
      <c r="AG263" s="272">
        <v>151492.53899709889</v>
      </c>
      <c r="AH263" s="272">
        <v>143152.59059101381</v>
      </c>
      <c r="AI263" s="272">
        <v>154037.17849782924</v>
      </c>
      <c r="AJ263" s="272">
        <v>153568.05756886693</v>
      </c>
      <c r="AK263" s="272">
        <v>132516.1119898943</v>
      </c>
      <c r="AL263" s="272">
        <v>114590.12189508227</v>
      </c>
      <c r="AM263" s="272">
        <v>104547.14876765602</v>
      </c>
      <c r="AN263" s="272">
        <v>92763.104378603297</v>
      </c>
      <c r="AO263" s="272">
        <v>82613.461380029577</v>
      </c>
      <c r="AP263" s="272">
        <v>75050.701433446258</v>
      </c>
      <c r="AQ263" s="272">
        <v>67470.769440156917</v>
      </c>
    </row>
    <row r="264" spans="1:43" s="77" customFormat="1" ht="12.6" customHeight="1" x14ac:dyDescent="0.25">
      <c r="A264" s="271" t="s">
        <v>53</v>
      </c>
      <c r="B264" s="271" t="s">
        <v>65</v>
      </c>
      <c r="C264" s="271" t="s">
        <v>56</v>
      </c>
      <c r="D264" s="272">
        <v>2014</v>
      </c>
      <c r="E264" s="272">
        <v>9999</v>
      </c>
      <c r="F264" s="273"/>
      <c r="G264" s="273"/>
      <c r="H264" s="273"/>
      <c r="I264" s="273"/>
      <c r="J264" s="273"/>
      <c r="K264" s="273"/>
      <c r="L264" s="273"/>
      <c r="M264" s="273"/>
      <c r="N264" s="273"/>
      <c r="O264" s="273"/>
      <c r="P264" s="273"/>
      <c r="Q264" s="273"/>
      <c r="R264" s="273"/>
      <c r="S264" s="273"/>
      <c r="T264" s="273"/>
      <c r="U264" s="273"/>
      <c r="V264" s="273"/>
      <c r="W264" s="273"/>
      <c r="X264" s="273"/>
      <c r="Y264" s="273"/>
      <c r="Z264" s="273"/>
      <c r="AA264" s="273"/>
      <c r="AB264" s="273"/>
      <c r="AC264" s="273"/>
      <c r="AD264" s="273"/>
      <c r="AE264" s="273"/>
      <c r="AF264" s="273"/>
      <c r="AG264" s="272">
        <v>113575.5157753786</v>
      </c>
      <c r="AH264" s="272">
        <v>104430.80320816825</v>
      </c>
      <c r="AI264" s="272">
        <v>118144.50854226526</v>
      </c>
      <c r="AJ264" s="272">
        <v>159900.3523994654</v>
      </c>
      <c r="AK264" s="272">
        <v>162535.14867447226</v>
      </c>
      <c r="AL264" s="272">
        <v>156209.91552794489</v>
      </c>
      <c r="AM264" s="272">
        <v>156567.71612081386</v>
      </c>
      <c r="AN264" s="272">
        <v>150712.45792945891</v>
      </c>
      <c r="AO264" s="272">
        <v>145647.64834720915</v>
      </c>
      <c r="AP264" s="272">
        <v>141460.2350467185</v>
      </c>
      <c r="AQ264" s="272">
        <v>136286.11983660757</v>
      </c>
    </row>
    <row r="265" spans="1:43" s="77" customFormat="1" ht="12.6" customHeight="1" x14ac:dyDescent="0.25">
      <c r="A265" s="271" t="s">
        <v>53</v>
      </c>
      <c r="B265" s="271" t="s">
        <v>66</v>
      </c>
      <c r="C265" s="271" t="s">
        <v>47</v>
      </c>
      <c r="D265" s="272">
        <v>0</v>
      </c>
      <c r="E265" s="272">
        <v>1993</v>
      </c>
      <c r="F265" s="272">
        <v>164108.98590437835</v>
      </c>
      <c r="G265" s="272">
        <v>191363.42858774553</v>
      </c>
      <c r="H265" s="272">
        <v>184566.54500116062</v>
      </c>
      <c r="I265" s="272">
        <v>183489.36906792439</v>
      </c>
      <c r="J265" s="272">
        <v>180267.93671846489</v>
      </c>
      <c r="K265" s="272">
        <v>181757.6770849842</v>
      </c>
      <c r="L265" s="272">
        <v>141601.4665481353</v>
      </c>
      <c r="M265" s="272">
        <v>124329.21137851028</v>
      </c>
      <c r="N265" s="272">
        <v>130352.92984299001</v>
      </c>
      <c r="O265" s="272">
        <v>152578.48863028863</v>
      </c>
      <c r="P265" s="272">
        <v>135825.30088811499</v>
      </c>
      <c r="Q265" s="272">
        <v>125098.11569282156</v>
      </c>
      <c r="R265" s="272">
        <v>113315.6413862909</v>
      </c>
      <c r="S265" s="272">
        <v>99050.59061732312</v>
      </c>
      <c r="T265" s="272">
        <v>85420.447019746425</v>
      </c>
      <c r="U265" s="272">
        <v>77359.15617267674</v>
      </c>
      <c r="V265" s="272">
        <v>82534.736267243934</v>
      </c>
      <c r="W265" s="272">
        <v>76156.973000606638</v>
      </c>
      <c r="X265" s="272">
        <v>75180.57364087255</v>
      </c>
      <c r="Y265" s="272">
        <v>67269.661773359403</v>
      </c>
      <c r="Z265" s="272">
        <v>57719.324396371681</v>
      </c>
      <c r="AA265" s="272">
        <v>48612.611998446708</v>
      </c>
      <c r="AB265" s="272">
        <v>42461.363658922717</v>
      </c>
      <c r="AC265" s="272">
        <v>31584.094089558886</v>
      </c>
      <c r="AD265" s="272">
        <v>29662.410661540474</v>
      </c>
      <c r="AE265" s="272">
        <v>24409.326680960672</v>
      </c>
      <c r="AF265" s="272">
        <v>23656.979768609555</v>
      </c>
      <c r="AG265" s="272">
        <v>21499.306160861393</v>
      </c>
      <c r="AH265" s="272">
        <v>19693.036822562026</v>
      </c>
      <c r="AI265" s="272">
        <v>18259.107869138479</v>
      </c>
      <c r="AJ265" s="272">
        <v>17016.560272209008</v>
      </c>
      <c r="AK265" s="272">
        <v>15438.207696263797</v>
      </c>
      <c r="AL265" s="272">
        <v>13216.694092135986</v>
      </c>
      <c r="AM265" s="272">
        <v>10450.332105389629</v>
      </c>
      <c r="AN265" s="272">
        <v>9234.8951736995241</v>
      </c>
      <c r="AO265" s="272">
        <v>7065.9350651405912</v>
      </c>
      <c r="AP265" s="272">
        <v>6357.429056599507</v>
      </c>
      <c r="AQ265" s="272">
        <v>5202.4714378270655</v>
      </c>
    </row>
    <row r="266" spans="1:43" s="77" customFormat="1" ht="12.6" customHeight="1" x14ac:dyDescent="0.25">
      <c r="A266" s="271" t="s">
        <v>53</v>
      </c>
      <c r="B266" s="271" t="s">
        <v>66</v>
      </c>
      <c r="C266" s="271" t="s">
        <v>39</v>
      </c>
      <c r="D266" s="272">
        <v>1994</v>
      </c>
      <c r="E266" s="272">
        <v>1996</v>
      </c>
      <c r="F266" s="273"/>
      <c r="G266" s="273"/>
      <c r="H266" s="273"/>
      <c r="I266" s="273"/>
      <c r="J266" s="273"/>
      <c r="K266" s="273"/>
      <c r="L266" s="273"/>
      <c r="M266" s="273"/>
      <c r="N266" s="272">
        <v>109582.06536310399</v>
      </c>
      <c r="O266" s="272">
        <v>144725.49594447634</v>
      </c>
      <c r="P266" s="272">
        <v>159486.25916131862</v>
      </c>
      <c r="Q266" s="272">
        <v>181056.54732167648</v>
      </c>
      <c r="R266" s="272">
        <v>194055.77799074096</v>
      </c>
      <c r="S266" s="272">
        <v>165522.58931389099</v>
      </c>
      <c r="T266" s="272">
        <v>140153.80124619583</v>
      </c>
      <c r="U266" s="272">
        <v>124945.59851161958</v>
      </c>
      <c r="V266" s="272">
        <v>133985.73895991483</v>
      </c>
      <c r="W266" s="272">
        <v>124454.03590033484</v>
      </c>
      <c r="X266" s="272">
        <v>124106.18422439776</v>
      </c>
      <c r="Y266" s="272">
        <v>112532.26458637344</v>
      </c>
      <c r="Z266" s="272">
        <v>98095.961203403291</v>
      </c>
      <c r="AA266" s="272">
        <v>82960.833057194148</v>
      </c>
      <c r="AB266" s="272">
        <v>74844.219600178025</v>
      </c>
      <c r="AC266" s="272">
        <v>56824.3001474021</v>
      </c>
      <c r="AD266" s="272">
        <v>57474.107972591948</v>
      </c>
      <c r="AE266" s="272">
        <v>50629.124068786143</v>
      </c>
      <c r="AF266" s="272">
        <v>52089.074808492544</v>
      </c>
      <c r="AG266" s="272">
        <v>50989.204067754225</v>
      </c>
      <c r="AH266" s="272">
        <v>46928.186735474468</v>
      </c>
      <c r="AI266" s="272">
        <v>48762.429185011475</v>
      </c>
      <c r="AJ266" s="272">
        <v>44805.047817135688</v>
      </c>
      <c r="AK266" s="272">
        <v>40107.487838849374</v>
      </c>
      <c r="AL266" s="272">
        <v>43404.969888919601</v>
      </c>
      <c r="AM266" s="272">
        <v>39688.42071168383</v>
      </c>
      <c r="AN266" s="272">
        <v>28635.103746104898</v>
      </c>
      <c r="AO266" s="272">
        <v>25473.582223308375</v>
      </c>
      <c r="AP266" s="272">
        <v>23560.182224889504</v>
      </c>
      <c r="AQ266" s="272">
        <v>21689.507639227719</v>
      </c>
    </row>
    <row r="267" spans="1:43" s="77" customFormat="1" ht="12.6" customHeight="1" x14ac:dyDescent="0.25">
      <c r="A267" s="271" t="s">
        <v>53</v>
      </c>
      <c r="B267" s="271" t="s">
        <v>66</v>
      </c>
      <c r="C267" s="271" t="s">
        <v>40</v>
      </c>
      <c r="D267" s="272">
        <v>1997</v>
      </c>
      <c r="E267" s="272">
        <v>2001</v>
      </c>
      <c r="F267" s="273"/>
      <c r="G267" s="273"/>
      <c r="H267" s="273"/>
      <c r="I267" s="273"/>
      <c r="J267" s="273"/>
      <c r="K267" s="273"/>
      <c r="L267" s="273"/>
      <c r="M267" s="273"/>
      <c r="N267" s="273"/>
      <c r="O267" s="273"/>
      <c r="P267" s="273"/>
      <c r="Q267" s="272">
        <v>121579.96790396371</v>
      </c>
      <c r="R267" s="272">
        <v>134447.3446886155</v>
      </c>
      <c r="S267" s="272">
        <v>152498.85077152724</v>
      </c>
      <c r="T267" s="272">
        <v>147753.81547822029</v>
      </c>
      <c r="U267" s="272">
        <v>146597.84994415278</v>
      </c>
      <c r="V267" s="272">
        <v>184510.6624332318</v>
      </c>
      <c r="W267" s="272">
        <v>184777.43798741471</v>
      </c>
      <c r="X267" s="272">
        <v>185688.39380510774</v>
      </c>
      <c r="Y267" s="272">
        <v>169283.40627966358</v>
      </c>
      <c r="Z267" s="272">
        <v>148804.4681541684</v>
      </c>
      <c r="AA267" s="272">
        <v>125015.2828503753</v>
      </c>
      <c r="AB267" s="272">
        <v>110818.96449758871</v>
      </c>
      <c r="AC267" s="272">
        <v>83599.59340890203</v>
      </c>
      <c r="AD267" s="272">
        <v>82917.711221578895</v>
      </c>
      <c r="AE267" s="272">
        <v>70366.489213136738</v>
      </c>
      <c r="AF267" s="272">
        <v>70061.931633178538</v>
      </c>
      <c r="AG267" s="272">
        <v>69095.537734663318</v>
      </c>
      <c r="AH267" s="272">
        <v>63397.576255446722</v>
      </c>
      <c r="AI267" s="272">
        <v>64735.416583407234</v>
      </c>
      <c r="AJ267" s="272">
        <v>55188.925321932176</v>
      </c>
      <c r="AK267" s="272">
        <v>52559.411399879769</v>
      </c>
      <c r="AL267" s="272">
        <v>47506.016782212682</v>
      </c>
      <c r="AM267" s="272">
        <v>42047.881676471203</v>
      </c>
      <c r="AN267" s="272">
        <v>39082.362126298642</v>
      </c>
      <c r="AO267" s="272">
        <v>34749.432951882867</v>
      </c>
      <c r="AP267" s="272">
        <v>30461.901671387368</v>
      </c>
      <c r="AQ267" s="272">
        <v>28854.744643050686</v>
      </c>
    </row>
    <row r="268" spans="1:43" s="77" customFormat="1" ht="12.6" customHeight="1" x14ac:dyDescent="0.25">
      <c r="A268" s="271" t="s">
        <v>53</v>
      </c>
      <c r="B268" s="271" t="s">
        <v>66</v>
      </c>
      <c r="C268" s="271" t="s">
        <v>41</v>
      </c>
      <c r="D268" s="272">
        <v>2002</v>
      </c>
      <c r="E268" s="272">
        <v>2006</v>
      </c>
      <c r="F268" s="273"/>
      <c r="G268" s="273"/>
      <c r="H268" s="273"/>
      <c r="I268" s="273"/>
      <c r="J268" s="273"/>
      <c r="K268" s="273"/>
      <c r="L268" s="273"/>
      <c r="M268" s="273"/>
      <c r="N268" s="273"/>
      <c r="O268" s="273"/>
      <c r="P268" s="273"/>
      <c r="Q268" s="273"/>
      <c r="R268" s="273"/>
      <c r="S268" s="273"/>
      <c r="T268" s="273"/>
      <c r="U268" s="273"/>
      <c r="V268" s="272">
        <v>124414.21263315398</v>
      </c>
      <c r="W268" s="272">
        <v>158204.35429741617</v>
      </c>
      <c r="X268" s="272">
        <v>194359.78197314573</v>
      </c>
      <c r="Y268" s="272">
        <v>197377.07905147367</v>
      </c>
      <c r="Z268" s="272">
        <v>190560.79426784991</v>
      </c>
      <c r="AA268" s="272">
        <v>180136.44284360614</v>
      </c>
      <c r="AB268" s="272">
        <v>185809.3256215163</v>
      </c>
      <c r="AC268" s="272">
        <v>144897.62075405882</v>
      </c>
      <c r="AD268" s="272">
        <v>147989.67845155863</v>
      </c>
      <c r="AE268" s="272">
        <v>128410.66390637406</v>
      </c>
      <c r="AF268" s="272">
        <v>128134.036579921</v>
      </c>
      <c r="AG268" s="272">
        <v>124704.63364127054</v>
      </c>
      <c r="AH268" s="272">
        <v>112016.89206472118</v>
      </c>
      <c r="AI268" s="272">
        <v>114147.69138359858</v>
      </c>
      <c r="AJ268" s="272">
        <v>97802.378860340876</v>
      </c>
      <c r="AK268" s="272">
        <v>91918.829532074174</v>
      </c>
      <c r="AL268" s="272">
        <v>82167.320148047482</v>
      </c>
      <c r="AM268" s="272">
        <v>74141.569761779028</v>
      </c>
      <c r="AN268" s="272">
        <v>66499.961687096991</v>
      </c>
      <c r="AO268" s="272">
        <v>59054.604032306503</v>
      </c>
      <c r="AP268" s="272">
        <v>54812.417658735983</v>
      </c>
      <c r="AQ268" s="272">
        <v>49644.695735824724</v>
      </c>
    </row>
    <row r="269" spans="1:43" s="77" customFormat="1" ht="12.6" customHeight="1" x14ac:dyDescent="0.25">
      <c r="A269" s="271" t="s">
        <v>53</v>
      </c>
      <c r="B269" s="271" t="s">
        <v>66</v>
      </c>
      <c r="C269" s="271" t="s">
        <v>42</v>
      </c>
      <c r="D269" s="272">
        <v>2007</v>
      </c>
      <c r="E269" s="272">
        <v>2009</v>
      </c>
      <c r="F269" s="273"/>
      <c r="G269" s="273"/>
      <c r="H269" s="273"/>
      <c r="I269" s="273"/>
      <c r="J269" s="273"/>
      <c r="K269" s="273"/>
      <c r="L269" s="273"/>
      <c r="M269" s="273"/>
      <c r="N269" s="273"/>
      <c r="O269" s="273"/>
      <c r="P269" s="273"/>
      <c r="Q269" s="273"/>
      <c r="R269" s="273"/>
      <c r="S269" s="273"/>
      <c r="T269" s="273"/>
      <c r="U269" s="273"/>
      <c r="V269" s="272">
        <v>120991.57143933269</v>
      </c>
      <c r="W269" s="272">
        <v>146328.92067167122</v>
      </c>
      <c r="X269" s="272">
        <v>205586.33176469381</v>
      </c>
      <c r="Y269" s="272">
        <v>199652.14885808202</v>
      </c>
      <c r="Z269" s="272">
        <v>136304.34675196535</v>
      </c>
      <c r="AA269" s="272">
        <v>144122.47509454336</v>
      </c>
      <c r="AB269" s="272">
        <v>134648.95393124936</v>
      </c>
      <c r="AC269" s="272">
        <v>147503.12205122798</v>
      </c>
      <c r="AD269" s="272">
        <v>184520.72177199391</v>
      </c>
      <c r="AE269" s="272">
        <v>169606.87909573657</v>
      </c>
      <c r="AF269" s="272">
        <v>173423.76554800553</v>
      </c>
      <c r="AG269" s="272">
        <v>170163.81159528642</v>
      </c>
      <c r="AH269" s="272">
        <v>153505.24929877167</v>
      </c>
      <c r="AI269" s="272">
        <v>156960.73001324991</v>
      </c>
      <c r="AJ269" s="272">
        <v>134952.89053728181</v>
      </c>
      <c r="AK269" s="272">
        <v>126330.85435258209</v>
      </c>
      <c r="AL269" s="272">
        <v>112143.53596487276</v>
      </c>
      <c r="AM269" s="272">
        <v>100515.69646995257</v>
      </c>
      <c r="AN269" s="272">
        <v>88823.728382244371</v>
      </c>
      <c r="AO269" s="272">
        <v>78862.606090306101</v>
      </c>
      <c r="AP269" s="272">
        <v>74105.44951612431</v>
      </c>
      <c r="AQ269" s="272">
        <v>70218.654349522621</v>
      </c>
    </row>
    <row r="270" spans="1:43" s="77" customFormat="1" ht="12.6" customHeight="1" x14ac:dyDescent="0.25">
      <c r="A270" s="271" t="s">
        <v>53</v>
      </c>
      <c r="B270" s="271" t="s">
        <v>66</v>
      </c>
      <c r="C270" s="271" t="s">
        <v>43</v>
      </c>
      <c r="D270" s="272">
        <v>2010</v>
      </c>
      <c r="E270" s="272">
        <v>2013</v>
      </c>
      <c r="F270" s="273"/>
      <c r="G270" s="273"/>
      <c r="H270" s="273"/>
      <c r="I270" s="273"/>
      <c r="J270" s="273"/>
      <c r="K270" s="273"/>
      <c r="L270" s="273"/>
      <c r="M270" s="273"/>
      <c r="N270" s="273"/>
      <c r="O270" s="273"/>
      <c r="P270" s="273"/>
      <c r="Q270" s="273"/>
      <c r="R270" s="273"/>
      <c r="S270" s="273"/>
      <c r="T270" s="273"/>
      <c r="U270" s="273"/>
      <c r="V270" s="272">
        <v>120991.57143933269</v>
      </c>
      <c r="W270" s="272">
        <v>174286.76164330298</v>
      </c>
      <c r="X270" s="272">
        <v>235935.46469514418</v>
      </c>
      <c r="Y270" s="272">
        <v>215562.866962667</v>
      </c>
      <c r="Z270" s="272">
        <v>182608.00007735274</v>
      </c>
      <c r="AA270" s="272">
        <v>124312.89105275008</v>
      </c>
      <c r="AB270" s="272">
        <v>129743.67211975779</v>
      </c>
      <c r="AC270" s="272">
        <v>142086.81412745605</v>
      </c>
      <c r="AD270" s="272">
        <v>173772.29428485766</v>
      </c>
      <c r="AE270" s="272">
        <v>162083.0821577415</v>
      </c>
      <c r="AF270" s="272">
        <v>170600.20114712414</v>
      </c>
      <c r="AG270" s="272">
        <v>185669.00247312416</v>
      </c>
      <c r="AH270" s="272">
        <v>188247.12912818341</v>
      </c>
      <c r="AI270" s="272">
        <v>226754.55164645216</v>
      </c>
      <c r="AJ270" s="272">
        <v>201444.67496602371</v>
      </c>
      <c r="AK270" s="272">
        <v>192200.17804032916</v>
      </c>
      <c r="AL270" s="272">
        <v>173469.23011007262</v>
      </c>
      <c r="AM270" s="272">
        <v>156490.68870168366</v>
      </c>
      <c r="AN270" s="272">
        <v>137530.03126568839</v>
      </c>
      <c r="AO270" s="272">
        <v>120380.65682765572</v>
      </c>
      <c r="AP270" s="272">
        <v>108503.06610866453</v>
      </c>
      <c r="AQ270" s="272">
        <v>96534.95486452397</v>
      </c>
    </row>
    <row r="271" spans="1:43" s="77" customFormat="1" ht="12.6" customHeight="1" x14ac:dyDescent="0.25">
      <c r="A271" s="271" t="s">
        <v>53</v>
      </c>
      <c r="B271" s="271" t="s">
        <v>66</v>
      </c>
      <c r="C271" s="271" t="s">
        <v>56</v>
      </c>
      <c r="D271" s="272">
        <v>2014</v>
      </c>
      <c r="E271" s="272">
        <v>9999</v>
      </c>
      <c r="F271" s="273"/>
      <c r="G271" s="273"/>
      <c r="H271" s="273"/>
      <c r="I271" s="273"/>
      <c r="J271" s="273"/>
      <c r="K271" s="273"/>
      <c r="L271" s="273"/>
      <c r="M271" s="273"/>
      <c r="N271" s="273"/>
      <c r="O271" s="273"/>
      <c r="P271" s="273"/>
      <c r="Q271" s="273"/>
      <c r="R271" s="273"/>
      <c r="S271" s="273"/>
      <c r="T271" s="273"/>
      <c r="U271" s="273"/>
      <c r="V271" s="273"/>
      <c r="W271" s="273"/>
      <c r="X271" s="273"/>
      <c r="Y271" s="273"/>
      <c r="Z271" s="273"/>
      <c r="AA271" s="273"/>
      <c r="AB271" s="273"/>
      <c r="AC271" s="273"/>
      <c r="AD271" s="273"/>
      <c r="AE271" s="273"/>
      <c r="AF271" s="273"/>
      <c r="AG271" s="272">
        <v>135322.71406989926</v>
      </c>
      <c r="AH271" s="272">
        <v>148926.97957628523</v>
      </c>
      <c r="AI271" s="272">
        <v>159670.30481312537</v>
      </c>
      <c r="AJ271" s="272">
        <v>193383.8724758481</v>
      </c>
      <c r="AK271" s="272">
        <v>218664.36257033169</v>
      </c>
      <c r="AL271" s="272">
        <v>219339.58774419985</v>
      </c>
      <c r="AM271" s="272">
        <v>214743.67288206666</v>
      </c>
      <c r="AN271" s="272">
        <v>208816.2390744318</v>
      </c>
      <c r="AO271" s="272">
        <v>203104.5951643259</v>
      </c>
      <c r="AP271" s="272">
        <v>195086.11355130142</v>
      </c>
      <c r="AQ271" s="272">
        <v>187334.11884755525</v>
      </c>
    </row>
    <row r="272" spans="1:43" s="77" customFormat="1" ht="12.6" customHeight="1" x14ac:dyDescent="0.25">
      <c r="A272" s="271" t="s">
        <v>53</v>
      </c>
      <c r="B272" s="271" t="s">
        <v>67</v>
      </c>
      <c r="C272" s="271" t="s">
        <v>47</v>
      </c>
      <c r="D272" s="272">
        <v>0</v>
      </c>
      <c r="E272" s="272">
        <v>1993</v>
      </c>
      <c r="F272" s="272">
        <v>63949.018340867588</v>
      </c>
      <c r="G272" s="272">
        <v>73853.811382331987</v>
      </c>
      <c r="H272" s="272">
        <v>71716.00890764565</v>
      </c>
      <c r="I272" s="272">
        <v>71026.254972510797</v>
      </c>
      <c r="J272" s="272">
        <v>69161.762373444959</v>
      </c>
      <c r="K272" s="272">
        <v>69753.54770241378</v>
      </c>
      <c r="L272" s="272">
        <v>54662.469231371906</v>
      </c>
      <c r="M272" s="272">
        <v>46187.005950241262</v>
      </c>
      <c r="N272" s="272">
        <v>49575.300119012682</v>
      </c>
      <c r="O272" s="272">
        <v>59333.342864880105</v>
      </c>
      <c r="P272" s="272">
        <v>51617.393763998567</v>
      </c>
      <c r="Q272" s="272">
        <v>48498.64476224441</v>
      </c>
      <c r="R272" s="272">
        <v>44927.706757850923</v>
      </c>
      <c r="S272" s="272">
        <v>38757.913556417676</v>
      </c>
      <c r="T272" s="272">
        <v>33425.363002299244</v>
      </c>
      <c r="U272" s="272">
        <v>33100.592046957281</v>
      </c>
      <c r="V272" s="272">
        <v>35966.971777136787</v>
      </c>
      <c r="W272" s="272">
        <v>33820.180678748613</v>
      </c>
      <c r="X272" s="272">
        <v>31898.942257183142</v>
      </c>
      <c r="Y272" s="272">
        <v>29368.834703182001</v>
      </c>
      <c r="Z272" s="272">
        <v>26010.269205795583</v>
      </c>
      <c r="AA272" s="272">
        <v>21979.432961085407</v>
      </c>
      <c r="AB272" s="272">
        <v>19312.702857293214</v>
      </c>
      <c r="AC272" s="272">
        <v>16248.293518240964</v>
      </c>
      <c r="AD272" s="272">
        <v>16438.998981993675</v>
      </c>
      <c r="AE272" s="272">
        <v>21881.262304136897</v>
      </c>
      <c r="AF272" s="272">
        <v>26019.970205861522</v>
      </c>
      <c r="AG272" s="272">
        <v>36578.053097235694</v>
      </c>
      <c r="AH272" s="272">
        <v>41330.329642527133</v>
      </c>
      <c r="AI272" s="272">
        <v>43234.576808450161</v>
      </c>
      <c r="AJ272" s="272">
        <v>38933.726580567825</v>
      </c>
      <c r="AK272" s="272">
        <v>38324.425636632142</v>
      </c>
      <c r="AL272" s="272">
        <v>35613.697928714857</v>
      </c>
      <c r="AM272" s="272">
        <v>33213.467770728515</v>
      </c>
      <c r="AN272" s="272">
        <v>27920.232663860461</v>
      </c>
      <c r="AO272" s="273"/>
      <c r="AP272" s="273"/>
      <c r="AQ272" s="273"/>
    </row>
    <row r="273" spans="1:43" s="77" customFormat="1" ht="12.6" customHeight="1" x14ac:dyDescent="0.25">
      <c r="A273" s="271" t="s">
        <v>53</v>
      </c>
      <c r="B273" s="271" t="s">
        <v>67</v>
      </c>
      <c r="C273" s="271" t="s">
        <v>39</v>
      </c>
      <c r="D273" s="272">
        <v>1994</v>
      </c>
      <c r="E273" s="272">
        <v>1996</v>
      </c>
      <c r="F273" s="273"/>
      <c r="G273" s="273"/>
      <c r="H273" s="273"/>
      <c r="I273" s="273"/>
      <c r="J273" s="273"/>
      <c r="K273" s="273"/>
      <c r="L273" s="273"/>
      <c r="M273" s="273"/>
      <c r="N273" s="272">
        <v>39271.146141935169</v>
      </c>
      <c r="O273" s="272">
        <v>54675.576120835307</v>
      </c>
      <c r="P273" s="272">
        <v>59452.433091253566</v>
      </c>
      <c r="Q273" s="272">
        <v>70388.819849621941</v>
      </c>
      <c r="R273" s="272">
        <v>75266.965333131666</v>
      </c>
      <c r="S273" s="272">
        <v>62890.284346684974</v>
      </c>
      <c r="T273" s="272">
        <v>55627.363737485677</v>
      </c>
      <c r="U273" s="272">
        <v>48856.067762391576</v>
      </c>
      <c r="V273" s="272">
        <v>52749.519971349728</v>
      </c>
      <c r="W273" s="272">
        <v>49147.580948512048</v>
      </c>
      <c r="X273" s="272">
        <v>50750.67225298877</v>
      </c>
      <c r="Y273" s="272">
        <v>45811.677010398918</v>
      </c>
      <c r="Z273" s="272">
        <v>40622.157744607692</v>
      </c>
      <c r="AA273" s="272">
        <v>34395.462317246449</v>
      </c>
      <c r="AB273" s="272">
        <v>30683.041055871799</v>
      </c>
      <c r="AC273" s="272">
        <v>23887.455788378149</v>
      </c>
      <c r="AD273" s="272">
        <v>24132.548750257138</v>
      </c>
      <c r="AE273" s="272">
        <v>30450.712393570968</v>
      </c>
      <c r="AF273" s="272">
        <v>36055.663158597468</v>
      </c>
      <c r="AG273" s="272">
        <v>49075.886964773832</v>
      </c>
      <c r="AH273" s="272">
        <v>55369.446746513109</v>
      </c>
      <c r="AI273" s="272">
        <v>59299.441929169239</v>
      </c>
      <c r="AJ273" s="272">
        <v>53160.984081589988</v>
      </c>
      <c r="AK273" s="272">
        <v>66344.4444896161</v>
      </c>
      <c r="AL273" s="272">
        <v>57253.559374009827</v>
      </c>
      <c r="AM273" s="272">
        <v>54192.869990187486</v>
      </c>
      <c r="AN273" s="272">
        <v>53082.21041733904</v>
      </c>
      <c r="AO273" s="272">
        <v>47506.182272626145</v>
      </c>
      <c r="AP273" s="273"/>
      <c r="AQ273" s="273"/>
    </row>
    <row r="274" spans="1:43" s="77" customFormat="1" ht="12.6" customHeight="1" x14ac:dyDescent="0.25">
      <c r="A274" s="271" t="s">
        <v>53</v>
      </c>
      <c r="B274" s="271" t="s">
        <v>67</v>
      </c>
      <c r="C274" s="271" t="s">
        <v>40</v>
      </c>
      <c r="D274" s="272">
        <v>1997</v>
      </c>
      <c r="E274" s="272">
        <v>2001</v>
      </c>
      <c r="F274" s="273"/>
      <c r="G274" s="273"/>
      <c r="H274" s="273"/>
      <c r="I274" s="273"/>
      <c r="J274" s="273"/>
      <c r="K274" s="273"/>
      <c r="L274" s="273"/>
      <c r="M274" s="273"/>
      <c r="N274" s="273"/>
      <c r="O274" s="273"/>
      <c r="P274" s="273"/>
      <c r="Q274" s="272">
        <v>47139.458338057193</v>
      </c>
      <c r="R274" s="272">
        <v>53409.829967939695</v>
      </c>
      <c r="S274" s="272">
        <v>53880.054035364825</v>
      </c>
      <c r="T274" s="272">
        <v>54764.229146457728</v>
      </c>
      <c r="U274" s="272">
        <v>59882.621966267558</v>
      </c>
      <c r="V274" s="272">
        <v>73207.718203051918</v>
      </c>
      <c r="W274" s="272">
        <v>73828.548418463019</v>
      </c>
      <c r="X274" s="272">
        <v>73598.978228513297</v>
      </c>
      <c r="Y274" s="272">
        <v>67317.582965701411</v>
      </c>
      <c r="Z274" s="272">
        <v>60644.608028508468</v>
      </c>
      <c r="AA274" s="272">
        <v>52257.321075027692</v>
      </c>
      <c r="AB274" s="272">
        <v>46292.488801420484</v>
      </c>
      <c r="AC274" s="272">
        <v>35989.746339136735</v>
      </c>
      <c r="AD274" s="272">
        <v>36929.704451136589</v>
      </c>
      <c r="AE274" s="272">
        <v>49247.127019851876</v>
      </c>
      <c r="AF274" s="272">
        <v>58689.011030506517</v>
      </c>
      <c r="AG274" s="272">
        <v>83233.500779089634</v>
      </c>
      <c r="AH274" s="272">
        <v>91402.73232137732</v>
      </c>
      <c r="AI274" s="272">
        <v>97959.279782550511</v>
      </c>
      <c r="AJ274" s="272">
        <v>90158.566361086429</v>
      </c>
      <c r="AK274" s="272">
        <v>88347.626938384128</v>
      </c>
      <c r="AL274" s="272">
        <v>82685.097153848168</v>
      </c>
      <c r="AM274" s="272">
        <v>77482.486409547069</v>
      </c>
      <c r="AN274" s="272">
        <v>73679.761980558265</v>
      </c>
      <c r="AO274" s="272">
        <v>66126.946529641631</v>
      </c>
      <c r="AP274" s="272">
        <v>61993.044579785623</v>
      </c>
      <c r="AQ274" s="272">
        <v>55147.716304552232</v>
      </c>
    </row>
    <row r="275" spans="1:43" s="77" customFormat="1" ht="12.6" customHeight="1" x14ac:dyDescent="0.25">
      <c r="A275" s="271" t="s">
        <v>53</v>
      </c>
      <c r="B275" s="271" t="s">
        <v>67</v>
      </c>
      <c r="C275" s="271" t="s">
        <v>41</v>
      </c>
      <c r="D275" s="272">
        <v>2002</v>
      </c>
      <c r="E275" s="272">
        <v>2006</v>
      </c>
      <c r="F275" s="273"/>
      <c r="G275" s="273"/>
      <c r="H275" s="273"/>
      <c r="I275" s="273"/>
      <c r="J275" s="273"/>
      <c r="K275" s="273"/>
      <c r="L275" s="273"/>
      <c r="M275" s="273"/>
      <c r="N275" s="273"/>
      <c r="O275" s="273"/>
      <c r="P275" s="273"/>
      <c r="Q275" s="273"/>
      <c r="R275" s="273"/>
      <c r="S275" s="273"/>
      <c r="T275" s="273"/>
      <c r="U275" s="273"/>
      <c r="V275" s="272">
        <v>47791.587083259023</v>
      </c>
      <c r="W275" s="272">
        <v>59900.21589036478</v>
      </c>
      <c r="X275" s="272">
        <v>78500.586517292424</v>
      </c>
      <c r="Y275" s="272">
        <v>81603.62088857402</v>
      </c>
      <c r="Z275" s="272">
        <v>76168.569052659441</v>
      </c>
      <c r="AA275" s="272">
        <v>72555.239886414827</v>
      </c>
      <c r="AB275" s="272">
        <v>70184.574607188071</v>
      </c>
      <c r="AC275" s="272">
        <v>57404.247530707798</v>
      </c>
      <c r="AD275" s="272">
        <v>59729.602998985392</v>
      </c>
      <c r="AE275" s="272">
        <v>80748.604188898811</v>
      </c>
      <c r="AF275" s="272">
        <v>96039.109318811825</v>
      </c>
      <c r="AG275" s="272">
        <v>135079.18356950633</v>
      </c>
      <c r="AH275" s="272">
        <v>154136.44891530072</v>
      </c>
      <c r="AI275" s="272">
        <v>165275.17356719784</v>
      </c>
      <c r="AJ275" s="272">
        <v>149995.21351539021</v>
      </c>
      <c r="AK275" s="272">
        <v>149309.56066490166</v>
      </c>
      <c r="AL275" s="272">
        <v>140665.83353527004</v>
      </c>
      <c r="AM275" s="272">
        <v>134426.7970617002</v>
      </c>
      <c r="AN275" s="272">
        <v>127381.85140011439</v>
      </c>
      <c r="AO275" s="272">
        <v>113347.87910650681</v>
      </c>
      <c r="AP275" s="272">
        <v>105819.57122959181</v>
      </c>
      <c r="AQ275" s="272">
        <v>95719.520176883394</v>
      </c>
    </row>
    <row r="276" spans="1:43" s="77" customFormat="1" ht="12.6" customHeight="1" x14ac:dyDescent="0.25">
      <c r="A276" s="271" t="s">
        <v>53</v>
      </c>
      <c r="B276" s="271" t="s">
        <v>67</v>
      </c>
      <c r="C276" s="271" t="s">
        <v>42</v>
      </c>
      <c r="D276" s="272">
        <v>2007</v>
      </c>
      <c r="E276" s="272">
        <v>2009</v>
      </c>
      <c r="F276" s="273"/>
      <c r="G276" s="273"/>
      <c r="H276" s="273"/>
      <c r="I276" s="273"/>
      <c r="J276" s="273"/>
      <c r="K276" s="273"/>
      <c r="L276" s="273"/>
      <c r="M276" s="273"/>
      <c r="N276" s="273"/>
      <c r="O276" s="273"/>
      <c r="P276" s="273"/>
      <c r="Q276" s="273"/>
      <c r="R276" s="273"/>
      <c r="S276" s="273"/>
      <c r="T276" s="273"/>
      <c r="U276" s="273"/>
      <c r="V276" s="273"/>
      <c r="W276" s="273"/>
      <c r="X276" s="273"/>
      <c r="Y276" s="273"/>
      <c r="Z276" s="272">
        <v>52592.107054202446</v>
      </c>
      <c r="AA276" s="272">
        <v>67403.201743260171</v>
      </c>
      <c r="AB276" s="272">
        <v>57418.031561391857</v>
      </c>
      <c r="AC276" s="272">
        <v>55720.276935016729</v>
      </c>
      <c r="AD276" s="272">
        <v>75675.603988586387</v>
      </c>
      <c r="AE276" s="272">
        <v>107157.02488807258</v>
      </c>
      <c r="AF276" s="272">
        <v>129889.16493121073</v>
      </c>
      <c r="AG276" s="272">
        <v>183335.607542357</v>
      </c>
      <c r="AH276" s="272">
        <v>208094.71376810464</v>
      </c>
      <c r="AI276" s="272">
        <v>223165.80855259631</v>
      </c>
      <c r="AJ276" s="272">
        <v>201979.69067986376</v>
      </c>
      <c r="AK276" s="272">
        <v>198217.79410692467</v>
      </c>
      <c r="AL276" s="272">
        <v>185727.48823034874</v>
      </c>
      <c r="AM276" s="272">
        <v>176013.65573492466</v>
      </c>
      <c r="AN276" s="272">
        <v>164255.24537974296</v>
      </c>
      <c r="AO276" s="272">
        <v>145725.47880316238</v>
      </c>
      <c r="AP276" s="272">
        <v>132681.19234968585</v>
      </c>
      <c r="AQ276" s="272">
        <v>120402.56448396279</v>
      </c>
    </row>
    <row r="277" spans="1:43" s="77" customFormat="1" ht="12.6" customHeight="1" x14ac:dyDescent="0.25">
      <c r="A277" s="271" t="s">
        <v>53</v>
      </c>
      <c r="B277" s="271" t="s">
        <v>67</v>
      </c>
      <c r="C277" s="271" t="s">
        <v>43</v>
      </c>
      <c r="D277" s="272">
        <v>2010</v>
      </c>
      <c r="E277" s="272">
        <v>2013</v>
      </c>
      <c r="F277" s="273"/>
      <c r="G277" s="273"/>
      <c r="H277" s="273"/>
      <c r="I277" s="273"/>
      <c r="J277" s="273"/>
      <c r="K277" s="273"/>
      <c r="L277" s="273"/>
      <c r="M277" s="273"/>
      <c r="N277" s="273"/>
      <c r="O277" s="273"/>
      <c r="P277" s="273"/>
      <c r="Q277" s="273"/>
      <c r="R277" s="273"/>
      <c r="S277" s="273"/>
      <c r="T277" s="273"/>
      <c r="U277" s="273"/>
      <c r="V277" s="273"/>
      <c r="W277" s="273"/>
      <c r="X277" s="273"/>
      <c r="Y277" s="273"/>
      <c r="Z277" s="273"/>
      <c r="AA277" s="273"/>
      <c r="AB277" s="272">
        <v>47997.59483101924</v>
      </c>
      <c r="AC277" s="272">
        <v>50972.71113069477</v>
      </c>
      <c r="AD277" s="272">
        <v>60184.31812012595</v>
      </c>
      <c r="AE277" s="272">
        <v>104415.98236614405</v>
      </c>
      <c r="AF277" s="272">
        <v>129885.07134831222</v>
      </c>
      <c r="AG277" s="272">
        <v>201376.19746531377</v>
      </c>
      <c r="AH277" s="272">
        <v>244804.25976110034</v>
      </c>
      <c r="AI277" s="272">
        <v>295555.12264494598</v>
      </c>
      <c r="AJ277" s="272">
        <v>273382.65780698264</v>
      </c>
      <c r="AK277" s="272">
        <v>272377.41409832041</v>
      </c>
      <c r="AL277" s="272">
        <v>254667.81714127754</v>
      </c>
      <c r="AM277" s="272">
        <v>244262.19030152401</v>
      </c>
      <c r="AN277" s="272">
        <v>227975.14192374199</v>
      </c>
      <c r="AO277" s="272">
        <v>205764.55668466323</v>
      </c>
      <c r="AP277" s="272">
        <v>191498.7454169587</v>
      </c>
      <c r="AQ277" s="272">
        <v>169914.57904492476</v>
      </c>
    </row>
    <row r="278" spans="1:43" s="77" customFormat="1" ht="12.6" customHeight="1" x14ac:dyDescent="0.25">
      <c r="A278" s="271" t="s">
        <v>53</v>
      </c>
      <c r="B278" s="271" t="s">
        <v>67</v>
      </c>
      <c r="C278" s="271" t="s">
        <v>56</v>
      </c>
      <c r="D278" s="272">
        <v>2014</v>
      </c>
      <c r="E278" s="272">
        <v>9999</v>
      </c>
      <c r="F278" s="273"/>
      <c r="G278" s="273"/>
      <c r="H278" s="273"/>
      <c r="I278" s="273"/>
      <c r="J278" s="273"/>
      <c r="K278" s="273"/>
      <c r="L278" s="273"/>
      <c r="M278" s="273"/>
      <c r="N278" s="273"/>
      <c r="O278" s="273"/>
      <c r="P278" s="273"/>
      <c r="Q278" s="273"/>
      <c r="R278" s="273"/>
      <c r="S278" s="273"/>
      <c r="T278" s="273"/>
      <c r="U278" s="273"/>
      <c r="V278" s="273"/>
      <c r="W278" s="273"/>
      <c r="X278" s="273"/>
      <c r="Y278" s="273"/>
      <c r="Z278" s="273"/>
      <c r="AA278" s="273"/>
      <c r="AB278" s="273"/>
      <c r="AC278" s="273"/>
      <c r="AD278" s="273"/>
      <c r="AE278" s="273"/>
      <c r="AF278" s="273"/>
      <c r="AG278" s="273"/>
      <c r="AH278" s="273"/>
      <c r="AI278" s="272">
        <v>199614.2745946979</v>
      </c>
      <c r="AJ278" s="272">
        <v>248334.30374748449</v>
      </c>
      <c r="AK278" s="272">
        <v>314513.79393210448</v>
      </c>
      <c r="AL278" s="272">
        <v>326918.7681780592</v>
      </c>
      <c r="AM278" s="272">
        <v>342391.56994584861</v>
      </c>
      <c r="AN278" s="272">
        <v>341968.01784210792</v>
      </c>
      <c r="AO278" s="272">
        <v>326928.72359246528</v>
      </c>
      <c r="AP278" s="272">
        <v>317237.10746456514</v>
      </c>
      <c r="AQ278" s="272">
        <v>297271.71243519417</v>
      </c>
    </row>
    <row r="279" spans="1:43" s="77" customFormat="1" ht="12.6" customHeight="1" x14ac:dyDescent="0.25">
      <c r="A279" s="271" t="s">
        <v>53</v>
      </c>
      <c r="B279" s="271" t="s">
        <v>68</v>
      </c>
      <c r="C279" s="271" t="s">
        <v>41</v>
      </c>
      <c r="D279" s="272">
        <v>2002</v>
      </c>
      <c r="E279" s="272">
        <v>2006</v>
      </c>
      <c r="F279" s="273"/>
      <c r="G279" s="273"/>
      <c r="H279" s="273"/>
      <c r="I279" s="273"/>
      <c r="J279" s="273"/>
      <c r="K279" s="273"/>
      <c r="L279" s="273"/>
      <c r="M279" s="273"/>
      <c r="N279" s="273"/>
      <c r="O279" s="273"/>
      <c r="P279" s="273"/>
      <c r="Q279" s="273"/>
      <c r="R279" s="273"/>
      <c r="S279" s="273"/>
      <c r="T279" s="273"/>
      <c r="U279" s="273"/>
      <c r="V279" s="273"/>
      <c r="W279" s="273"/>
      <c r="X279" s="273"/>
      <c r="Y279" s="273"/>
      <c r="Z279" s="273"/>
      <c r="AA279" s="272">
        <v>125062.85352116624</v>
      </c>
      <c r="AB279" s="272">
        <v>221153.86193618877</v>
      </c>
      <c r="AC279" s="272">
        <v>172474.32566410454</v>
      </c>
      <c r="AD279" s="272">
        <v>177565.40482490038</v>
      </c>
      <c r="AE279" s="272">
        <v>156033.36170014879</v>
      </c>
      <c r="AF279" s="272">
        <v>159039.53539765914</v>
      </c>
      <c r="AG279" s="272">
        <v>156500.9324383222</v>
      </c>
      <c r="AH279" s="272">
        <v>141467.01815636101</v>
      </c>
      <c r="AI279" s="273"/>
      <c r="AJ279" s="273"/>
      <c r="AK279" s="273"/>
      <c r="AL279" s="273"/>
      <c r="AM279" s="273"/>
      <c r="AN279" s="273"/>
      <c r="AO279" s="273"/>
      <c r="AP279" s="273"/>
      <c r="AQ279" s="273"/>
    </row>
    <row r="280" spans="1:43" s="77" customFormat="1" ht="12.6" customHeight="1" x14ac:dyDescent="0.25">
      <c r="A280" s="271" t="s">
        <v>53</v>
      </c>
      <c r="B280" s="271" t="s">
        <v>68</v>
      </c>
      <c r="C280" s="271" t="s">
        <v>43</v>
      </c>
      <c r="D280" s="272">
        <v>2010</v>
      </c>
      <c r="E280" s="272">
        <v>2013</v>
      </c>
      <c r="F280" s="273"/>
      <c r="G280" s="273"/>
      <c r="H280" s="273"/>
      <c r="I280" s="273"/>
      <c r="J280" s="273"/>
      <c r="K280" s="273"/>
      <c r="L280" s="273"/>
      <c r="M280" s="273"/>
      <c r="N280" s="273"/>
      <c r="O280" s="273"/>
      <c r="P280" s="273"/>
      <c r="Q280" s="273"/>
      <c r="R280" s="273"/>
      <c r="S280" s="273"/>
      <c r="T280" s="273"/>
      <c r="U280" s="273"/>
      <c r="V280" s="273"/>
      <c r="W280" s="273"/>
      <c r="X280" s="273"/>
      <c r="Y280" s="273"/>
      <c r="Z280" s="273"/>
      <c r="AA280" s="273"/>
      <c r="AB280" s="273"/>
      <c r="AC280" s="273"/>
      <c r="AD280" s="273"/>
      <c r="AE280" s="273"/>
      <c r="AF280" s="272">
        <v>127428.9607085652</v>
      </c>
      <c r="AG280" s="273"/>
      <c r="AH280" s="272">
        <v>136878.56945198961</v>
      </c>
      <c r="AI280" s="272">
        <v>282997.94783549348</v>
      </c>
      <c r="AJ280" s="272">
        <v>245407.38760871417</v>
      </c>
      <c r="AK280" s="272">
        <v>232939.44982558175</v>
      </c>
      <c r="AL280" s="273"/>
      <c r="AM280" s="273"/>
      <c r="AN280" s="273"/>
      <c r="AO280" s="273"/>
      <c r="AP280" s="273"/>
      <c r="AQ280" s="273"/>
    </row>
    <row r="281" spans="1:43" s="77" customFormat="1" ht="12.6" customHeight="1" x14ac:dyDescent="0.25">
      <c r="A281" s="271" t="s">
        <v>53</v>
      </c>
      <c r="B281" s="271" t="s">
        <v>68</v>
      </c>
      <c r="C281" s="271" t="s">
        <v>56</v>
      </c>
      <c r="D281" s="272">
        <v>2014</v>
      </c>
      <c r="E281" s="272">
        <v>9999</v>
      </c>
      <c r="F281" s="273"/>
      <c r="G281" s="273"/>
      <c r="H281" s="273"/>
      <c r="I281" s="273"/>
      <c r="J281" s="273"/>
      <c r="K281" s="273"/>
      <c r="L281" s="273"/>
      <c r="M281" s="273"/>
      <c r="N281" s="273"/>
      <c r="O281" s="273"/>
      <c r="P281" s="273"/>
      <c r="Q281" s="273"/>
      <c r="R281" s="273"/>
      <c r="S281" s="273"/>
      <c r="T281" s="273"/>
      <c r="U281" s="273"/>
      <c r="V281" s="273"/>
      <c r="W281" s="273"/>
      <c r="X281" s="273"/>
      <c r="Y281" s="273"/>
      <c r="Z281" s="273"/>
      <c r="AA281" s="273"/>
      <c r="AB281" s="273"/>
      <c r="AC281" s="273"/>
      <c r="AD281" s="273"/>
      <c r="AE281" s="273"/>
      <c r="AF281" s="273"/>
      <c r="AG281" s="273"/>
      <c r="AH281" s="273"/>
      <c r="AI281" s="273"/>
      <c r="AJ281" s="272">
        <v>148174.97138552964</v>
      </c>
      <c r="AK281" s="272">
        <v>281293.86526455957</v>
      </c>
      <c r="AL281" s="272">
        <v>252383.93661386147</v>
      </c>
      <c r="AM281" s="272">
        <v>230928.80769222017</v>
      </c>
      <c r="AN281" s="272">
        <v>151739.60098043495</v>
      </c>
      <c r="AO281" s="272">
        <v>271600.1871616657</v>
      </c>
      <c r="AP281" s="272">
        <v>249343.83571075997</v>
      </c>
      <c r="AQ281" s="272">
        <v>224166.5211634624</v>
      </c>
    </row>
    <row r="282" spans="1:43" s="77" customFormat="1" ht="12.6" customHeight="1" x14ac:dyDescent="0.25">
      <c r="A282" s="271" t="s">
        <v>53</v>
      </c>
      <c r="B282" s="271" t="s">
        <v>1513</v>
      </c>
      <c r="C282" s="271" t="s">
        <v>56</v>
      </c>
      <c r="D282" s="272">
        <v>2014</v>
      </c>
      <c r="E282" s="272">
        <v>9999</v>
      </c>
      <c r="F282" s="273"/>
      <c r="G282" s="273"/>
      <c r="H282" s="273"/>
      <c r="I282" s="273"/>
      <c r="J282" s="273"/>
      <c r="K282" s="273"/>
      <c r="L282" s="273"/>
      <c r="M282" s="273"/>
      <c r="N282" s="273"/>
      <c r="O282" s="273"/>
      <c r="P282" s="273"/>
      <c r="Q282" s="273"/>
      <c r="R282" s="273"/>
      <c r="S282" s="273"/>
      <c r="T282" s="273"/>
      <c r="U282" s="273"/>
      <c r="V282" s="273"/>
      <c r="W282" s="273"/>
      <c r="X282" s="273"/>
      <c r="Y282" s="273"/>
      <c r="Z282" s="273"/>
      <c r="AA282" s="273"/>
      <c r="AB282" s="273"/>
      <c r="AC282" s="273"/>
      <c r="AD282" s="273"/>
      <c r="AE282" s="273"/>
      <c r="AF282" s="273"/>
      <c r="AG282" s="273"/>
      <c r="AH282" s="273"/>
      <c r="AI282" s="273"/>
      <c r="AJ282" s="273"/>
      <c r="AK282" s="272">
        <v>13052.425025603703</v>
      </c>
      <c r="AL282" s="272">
        <v>20249.502247710741</v>
      </c>
      <c r="AM282" s="272">
        <v>23033.922369235843</v>
      </c>
      <c r="AN282" s="272">
        <v>19041.19861898298</v>
      </c>
      <c r="AO282" s="272">
        <v>17810.408680284356</v>
      </c>
      <c r="AP282" s="272">
        <v>17354.784765157245</v>
      </c>
      <c r="AQ282" s="272">
        <v>17785.744064540475</v>
      </c>
    </row>
    <row r="283" spans="1:43" s="77" customFormat="1" ht="12.6" customHeight="1" x14ac:dyDescent="0.25">
      <c r="A283" s="271" t="s">
        <v>53</v>
      </c>
      <c r="B283" s="271" t="s">
        <v>1319</v>
      </c>
      <c r="C283" s="271" t="s">
        <v>43</v>
      </c>
      <c r="D283" s="272">
        <v>2010</v>
      </c>
      <c r="E283" s="272">
        <v>2013</v>
      </c>
      <c r="F283" s="273"/>
      <c r="G283" s="273"/>
      <c r="H283" s="273"/>
      <c r="I283" s="273"/>
      <c r="J283" s="273"/>
      <c r="K283" s="273"/>
      <c r="L283" s="273"/>
      <c r="M283" s="273"/>
      <c r="N283" s="273"/>
      <c r="O283" s="273"/>
      <c r="P283" s="273"/>
      <c r="Q283" s="273"/>
      <c r="R283" s="273"/>
      <c r="S283" s="273"/>
      <c r="T283" s="273"/>
      <c r="U283" s="273"/>
      <c r="V283" s="273"/>
      <c r="W283" s="273"/>
      <c r="X283" s="273"/>
      <c r="Y283" s="273"/>
      <c r="Z283" s="273"/>
      <c r="AA283" s="273"/>
      <c r="AB283" s="273"/>
      <c r="AC283" s="273"/>
      <c r="AD283" s="273"/>
      <c r="AE283" s="273"/>
      <c r="AF283" s="273"/>
      <c r="AG283" s="273"/>
      <c r="AH283" s="273"/>
      <c r="AI283" s="272">
        <v>38744.832363598653</v>
      </c>
      <c r="AJ283" s="272">
        <v>25989.240923183352</v>
      </c>
      <c r="AK283" s="273"/>
      <c r="AL283" s="273"/>
      <c r="AM283" s="272">
        <v>19403.318214374744</v>
      </c>
      <c r="AN283" s="272">
        <v>17600.461896470639</v>
      </c>
      <c r="AO283" s="272">
        <v>14415.568544634139</v>
      </c>
      <c r="AP283" s="272">
        <v>12581.186780955009</v>
      </c>
      <c r="AQ283" s="272">
        <v>12946.03760017565</v>
      </c>
    </row>
    <row r="284" spans="1:43" s="77" customFormat="1" ht="12.6" customHeight="1" x14ac:dyDescent="0.25">
      <c r="A284" s="271" t="s">
        <v>53</v>
      </c>
      <c r="B284" s="271" t="s">
        <v>1319</v>
      </c>
      <c r="C284" s="271" t="s">
        <v>56</v>
      </c>
      <c r="D284" s="272">
        <v>2014</v>
      </c>
      <c r="E284" s="272">
        <v>9999</v>
      </c>
      <c r="F284" s="273"/>
      <c r="G284" s="273"/>
      <c r="H284" s="273"/>
      <c r="I284" s="273"/>
      <c r="J284" s="273"/>
      <c r="K284" s="273"/>
      <c r="L284" s="273"/>
      <c r="M284" s="273"/>
      <c r="N284" s="273"/>
      <c r="O284" s="273"/>
      <c r="P284" s="273"/>
      <c r="Q284" s="273"/>
      <c r="R284" s="273"/>
      <c r="S284" s="273"/>
      <c r="T284" s="273"/>
      <c r="U284" s="273"/>
      <c r="V284" s="273"/>
      <c r="W284" s="273"/>
      <c r="X284" s="273"/>
      <c r="Y284" s="273"/>
      <c r="Z284" s="273"/>
      <c r="AA284" s="273"/>
      <c r="AB284" s="273"/>
      <c r="AC284" s="273"/>
      <c r="AD284" s="273"/>
      <c r="AE284" s="273"/>
      <c r="AF284" s="273"/>
      <c r="AG284" s="273"/>
      <c r="AH284" s="273"/>
      <c r="AI284" s="273"/>
      <c r="AJ284" s="273"/>
      <c r="AK284" s="273"/>
      <c r="AL284" s="272">
        <v>16822.718805496508</v>
      </c>
      <c r="AM284" s="272">
        <v>25192.428826376909</v>
      </c>
      <c r="AN284" s="272">
        <v>27819.434317328418</v>
      </c>
      <c r="AO284" s="272">
        <v>22785.365783770303</v>
      </c>
      <c r="AP284" s="272">
        <v>19885.92693450864</v>
      </c>
      <c r="AQ284" s="272">
        <v>18723.867996170316</v>
      </c>
    </row>
    <row r="285" spans="1:43" s="77" customFormat="1" ht="12.6" customHeight="1" x14ac:dyDescent="0.25">
      <c r="A285" s="271" t="s">
        <v>53</v>
      </c>
      <c r="B285" s="271" t="s">
        <v>1320</v>
      </c>
      <c r="C285" s="271" t="s">
        <v>43</v>
      </c>
      <c r="D285" s="272">
        <v>2010</v>
      </c>
      <c r="E285" s="272">
        <v>2013</v>
      </c>
      <c r="F285" s="273"/>
      <c r="G285" s="273"/>
      <c r="H285" s="273"/>
      <c r="I285" s="273"/>
      <c r="J285" s="273"/>
      <c r="K285" s="273"/>
      <c r="L285" s="273"/>
      <c r="M285" s="273"/>
      <c r="N285" s="273"/>
      <c r="O285" s="273"/>
      <c r="P285" s="273"/>
      <c r="Q285" s="273"/>
      <c r="R285" s="273"/>
      <c r="S285" s="273"/>
      <c r="T285" s="273"/>
      <c r="U285" s="273"/>
      <c r="V285" s="273"/>
      <c r="W285" s="273"/>
      <c r="X285" s="273"/>
      <c r="Y285" s="273"/>
      <c r="Z285" s="273"/>
      <c r="AA285" s="273"/>
      <c r="AB285" s="273"/>
      <c r="AC285" s="273"/>
      <c r="AD285" s="273"/>
      <c r="AE285" s="273"/>
      <c r="AF285" s="273"/>
      <c r="AG285" s="273"/>
      <c r="AH285" s="273"/>
      <c r="AI285" s="272">
        <v>62844.078511091568</v>
      </c>
      <c r="AJ285" s="272">
        <v>42154.522226161178</v>
      </c>
      <c r="AK285" s="272">
        <v>37366.573298465933</v>
      </c>
      <c r="AL285" s="272">
        <v>35805.257009955705</v>
      </c>
      <c r="AM285" s="272">
        <v>31472.162320812844</v>
      </c>
      <c r="AN285" s="272">
        <v>28547.931215014363</v>
      </c>
      <c r="AO285" s="273"/>
      <c r="AP285" s="273"/>
      <c r="AQ285" s="273"/>
    </row>
    <row r="286" spans="1:43" s="77" customFormat="1" ht="12.6" customHeight="1" x14ac:dyDescent="0.25">
      <c r="A286" s="271" t="s">
        <v>53</v>
      </c>
      <c r="B286" s="271" t="s">
        <v>1320</v>
      </c>
      <c r="C286" s="271" t="s">
        <v>56</v>
      </c>
      <c r="D286" s="272">
        <v>2014</v>
      </c>
      <c r="E286" s="272">
        <v>9999</v>
      </c>
      <c r="F286" s="273"/>
      <c r="G286" s="273"/>
      <c r="H286" s="273"/>
      <c r="I286" s="273"/>
      <c r="J286" s="273"/>
      <c r="K286" s="273"/>
      <c r="L286" s="273"/>
      <c r="M286" s="273"/>
      <c r="N286" s="273"/>
      <c r="O286" s="273"/>
      <c r="P286" s="273"/>
      <c r="Q286" s="273"/>
      <c r="R286" s="273"/>
      <c r="S286" s="273"/>
      <c r="T286" s="273"/>
      <c r="U286" s="273"/>
      <c r="V286" s="273"/>
      <c r="W286" s="273"/>
      <c r="X286" s="273"/>
      <c r="Y286" s="273"/>
      <c r="Z286" s="273"/>
      <c r="AA286" s="273"/>
      <c r="AB286" s="273"/>
      <c r="AC286" s="273"/>
      <c r="AD286" s="273"/>
      <c r="AE286" s="273"/>
      <c r="AF286" s="273"/>
      <c r="AG286" s="273"/>
      <c r="AH286" s="273"/>
      <c r="AI286" s="272">
        <v>34913.376950606427</v>
      </c>
      <c r="AJ286" s="272">
        <v>32960.326020455243</v>
      </c>
      <c r="AK286" s="272">
        <v>31318.211639729336</v>
      </c>
      <c r="AL286" s="272">
        <v>41510.460284692905</v>
      </c>
      <c r="AM286" s="272">
        <v>35636.324004786264</v>
      </c>
      <c r="AN286" s="272">
        <v>39955.897481539505</v>
      </c>
      <c r="AO286" s="272">
        <v>36312.980304187658</v>
      </c>
      <c r="AP286" s="272">
        <v>30755.706540691459</v>
      </c>
      <c r="AQ286" s="272">
        <v>38732.072560144734</v>
      </c>
    </row>
    <row r="287" spans="1:43" s="77" customFormat="1" ht="12.6" customHeight="1" x14ac:dyDescent="0.25">
      <c r="A287" s="271" t="s">
        <v>53</v>
      </c>
      <c r="B287" s="271" t="s">
        <v>1321</v>
      </c>
      <c r="C287" s="271" t="s">
        <v>43</v>
      </c>
      <c r="D287" s="272">
        <v>2010</v>
      </c>
      <c r="E287" s="272">
        <v>2013</v>
      </c>
      <c r="F287" s="273"/>
      <c r="G287" s="273"/>
      <c r="H287" s="273"/>
      <c r="I287" s="273"/>
      <c r="J287" s="273"/>
      <c r="K287" s="273"/>
      <c r="L287" s="273"/>
      <c r="M287" s="273"/>
      <c r="N287" s="273"/>
      <c r="O287" s="273"/>
      <c r="P287" s="273"/>
      <c r="Q287" s="273"/>
      <c r="R287" s="273"/>
      <c r="S287" s="273"/>
      <c r="T287" s="273"/>
      <c r="U287" s="273"/>
      <c r="V287" s="273"/>
      <c r="W287" s="273"/>
      <c r="X287" s="273"/>
      <c r="Y287" s="273"/>
      <c r="Z287" s="273"/>
      <c r="AA287" s="273"/>
      <c r="AB287" s="273"/>
      <c r="AC287" s="273"/>
      <c r="AD287" s="273"/>
      <c r="AE287" s="273"/>
      <c r="AF287" s="273"/>
      <c r="AG287" s="273"/>
      <c r="AH287" s="273"/>
      <c r="AI287" s="272">
        <v>85472.168926065773</v>
      </c>
      <c r="AJ287" s="272">
        <v>57332.982360082322</v>
      </c>
      <c r="AK287" s="272">
        <v>50821.050142234373</v>
      </c>
      <c r="AL287" s="272">
        <v>48697.555093532035</v>
      </c>
      <c r="AM287" s="272">
        <v>42804.255199291532</v>
      </c>
      <c r="AN287" s="272">
        <v>38827.104432261811</v>
      </c>
      <c r="AO287" s="272">
        <v>31801.141846463459</v>
      </c>
      <c r="AP287" s="272">
        <v>27754.445076460604</v>
      </c>
      <c r="AQ287" s="272">
        <v>28559.316047654644</v>
      </c>
    </row>
    <row r="288" spans="1:43" s="77" customFormat="1" ht="12.6" customHeight="1" x14ac:dyDescent="0.25">
      <c r="A288" s="271" t="s">
        <v>53</v>
      </c>
      <c r="B288" s="271" t="s">
        <v>1321</v>
      </c>
      <c r="C288" s="271" t="s">
        <v>56</v>
      </c>
      <c r="D288" s="272">
        <v>2014</v>
      </c>
      <c r="E288" s="272">
        <v>9999</v>
      </c>
      <c r="F288" s="273"/>
      <c r="G288" s="273"/>
      <c r="H288" s="273"/>
      <c r="I288" s="273"/>
      <c r="J288" s="273"/>
      <c r="K288" s="273"/>
      <c r="L288" s="273"/>
      <c r="M288" s="273"/>
      <c r="N288" s="273"/>
      <c r="O288" s="273"/>
      <c r="P288" s="273"/>
      <c r="Q288" s="273"/>
      <c r="R288" s="273"/>
      <c r="S288" s="273"/>
      <c r="T288" s="273"/>
      <c r="U288" s="273"/>
      <c r="V288" s="273"/>
      <c r="W288" s="273"/>
      <c r="X288" s="273"/>
      <c r="Y288" s="273"/>
      <c r="Z288" s="273"/>
      <c r="AA288" s="273"/>
      <c r="AB288" s="273"/>
      <c r="AC288" s="273"/>
      <c r="AD288" s="273"/>
      <c r="AE288" s="273"/>
      <c r="AF288" s="273"/>
      <c r="AG288" s="273"/>
      <c r="AH288" s="273"/>
      <c r="AI288" s="272">
        <v>47484.53829225876</v>
      </c>
      <c r="AJ288" s="272">
        <v>43376.330433870455</v>
      </c>
      <c r="AK288" s="272">
        <v>47749.249417379484</v>
      </c>
      <c r="AL288" s="272">
        <v>59485.924275222598</v>
      </c>
      <c r="AM288" s="272">
        <v>55809.148822500094</v>
      </c>
      <c r="AN288" s="272">
        <v>50468.342354243585</v>
      </c>
      <c r="AO288" s="272">
        <v>44368.188386043177</v>
      </c>
      <c r="AP288" s="272">
        <v>38923.29661088439</v>
      </c>
      <c r="AQ288" s="272">
        <v>41965.044288781843</v>
      </c>
    </row>
    <row r="289" spans="1:43" s="77" customFormat="1" ht="12.6" customHeight="1" x14ac:dyDescent="0.25">
      <c r="A289" s="271" t="s">
        <v>53</v>
      </c>
      <c r="B289" s="271" t="s">
        <v>1322</v>
      </c>
      <c r="C289" s="271" t="s">
        <v>56</v>
      </c>
      <c r="D289" s="272">
        <v>2014</v>
      </c>
      <c r="E289" s="272">
        <v>9999</v>
      </c>
      <c r="F289" s="273"/>
      <c r="G289" s="273"/>
      <c r="H289" s="273"/>
      <c r="I289" s="273"/>
      <c r="J289" s="273"/>
      <c r="K289" s="273"/>
      <c r="L289" s="273"/>
      <c r="M289" s="273"/>
      <c r="N289" s="273"/>
      <c r="O289" s="273"/>
      <c r="P289" s="273"/>
      <c r="Q289" s="273"/>
      <c r="R289" s="273"/>
      <c r="S289" s="273"/>
      <c r="T289" s="273"/>
      <c r="U289" s="273"/>
      <c r="V289" s="273"/>
      <c r="W289" s="273"/>
      <c r="X289" s="273"/>
      <c r="Y289" s="273"/>
      <c r="Z289" s="273"/>
      <c r="AA289" s="273"/>
      <c r="AB289" s="273"/>
      <c r="AC289" s="273"/>
      <c r="AD289" s="273"/>
      <c r="AE289" s="273"/>
      <c r="AF289" s="273"/>
      <c r="AG289" s="273"/>
      <c r="AH289" s="273"/>
      <c r="AI289" s="273"/>
      <c r="AJ289" s="272">
        <v>35390.729851902674</v>
      </c>
      <c r="AK289" s="272">
        <v>62742.037212635034</v>
      </c>
      <c r="AL289" s="272">
        <v>57819.532720410687</v>
      </c>
      <c r="AM289" s="272">
        <v>48690.560303921469</v>
      </c>
      <c r="AN289" s="272">
        <v>45974.349649124772</v>
      </c>
      <c r="AO289" s="272">
        <v>41065.970012608668</v>
      </c>
      <c r="AP289" s="272">
        <v>45625.064620183621</v>
      </c>
      <c r="AQ289" s="272">
        <v>57100.575813221578</v>
      </c>
    </row>
    <row r="290" spans="1:43" s="77" customFormat="1" ht="12.6" customHeight="1" x14ac:dyDescent="0.25">
      <c r="A290" s="271" t="s">
        <v>53</v>
      </c>
      <c r="B290" s="271" t="s">
        <v>1780</v>
      </c>
      <c r="C290" s="271" t="s">
        <v>56</v>
      </c>
      <c r="D290" s="272">
        <v>2014</v>
      </c>
      <c r="E290" s="272">
        <v>9999</v>
      </c>
      <c r="F290" s="273"/>
      <c r="G290" s="273"/>
      <c r="H290" s="273"/>
      <c r="I290" s="273"/>
      <c r="J290" s="273"/>
      <c r="K290" s="273"/>
      <c r="L290" s="273"/>
      <c r="M290" s="273"/>
      <c r="N290" s="273"/>
      <c r="O290" s="273"/>
      <c r="P290" s="273"/>
      <c r="Q290" s="273"/>
      <c r="R290" s="273"/>
      <c r="S290" s="273"/>
      <c r="T290" s="273"/>
      <c r="U290" s="273"/>
      <c r="V290" s="273"/>
      <c r="W290" s="273"/>
      <c r="X290" s="273"/>
      <c r="Y290" s="273"/>
      <c r="Z290" s="273"/>
      <c r="AA290" s="273"/>
      <c r="AB290" s="273"/>
      <c r="AC290" s="273"/>
      <c r="AD290" s="273"/>
      <c r="AE290" s="273"/>
      <c r="AF290" s="273"/>
      <c r="AG290" s="273"/>
      <c r="AH290" s="273"/>
      <c r="AI290" s="273"/>
      <c r="AJ290" s="273"/>
      <c r="AK290" s="273"/>
      <c r="AL290" s="273"/>
      <c r="AM290" s="273"/>
      <c r="AN290" s="272">
        <v>36530.023494858127</v>
      </c>
      <c r="AO290" s="272">
        <v>59839.458842022817</v>
      </c>
      <c r="AP290" s="272">
        <v>52224.884938235089</v>
      </c>
      <c r="AQ290" s="272">
        <v>53739.391668415956</v>
      </c>
    </row>
    <row r="291" spans="1:43" s="77" customFormat="1" ht="12.6" customHeight="1" x14ac:dyDescent="0.25">
      <c r="A291" s="271" t="s">
        <v>53</v>
      </c>
      <c r="B291" s="271" t="s">
        <v>1323</v>
      </c>
      <c r="C291" s="271" t="s">
        <v>43</v>
      </c>
      <c r="D291" s="272">
        <v>2010</v>
      </c>
      <c r="E291" s="272">
        <v>2013</v>
      </c>
      <c r="F291" s="273"/>
      <c r="G291" s="273"/>
      <c r="H291" s="273"/>
      <c r="I291" s="273"/>
      <c r="J291" s="273"/>
      <c r="K291" s="273"/>
      <c r="L291" s="273"/>
      <c r="M291" s="273"/>
      <c r="N291" s="273"/>
      <c r="O291" s="273"/>
      <c r="P291" s="273"/>
      <c r="Q291" s="273"/>
      <c r="R291" s="273"/>
      <c r="S291" s="273"/>
      <c r="T291" s="273"/>
      <c r="U291" s="273"/>
      <c r="V291" s="273"/>
      <c r="W291" s="273"/>
      <c r="X291" s="273"/>
      <c r="Y291" s="273"/>
      <c r="Z291" s="273"/>
      <c r="AA291" s="273"/>
      <c r="AB291" s="273"/>
      <c r="AC291" s="273"/>
      <c r="AD291" s="273"/>
      <c r="AE291" s="273"/>
      <c r="AF291" s="273"/>
      <c r="AG291" s="273"/>
      <c r="AH291" s="273"/>
      <c r="AI291" s="272">
        <v>62844.07851109156</v>
      </c>
      <c r="AJ291" s="272">
        <v>42154.522226161185</v>
      </c>
      <c r="AK291" s="272">
        <v>37366.573298465926</v>
      </c>
      <c r="AL291" s="272">
        <v>35805.257009955698</v>
      </c>
      <c r="AM291" s="272">
        <v>31472.162320812844</v>
      </c>
      <c r="AN291" s="272">
        <v>28547.931215014352</v>
      </c>
      <c r="AO291" s="273"/>
      <c r="AP291" s="273"/>
      <c r="AQ291" s="273"/>
    </row>
    <row r="292" spans="1:43" s="77" customFormat="1" ht="12.6" customHeight="1" x14ac:dyDescent="0.25">
      <c r="A292" s="271" t="s">
        <v>53</v>
      </c>
      <c r="B292" s="271" t="s">
        <v>1323</v>
      </c>
      <c r="C292" s="271" t="s">
        <v>56</v>
      </c>
      <c r="D292" s="272">
        <v>2014</v>
      </c>
      <c r="E292" s="272">
        <v>9999</v>
      </c>
      <c r="F292" s="273"/>
      <c r="G292" s="273"/>
      <c r="H292" s="273"/>
      <c r="I292" s="273"/>
      <c r="J292" s="273"/>
      <c r="K292" s="273"/>
      <c r="L292" s="273"/>
      <c r="M292" s="273"/>
      <c r="N292" s="273"/>
      <c r="O292" s="273"/>
      <c r="P292" s="273"/>
      <c r="Q292" s="273"/>
      <c r="R292" s="273"/>
      <c r="S292" s="273"/>
      <c r="T292" s="273"/>
      <c r="U292" s="273"/>
      <c r="V292" s="273"/>
      <c r="W292" s="273"/>
      <c r="X292" s="273"/>
      <c r="Y292" s="273"/>
      <c r="Z292" s="273"/>
      <c r="AA292" s="273"/>
      <c r="AB292" s="273"/>
      <c r="AC292" s="273"/>
      <c r="AD292" s="273"/>
      <c r="AE292" s="273"/>
      <c r="AF292" s="273"/>
      <c r="AG292" s="273"/>
      <c r="AH292" s="273"/>
      <c r="AI292" s="272">
        <v>34913.376950606427</v>
      </c>
      <c r="AJ292" s="272">
        <v>32960.326020455243</v>
      </c>
      <c r="AK292" s="272">
        <v>31318.211639729328</v>
      </c>
      <c r="AL292" s="272">
        <v>42264.017946000531</v>
      </c>
      <c r="AM292" s="272">
        <v>38995.702170258264</v>
      </c>
      <c r="AN292" s="272">
        <v>42185.720045282404</v>
      </c>
      <c r="AO292" s="272">
        <v>37930.363234180077</v>
      </c>
      <c r="AP292" s="272">
        <v>31851.393303046767</v>
      </c>
      <c r="AQ292" s="272">
        <v>39597.427337788402</v>
      </c>
    </row>
    <row r="293" spans="1:43" s="77" customFormat="1" ht="12.6" customHeight="1" x14ac:dyDescent="0.25">
      <c r="A293" s="271" t="s">
        <v>53</v>
      </c>
      <c r="B293" s="271" t="s">
        <v>1324</v>
      </c>
      <c r="C293" s="271" t="s">
        <v>43</v>
      </c>
      <c r="D293" s="272">
        <v>2010</v>
      </c>
      <c r="E293" s="272">
        <v>2013</v>
      </c>
      <c r="F293" s="273"/>
      <c r="G293" s="273"/>
      <c r="H293" s="273"/>
      <c r="I293" s="273"/>
      <c r="J293" s="273"/>
      <c r="K293" s="273"/>
      <c r="L293" s="273"/>
      <c r="M293" s="273"/>
      <c r="N293" s="273"/>
      <c r="O293" s="273"/>
      <c r="P293" s="273"/>
      <c r="Q293" s="273"/>
      <c r="R293" s="273"/>
      <c r="S293" s="273"/>
      <c r="T293" s="273"/>
      <c r="U293" s="273"/>
      <c r="V293" s="273"/>
      <c r="W293" s="273"/>
      <c r="X293" s="273"/>
      <c r="Y293" s="273"/>
      <c r="Z293" s="273"/>
      <c r="AA293" s="273"/>
      <c r="AB293" s="273"/>
      <c r="AC293" s="273"/>
      <c r="AD293" s="273"/>
      <c r="AE293" s="273"/>
      <c r="AF293" s="273"/>
      <c r="AG293" s="273"/>
      <c r="AH293" s="273"/>
      <c r="AI293" s="272">
        <v>85472.168926065773</v>
      </c>
      <c r="AJ293" s="272">
        <v>57332.982360082329</v>
      </c>
      <c r="AK293" s="272">
        <v>50821.050142234373</v>
      </c>
      <c r="AL293" s="272">
        <v>48697.555093532035</v>
      </c>
      <c r="AM293" s="272">
        <v>42804.255199291532</v>
      </c>
      <c r="AN293" s="272">
        <v>38827.104432261811</v>
      </c>
      <c r="AO293" s="272">
        <v>31801.141846463459</v>
      </c>
      <c r="AP293" s="272">
        <v>27754.445076460601</v>
      </c>
      <c r="AQ293" s="272">
        <v>28559.316047654651</v>
      </c>
    </row>
    <row r="294" spans="1:43" s="77" customFormat="1" ht="12.6" customHeight="1" x14ac:dyDescent="0.25">
      <c r="A294" s="271" t="s">
        <v>53</v>
      </c>
      <c r="B294" s="271" t="s">
        <v>1324</v>
      </c>
      <c r="C294" s="271" t="s">
        <v>56</v>
      </c>
      <c r="D294" s="272">
        <v>2014</v>
      </c>
      <c r="E294" s="272">
        <v>9999</v>
      </c>
      <c r="F294" s="273"/>
      <c r="G294" s="273"/>
      <c r="H294" s="273"/>
      <c r="I294" s="273"/>
      <c r="J294" s="273"/>
      <c r="K294" s="273"/>
      <c r="L294" s="273"/>
      <c r="M294" s="273"/>
      <c r="N294" s="273"/>
      <c r="O294" s="273"/>
      <c r="P294" s="273"/>
      <c r="Q294" s="273"/>
      <c r="R294" s="273"/>
      <c r="S294" s="273"/>
      <c r="T294" s="273"/>
      <c r="U294" s="273"/>
      <c r="V294" s="273"/>
      <c r="W294" s="273"/>
      <c r="X294" s="273"/>
      <c r="Y294" s="273"/>
      <c r="Z294" s="273"/>
      <c r="AA294" s="273"/>
      <c r="AB294" s="273"/>
      <c r="AC294" s="273"/>
      <c r="AD294" s="273"/>
      <c r="AE294" s="273"/>
      <c r="AF294" s="273"/>
      <c r="AG294" s="273"/>
      <c r="AH294" s="273"/>
      <c r="AI294" s="272">
        <v>47484.538292258752</v>
      </c>
      <c r="AJ294" s="272">
        <v>43376.330433870455</v>
      </c>
      <c r="AK294" s="272">
        <v>47707.593066105786</v>
      </c>
      <c r="AL294" s="272">
        <v>60093.189903250015</v>
      </c>
      <c r="AM294" s="272">
        <v>56299.044701447143</v>
      </c>
      <c r="AN294" s="272">
        <v>50799.179010672728</v>
      </c>
      <c r="AO294" s="272">
        <v>49593.259191575584</v>
      </c>
      <c r="AP294" s="272">
        <v>44671.502655315555</v>
      </c>
      <c r="AQ294" s="272">
        <v>68041.749953369479</v>
      </c>
    </row>
    <row r="295" spans="1:43" s="77" customFormat="1" ht="12.6" customHeight="1" x14ac:dyDescent="0.25">
      <c r="A295" s="271" t="s">
        <v>53</v>
      </c>
      <c r="B295" s="271" t="s">
        <v>1325</v>
      </c>
      <c r="C295" s="271" t="s">
        <v>56</v>
      </c>
      <c r="D295" s="272">
        <v>2014</v>
      </c>
      <c r="E295" s="272">
        <v>9999</v>
      </c>
      <c r="F295" s="273"/>
      <c r="G295" s="273"/>
      <c r="H295" s="273"/>
      <c r="I295" s="273"/>
      <c r="J295" s="273"/>
      <c r="K295" s="273"/>
      <c r="L295" s="273"/>
      <c r="M295" s="273"/>
      <c r="N295" s="273"/>
      <c r="O295" s="273"/>
      <c r="P295" s="273"/>
      <c r="Q295" s="273"/>
      <c r="R295" s="273"/>
      <c r="S295" s="273"/>
      <c r="T295" s="273"/>
      <c r="U295" s="273"/>
      <c r="V295" s="273"/>
      <c r="W295" s="273"/>
      <c r="X295" s="273"/>
      <c r="Y295" s="273"/>
      <c r="Z295" s="273"/>
      <c r="AA295" s="273"/>
      <c r="AB295" s="273"/>
      <c r="AC295" s="273"/>
      <c r="AD295" s="273"/>
      <c r="AE295" s="273"/>
      <c r="AF295" s="273"/>
      <c r="AG295" s="273"/>
      <c r="AH295" s="273"/>
      <c r="AI295" s="273"/>
      <c r="AJ295" s="272">
        <v>35390.729851902674</v>
      </c>
      <c r="AK295" s="272">
        <v>62742.037212635019</v>
      </c>
      <c r="AL295" s="272">
        <v>57819.532720410687</v>
      </c>
      <c r="AM295" s="272">
        <v>48690.560303921462</v>
      </c>
      <c r="AN295" s="272">
        <v>45974.349649124772</v>
      </c>
      <c r="AO295" s="272">
        <v>41065.970012608675</v>
      </c>
      <c r="AP295" s="272">
        <v>45616.69996529218</v>
      </c>
      <c r="AQ295" s="272">
        <v>57208.666380299692</v>
      </c>
    </row>
    <row r="296" spans="1:43" s="77" customFormat="1" ht="12.6" customHeight="1" x14ac:dyDescent="0.25">
      <c r="A296" s="271" t="s">
        <v>53</v>
      </c>
      <c r="B296" s="271" t="s">
        <v>1781</v>
      </c>
      <c r="C296" s="271" t="s">
        <v>47</v>
      </c>
      <c r="D296" s="272">
        <v>0</v>
      </c>
      <c r="E296" s="272">
        <v>9999</v>
      </c>
      <c r="F296" s="272">
        <v>52171.776324415623</v>
      </c>
      <c r="G296" s="272">
        <v>51687.293906457911</v>
      </c>
      <c r="H296" s="272">
        <v>51120.847011017024</v>
      </c>
      <c r="I296" s="272">
        <v>47292.397834114578</v>
      </c>
      <c r="J296" s="272">
        <v>47118.351726707799</v>
      </c>
      <c r="K296" s="272">
        <v>43363.041781806671</v>
      </c>
      <c r="L296" s="272">
        <v>47750.337699131051</v>
      </c>
      <c r="M296" s="272">
        <v>46050.178574449434</v>
      </c>
      <c r="N296" s="272">
        <v>39855.27818862554</v>
      </c>
      <c r="O296" s="272">
        <v>34210.323137197214</v>
      </c>
      <c r="P296" s="272">
        <v>34105.197604521418</v>
      </c>
      <c r="Q296" s="272">
        <v>28907.567167205285</v>
      </c>
      <c r="R296" s="272">
        <v>34596.142193582447</v>
      </c>
      <c r="S296" s="273"/>
      <c r="T296" s="273"/>
      <c r="U296" s="273"/>
      <c r="V296" s="273"/>
      <c r="W296" s="273"/>
      <c r="X296" s="273"/>
      <c r="Y296" s="273"/>
      <c r="Z296" s="273"/>
      <c r="AA296" s="273"/>
      <c r="AB296" s="273"/>
      <c r="AC296" s="273"/>
      <c r="AD296" s="272">
        <v>17160.928538090917</v>
      </c>
      <c r="AE296" s="272">
        <v>25561.465525391188</v>
      </c>
      <c r="AF296" s="272">
        <v>29969.451563282724</v>
      </c>
      <c r="AG296" s="272">
        <v>28387.936565732525</v>
      </c>
      <c r="AH296" s="272">
        <v>25615.20102818745</v>
      </c>
      <c r="AI296" s="272">
        <v>24165.787318069455</v>
      </c>
      <c r="AJ296" s="272">
        <v>22230.649724042651</v>
      </c>
      <c r="AK296" s="272">
        <v>20317.175926806562</v>
      </c>
      <c r="AL296" s="272">
        <v>18374.486707415257</v>
      </c>
      <c r="AM296" s="272">
        <v>14711.107499894704</v>
      </c>
      <c r="AN296" s="272">
        <v>15452.322830305848</v>
      </c>
      <c r="AO296" s="272">
        <v>21996.952143993742</v>
      </c>
      <c r="AP296" s="272">
        <v>20126.372933134258</v>
      </c>
      <c r="AQ296" s="272">
        <v>19722.295198777581</v>
      </c>
    </row>
    <row r="297" spans="1:43" s="77" customFormat="1" ht="12.6" customHeight="1" x14ac:dyDescent="0.25">
      <c r="A297" s="271" t="s">
        <v>53</v>
      </c>
      <c r="B297" s="271" t="s">
        <v>1326</v>
      </c>
      <c r="C297" s="271" t="s">
        <v>47</v>
      </c>
      <c r="D297" s="272">
        <v>0</v>
      </c>
      <c r="E297" s="272">
        <v>9999</v>
      </c>
      <c r="F297" s="272">
        <v>78330.34128454949</v>
      </c>
      <c r="G297" s="272">
        <v>77531.760260713199</v>
      </c>
      <c r="H297" s="272">
        <v>75032.235160888231</v>
      </c>
      <c r="I297" s="272">
        <v>75626.526992484083</v>
      </c>
      <c r="J297" s="272">
        <v>74673.782457454465</v>
      </c>
      <c r="K297" s="272">
        <v>76606.172470016783</v>
      </c>
      <c r="L297" s="272">
        <v>77993.403392154345</v>
      </c>
      <c r="M297" s="272">
        <v>82895.036716558112</v>
      </c>
      <c r="N297" s="272">
        <v>82056.356064205494</v>
      </c>
      <c r="O297" s="272">
        <v>75821.577177455416</v>
      </c>
      <c r="P297" s="272">
        <v>74895.841633812379</v>
      </c>
      <c r="Q297" s="272">
        <v>71744.566522259614</v>
      </c>
      <c r="R297" s="273"/>
      <c r="S297" s="273"/>
      <c r="T297" s="273"/>
      <c r="U297" s="273"/>
      <c r="V297" s="273"/>
      <c r="W297" s="273"/>
      <c r="X297" s="273"/>
      <c r="Y297" s="273"/>
      <c r="Z297" s="273"/>
      <c r="AA297" s="273"/>
      <c r="AB297" s="273"/>
      <c r="AC297" s="273"/>
      <c r="AD297" s="273"/>
      <c r="AE297" s="273"/>
      <c r="AF297" s="273"/>
      <c r="AG297" s="273"/>
      <c r="AH297" s="272">
        <v>69871.545600035548</v>
      </c>
      <c r="AI297" s="272">
        <v>132163.42093073879</v>
      </c>
      <c r="AJ297" s="272">
        <v>117724.39823109232</v>
      </c>
      <c r="AK297" s="272">
        <v>99332.374534443981</v>
      </c>
      <c r="AL297" s="272">
        <v>81514.053698950156</v>
      </c>
      <c r="AM297" s="272">
        <v>94765.079625588478</v>
      </c>
      <c r="AN297" s="272">
        <v>110757.8073002624</v>
      </c>
      <c r="AO297" s="272">
        <v>83801.89100136995</v>
      </c>
      <c r="AP297" s="272">
        <v>98867.932945913723</v>
      </c>
      <c r="AQ297" s="272">
        <v>92684.824883645211</v>
      </c>
    </row>
    <row r="298" spans="1:43" s="77" customFormat="1" ht="12.6" customHeight="1" x14ac:dyDescent="0.25">
      <c r="A298" s="271" t="s">
        <v>53</v>
      </c>
      <c r="B298" s="271" t="s">
        <v>1782</v>
      </c>
      <c r="C298" s="271" t="s">
        <v>47</v>
      </c>
      <c r="D298" s="272">
        <v>0</v>
      </c>
      <c r="E298" s="272">
        <v>9999</v>
      </c>
      <c r="F298" s="272">
        <v>40682.30532296568</v>
      </c>
      <c r="G298" s="272">
        <v>40304.517502815506</v>
      </c>
      <c r="H298" s="272">
        <v>39862.815740424347</v>
      </c>
      <c r="I298" s="272">
        <v>36877.482495113429</v>
      </c>
      <c r="J298" s="272">
        <v>36741.765496754633</v>
      </c>
      <c r="K298" s="272">
        <v>33813.464478003611</v>
      </c>
      <c r="L298" s="272">
        <v>37234.573066312543</v>
      </c>
      <c r="M298" s="272">
        <v>35908.829580450918</v>
      </c>
      <c r="N298" s="272">
        <v>31078.194192951134</v>
      </c>
      <c r="O298" s="272">
        <v>33544.873648491186</v>
      </c>
      <c r="P298" s="272">
        <v>33441.792987817586</v>
      </c>
      <c r="Q298" s="273"/>
      <c r="R298" s="273"/>
      <c r="S298" s="273"/>
      <c r="T298" s="273"/>
      <c r="U298" s="273"/>
      <c r="V298" s="273"/>
      <c r="W298" s="273"/>
      <c r="X298" s="273"/>
      <c r="Y298" s="273"/>
      <c r="Z298" s="273"/>
      <c r="AA298" s="273"/>
      <c r="AB298" s="273"/>
      <c r="AC298" s="273"/>
      <c r="AD298" s="273"/>
      <c r="AE298" s="273"/>
      <c r="AF298" s="273"/>
      <c r="AG298" s="273"/>
      <c r="AH298" s="273"/>
      <c r="AI298" s="273"/>
      <c r="AJ298" s="273"/>
      <c r="AK298" s="273"/>
      <c r="AL298" s="273"/>
      <c r="AM298" s="273"/>
      <c r="AN298" s="273"/>
      <c r="AO298" s="273"/>
      <c r="AP298" s="273"/>
      <c r="AQ298" s="273"/>
    </row>
    <row r="299" spans="1:43" s="77" customFormat="1" ht="12.6" customHeight="1" x14ac:dyDescent="0.25">
      <c r="A299" s="271" t="s">
        <v>53</v>
      </c>
      <c r="B299" s="271" t="s">
        <v>1783</v>
      </c>
      <c r="C299" s="271" t="s">
        <v>47</v>
      </c>
      <c r="D299" s="272">
        <v>0</v>
      </c>
      <c r="E299" s="272">
        <v>9999</v>
      </c>
      <c r="F299" s="272">
        <v>49292.183775191952</v>
      </c>
      <c r="G299" s="272">
        <v>50308.137816940929</v>
      </c>
      <c r="H299" s="272">
        <v>48352.173599217007</v>
      </c>
      <c r="I299" s="272">
        <v>48624.621884209213</v>
      </c>
      <c r="J299" s="272">
        <v>48535.149257682308</v>
      </c>
      <c r="K299" s="272">
        <v>49001.680499521914</v>
      </c>
      <c r="L299" s="272">
        <v>49670.721508239338</v>
      </c>
      <c r="M299" s="272">
        <v>55061.382031978996</v>
      </c>
      <c r="N299" s="272">
        <v>52034.83688835628</v>
      </c>
      <c r="O299" s="272">
        <v>47164.378144400944</v>
      </c>
      <c r="P299" s="272">
        <v>55466.89056770868</v>
      </c>
      <c r="Q299" s="272">
        <v>66037.699655544537</v>
      </c>
      <c r="R299" s="273"/>
      <c r="S299" s="273"/>
      <c r="T299" s="273"/>
      <c r="U299" s="273"/>
      <c r="V299" s="273"/>
      <c r="W299" s="273"/>
      <c r="X299" s="273"/>
      <c r="Y299" s="273"/>
      <c r="Z299" s="273"/>
      <c r="AA299" s="273"/>
      <c r="AB299" s="273"/>
      <c r="AC299" s="273"/>
      <c r="AD299" s="273"/>
      <c r="AE299" s="273"/>
      <c r="AF299" s="273"/>
      <c r="AG299" s="273"/>
      <c r="AH299" s="272">
        <v>50045.366237228722</v>
      </c>
      <c r="AI299" s="272">
        <v>92489.314705612822</v>
      </c>
      <c r="AJ299" s="272">
        <v>84244.7387639066</v>
      </c>
      <c r="AK299" s="272">
        <v>74427.034730594911</v>
      </c>
      <c r="AL299" s="272">
        <v>56634.08077279311</v>
      </c>
      <c r="AM299" s="272">
        <v>65752.268470639669</v>
      </c>
      <c r="AN299" s="272">
        <v>79995.440734417934</v>
      </c>
      <c r="AO299" s="272">
        <v>52706.492865078842</v>
      </c>
      <c r="AP299" s="272">
        <v>63508.582669858137</v>
      </c>
      <c r="AQ299" s="272">
        <v>58907.734233142983</v>
      </c>
    </row>
    <row r="300" spans="1:43" s="77" customFormat="1" ht="12.6" customHeight="1" x14ac:dyDescent="0.25">
      <c r="A300" s="271" t="s">
        <v>53</v>
      </c>
      <c r="B300" s="271" t="s">
        <v>1875</v>
      </c>
      <c r="C300" s="271" t="s">
        <v>47</v>
      </c>
      <c r="D300" s="272">
        <v>0</v>
      </c>
      <c r="E300" s="272">
        <v>9999</v>
      </c>
      <c r="F300" s="273"/>
      <c r="G300" s="273"/>
      <c r="H300" s="273"/>
      <c r="I300" s="273"/>
      <c r="J300" s="273"/>
      <c r="K300" s="273"/>
      <c r="L300" s="273"/>
      <c r="M300" s="273"/>
      <c r="N300" s="273"/>
      <c r="O300" s="273"/>
      <c r="P300" s="273"/>
      <c r="Q300" s="273"/>
      <c r="R300" s="273"/>
      <c r="S300" s="273"/>
      <c r="T300" s="273"/>
      <c r="U300" s="273"/>
      <c r="V300" s="273"/>
      <c r="W300" s="273"/>
      <c r="X300" s="272">
        <v>29056.373227573396</v>
      </c>
      <c r="Y300" s="272">
        <v>27035.040139362798</v>
      </c>
      <c r="Z300" s="272">
        <v>20820.418855145148</v>
      </c>
      <c r="AA300" s="272">
        <v>18024.401626814673</v>
      </c>
      <c r="AB300" s="272">
        <v>16025.990738765868</v>
      </c>
      <c r="AC300" s="273"/>
      <c r="AD300" s="273"/>
      <c r="AE300" s="273"/>
      <c r="AF300" s="273"/>
      <c r="AG300" s="273"/>
      <c r="AH300" s="273"/>
      <c r="AI300" s="273"/>
      <c r="AJ300" s="273"/>
      <c r="AK300" s="273"/>
      <c r="AL300" s="273"/>
      <c r="AM300" s="273"/>
      <c r="AN300" s="273"/>
      <c r="AO300" s="273"/>
      <c r="AP300" s="273"/>
      <c r="AQ300" s="273"/>
    </row>
    <row r="301" spans="1:43" s="77" customFormat="1" ht="12.6" customHeight="1" x14ac:dyDescent="0.25">
      <c r="A301" s="271" t="s">
        <v>53</v>
      </c>
      <c r="B301" s="271" t="s">
        <v>1876</v>
      </c>
      <c r="C301" s="271" t="s">
        <v>47</v>
      </c>
      <c r="D301" s="272">
        <v>0</v>
      </c>
      <c r="E301" s="272">
        <v>9999</v>
      </c>
      <c r="F301" s="273"/>
      <c r="G301" s="273"/>
      <c r="H301" s="273"/>
      <c r="I301" s="273"/>
      <c r="J301" s="273"/>
      <c r="K301" s="273"/>
      <c r="L301" s="273"/>
      <c r="M301" s="273"/>
      <c r="N301" s="273"/>
      <c r="O301" s="273"/>
      <c r="P301" s="273"/>
      <c r="Q301" s="273"/>
      <c r="R301" s="273"/>
      <c r="S301" s="273"/>
      <c r="T301" s="273"/>
      <c r="U301" s="273"/>
      <c r="V301" s="273"/>
      <c r="W301" s="273"/>
      <c r="X301" s="273"/>
      <c r="Y301" s="272">
        <v>30791.151569352893</v>
      </c>
      <c r="Z301" s="273"/>
      <c r="AA301" s="273"/>
      <c r="AB301" s="273"/>
      <c r="AC301" s="273"/>
      <c r="AD301" s="273"/>
      <c r="AE301" s="273"/>
      <c r="AF301" s="273"/>
      <c r="AG301" s="273"/>
      <c r="AH301" s="272">
        <v>30431.580557673318</v>
      </c>
      <c r="AI301" s="272">
        <v>33959.840511385599</v>
      </c>
      <c r="AJ301" s="273"/>
      <c r="AK301" s="273"/>
      <c r="AL301" s="273"/>
      <c r="AM301" s="273"/>
      <c r="AN301" s="273"/>
      <c r="AO301" s="273"/>
      <c r="AP301" s="273"/>
      <c r="AQ301" s="273"/>
    </row>
    <row r="302" spans="1:43" s="77" customFormat="1" ht="12.6" customHeight="1" x14ac:dyDescent="0.25">
      <c r="A302" s="271" t="s">
        <v>53</v>
      </c>
      <c r="B302" s="271" t="s">
        <v>1784</v>
      </c>
      <c r="C302" s="271" t="s">
        <v>47</v>
      </c>
      <c r="D302" s="272">
        <v>0</v>
      </c>
      <c r="E302" s="272">
        <v>9999</v>
      </c>
      <c r="F302" s="273"/>
      <c r="G302" s="273"/>
      <c r="H302" s="273"/>
      <c r="I302" s="273"/>
      <c r="J302" s="273"/>
      <c r="K302" s="273"/>
      <c r="L302" s="273"/>
      <c r="M302" s="273"/>
      <c r="N302" s="273"/>
      <c r="O302" s="273"/>
      <c r="P302" s="273"/>
      <c r="Q302" s="273"/>
      <c r="R302" s="273"/>
      <c r="S302" s="273"/>
      <c r="T302" s="273"/>
      <c r="U302" s="273"/>
      <c r="V302" s="273"/>
      <c r="W302" s="273"/>
      <c r="X302" s="273"/>
      <c r="Y302" s="272">
        <v>69113.62642138268</v>
      </c>
      <c r="Z302" s="272">
        <v>62309.456900775353</v>
      </c>
      <c r="AA302" s="272">
        <v>53941.790707574335</v>
      </c>
      <c r="AB302" s="272">
        <v>47961.128264361978</v>
      </c>
      <c r="AC302" s="272">
        <v>39146.295069328218</v>
      </c>
      <c r="AD302" s="272">
        <v>32233.160152695924</v>
      </c>
      <c r="AE302" s="272">
        <v>29915.0352926989</v>
      </c>
      <c r="AF302" s="273"/>
      <c r="AG302" s="273"/>
      <c r="AH302" s="273"/>
      <c r="AI302" s="272">
        <v>51382.952614229333</v>
      </c>
      <c r="AJ302" s="273"/>
      <c r="AK302" s="272">
        <v>37532.961241596378</v>
      </c>
      <c r="AL302" s="273"/>
      <c r="AM302" s="273"/>
      <c r="AN302" s="272">
        <v>36383.848863383733</v>
      </c>
      <c r="AO302" s="272">
        <v>64049.925973692531</v>
      </c>
      <c r="AP302" s="272">
        <v>58764.659668228582</v>
      </c>
      <c r="AQ302" s="272">
        <v>51507.069805420055</v>
      </c>
    </row>
    <row r="303" spans="1:43" s="77" customFormat="1" ht="12.6" customHeight="1" x14ac:dyDescent="0.25">
      <c r="A303" s="271" t="s">
        <v>53</v>
      </c>
      <c r="B303" s="271" t="s">
        <v>1785</v>
      </c>
      <c r="C303" s="271" t="s">
        <v>47</v>
      </c>
      <c r="D303" s="272">
        <v>0</v>
      </c>
      <c r="E303" s="272">
        <v>9999</v>
      </c>
      <c r="F303" s="273"/>
      <c r="G303" s="273"/>
      <c r="H303" s="273"/>
      <c r="I303" s="273"/>
      <c r="J303" s="273"/>
      <c r="K303" s="273"/>
      <c r="L303" s="273"/>
      <c r="M303" s="273"/>
      <c r="N303" s="273"/>
      <c r="O303" s="273"/>
      <c r="P303" s="273"/>
      <c r="Q303" s="273"/>
      <c r="R303" s="273"/>
      <c r="S303" s="273"/>
      <c r="T303" s="273"/>
      <c r="U303" s="273"/>
      <c r="V303" s="273"/>
      <c r="W303" s="273"/>
      <c r="X303" s="273"/>
      <c r="Y303" s="272">
        <v>69113.626421382651</v>
      </c>
      <c r="Z303" s="272">
        <v>62309.456900775345</v>
      </c>
      <c r="AA303" s="272">
        <v>53941.790707574342</v>
      </c>
      <c r="AB303" s="272">
        <v>47961.128264361971</v>
      </c>
      <c r="AC303" s="272">
        <v>39146.295069328211</v>
      </c>
      <c r="AD303" s="272">
        <v>32233.160152695917</v>
      </c>
      <c r="AE303" s="272">
        <v>38892.110533416104</v>
      </c>
      <c r="AF303" s="272">
        <v>43604.427124473179</v>
      </c>
      <c r="AG303" s="272">
        <v>53723.152695251614</v>
      </c>
      <c r="AH303" s="272">
        <v>78219.414447373827</v>
      </c>
      <c r="AI303" s="272">
        <v>69069.387687104725</v>
      </c>
      <c r="AJ303" s="272">
        <v>68759.040976141725</v>
      </c>
      <c r="AK303" s="272">
        <v>78629.656397679864</v>
      </c>
      <c r="AL303" s="272">
        <v>80889.445262230176</v>
      </c>
      <c r="AM303" s="272">
        <v>70507.135092693992</v>
      </c>
      <c r="AN303" s="272">
        <v>61308.02250731978</v>
      </c>
      <c r="AO303" s="272">
        <v>73252.472632705831</v>
      </c>
      <c r="AP303" s="272">
        <v>44683.530226330302</v>
      </c>
      <c r="AQ303" s="272">
        <v>49985.415374240496</v>
      </c>
    </row>
    <row r="304" spans="1:43" s="77" customFormat="1" ht="12.6" customHeight="1" x14ac:dyDescent="0.25">
      <c r="A304" s="271" t="s">
        <v>69</v>
      </c>
      <c r="B304" s="271" t="s">
        <v>70</v>
      </c>
      <c r="C304" s="271" t="s">
        <v>47</v>
      </c>
      <c r="D304" s="272">
        <v>0</v>
      </c>
      <c r="E304" s="272">
        <v>9999</v>
      </c>
      <c r="F304" s="272">
        <v>29010.357780870407</v>
      </c>
      <c r="G304" s="272">
        <v>28618.543601132875</v>
      </c>
      <c r="H304" s="272">
        <v>28239.834836358281</v>
      </c>
      <c r="I304" s="272">
        <v>28418.109981668851</v>
      </c>
      <c r="J304" s="272">
        <v>27723.9237314456</v>
      </c>
      <c r="K304" s="272">
        <v>28275.828684337543</v>
      </c>
      <c r="L304" s="272">
        <v>23406.821759340197</v>
      </c>
      <c r="M304" s="272">
        <v>21401.153818966068</v>
      </c>
      <c r="N304" s="272">
        <v>16864.711882202027</v>
      </c>
      <c r="O304" s="272">
        <v>25261.714698657939</v>
      </c>
      <c r="P304" s="272">
        <v>22803.2175376175</v>
      </c>
      <c r="Q304" s="272">
        <v>18964.758537673639</v>
      </c>
      <c r="R304" s="272">
        <v>21151.760743598588</v>
      </c>
      <c r="S304" s="272">
        <v>20377.654686207075</v>
      </c>
      <c r="T304" s="272">
        <v>17793.193210121186</v>
      </c>
      <c r="U304" s="272">
        <v>15627.360682490322</v>
      </c>
      <c r="V304" s="272">
        <v>15264.199028575202</v>
      </c>
      <c r="W304" s="272">
        <v>15268.463393820266</v>
      </c>
      <c r="X304" s="272">
        <v>14441.245692415052</v>
      </c>
      <c r="Y304" s="272">
        <v>13051.454415812552</v>
      </c>
      <c r="Z304" s="272">
        <v>18130.833115796493</v>
      </c>
      <c r="AA304" s="272">
        <v>18514.181148851163</v>
      </c>
      <c r="AB304" s="272">
        <v>33549.907404604121</v>
      </c>
      <c r="AC304" s="272">
        <v>31396.050896885059</v>
      </c>
      <c r="AD304" s="272">
        <v>34984.810264648462</v>
      </c>
      <c r="AE304" s="272">
        <v>32090.697133994083</v>
      </c>
      <c r="AF304" s="272">
        <v>26849.972439169713</v>
      </c>
      <c r="AG304" s="272">
        <v>24969.211563784211</v>
      </c>
      <c r="AH304" s="272">
        <v>26728.782667350271</v>
      </c>
      <c r="AI304" s="272">
        <v>25597.328802578057</v>
      </c>
      <c r="AJ304" s="272">
        <v>26116.522918710667</v>
      </c>
      <c r="AK304" s="272">
        <v>18647.373996502745</v>
      </c>
      <c r="AL304" s="272">
        <v>16725.032649801167</v>
      </c>
      <c r="AM304" s="272">
        <v>16223.923559222969</v>
      </c>
      <c r="AN304" s="272">
        <v>18742.973145693893</v>
      </c>
      <c r="AO304" s="272">
        <v>17852.830861829589</v>
      </c>
      <c r="AP304" s="272">
        <v>18121.418566166427</v>
      </c>
      <c r="AQ304" s="272">
        <v>18992.424884193399</v>
      </c>
    </row>
    <row r="305" spans="1:43" s="77" customFormat="1" ht="12.6" customHeight="1" x14ac:dyDescent="0.25">
      <c r="A305" s="271" t="s">
        <v>69</v>
      </c>
      <c r="B305" s="271" t="s">
        <v>71</v>
      </c>
      <c r="C305" s="271" t="s">
        <v>47</v>
      </c>
      <c r="D305" s="272">
        <v>0</v>
      </c>
      <c r="E305" s="272">
        <v>1993</v>
      </c>
      <c r="F305" s="272">
        <v>159820.97451367657</v>
      </c>
      <c r="G305" s="272">
        <v>164958.27646321323</v>
      </c>
      <c r="H305" s="272">
        <v>162145.85914679265</v>
      </c>
      <c r="I305" s="272">
        <v>164295.19563945226</v>
      </c>
      <c r="J305" s="272">
        <v>169869.25790434121</v>
      </c>
      <c r="K305" s="272">
        <v>177252.45202737427</v>
      </c>
      <c r="L305" s="272">
        <v>150335.27286746807</v>
      </c>
      <c r="M305" s="272">
        <v>127878.07909320624</v>
      </c>
      <c r="N305" s="272">
        <v>97543.219809519578</v>
      </c>
      <c r="O305" s="272">
        <v>100949.76903380599</v>
      </c>
      <c r="P305" s="272">
        <v>91396.609577678042</v>
      </c>
      <c r="Q305" s="272">
        <v>85848.777525245838</v>
      </c>
      <c r="R305" s="272">
        <v>79713.921731011418</v>
      </c>
      <c r="S305" s="272">
        <v>75722.629430211469</v>
      </c>
      <c r="T305" s="272">
        <v>67654.602895837175</v>
      </c>
      <c r="U305" s="272">
        <v>62362.12981128307</v>
      </c>
      <c r="V305" s="272">
        <v>58879.64493585439</v>
      </c>
      <c r="W305" s="272">
        <v>54522.034300468455</v>
      </c>
      <c r="X305" s="272">
        <v>51618.757267472662</v>
      </c>
      <c r="Y305" s="272">
        <v>48825.742410676277</v>
      </c>
      <c r="Z305" s="272">
        <v>44882.45879948706</v>
      </c>
      <c r="AA305" s="272">
        <v>41332.555031201744</v>
      </c>
      <c r="AB305" s="272">
        <v>37505.10912390922</v>
      </c>
      <c r="AC305" s="272">
        <v>36758.517490243743</v>
      </c>
      <c r="AD305" s="272">
        <v>32980.567529645894</v>
      </c>
      <c r="AE305" s="272">
        <v>29761.117304888186</v>
      </c>
      <c r="AF305" s="272">
        <v>26920.576983801922</v>
      </c>
      <c r="AG305" s="272">
        <v>26734.657810664241</v>
      </c>
      <c r="AH305" s="272">
        <v>27817.475315618471</v>
      </c>
      <c r="AI305" s="272">
        <v>25801.793676521309</v>
      </c>
      <c r="AJ305" s="272">
        <v>26787.760151902392</v>
      </c>
      <c r="AK305" s="272">
        <v>25441.305706745541</v>
      </c>
      <c r="AL305" s="272">
        <v>25822.665677338275</v>
      </c>
      <c r="AM305" s="272">
        <v>22015.421108360806</v>
      </c>
      <c r="AN305" s="272">
        <v>20153.264022613166</v>
      </c>
      <c r="AO305" s="272">
        <v>18839.443895401339</v>
      </c>
      <c r="AP305" s="272">
        <v>18949.000764379387</v>
      </c>
      <c r="AQ305" s="272">
        <v>17679.290629812083</v>
      </c>
    </row>
    <row r="306" spans="1:43" s="77" customFormat="1" ht="12.6" customHeight="1" x14ac:dyDescent="0.25">
      <c r="A306" s="271" t="s">
        <v>69</v>
      </c>
      <c r="B306" s="271" t="s">
        <v>71</v>
      </c>
      <c r="C306" s="271" t="s">
        <v>39</v>
      </c>
      <c r="D306" s="272">
        <v>1994</v>
      </c>
      <c r="E306" s="272">
        <v>1996</v>
      </c>
      <c r="F306" s="273"/>
      <c r="G306" s="273"/>
      <c r="H306" s="273"/>
      <c r="I306" s="273"/>
      <c r="J306" s="273"/>
      <c r="K306" s="273"/>
      <c r="L306" s="273"/>
      <c r="M306" s="273"/>
      <c r="N306" s="272">
        <v>80086.779012591214</v>
      </c>
      <c r="O306" s="272">
        <v>91997.444962297464</v>
      </c>
      <c r="P306" s="272">
        <v>122151.97845290063</v>
      </c>
      <c r="Q306" s="272">
        <v>125129.28901053933</v>
      </c>
      <c r="R306" s="272">
        <v>130488.30551326137</v>
      </c>
      <c r="S306" s="272">
        <v>120826.07677092058</v>
      </c>
      <c r="T306" s="272">
        <v>107057.30078038704</v>
      </c>
      <c r="U306" s="272">
        <v>97700.886996441739</v>
      </c>
      <c r="V306" s="272">
        <v>90898.397634540917</v>
      </c>
      <c r="W306" s="272">
        <v>83509.411135327086</v>
      </c>
      <c r="X306" s="272">
        <v>79087.999115384737</v>
      </c>
      <c r="Y306" s="272">
        <v>75543.768320153496</v>
      </c>
      <c r="Z306" s="272">
        <v>68291.656360531095</v>
      </c>
      <c r="AA306" s="272">
        <v>64293.04729243039</v>
      </c>
      <c r="AB306" s="272">
        <v>60067.137649522992</v>
      </c>
      <c r="AC306" s="272">
        <v>56738.211859653893</v>
      </c>
      <c r="AD306" s="272">
        <v>51469.695708016319</v>
      </c>
      <c r="AE306" s="272">
        <v>47061.693347473411</v>
      </c>
      <c r="AF306" s="272">
        <v>43445.61746926653</v>
      </c>
      <c r="AG306" s="272">
        <v>41738.580216517788</v>
      </c>
      <c r="AH306" s="272">
        <v>39203.673143012376</v>
      </c>
      <c r="AI306" s="272">
        <v>37547.759672056738</v>
      </c>
      <c r="AJ306" s="272">
        <v>37831.977852140662</v>
      </c>
      <c r="AK306" s="272">
        <v>35930.399128901525</v>
      </c>
      <c r="AL306" s="272">
        <v>29072.899556113549</v>
      </c>
      <c r="AM306" s="272">
        <v>27502.43510118941</v>
      </c>
      <c r="AN306" s="272">
        <v>25245.855309090352</v>
      </c>
      <c r="AO306" s="272">
        <v>23600.041866833879</v>
      </c>
      <c r="AP306" s="272">
        <v>23737.283003516921</v>
      </c>
      <c r="AQ306" s="272">
        <v>22146.725845837438</v>
      </c>
    </row>
    <row r="307" spans="1:43" s="77" customFormat="1" ht="12.6" customHeight="1" x14ac:dyDescent="0.25">
      <c r="A307" s="271" t="s">
        <v>69</v>
      </c>
      <c r="B307" s="271" t="s">
        <v>71</v>
      </c>
      <c r="C307" s="271" t="s">
        <v>40</v>
      </c>
      <c r="D307" s="272">
        <v>1997</v>
      </c>
      <c r="E307" s="272">
        <v>2001</v>
      </c>
      <c r="F307" s="273"/>
      <c r="G307" s="273"/>
      <c r="H307" s="273"/>
      <c r="I307" s="273"/>
      <c r="J307" s="273"/>
      <c r="K307" s="273"/>
      <c r="L307" s="273"/>
      <c r="M307" s="273"/>
      <c r="N307" s="273"/>
      <c r="O307" s="273"/>
      <c r="P307" s="273"/>
      <c r="Q307" s="272">
        <v>78487.277739744706</v>
      </c>
      <c r="R307" s="272">
        <v>88035.688553611544</v>
      </c>
      <c r="S307" s="272">
        <v>109720.32520036287</v>
      </c>
      <c r="T307" s="272">
        <v>111377.10218212121</v>
      </c>
      <c r="U307" s="272">
        <v>104750.88226136396</v>
      </c>
      <c r="V307" s="272">
        <v>113278.4973975271</v>
      </c>
      <c r="W307" s="272">
        <v>107900.11024249642</v>
      </c>
      <c r="X307" s="272">
        <v>103276.00587023135</v>
      </c>
      <c r="Y307" s="272">
        <v>99136.958035099815</v>
      </c>
      <c r="Z307" s="272">
        <v>89122.204574190371</v>
      </c>
      <c r="AA307" s="272">
        <v>84068.041194995705</v>
      </c>
      <c r="AB307" s="272">
        <v>78100.541422402704</v>
      </c>
      <c r="AC307" s="272">
        <v>73500.908750140443</v>
      </c>
      <c r="AD307" s="272">
        <v>67914.995309809878</v>
      </c>
      <c r="AE307" s="272">
        <v>62296.928102953068</v>
      </c>
      <c r="AF307" s="272">
        <v>58502.900060190535</v>
      </c>
      <c r="AG307" s="272">
        <v>57318.464202428106</v>
      </c>
      <c r="AH307" s="272">
        <v>54350.734096696739</v>
      </c>
      <c r="AI307" s="272">
        <v>50291.230135489641</v>
      </c>
      <c r="AJ307" s="272">
        <v>49669.934750958542</v>
      </c>
      <c r="AK307" s="272">
        <v>46112.808197833401</v>
      </c>
      <c r="AL307" s="272">
        <v>43478.481730253123</v>
      </c>
      <c r="AM307" s="272">
        <v>39532.693537571009</v>
      </c>
      <c r="AN307" s="272">
        <v>36289.028857119869</v>
      </c>
      <c r="AO307" s="273"/>
      <c r="AP307" s="273"/>
      <c r="AQ307" s="273"/>
    </row>
    <row r="308" spans="1:43" s="77" customFormat="1" ht="12.6" customHeight="1" x14ac:dyDescent="0.25">
      <c r="A308" s="271" t="s">
        <v>69</v>
      </c>
      <c r="B308" s="271" t="s">
        <v>71</v>
      </c>
      <c r="C308" s="271" t="s">
        <v>41</v>
      </c>
      <c r="D308" s="272">
        <v>2002</v>
      </c>
      <c r="E308" s="272">
        <v>2006</v>
      </c>
      <c r="F308" s="273"/>
      <c r="G308" s="273"/>
      <c r="H308" s="273"/>
      <c r="I308" s="273"/>
      <c r="J308" s="273"/>
      <c r="K308" s="273"/>
      <c r="L308" s="273"/>
      <c r="M308" s="273"/>
      <c r="N308" s="273"/>
      <c r="O308" s="273"/>
      <c r="P308" s="273"/>
      <c r="Q308" s="273"/>
      <c r="R308" s="273"/>
      <c r="S308" s="273"/>
      <c r="T308" s="273"/>
      <c r="U308" s="273"/>
      <c r="V308" s="272">
        <v>69808.34757451895</v>
      </c>
      <c r="W308" s="272">
        <v>86936.001901372452</v>
      </c>
      <c r="X308" s="272">
        <v>98755.828466102088</v>
      </c>
      <c r="Y308" s="272">
        <v>111102.33253354189</v>
      </c>
      <c r="Z308" s="272">
        <v>104748.99264865847</v>
      </c>
      <c r="AA308" s="272">
        <v>110738.79216820924</v>
      </c>
      <c r="AB308" s="272">
        <v>112659.86614924981</v>
      </c>
      <c r="AC308" s="272">
        <v>106871.96711266434</v>
      </c>
      <c r="AD308" s="272">
        <v>96074.845195451562</v>
      </c>
      <c r="AE308" s="272">
        <v>88557.175024505297</v>
      </c>
      <c r="AF308" s="272">
        <v>83319.845340665066</v>
      </c>
      <c r="AG308" s="272">
        <v>81866.863397890949</v>
      </c>
      <c r="AH308" s="272">
        <v>78765.009307665649</v>
      </c>
      <c r="AI308" s="272">
        <v>75192.084201910809</v>
      </c>
      <c r="AJ308" s="272">
        <v>74767.094871651134</v>
      </c>
      <c r="AK308" s="272">
        <v>71493.414469391122</v>
      </c>
      <c r="AL308" s="272">
        <v>68300.675745785295</v>
      </c>
      <c r="AM308" s="272">
        <v>65295.167178933443</v>
      </c>
      <c r="AN308" s="272">
        <v>60798.220102773914</v>
      </c>
      <c r="AO308" s="272">
        <v>56470.449779687842</v>
      </c>
      <c r="AP308" s="272">
        <v>54060.542977293553</v>
      </c>
      <c r="AQ308" s="272">
        <v>49203.624496090706</v>
      </c>
    </row>
    <row r="309" spans="1:43" s="77" customFormat="1" ht="12.6" customHeight="1" x14ac:dyDescent="0.25">
      <c r="A309" s="271" t="s">
        <v>69</v>
      </c>
      <c r="B309" s="271" t="s">
        <v>71</v>
      </c>
      <c r="C309" s="271" t="s">
        <v>42</v>
      </c>
      <c r="D309" s="272">
        <v>2007</v>
      </c>
      <c r="E309" s="272">
        <v>2009</v>
      </c>
      <c r="F309" s="273"/>
      <c r="G309" s="273"/>
      <c r="H309" s="273"/>
      <c r="I309" s="273"/>
      <c r="J309" s="273"/>
      <c r="K309" s="273"/>
      <c r="L309" s="273"/>
      <c r="M309" s="273"/>
      <c r="N309" s="273"/>
      <c r="O309" s="273"/>
      <c r="P309" s="273"/>
      <c r="Q309" s="273"/>
      <c r="R309" s="273"/>
      <c r="S309" s="273"/>
      <c r="T309" s="273"/>
      <c r="U309" s="273"/>
      <c r="V309" s="273"/>
      <c r="W309" s="273"/>
      <c r="X309" s="273"/>
      <c r="Y309" s="273"/>
      <c r="Z309" s="273"/>
      <c r="AA309" s="272">
        <v>70668.60110992672</v>
      </c>
      <c r="AB309" s="272">
        <v>78541.627348959839</v>
      </c>
      <c r="AC309" s="272">
        <v>102224.62612379596</v>
      </c>
      <c r="AD309" s="272">
        <v>111111.28794797832</v>
      </c>
      <c r="AE309" s="272">
        <v>111306.51713622572</v>
      </c>
      <c r="AF309" s="272">
        <v>110773.53980139711</v>
      </c>
      <c r="AG309" s="272">
        <v>108054.07281867662</v>
      </c>
      <c r="AH309" s="272">
        <v>103062.99732072487</v>
      </c>
      <c r="AI309" s="272">
        <v>97160.6255622069</v>
      </c>
      <c r="AJ309" s="272">
        <v>96353.558770499614</v>
      </c>
      <c r="AK309" s="272">
        <v>91480.558271670554</v>
      </c>
      <c r="AL309" s="272">
        <v>87486.086320938994</v>
      </c>
      <c r="AM309" s="272">
        <v>84067.736887381194</v>
      </c>
      <c r="AN309" s="272">
        <v>77614.814756831605</v>
      </c>
      <c r="AO309" s="272">
        <v>73251.85226752983</v>
      </c>
      <c r="AP309" s="272">
        <v>74713.542454749389</v>
      </c>
      <c r="AQ309" s="272">
        <v>71610.364214352812</v>
      </c>
    </row>
    <row r="310" spans="1:43" s="77" customFormat="1" ht="12.6" customHeight="1" x14ac:dyDescent="0.25">
      <c r="A310" s="271" t="s">
        <v>69</v>
      </c>
      <c r="B310" s="271" t="s">
        <v>71</v>
      </c>
      <c r="C310" s="271" t="s">
        <v>43</v>
      </c>
      <c r="D310" s="272">
        <v>2010</v>
      </c>
      <c r="E310" s="272">
        <v>2013</v>
      </c>
      <c r="F310" s="273"/>
      <c r="G310" s="273"/>
      <c r="H310" s="273"/>
      <c r="I310" s="273"/>
      <c r="J310" s="273"/>
      <c r="K310" s="273"/>
      <c r="L310" s="273"/>
      <c r="M310" s="273"/>
      <c r="N310" s="273"/>
      <c r="O310" s="273"/>
      <c r="P310" s="273"/>
      <c r="Q310" s="273"/>
      <c r="R310" s="273"/>
      <c r="S310" s="273"/>
      <c r="T310" s="273"/>
      <c r="U310" s="273"/>
      <c r="V310" s="273"/>
      <c r="W310" s="273"/>
      <c r="X310" s="273"/>
      <c r="Y310" s="273"/>
      <c r="Z310" s="273"/>
      <c r="AA310" s="273"/>
      <c r="AB310" s="273"/>
      <c r="AC310" s="272">
        <v>72243.668286577697</v>
      </c>
      <c r="AD310" s="272">
        <v>79327.332423331405</v>
      </c>
      <c r="AE310" s="272">
        <v>94430.513164152537</v>
      </c>
      <c r="AF310" s="272">
        <v>105818.509002177</v>
      </c>
      <c r="AG310" s="272">
        <v>107223.07686756966</v>
      </c>
      <c r="AH310" s="272">
        <v>115282.63503656237</v>
      </c>
      <c r="AI310" s="272">
        <v>118368.28455655498</v>
      </c>
      <c r="AJ310" s="272">
        <v>119399.40148709077</v>
      </c>
      <c r="AK310" s="272">
        <v>114646.08867928386</v>
      </c>
      <c r="AL310" s="272">
        <v>110974.49036469628</v>
      </c>
      <c r="AM310" s="272">
        <v>104776.58541390643</v>
      </c>
      <c r="AN310" s="272">
        <v>96445.847881038091</v>
      </c>
      <c r="AO310" s="272">
        <v>90525.875348522939</v>
      </c>
      <c r="AP310" s="272">
        <v>92248.392194144209</v>
      </c>
      <c r="AQ310" s="272">
        <v>87997.60814995972</v>
      </c>
    </row>
    <row r="311" spans="1:43" s="77" customFormat="1" ht="12.6" customHeight="1" x14ac:dyDescent="0.25">
      <c r="A311" s="271" t="s">
        <v>69</v>
      </c>
      <c r="B311" s="271" t="s">
        <v>71</v>
      </c>
      <c r="C311" s="271" t="s">
        <v>56</v>
      </c>
      <c r="D311" s="272">
        <v>2014</v>
      </c>
      <c r="E311" s="272">
        <v>9999</v>
      </c>
      <c r="F311" s="273"/>
      <c r="G311" s="273"/>
      <c r="H311" s="273"/>
      <c r="I311" s="273"/>
      <c r="J311" s="273"/>
      <c r="K311" s="273"/>
      <c r="L311" s="273"/>
      <c r="M311" s="273"/>
      <c r="N311" s="273"/>
      <c r="O311" s="273"/>
      <c r="P311" s="273"/>
      <c r="Q311" s="273"/>
      <c r="R311" s="273"/>
      <c r="S311" s="273"/>
      <c r="T311" s="273"/>
      <c r="U311" s="273"/>
      <c r="V311" s="273"/>
      <c r="W311" s="273"/>
      <c r="X311" s="273"/>
      <c r="Y311" s="273"/>
      <c r="Z311" s="273"/>
      <c r="AA311" s="273"/>
      <c r="AB311" s="273"/>
      <c r="AC311" s="273"/>
      <c r="AD311" s="273"/>
      <c r="AE311" s="273"/>
      <c r="AF311" s="273"/>
      <c r="AG311" s="272">
        <v>71301.480048576035</v>
      </c>
      <c r="AH311" s="272">
        <v>82830.497542503086</v>
      </c>
      <c r="AI311" s="272">
        <v>83827.664035811162</v>
      </c>
      <c r="AJ311" s="272">
        <v>106929.18815759485</v>
      </c>
      <c r="AK311" s="272">
        <v>121819.06940761382</v>
      </c>
      <c r="AL311" s="272">
        <v>124605.08626504221</v>
      </c>
      <c r="AM311" s="272">
        <v>130351.0501070577</v>
      </c>
      <c r="AN311" s="272">
        <v>128633.27750475166</v>
      </c>
      <c r="AO311" s="272">
        <v>129085.67357998043</v>
      </c>
      <c r="AP311" s="272">
        <v>130439.83636987401</v>
      </c>
      <c r="AQ311" s="272">
        <v>128290.83018313315</v>
      </c>
    </row>
    <row r="312" spans="1:43" s="77" customFormat="1" ht="12.6" customHeight="1" x14ac:dyDescent="0.25">
      <c r="A312" s="271" t="s">
        <v>69</v>
      </c>
      <c r="B312" s="271" t="s">
        <v>72</v>
      </c>
      <c r="C312" s="271" t="s">
        <v>47</v>
      </c>
      <c r="D312" s="272">
        <v>0</v>
      </c>
      <c r="E312" s="272">
        <v>1993</v>
      </c>
      <c r="F312" s="272">
        <v>151625.60955292376</v>
      </c>
      <c r="G312" s="272">
        <v>156555.33646588039</v>
      </c>
      <c r="H312" s="272">
        <v>153937.28020470636</v>
      </c>
      <c r="I312" s="272">
        <v>156015.27887391954</v>
      </c>
      <c r="J312" s="272">
        <v>161344.47505169964</v>
      </c>
      <c r="K312" s="272">
        <v>168372.14488474518</v>
      </c>
      <c r="L312" s="272">
        <v>142811.3973473786</v>
      </c>
      <c r="M312" s="272">
        <v>121484.36562120137</v>
      </c>
      <c r="N312" s="272">
        <v>92686.270634195054</v>
      </c>
      <c r="O312" s="272">
        <v>95977.617785727591</v>
      </c>
      <c r="P312" s="272">
        <v>87136.61582391616</v>
      </c>
      <c r="Q312" s="272">
        <v>83078.117613007853</v>
      </c>
      <c r="R312" s="272">
        <v>76430.184594289298</v>
      </c>
      <c r="S312" s="272">
        <v>71742.424662523146</v>
      </c>
      <c r="T312" s="272">
        <v>65717.469693865103</v>
      </c>
      <c r="U312" s="272">
        <v>60678.137630825753</v>
      </c>
      <c r="V312" s="272">
        <v>57077.335932254478</v>
      </c>
      <c r="W312" s="272">
        <v>53580.873669927838</v>
      </c>
      <c r="X312" s="272">
        <v>51143.634424617841</v>
      </c>
      <c r="Y312" s="272">
        <v>48889.729318385835</v>
      </c>
      <c r="Z312" s="272">
        <v>44267.656395647333</v>
      </c>
      <c r="AA312" s="272">
        <v>42641.920855261924</v>
      </c>
      <c r="AB312" s="272">
        <v>39960.165359364168</v>
      </c>
      <c r="AC312" s="272">
        <v>38349.178937665834</v>
      </c>
      <c r="AD312" s="272">
        <v>35200.268855322116</v>
      </c>
      <c r="AE312" s="272">
        <v>32997.532080906822</v>
      </c>
      <c r="AF312" s="272">
        <v>30700.282130141364</v>
      </c>
      <c r="AG312" s="272">
        <v>29809.207120787843</v>
      </c>
      <c r="AH312" s="272">
        <v>28755.873642742863</v>
      </c>
      <c r="AI312" s="272">
        <v>27464.3441177038</v>
      </c>
      <c r="AJ312" s="272">
        <v>27178.799150971805</v>
      </c>
      <c r="AK312" s="272">
        <v>26202.379393140316</v>
      </c>
      <c r="AL312" s="272">
        <v>23317.117058977827</v>
      </c>
      <c r="AM312" s="272">
        <v>22870.058708310233</v>
      </c>
      <c r="AN312" s="272">
        <v>20444.896663616095</v>
      </c>
      <c r="AO312" s="272">
        <v>18782.584678905227</v>
      </c>
      <c r="AP312" s="272">
        <v>17540.301961384474</v>
      </c>
      <c r="AQ312" s="272">
        <v>17664.589406940384</v>
      </c>
    </row>
    <row r="313" spans="1:43" s="77" customFormat="1" ht="12.6" customHeight="1" x14ac:dyDescent="0.25">
      <c r="A313" s="271" t="s">
        <v>69</v>
      </c>
      <c r="B313" s="271" t="s">
        <v>72</v>
      </c>
      <c r="C313" s="271" t="s">
        <v>39</v>
      </c>
      <c r="D313" s="272">
        <v>1994</v>
      </c>
      <c r="E313" s="272">
        <v>1996</v>
      </c>
      <c r="F313" s="273"/>
      <c r="G313" s="273"/>
      <c r="H313" s="273"/>
      <c r="I313" s="273"/>
      <c r="J313" s="273"/>
      <c r="K313" s="273"/>
      <c r="L313" s="273"/>
      <c r="M313" s="273"/>
      <c r="N313" s="272">
        <v>80086.7790125912</v>
      </c>
      <c r="O313" s="272">
        <v>92269.907200867936</v>
      </c>
      <c r="P313" s="272">
        <v>122656.04609638112</v>
      </c>
      <c r="Q313" s="272">
        <v>121520.77345802564</v>
      </c>
      <c r="R313" s="272">
        <v>130224.5644890137</v>
      </c>
      <c r="S313" s="272">
        <v>120693.3381334087</v>
      </c>
      <c r="T313" s="272">
        <v>106510.1027424019</v>
      </c>
      <c r="U313" s="272">
        <v>96552.587117825315</v>
      </c>
      <c r="V313" s="272">
        <v>89470.509408824641</v>
      </c>
      <c r="W313" s="272">
        <v>82123.919491451146</v>
      </c>
      <c r="X313" s="272">
        <v>77414.334198693454</v>
      </c>
      <c r="Y313" s="272">
        <v>73964.748007056158</v>
      </c>
      <c r="Z313" s="272">
        <v>66865.254354158256</v>
      </c>
      <c r="AA313" s="272">
        <v>63341.230392456593</v>
      </c>
      <c r="AB313" s="272">
        <v>59263.603691564087</v>
      </c>
      <c r="AC313" s="272">
        <v>55921.938262732154</v>
      </c>
      <c r="AD313" s="272">
        <v>50790.267313295255</v>
      </c>
      <c r="AE313" s="272">
        <v>46788.064123897784</v>
      </c>
      <c r="AF313" s="272">
        <v>42620.068335258715</v>
      </c>
      <c r="AG313" s="272">
        <v>41379.863992404418</v>
      </c>
      <c r="AH313" s="272">
        <v>39303.636808925417</v>
      </c>
      <c r="AI313" s="272">
        <v>36989.569411043754</v>
      </c>
      <c r="AJ313" s="272">
        <v>36694.405791788427</v>
      </c>
      <c r="AK313" s="272">
        <v>34533.865392946253</v>
      </c>
      <c r="AL313" s="272">
        <v>32751.585806982206</v>
      </c>
      <c r="AM313" s="272">
        <v>30674.130690736205</v>
      </c>
      <c r="AN313" s="272">
        <v>28275.191198898556</v>
      </c>
      <c r="AO313" s="272">
        <v>26078.293365821588</v>
      </c>
      <c r="AP313" s="272">
        <v>26773.775502946737</v>
      </c>
      <c r="AQ313" s="272">
        <v>24967.153251474097</v>
      </c>
    </row>
    <row r="314" spans="1:43" s="77" customFormat="1" ht="12.6" customHeight="1" x14ac:dyDescent="0.25">
      <c r="A314" s="271" t="s">
        <v>69</v>
      </c>
      <c r="B314" s="271" t="s">
        <v>72</v>
      </c>
      <c r="C314" s="271" t="s">
        <v>40</v>
      </c>
      <c r="D314" s="272">
        <v>1997</v>
      </c>
      <c r="E314" s="272">
        <v>2001</v>
      </c>
      <c r="F314" s="273"/>
      <c r="G314" s="273"/>
      <c r="H314" s="273"/>
      <c r="I314" s="273"/>
      <c r="J314" s="273"/>
      <c r="K314" s="273"/>
      <c r="L314" s="273"/>
      <c r="M314" s="273"/>
      <c r="N314" s="273"/>
      <c r="O314" s="273"/>
      <c r="P314" s="273"/>
      <c r="Q314" s="272">
        <v>78487.277739744706</v>
      </c>
      <c r="R314" s="272">
        <v>94790.579439819237</v>
      </c>
      <c r="S314" s="272">
        <v>100402.5305631072</v>
      </c>
      <c r="T314" s="272">
        <v>113285.50280475518</v>
      </c>
      <c r="U314" s="272">
        <v>111499.83970178405</v>
      </c>
      <c r="V314" s="272">
        <v>113992.58603621644</v>
      </c>
      <c r="W314" s="272">
        <v>106295.86628206857</v>
      </c>
      <c r="X314" s="272">
        <v>100828.02217560571</v>
      </c>
      <c r="Y314" s="272">
        <v>96254.663132249523</v>
      </c>
      <c r="Z314" s="272">
        <v>86850.282616014214</v>
      </c>
      <c r="AA314" s="272">
        <v>82102.147714201972</v>
      </c>
      <c r="AB314" s="272">
        <v>77073.294925310387</v>
      </c>
      <c r="AC314" s="272">
        <v>73240.989380554543</v>
      </c>
      <c r="AD314" s="272">
        <v>66458.613813403528</v>
      </c>
      <c r="AE314" s="272">
        <v>61462.832291967796</v>
      </c>
      <c r="AF314" s="272">
        <v>57201.191207371427</v>
      </c>
      <c r="AG314" s="272">
        <v>55501.172240777159</v>
      </c>
      <c r="AH314" s="272">
        <v>53224.443335131866</v>
      </c>
      <c r="AI314" s="272">
        <v>50413.933205187139</v>
      </c>
      <c r="AJ314" s="272">
        <v>50459.541171576726</v>
      </c>
      <c r="AK314" s="272">
        <v>47703.450683864117</v>
      </c>
      <c r="AL314" s="272">
        <v>46155.099936988343</v>
      </c>
      <c r="AM314" s="272">
        <v>44937.826174904862</v>
      </c>
      <c r="AN314" s="272">
        <v>40010.510192636582</v>
      </c>
      <c r="AO314" s="272">
        <v>37325.844316754767</v>
      </c>
      <c r="AP314" s="272">
        <v>36931.757302578124</v>
      </c>
      <c r="AQ314" s="272">
        <v>31430.940575591536</v>
      </c>
    </row>
    <row r="315" spans="1:43" s="77" customFormat="1" ht="12.6" customHeight="1" x14ac:dyDescent="0.25">
      <c r="A315" s="271" t="s">
        <v>69</v>
      </c>
      <c r="B315" s="271" t="s">
        <v>72</v>
      </c>
      <c r="C315" s="271" t="s">
        <v>41</v>
      </c>
      <c r="D315" s="272">
        <v>2002</v>
      </c>
      <c r="E315" s="272">
        <v>2006</v>
      </c>
      <c r="F315" s="273"/>
      <c r="G315" s="273"/>
      <c r="H315" s="273"/>
      <c r="I315" s="273"/>
      <c r="J315" s="273"/>
      <c r="K315" s="273"/>
      <c r="L315" s="273"/>
      <c r="M315" s="273"/>
      <c r="N315" s="273"/>
      <c r="O315" s="273"/>
      <c r="P315" s="273"/>
      <c r="Q315" s="273"/>
      <c r="R315" s="273"/>
      <c r="S315" s="273"/>
      <c r="T315" s="273"/>
      <c r="U315" s="273"/>
      <c r="V315" s="272">
        <v>69808.34757451895</v>
      </c>
      <c r="W315" s="272">
        <v>85214.221732547012</v>
      </c>
      <c r="X315" s="272">
        <v>110764.47647254274</v>
      </c>
      <c r="Y315" s="272">
        <v>114566.47254900514</v>
      </c>
      <c r="Z315" s="272">
        <v>108483.22737301397</v>
      </c>
      <c r="AA315" s="272">
        <v>108410.22392140448</v>
      </c>
      <c r="AB315" s="272">
        <v>108922.59757497176</v>
      </c>
      <c r="AC315" s="272">
        <v>103224.72774512004</v>
      </c>
      <c r="AD315" s="272">
        <v>93257.002001354253</v>
      </c>
      <c r="AE315" s="272">
        <v>85807.468418572986</v>
      </c>
      <c r="AF315" s="272">
        <v>78993.32103253821</v>
      </c>
      <c r="AG315" s="272">
        <v>77135.581835294273</v>
      </c>
      <c r="AH315" s="272">
        <v>74082.570578471859</v>
      </c>
      <c r="AI315" s="272">
        <v>69684.146445934122</v>
      </c>
      <c r="AJ315" s="272">
        <v>69855.236476749196</v>
      </c>
      <c r="AK315" s="272">
        <v>66811.225804660338</v>
      </c>
      <c r="AL315" s="272">
        <v>64280.52814863361</v>
      </c>
      <c r="AM315" s="272">
        <v>61120.844484996393</v>
      </c>
      <c r="AN315" s="272">
        <v>56400.638744363918</v>
      </c>
      <c r="AO315" s="272">
        <v>53839.680159211588</v>
      </c>
      <c r="AP315" s="272">
        <v>55081.757006298285</v>
      </c>
      <c r="AQ315" s="272">
        <v>50906.026910725806</v>
      </c>
    </row>
    <row r="316" spans="1:43" s="77" customFormat="1" ht="12.6" customHeight="1" x14ac:dyDescent="0.25">
      <c r="A316" s="271" t="s">
        <v>69</v>
      </c>
      <c r="B316" s="271" t="s">
        <v>72</v>
      </c>
      <c r="C316" s="271" t="s">
        <v>42</v>
      </c>
      <c r="D316" s="272">
        <v>2007</v>
      </c>
      <c r="E316" s="272">
        <v>2009</v>
      </c>
      <c r="F316" s="273"/>
      <c r="G316" s="273"/>
      <c r="H316" s="273"/>
      <c r="I316" s="273"/>
      <c r="J316" s="273"/>
      <c r="K316" s="273"/>
      <c r="L316" s="273"/>
      <c r="M316" s="273"/>
      <c r="N316" s="273"/>
      <c r="O316" s="273"/>
      <c r="P316" s="273"/>
      <c r="Q316" s="273"/>
      <c r="R316" s="273"/>
      <c r="S316" s="273"/>
      <c r="T316" s="273"/>
      <c r="U316" s="273"/>
      <c r="V316" s="273"/>
      <c r="W316" s="273"/>
      <c r="X316" s="273"/>
      <c r="Y316" s="273"/>
      <c r="Z316" s="273"/>
      <c r="AA316" s="272">
        <v>70668.60110992672</v>
      </c>
      <c r="AB316" s="272">
        <v>112209.39982565505</v>
      </c>
      <c r="AC316" s="272">
        <v>104662.24477968535</v>
      </c>
      <c r="AD316" s="272">
        <v>105270.50330578005</v>
      </c>
      <c r="AE316" s="272">
        <v>117089.3673510112</v>
      </c>
      <c r="AF316" s="272">
        <v>108378.62032223179</v>
      </c>
      <c r="AG316" s="272">
        <v>104643.3780002211</v>
      </c>
      <c r="AH316" s="272">
        <v>99728.415114175979</v>
      </c>
      <c r="AI316" s="272">
        <v>94050.972018469634</v>
      </c>
      <c r="AJ316" s="272">
        <v>93071.956552917691</v>
      </c>
      <c r="AK316" s="272">
        <v>88136.023148059016</v>
      </c>
      <c r="AL316" s="272">
        <v>84510.117553275079</v>
      </c>
      <c r="AM316" s="272">
        <v>80404.617384722733</v>
      </c>
      <c r="AN316" s="272">
        <v>74263.469632119595</v>
      </c>
      <c r="AO316" s="272">
        <v>69941.560958344955</v>
      </c>
      <c r="AP316" s="272">
        <v>70816.819987625073</v>
      </c>
      <c r="AQ316" s="272">
        <v>66184.798148642178</v>
      </c>
    </row>
    <row r="317" spans="1:43" s="77" customFormat="1" ht="12.6" customHeight="1" x14ac:dyDescent="0.25">
      <c r="A317" s="271" t="s">
        <v>69</v>
      </c>
      <c r="B317" s="271" t="s">
        <v>72</v>
      </c>
      <c r="C317" s="271" t="s">
        <v>43</v>
      </c>
      <c r="D317" s="272">
        <v>2010</v>
      </c>
      <c r="E317" s="272">
        <v>2013</v>
      </c>
      <c r="F317" s="273"/>
      <c r="G317" s="273"/>
      <c r="H317" s="273"/>
      <c r="I317" s="273"/>
      <c r="J317" s="273"/>
      <c r="K317" s="273"/>
      <c r="L317" s="273"/>
      <c r="M317" s="273"/>
      <c r="N317" s="273"/>
      <c r="O317" s="273"/>
      <c r="P317" s="273"/>
      <c r="Q317" s="273"/>
      <c r="R317" s="273"/>
      <c r="S317" s="273"/>
      <c r="T317" s="273"/>
      <c r="U317" s="273"/>
      <c r="V317" s="273"/>
      <c r="W317" s="273"/>
      <c r="X317" s="273"/>
      <c r="Y317" s="273"/>
      <c r="Z317" s="273"/>
      <c r="AA317" s="273"/>
      <c r="AB317" s="272">
        <v>71056.647414708466</v>
      </c>
      <c r="AC317" s="272">
        <v>96591.737030729651</v>
      </c>
      <c r="AD317" s="272">
        <v>94009.442995501609</v>
      </c>
      <c r="AE317" s="272">
        <v>93354.022184821093</v>
      </c>
      <c r="AF317" s="272">
        <v>104140.81294826153</v>
      </c>
      <c r="AG317" s="272">
        <v>111505.91268332933</v>
      </c>
      <c r="AH317" s="272">
        <v>115218.26887749403</v>
      </c>
      <c r="AI317" s="272">
        <v>116379.57170343405</v>
      </c>
      <c r="AJ317" s="272">
        <v>116297.26308592453</v>
      </c>
      <c r="AK317" s="272">
        <v>110473.49680477838</v>
      </c>
      <c r="AL317" s="272">
        <v>105773.71158158439</v>
      </c>
      <c r="AM317" s="272">
        <v>99975.8744616724</v>
      </c>
      <c r="AN317" s="272">
        <v>92208.21947931069</v>
      </c>
      <c r="AO317" s="272">
        <v>86411.660676036481</v>
      </c>
      <c r="AP317" s="272">
        <v>87432.805441447126</v>
      </c>
      <c r="AQ317" s="272">
        <v>82295.498691709421</v>
      </c>
    </row>
    <row r="318" spans="1:43" s="77" customFormat="1" ht="12.6" customHeight="1" x14ac:dyDescent="0.25">
      <c r="A318" s="271" t="s">
        <v>69</v>
      </c>
      <c r="B318" s="271" t="s">
        <v>72</v>
      </c>
      <c r="C318" s="271" t="s">
        <v>56</v>
      </c>
      <c r="D318" s="272">
        <v>2014</v>
      </c>
      <c r="E318" s="272">
        <v>9999</v>
      </c>
      <c r="F318" s="273"/>
      <c r="G318" s="273"/>
      <c r="H318" s="273"/>
      <c r="I318" s="273"/>
      <c r="J318" s="273"/>
      <c r="K318" s="273"/>
      <c r="L318" s="273"/>
      <c r="M318" s="273"/>
      <c r="N318" s="273"/>
      <c r="O318" s="273"/>
      <c r="P318" s="273"/>
      <c r="Q318" s="273"/>
      <c r="R318" s="273"/>
      <c r="S318" s="273"/>
      <c r="T318" s="273"/>
      <c r="U318" s="273"/>
      <c r="V318" s="273"/>
      <c r="W318" s="273"/>
      <c r="X318" s="273"/>
      <c r="Y318" s="273"/>
      <c r="Z318" s="273"/>
      <c r="AA318" s="273"/>
      <c r="AB318" s="273"/>
      <c r="AC318" s="273"/>
      <c r="AD318" s="273"/>
      <c r="AE318" s="273"/>
      <c r="AF318" s="273"/>
      <c r="AG318" s="273"/>
      <c r="AH318" s="272">
        <v>73151.933970960628</v>
      </c>
      <c r="AI318" s="272">
        <v>89037.267678027143</v>
      </c>
      <c r="AJ318" s="272">
        <v>116221.88266398715</v>
      </c>
      <c r="AK318" s="272">
        <v>114463.84405723601</v>
      </c>
      <c r="AL318" s="272">
        <v>131102.91569396597</v>
      </c>
      <c r="AM318" s="272">
        <v>137574.95566555491</v>
      </c>
      <c r="AN318" s="272">
        <v>128573.27491718056</v>
      </c>
      <c r="AO318" s="272">
        <v>123375.01047678216</v>
      </c>
      <c r="AP318" s="272">
        <v>123805.74340554357</v>
      </c>
      <c r="AQ318" s="272">
        <v>120502.58454708551</v>
      </c>
    </row>
    <row r="319" spans="1:43" s="77" customFormat="1" ht="12.6" customHeight="1" x14ac:dyDescent="0.25">
      <c r="A319" s="271" t="s">
        <v>69</v>
      </c>
      <c r="B319" s="271" t="s">
        <v>73</v>
      </c>
      <c r="C319" s="271" t="s">
        <v>47</v>
      </c>
      <c r="D319" s="272">
        <v>0</v>
      </c>
      <c r="E319" s="272">
        <v>1993</v>
      </c>
      <c r="F319" s="272">
        <v>197440.02527491088</v>
      </c>
      <c r="G319" s="272">
        <v>203859.29316219233</v>
      </c>
      <c r="H319" s="272">
        <v>200450.17846249574</v>
      </c>
      <c r="I319" s="272">
        <v>203156.05454095255</v>
      </c>
      <c r="J319" s="272">
        <v>210095.49327520278</v>
      </c>
      <c r="K319" s="272">
        <v>219246.60774426564</v>
      </c>
      <c r="L319" s="272">
        <v>185962.55596235502</v>
      </c>
      <c r="M319" s="272">
        <v>158191.45782483681</v>
      </c>
      <c r="N319" s="272">
        <v>121585.05233515606</v>
      </c>
      <c r="O319" s="272">
        <v>126611.26402970353</v>
      </c>
      <c r="P319" s="272">
        <v>108626.22361067208</v>
      </c>
      <c r="Q319" s="272">
        <v>97682.702880356766</v>
      </c>
      <c r="R319" s="272">
        <v>95298.128383066389</v>
      </c>
      <c r="S319" s="272">
        <v>78193.501764806293</v>
      </c>
      <c r="T319" s="272">
        <v>60232.878031253211</v>
      </c>
      <c r="U319" s="272">
        <v>72532.239681349543</v>
      </c>
      <c r="V319" s="272">
        <v>67904.756078502265</v>
      </c>
      <c r="W319" s="272">
        <v>63402.934878739819</v>
      </c>
      <c r="X319" s="272">
        <v>60674.895533828727</v>
      </c>
      <c r="Y319" s="272">
        <v>57316.128064492208</v>
      </c>
      <c r="Z319" s="272">
        <v>52813.92892503515</v>
      </c>
      <c r="AA319" s="272">
        <v>50260.94145009356</v>
      </c>
      <c r="AB319" s="272">
        <v>45116.257222557251</v>
      </c>
      <c r="AC319" s="272">
        <v>44883.110412167051</v>
      </c>
      <c r="AD319" s="272">
        <v>37389.668241023268</v>
      </c>
      <c r="AE319" s="272">
        <v>33792.30179385528</v>
      </c>
      <c r="AF319" s="272">
        <v>33313.575884407539</v>
      </c>
      <c r="AG319" s="272">
        <v>33403.156754108357</v>
      </c>
      <c r="AH319" s="272">
        <v>31871.149512452412</v>
      </c>
      <c r="AI319" s="272">
        <v>29975.224472519654</v>
      </c>
      <c r="AJ319" s="273"/>
      <c r="AK319" s="273"/>
      <c r="AL319" s="273"/>
      <c r="AM319" s="273"/>
      <c r="AN319" s="273"/>
      <c r="AO319" s="273"/>
      <c r="AP319" s="273"/>
      <c r="AQ319" s="273"/>
    </row>
    <row r="320" spans="1:43" s="77" customFormat="1" ht="12.6" customHeight="1" x14ac:dyDescent="0.25">
      <c r="A320" s="271" t="s">
        <v>69</v>
      </c>
      <c r="B320" s="271" t="s">
        <v>73</v>
      </c>
      <c r="C320" s="271" t="s">
        <v>39</v>
      </c>
      <c r="D320" s="272">
        <v>1994</v>
      </c>
      <c r="E320" s="272">
        <v>1996</v>
      </c>
      <c r="F320" s="273"/>
      <c r="G320" s="273"/>
      <c r="H320" s="273"/>
      <c r="I320" s="273"/>
      <c r="J320" s="273"/>
      <c r="K320" s="273"/>
      <c r="L320" s="273"/>
      <c r="M320" s="273"/>
      <c r="N320" s="272">
        <v>80086.779012591214</v>
      </c>
      <c r="O320" s="272">
        <v>97062.199874201178</v>
      </c>
      <c r="P320" s="272">
        <v>144742.83750293395</v>
      </c>
      <c r="Q320" s="272">
        <v>103659.67464519321</v>
      </c>
      <c r="R320" s="272">
        <v>131314.94451846744</v>
      </c>
      <c r="S320" s="272">
        <v>124046.60862585162</v>
      </c>
      <c r="T320" s="272">
        <v>115740.95940724947</v>
      </c>
      <c r="U320" s="272">
        <v>93864.726379049811</v>
      </c>
      <c r="V320" s="272">
        <v>87677.112624230431</v>
      </c>
      <c r="W320" s="272">
        <v>82364.242629372369</v>
      </c>
      <c r="X320" s="272">
        <v>78642.300595298351</v>
      </c>
      <c r="Y320" s="272">
        <v>74982.569770900373</v>
      </c>
      <c r="Z320" s="272">
        <v>67754.89490715944</v>
      </c>
      <c r="AA320" s="272">
        <v>64016.56203655617</v>
      </c>
      <c r="AB320" s="272">
        <v>61602.898434033901</v>
      </c>
      <c r="AC320" s="272">
        <v>52739.733215381813</v>
      </c>
      <c r="AD320" s="272">
        <v>48097.751920704141</v>
      </c>
      <c r="AE320" s="272">
        <v>43307.130129404701</v>
      </c>
      <c r="AF320" s="272">
        <v>39914.256324110109</v>
      </c>
      <c r="AG320" s="272">
        <v>41527.775296427288</v>
      </c>
      <c r="AH320" s="273"/>
      <c r="AI320" s="273"/>
      <c r="AJ320" s="273"/>
      <c r="AK320" s="273"/>
      <c r="AL320" s="273"/>
      <c r="AM320" s="273"/>
      <c r="AN320" s="273"/>
      <c r="AO320" s="273"/>
      <c r="AP320" s="273"/>
      <c r="AQ320" s="273"/>
    </row>
    <row r="321" spans="1:43" s="77" customFormat="1" ht="12.6" customHeight="1" x14ac:dyDescent="0.25">
      <c r="A321" s="271" t="s">
        <v>69</v>
      </c>
      <c r="B321" s="271" t="s">
        <v>73</v>
      </c>
      <c r="C321" s="271" t="s">
        <v>40</v>
      </c>
      <c r="D321" s="272">
        <v>1997</v>
      </c>
      <c r="E321" s="272">
        <v>2001</v>
      </c>
      <c r="F321" s="273"/>
      <c r="G321" s="273"/>
      <c r="H321" s="273"/>
      <c r="I321" s="273"/>
      <c r="J321" s="273"/>
      <c r="K321" s="273"/>
      <c r="L321" s="273"/>
      <c r="M321" s="273"/>
      <c r="N321" s="273"/>
      <c r="O321" s="273"/>
      <c r="P321" s="273"/>
      <c r="Q321" s="272">
        <v>78487.277739744706</v>
      </c>
      <c r="R321" s="272">
        <v>142368.50655136904</v>
      </c>
      <c r="S321" s="272">
        <v>80063.964047567948</v>
      </c>
      <c r="T321" s="272">
        <v>91123.826299198932</v>
      </c>
      <c r="U321" s="272">
        <v>87784.866197106225</v>
      </c>
      <c r="V321" s="272">
        <v>104784.4195158964</v>
      </c>
      <c r="W321" s="272">
        <v>118220.01127948257</v>
      </c>
      <c r="X321" s="272">
        <v>112225.32043975592</v>
      </c>
      <c r="Y321" s="272">
        <v>107056.86975568908</v>
      </c>
      <c r="Z321" s="272">
        <v>96720.064947337887</v>
      </c>
      <c r="AA321" s="272">
        <v>91097.952438326291</v>
      </c>
      <c r="AB321" s="272">
        <v>85655.205999381229</v>
      </c>
      <c r="AC321" s="272">
        <v>81107.31294056827</v>
      </c>
      <c r="AD321" s="272">
        <v>74007.13456535821</v>
      </c>
      <c r="AE321" s="272">
        <v>67879.165498312504</v>
      </c>
      <c r="AF321" s="272">
        <v>63233.505293399008</v>
      </c>
      <c r="AG321" s="272">
        <v>59892.0410980706</v>
      </c>
      <c r="AH321" s="272">
        <v>57029.608692661728</v>
      </c>
      <c r="AI321" s="272">
        <v>53898.021118335972</v>
      </c>
      <c r="AJ321" s="272">
        <v>54358.804478423895</v>
      </c>
      <c r="AK321" s="272">
        <v>51342.864223543169</v>
      </c>
      <c r="AL321" s="272">
        <v>50555.910067772988</v>
      </c>
      <c r="AM321" s="272">
        <v>48383.666117142733</v>
      </c>
      <c r="AN321" s="272">
        <v>44720.814084567013</v>
      </c>
      <c r="AO321" s="272">
        <v>39222.216585798931</v>
      </c>
      <c r="AP321" s="272">
        <v>39450.30523148174</v>
      </c>
      <c r="AQ321" s="272">
        <v>36806.870203585881</v>
      </c>
    </row>
    <row r="322" spans="1:43" s="77" customFormat="1" ht="12.6" customHeight="1" x14ac:dyDescent="0.25">
      <c r="A322" s="271" t="s">
        <v>69</v>
      </c>
      <c r="B322" s="271" t="s">
        <v>73</v>
      </c>
      <c r="C322" s="271" t="s">
        <v>41</v>
      </c>
      <c r="D322" s="272">
        <v>2002</v>
      </c>
      <c r="E322" s="272">
        <v>2006</v>
      </c>
      <c r="F322" s="273"/>
      <c r="G322" s="273"/>
      <c r="H322" s="273"/>
      <c r="I322" s="273"/>
      <c r="J322" s="273"/>
      <c r="K322" s="273"/>
      <c r="L322" s="273"/>
      <c r="M322" s="273"/>
      <c r="N322" s="273"/>
      <c r="O322" s="273"/>
      <c r="P322" s="273"/>
      <c r="Q322" s="273"/>
      <c r="R322" s="273"/>
      <c r="S322" s="273"/>
      <c r="T322" s="273"/>
      <c r="U322" s="273"/>
      <c r="V322" s="272">
        <v>69808.34757451895</v>
      </c>
      <c r="W322" s="272">
        <v>77242.820249512428</v>
      </c>
      <c r="X322" s="272">
        <v>106821.16257956483</v>
      </c>
      <c r="Y322" s="272">
        <v>110111.97956901323</v>
      </c>
      <c r="Z322" s="272">
        <v>112710.94886195139</v>
      </c>
      <c r="AA322" s="272">
        <v>110755.97616771299</v>
      </c>
      <c r="AB322" s="272">
        <v>109437.11613700094</v>
      </c>
      <c r="AC322" s="272">
        <v>104127.4601662635</v>
      </c>
      <c r="AD322" s="272">
        <v>94392.002568551892</v>
      </c>
      <c r="AE322" s="272">
        <v>86780.209632792539</v>
      </c>
      <c r="AF322" s="272">
        <v>80213.557814743617</v>
      </c>
      <c r="AG322" s="272">
        <v>78015.403883111969</v>
      </c>
      <c r="AH322" s="272">
        <v>74897.993042287068</v>
      </c>
      <c r="AI322" s="272">
        <v>71422.560201964559</v>
      </c>
      <c r="AJ322" s="272">
        <v>71328.482186852576</v>
      </c>
      <c r="AK322" s="272">
        <v>68242.311868067569</v>
      </c>
      <c r="AL322" s="272">
        <v>64868.857817784628</v>
      </c>
      <c r="AM322" s="272">
        <v>61235.440817832641</v>
      </c>
      <c r="AN322" s="272">
        <v>56390.307451575682</v>
      </c>
      <c r="AO322" s="272">
        <v>52258.318239231259</v>
      </c>
      <c r="AP322" s="272">
        <v>53529.897467813978</v>
      </c>
      <c r="AQ322" s="272">
        <v>48136.535041064933</v>
      </c>
    </row>
    <row r="323" spans="1:43" s="77" customFormat="1" ht="12.6" customHeight="1" x14ac:dyDescent="0.25">
      <c r="A323" s="271" t="s">
        <v>69</v>
      </c>
      <c r="B323" s="271" t="s">
        <v>73</v>
      </c>
      <c r="C323" s="271" t="s">
        <v>42</v>
      </c>
      <c r="D323" s="272">
        <v>2007</v>
      </c>
      <c r="E323" s="272">
        <v>2009</v>
      </c>
      <c r="F323" s="273"/>
      <c r="G323" s="273"/>
      <c r="H323" s="273"/>
      <c r="I323" s="273"/>
      <c r="J323" s="273"/>
      <c r="K323" s="273"/>
      <c r="L323" s="273"/>
      <c r="M323" s="273"/>
      <c r="N323" s="273"/>
      <c r="O323" s="273"/>
      <c r="P323" s="273"/>
      <c r="Q323" s="273"/>
      <c r="R323" s="273"/>
      <c r="S323" s="273"/>
      <c r="T323" s="273"/>
      <c r="U323" s="273"/>
      <c r="V323" s="273"/>
      <c r="W323" s="273"/>
      <c r="X323" s="273"/>
      <c r="Y323" s="273"/>
      <c r="Z323" s="273"/>
      <c r="AA323" s="272">
        <v>70668.60110992672</v>
      </c>
      <c r="AB323" s="272">
        <v>80457.988457269908</v>
      </c>
      <c r="AC323" s="272">
        <v>104515.70302293687</v>
      </c>
      <c r="AD323" s="272">
        <v>113080.16813604336</v>
      </c>
      <c r="AE323" s="272">
        <v>117653.27789978789</v>
      </c>
      <c r="AF323" s="272">
        <v>108481.28502935552</v>
      </c>
      <c r="AG323" s="272">
        <v>104871.36369572645</v>
      </c>
      <c r="AH323" s="272">
        <v>100438.82521014448</v>
      </c>
      <c r="AI323" s="272">
        <v>94440.940438947509</v>
      </c>
      <c r="AJ323" s="272">
        <v>93719.507349051011</v>
      </c>
      <c r="AK323" s="272">
        <v>89043.830661798682</v>
      </c>
      <c r="AL323" s="272">
        <v>85194.66392590999</v>
      </c>
      <c r="AM323" s="272">
        <v>80799.78010981105</v>
      </c>
      <c r="AN323" s="272">
        <v>74585.894022090157</v>
      </c>
      <c r="AO323" s="272">
        <v>70311.530412856737</v>
      </c>
      <c r="AP323" s="272">
        <v>71016.228897097768</v>
      </c>
      <c r="AQ323" s="272">
        <v>67081.912520623955</v>
      </c>
    </row>
    <row r="324" spans="1:43" s="77" customFormat="1" ht="12.6" customHeight="1" x14ac:dyDescent="0.25">
      <c r="A324" s="271" t="s">
        <v>69</v>
      </c>
      <c r="B324" s="271" t="s">
        <v>73</v>
      </c>
      <c r="C324" s="271" t="s">
        <v>43</v>
      </c>
      <c r="D324" s="272">
        <v>2010</v>
      </c>
      <c r="E324" s="272">
        <v>2013</v>
      </c>
      <c r="F324" s="273"/>
      <c r="G324" s="273"/>
      <c r="H324" s="273"/>
      <c r="I324" s="273"/>
      <c r="J324" s="273"/>
      <c r="K324" s="273"/>
      <c r="L324" s="273"/>
      <c r="M324" s="273"/>
      <c r="N324" s="273"/>
      <c r="O324" s="273"/>
      <c r="P324" s="273"/>
      <c r="Q324" s="273"/>
      <c r="R324" s="273"/>
      <c r="S324" s="273"/>
      <c r="T324" s="273"/>
      <c r="U324" s="273"/>
      <c r="V324" s="273"/>
      <c r="W324" s="273"/>
      <c r="X324" s="273"/>
      <c r="Y324" s="273"/>
      <c r="Z324" s="273"/>
      <c r="AA324" s="273"/>
      <c r="AB324" s="272">
        <v>71056.647414708481</v>
      </c>
      <c r="AC324" s="272">
        <v>108956.58698857488</v>
      </c>
      <c r="AD324" s="272">
        <v>102852.73018734372</v>
      </c>
      <c r="AE324" s="272">
        <v>91406.304049673534</v>
      </c>
      <c r="AF324" s="272">
        <v>105967.21630860317</v>
      </c>
      <c r="AG324" s="272">
        <v>103578.07392228258</v>
      </c>
      <c r="AH324" s="272">
        <v>118053.07154423266</v>
      </c>
      <c r="AI324" s="272">
        <v>117878.46882017255</v>
      </c>
      <c r="AJ324" s="272">
        <v>116951.89330829305</v>
      </c>
      <c r="AK324" s="272">
        <v>110975.86274970984</v>
      </c>
      <c r="AL324" s="272">
        <v>106809.36619431143</v>
      </c>
      <c r="AM324" s="272">
        <v>100540.37752433633</v>
      </c>
      <c r="AN324" s="272">
        <v>92602.221346599341</v>
      </c>
      <c r="AO324" s="272">
        <v>86129.877577893814</v>
      </c>
      <c r="AP324" s="272">
        <v>88456.335794257669</v>
      </c>
      <c r="AQ324" s="272">
        <v>84112.632660521151</v>
      </c>
    </row>
    <row r="325" spans="1:43" s="77" customFormat="1" ht="12.6" customHeight="1" x14ac:dyDescent="0.25">
      <c r="A325" s="271" t="s">
        <v>69</v>
      </c>
      <c r="B325" s="271" t="s">
        <v>73</v>
      </c>
      <c r="C325" s="271" t="s">
        <v>56</v>
      </c>
      <c r="D325" s="272">
        <v>2014</v>
      </c>
      <c r="E325" s="272">
        <v>9999</v>
      </c>
      <c r="F325" s="273"/>
      <c r="G325" s="273"/>
      <c r="H325" s="273"/>
      <c r="I325" s="273"/>
      <c r="J325" s="273"/>
      <c r="K325" s="273"/>
      <c r="L325" s="273"/>
      <c r="M325" s="273"/>
      <c r="N325" s="273"/>
      <c r="O325" s="273"/>
      <c r="P325" s="273"/>
      <c r="Q325" s="273"/>
      <c r="R325" s="273"/>
      <c r="S325" s="273"/>
      <c r="T325" s="273"/>
      <c r="U325" s="273"/>
      <c r="V325" s="273"/>
      <c r="W325" s="273"/>
      <c r="X325" s="273"/>
      <c r="Y325" s="273"/>
      <c r="Z325" s="273"/>
      <c r="AA325" s="273"/>
      <c r="AB325" s="273"/>
      <c r="AC325" s="273"/>
      <c r="AD325" s="273"/>
      <c r="AE325" s="273"/>
      <c r="AF325" s="273"/>
      <c r="AG325" s="273"/>
      <c r="AH325" s="272">
        <v>79200.428723255303</v>
      </c>
      <c r="AI325" s="272">
        <v>79237.375868664909</v>
      </c>
      <c r="AJ325" s="272">
        <v>129963.57233229587</v>
      </c>
      <c r="AK325" s="272">
        <v>121870.29139986394</v>
      </c>
      <c r="AL325" s="272">
        <v>114825.58085351581</v>
      </c>
      <c r="AM325" s="272">
        <v>125202.34319526941</v>
      </c>
      <c r="AN325" s="272">
        <v>133094.49169886118</v>
      </c>
      <c r="AO325" s="272">
        <v>129320.82843804501</v>
      </c>
      <c r="AP325" s="272">
        <v>125444.22946465643</v>
      </c>
      <c r="AQ325" s="272">
        <v>134477.66170005521</v>
      </c>
    </row>
    <row r="326" spans="1:43" s="77" customFormat="1" ht="12.6" customHeight="1" x14ac:dyDescent="0.25">
      <c r="A326" s="271" t="s">
        <v>69</v>
      </c>
      <c r="B326" s="271" t="s">
        <v>74</v>
      </c>
      <c r="C326" s="271" t="s">
        <v>47</v>
      </c>
      <c r="D326" s="272">
        <v>0</v>
      </c>
      <c r="E326" s="272">
        <v>9999</v>
      </c>
      <c r="F326" s="272">
        <v>16053.412453872599</v>
      </c>
      <c r="G326" s="272">
        <v>16042.31881267583</v>
      </c>
      <c r="H326" s="272">
        <v>15482.216678225032</v>
      </c>
      <c r="I326" s="272">
        <v>15053.359750323425</v>
      </c>
      <c r="J326" s="272">
        <v>14815.551173249887</v>
      </c>
      <c r="K326" s="272">
        <v>16174.630007332793</v>
      </c>
      <c r="L326" s="272">
        <v>13437.350001898672</v>
      </c>
      <c r="M326" s="272">
        <v>12339.036229098436</v>
      </c>
      <c r="N326" s="272">
        <v>11392.746352921135</v>
      </c>
      <c r="O326" s="272">
        <v>12396.157400246238</v>
      </c>
      <c r="P326" s="272">
        <v>15420.603938450888</v>
      </c>
      <c r="Q326" s="272">
        <v>17340.677669688117</v>
      </c>
      <c r="R326" s="272">
        <v>17003.469943400287</v>
      </c>
      <c r="S326" s="272">
        <v>16507.263722865206</v>
      </c>
      <c r="T326" s="272">
        <v>15702.053080230633</v>
      </c>
      <c r="U326" s="272">
        <v>15306.435560317224</v>
      </c>
      <c r="V326" s="272">
        <v>14810.605147782429</v>
      </c>
      <c r="W326" s="272">
        <v>14825.187538155809</v>
      </c>
      <c r="X326" s="272">
        <v>14585.659992462563</v>
      </c>
      <c r="Y326" s="272">
        <v>14323.144608599512</v>
      </c>
      <c r="Z326" s="272">
        <v>13542.730199801304</v>
      </c>
      <c r="AA326" s="272">
        <v>12895.986704233259</v>
      </c>
      <c r="AB326" s="272">
        <v>12444.286750914582</v>
      </c>
      <c r="AC326" s="272">
        <v>11649.431228073005</v>
      </c>
      <c r="AD326" s="272">
        <v>10741.703988829631</v>
      </c>
      <c r="AE326" s="272">
        <v>10358.016658696082</v>
      </c>
      <c r="AF326" s="272">
        <v>9819.2136313924784</v>
      </c>
      <c r="AG326" s="272">
        <v>9272.385407989208</v>
      </c>
      <c r="AH326" s="272">
        <v>8716.319516935926</v>
      </c>
      <c r="AI326" s="272">
        <v>8555.6075081066028</v>
      </c>
      <c r="AJ326" s="272">
        <v>8454.4533087940454</v>
      </c>
      <c r="AK326" s="272">
        <v>8016.5912327845008</v>
      </c>
      <c r="AL326" s="272">
        <v>7677.763171364707</v>
      </c>
      <c r="AM326" s="272">
        <v>6920.6666745824641</v>
      </c>
      <c r="AN326" s="272">
        <v>6168.3403378846042</v>
      </c>
      <c r="AO326" s="272">
        <v>3457.8356960193009</v>
      </c>
      <c r="AP326" s="272">
        <v>3752.1700392536918</v>
      </c>
      <c r="AQ326" s="272">
        <v>5928.5656455467615</v>
      </c>
    </row>
    <row r="327" spans="1:43" s="77" customFormat="1" ht="12.6" customHeight="1" x14ac:dyDescent="0.25">
      <c r="A327" s="271" t="s">
        <v>69</v>
      </c>
      <c r="B327" s="271" t="s">
        <v>75</v>
      </c>
      <c r="C327" s="271" t="s">
        <v>47</v>
      </c>
      <c r="D327" s="272">
        <v>0</v>
      </c>
      <c r="E327" s="272">
        <v>1993</v>
      </c>
      <c r="F327" s="272">
        <v>29518.939706588211</v>
      </c>
      <c r="G327" s="272">
        <v>31408.72450870958</v>
      </c>
      <c r="H327" s="272">
        <v>30204.932260875878</v>
      </c>
      <c r="I327" s="272">
        <v>29533.400714364681</v>
      </c>
      <c r="J327" s="272">
        <v>30705.606009297211</v>
      </c>
      <c r="K327" s="272">
        <v>34119.256227659178</v>
      </c>
      <c r="L327" s="272">
        <v>28388.045850310133</v>
      </c>
      <c r="M327" s="272">
        <v>24164.961229317058</v>
      </c>
      <c r="N327" s="272">
        <v>21954.817265147911</v>
      </c>
      <c r="O327" s="272">
        <v>22160.82218534347</v>
      </c>
      <c r="P327" s="272">
        <v>25748.368131611358</v>
      </c>
      <c r="Q327" s="272">
        <v>29660.408763283394</v>
      </c>
      <c r="R327" s="272">
        <v>28897.714435830403</v>
      </c>
      <c r="S327" s="272">
        <v>27424.195077224798</v>
      </c>
      <c r="T327" s="272">
        <v>26535.24295623822</v>
      </c>
      <c r="U327" s="272">
        <v>24844.819966129126</v>
      </c>
      <c r="V327" s="272">
        <v>24400.806761629097</v>
      </c>
      <c r="W327" s="272">
        <v>23664.793981254556</v>
      </c>
      <c r="X327" s="272">
        <v>24170.840581657423</v>
      </c>
      <c r="Y327" s="272">
        <v>24529.233402608053</v>
      </c>
      <c r="Z327" s="272">
        <v>22735.808268349527</v>
      </c>
      <c r="AA327" s="272">
        <v>21669.5039559168</v>
      </c>
      <c r="AB327" s="272">
        <v>20985.125403266418</v>
      </c>
      <c r="AC327" s="272">
        <v>19668.466769259412</v>
      </c>
      <c r="AD327" s="272">
        <v>17683.265111100172</v>
      </c>
      <c r="AE327" s="272">
        <v>17476.103840540127</v>
      </c>
      <c r="AF327" s="272">
        <v>16693.887244810754</v>
      </c>
      <c r="AG327" s="272">
        <v>15217.671325064908</v>
      </c>
      <c r="AH327" s="272">
        <v>13884.235625274188</v>
      </c>
      <c r="AI327" s="272">
        <v>13007.022804250839</v>
      </c>
      <c r="AJ327" s="272">
        <v>12820.798576875097</v>
      </c>
      <c r="AK327" s="272">
        <v>12013.858638602622</v>
      </c>
      <c r="AL327" s="272">
        <v>11368.325534047277</v>
      </c>
      <c r="AM327" s="272">
        <v>10323.639508233546</v>
      </c>
      <c r="AN327" s="272">
        <v>8814.3072350371513</v>
      </c>
      <c r="AO327" s="272">
        <v>4844.1354404018011</v>
      </c>
      <c r="AP327" s="272">
        <v>5213.118319724198</v>
      </c>
      <c r="AQ327" s="272">
        <v>8290.9130304766877</v>
      </c>
    </row>
    <row r="328" spans="1:43" s="77" customFormat="1" ht="12.6" customHeight="1" x14ac:dyDescent="0.25">
      <c r="A328" s="271" t="s">
        <v>69</v>
      </c>
      <c r="B328" s="271" t="s">
        <v>75</v>
      </c>
      <c r="C328" s="271" t="s">
        <v>39</v>
      </c>
      <c r="D328" s="272">
        <v>1994</v>
      </c>
      <c r="E328" s="272">
        <v>1996</v>
      </c>
      <c r="F328" s="273"/>
      <c r="G328" s="273"/>
      <c r="H328" s="273"/>
      <c r="I328" s="273"/>
      <c r="J328" s="273"/>
      <c r="K328" s="273"/>
      <c r="L328" s="273"/>
      <c r="M328" s="273"/>
      <c r="N328" s="272">
        <v>14927.567861733845</v>
      </c>
      <c r="O328" s="272">
        <v>19475.577822531955</v>
      </c>
      <c r="P328" s="272">
        <v>27670.513424682842</v>
      </c>
      <c r="Q328" s="272">
        <v>32586.690443481999</v>
      </c>
      <c r="R328" s="272">
        <v>36199.978354361112</v>
      </c>
      <c r="S328" s="272">
        <v>33934.293995127264</v>
      </c>
      <c r="T328" s="272">
        <v>32408.677007591516</v>
      </c>
      <c r="U328" s="272">
        <v>30155.053373304054</v>
      </c>
      <c r="V328" s="272">
        <v>29258.068905915534</v>
      </c>
      <c r="W328" s="272">
        <v>28171.730859822153</v>
      </c>
      <c r="X328" s="272">
        <v>28534.943665649054</v>
      </c>
      <c r="Y328" s="272">
        <v>28818.175824970476</v>
      </c>
      <c r="Z328" s="272">
        <v>26627.617589057914</v>
      </c>
      <c r="AA328" s="272">
        <v>25301.93120816537</v>
      </c>
      <c r="AB328" s="272">
        <v>24456.878482666849</v>
      </c>
      <c r="AC328" s="272">
        <v>22948.891400365996</v>
      </c>
      <c r="AD328" s="272">
        <v>20685.078520509294</v>
      </c>
      <c r="AE328" s="272">
        <v>20512.921461190552</v>
      </c>
      <c r="AF328" s="272">
        <v>19658.903667962855</v>
      </c>
      <c r="AG328" s="272">
        <v>18063.802382132984</v>
      </c>
      <c r="AH328" s="272">
        <v>16670.280575115859</v>
      </c>
      <c r="AI328" s="272">
        <v>15788.853713064236</v>
      </c>
      <c r="AJ328" s="272">
        <v>15688.668084662637</v>
      </c>
      <c r="AK328" s="272">
        <v>14973.447444268457</v>
      </c>
      <c r="AL328" s="272">
        <v>14254.626882150864</v>
      </c>
      <c r="AM328" s="272">
        <v>13183.150240995454</v>
      </c>
      <c r="AN328" s="272">
        <v>11514.047123607103</v>
      </c>
      <c r="AO328" s="272">
        <v>6413.9032216922405</v>
      </c>
      <c r="AP328" s="272">
        <v>6963.4651897797366</v>
      </c>
      <c r="AQ328" s="272">
        <v>11139.282615384514</v>
      </c>
    </row>
    <row r="329" spans="1:43" s="77" customFormat="1" ht="12.6" customHeight="1" x14ac:dyDescent="0.25">
      <c r="A329" s="271" t="s">
        <v>69</v>
      </c>
      <c r="B329" s="271" t="s">
        <v>75</v>
      </c>
      <c r="C329" s="271" t="s">
        <v>40</v>
      </c>
      <c r="D329" s="272">
        <v>1997</v>
      </c>
      <c r="E329" s="272">
        <v>2001</v>
      </c>
      <c r="F329" s="273"/>
      <c r="G329" s="273"/>
      <c r="H329" s="273"/>
      <c r="I329" s="273"/>
      <c r="J329" s="273"/>
      <c r="K329" s="273"/>
      <c r="L329" s="273"/>
      <c r="M329" s="273"/>
      <c r="N329" s="273"/>
      <c r="O329" s="273"/>
      <c r="P329" s="273"/>
      <c r="Q329" s="272">
        <v>20008.945966038082</v>
      </c>
      <c r="R329" s="272">
        <v>24174.224705335058</v>
      </c>
      <c r="S329" s="272">
        <v>29852.368978827541</v>
      </c>
      <c r="T329" s="272">
        <v>31084.121958783202</v>
      </c>
      <c r="U329" s="272">
        <v>31409.9752151547</v>
      </c>
      <c r="V329" s="272">
        <v>32560.472735737465</v>
      </c>
      <c r="W329" s="272">
        <v>33329.534835896498</v>
      </c>
      <c r="X329" s="272">
        <v>33709.363742513386</v>
      </c>
      <c r="Y329" s="272">
        <v>34029.32040895462</v>
      </c>
      <c r="Z329" s="272">
        <v>31471.479743058342</v>
      </c>
      <c r="AA329" s="272">
        <v>29973.248638223529</v>
      </c>
      <c r="AB329" s="272">
        <v>29023.738392720777</v>
      </c>
      <c r="AC329" s="272">
        <v>27274.304765797817</v>
      </c>
      <c r="AD329" s="272">
        <v>24588.180195443165</v>
      </c>
      <c r="AE329" s="272">
        <v>24364.567796720705</v>
      </c>
      <c r="AF329" s="272">
        <v>23316.205221599626</v>
      </c>
      <c r="AG329" s="272">
        <v>21423.341226666824</v>
      </c>
      <c r="AH329" s="272">
        <v>19768.096060017462</v>
      </c>
      <c r="AI329" s="272">
        <v>18700.556420712728</v>
      </c>
      <c r="AJ329" s="272">
        <v>18558.554978378044</v>
      </c>
      <c r="AK329" s="272">
        <v>17724.733874613314</v>
      </c>
      <c r="AL329" s="272">
        <v>16896.884255687106</v>
      </c>
      <c r="AM329" s="272">
        <v>15645.451258442657</v>
      </c>
      <c r="AN329" s="272">
        <v>13642.63307705871</v>
      </c>
      <c r="AO329" s="272">
        <v>7603.8277003968169</v>
      </c>
      <c r="AP329" s="272">
        <v>8269.5603984438894</v>
      </c>
      <c r="AQ329" s="272">
        <v>13271.241074134852</v>
      </c>
    </row>
    <row r="330" spans="1:43" s="77" customFormat="1" ht="12.6" customHeight="1" x14ac:dyDescent="0.25">
      <c r="A330" s="271" t="s">
        <v>69</v>
      </c>
      <c r="B330" s="271" t="s">
        <v>75</v>
      </c>
      <c r="C330" s="271" t="s">
        <v>41</v>
      </c>
      <c r="D330" s="272">
        <v>2002</v>
      </c>
      <c r="E330" s="272">
        <v>2006</v>
      </c>
      <c r="F330" s="273"/>
      <c r="G330" s="273"/>
      <c r="H330" s="273"/>
      <c r="I330" s="273"/>
      <c r="J330" s="273"/>
      <c r="K330" s="273"/>
      <c r="L330" s="273"/>
      <c r="M330" s="273"/>
      <c r="N330" s="273"/>
      <c r="O330" s="273"/>
      <c r="P330" s="273"/>
      <c r="Q330" s="273"/>
      <c r="R330" s="273"/>
      <c r="S330" s="273"/>
      <c r="T330" s="273"/>
      <c r="U330" s="273"/>
      <c r="V330" s="272">
        <v>19095.688626073945</v>
      </c>
      <c r="W330" s="272">
        <v>23682.83326788152</v>
      </c>
      <c r="X330" s="272">
        <v>31791.537927263609</v>
      </c>
      <c r="Y330" s="272">
        <v>34122.009730288533</v>
      </c>
      <c r="Z330" s="272">
        <v>33689.39694890978</v>
      </c>
      <c r="AA330" s="272">
        <v>34157.568192408973</v>
      </c>
      <c r="AB330" s="272">
        <v>35087.386051183676</v>
      </c>
      <c r="AC330" s="272">
        <v>33215.394000788132</v>
      </c>
      <c r="AD330" s="272">
        <v>29981.953793981389</v>
      </c>
      <c r="AE330" s="272">
        <v>29731.092095098513</v>
      </c>
      <c r="AF330" s="272">
        <v>28461.4272899389</v>
      </c>
      <c r="AG330" s="272">
        <v>26034.482905615165</v>
      </c>
      <c r="AH330" s="272">
        <v>23982.752312609824</v>
      </c>
      <c r="AI330" s="272">
        <v>22665.596411118175</v>
      </c>
      <c r="AJ330" s="272">
        <v>22456.712410241907</v>
      </c>
      <c r="AK330" s="272">
        <v>21381.512407122751</v>
      </c>
      <c r="AL330" s="272">
        <v>20334.969798625487</v>
      </c>
      <c r="AM330" s="272">
        <v>18758.762444738077</v>
      </c>
      <c r="AN330" s="272">
        <v>16339.473090545491</v>
      </c>
      <c r="AO330" s="272">
        <v>9081.074099771502</v>
      </c>
      <c r="AP330" s="272">
        <v>9864.427249857481</v>
      </c>
      <c r="AQ330" s="272">
        <v>15806.821506189297</v>
      </c>
    </row>
    <row r="331" spans="1:43" ht="11.4" x14ac:dyDescent="0.25">
      <c r="A331" s="271" t="s">
        <v>69</v>
      </c>
      <c r="B331" s="271" t="s">
        <v>75</v>
      </c>
      <c r="C331" s="271" t="s">
        <v>42</v>
      </c>
      <c r="D331" s="272">
        <v>2007</v>
      </c>
      <c r="E331" s="272">
        <v>2009</v>
      </c>
      <c r="F331" s="273"/>
      <c r="G331" s="273"/>
      <c r="H331" s="273"/>
      <c r="I331" s="273"/>
      <c r="J331" s="273"/>
      <c r="K331" s="273"/>
      <c r="L331" s="273"/>
      <c r="M331" s="273"/>
      <c r="N331" s="273"/>
      <c r="O331" s="273"/>
      <c r="P331" s="273"/>
      <c r="Q331" s="273"/>
      <c r="R331" s="273"/>
      <c r="S331" s="273"/>
      <c r="T331" s="273"/>
      <c r="U331" s="273"/>
      <c r="V331" s="273"/>
      <c r="W331" s="273"/>
      <c r="X331" s="273"/>
      <c r="Y331" s="273"/>
      <c r="Z331" s="273"/>
      <c r="AA331" s="272">
        <v>20166.247950049994</v>
      </c>
      <c r="AB331" s="272">
        <v>25159.957748114786</v>
      </c>
      <c r="AC331" s="272">
        <v>28707.387740872105</v>
      </c>
      <c r="AD331" s="272">
        <v>29575.14912633512</v>
      </c>
      <c r="AE331" s="272">
        <v>34343.293148576282</v>
      </c>
      <c r="AF331" s="272">
        <v>33559.747759434249</v>
      </c>
      <c r="AG331" s="272">
        <v>31066.398387094148</v>
      </c>
      <c r="AH331" s="272">
        <v>28665.839684662951</v>
      </c>
      <c r="AI331" s="272">
        <v>27045.086629532685</v>
      </c>
      <c r="AJ331" s="272">
        <v>26856.841756202895</v>
      </c>
      <c r="AK331" s="272">
        <v>25624.471156112104</v>
      </c>
      <c r="AL331" s="272">
        <v>24534.145093152114</v>
      </c>
      <c r="AM331" s="272">
        <v>22694.266033465032</v>
      </c>
      <c r="AN331" s="272">
        <v>19706.382873807925</v>
      </c>
      <c r="AO331" s="272">
        <v>10961.350898968951</v>
      </c>
      <c r="AP331" s="272">
        <v>11885.341796453877</v>
      </c>
      <c r="AQ331" s="272">
        <v>19106.886178647968</v>
      </c>
    </row>
    <row r="332" spans="1:43" ht="11.4" x14ac:dyDescent="0.25">
      <c r="A332" s="271" t="s">
        <v>69</v>
      </c>
      <c r="B332" s="271" t="s">
        <v>75</v>
      </c>
      <c r="C332" s="271" t="s">
        <v>43</v>
      </c>
      <c r="D332" s="272">
        <v>2010</v>
      </c>
      <c r="E332" s="272">
        <v>2013</v>
      </c>
      <c r="F332" s="273"/>
      <c r="G332" s="273"/>
      <c r="H332" s="273"/>
      <c r="I332" s="273"/>
      <c r="J332" s="273"/>
      <c r="K332" s="273"/>
      <c r="L332" s="273"/>
      <c r="M332" s="273"/>
      <c r="N332" s="273"/>
      <c r="O332" s="273"/>
      <c r="P332" s="273"/>
      <c r="Q332" s="273"/>
      <c r="R332" s="273"/>
      <c r="S332" s="273"/>
      <c r="T332" s="273"/>
      <c r="U332" s="273"/>
      <c r="V332" s="273"/>
      <c r="W332" s="273"/>
      <c r="X332" s="273"/>
      <c r="Y332" s="273"/>
      <c r="Z332" s="273"/>
      <c r="AA332" s="273"/>
      <c r="AB332" s="273"/>
      <c r="AC332" s="272">
        <v>19818.928585673824</v>
      </c>
      <c r="AD332" s="272">
        <v>18956.706535458648</v>
      </c>
      <c r="AE332" s="272">
        <v>23446.196843281537</v>
      </c>
      <c r="AF332" s="272">
        <v>29730.636005768662</v>
      </c>
      <c r="AG332" s="272">
        <v>30714.189553020205</v>
      </c>
      <c r="AH332" s="272">
        <v>29890.296039262656</v>
      </c>
      <c r="AI332" s="272">
        <v>30200.794768713062</v>
      </c>
      <c r="AJ332" s="272">
        <v>29963.604639639696</v>
      </c>
      <c r="AK332" s="272">
        <v>29122.575159345084</v>
      </c>
      <c r="AL332" s="272">
        <v>27842.228858656916</v>
      </c>
      <c r="AM332" s="272">
        <v>25825.059004496106</v>
      </c>
      <c r="AN332" s="272">
        <v>22546.487168204691</v>
      </c>
      <c r="AO332" s="272">
        <v>12606.674668188834</v>
      </c>
      <c r="AP332" s="272">
        <v>13770.536201500965</v>
      </c>
      <c r="AQ332" s="272">
        <v>22113.724883963929</v>
      </c>
    </row>
    <row r="333" spans="1:43" ht="11.4" x14ac:dyDescent="0.25">
      <c r="A333" s="271" t="s">
        <v>69</v>
      </c>
      <c r="B333" s="271" t="s">
        <v>75</v>
      </c>
      <c r="C333" s="271" t="s">
        <v>56</v>
      </c>
      <c r="D333" s="272">
        <v>2014</v>
      </c>
      <c r="E333" s="272">
        <v>9999</v>
      </c>
      <c r="F333" s="273"/>
      <c r="G333" s="273"/>
      <c r="H333" s="273"/>
      <c r="I333" s="273"/>
      <c r="J333" s="273"/>
      <c r="K333" s="273"/>
      <c r="L333" s="273"/>
      <c r="M333" s="273"/>
      <c r="N333" s="273"/>
      <c r="O333" s="273"/>
      <c r="P333" s="273"/>
      <c r="Q333" s="273"/>
      <c r="R333" s="273"/>
      <c r="S333" s="273"/>
      <c r="T333" s="273"/>
      <c r="U333" s="273"/>
      <c r="V333" s="273"/>
      <c r="W333" s="273"/>
      <c r="X333" s="273"/>
      <c r="Y333" s="273"/>
      <c r="Z333" s="273"/>
      <c r="AA333" s="273"/>
      <c r="AB333" s="273"/>
      <c r="AC333" s="273"/>
      <c r="AD333" s="273"/>
      <c r="AE333" s="273"/>
      <c r="AF333" s="273"/>
      <c r="AG333" s="272">
        <v>18274.843484149664</v>
      </c>
      <c r="AH333" s="272">
        <v>21574.544371710694</v>
      </c>
      <c r="AI333" s="272">
        <v>17878.167941861866</v>
      </c>
      <c r="AJ333" s="272">
        <v>24902.754812719329</v>
      </c>
      <c r="AK333" s="272">
        <v>27013.467186323076</v>
      </c>
      <c r="AL333" s="272">
        <v>27022.325970634585</v>
      </c>
      <c r="AM333" s="272">
        <v>28348.011330956517</v>
      </c>
      <c r="AN333" s="272">
        <v>25580.007312469348</v>
      </c>
      <c r="AO333" s="272">
        <v>15068.548254508627</v>
      </c>
      <c r="AP333" s="272">
        <v>16743.303977663865</v>
      </c>
      <c r="AQ333" s="272">
        <v>27197.950139003267</v>
      </c>
    </row>
    <row r="334" spans="1:43" ht="11.4" x14ac:dyDescent="0.25">
      <c r="A334" s="271" t="s">
        <v>69</v>
      </c>
      <c r="B334" s="271" t="s">
        <v>76</v>
      </c>
      <c r="C334" s="271" t="s">
        <v>47</v>
      </c>
      <c r="D334" s="272">
        <v>0</v>
      </c>
      <c r="E334" s="272">
        <v>1993</v>
      </c>
      <c r="F334" s="272">
        <v>44670.48988651322</v>
      </c>
      <c r="G334" s="272">
        <v>47538.05591812628</v>
      </c>
      <c r="H334" s="272">
        <v>45721.730527747706</v>
      </c>
      <c r="I334" s="272">
        <v>44709.401106730729</v>
      </c>
      <c r="J334" s="272">
        <v>46487.484756183927</v>
      </c>
      <c r="K334" s="272">
        <v>51658.229299758634</v>
      </c>
      <c r="L334" s="272">
        <v>42982.262095705591</v>
      </c>
      <c r="M334" s="272">
        <v>36589.218272132166</v>
      </c>
      <c r="N334" s="272">
        <v>32754.886870418795</v>
      </c>
      <c r="O334" s="272">
        <v>30320.684453478378</v>
      </c>
      <c r="P334" s="272">
        <v>35651.510449708061</v>
      </c>
      <c r="Q334" s="272">
        <v>41344.051316386023</v>
      </c>
      <c r="R334" s="272">
        <v>40308.077012660367</v>
      </c>
      <c r="S334" s="272">
        <v>38232.542266612079</v>
      </c>
      <c r="T334" s="272">
        <v>37102.55362514031</v>
      </c>
      <c r="U334" s="272">
        <v>35110.047429093174</v>
      </c>
      <c r="V334" s="272">
        <v>34300.279594401742</v>
      </c>
      <c r="W334" s="272">
        <v>33466.554198518948</v>
      </c>
      <c r="X334" s="272">
        <v>34141.979460740571</v>
      </c>
      <c r="Y334" s="272">
        <v>34704.897081484451</v>
      </c>
      <c r="Z334" s="272">
        <v>32534.055437734176</v>
      </c>
      <c r="AA334" s="272">
        <v>31185.966846923751</v>
      </c>
      <c r="AB334" s="272">
        <v>30389.6112432603</v>
      </c>
      <c r="AC334" s="272">
        <v>28765.359596664199</v>
      </c>
      <c r="AD334" s="272">
        <v>26195.22377450456</v>
      </c>
      <c r="AE334" s="272">
        <v>26146.826215750298</v>
      </c>
      <c r="AF334" s="272">
        <v>25398.087310930565</v>
      </c>
      <c r="AG334" s="272">
        <v>23640.657513695984</v>
      </c>
      <c r="AH334" s="272">
        <v>21842.609088877321</v>
      </c>
      <c r="AI334" s="272">
        <v>20758.661964929459</v>
      </c>
      <c r="AJ334" s="272">
        <v>20448.542078164588</v>
      </c>
      <c r="AK334" s="272">
        <v>19457.775968852762</v>
      </c>
      <c r="AL334" s="272">
        <v>18180.854256127139</v>
      </c>
      <c r="AM334" s="272">
        <v>16538.017371543589</v>
      </c>
      <c r="AN334" s="272">
        <v>14325.60525324331</v>
      </c>
      <c r="AO334" s="272">
        <v>7824.9759533391052</v>
      </c>
      <c r="AP334" s="272">
        <v>8522.0027127112862</v>
      </c>
      <c r="AQ334" s="272">
        <v>13453.945121362583</v>
      </c>
    </row>
    <row r="335" spans="1:43" ht="11.4" x14ac:dyDescent="0.25">
      <c r="A335" s="271" t="s">
        <v>69</v>
      </c>
      <c r="B335" s="271" t="s">
        <v>76</v>
      </c>
      <c r="C335" s="271" t="s">
        <v>39</v>
      </c>
      <c r="D335" s="272">
        <v>1994</v>
      </c>
      <c r="E335" s="272">
        <v>1996</v>
      </c>
      <c r="F335" s="273"/>
      <c r="G335" s="273"/>
      <c r="H335" s="273"/>
      <c r="I335" s="273"/>
      <c r="J335" s="273"/>
      <c r="K335" s="273"/>
      <c r="L335" s="273"/>
      <c r="M335" s="273"/>
      <c r="N335" s="272">
        <v>24557.38231226919</v>
      </c>
      <c r="O335" s="272">
        <v>27795.931518804762</v>
      </c>
      <c r="P335" s="272">
        <v>39940.390506199656</v>
      </c>
      <c r="Q335" s="272">
        <v>52924.908462265281</v>
      </c>
      <c r="R335" s="272">
        <v>60455.537606559046</v>
      </c>
      <c r="S335" s="272">
        <v>56658.820928555178</v>
      </c>
      <c r="T335" s="272">
        <v>54142.383897905689</v>
      </c>
      <c r="U335" s="272">
        <v>50374.37767926971</v>
      </c>
      <c r="V335" s="272">
        <v>48807.677308940278</v>
      </c>
      <c r="W335" s="272">
        <v>46867.014379414322</v>
      </c>
      <c r="X335" s="272">
        <v>47405.720836602231</v>
      </c>
      <c r="Y335" s="272">
        <v>47865.366264263961</v>
      </c>
      <c r="Z335" s="272">
        <v>44254.198521846738</v>
      </c>
      <c r="AA335" s="272">
        <v>41968.871431172403</v>
      </c>
      <c r="AB335" s="272">
        <v>40534.791416420849</v>
      </c>
      <c r="AC335" s="272">
        <v>37988.265797155778</v>
      </c>
      <c r="AD335" s="272">
        <v>34290.72846820415</v>
      </c>
      <c r="AE335" s="272">
        <v>33898.547858440048</v>
      </c>
      <c r="AF335" s="272">
        <v>32368.336624157993</v>
      </c>
      <c r="AG335" s="272">
        <v>29696.896326020007</v>
      </c>
      <c r="AH335" s="272">
        <v>27404.400637120194</v>
      </c>
      <c r="AI335" s="272">
        <v>25827.739537399706</v>
      </c>
      <c r="AJ335" s="272">
        <v>25605.000876606056</v>
      </c>
      <c r="AK335" s="272">
        <v>24393.986918509119</v>
      </c>
      <c r="AL335" s="272">
        <v>23320.131576111136</v>
      </c>
      <c r="AM335" s="272">
        <v>21554.053529560842</v>
      </c>
      <c r="AN335" s="272">
        <v>18658.824113078594</v>
      </c>
      <c r="AO335" s="272">
        <v>10334.674962382747</v>
      </c>
      <c r="AP335" s="272">
        <v>11233.968424028973</v>
      </c>
      <c r="AQ335" s="272">
        <v>17936.695421084063</v>
      </c>
    </row>
    <row r="336" spans="1:43" ht="11.4" x14ac:dyDescent="0.25">
      <c r="A336" s="271" t="s">
        <v>69</v>
      </c>
      <c r="B336" s="271" t="s">
        <v>76</v>
      </c>
      <c r="C336" s="271" t="s">
        <v>40</v>
      </c>
      <c r="D336" s="272">
        <v>1997</v>
      </c>
      <c r="E336" s="272">
        <v>2001</v>
      </c>
      <c r="F336" s="273"/>
      <c r="G336" s="273"/>
      <c r="H336" s="273"/>
      <c r="I336" s="273"/>
      <c r="J336" s="273"/>
      <c r="K336" s="273"/>
      <c r="L336" s="273"/>
      <c r="M336" s="273"/>
      <c r="N336" s="273"/>
      <c r="O336" s="273"/>
      <c r="P336" s="273"/>
      <c r="Q336" s="272">
        <v>32916.771191717839</v>
      </c>
      <c r="R336" s="272">
        <v>40495.71761037987</v>
      </c>
      <c r="S336" s="272">
        <v>50686.680881028937</v>
      </c>
      <c r="T336" s="272">
        <v>51105.501712899044</v>
      </c>
      <c r="U336" s="272">
        <v>50566.531228681037</v>
      </c>
      <c r="V336" s="272">
        <v>53473.709367974065</v>
      </c>
      <c r="W336" s="272">
        <v>54807.941095179696</v>
      </c>
      <c r="X336" s="272">
        <v>55542.939469045552</v>
      </c>
      <c r="Y336" s="272">
        <v>56008.06566198355</v>
      </c>
      <c r="Z336" s="272">
        <v>51511.444243708444</v>
      </c>
      <c r="AA336" s="272">
        <v>48859.004451004199</v>
      </c>
      <c r="AB336" s="272">
        <v>47228.751886962986</v>
      </c>
      <c r="AC336" s="272">
        <v>44473.686787588624</v>
      </c>
      <c r="AD336" s="272">
        <v>39924.882104261</v>
      </c>
      <c r="AE336" s="272">
        <v>39657.329109061662</v>
      </c>
      <c r="AF336" s="272">
        <v>37943.108523554816</v>
      </c>
      <c r="AG336" s="272">
        <v>34907.697732302884</v>
      </c>
      <c r="AH336" s="272">
        <v>32174.513938552245</v>
      </c>
      <c r="AI336" s="272">
        <v>30485.608108785917</v>
      </c>
      <c r="AJ336" s="272">
        <v>30538.083693829409</v>
      </c>
      <c r="AK336" s="272">
        <v>28880.198447696192</v>
      </c>
      <c r="AL336" s="272">
        <v>27639.913582093468</v>
      </c>
      <c r="AM336" s="272">
        <v>25652.837527482334</v>
      </c>
      <c r="AN336" s="272">
        <v>22563.623060138012</v>
      </c>
      <c r="AO336" s="272">
        <v>12436.592392351662</v>
      </c>
      <c r="AP336" s="272">
        <v>13534.897410086785</v>
      </c>
      <c r="AQ336" s="272">
        <v>21731.318732092383</v>
      </c>
    </row>
    <row r="337" spans="1:43" ht="11.4" x14ac:dyDescent="0.25">
      <c r="A337" s="271" t="s">
        <v>69</v>
      </c>
      <c r="B337" s="271" t="s">
        <v>76</v>
      </c>
      <c r="C337" s="271" t="s">
        <v>41</v>
      </c>
      <c r="D337" s="272">
        <v>2002</v>
      </c>
      <c r="E337" s="272">
        <v>2006</v>
      </c>
      <c r="F337" s="273"/>
      <c r="G337" s="273"/>
      <c r="H337" s="273"/>
      <c r="I337" s="273"/>
      <c r="J337" s="273"/>
      <c r="K337" s="273"/>
      <c r="L337" s="273"/>
      <c r="M337" s="273"/>
      <c r="N337" s="273"/>
      <c r="O337" s="273"/>
      <c r="P337" s="273"/>
      <c r="Q337" s="273"/>
      <c r="R337" s="273"/>
      <c r="S337" s="273"/>
      <c r="T337" s="273"/>
      <c r="U337" s="273"/>
      <c r="V337" s="272">
        <v>31414.369068698423</v>
      </c>
      <c r="W337" s="272">
        <v>38051.169319445245</v>
      </c>
      <c r="X337" s="272">
        <v>47393.056418629385</v>
      </c>
      <c r="Y337" s="272">
        <v>59678.944399699445</v>
      </c>
      <c r="Z337" s="272">
        <v>57456.2021637621</v>
      </c>
      <c r="AA337" s="272">
        <v>56330.262504449383</v>
      </c>
      <c r="AB337" s="272">
        <v>57639.254841986367</v>
      </c>
      <c r="AC337" s="272">
        <v>53883.445518242872</v>
      </c>
      <c r="AD337" s="272">
        <v>48294.16652369198</v>
      </c>
      <c r="AE337" s="272">
        <v>47599.189759488712</v>
      </c>
      <c r="AF337" s="272">
        <v>45169.143450699361</v>
      </c>
      <c r="AG337" s="272">
        <v>41532.499700416258</v>
      </c>
      <c r="AH337" s="272">
        <v>38271.975573897333</v>
      </c>
      <c r="AI337" s="272">
        <v>36336.88838458094</v>
      </c>
      <c r="AJ337" s="272">
        <v>36211.557711963978</v>
      </c>
      <c r="AK337" s="272">
        <v>34745.613899076641</v>
      </c>
      <c r="AL337" s="272">
        <v>33212.917935328805</v>
      </c>
      <c r="AM337" s="272">
        <v>30891.077376583777</v>
      </c>
      <c r="AN337" s="272">
        <v>26971.049479275978</v>
      </c>
      <c r="AO337" s="272">
        <v>15105.863827555188</v>
      </c>
      <c r="AP337" s="272">
        <v>16453.448555049657</v>
      </c>
      <c r="AQ337" s="272">
        <v>26410.260221353641</v>
      </c>
    </row>
    <row r="338" spans="1:43" ht="11.4" x14ac:dyDescent="0.25">
      <c r="A338" s="271" t="s">
        <v>69</v>
      </c>
      <c r="B338" s="271" t="s">
        <v>76</v>
      </c>
      <c r="C338" s="271" t="s">
        <v>42</v>
      </c>
      <c r="D338" s="272">
        <v>2007</v>
      </c>
      <c r="E338" s="272">
        <v>2009</v>
      </c>
      <c r="F338" s="273"/>
      <c r="G338" s="273"/>
      <c r="H338" s="273"/>
      <c r="I338" s="273"/>
      <c r="J338" s="273"/>
      <c r="K338" s="273"/>
      <c r="L338" s="273"/>
      <c r="M338" s="273"/>
      <c r="N338" s="273"/>
      <c r="O338" s="273"/>
      <c r="P338" s="273"/>
      <c r="Q338" s="273"/>
      <c r="R338" s="273"/>
      <c r="S338" s="273"/>
      <c r="T338" s="273"/>
      <c r="U338" s="273"/>
      <c r="V338" s="273"/>
      <c r="W338" s="273"/>
      <c r="X338" s="272">
        <v>55007.048555580717</v>
      </c>
      <c r="Y338" s="272">
        <v>55453.221788640942</v>
      </c>
      <c r="Z338" s="272">
        <v>51180.881278453868</v>
      </c>
      <c r="AA338" s="272">
        <v>44052.154675455342</v>
      </c>
      <c r="AB338" s="272">
        <v>38917.612570250247</v>
      </c>
      <c r="AC338" s="272">
        <v>44356.176913885603</v>
      </c>
      <c r="AD338" s="272">
        <v>48558.496518182023</v>
      </c>
      <c r="AE338" s="272">
        <v>57184.298641506255</v>
      </c>
      <c r="AF338" s="272">
        <v>54677.527538513619</v>
      </c>
      <c r="AG338" s="272">
        <v>50228.967034936788</v>
      </c>
      <c r="AH338" s="272">
        <v>46063.554477334124</v>
      </c>
      <c r="AI338" s="272">
        <v>43503.991066504204</v>
      </c>
      <c r="AJ338" s="272">
        <v>42520.634267333829</v>
      </c>
      <c r="AK338" s="272">
        <v>40365.463220423153</v>
      </c>
      <c r="AL338" s="272">
        <v>38644.912279828575</v>
      </c>
      <c r="AM338" s="272">
        <v>36168.691671493689</v>
      </c>
      <c r="AN338" s="272">
        <v>31418.316802557387</v>
      </c>
      <c r="AO338" s="272">
        <v>17470.976159617065</v>
      </c>
      <c r="AP338" s="272">
        <v>19068.237492246324</v>
      </c>
      <c r="AQ338" s="272">
        <v>30731.138048072822</v>
      </c>
    </row>
    <row r="339" spans="1:43" ht="11.4" x14ac:dyDescent="0.25">
      <c r="A339" s="271" t="s">
        <v>69</v>
      </c>
      <c r="B339" s="271" t="s">
        <v>76</v>
      </c>
      <c r="C339" s="271" t="s">
        <v>43</v>
      </c>
      <c r="D339" s="272">
        <v>2010</v>
      </c>
      <c r="E339" s="272">
        <v>2013</v>
      </c>
      <c r="F339" s="273"/>
      <c r="G339" s="273"/>
      <c r="H339" s="273"/>
      <c r="I339" s="273"/>
      <c r="J339" s="273"/>
      <c r="K339" s="273"/>
      <c r="L339" s="273"/>
      <c r="M339" s="273"/>
      <c r="N339" s="273"/>
      <c r="O339" s="273"/>
      <c r="P339" s="273"/>
      <c r="Q339" s="273"/>
      <c r="R339" s="273"/>
      <c r="S339" s="273"/>
      <c r="T339" s="273"/>
      <c r="U339" s="273"/>
      <c r="V339" s="273"/>
      <c r="W339" s="273"/>
      <c r="X339" s="273"/>
      <c r="Y339" s="273"/>
      <c r="Z339" s="273"/>
      <c r="AA339" s="273"/>
      <c r="AB339" s="273"/>
      <c r="AC339" s="272">
        <v>32604.173084725277</v>
      </c>
      <c r="AD339" s="272">
        <v>40436.020482776759</v>
      </c>
      <c r="AE339" s="272">
        <v>40860.04074234976</v>
      </c>
      <c r="AF339" s="272">
        <v>55924.745808835665</v>
      </c>
      <c r="AG339" s="272">
        <v>49697.335489630197</v>
      </c>
      <c r="AH339" s="272">
        <v>46822.973970466148</v>
      </c>
      <c r="AI339" s="272">
        <v>49210.309758995041</v>
      </c>
      <c r="AJ339" s="272">
        <v>49698.512621115857</v>
      </c>
      <c r="AK339" s="272">
        <v>46705.147724084651</v>
      </c>
      <c r="AL339" s="272">
        <v>44592.031939664725</v>
      </c>
      <c r="AM339" s="272">
        <v>41240.573590984794</v>
      </c>
      <c r="AN339" s="272">
        <v>35984.937703251155</v>
      </c>
      <c r="AO339" s="272">
        <v>19931.770045914487</v>
      </c>
      <c r="AP339" s="272">
        <v>21630.064469693192</v>
      </c>
      <c r="AQ339" s="272">
        <v>34526.527596605432</v>
      </c>
    </row>
    <row r="340" spans="1:43" ht="11.4" x14ac:dyDescent="0.25">
      <c r="A340" s="271" t="s">
        <v>69</v>
      </c>
      <c r="B340" s="271" t="s">
        <v>76</v>
      </c>
      <c r="C340" s="271" t="s">
        <v>56</v>
      </c>
      <c r="D340" s="272">
        <v>2014</v>
      </c>
      <c r="E340" s="272">
        <v>9999</v>
      </c>
      <c r="F340" s="273"/>
      <c r="G340" s="273"/>
      <c r="H340" s="273"/>
      <c r="I340" s="273"/>
      <c r="J340" s="273"/>
      <c r="K340" s="273"/>
      <c r="L340" s="273"/>
      <c r="M340" s="273"/>
      <c r="N340" s="273"/>
      <c r="O340" s="273"/>
      <c r="P340" s="273"/>
      <c r="Q340" s="273"/>
      <c r="R340" s="273"/>
      <c r="S340" s="273"/>
      <c r="T340" s="273"/>
      <c r="U340" s="273"/>
      <c r="V340" s="273"/>
      <c r="W340" s="273"/>
      <c r="X340" s="273"/>
      <c r="Y340" s="273"/>
      <c r="Z340" s="273"/>
      <c r="AA340" s="273"/>
      <c r="AB340" s="273"/>
      <c r="AC340" s="273"/>
      <c r="AD340" s="273"/>
      <c r="AE340" s="273"/>
      <c r="AF340" s="273"/>
      <c r="AG340" s="273"/>
      <c r="AH340" s="272">
        <v>28855.562088157352</v>
      </c>
      <c r="AI340" s="272">
        <v>31682.823317919629</v>
      </c>
      <c r="AJ340" s="272">
        <v>40519.957045193114</v>
      </c>
      <c r="AK340" s="272">
        <v>48633.990399188886</v>
      </c>
      <c r="AL340" s="272">
        <v>50126.568909966052</v>
      </c>
      <c r="AM340" s="272">
        <v>48842.421698471153</v>
      </c>
      <c r="AN340" s="272">
        <v>42833.542324088834</v>
      </c>
      <c r="AO340" s="272">
        <v>24060.231516259464</v>
      </c>
      <c r="AP340" s="272">
        <v>26329.022354018565</v>
      </c>
      <c r="AQ340" s="272">
        <v>42026.752431571425</v>
      </c>
    </row>
    <row r="341" spans="1:43" ht="11.4" x14ac:dyDescent="0.25">
      <c r="A341" s="271" t="s">
        <v>69</v>
      </c>
      <c r="B341" s="271" t="s">
        <v>77</v>
      </c>
      <c r="C341" s="271" t="s">
        <v>47</v>
      </c>
      <c r="D341" s="272">
        <v>0</v>
      </c>
      <c r="E341" s="272">
        <v>1993</v>
      </c>
      <c r="F341" s="272">
        <v>84101.812758209097</v>
      </c>
      <c r="G341" s="272">
        <v>89502.374190928647</v>
      </c>
      <c r="H341" s="272">
        <v>86084.300671129909</v>
      </c>
      <c r="I341" s="272">
        <v>84179.81745534153</v>
      </c>
      <c r="J341" s="272">
        <v>87529.146620408646</v>
      </c>
      <c r="K341" s="272">
        <v>97266.520114916857</v>
      </c>
      <c r="L341" s="272">
        <v>80931.96028991908</v>
      </c>
      <c r="M341" s="272">
        <v>68895.455284594937</v>
      </c>
      <c r="N341" s="272">
        <v>62270.668926690902</v>
      </c>
      <c r="O341" s="272">
        <v>59560.235976037271</v>
      </c>
      <c r="P341" s="272">
        <v>69005.302432119963</v>
      </c>
      <c r="Q341" s="272">
        <v>79803.586866371756</v>
      </c>
      <c r="R341" s="272">
        <v>77300.061076161423</v>
      </c>
      <c r="S341" s="272">
        <v>73142.83508293207</v>
      </c>
      <c r="T341" s="272">
        <v>69840.702976443761</v>
      </c>
      <c r="U341" s="272">
        <v>65558.119249208496</v>
      </c>
      <c r="V341" s="272">
        <v>63821.877000640758</v>
      </c>
      <c r="W341" s="272">
        <v>61803.72836781355</v>
      </c>
      <c r="X341" s="272">
        <v>63034.709171166898</v>
      </c>
      <c r="Y341" s="272">
        <v>64121.645059352639</v>
      </c>
      <c r="Z341" s="272">
        <v>59317.096143416064</v>
      </c>
      <c r="AA341" s="272">
        <v>56459.541462417394</v>
      </c>
      <c r="AB341" s="272">
        <v>54874.634944041201</v>
      </c>
      <c r="AC341" s="272">
        <v>51920.624822421429</v>
      </c>
      <c r="AD341" s="272">
        <v>46345.595996141674</v>
      </c>
      <c r="AE341" s="272">
        <v>46476.122346929769</v>
      </c>
      <c r="AF341" s="272">
        <v>44743.590536151998</v>
      </c>
      <c r="AG341" s="272">
        <v>41083.76165641471</v>
      </c>
      <c r="AH341" s="272">
        <v>38108.462602825377</v>
      </c>
      <c r="AI341" s="272">
        <v>36003.806261477468</v>
      </c>
      <c r="AJ341" s="272">
        <v>36248.079497571656</v>
      </c>
      <c r="AK341" s="272">
        <v>33665.839968539651</v>
      </c>
      <c r="AL341" s="272">
        <v>31053.375495777524</v>
      </c>
      <c r="AM341" s="272">
        <v>29714.354127326027</v>
      </c>
      <c r="AN341" s="272">
        <v>21059.151117228674</v>
      </c>
      <c r="AO341" s="272">
        <v>11724.113835337621</v>
      </c>
      <c r="AP341" s="272">
        <v>14285.391495352063</v>
      </c>
      <c r="AQ341" s="272">
        <v>24632.682117453027</v>
      </c>
    </row>
    <row r="342" spans="1:43" ht="11.4" x14ac:dyDescent="0.25">
      <c r="A342" s="271" t="s">
        <v>69</v>
      </c>
      <c r="B342" s="271" t="s">
        <v>77</v>
      </c>
      <c r="C342" s="271" t="s">
        <v>39</v>
      </c>
      <c r="D342" s="272">
        <v>1994</v>
      </c>
      <c r="E342" s="272">
        <v>1996</v>
      </c>
      <c r="F342" s="273"/>
      <c r="G342" s="273"/>
      <c r="H342" s="273"/>
      <c r="I342" s="273"/>
      <c r="J342" s="273"/>
      <c r="K342" s="273"/>
      <c r="L342" s="273"/>
      <c r="M342" s="273"/>
      <c r="N342" s="272">
        <v>39068.069873735876</v>
      </c>
      <c r="O342" s="272">
        <v>43737.181618881143</v>
      </c>
      <c r="P342" s="272">
        <v>63757.530438267393</v>
      </c>
      <c r="Q342" s="272">
        <v>82600.75167904573</v>
      </c>
      <c r="R342" s="272">
        <v>96492.948603994751</v>
      </c>
      <c r="S342" s="272">
        <v>90386.993278826732</v>
      </c>
      <c r="T342" s="272">
        <v>86380.014137519</v>
      </c>
      <c r="U342" s="272">
        <v>80239.487906154027</v>
      </c>
      <c r="V342" s="272">
        <v>77990.228361192771</v>
      </c>
      <c r="W342" s="272">
        <v>75258.790979278303</v>
      </c>
      <c r="X342" s="272">
        <v>75788.068485537966</v>
      </c>
      <c r="Y342" s="272">
        <v>76140.47508585683</v>
      </c>
      <c r="Z342" s="272">
        <v>70006.686006410499</v>
      </c>
      <c r="AA342" s="272">
        <v>66713.709836435984</v>
      </c>
      <c r="AB342" s="272">
        <v>64206.56200535586</v>
      </c>
      <c r="AC342" s="272">
        <v>60245.517843437316</v>
      </c>
      <c r="AD342" s="272">
        <v>54247.567618768415</v>
      </c>
      <c r="AE342" s="272">
        <v>53612.682264282004</v>
      </c>
      <c r="AF342" s="272">
        <v>51346.584139802384</v>
      </c>
      <c r="AG342" s="272">
        <v>46943.762151782728</v>
      </c>
      <c r="AH342" s="272">
        <v>43378.475609333786</v>
      </c>
      <c r="AI342" s="272">
        <v>41071.292534826105</v>
      </c>
      <c r="AJ342" s="272">
        <v>41217.502300798209</v>
      </c>
      <c r="AK342" s="272">
        <v>39159.07882188879</v>
      </c>
      <c r="AL342" s="272">
        <v>37446.517967628701</v>
      </c>
      <c r="AM342" s="272">
        <v>34701.619497611398</v>
      </c>
      <c r="AN342" s="272">
        <v>30354.997753102893</v>
      </c>
      <c r="AO342" s="272">
        <v>16950.627804183823</v>
      </c>
      <c r="AP342" s="272">
        <v>18604.941641406691</v>
      </c>
      <c r="AQ342" s="272">
        <v>29416.23797640781</v>
      </c>
    </row>
    <row r="343" spans="1:43" ht="11.4" x14ac:dyDescent="0.25">
      <c r="A343" s="271" t="s">
        <v>69</v>
      </c>
      <c r="B343" s="271" t="s">
        <v>77</v>
      </c>
      <c r="C343" s="271" t="s">
        <v>40</v>
      </c>
      <c r="D343" s="272">
        <v>1997</v>
      </c>
      <c r="E343" s="272">
        <v>2001</v>
      </c>
      <c r="F343" s="273"/>
      <c r="G343" s="273"/>
      <c r="H343" s="273"/>
      <c r="I343" s="273"/>
      <c r="J343" s="273"/>
      <c r="K343" s="273"/>
      <c r="L343" s="273"/>
      <c r="M343" s="273"/>
      <c r="N343" s="273"/>
      <c r="O343" s="273"/>
      <c r="P343" s="273"/>
      <c r="Q343" s="272">
        <v>52366.929853647656</v>
      </c>
      <c r="R343" s="272">
        <v>64707.412232788811</v>
      </c>
      <c r="S343" s="272">
        <v>75135.625109912013</v>
      </c>
      <c r="T343" s="272">
        <v>76832.234852959562</v>
      </c>
      <c r="U343" s="272">
        <v>79843.87742135422</v>
      </c>
      <c r="V343" s="272">
        <v>83913.917641887689</v>
      </c>
      <c r="W343" s="272">
        <v>88698.917237474758</v>
      </c>
      <c r="X343" s="272">
        <v>89827.066593208452</v>
      </c>
      <c r="Y343" s="272">
        <v>90710.868241860051</v>
      </c>
      <c r="Z343" s="272">
        <v>83637.643474496843</v>
      </c>
      <c r="AA343" s="272">
        <v>79096.87442204835</v>
      </c>
      <c r="AB343" s="272">
        <v>76280.618354817823</v>
      </c>
      <c r="AC343" s="272">
        <v>71697.107274468304</v>
      </c>
      <c r="AD343" s="272">
        <v>64730.348522574481</v>
      </c>
      <c r="AE343" s="272">
        <v>64309.126028860221</v>
      </c>
      <c r="AF343" s="272">
        <v>61994.914522856605</v>
      </c>
      <c r="AG343" s="272">
        <v>57288.77583990623</v>
      </c>
      <c r="AH343" s="272">
        <v>52705.99734078865</v>
      </c>
      <c r="AI343" s="272">
        <v>49999.793407417499</v>
      </c>
      <c r="AJ343" s="272">
        <v>49506.389566004385</v>
      </c>
      <c r="AK343" s="272">
        <v>47390.231694644477</v>
      </c>
      <c r="AL343" s="272">
        <v>44767.636217763458</v>
      </c>
      <c r="AM343" s="272">
        <v>41545.8526238208</v>
      </c>
      <c r="AN343" s="272">
        <v>35518.840514441734</v>
      </c>
      <c r="AO343" s="272">
        <v>19891.984651993345</v>
      </c>
      <c r="AP343" s="272">
        <v>21458.370535602695</v>
      </c>
      <c r="AQ343" s="272">
        <v>34161.038306455026</v>
      </c>
    </row>
    <row r="344" spans="1:43" ht="11.4" x14ac:dyDescent="0.25">
      <c r="A344" s="271" t="s">
        <v>69</v>
      </c>
      <c r="B344" s="271" t="s">
        <v>77</v>
      </c>
      <c r="C344" s="271" t="s">
        <v>41</v>
      </c>
      <c r="D344" s="272">
        <v>2002</v>
      </c>
      <c r="E344" s="272">
        <v>2006</v>
      </c>
      <c r="F344" s="273"/>
      <c r="G344" s="273"/>
      <c r="H344" s="273"/>
      <c r="I344" s="273"/>
      <c r="J344" s="273"/>
      <c r="K344" s="273"/>
      <c r="L344" s="273"/>
      <c r="M344" s="273"/>
      <c r="N344" s="273"/>
      <c r="O344" s="273"/>
      <c r="P344" s="273"/>
      <c r="Q344" s="273"/>
      <c r="R344" s="273"/>
      <c r="S344" s="273"/>
      <c r="T344" s="273"/>
      <c r="U344" s="273"/>
      <c r="V344" s="272">
        <v>49976.774812927142</v>
      </c>
      <c r="W344" s="272">
        <v>62888.310539864615</v>
      </c>
      <c r="X344" s="272">
        <v>74134.750647118024</v>
      </c>
      <c r="Y344" s="272">
        <v>87286.537129706965</v>
      </c>
      <c r="Z344" s="272">
        <v>85612.861651033352</v>
      </c>
      <c r="AA344" s="272">
        <v>89191.88531659219</v>
      </c>
      <c r="AB344" s="272">
        <v>93268.075317541603</v>
      </c>
      <c r="AC344" s="272">
        <v>87869.611412492421</v>
      </c>
      <c r="AD344" s="272">
        <v>79143.326068861701</v>
      </c>
      <c r="AE344" s="272">
        <v>78316.847005269214</v>
      </c>
      <c r="AF344" s="272">
        <v>74843.370869139442</v>
      </c>
      <c r="AG344" s="272">
        <v>68705.397602247074</v>
      </c>
      <c r="AH344" s="272">
        <v>63508.123136986746</v>
      </c>
      <c r="AI344" s="272">
        <v>60082.536014507685</v>
      </c>
      <c r="AJ344" s="272">
        <v>59649.759869244255</v>
      </c>
      <c r="AK344" s="272">
        <v>57142.246597333076</v>
      </c>
      <c r="AL344" s="272">
        <v>54459.901821002546</v>
      </c>
      <c r="AM344" s="272">
        <v>50340.115995922948</v>
      </c>
      <c r="AN344" s="272">
        <v>43926.93413110952</v>
      </c>
      <c r="AO344" s="272">
        <v>24574.445979989257</v>
      </c>
      <c r="AP344" s="272">
        <v>26700.644308799783</v>
      </c>
      <c r="AQ344" s="272">
        <v>42966.604473723331</v>
      </c>
    </row>
    <row r="345" spans="1:43" ht="11.4" x14ac:dyDescent="0.25">
      <c r="A345" s="271" t="s">
        <v>69</v>
      </c>
      <c r="B345" s="271" t="s">
        <v>77</v>
      </c>
      <c r="C345" s="271" t="s">
        <v>42</v>
      </c>
      <c r="D345" s="272">
        <v>2007</v>
      </c>
      <c r="E345" s="272">
        <v>2009</v>
      </c>
      <c r="F345" s="273"/>
      <c r="G345" s="273"/>
      <c r="H345" s="273"/>
      <c r="I345" s="273"/>
      <c r="J345" s="273"/>
      <c r="K345" s="273"/>
      <c r="L345" s="273"/>
      <c r="M345" s="273"/>
      <c r="N345" s="273"/>
      <c r="O345" s="273"/>
      <c r="P345" s="273"/>
      <c r="Q345" s="273"/>
      <c r="R345" s="273"/>
      <c r="S345" s="273"/>
      <c r="T345" s="273"/>
      <c r="U345" s="273"/>
      <c r="V345" s="273"/>
      <c r="W345" s="273"/>
      <c r="X345" s="272">
        <v>71337.785920053968</v>
      </c>
      <c r="Y345" s="272">
        <v>98565.031264302452</v>
      </c>
      <c r="Z345" s="272">
        <v>100431.59843297911</v>
      </c>
      <c r="AA345" s="272">
        <v>68729.573620225347</v>
      </c>
      <c r="AB345" s="272">
        <v>59276.262503609447</v>
      </c>
      <c r="AC345" s="272">
        <v>86139.970225322686</v>
      </c>
      <c r="AD345" s="272">
        <v>84663.018673885745</v>
      </c>
      <c r="AE345" s="272">
        <v>89220.019674736031</v>
      </c>
      <c r="AF345" s="272">
        <v>85811.836973208221</v>
      </c>
      <c r="AG345" s="272">
        <v>79018.294585015392</v>
      </c>
      <c r="AH345" s="272">
        <v>73119.035007867322</v>
      </c>
      <c r="AI345" s="272">
        <v>69332.516509815745</v>
      </c>
      <c r="AJ345" s="272">
        <v>68692.305676379401</v>
      </c>
      <c r="AK345" s="272">
        <v>65377.868665167116</v>
      </c>
      <c r="AL345" s="272">
        <v>62515.363273253221</v>
      </c>
      <c r="AM345" s="272">
        <v>57733.162845948216</v>
      </c>
      <c r="AN345" s="272">
        <v>50451.114828253092</v>
      </c>
      <c r="AO345" s="272">
        <v>28208.167506706715</v>
      </c>
      <c r="AP345" s="272">
        <v>30787.162477699381</v>
      </c>
      <c r="AQ345" s="272">
        <v>49566.163438422329</v>
      </c>
    </row>
    <row r="346" spans="1:43" ht="11.4" x14ac:dyDescent="0.25">
      <c r="A346" s="271" t="s">
        <v>69</v>
      </c>
      <c r="B346" s="271" t="s">
        <v>77</v>
      </c>
      <c r="C346" s="271" t="s">
        <v>43</v>
      </c>
      <c r="D346" s="272">
        <v>2010</v>
      </c>
      <c r="E346" s="272">
        <v>2013</v>
      </c>
      <c r="F346" s="273"/>
      <c r="G346" s="273"/>
      <c r="H346" s="273"/>
      <c r="I346" s="273"/>
      <c r="J346" s="273"/>
      <c r="K346" s="273"/>
      <c r="L346" s="273"/>
      <c r="M346" s="273"/>
      <c r="N346" s="273"/>
      <c r="O346" s="273"/>
      <c r="P346" s="273"/>
      <c r="Q346" s="273"/>
      <c r="R346" s="273"/>
      <c r="S346" s="273"/>
      <c r="T346" s="273"/>
      <c r="U346" s="273"/>
      <c r="V346" s="273"/>
      <c r="W346" s="273"/>
      <c r="X346" s="273"/>
      <c r="Y346" s="273"/>
      <c r="Z346" s="273"/>
      <c r="AA346" s="273"/>
      <c r="AB346" s="272">
        <v>53092.344113232502</v>
      </c>
      <c r="AC346" s="272">
        <v>60959.154534986956</v>
      </c>
      <c r="AD346" s="272">
        <v>73916.827050341351</v>
      </c>
      <c r="AE346" s="272">
        <v>81075.488873268303</v>
      </c>
      <c r="AF346" s="272">
        <v>83528.231303539011</v>
      </c>
      <c r="AG346" s="272">
        <v>78448.532430363339</v>
      </c>
      <c r="AH346" s="272">
        <v>77036.204926684979</v>
      </c>
      <c r="AI346" s="272">
        <v>76473.027001305512</v>
      </c>
      <c r="AJ346" s="272">
        <v>76538.289602923469</v>
      </c>
      <c r="AK346" s="272">
        <v>73268.487138776094</v>
      </c>
      <c r="AL346" s="272">
        <v>69650.459402136607</v>
      </c>
      <c r="AM346" s="272">
        <v>64759.445698303869</v>
      </c>
      <c r="AN346" s="272">
        <v>56815.551956114796</v>
      </c>
      <c r="AO346" s="272">
        <v>31773.502743177021</v>
      </c>
      <c r="AP346" s="272">
        <v>34665.582830431638</v>
      </c>
      <c r="AQ346" s="272">
        <v>56128.398244391799</v>
      </c>
    </row>
    <row r="347" spans="1:43" ht="11.4" x14ac:dyDescent="0.25">
      <c r="A347" s="271" t="s">
        <v>69</v>
      </c>
      <c r="B347" s="271" t="s">
        <v>77</v>
      </c>
      <c r="C347" s="271" t="s">
        <v>56</v>
      </c>
      <c r="D347" s="272">
        <v>2014</v>
      </c>
      <c r="E347" s="272">
        <v>9999</v>
      </c>
      <c r="F347" s="273"/>
      <c r="G347" s="273"/>
      <c r="H347" s="273"/>
      <c r="I347" s="273"/>
      <c r="J347" s="273"/>
      <c r="K347" s="273"/>
      <c r="L347" s="273"/>
      <c r="M347" s="273"/>
      <c r="N347" s="273"/>
      <c r="O347" s="273"/>
      <c r="P347" s="273"/>
      <c r="Q347" s="273"/>
      <c r="R347" s="273"/>
      <c r="S347" s="273"/>
      <c r="T347" s="273"/>
      <c r="U347" s="273"/>
      <c r="V347" s="273"/>
      <c r="W347" s="273"/>
      <c r="X347" s="273"/>
      <c r="Y347" s="273"/>
      <c r="Z347" s="273"/>
      <c r="AA347" s="273"/>
      <c r="AB347" s="273"/>
      <c r="AC347" s="273"/>
      <c r="AD347" s="273"/>
      <c r="AE347" s="273"/>
      <c r="AF347" s="273"/>
      <c r="AG347" s="273"/>
      <c r="AH347" s="272">
        <v>45905.996883993037</v>
      </c>
      <c r="AI347" s="272">
        <v>48488.580589272708</v>
      </c>
      <c r="AJ347" s="272">
        <v>63619.079356386712</v>
      </c>
      <c r="AK347" s="272">
        <v>70952.874512946175</v>
      </c>
      <c r="AL347" s="272">
        <v>74900.264089543154</v>
      </c>
      <c r="AM347" s="272">
        <v>71465.974636808591</v>
      </c>
      <c r="AN347" s="272">
        <v>66881.480242446429</v>
      </c>
      <c r="AO347" s="272">
        <v>39511.456791044293</v>
      </c>
      <c r="AP347" s="272">
        <v>43876.733911640527</v>
      </c>
      <c r="AQ347" s="272">
        <v>70808.105798613047</v>
      </c>
    </row>
    <row r="348" spans="1:43" ht="11.4" x14ac:dyDescent="0.25">
      <c r="A348" s="271" t="s">
        <v>69</v>
      </c>
      <c r="B348" s="271" t="s">
        <v>1327</v>
      </c>
      <c r="C348" s="271" t="s">
        <v>43</v>
      </c>
      <c r="D348" s="272">
        <v>2010</v>
      </c>
      <c r="E348" s="272">
        <v>2013</v>
      </c>
      <c r="F348" s="273"/>
      <c r="G348" s="273"/>
      <c r="H348" s="273"/>
      <c r="I348" s="273"/>
      <c r="J348" s="273"/>
      <c r="K348" s="273"/>
      <c r="L348" s="273"/>
      <c r="M348" s="273"/>
      <c r="N348" s="273"/>
      <c r="O348" s="273"/>
      <c r="P348" s="273"/>
      <c r="Q348" s="273"/>
      <c r="R348" s="273"/>
      <c r="S348" s="273"/>
      <c r="T348" s="273"/>
      <c r="U348" s="273"/>
      <c r="V348" s="273"/>
      <c r="W348" s="273"/>
      <c r="X348" s="273"/>
      <c r="Y348" s="273"/>
      <c r="Z348" s="273"/>
      <c r="AA348" s="273"/>
      <c r="AB348" s="273"/>
      <c r="AC348" s="273"/>
      <c r="AD348" s="273"/>
      <c r="AE348" s="273"/>
      <c r="AF348" s="273"/>
      <c r="AG348" s="273"/>
      <c r="AH348" s="272">
        <v>61895.410933890256</v>
      </c>
      <c r="AI348" s="272">
        <v>120173.78223474827</v>
      </c>
      <c r="AJ348" s="272">
        <v>87702.984189788636</v>
      </c>
      <c r="AK348" s="272">
        <v>83160.232292353423</v>
      </c>
      <c r="AL348" s="272">
        <v>84894.073783483575</v>
      </c>
      <c r="AM348" s="272">
        <v>78160.685980763868</v>
      </c>
      <c r="AN348" s="272">
        <v>75745.530235912636</v>
      </c>
      <c r="AO348" s="272">
        <v>67135.670437493696</v>
      </c>
      <c r="AP348" s="272">
        <v>64823.230848091931</v>
      </c>
      <c r="AQ348" s="272">
        <v>70449.701123351741</v>
      </c>
    </row>
    <row r="349" spans="1:43" ht="11.4" x14ac:dyDescent="0.25">
      <c r="A349" s="271" t="s">
        <v>69</v>
      </c>
      <c r="B349" s="271" t="s">
        <v>1327</v>
      </c>
      <c r="C349" s="271" t="s">
        <v>56</v>
      </c>
      <c r="D349" s="272">
        <v>2014</v>
      </c>
      <c r="E349" s="272">
        <v>9999</v>
      </c>
      <c r="F349" s="273"/>
      <c r="G349" s="273"/>
      <c r="H349" s="273"/>
      <c r="I349" s="273"/>
      <c r="J349" s="273"/>
      <c r="K349" s="273"/>
      <c r="L349" s="273"/>
      <c r="M349" s="273"/>
      <c r="N349" s="273"/>
      <c r="O349" s="273"/>
      <c r="P349" s="273"/>
      <c r="Q349" s="273"/>
      <c r="R349" s="273"/>
      <c r="S349" s="273"/>
      <c r="T349" s="273"/>
      <c r="U349" s="273"/>
      <c r="V349" s="273"/>
      <c r="W349" s="273"/>
      <c r="X349" s="273"/>
      <c r="Y349" s="273"/>
      <c r="Z349" s="273"/>
      <c r="AA349" s="273"/>
      <c r="AB349" s="273"/>
      <c r="AC349" s="273"/>
      <c r="AD349" s="273"/>
      <c r="AE349" s="273"/>
      <c r="AF349" s="273"/>
      <c r="AG349" s="273"/>
      <c r="AH349" s="273"/>
      <c r="AI349" s="272">
        <v>64609.560341262528</v>
      </c>
      <c r="AJ349" s="272">
        <v>92009.386386741156</v>
      </c>
      <c r="AK349" s="272">
        <v>66164.097407921712</v>
      </c>
      <c r="AL349" s="272">
        <v>79891.521149862092</v>
      </c>
      <c r="AM349" s="272">
        <v>98008.995409994095</v>
      </c>
      <c r="AN349" s="272">
        <v>94980.529304031268</v>
      </c>
      <c r="AO349" s="272">
        <v>84184.261348148546</v>
      </c>
      <c r="AP349" s="272">
        <v>81284.595381049076</v>
      </c>
      <c r="AQ349" s="272">
        <v>87100.668213496509</v>
      </c>
    </row>
    <row r="350" spans="1:43" ht="11.4" x14ac:dyDescent="0.25">
      <c r="A350" s="271" t="s">
        <v>69</v>
      </c>
      <c r="B350" s="271" t="s">
        <v>1328</v>
      </c>
      <c r="C350" s="271" t="s">
        <v>56</v>
      </c>
      <c r="D350" s="272">
        <v>2014</v>
      </c>
      <c r="E350" s="272">
        <v>9999</v>
      </c>
      <c r="F350" s="273"/>
      <c r="G350" s="273"/>
      <c r="H350" s="273"/>
      <c r="I350" s="273"/>
      <c r="J350" s="273"/>
      <c r="K350" s="273"/>
      <c r="L350" s="273"/>
      <c r="M350" s="273"/>
      <c r="N350" s="273"/>
      <c r="O350" s="273"/>
      <c r="P350" s="273"/>
      <c r="Q350" s="273"/>
      <c r="R350" s="273"/>
      <c r="S350" s="273"/>
      <c r="T350" s="273"/>
      <c r="U350" s="273"/>
      <c r="V350" s="273"/>
      <c r="W350" s="273"/>
      <c r="X350" s="273"/>
      <c r="Y350" s="273"/>
      <c r="Z350" s="273"/>
      <c r="AA350" s="273"/>
      <c r="AB350" s="273"/>
      <c r="AC350" s="273"/>
      <c r="AD350" s="273"/>
      <c r="AE350" s="273"/>
      <c r="AF350" s="273"/>
      <c r="AG350" s="273"/>
      <c r="AH350" s="273"/>
      <c r="AI350" s="272">
        <v>64609.560341262513</v>
      </c>
      <c r="AJ350" s="272">
        <v>94304.284075041549</v>
      </c>
      <c r="AK350" s="272">
        <v>61125.107802936596</v>
      </c>
      <c r="AL350" s="272">
        <v>63837.681258351164</v>
      </c>
      <c r="AM350" s="272">
        <v>102487.7608498448</v>
      </c>
      <c r="AN350" s="272">
        <v>99428.231783362149</v>
      </c>
      <c r="AO350" s="272">
        <v>80041.862141049627</v>
      </c>
      <c r="AP350" s="272">
        <v>90751.542787053768</v>
      </c>
      <c r="AQ350" s="272">
        <v>98628.516076489235</v>
      </c>
    </row>
    <row r="351" spans="1:43" ht="11.4" x14ac:dyDescent="0.25">
      <c r="A351" s="271" t="s">
        <v>69</v>
      </c>
      <c r="B351" s="271" t="s">
        <v>1636</v>
      </c>
      <c r="C351" s="271" t="s">
        <v>47</v>
      </c>
      <c r="D351" s="272">
        <v>0</v>
      </c>
      <c r="E351" s="272">
        <v>9999</v>
      </c>
      <c r="F351" s="273"/>
      <c r="G351" s="273"/>
      <c r="H351" s="273"/>
      <c r="I351" s="273"/>
      <c r="J351" s="273"/>
      <c r="K351" s="273"/>
      <c r="L351" s="273"/>
      <c r="M351" s="273"/>
      <c r="N351" s="273"/>
      <c r="O351" s="273"/>
      <c r="P351" s="273"/>
      <c r="Q351" s="273"/>
      <c r="R351" s="273"/>
      <c r="S351" s="273"/>
      <c r="T351" s="273"/>
      <c r="U351" s="273"/>
      <c r="V351" s="273"/>
      <c r="W351" s="273"/>
      <c r="X351" s="273"/>
      <c r="Y351" s="273"/>
      <c r="Z351" s="273"/>
      <c r="AA351" s="273"/>
      <c r="AB351" s="273"/>
      <c r="AC351" s="273"/>
      <c r="AD351" s="272">
        <v>65417.45072155285</v>
      </c>
      <c r="AE351" s="272">
        <v>115485.89599439222</v>
      </c>
      <c r="AF351" s="272">
        <v>104612.46825206515</v>
      </c>
      <c r="AG351" s="272">
        <v>102371.88188308296</v>
      </c>
      <c r="AH351" s="272">
        <v>98661.62030967488</v>
      </c>
      <c r="AI351" s="272">
        <v>97276.595136901728</v>
      </c>
      <c r="AJ351" s="273"/>
      <c r="AK351" s="273"/>
      <c r="AL351" s="273"/>
      <c r="AM351" s="272">
        <v>78582.694142634369</v>
      </c>
      <c r="AN351" s="272">
        <v>79295.469106361314</v>
      </c>
      <c r="AO351" s="272">
        <v>116136.85715463465</v>
      </c>
      <c r="AP351" s="272">
        <v>132202.18803434056</v>
      </c>
      <c r="AQ351" s="272">
        <v>92022.069879905408</v>
      </c>
    </row>
    <row r="352" spans="1:43" ht="11.4" x14ac:dyDescent="0.25">
      <c r="A352" s="271" t="s">
        <v>69</v>
      </c>
      <c r="B352" s="271" t="s">
        <v>1637</v>
      </c>
      <c r="C352" s="271" t="s">
        <v>47</v>
      </c>
      <c r="D352" s="272">
        <v>0</v>
      </c>
      <c r="E352" s="272">
        <v>9999</v>
      </c>
      <c r="F352" s="273"/>
      <c r="G352" s="273"/>
      <c r="H352" s="273"/>
      <c r="I352" s="273"/>
      <c r="J352" s="273"/>
      <c r="K352" s="273"/>
      <c r="L352" s="273"/>
      <c r="M352" s="273"/>
      <c r="N352" s="273"/>
      <c r="O352" s="273"/>
      <c r="P352" s="273"/>
      <c r="Q352" s="273"/>
      <c r="R352" s="273"/>
      <c r="S352" s="273"/>
      <c r="T352" s="273"/>
      <c r="U352" s="273"/>
      <c r="V352" s="273"/>
      <c r="W352" s="273"/>
      <c r="X352" s="273"/>
      <c r="Y352" s="273"/>
      <c r="Z352" s="273"/>
      <c r="AA352" s="273"/>
      <c r="AB352" s="273"/>
      <c r="AC352" s="273"/>
      <c r="AD352" s="273"/>
      <c r="AE352" s="273"/>
      <c r="AF352" s="272">
        <v>60476.626345279903</v>
      </c>
      <c r="AG352" s="272">
        <v>118362.67994344198</v>
      </c>
      <c r="AH352" s="272">
        <v>65945.695613915217</v>
      </c>
      <c r="AI352" s="272">
        <v>130039.88203561105</v>
      </c>
      <c r="AJ352" s="272">
        <v>128870.23642830719</v>
      </c>
      <c r="AK352" s="272">
        <v>91981.44162912789</v>
      </c>
      <c r="AL352" s="272">
        <v>145882.75700313124</v>
      </c>
      <c r="AM352" s="272">
        <v>135932.34432792893</v>
      </c>
      <c r="AN352" s="272">
        <v>127563.73128797091</v>
      </c>
      <c r="AO352" s="273"/>
      <c r="AP352" s="273"/>
      <c r="AQ352" s="273"/>
    </row>
    <row r="353" spans="1:43" ht="11.4" x14ac:dyDescent="0.25">
      <c r="A353" s="271" t="s">
        <v>69</v>
      </c>
      <c r="B353" s="271" t="s">
        <v>2015</v>
      </c>
      <c r="C353" s="271" t="s">
        <v>56</v>
      </c>
      <c r="D353" s="272">
        <v>2014</v>
      </c>
      <c r="E353" s="272">
        <v>9999</v>
      </c>
      <c r="F353" s="273"/>
      <c r="G353" s="273"/>
      <c r="H353" s="273"/>
      <c r="I353" s="273"/>
      <c r="J353" s="273"/>
      <c r="K353" s="273"/>
      <c r="L353" s="273"/>
      <c r="M353" s="273"/>
      <c r="N353" s="273"/>
      <c r="O353" s="273"/>
      <c r="P353" s="273"/>
      <c r="Q353" s="273"/>
      <c r="R353" s="273"/>
      <c r="S353" s="273"/>
      <c r="T353" s="273"/>
      <c r="U353" s="273"/>
      <c r="V353" s="273"/>
      <c r="W353" s="273"/>
      <c r="X353" s="273"/>
      <c r="Y353" s="273"/>
      <c r="Z353" s="273"/>
      <c r="AA353" s="273"/>
      <c r="AB353" s="273"/>
      <c r="AC353" s="273"/>
      <c r="AD353" s="273"/>
      <c r="AE353" s="273"/>
      <c r="AF353" s="273"/>
      <c r="AG353" s="273"/>
      <c r="AH353" s="273"/>
      <c r="AI353" s="273"/>
      <c r="AJ353" s="273"/>
      <c r="AK353" s="273"/>
      <c r="AL353" s="273"/>
      <c r="AM353" s="273"/>
      <c r="AN353" s="273"/>
      <c r="AO353" s="273"/>
      <c r="AP353" s="272">
        <v>6196.5900143497265</v>
      </c>
      <c r="AQ353" s="272">
        <v>23144.16999809062</v>
      </c>
    </row>
    <row r="354" spans="1:43" ht="11.4" x14ac:dyDescent="0.25">
      <c r="A354" s="271" t="s">
        <v>69</v>
      </c>
      <c r="B354" s="271" t="s">
        <v>1638</v>
      </c>
      <c r="C354" s="271" t="s">
        <v>47</v>
      </c>
      <c r="D354" s="272">
        <v>0</v>
      </c>
      <c r="E354" s="272">
        <v>9999</v>
      </c>
      <c r="F354" s="273"/>
      <c r="G354" s="273"/>
      <c r="H354" s="273"/>
      <c r="I354" s="273"/>
      <c r="J354" s="273"/>
      <c r="K354" s="273"/>
      <c r="L354" s="273"/>
      <c r="M354" s="273"/>
      <c r="N354" s="273"/>
      <c r="O354" s="273"/>
      <c r="P354" s="273"/>
      <c r="Q354" s="273"/>
      <c r="R354" s="273"/>
      <c r="S354" s="273"/>
      <c r="T354" s="273"/>
      <c r="U354" s="273"/>
      <c r="V354" s="273"/>
      <c r="W354" s="273"/>
      <c r="X354" s="272">
        <v>7386.7576820480544</v>
      </c>
      <c r="Y354" s="272">
        <v>7185.8548016845325</v>
      </c>
      <c r="Z354" s="272">
        <v>6701.2875057255333</v>
      </c>
      <c r="AA354" s="272">
        <v>6333.9761057684118</v>
      </c>
      <c r="AB354" s="272">
        <v>6082.9516624696753</v>
      </c>
      <c r="AC354" s="272">
        <v>5680.3313937000466</v>
      </c>
      <c r="AD354" s="272">
        <v>5227.1427552304986</v>
      </c>
      <c r="AE354" s="272">
        <v>5012.7684662047732</v>
      </c>
      <c r="AF354" s="272">
        <v>4707.8102262126531</v>
      </c>
      <c r="AG354" s="272">
        <v>10047.237494696539</v>
      </c>
      <c r="AH354" s="272">
        <v>16730.869578049933</v>
      </c>
      <c r="AI354" s="272">
        <v>16459.518988286807</v>
      </c>
      <c r="AJ354" s="272">
        <v>16300.534143417119</v>
      </c>
      <c r="AK354" s="272">
        <v>15428.518814763805</v>
      </c>
      <c r="AL354" s="272">
        <v>14815.939034934756</v>
      </c>
      <c r="AM354" s="272">
        <v>14050.953437683163</v>
      </c>
      <c r="AN354" s="272">
        <v>12035.857120167049</v>
      </c>
      <c r="AO354" s="272">
        <v>6828.7864949288287</v>
      </c>
      <c r="AP354" s="272">
        <v>6939.1396606779335</v>
      </c>
      <c r="AQ354" s="272">
        <v>17507.35432525531</v>
      </c>
    </row>
    <row r="355" spans="1:43" ht="11.4" x14ac:dyDescent="0.25">
      <c r="A355" s="271" t="s">
        <v>69</v>
      </c>
      <c r="B355" s="271" t="s">
        <v>1639</v>
      </c>
      <c r="C355" s="271" t="s">
        <v>47</v>
      </c>
      <c r="D355" s="272">
        <v>0</v>
      </c>
      <c r="E355" s="272">
        <v>9999</v>
      </c>
      <c r="F355" s="273"/>
      <c r="G355" s="273"/>
      <c r="H355" s="273"/>
      <c r="I355" s="273"/>
      <c r="J355" s="273"/>
      <c r="K355" s="273"/>
      <c r="L355" s="273"/>
      <c r="M355" s="273"/>
      <c r="N355" s="273"/>
      <c r="O355" s="273"/>
      <c r="P355" s="273"/>
      <c r="Q355" s="272">
        <v>54979.521399128542</v>
      </c>
      <c r="R355" s="273"/>
      <c r="S355" s="273"/>
      <c r="T355" s="273"/>
      <c r="U355" s="273"/>
      <c r="V355" s="273"/>
      <c r="W355" s="273"/>
      <c r="X355" s="273"/>
      <c r="Y355" s="273"/>
      <c r="Z355" s="273"/>
      <c r="AA355" s="273"/>
      <c r="AB355" s="273"/>
      <c r="AC355" s="273"/>
      <c r="AD355" s="273"/>
      <c r="AE355" s="273"/>
      <c r="AF355" s="273"/>
      <c r="AG355" s="273"/>
      <c r="AH355" s="273"/>
      <c r="AI355" s="273"/>
      <c r="AJ355" s="273"/>
      <c r="AK355" s="273"/>
      <c r="AL355" s="273"/>
      <c r="AM355" s="273"/>
      <c r="AN355" s="273"/>
      <c r="AO355" s="273"/>
      <c r="AP355" s="273"/>
      <c r="AQ355" s="273"/>
    </row>
    <row r="356" spans="1:43" ht="11.4" x14ac:dyDescent="0.25">
      <c r="A356" s="271" t="s">
        <v>69</v>
      </c>
      <c r="B356" s="271" t="s">
        <v>1786</v>
      </c>
      <c r="C356" s="271" t="s">
        <v>47</v>
      </c>
      <c r="D356" s="272">
        <v>0</v>
      </c>
      <c r="E356" s="272">
        <v>9999</v>
      </c>
      <c r="F356" s="273"/>
      <c r="G356" s="273"/>
      <c r="H356" s="273"/>
      <c r="I356" s="273"/>
      <c r="J356" s="273"/>
      <c r="K356" s="273"/>
      <c r="L356" s="273"/>
      <c r="M356" s="273"/>
      <c r="N356" s="273"/>
      <c r="O356" s="273"/>
      <c r="P356" s="273"/>
      <c r="Q356" s="273"/>
      <c r="R356" s="273"/>
      <c r="S356" s="273"/>
      <c r="T356" s="273"/>
      <c r="U356" s="273"/>
      <c r="V356" s="273"/>
      <c r="W356" s="273"/>
      <c r="X356" s="273"/>
      <c r="Y356" s="273"/>
      <c r="Z356" s="273"/>
      <c r="AA356" s="273"/>
      <c r="AB356" s="273"/>
      <c r="AC356" s="273"/>
      <c r="AD356" s="273"/>
      <c r="AE356" s="273"/>
      <c r="AF356" s="273"/>
      <c r="AG356" s="273"/>
      <c r="AH356" s="273"/>
      <c r="AI356" s="273"/>
      <c r="AJ356" s="273"/>
      <c r="AK356" s="273"/>
      <c r="AL356" s="273"/>
      <c r="AM356" s="273"/>
      <c r="AN356" s="272">
        <v>79295.469106361314</v>
      </c>
      <c r="AO356" s="272">
        <v>150196.8505720821</v>
      </c>
      <c r="AP356" s="272">
        <v>106263.68292929225</v>
      </c>
      <c r="AQ356" s="272">
        <v>119181.35480686055</v>
      </c>
    </row>
    <row r="357" spans="1:43" ht="11.4" x14ac:dyDescent="0.25">
      <c r="A357" s="271" t="s">
        <v>69</v>
      </c>
      <c r="B357" s="271" t="s">
        <v>1878</v>
      </c>
      <c r="C357" s="271" t="s">
        <v>47</v>
      </c>
      <c r="D357" s="272">
        <v>0</v>
      </c>
      <c r="E357" s="272">
        <v>9999</v>
      </c>
      <c r="F357" s="273"/>
      <c r="G357" s="273"/>
      <c r="H357" s="273"/>
      <c r="I357" s="273"/>
      <c r="J357" s="273"/>
      <c r="K357" s="273"/>
      <c r="L357" s="273"/>
      <c r="M357" s="273"/>
      <c r="N357" s="273"/>
      <c r="O357" s="273"/>
      <c r="P357" s="273"/>
      <c r="Q357" s="273"/>
      <c r="R357" s="273"/>
      <c r="S357" s="273"/>
      <c r="T357" s="273"/>
      <c r="U357" s="273"/>
      <c r="V357" s="273"/>
      <c r="W357" s="273"/>
      <c r="X357" s="273"/>
      <c r="Y357" s="273"/>
      <c r="Z357" s="273"/>
      <c r="AA357" s="273"/>
      <c r="AB357" s="273"/>
      <c r="AC357" s="273"/>
      <c r="AD357" s="273"/>
      <c r="AE357" s="273"/>
      <c r="AF357" s="273"/>
      <c r="AG357" s="273"/>
      <c r="AH357" s="273"/>
      <c r="AI357" s="273"/>
      <c r="AJ357" s="273"/>
      <c r="AK357" s="273"/>
      <c r="AL357" s="273"/>
      <c r="AM357" s="273"/>
      <c r="AN357" s="273"/>
      <c r="AO357" s="273"/>
      <c r="AP357" s="272">
        <v>79795.539284168713</v>
      </c>
      <c r="AQ357" s="272">
        <v>73869.040998542216</v>
      </c>
    </row>
    <row r="358" spans="1:43" ht="11.4" x14ac:dyDescent="0.25">
      <c r="A358" s="271" t="s">
        <v>69</v>
      </c>
      <c r="B358" s="271" t="s">
        <v>1873</v>
      </c>
      <c r="C358" s="271" t="s">
        <v>47</v>
      </c>
      <c r="D358" s="272">
        <v>0</v>
      </c>
      <c r="E358" s="272">
        <v>9999</v>
      </c>
      <c r="F358" s="273"/>
      <c r="G358" s="273"/>
      <c r="H358" s="273"/>
      <c r="I358" s="273"/>
      <c r="J358" s="273"/>
      <c r="K358" s="273"/>
      <c r="L358" s="273"/>
      <c r="M358" s="273"/>
      <c r="N358" s="273"/>
      <c r="O358" s="273"/>
      <c r="P358" s="273"/>
      <c r="Q358" s="273"/>
      <c r="R358" s="273"/>
      <c r="S358" s="273"/>
      <c r="T358" s="273"/>
      <c r="U358" s="273"/>
      <c r="V358" s="273"/>
      <c r="W358" s="273"/>
      <c r="X358" s="273"/>
      <c r="Y358" s="273"/>
      <c r="Z358" s="273"/>
      <c r="AA358" s="273"/>
      <c r="AB358" s="273"/>
      <c r="AC358" s="273"/>
      <c r="AD358" s="273"/>
      <c r="AE358" s="273"/>
      <c r="AF358" s="273"/>
      <c r="AG358" s="273"/>
      <c r="AH358" s="273"/>
      <c r="AI358" s="273"/>
      <c r="AJ358" s="273"/>
      <c r="AK358" s="273"/>
      <c r="AL358" s="273"/>
      <c r="AM358" s="273"/>
      <c r="AN358" s="273"/>
      <c r="AO358" s="272">
        <v>81214.58542282143</v>
      </c>
      <c r="AP358" s="272">
        <v>164872.84369799943</v>
      </c>
      <c r="AQ358" s="272">
        <v>152627.56489810519</v>
      </c>
    </row>
    <row r="359" spans="1:43" ht="11.4" x14ac:dyDescent="0.25">
      <c r="A359" s="271" t="s">
        <v>69</v>
      </c>
      <c r="B359" s="271" t="s">
        <v>1879</v>
      </c>
      <c r="C359" s="271" t="s">
        <v>47</v>
      </c>
      <c r="D359" s="272">
        <v>0</v>
      </c>
      <c r="E359" s="272">
        <v>9999</v>
      </c>
      <c r="F359" s="273"/>
      <c r="G359" s="273"/>
      <c r="H359" s="273"/>
      <c r="I359" s="273"/>
      <c r="J359" s="273"/>
      <c r="K359" s="273"/>
      <c r="L359" s="273"/>
      <c r="M359" s="273"/>
      <c r="N359" s="273"/>
      <c r="O359" s="273"/>
      <c r="P359" s="273"/>
      <c r="Q359" s="273"/>
      <c r="R359" s="273"/>
      <c r="S359" s="273"/>
      <c r="T359" s="273"/>
      <c r="U359" s="273"/>
      <c r="V359" s="273"/>
      <c r="W359" s="273"/>
      <c r="X359" s="273"/>
      <c r="Y359" s="273"/>
      <c r="Z359" s="272">
        <v>17865.192519000626</v>
      </c>
      <c r="AA359" s="272">
        <v>33771.92888489605</v>
      </c>
      <c r="AB359" s="272">
        <v>32433.499515114407</v>
      </c>
      <c r="AC359" s="272">
        <v>30286.781109889853</v>
      </c>
      <c r="AD359" s="272">
        <v>27870.438797531267</v>
      </c>
      <c r="AE359" s="272">
        <v>26727.423237820909</v>
      </c>
      <c r="AF359" s="273"/>
      <c r="AG359" s="273"/>
      <c r="AH359" s="273"/>
      <c r="AI359" s="273"/>
      <c r="AJ359" s="273"/>
      <c r="AK359" s="273"/>
      <c r="AL359" s="273"/>
      <c r="AM359" s="273"/>
      <c r="AN359" s="273"/>
      <c r="AO359" s="273"/>
      <c r="AP359" s="273"/>
      <c r="AQ359" s="273"/>
    </row>
    <row r="360" spans="1:43" ht="11.4" x14ac:dyDescent="0.25">
      <c r="A360" s="271" t="s">
        <v>69</v>
      </c>
      <c r="B360" s="271" t="s">
        <v>2016</v>
      </c>
      <c r="C360" s="271" t="s">
        <v>47</v>
      </c>
      <c r="D360" s="272">
        <v>0</v>
      </c>
      <c r="E360" s="272">
        <v>9999</v>
      </c>
      <c r="F360" s="273"/>
      <c r="G360" s="273"/>
      <c r="H360" s="273"/>
      <c r="I360" s="273"/>
      <c r="J360" s="273"/>
      <c r="K360" s="273"/>
      <c r="L360" s="273"/>
      <c r="M360" s="273"/>
      <c r="N360" s="273"/>
      <c r="O360" s="273"/>
      <c r="P360" s="273"/>
      <c r="Q360" s="273"/>
      <c r="R360" s="273"/>
      <c r="S360" s="273"/>
      <c r="T360" s="273"/>
      <c r="U360" s="273"/>
      <c r="V360" s="273"/>
      <c r="W360" s="273"/>
      <c r="X360" s="273"/>
      <c r="Y360" s="273"/>
      <c r="Z360" s="273"/>
      <c r="AA360" s="273"/>
      <c r="AB360" s="273"/>
      <c r="AC360" s="273"/>
      <c r="AD360" s="273"/>
      <c r="AE360" s="273"/>
      <c r="AF360" s="273"/>
      <c r="AG360" s="273"/>
      <c r="AH360" s="273"/>
      <c r="AI360" s="273"/>
      <c r="AJ360" s="273"/>
      <c r="AK360" s="273"/>
      <c r="AL360" s="273"/>
      <c r="AM360" s="273"/>
      <c r="AN360" s="273"/>
      <c r="AO360" s="273"/>
      <c r="AP360" s="273"/>
      <c r="AQ360" s="272">
        <v>41125.173550786829</v>
      </c>
    </row>
    <row r="361" spans="1:43" ht="11.4" x14ac:dyDescent="0.25">
      <c r="A361" s="271" t="s">
        <v>78</v>
      </c>
      <c r="B361" s="271" t="s">
        <v>79</v>
      </c>
      <c r="C361" s="271" t="s">
        <v>47</v>
      </c>
      <c r="D361" s="272">
        <v>0</v>
      </c>
      <c r="E361" s="272">
        <v>1999</v>
      </c>
      <c r="F361" s="272">
        <v>1390.8732510378427</v>
      </c>
      <c r="G361" s="272">
        <v>1353.5811040116901</v>
      </c>
      <c r="H361" s="272">
        <v>1307.3750317281808</v>
      </c>
      <c r="I361" s="272">
        <v>1284.8916966043769</v>
      </c>
      <c r="J361" s="272">
        <v>1247.1778888252329</v>
      </c>
      <c r="K361" s="272">
        <v>1308.7734548339029</v>
      </c>
      <c r="L361" s="272">
        <v>1364.2315342803199</v>
      </c>
      <c r="M361" s="272">
        <v>1429.7384131313104</v>
      </c>
      <c r="N361" s="272">
        <v>1466.7716298478517</v>
      </c>
      <c r="O361" s="272">
        <v>1498.1084161442116</v>
      </c>
      <c r="P361" s="272">
        <v>1551.1288777197806</v>
      </c>
      <c r="Q361" s="272">
        <v>1659.4826597143608</v>
      </c>
      <c r="R361" s="272">
        <v>1904.0992685147819</v>
      </c>
      <c r="S361" s="272">
        <v>2140.484575313862</v>
      </c>
      <c r="T361" s="272">
        <v>1946.8127729212508</v>
      </c>
      <c r="U361" s="272">
        <v>1960.1813216310084</v>
      </c>
      <c r="V361" s="272">
        <v>1536.2789813325041</v>
      </c>
      <c r="W361" s="272">
        <v>1569.382344636512</v>
      </c>
      <c r="X361" s="272">
        <v>1572.9691251455888</v>
      </c>
      <c r="Y361" s="272">
        <v>1544.0622144628408</v>
      </c>
      <c r="Z361" s="272">
        <v>1524.9397497106961</v>
      </c>
      <c r="AA361" s="272">
        <v>1530.1749224132138</v>
      </c>
      <c r="AB361" s="272">
        <v>1530.7615968894511</v>
      </c>
      <c r="AC361" s="272">
        <v>1495.9172894409212</v>
      </c>
      <c r="AD361" s="272">
        <v>1468.5067102595133</v>
      </c>
      <c r="AE361" s="272">
        <v>1423.3173212691565</v>
      </c>
      <c r="AF361" s="272">
        <v>1387.5130113242858</v>
      </c>
      <c r="AG361" s="272">
        <v>1359.6670879489789</v>
      </c>
      <c r="AH361" s="272">
        <v>1354.3281765607805</v>
      </c>
      <c r="AI361" s="272">
        <v>1354.1902796537856</v>
      </c>
      <c r="AJ361" s="272">
        <v>1341.1548412945856</v>
      </c>
      <c r="AK361" s="272">
        <v>1305.4177604226381</v>
      </c>
      <c r="AL361" s="272">
        <v>1294.6979838264024</v>
      </c>
      <c r="AM361" s="272">
        <v>1315.4966473308641</v>
      </c>
      <c r="AN361" s="272">
        <v>1353.1587411990272</v>
      </c>
      <c r="AO361" s="272">
        <v>1259.5853190218231</v>
      </c>
      <c r="AP361" s="272">
        <v>1227.5230425450216</v>
      </c>
      <c r="AQ361" s="272">
        <v>1196.8353376520281</v>
      </c>
    </row>
    <row r="362" spans="1:43" ht="11.4" x14ac:dyDescent="0.25">
      <c r="A362" s="271" t="s">
        <v>78</v>
      </c>
      <c r="B362" s="271" t="s">
        <v>79</v>
      </c>
      <c r="C362" s="271" t="s">
        <v>1609</v>
      </c>
      <c r="D362" s="272">
        <v>2000</v>
      </c>
      <c r="E362" s="272">
        <v>2003</v>
      </c>
      <c r="F362" s="273"/>
      <c r="G362" s="273"/>
      <c r="H362" s="273"/>
      <c r="I362" s="273"/>
      <c r="J362" s="273"/>
      <c r="K362" s="273"/>
      <c r="L362" s="273"/>
      <c r="M362" s="273"/>
      <c r="N362" s="273"/>
      <c r="O362" s="273"/>
      <c r="P362" s="273"/>
      <c r="Q362" s="273"/>
      <c r="R362" s="273"/>
      <c r="S362" s="273"/>
      <c r="T362" s="273"/>
      <c r="U362" s="272">
        <v>1041.0559125841235</v>
      </c>
      <c r="V362" s="272">
        <v>1293.728147879074</v>
      </c>
      <c r="W362" s="272">
        <v>1479.8280250425566</v>
      </c>
      <c r="X362" s="272">
        <v>1567.6393756662599</v>
      </c>
      <c r="Y362" s="272">
        <v>1681.9136584569208</v>
      </c>
      <c r="Z362" s="272">
        <v>1660.6757778787435</v>
      </c>
      <c r="AA362" s="272">
        <v>1666.1075357323482</v>
      </c>
      <c r="AB362" s="272">
        <v>1666.4302619853504</v>
      </c>
      <c r="AC362" s="272">
        <v>1628.2667025349797</v>
      </c>
      <c r="AD362" s="272">
        <v>1598.3676760643407</v>
      </c>
      <c r="AE362" s="272">
        <v>1549.2700474058663</v>
      </c>
      <c r="AF362" s="272">
        <v>1510.009330393025</v>
      </c>
      <c r="AG362" s="272">
        <v>1479.5526475501756</v>
      </c>
      <c r="AH362" s="272">
        <v>1473.7495226117383</v>
      </c>
      <c r="AI362" s="272">
        <v>1473.2959260999705</v>
      </c>
      <c r="AJ362" s="272">
        <v>1459.1448347912569</v>
      </c>
      <c r="AK362" s="272">
        <v>1420.2301460373353</v>
      </c>
      <c r="AL362" s="272">
        <v>1408.433088512722</v>
      </c>
      <c r="AM362" s="272">
        <v>1430.7356591637226</v>
      </c>
      <c r="AN362" s="272">
        <v>1472.02841391928</v>
      </c>
      <c r="AO362" s="272">
        <v>1369.9845124940616</v>
      </c>
      <c r="AP362" s="272">
        <v>1335.2270226029952</v>
      </c>
      <c r="AQ362" s="272">
        <v>1301.9356778680258</v>
      </c>
    </row>
    <row r="363" spans="1:43" ht="11.4" x14ac:dyDescent="0.25">
      <c r="A363" s="271" t="s">
        <v>78</v>
      </c>
      <c r="B363" s="271" t="s">
        <v>79</v>
      </c>
      <c r="C363" s="271" t="s">
        <v>1610</v>
      </c>
      <c r="D363" s="272">
        <v>2004</v>
      </c>
      <c r="E363" s="272">
        <v>2014</v>
      </c>
      <c r="F363" s="273"/>
      <c r="G363" s="273"/>
      <c r="H363" s="273"/>
      <c r="I363" s="273"/>
      <c r="J363" s="273"/>
      <c r="K363" s="273"/>
      <c r="L363" s="273"/>
      <c r="M363" s="273"/>
      <c r="N363" s="273"/>
      <c r="O363" s="273"/>
      <c r="P363" s="273"/>
      <c r="Q363" s="273"/>
      <c r="R363" s="273"/>
      <c r="S363" s="273"/>
      <c r="T363" s="273"/>
      <c r="U363" s="273"/>
      <c r="V363" s="273"/>
      <c r="W363" s="273"/>
      <c r="X363" s="273"/>
      <c r="Y363" s="272">
        <v>895.37139250870985</v>
      </c>
      <c r="Z363" s="272">
        <v>1292.831904858361</v>
      </c>
      <c r="AA363" s="272">
        <v>1477.7906884041406</v>
      </c>
      <c r="AB363" s="272">
        <v>1581.5094517102521</v>
      </c>
      <c r="AC363" s="272">
        <v>1630.7514120117203</v>
      </c>
      <c r="AD363" s="272">
        <v>1665.748547013432</v>
      </c>
      <c r="AE363" s="272">
        <v>1644.7035245435682</v>
      </c>
      <c r="AF363" s="272">
        <v>1629.2559180855901</v>
      </c>
      <c r="AG363" s="272">
        <v>1629.0901517290554</v>
      </c>
      <c r="AH363" s="272">
        <v>1643.4245810000673</v>
      </c>
      <c r="AI363" s="272">
        <v>1668.5962342614871</v>
      </c>
      <c r="AJ363" s="272">
        <v>1727.4663218572387</v>
      </c>
      <c r="AK363" s="272">
        <v>1681.9609539070213</v>
      </c>
      <c r="AL363" s="272">
        <v>1668.0291364651418</v>
      </c>
      <c r="AM363" s="272">
        <v>1694.7731230068769</v>
      </c>
      <c r="AN363" s="272">
        <v>1747.32329518451</v>
      </c>
      <c r="AO363" s="272">
        <v>1626.0949143627254</v>
      </c>
      <c r="AP363" s="272">
        <v>1584.3029645910099</v>
      </c>
      <c r="AQ363" s="272">
        <v>1545.2762029325565</v>
      </c>
    </row>
    <row r="364" spans="1:43" ht="11.4" x14ac:dyDescent="0.25">
      <c r="A364" s="271" t="s">
        <v>78</v>
      </c>
      <c r="B364" s="271" t="s">
        <v>80</v>
      </c>
      <c r="C364" s="271" t="s">
        <v>1610</v>
      </c>
      <c r="D364" s="272">
        <v>2004</v>
      </c>
      <c r="E364" s="272">
        <v>2014</v>
      </c>
      <c r="F364" s="273"/>
      <c r="G364" s="273"/>
      <c r="H364" s="273"/>
      <c r="I364" s="273"/>
      <c r="J364" s="273"/>
      <c r="K364" s="273"/>
      <c r="L364" s="273"/>
      <c r="M364" s="273"/>
      <c r="N364" s="273"/>
      <c r="O364" s="273"/>
      <c r="P364" s="273"/>
      <c r="Q364" s="273"/>
      <c r="R364" s="273"/>
      <c r="S364" s="273"/>
      <c r="T364" s="273"/>
      <c r="U364" s="273"/>
      <c r="V364" s="273"/>
      <c r="W364" s="273"/>
      <c r="X364" s="273"/>
      <c r="Y364" s="272">
        <v>895.37139250870985</v>
      </c>
      <c r="Z364" s="272">
        <v>1292.8319048583608</v>
      </c>
      <c r="AA364" s="272">
        <v>1477.7906884041406</v>
      </c>
      <c r="AB364" s="272">
        <v>1581.5094517102525</v>
      </c>
      <c r="AC364" s="272">
        <v>1630.7514120117203</v>
      </c>
      <c r="AD364" s="272">
        <v>1665.748547013432</v>
      </c>
      <c r="AE364" s="272">
        <v>1644.7035245435679</v>
      </c>
      <c r="AF364" s="272">
        <v>1629.2559180855899</v>
      </c>
      <c r="AG364" s="272">
        <v>1629.0901517290556</v>
      </c>
      <c r="AH364" s="272">
        <v>1643.4245810000675</v>
      </c>
      <c r="AI364" s="272">
        <v>1668.5962342614869</v>
      </c>
      <c r="AJ364" s="272">
        <v>1727.4663218572389</v>
      </c>
      <c r="AK364" s="272">
        <v>1681.9609539070211</v>
      </c>
      <c r="AL364" s="272">
        <v>1668.0291364651418</v>
      </c>
      <c r="AM364" s="272">
        <v>1694.7731230068773</v>
      </c>
      <c r="AN364" s="272">
        <v>1747.32329518451</v>
      </c>
      <c r="AO364" s="272">
        <v>1626.0949143627256</v>
      </c>
      <c r="AP364" s="272">
        <v>1584.3029645910108</v>
      </c>
      <c r="AQ364" s="272">
        <v>1545.2762029325563</v>
      </c>
    </row>
    <row r="365" spans="1:43" ht="11.4" x14ac:dyDescent="0.25">
      <c r="A365" s="271" t="s">
        <v>78</v>
      </c>
      <c r="B365" s="271" t="s">
        <v>80</v>
      </c>
      <c r="C365" s="271" t="s">
        <v>1611</v>
      </c>
      <c r="D365" s="272">
        <v>2015</v>
      </c>
      <c r="E365" s="272">
        <v>2016</v>
      </c>
      <c r="F365" s="273"/>
      <c r="G365" s="273"/>
      <c r="H365" s="273"/>
      <c r="I365" s="273"/>
      <c r="J365" s="273"/>
      <c r="K365" s="273"/>
      <c r="L365" s="273"/>
      <c r="M365" s="273"/>
      <c r="N365" s="273"/>
      <c r="O365" s="273"/>
      <c r="P365" s="273"/>
      <c r="Q365" s="273"/>
      <c r="R365" s="273"/>
      <c r="S365" s="273"/>
      <c r="T365" s="273"/>
      <c r="U365" s="273"/>
      <c r="V365" s="273"/>
      <c r="W365" s="273"/>
      <c r="X365" s="273"/>
      <c r="Y365" s="273"/>
      <c r="Z365" s="273"/>
      <c r="AA365" s="273"/>
      <c r="AB365" s="273"/>
      <c r="AC365" s="273"/>
      <c r="AD365" s="273"/>
      <c r="AE365" s="273"/>
      <c r="AF365" s="273"/>
      <c r="AG365" s="273"/>
      <c r="AH365" s="273"/>
      <c r="AI365" s="273"/>
      <c r="AJ365" s="272">
        <v>990.63708928592291</v>
      </c>
      <c r="AK365" s="272">
        <v>1451.5297115246144</v>
      </c>
      <c r="AL365" s="272">
        <v>1934.5635191229094</v>
      </c>
      <c r="AM365" s="272">
        <v>1965.4014157689337</v>
      </c>
      <c r="AN365" s="272">
        <v>2021.6134334785302</v>
      </c>
      <c r="AO365" s="272">
        <v>1881.5573902355229</v>
      </c>
      <c r="AP365" s="272">
        <v>1833.8458958024301</v>
      </c>
      <c r="AQ365" s="272">
        <v>1788.1298205042228</v>
      </c>
    </row>
    <row r="366" spans="1:43" ht="11.4" x14ac:dyDescent="0.25">
      <c r="A366" s="271" t="s">
        <v>78</v>
      </c>
      <c r="B366" s="271" t="s">
        <v>80</v>
      </c>
      <c r="C366" s="271" t="s">
        <v>1612</v>
      </c>
      <c r="D366" s="272">
        <v>2017</v>
      </c>
      <c r="E366" s="272">
        <v>2020</v>
      </c>
      <c r="F366" s="273"/>
      <c r="G366" s="273"/>
      <c r="H366" s="273"/>
      <c r="I366" s="273"/>
      <c r="J366" s="273"/>
      <c r="K366" s="273"/>
      <c r="L366" s="273"/>
      <c r="M366" s="273"/>
      <c r="N366" s="273"/>
      <c r="O366" s="273"/>
      <c r="P366" s="273"/>
      <c r="Q366" s="273"/>
      <c r="R366" s="273"/>
      <c r="S366" s="273"/>
      <c r="T366" s="273"/>
      <c r="U366" s="273"/>
      <c r="V366" s="273"/>
      <c r="W366" s="273"/>
      <c r="X366" s="273"/>
      <c r="Y366" s="273"/>
      <c r="Z366" s="273"/>
      <c r="AA366" s="273"/>
      <c r="AB366" s="273"/>
      <c r="AC366" s="273"/>
      <c r="AD366" s="273"/>
      <c r="AE366" s="273"/>
      <c r="AF366" s="273"/>
      <c r="AG366" s="273"/>
      <c r="AH366" s="273"/>
      <c r="AI366" s="273"/>
      <c r="AJ366" s="273"/>
      <c r="AK366" s="273"/>
      <c r="AL366" s="272">
        <v>999.84521436095793</v>
      </c>
      <c r="AM366" s="272">
        <v>1628.5816716633758</v>
      </c>
      <c r="AN366" s="272">
        <v>1827.3528180870487</v>
      </c>
      <c r="AO366" s="272">
        <v>1794.4435343490054</v>
      </c>
      <c r="AP366" s="272">
        <v>1952.0228998790935</v>
      </c>
      <c r="AQ366" s="272">
        <v>1903.9905158162439</v>
      </c>
    </row>
    <row r="367" spans="1:43" ht="11.4" x14ac:dyDescent="0.25">
      <c r="A367" s="271" t="s">
        <v>78</v>
      </c>
      <c r="B367" s="271" t="s">
        <v>80</v>
      </c>
      <c r="C367" s="271" t="s">
        <v>1613</v>
      </c>
      <c r="D367" s="272">
        <v>2021</v>
      </c>
      <c r="E367" s="272">
        <v>9999</v>
      </c>
      <c r="F367" s="273"/>
      <c r="G367" s="273"/>
      <c r="H367" s="273"/>
      <c r="I367" s="273"/>
      <c r="J367" s="273"/>
      <c r="K367" s="273"/>
      <c r="L367" s="273"/>
      <c r="M367" s="273"/>
      <c r="N367" s="273"/>
      <c r="O367" s="273"/>
      <c r="P367" s="273"/>
      <c r="Q367" s="273"/>
      <c r="R367" s="273"/>
      <c r="S367" s="273"/>
      <c r="T367" s="273"/>
      <c r="U367" s="273"/>
      <c r="V367" s="273"/>
      <c r="W367" s="273"/>
      <c r="X367" s="273"/>
      <c r="Y367" s="273"/>
      <c r="Z367" s="273"/>
      <c r="AA367" s="273"/>
      <c r="AB367" s="273"/>
      <c r="AC367" s="273"/>
      <c r="AD367" s="273"/>
      <c r="AE367" s="273"/>
      <c r="AF367" s="273"/>
      <c r="AG367" s="273"/>
      <c r="AH367" s="273"/>
      <c r="AI367" s="273"/>
      <c r="AJ367" s="273"/>
      <c r="AK367" s="273"/>
      <c r="AL367" s="273"/>
      <c r="AM367" s="273"/>
      <c r="AN367" s="273"/>
      <c r="AO367" s="273"/>
      <c r="AP367" s="272">
        <v>1035.7553366345383</v>
      </c>
      <c r="AQ367" s="272">
        <v>1505.8602496716578</v>
      </c>
    </row>
    <row r="368" spans="1:43" ht="11.4" x14ac:dyDescent="0.25">
      <c r="A368" s="271" t="s">
        <v>78</v>
      </c>
      <c r="B368" s="271" t="s">
        <v>1738</v>
      </c>
      <c r="C368" s="271" t="s">
        <v>47</v>
      </c>
      <c r="D368" s="272">
        <v>0</v>
      </c>
      <c r="E368" s="272">
        <v>9999</v>
      </c>
      <c r="F368" s="273"/>
      <c r="G368" s="273"/>
      <c r="H368" s="273"/>
      <c r="I368" s="273"/>
      <c r="J368" s="273"/>
      <c r="K368" s="273"/>
      <c r="L368" s="273"/>
      <c r="M368" s="273"/>
      <c r="N368" s="273"/>
      <c r="O368" s="273"/>
      <c r="P368" s="273"/>
      <c r="Q368" s="273"/>
      <c r="R368" s="272">
        <v>1278.8446152100528</v>
      </c>
      <c r="S368" s="272">
        <v>1635.8659844437443</v>
      </c>
      <c r="T368" s="272">
        <v>2126.8164343900767</v>
      </c>
      <c r="U368" s="272">
        <v>1985.3180240791796</v>
      </c>
      <c r="V368" s="272">
        <v>1450.7231990887701</v>
      </c>
      <c r="W368" s="272">
        <v>1606.422473525495</v>
      </c>
      <c r="X368" s="272">
        <v>1528.1157068671607</v>
      </c>
      <c r="Y368" s="272">
        <v>1487.3104807883965</v>
      </c>
      <c r="Z368" s="272">
        <v>1510.0615372434188</v>
      </c>
      <c r="AA368" s="272">
        <v>1114.9037802264472</v>
      </c>
      <c r="AB368" s="272">
        <v>1121.3364272111721</v>
      </c>
      <c r="AC368" s="272">
        <v>988.6310207699986</v>
      </c>
      <c r="AD368" s="272">
        <v>725.2502382760299</v>
      </c>
      <c r="AE368" s="272">
        <v>525.47664646819135</v>
      </c>
      <c r="AF368" s="272">
        <v>568.39729623207336</v>
      </c>
      <c r="AG368" s="272">
        <v>1321.123643348802</v>
      </c>
      <c r="AH368" s="272">
        <v>1519.6897435935603</v>
      </c>
      <c r="AI368" s="272">
        <v>1502.9537455285374</v>
      </c>
      <c r="AJ368" s="272">
        <v>1434.4258457720209</v>
      </c>
      <c r="AK368" s="272">
        <v>1520.5008226632056</v>
      </c>
      <c r="AL368" s="272">
        <v>1420.7171071407558</v>
      </c>
      <c r="AM368" s="272">
        <v>1440.073501623262</v>
      </c>
      <c r="AN368" s="272">
        <v>1284.7793898927234</v>
      </c>
      <c r="AO368" s="272">
        <v>1213.3963827118539</v>
      </c>
      <c r="AP368" s="272">
        <v>1213.9861816572879</v>
      </c>
      <c r="AQ368" s="272">
        <v>1268.3971752151849</v>
      </c>
    </row>
    <row r="369" spans="1:43" ht="11.4" x14ac:dyDescent="0.25">
      <c r="A369" s="271" t="s">
        <v>81</v>
      </c>
      <c r="B369" s="271" t="s">
        <v>82</v>
      </c>
      <c r="C369" s="271" t="s">
        <v>47</v>
      </c>
      <c r="D369" s="272">
        <v>0</v>
      </c>
      <c r="E369" s="272">
        <v>1999</v>
      </c>
      <c r="F369" s="272">
        <v>6731.3459228668517</v>
      </c>
      <c r="G369" s="272">
        <v>6645.2068754522597</v>
      </c>
      <c r="H369" s="272">
        <v>6374.7558598256255</v>
      </c>
      <c r="I369" s="272">
        <v>6446.2609010554761</v>
      </c>
      <c r="J369" s="272">
        <v>6226.1253885805017</v>
      </c>
      <c r="K369" s="272">
        <v>6539.1765578540644</v>
      </c>
      <c r="L369" s="272">
        <v>6537.7744066538835</v>
      </c>
      <c r="M369" s="272">
        <v>6882.5962837578354</v>
      </c>
      <c r="N369" s="272">
        <v>7053.015550633223</v>
      </c>
      <c r="O369" s="272">
        <v>7195.5489668149885</v>
      </c>
      <c r="P369" s="272">
        <v>7030.9860668926831</v>
      </c>
      <c r="Q369" s="272">
        <v>6675.8506056986325</v>
      </c>
      <c r="R369" s="272">
        <v>6482.3949802340294</v>
      </c>
      <c r="S369" s="272">
        <v>6280.0978759929185</v>
      </c>
      <c r="T369" s="272">
        <v>5915.8371086338029</v>
      </c>
      <c r="U369" s="272">
        <v>5602.42276521647</v>
      </c>
      <c r="V369" s="272">
        <v>5194.7713576327524</v>
      </c>
      <c r="W369" s="272">
        <v>4993.9682403302886</v>
      </c>
      <c r="X369" s="272">
        <v>4702.9700000020557</v>
      </c>
      <c r="Y369" s="272">
        <v>4302.858952205921</v>
      </c>
      <c r="Z369" s="272">
        <v>3933.4055104860781</v>
      </c>
      <c r="AA369" s="272">
        <v>3618.4748914165116</v>
      </c>
      <c r="AB369" s="272">
        <v>3366.4122776083755</v>
      </c>
      <c r="AC369" s="272">
        <v>3056.9790266360651</v>
      </c>
      <c r="AD369" s="272">
        <v>2793.255397348848</v>
      </c>
      <c r="AE369" s="272">
        <v>2749.6727253312642</v>
      </c>
      <c r="AF369" s="272">
        <v>2688.7766293193777</v>
      </c>
      <c r="AG369" s="272">
        <v>2679.2761279214665</v>
      </c>
      <c r="AH369" s="272">
        <v>2666.8195503931165</v>
      </c>
      <c r="AI369" s="272">
        <v>2701.2313071983481</v>
      </c>
      <c r="AJ369" s="272">
        <v>2682.957012307983</v>
      </c>
      <c r="AK369" s="272">
        <v>2615.3754161308198</v>
      </c>
      <c r="AL369" s="272">
        <v>2599.6662235147442</v>
      </c>
      <c r="AM369" s="272">
        <v>2576.8118454214409</v>
      </c>
      <c r="AN369" s="272">
        <v>2549.3581268546736</v>
      </c>
      <c r="AO369" s="272">
        <v>2506.7464046590326</v>
      </c>
      <c r="AP369" s="272">
        <v>2453.3390781372905</v>
      </c>
      <c r="AQ369" s="272">
        <v>2393.8452200593715</v>
      </c>
    </row>
    <row r="370" spans="1:43" ht="11.4" x14ac:dyDescent="0.25">
      <c r="A370" s="271" t="s">
        <v>81</v>
      </c>
      <c r="B370" s="271" t="s">
        <v>82</v>
      </c>
      <c r="C370" s="271" t="s">
        <v>1609</v>
      </c>
      <c r="D370" s="272">
        <v>2000</v>
      </c>
      <c r="E370" s="272">
        <v>2003</v>
      </c>
      <c r="F370" s="273"/>
      <c r="G370" s="273"/>
      <c r="H370" s="273"/>
      <c r="I370" s="273"/>
      <c r="J370" s="273"/>
      <c r="K370" s="273"/>
      <c r="L370" s="273"/>
      <c r="M370" s="273"/>
      <c r="N370" s="273"/>
      <c r="O370" s="273"/>
      <c r="P370" s="273"/>
      <c r="Q370" s="273"/>
      <c r="R370" s="273"/>
      <c r="S370" s="273"/>
      <c r="T370" s="273"/>
      <c r="U370" s="272">
        <v>4031.3606067123892</v>
      </c>
      <c r="V370" s="272">
        <v>5911.1857496972107</v>
      </c>
      <c r="W370" s="272">
        <v>6121.9471147516642</v>
      </c>
      <c r="X370" s="272">
        <v>6057.0173259334279</v>
      </c>
      <c r="Y370" s="272">
        <v>6370.8509564254655</v>
      </c>
      <c r="Z370" s="272">
        <v>5784.7009528192821</v>
      </c>
      <c r="AA370" s="272">
        <v>5276.115063369758</v>
      </c>
      <c r="AB370" s="272">
        <v>4866.5321620287641</v>
      </c>
      <c r="AC370" s="272">
        <v>4399.2398185560587</v>
      </c>
      <c r="AD370" s="272">
        <v>4015.1246127164331</v>
      </c>
      <c r="AE370" s="272">
        <v>3950.8958040674979</v>
      </c>
      <c r="AF370" s="272">
        <v>3861.2708697367461</v>
      </c>
      <c r="AG370" s="272">
        <v>3843.5590738995438</v>
      </c>
      <c r="AH370" s="272">
        <v>3823.2461734506446</v>
      </c>
      <c r="AI370" s="272">
        <v>3871.8163920636293</v>
      </c>
      <c r="AJ370" s="272">
        <v>3840.9820826753148</v>
      </c>
      <c r="AK370" s="272">
        <v>3740.1741676773377</v>
      </c>
      <c r="AL370" s="272">
        <v>3718.177901126754</v>
      </c>
      <c r="AM370" s="272">
        <v>3685.1588352121589</v>
      </c>
      <c r="AN370" s="272">
        <v>3644.8814825012346</v>
      </c>
      <c r="AO370" s="272">
        <v>3581.6702233200513</v>
      </c>
      <c r="AP370" s="272">
        <v>3505.5370753162861</v>
      </c>
      <c r="AQ370" s="272">
        <v>3422.3550486708104</v>
      </c>
    </row>
    <row r="371" spans="1:43" ht="11.4" x14ac:dyDescent="0.25">
      <c r="A371" s="271" t="s">
        <v>81</v>
      </c>
      <c r="B371" s="271" t="s">
        <v>82</v>
      </c>
      <c r="C371" s="271" t="s">
        <v>1610</v>
      </c>
      <c r="D371" s="272">
        <v>2004</v>
      </c>
      <c r="E371" s="272">
        <v>2006</v>
      </c>
      <c r="F371" s="273"/>
      <c r="G371" s="273"/>
      <c r="H371" s="273"/>
      <c r="I371" s="273"/>
      <c r="J371" s="273"/>
      <c r="K371" s="273"/>
      <c r="L371" s="273"/>
      <c r="M371" s="273"/>
      <c r="N371" s="273"/>
      <c r="O371" s="273"/>
      <c r="P371" s="273"/>
      <c r="Q371" s="273"/>
      <c r="R371" s="273"/>
      <c r="S371" s="273"/>
      <c r="T371" s="273"/>
      <c r="U371" s="273"/>
      <c r="V371" s="273"/>
      <c r="W371" s="273"/>
      <c r="X371" s="273"/>
      <c r="Y371" s="272">
        <v>3371.1625543761766</v>
      </c>
      <c r="Z371" s="272">
        <v>4288.9143205872542</v>
      </c>
      <c r="AA371" s="272">
        <v>4438.0775819583578</v>
      </c>
      <c r="AB371" s="272">
        <v>5294.6753527870542</v>
      </c>
      <c r="AC371" s="272">
        <v>4786.4855037597836</v>
      </c>
      <c r="AD371" s="272">
        <v>4367.9807704440736</v>
      </c>
      <c r="AE371" s="272">
        <v>4297.0021268397995</v>
      </c>
      <c r="AF371" s="272">
        <v>4198.9552279479121</v>
      </c>
      <c r="AG371" s="272">
        <v>4179.8057803565152</v>
      </c>
      <c r="AH371" s="272">
        <v>4157.3591902018425</v>
      </c>
      <c r="AI371" s="272">
        <v>4208.9869358604055</v>
      </c>
      <c r="AJ371" s="272">
        <v>4175.2914265531281</v>
      </c>
      <c r="AK371" s="272">
        <v>4064.2794485534896</v>
      </c>
      <c r="AL371" s="272">
        <v>4039.8556982896071</v>
      </c>
      <c r="AM371" s="272">
        <v>4003.3766984286285</v>
      </c>
      <c r="AN371" s="272">
        <v>3959.2765147195555</v>
      </c>
      <c r="AO371" s="272">
        <v>3889.7587112696547</v>
      </c>
      <c r="AP371" s="272">
        <v>3806.2486559913514</v>
      </c>
      <c r="AQ371" s="272">
        <v>3715.2605389024784</v>
      </c>
    </row>
    <row r="372" spans="1:43" ht="11.4" x14ac:dyDescent="0.25">
      <c r="A372" s="271" t="s">
        <v>81</v>
      </c>
      <c r="B372" s="271" t="s">
        <v>82</v>
      </c>
      <c r="C372" s="271" t="s">
        <v>1611</v>
      </c>
      <c r="D372" s="272">
        <v>2007</v>
      </c>
      <c r="E372" s="272">
        <v>2016</v>
      </c>
      <c r="F372" s="273"/>
      <c r="G372" s="273"/>
      <c r="H372" s="273"/>
      <c r="I372" s="273"/>
      <c r="J372" s="273"/>
      <c r="K372" s="273"/>
      <c r="L372" s="273"/>
      <c r="M372" s="273"/>
      <c r="N372" s="273"/>
      <c r="O372" s="273"/>
      <c r="P372" s="273"/>
      <c r="Q372" s="273"/>
      <c r="R372" s="273"/>
      <c r="S372" s="273"/>
      <c r="T372" s="273"/>
      <c r="U372" s="273"/>
      <c r="V372" s="273"/>
      <c r="W372" s="273"/>
      <c r="X372" s="273"/>
      <c r="Y372" s="273"/>
      <c r="Z372" s="273"/>
      <c r="AA372" s="273"/>
      <c r="AB372" s="272">
        <v>2754.1633263664494</v>
      </c>
      <c r="AC372" s="272">
        <v>3979.424512049085</v>
      </c>
      <c r="AD372" s="272">
        <v>4159.1868386063816</v>
      </c>
      <c r="AE372" s="272">
        <v>4284.9597916412586</v>
      </c>
      <c r="AF372" s="272">
        <v>4292.8482839853768</v>
      </c>
      <c r="AG372" s="272">
        <v>4327.5214863368656</v>
      </c>
      <c r="AH372" s="272">
        <v>4355.368036774451</v>
      </c>
      <c r="AI372" s="272">
        <v>4419.7269004044319</v>
      </c>
      <c r="AJ372" s="272">
        <v>4419.2894561094909</v>
      </c>
      <c r="AK372" s="272">
        <v>4318.2752172454593</v>
      </c>
      <c r="AL372" s="272">
        <v>4532.6959961174989</v>
      </c>
      <c r="AM372" s="272">
        <v>4494.1586675099061</v>
      </c>
      <c r="AN372" s="272">
        <v>4447.3941518825086</v>
      </c>
      <c r="AO372" s="272">
        <v>4372.9167950882438</v>
      </c>
      <c r="AP372" s="272">
        <v>4282.1494325845288</v>
      </c>
      <c r="AQ372" s="272">
        <v>4182.8749249836783</v>
      </c>
    </row>
    <row r="373" spans="1:43" ht="11.4" x14ac:dyDescent="0.25">
      <c r="A373" s="271" t="s">
        <v>81</v>
      </c>
      <c r="B373" s="271" t="s">
        <v>82</v>
      </c>
      <c r="C373" s="271" t="s">
        <v>1612</v>
      </c>
      <c r="D373" s="272">
        <v>2017</v>
      </c>
      <c r="E373" s="272">
        <v>2020</v>
      </c>
      <c r="F373" s="273"/>
      <c r="G373" s="273"/>
      <c r="H373" s="273"/>
      <c r="I373" s="273"/>
      <c r="J373" s="273"/>
      <c r="K373" s="273"/>
      <c r="L373" s="273"/>
      <c r="M373" s="273"/>
      <c r="N373" s="273"/>
      <c r="O373" s="273"/>
      <c r="P373" s="273"/>
      <c r="Q373" s="273"/>
      <c r="R373" s="273"/>
      <c r="S373" s="273"/>
      <c r="T373" s="273"/>
      <c r="U373" s="273"/>
      <c r="V373" s="273"/>
      <c r="W373" s="273"/>
      <c r="X373" s="273"/>
      <c r="Y373" s="273"/>
      <c r="Z373" s="273"/>
      <c r="AA373" s="273"/>
      <c r="AB373" s="273"/>
      <c r="AC373" s="273"/>
      <c r="AD373" s="273"/>
      <c r="AE373" s="273"/>
      <c r="AF373" s="273"/>
      <c r="AG373" s="273"/>
      <c r="AH373" s="273"/>
      <c r="AI373" s="273"/>
      <c r="AJ373" s="273"/>
      <c r="AK373" s="273"/>
      <c r="AL373" s="272">
        <v>2628.2436478350132</v>
      </c>
      <c r="AM373" s="272">
        <v>3824.7839684261339</v>
      </c>
      <c r="AN373" s="272">
        <v>4358.1654489587445</v>
      </c>
      <c r="AO373" s="272">
        <v>4495.2014692383391</v>
      </c>
      <c r="AP373" s="272">
        <v>5133.0250737909773</v>
      </c>
      <c r="AQ373" s="272">
        <v>5010.4218741612094</v>
      </c>
    </row>
    <row r="374" spans="1:43" ht="11.4" x14ac:dyDescent="0.25">
      <c r="A374" s="271" t="s">
        <v>81</v>
      </c>
      <c r="B374" s="271" t="s">
        <v>82</v>
      </c>
      <c r="C374" s="271" t="s">
        <v>1613</v>
      </c>
      <c r="D374" s="272">
        <v>2021</v>
      </c>
      <c r="E374" s="272">
        <v>9999</v>
      </c>
      <c r="F374" s="273"/>
      <c r="G374" s="273"/>
      <c r="H374" s="273"/>
      <c r="I374" s="273"/>
      <c r="J374" s="273"/>
      <c r="K374" s="273"/>
      <c r="L374" s="273"/>
      <c r="M374" s="273"/>
      <c r="N374" s="273"/>
      <c r="O374" s="273"/>
      <c r="P374" s="273"/>
      <c r="Q374" s="273"/>
      <c r="R374" s="273"/>
      <c r="S374" s="273"/>
      <c r="T374" s="273"/>
      <c r="U374" s="273"/>
      <c r="V374" s="273"/>
      <c r="W374" s="273"/>
      <c r="X374" s="273"/>
      <c r="Y374" s="273"/>
      <c r="Z374" s="273"/>
      <c r="AA374" s="273"/>
      <c r="AB374" s="273"/>
      <c r="AC374" s="273"/>
      <c r="AD374" s="273"/>
      <c r="AE374" s="273"/>
      <c r="AF374" s="273"/>
      <c r="AG374" s="273"/>
      <c r="AH374" s="273"/>
      <c r="AI374" s="273"/>
      <c r="AJ374" s="273"/>
      <c r="AK374" s="273"/>
      <c r="AL374" s="273"/>
      <c r="AM374" s="273"/>
      <c r="AN374" s="273"/>
      <c r="AO374" s="273"/>
      <c r="AP374" s="272">
        <v>2707.863372902942</v>
      </c>
      <c r="AQ374" s="272">
        <v>4127.476084692822</v>
      </c>
    </row>
    <row r="375" spans="1:43" ht="11.4" x14ac:dyDescent="0.25">
      <c r="A375" s="271" t="s">
        <v>81</v>
      </c>
      <c r="B375" s="271" t="s">
        <v>83</v>
      </c>
      <c r="C375" s="271" t="s">
        <v>47</v>
      </c>
      <c r="D375" s="272">
        <v>0</v>
      </c>
      <c r="E375" s="272">
        <v>1999</v>
      </c>
      <c r="F375" s="272">
        <v>6731.3459228668517</v>
      </c>
      <c r="G375" s="272">
        <v>6645.2068754522606</v>
      </c>
      <c r="H375" s="272">
        <v>6374.7558598256219</v>
      </c>
      <c r="I375" s="272">
        <v>6446.2609010554761</v>
      </c>
      <c r="J375" s="272">
        <v>6226.1253885805036</v>
      </c>
      <c r="K375" s="272">
        <v>6539.1765578540653</v>
      </c>
      <c r="L375" s="272">
        <v>6537.7744066538853</v>
      </c>
      <c r="M375" s="272">
        <v>6882.5962837578409</v>
      </c>
      <c r="N375" s="272">
        <v>7053.0155506332285</v>
      </c>
      <c r="O375" s="272">
        <v>7195.5489668149858</v>
      </c>
      <c r="P375" s="272">
        <v>7030.986066892684</v>
      </c>
      <c r="Q375" s="272">
        <v>6675.8506056986325</v>
      </c>
      <c r="R375" s="272">
        <v>6482.3949802340267</v>
      </c>
      <c r="S375" s="272">
        <v>6280.0978759929185</v>
      </c>
      <c r="T375" s="272">
        <v>5915.8371086338029</v>
      </c>
      <c r="U375" s="272">
        <v>5602.4227652164673</v>
      </c>
      <c r="V375" s="272">
        <v>5194.7713576327506</v>
      </c>
      <c r="W375" s="272">
        <v>4993.968240330285</v>
      </c>
      <c r="X375" s="272">
        <v>4702.9700000020539</v>
      </c>
      <c r="Y375" s="272">
        <v>4302.8589522059228</v>
      </c>
      <c r="Z375" s="272">
        <v>3933.4055104860772</v>
      </c>
      <c r="AA375" s="272">
        <v>3618.474891416512</v>
      </c>
      <c r="AB375" s="272">
        <v>3366.4122776083741</v>
      </c>
      <c r="AC375" s="272">
        <v>3056.9790266360637</v>
      </c>
      <c r="AD375" s="272">
        <v>2793.2553973488484</v>
      </c>
      <c r="AE375" s="272">
        <v>2749.6727253312642</v>
      </c>
      <c r="AF375" s="272">
        <v>2688.7766293193781</v>
      </c>
      <c r="AG375" s="272">
        <v>2679.2761279214674</v>
      </c>
      <c r="AH375" s="272">
        <v>2666.8195503931165</v>
      </c>
      <c r="AI375" s="272">
        <v>2701.2313071983485</v>
      </c>
      <c r="AJ375" s="272">
        <v>2682.9570123079839</v>
      </c>
      <c r="AK375" s="272">
        <v>2615.3754161308207</v>
      </c>
      <c r="AL375" s="272">
        <v>2599.6662235147433</v>
      </c>
      <c r="AM375" s="272">
        <v>2576.8118454214414</v>
      </c>
      <c r="AN375" s="272">
        <v>2549.3581268546732</v>
      </c>
      <c r="AO375" s="272">
        <v>2506.7464046590339</v>
      </c>
      <c r="AP375" s="272">
        <v>2453.3390781372891</v>
      </c>
      <c r="AQ375" s="272">
        <v>2393.8452200593715</v>
      </c>
    </row>
    <row r="376" spans="1:43" ht="11.4" x14ac:dyDescent="0.25">
      <c r="A376" s="271" t="s">
        <v>81</v>
      </c>
      <c r="B376" s="271" t="s">
        <v>83</v>
      </c>
      <c r="C376" s="271" t="s">
        <v>1609</v>
      </c>
      <c r="D376" s="272">
        <v>2000</v>
      </c>
      <c r="E376" s="272">
        <v>2003</v>
      </c>
      <c r="F376" s="273"/>
      <c r="G376" s="273"/>
      <c r="H376" s="273"/>
      <c r="I376" s="273"/>
      <c r="J376" s="273"/>
      <c r="K376" s="273"/>
      <c r="L376" s="273"/>
      <c r="M376" s="273"/>
      <c r="N376" s="273"/>
      <c r="O376" s="273"/>
      <c r="P376" s="273"/>
      <c r="Q376" s="273"/>
      <c r="R376" s="273"/>
      <c r="S376" s="273"/>
      <c r="T376" s="273"/>
      <c r="U376" s="272">
        <v>4031.3606067123897</v>
      </c>
      <c r="V376" s="272">
        <v>5911.1857496972088</v>
      </c>
      <c r="W376" s="272">
        <v>6121.9471147516651</v>
      </c>
      <c r="X376" s="272">
        <v>6057.0173259334269</v>
      </c>
      <c r="Y376" s="272">
        <v>6370.8509564254646</v>
      </c>
      <c r="Z376" s="272">
        <v>5784.7009528192802</v>
      </c>
      <c r="AA376" s="272">
        <v>5276.115063369758</v>
      </c>
      <c r="AB376" s="272">
        <v>4866.5321620287659</v>
      </c>
      <c r="AC376" s="272">
        <v>4399.2398185560578</v>
      </c>
      <c r="AD376" s="272">
        <v>4015.1246127164331</v>
      </c>
      <c r="AE376" s="272">
        <v>3950.8958040674984</v>
      </c>
      <c r="AF376" s="272">
        <v>3861.2708697367448</v>
      </c>
      <c r="AG376" s="272">
        <v>3843.5590738995438</v>
      </c>
      <c r="AH376" s="272">
        <v>3823.2461734506446</v>
      </c>
      <c r="AI376" s="272">
        <v>3871.8163920636284</v>
      </c>
      <c r="AJ376" s="272">
        <v>3840.9820826753153</v>
      </c>
      <c r="AK376" s="272">
        <v>3740.1741676773377</v>
      </c>
      <c r="AL376" s="272">
        <v>3718.1779011267531</v>
      </c>
      <c r="AM376" s="272">
        <v>3685.1588352121585</v>
      </c>
      <c r="AN376" s="272">
        <v>3644.881482501236</v>
      </c>
      <c r="AO376" s="272">
        <v>3581.6702233200517</v>
      </c>
      <c r="AP376" s="272">
        <v>3505.5370753162861</v>
      </c>
      <c r="AQ376" s="272">
        <v>3422.3550486708091</v>
      </c>
    </row>
    <row r="377" spans="1:43" ht="11.4" x14ac:dyDescent="0.25">
      <c r="A377" s="271" t="s">
        <v>81</v>
      </c>
      <c r="B377" s="271" t="s">
        <v>83</v>
      </c>
      <c r="C377" s="271" t="s">
        <v>1610</v>
      </c>
      <c r="D377" s="272">
        <v>2004</v>
      </c>
      <c r="E377" s="272">
        <v>2006</v>
      </c>
      <c r="F377" s="273"/>
      <c r="G377" s="273"/>
      <c r="H377" s="273"/>
      <c r="I377" s="273"/>
      <c r="J377" s="273"/>
      <c r="K377" s="273"/>
      <c r="L377" s="273"/>
      <c r="M377" s="273"/>
      <c r="N377" s="273"/>
      <c r="O377" s="273"/>
      <c r="P377" s="273"/>
      <c r="Q377" s="273"/>
      <c r="R377" s="273"/>
      <c r="S377" s="273"/>
      <c r="T377" s="273"/>
      <c r="U377" s="273"/>
      <c r="V377" s="273"/>
      <c r="W377" s="273"/>
      <c r="X377" s="273"/>
      <c r="Y377" s="272">
        <v>3371.1625543761766</v>
      </c>
      <c r="Z377" s="272">
        <v>4288.9143205872542</v>
      </c>
      <c r="AA377" s="272">
        <v>4438.0775819583578</v>
      </c>
      <c r="AB377" s="272">
        <v>5294.6753527870533</v>
      </c>
      <c r="AC377" s="272">
        <v>4786.4855037597836</v>
      </c>
      <c r="AD377" s="272">
        <v>4367.9807704440746</v>
      </c>
      <c r="AE377" s="272">
        <v>4297.0021268397995</v>
      </c>
      <c r="AF377" s="272">
        <v>4198.955227947913</v>
      </c>
      <c r="AG377" s="272">
        <v>4179.8057803565152</v>
      </c>
      <c r="AH377" s="272">
        <v>4157.3591902018425</v>
      </c>
      <c r="AI377" s="272">
        <v>4208.9869358604055</v>
      </c>
      <c r="AJ377" s="272">
        <v>4175.2914265531281</v>
      </c>
      <c r="AK377" s="272">
        <v>4064.2794485534896</v>
      </c>
      <c r="AL377" s="272">
        <v>4039.8556982896075</v>
      </c>
      <c r="AM377" s="272">
        <v>4003.3766984286276</v>
      </c>
      <c r="AN377" s="272">
        <v>3959.2765147195555</v>
      </c>
      <c r="AO377" s="272">
        <v>3889.7587112696547</v>
      </c>
      <c r="AP377" s="272">
        <v>3806.2486559913509</v>
      </c>
      <c r="AQ377" s="272">
        <v>3715.2605389024789</v>
      </c>
    </row>
    <row r="378" spans="1:43" ht="11.4" x14ac:dyDescent="0.25">
      <c r="A378" s="271" t="s">
        <v>81</v>
      </c>
      <c r="B378" s="271" t="s">
        <v>83</v>
      </c>
      <c r="C378" s="271" t="s">
        <v>1611</v>
      </c>
      <c r="D378" s="272">
        <v>2007</v>
      </c>
      <c r="E378" s="272">
        <v>2016</v>
      </c>
      <c r="F378" s="273"/>
      <c r="G378" s="273"/>
      <c r="H378" s="273"/>
      <c r="I378" s="273"/>
      <c r="J378" s="273"/>
      <c r="K378" s="273"/>
      <c r="L378" s="273"/>
      <c r="M378" s="273"/>
      <c r="N378" s="273"/>
      <c r="O378" s="273"/>
      <c r="P378" s="273"/>
      <c r="Q378" s="273"/>
      <c r="R378" s="273"/>
      <c r="S378" s="273"/>
      <c r="T378" s="273"/>
      <c r="U378" s="273"/>
      <c r="V378" s="273"/>
      <c r="W378" s="273"/>
      <c r="X378" s="273"/>
      <c r="Y378" s="273"/>
      <c r="Z378" s="273"/>
      <c r="AA378" s="273"/>
      <c r="AB378" s="272">
        <v>2754.1633263664498</v>
      </c>
      <c r="AC378" s="272">
        <v>3979.4245120490864</v>
      </c>
      <c r="AD378" s="272">
        <v>4159.1868386063816</v>
      </c>
      <c r="AE378" s="272">
        <v>4284.9597916412586</v>
      </c>
      <c r="AF378" s="272">
        <v>4292.8482839853777</v>
      </c>
      <c r="AG378" s="272">
        <v>4327.5214863368647</v>
      </c>
      <c r="AH378" s="272">
        <v>4355.3680367744519</v>
      </c>
      <c r="AI378" s="272">
        <v>4419.726900404431</v>
      </c>
      <c r="AJ378" s="272">
        <v>4419.2894561094918</v>
      </c>
      <c r="AK378" s="272">
        <v>4318.2752172454602</v>
      </c>
      <c r="AL378" s="272">
        <v>4532.695996117498</v>
      </c>
      <c r="AM378" s="272">
        <v>4494.158667509907</v>
      </c>
      <c r="AN378" s="272">
        <v>4447.3941518825095</v>
      </c>
      <c r="AO378" s="272">
        <v>4372.9167950882438</v>
      </c>
      <c r="AP378" s="272">
        <v>4282.1494325845288</v>
      </c>
      <c r="AQ378" s="272">
        <v>4182.8749249836783</v>
      </c>
    </row>
    <row r="379" spans="1:43" ht="11.4" x14ac:dyDescent="0.25">
      <c r="A379" s="271" t="s">
        <v>81</v>
      </c>
      <c r="B379" s="271" t="s">
        <v>83</v>
      </c>
      <c r="C379" s="271" t="s">
        <v>1612</v>
      </c>
      <c r="D379" s="272">
        <v>2017</v>
      </c>
      <c r="E379" s="272">
        <v>2020</v>
      </c>
      <c r="F379" s="273"/>
      <c r="G379" s="273"/>
      <c r="H379" s="273"/>
      <c r="I379" s="273"/>
      <c r="J379" s="273"/>
      <c r="K379" s="273"/>
      <c r="L379" s="273"/>
      <c r="M379" s="273"/>
      <c r="N379" s="273"/>
      <c r="O379" s="273"/>
      <c r="P379" s="273"/>
      <c r="Q379" s="273"/>
      <c r="R379" s="273"/>
      <c r="S379" s="273"/>
      <c r="T379" s="273"/>
      <c r="U379" s="273"/>
      <c r="V379" s="273"/>
      <c r="W379" s="273"/>
      <c r="X379" s="273"/>
      <c r="Y379" s="273"/>
      <c r="Z379" s="273"/>
      <c r="AA379" s="273"/>
      <c r="AB379" s="273"/>
      <c r="AC379" s="273"/>
      <c r="AD379" s="273"/>
      <c r="AE379" s="273"/>
      <c r="AF379" s="273"/>
      <c r="AG379" s="273"/>
      <c r="AH379" s="273"/>
      <c r="AI379" s="273"/>
      <c r="AJ379" s="273"/>
      <c r="AK379" s="273"/>
      <c r="AL379" s="272">
        <v>2628.2436478350128</v>
      </c>
      <c r="AM379" s="272">
        <v>3824.783968426133</v>
      </c>
      <c r="AN379" s="272">
        <v>4358.1654489587445</v>
      </c>
      <c r="AO379" s="272">
        <v>4495.2014692383382</v>
      </c>
      <c r="AP379" s="272">
        <v>5133.0250737909755</v>
      </c>
      <c r="AQ379" s="272">
        <v>5010.4218741612094</v>
      </c>
    </row>
    <row r="380" spans="1:43" ht="11.4" x14ac:dyDescent="0.25">
      <c r="A380" s="271" t="s">
        <v>81</v>
      </c>
      <c r="B380" s="271" t="s">
        <v>83</v>
      </c>
      <c r="C380" s="271" t="s">
        <v>1613</v>
      </c>
      <c r="D380" s="272">
        <v>2021</v>
      </c>
      <c r="E380" s="272">
        <v>9999</v>
      </c>
      <c r="F380" s="273"/>
      <c r="G380" s="273"/>
      <c r="H380" s="273"/>
      <c r="I380" s="273"/>
      <c r="J380" s="273"/>
      <c r="K380" s="273"/>
      <c r="L380" s="273"/>
      <c r="M380" s="273"/>
      <c r="N380" s="273"/>
      <c r="O380" s="273"/>
      <c r="P380" s="273"/>
      <c r="Q380" s="273"/>
      <c r="R380" s="273"/>
      <c r="S380" s="273"/>
      <c r="T380" s="273"/>
      <c r="U380" s="273"/>
      <c r="V380" s="273"/>
      <c r="W380" s="273"/>
      <c r="X380" s="273"/>
      <c r="Y380" s="273"/>
      <c r="Z380" s="273"/>
      <c r="AA380" s="273"/>
      <c r="AB380" s="273"/>
      <c r="AC380" s="273"/>
      <c r="AD380" s="273"/>
      <c r="AE380" s="273"/>
      <c r="AF380" s="273"/>
      <c r="AG380" s="273"/>
      <c r="AH380" s="273"/>
      <c r="AI380" s="273"/>
      <c r="AJ380" s="273"/>
      <c r="AK380" s="273"/>
      <c r="AL380" s="273"/>
      <c r="AM380" s="273"/>
      <c r="AN380" s="273"/>
      <c r="AO380" s="273"/>
      <c r="AP380" s="272">
        <v>2707.8633729029425</v>
      </c>
      <c r="AQ380" s="272">
        <v>4127.476084692822</v>
      </c>
    </row>
    <row r="381" spans="1:43" ht="11.4" x14ac:dyDescent="0.25">
      <c r="A381" s="271" t="s">
        <v>81</v>
      </c>
      <c r="B381" s="271" t="s">
        <v>84</v>
      </c>
      <c r="C381" s="271" t="s">
        <v>47</v>
      </c>
      <c r="D381" s="272">
        <v>0</v>
      </c>
      <c r="E381" s="272">
        <v>1999</v>
      </c>
      <c r="F381" s="272">
        <v>6731.3459228668517</v>
      </c>
      <c r="G381" s="272">
        <v>6645.2068754522606</v>
      </c>
      <c r="H381" s="272">
        <v>6374.7558598256273</v>
      </c>
      <c r="I381" s="272">
        <v>6446.2609010554761</v>
      </c>
      <c r="J381" s="272">
        <v>6226.1253885805027</v>
      </c>
      <c r="K381" s="272">
        <v>6539.1765578540653</v>
      </c>
      <c r="L381" s="272">
        <v>6537.7744066538853</v>
      </c>
      <c r="M381" s="272">
        <v>6882.5962837578363</v>
      </c>
      <c r="N381" s="272">
        <v>7053.0155506332258</v>
      </c>
      <c r="O381" s="272">
        <v>7195.5489668149894</v>
      </c>
      <c r="P381" s="272">
        <v>7030.9860668926867</v>
      </c>
      <c r="Q381" s="272">
        <v>6675.8506056986307</v>
      </c>
      <c r="R381" s="272">
        <v>6482.3949802340312</v>
      </c>
      <c r="S381" s="272">
        <v>6280.0978759929194</v>
      </c>
      <c r="T381" s="272">
        <v>5915.8371086338066</v>
      </c>
      <c r="U381" s="272">
        <v>5602.4227652164709</v>
      </c>
      <c r="V381" s="272">
        <v>5194.7713576327515</v>
      </c>
      <c r="W381" s="272">
        <v>4993.9682403302886</v>
      </c>
      <c r="X381" s="272">
        <v>4702.9700000020539</v>
      </c>
      <c r="Y381" s="272">
        <v>4302.858952205921</v>
      </c>
      <c r="Z381" s="272">
        <v>3933.4055104860781</v>
      </c>
      <c r="AA381" s="272">
        <v>3618.4748914165134</v>
      </c>
      <c r="AB381" s="272">
        <v>3366.4122776083736</v>
      </c>
      <c r="AC381" s="272">
        <v>3056.9790266360637</v>
      </c>
      <c r="AD381" s="272">
        <v>2793.2553973488493</v>
      </c>
      <c r="AE381" s="272">
        <v>2749.6727253312647</v>
      </c>
      <c r="AF381" s="272">
        <v>2688.7766293193786</v>
      </c>
      <c r="AG381" s="272">
        <v>2679.2761279214665</v>
      </c>
      <c r="AH381" s="272">
        <v>2666.8195503931183</v>
      </c>
      <c r="AI381" s="272">
        <v>2701.2313071983476</v>
      </c>
      <c r="AJ381" s="272">
        <v>2682.9570123079843</v>
      </c>
      <c r="AK381" s="272">
        <v>2615.3754161308207</v>
      </c>
      <c r="AL381" s="272">
        <v>2599.6662235147437</v>
      </c>
      <c r="AM381" s="272">
        <v>2576.8118454214405</v>
      </c>
      <c r="AN381" s="272">
        <v>2549.3581268546727</v>
      </c>
      <c r="AO381" s="272">
        <v>2506.7464046590339</v>
      </c>
      <c r="AP381" s="272">
        <v>2453.3390781372896</v>
      </c>
      <c r="AQ381" s="272">
        <v>2393.8452200593711</v>
      </c>
    </row>
    <row r="382" spans="1:43" ht="11.4" x14ac:dyDescent="0.25">
      <c r="A382" s="271" t="s">
        <v>81</v>
      </c>
      <c r="B382" s="271" t="s">
        <v>84</v>
      </c>
      <c r="C382" s="271" t="s">
        <v>1609</v>
      </c>
      <c r="D382" s="272">
        <v>2000</v>
      </c>
      <c r="E382" s="272">
        <v>2003</v>
      </c>
      <c r="F382" s="273"/>
      <c r="G382" s="273"/>
      <c r="H382" s="273"/>
      <c r="I382" s="273"/>
      <c r="J382" s="273"/>
      <c r="K382" s="273"/>
      <c r="L382" s="273"/>
      <c r="M382" s="273"/>
      <c r="N382" s="273"/>
      <c r="O382" s="273"/>
      <c r="P382" s="273"/>
      <c r="Q382" s="273"/>
      <c r="R382" s="273"/>
      <c r="S382" s="273"/>
      <c r="T382" s="273"/>
      <c r="U382" s="272">
        <v>4031.3606067123897</v>
      </c>
      <c r="V382" s="272">
        <v>5911.1857496972098</v>
      </c>
      <c r="W382" s="272">
        <v>6121.9471147516642</v>
      </c>
      <c r="X382" s="272">
        <v>6057.0173259334269</v>
      </c>
      <c r="Y382" s="272">
        <v>6370.8509564254655</v>
      </c>
      <c r="Z382" s="272">
        <v>5784.700952819283</v>
      </c>
      <c r="AA382" s="272">
        <v>5276.1150633697571</v>
      </c>
      <c r="AB382" s="272">
        <v>4866.5321620287659</v>
      </c>
      <c r="AC382" s="272">
        <v>4399.2398185560578</v>
      </c>
      <c r="AD382" s="272">
        <v>4015.1246127164336</v>
      </c>
      <c r="AE382" s="272">
        <v>3950.8958040674984</v>
      </c>
      <c r="AF382" s="272">
        <v>3861.2708697367457</v>
      </c>
      <c r="AG382" s="272">
        <v>3843.5590738995438</v>
      </c>
      <c r="AH382" s="272">
        <v>3823.2461734506451</v>
      </c>
      <c r="AI382" s="272">
        <v>3871.8163920636284</v>
      </c>
      <c r="AJ382" s="272">
        <v>3840.9820826753153</v>
      </c>
      <c r="AK382" s="272">
        <v>3740.1741676773386</v>
      </c>
      <c r="AL382" s="272">
        <v>3718.1779011267536</v>
      </c>
      <c r="AM382" s="272">
        <v>3685.1588352121585</v>
      </c>
      <c r="AN382" s="272">
        <v>3644.881482501236</v>
      </c>
      <c r="AO382" s="272">
        <v>3581.6702233200508</v>
      </c>
      <c r="AP382" s="272">
        <v>3505.5370753162861</v>
      </c>
      <c r="AQ382" s="272">
        <v>3422.3550486708104</v>
      </c>
    </row>
    <row r="383" spans="1:43" ht="11.4" x14ac:dyDescent="0.25">
      <c r="A383" s="271" t="s">
        <v>81</v>
      </c>
      <c r="B383" s="271" t="s">
        <v>84</v>
      </c>
      <c r="C383" s="271" t="s">
        <v>1610</v>
      </c>
      <c r="D383" s="272">
        <v>2004</v>
      </c>
      <c r="E383" s="272">
        <v>2006</v>
      </c>
      <c r="F383" s="273"/>
      <c r="G383" s="273"/>
      <c r="H383" s="273"/>
      <c r="I383" s="273"/>
      <c r="J383" s="273"/>
      <c r="K383" s="273"/>
      <c r="L383" s="273"/>
      <c r="M383" s="273"/>
      <c r="N383" s="273"/>
      <c r="O383" s="273"/>
      <c r="P383" s="273"/>
      <c r="Q383" s="273"/>
      <c r="R383" s="273"/>
      <c r="S383" s="273"/>
      <c r="T383" s="273"/>
      <c r="U383" s="273"/>
      <c r="V383" s="273"/>
      <c r="W383" s="273"/>
      <c r="X383" s="273"/>
      <c r="Y383" s="272">
        <v>3371.1625543761766</v>
      </c>
      <c r="Z383" s="272">
        <v>4288.9143205872551</v>
      </c>
      <c r="AA383" s="272">
        <v>4438.0775819583587</v>
      </c>
      <c r="AB383" s="272">
        <v>5294.6753527870533</v>
      </c>
      <c r="AC383" s="272">
        <v>4786.4855037597836</v>
      </c>
      <c r="AD383" s="272">
        <v>4367.9807704440736</v>
      </c>
      <c r="AE383" s="272">
        <v>4297.0021268397986</v>
      </c>
      <c r="AF383" s="272">
        <v>4198.9552279479121</v>
      </c>
      <c r="AG383" s="272">
        <v>4179.8057803565162</v>
      </c>
      <c r="AH383" s="272">
        <v>4157.3591902018434</v>
      </c>
      <c r="AI383" s="272">
        <v>4208.9869358604064</v>
      </c>
      <c r="AJ383" s="272">
        <v>4175.2914265531281</v>
      </c>
      <c r="AK383" s="272">
        <v>4064.2794485534901</v>
      </c>
      <c r="AL383" s="272">
        <v>4039.8556982896071</v>
      </c>
      <c r="AM383" s="272">
        <v>4003.3766984286285</v>
      </c>
      <c r="AN383" s="272">
        <v>3959.276514719556</v>
      </c>
      <c r="AO383" s="272">
        <v>3889.7587112696542</v>
      </c>
      <c r="AP383" s="272">
        <v>3806.2486559913509</v>
      </c>
      <c r="AQ383" s="272">
        <v>3715.2605389024784</v>
      </c>
    </row>
    <row r="384" spans="1:43" ht="11.4" x14ac:dyDescent="0.25">
      <c r="A384" s="271" t="s">
        <v>81</v>
      </c>
      <c r="B384" s="271" t="s">
        <v>84</v>
      </c>
      <c r="C384" s="271" t="s">
        <v>1611</v>
      </c>
      <c r="D384" s="272">
        <v>2007</v>
      </c>
      <c r="E384" s="272">
        <v>2016</v>
      </c>
      <c r="F384" s="273"/>
      <c r="G384" s="273"/>
      <c r="H384" s="273"/>
      <c r="I384" s="273"/>
      <c r="J384" s="273"/>
      <c r="K384" s="273"/>
      <c r="L384" s="273"/>
      <c r="M384" s="273"/>
      <c r="N384" s="273"/>
      <c r="O384" s="273"/>
      <c r="P384" s="273"/>
      <c r="Q384" s="273"/>
      <c r="R384" s="273"/>
      <c r="S384" s="273"/>
      <c r="T384" s="273"/>
      <c r="U384" s="273"/>
      <c r="V384" s="273"/>
      <c r="W384" s="273"/>
      <c r="X384" s="273"/>
      <c r="Y384" s="273"/>
      <c r="Z384" s="273"/>
      <c r="AA384" s="273"/>
      <c r="AB384" s="272">
        <v>2754.1633263664494</v>
      </c>
      <c r="AC384" s="272">
        <v>3979.4245120490846</v>
      </c>
      <c r="AD384" s="272">
        <v>4159.1868386063834</v>
      </c>
      <c r="AE384" s="272">
        <v>4284.9597916412586</v>
      </c>
      <c r="AF384" s="272">
        <v>4292.8482839853768</v>
      </c>
      <c r="AG384" s="272">
        <v>4327.5214863368637</v>
      </c>
      <c r="AH384" s="272">
        <v>4355.3680367744519</v>
      </c>
      <c r="AI384" s="272">
        <v>4419.7269004044319</v>
      </c>
      <c r="AJ384" s="272">
        <v>4419.2894561094909</v>
      </c>
      <c r="AK384" s="272">
        <v>4318.2752172454593</v>
      </c>
      <c r="AL384" s="272">
        <v>4532.6959961174989</v>
      </c>
      <c r="AM384" s="272">
        <v>4494.1586675099061</v>
      </c>
      <c r="AN384" s="272">
        <v>4447.3941518825104</v>
      </c>
      <c r="AO384" s="272">
        <v>4372.9167950882447</v>
      </c>
      <c r="AP384" s="272">
        <v>4282.1494325845279</v>
      </c>
      <c r="AQ384" s="272">
        <v>4182.8749249836783</v>
      </c>
    </row>
    <row r="385" spans="1:43" ht="11.4" x14ac:dyDescent="0.25">
      <c r="A385" s="271" t="s">
        <v>81</v>
      </c>
      <c r="B385" s="271" t="s">
        <v>84</v>
      </c>
      <c r="C385" s="271" t="s">
        <v>1612</v>
      </c>
      <c r="D385" s="272">
        <v>2017</v>
      </c>
      <c r="E385" s="272">
        <v>2020</v>
      </c>
      <c r="F385" s="273"/>
      <c r="G385" s="273"/>
      <c r="H385" s="273"/>
      <c r="I385" s="273"/>
      <c r="J385" s="273"/>
      <c r="K385" s="273"/>
      <c r="L385" s="273"/>
      <c r="M385" s="273"/>
      <c r="N385" s="273"/>
      <c r="O385" s="273"/>
      <c r="P385" s="273"/>
      <c r="Q385" s="273"/>
      <c r="R385" s="273"/>
      <c r="S385" s="273"/>
      <c r="T385" s="273"/>
      <c r="U385" s="273"/>
      <c r="V385" s="273"/>
      <c r="W385" s="273"/>
      <c r="X385" s="273"/>
      <c r="Y385" s="273"/>
      <c r="Z385" s="273"/>
      <c r="AA385" s="273"/>
      <c r="AB385" s="273"/>
      <c r="AC385" s="273"/>
      <c r="AD385" s="273"/>
      <c r="AE385" s="273"/>
      <c r="AF385" s="273"/>
      <c r="AG385" s="273"/>
      <c r="AH385" s="273"/>
      <c r="AI385" s="273"/>
      <c r="AJ385" s="273"/>
      <c r="AK385" s="273"/>
      <c r="AL385" s="272">
        <v>2628.2436478350132</v>
      </c>
      <c r="AM385" s="272">
        <v>3824.783968426133</v>
      </c>
      <c r="AN385" s="272">
        <v>4358.1654489587445</v>
      </c>
      <c r="AO385" s="272">
        <v>4495.2014692383391</v>
      </c>
      <c r="AP385" s="272">
        <v>5133.0250737909764</v>
      </c>
      <c r="AQ385" s="272">
        <v>5010.4218741612094</v>
      </c>
    </row>
    <row r="386" spans="1:43" ht="11.4" x14ac:dyDescent="0.25">
      <c r="A386" s="271" t="s">
        <v>81</v>
      </c>
      <c r="B386" s="271" t="s">
        <v>84</v>
      </c>
      <c r="C386" s="271" t="s">
        <v>1613</v>
      </c>
      <c r="D386" s="272">
        <v>2021</v>
      </c>
      <c r="E386" s="272">
        <v>9999</v>
      </c>
      <c r="F386" s="273"/>
      <c r="G386" s="273"/>
      <c r="H386" s="273"/>
      <c r="I386" s="273"/>
      <c r="J386" s="273"/>
      <c r="K386" s="273"/>
      <c r="L386" s="273"/>
      <c r="M386" s="273"/>
      <c r="N386" s="273"/>
      <c r="O386" s="273"/>
      <c r="P386" s="273"/>
      <c r="Q386" s="273"/>
      <c r="R386" s="273"/>
      <c r="S386" s="273"/>
      <c r="T386" s="273"/>
      <c r="U386" s="273"/>
      <c r="V386" s="273"/>
      <c r="W386" s="273"/>
      <c r="X386" s="273"/>
      <c r="Y386" s="273"/>
      <c r="Z386" s="273"/>
      <c r="AA386" s="273"/>
      <c r="AB386" s="273"/>
      <c r="AC386" s="273"/>
      <c r="AD386" s="273"/>
      <c r="AE386" s="273"/>
      <c r="AF386" s="273"/>
      <c r="AG386" s="273"/>
      <c r="AH386" s="273"/>
      <c r="AI386" s="273"/>
      <c r="AJ386" s="273"/>
      <c r="AK386" s="273"/>
      <c r="AL386" s="273"/>
      <c r="AM386" s="273"/>
      <c r="AN386" s="273"/>
      <c r="AO386" s="273"/>
      <c r="AP386" s="272">
        <v>2707.8633729029425</v>
      </c>
      <c r="AQ386" s="272">
        <v>4127.4760846928211</v>
      </c>
    </row>
    <row r="387" spans="1:43" ht="11.4" x14ac:dyDescent="0.25">
      <c r="A387" s="271" t="s">
        <v>81</v>
      </c>
      <c r="B387" s="271" t="s">
        <v>85</v>
      </c>
      <c r="C387" s="271" t="s">
        <v>47</v>
      </c>
      <c r="D387" s="272">
        <v>0</v>
      </c>
      <c r="E387" s="272">
        <v>1999</v>
      </c>
      <c r="F387" s="272">
        <v>6731.3459228668526</v>
      </c>
      <c r="G387" s="272">
        <v>6645.2068754522616</v>
      </c>
      <c r="H387" s="272">
        <v>6374.7558598256228</v>
      </c>
      <c r="I387" s="272">
        <v>6446.2609010554761</v>
      </c>
      <c r="J387" s="272">
        <v>6226.1253885805008</v>
      </c>
      <c r="K387" s="272">
        <v>6539.1765578540635</v>
      </c>
      <c r="L387" s="272">
        <v>6537.7744066538844</v>
      </c>
      <c r="M387" s="272">
        <v>6882.59628375784</v>
      </c>
      <c r="N387" s="272">
        <v>7053.015550633223</v>
      </c>
      <c r="O387" s="272">
        <v>7195.5489668149885</v>
      </c>
      <c r="P387" s="272">
        <v>7030.9860668926858</v>
      </c>
      <c r="Q387" s="272">
        <v>6675.8506056986334</v>
      </c>
      <c r="R387" s="272">
        <v>6482.3949802340276</v>
      </c>
      <c r="S387" s="272">
        <v>6280.0978759929176</v>
      </c>
      <c r="T387" s="272">
        <v>5915.8371086338038</v>
      </c>
      <c r="U387" s="272">
        <v>5602.4227652164691</v>
      </c>
      <c r="V387" s="272">
        <v>5194.7713576327515</v>
      </c>
      <c r="W387" s="272">
        <v>4993.968240330285</v>
      </c>
      <c r="X387" s="272">
        <v>4702.9700000020557</v>
      </c>
      <c r="Y387" s="272">
        <v>4302.858952205921</v>
      </c>
      <c r="Z387" s="272">
        <v>3933.4055104860781</v>
      </c>
      <c r="AA387" s="272">
        <v>3618.4748914165129</v>
      </c>
      <c r="AB387" s="272">
        <v>3366.412277608375</v>
      </c>
      <c r="AC387" s="272">
        <v>3056.9790266360651</v>
      </c>
      <c r="AD387" s="272">
        <v>2793.2553973488475</v>
      </c>
      <c r="AE387" s="272">
        <v>2749.6727253312638</v>
      </c>
      <c r="AF387" s="272">
        <v>2688.7766293193781</v>
      </c>
      <c r="AG387" s="272">
        <v>2679.2761279214665</v>
      </c>
      <c r="AH387" s="272">
        <v>2666.8195503931165</v>
      </c>
      <c r="AI387" s="272">
        <v>2701.2313071983476</v>
      </c>
      <c r="AJ387" s="272">
        <v>2682.9570123079852</v>
      </c>
      <c r="AK387" s="272">
        <v>2615.3754161308207</v>
      </c>
      <c r="AL387" s="272">
        <v>2599.6662235147423</v>
      </c>
      <c r="AM387" s="272">
        <v>2576.8118454214405</v>
      </c>
      <c r="AN387" s="272">
        <v>2549.3581268546723</v>
      </c>
      <c r="AO387" s="272">
        <v>2506.7464046590339</v>
      </c>
      <c r="AP387" s="272">
        <v>2453.3390781372896</v>
      </c>
      <c r="AQ387" s="272">
        <v>2393.8452200593711</v>
      </c>
    </row>
    <row r="388" spans="1:43" ht="11.4" x14ac:dyDescent="0.25">
      <c r="A388" s="271" t="s">
        <v>81</v>
      </c>
      <c r="B388" s="271" t="s">
        <v>85</v>
      </c>
      <c r="C388" s="271" t="s">
        <v>1609</v>
      </c>
      <c r="D388" s="272">
        <v>2000</v>
      </c>
      <c r="E388" s="272">
        <v>2003</v>
      </c>
      <c r="F388" s="273"/>
      <c r="G388" s="273"/>
      <c r="H388" s="273"/>
      <c r="I388" s="273"/>
      <c r="J388" s="273"/>
      <c r="K388" s="273"/>
      <c r="L388" s="273"/>
      <c r="M388" s="273"/>
      <c r="N388" s="273"/>
      <c r="O388" s="273"/>
      <c r="P388" s="273"/>
      <c r="Q388" s="273"/>
      <c r="R388" s="273"/>
      <c r="S388" s="273"/>
      <c r="T388" s="273"/>
      <c r="U388" s="272">
        <v>4031.3606067123897</v>
      </c>
      <c r="V388" s="272">
        <v>5911.1857496972107</v>
      </c>
      <c r="W388" s="272">
        <v>6121.9471147516642</v>
      </c>
      <c r="X388" s="272">
        <v>6057.0173259334279</v>
      </c>
      <c r="Y388" s="272">
        <v>6370.8509564254664</v>
      </c>
      <c r="Z388" s="272">
        <v>5784.7009528192812</v>
      </c>
      <c r="AA388" s="272">
        <v>5276.1150633697571</v>
      </c>
      <c r="AB388" s="272">
        <v>4866.5321620287641</v>
      </c>
      <c r="AC388" s="272">
        <v>4399.2398185560587</v>
      </c>
      <c r="AD388" s="272">
        <v>4015.1246127164336</v>
      </c>
      <c r="AE388" s="272">
        <v>3950.8958040674975</v>
      </c>
      <c r="AF388" s="272">
        <v>3861.2708697367452</v>
      </c>
      <c r="AG388" s="272">
        <v>3843.5590738995434</v>
      </c>
      <c r="AH388" s="272">
        <v>3823.2461734506446</v>
      </c>
      <c r="AI388" s="272">
        <v>3871.8163920636289</v>
      </c>
      <c r="AJ388" s="272">
        <v>3840.9820826753144</v>
      </c>
      <c r="AK388" s="272">
        <v>3740.1741676773381</v>
      </c>
      <c r="AL388" s="272">
        <v>3718.1779011267536</v>
      </c>
      <c r="AM388" s="272">
        <v>3685.1588352121589</v>
      </c>
      <c r="AN388" s="272">
        <v>3644.8814825012355</v>
      </c>
      <c r="AO388" s="272">
        <v>3581.6702233200504</v>
      </c>
      <c r="AP388" s="272">
        <v>3505.5370753162861</v>
      </c>
      <c r="AQ388" s="272">
        <v>3422.3550486708095</v>
      </c>
    </row>
    <row r="389" spans="1:43" ht="11.4" x14ac:dyDescent="0.25">
      <c r="A389" s="271" t="s">
        <v>81</v>
      </c>
      <c r="B389" s="271" t="s">
        <v>85</v>
      </c>
      <c r="C389" s="271" t="s">
        <v>1610</v>
      </c>
      <c r="D389" s="272">
        <v>2004</v>
      </c>
      <c r="E389" s="272">
        <v>2006</v>
      </c>
      <c r="F389" s="273"/>
      <c r="G389" s="273"/>
      <c r="H389" s="273"/>
      <c r="I389" s="273"/>
      <c r="J389" s="273"/>
      <c r="K389" s="273"/>
      <c r="L389" s="273"/>
      <c r="M389" s="273"/>
      <c r="N389" s="273"/>
      <c r="O389" s="273"/>
      <c r="P389" s="273"/>
      <c r="Q389" s="273"/>
      <c r="R389" s="273"/>
      <c r="S389" s="273"/>
      <c r="T389" s="273"/>
      <c r="U389" s="273"/>
      <c r="V389" s="273"/>
      <c r="W389" s="273"/>
      <c r="X389" s="273"/>
      <c r="Y389" s="272">
        <v>3371.162554376177</v>
      </c>
      <c r="Z389" s="272">
        <v>4288.9143205872542</v>
      </c>
      <c r="AA389" s="272">
        <v>4438.0775819583578</v>
      </c>
      <c r="AB389" s="272">
        <v>5294.6753527870533</v>
      </c>
      <c r="AC389" s="272">
        <v>4786.4855037597836</v>
      </c>
      <c r="AD389" s="272">
        <v>4367.9807704440736</v>
      </c>
      <c r="AE389" s="272">
        <v>4297.0021268397986</v>
      </c>
      <c r="AF389" s="272">
        <v>4198.9552279479121</v>
      </c>
      <c r="AG389" s="272">
        <v>4179.8057803565152</v>
      </c>
      <c r="AH389" s="272">
        <v>4157.3591902018434</v>
      </c>
      <c r="AI389" s="272">
        <v>4208.9869358604064</v>
      </c>
      <c r="AJ389" s="272">
        <v>4175.2914265531272</v>
      </c>
      <c r="AK389" s="272">
        <v>4064.2794485534896</v>
      </c>
      <c r="AL389" s="272">
        <v>4039.8556982896071</v>
      </c>
      <c r="AM389" s="272">
        <v>4003.3766984286285</v>
      </c>
      <c r="AN389" s="272">
        <v>3959.276514719556</v>
      </c>
      <c r="AO389" s="272">
        <v>3889.7587112696547</v>
      </c>
      <c r="AP389" s="272">
        <v>3806.2486559913518</v>
      </c>
      <c r="AQ389" s="272">
        <v>3715.2605389024789</v>
      </c>
    </row>
    <row r="390" spans="1:43" ht="11.4" x14ac:dyDescent="0.25">
      <c r="A390" s="271" t="s">
        <v>81</v>
      </c>
      <c r="B390" s="271" t="s">
        <v>85</v>
      </c>
      <c r="C390" s="271" t="s">
        <v>1611</v>
      </c>
      <c r="D390" s="272">
        <v>2007</v>
      </c>
      <c r="E390" s="272">
        <v>2016</v>
      </c>
      <c r="F390" s="273"/>
      <c r="G390" s="273"/>
      <c r="H390" s="273"/>
      <c r="I390" s="273"/>
      <c r="J390" s="273"/>
      <c r="K390" s="273"/>
      <c r="L390" s="273"/>
      <c r="M390" s="273"/>
      <c r="N390" s="273"/>
      <c r="O390" s="273"/>
      <c r="P390" s="273"/>
      <c r="Q390" s="273"/>
      <c r="R390" s="273"/>
      <c r="S390" s="273"/>
      <c r="T390" s="273"/>
      <c r="U390" s="273"/>
      <c r="V390" s="273"/>
      <c r="W390" s="273"/>
      <c r="X390" s="273"/>
      <c r="Y390" s="273"/>
      <c r="Z390" s="273"/>
      <c r="AA390" s="273"/>
      <c r="AB390" s="272">
        <v>2754.1633263664498</v>
      </c>
      <c r="AC390" s="272">
        <v>3979.4245120490859</v>
      </c>
      <c r="AD390" s="272">
        <v>4159.1868386063825</v>
      </c>
      <c r="AE390" s="272">
        <v>4284.9597916412586</v>
      </c>
      <c r="AF390" s="272">
        <v>4292.8482839853777</v>
      </c>
      <c r="AG390" s="272">
        <v>4327.5214863368637</v>
      </c>
      <c r="AH390" s="272">
        <v>4355.3680367744528</v>
      </c>
      <c r="AI390" s="272">
        <v>4419.726900404431</v>
      </c>
      <c r="AJ390" s="272">
        <v>4419.2894561094918</v>
      </c>
      <c r="AK390" s="272">
        <v>4318.2752172454602</v>
      </c>
      <c r="AL390" s="272">
        <v>4532.6959961174989</v>
      </c>
      <c r="AM390" s="272">
        <v>4494.1586675099061</v>
      </c>
      <c r="AN390" s="272">
        <v>4447.3941518825086</v>
      </c>
      <c r="AO390" s="272">
        <v>4372.9167950882456</v>
      </c>
      <c r="AP390" s="272">
        <v>4282.1494325845279</v>
      </c>
      <c r="AQ390" s="272">
        <v>4182.8749249836792</v>
      </c>
    </row>
    <row r="391" spans="1:43" ht="11.4" x14ac:dyDescent="0.25">
      <c r="A391" s="271" t="s">
        <v>81</v>
      </c>
      <c r="B391" s="271" t="s">
        <v>85</v>
      </c>
      <c r="C391" s="271" t="s">
        <v>1612</v>
      </c>
      <c r="D391" s="272">
        <v>2017</v>
      </c>
      <c r="E391" s="272">
        <v>2020</v>
      </c>
      <c r="F391" s="273"/>
      <c r="G391" s="273"/>
      <c r="H391" s="273"/>
      <c r="I391" s="273"/>
      <c r="J391" s="273"/>
      <c r="K391" s="273"/>
      <c r="L391" s="273"/>
      <c r="M391" s="273"/>
      <c r="N391" s="273"/>
      <c r="O391" s="273"/>
      <c r="P391" s="273"/>
      <c r="Q391" s="273"/>
      <c r="R391" s="273"/>
      <c r="S391" s="273"/>
      <c r="T391" s="273"/>
      <c r="U391" s="273"/>
      <c r="V391" s="273"/>
      <c r="W391" s="273"/>
      <c r="X391" s="273"/>
      <c r="Y391" s="273"/>
      <c r="Z391" s="273"/>
      <c r="AA391" s="273"/>
      <c r="AB391" s="273"/>
      <c r="AC391" s="273"/>
      <c r="AD391" s="273"/>
      <c r="AE391" s="273"/>
      <c r="AF391" s="273"/>
      <c r="AG391" s="273"/>
      <c r="AH391" s="273"/>
      <c r="AI391" s="273"/>
      <c r="AJ391" s="273"/>
      <c r="AK391" s="273"/>
      <c r="AL391" s="272">
        <v>2628.2436478350128</v>
      </c>
      <c r="AM391" s="272">
        <v>3824.7839684261335</v>
      </c>
      <c r="AN391" s="272">
        <v>4358.1654489587445</v>
      </c>
      <c r="AO391" s="272">
        <v>4495.20146923834</v>
      </c>
      <c r="AP391" s="272">
        <v>5133.0250737909755</v>
      </c>
      <c r="AQ391" s="272">
        <v>5010.4218741612103</v>
      </c>
    </row>
    <row r="392" spans="1:43" ht="11.4" x14ac:dyDescent="0.25">
      <c r="A392" s="271" t="s">
        <v>81</v>
      </c>
      <c r="B392" s="271" t="s">
        <v>85</v>
      </c>
      <c r="C392" s="271" t="s">
        <v>1613</v>
      </c>
      <c r="D392" s="272">
        <v>2021</v>
      </c>
      <c r="E392" s="272">
        <v>9999</v>
      </c>
      <c r="F392" s="273"/>
      <c r="G392" s="273"/>
      <c r="H392" s="273"/>
      <c r="I392" s="273"/>
      <c r="J392" s="273"/>
      <c r="K392" s="273"/>
      <c r="L392" s="273"/>
      <c r="M392" s="273"/>
      <c r="N392" s="273"/>
      <c r="O392" s="273"/>
      <c r="P392" s="273"/>
      <c r="Q392" s="273"/>
      <c r="R392" s="273"/>
      <c r="S392" s="273"/>
      <c r="T392" s="273"/>
      <c r="U392" s="273"/>
      <c r="V392" s="273"/>
      <c r="W392" s="273"/>
      <c r="X392" s="273"/>
      <c r="Y392" s="273"/>
      <c r="Z392" s="273"/>
      <c r="AA392" s="273"/>
      <c r="AB392" s="273"/>
      <c r="AC392" s="273"/>
      <c r="AD392" s="273"/>
      <c r="AE392" s="273"/>
      <c r="AF392" s="273"/>
      <c r="AG392" s="273"/>
      <c r="AH392" s="273"/>
      <c r="AI392" s="273"/>
      <c r="AJ392" s="273"/>
      <c r="AK392" s="273"/>
      <c r="AL392" s="273"/>
      <c r="AM392" s="273"/>
      <c r="AN392" s="273"/>
      <c r="AO392" s="273"/>
      <c r="AP392" s="272">
        <v>2707.8633729029416</v>
      </c>
      <c r="AQ392" s="272">
        <v>4127.476084692822</v>
      </c>
    </row>
    <row r="393" spans="1:43" ht="11.4" x14ac:dyDescent="0.25">
      <c r="A393" s="271" t="s">
        <v>81</v>
      </c>
      <c r="B393" s="271" t="s">
        <v>1739</v>
      </c>
      <c r="C393" s="271" t="s">
        <v>47</v>
      </c>
      <c r="D393" s="272">
        <v>0</v>
      </c>
      <c r="E393" s="272">
        <v>9999</v>
      </c>
      <c r="F393" s="272">
        <v>8141.9911349509111</v>
      </c>
      <c r="G393" s="272">
        <v>8075.0501041010921</v>
      </c>
      <c r="H393" s="272">
        <v>7780.391179957569</v>
      </c>
      <c r="I393" s="272">
        <v>7900.2942553489129</v>
      </c>
      <c r="J393" s="272">
        <v>7660.5764048478677</v>
      </c>
      <c r="K393" s="272">
        <v>8076.1126179917128</v>
      </c>
      <c r="L393" s="272">
        <v>8103.3453805227919</v>
      </c>
      <c r="M393" s="272">
        <v>8559.9314795395203</v>
      </c>
      <c r="N393" s="272">
        <v>8800.4098016336866</v>
      </c>
      <c r="O393" s="272">
        <v>8987.9818170624367</v>
      </c>
      <c r="P393" s="272">
        <v>8702.0789857009677</v>
      </c>
      <c r="Q393" s="272">
        <v>8198.9366998713867</v>
      </c>
      <c r="R393" s="272">
        <v>7829.5764158371258</v>
      </c>
      <c r="S393" s="272">
        <v>7444.0011822258748</v>
      </c>
      <c r="T393" s="272">
        <v>6934.806465333565</v>
      </c>
      <c r="U393" s="272">
        <v>6316.6111996252657</v>
      </c>
      <c r="V393" s="272">
        <v>5884.9464115132005</v>
      </c>
      <c r="W393" s="272">
        <v>5663.7426986498267</v>
      </c>
      <c r="X393" s="272">
        <v>5298.5258044308157</v>
      </c>
      <c r="Y393" s="272">
        <v>4854.7497498256671</v>
      </c>
      <c r="Z393" s="272">
        <v>4485.2195941148157</v>
      </c>
      <c r="AA393" s="272">
        <v>4167.6219086129495</v>
      </c>
      <c r="AB393" s="272">
        <v>3846.8529187156514</v>
      </c>
      <c r="AC393" s="272">
        <v>3553.8078458218001</v>
      </c>
      <c r="AD393" s="272">
        <v>3297.908697757216</v>
      </c>
      <c r="AE393" s="272">
        <v>3235.4346421485093</v>
      </c>
      <c r="AF393" s="272">
        <v>3257.7658122939433</v>
      </c>
      <c r="AG393" s="272">
        <v>3303.1062800907262</v>
      </c>
      <c r="AH393" s="272">
        <v>3305.7256467383754</v>
      </c>
      <c r="AI393" s="272">
        <v>3350.4461811177075</v>
      </c>
      <c r="AJ393" s="272">
        <v>3262.9355667919126</v>
      </c>
      <c r="AK393" s="272">
        <v>3601.5982181564195</v>
      </c>
      <c r="AL393" s="272">
        <v>3755.671812750044</v>
      </c>
      <c r="AM393" s="272">
        <v>3717.0760563591912</v>
      </c>
      <c r="AN393" s="272">
        <v>3692.6085357176053</v>
      </c>
      <c r="AO393" s="272">
        <v>3591.8943764832384</v>
      </c>
      <c r="AP393" s="272">
        <v>3682.260809055645</v>
      </c>
      <c r="AQ393" s="272">
        <v>3727.4103932289913</v>
      </c>
    </row>
  </sheetData>
  <phoneticPr fontId="5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Z64"/>
  <sheetViews>
    <sheetView workbookViewId="0">
      <selection sqref="A1:H1"/>
    </sheetView>
  </sheetViews>
  <sheetFormatPr defaultRowHeight="14.4" x14ac:dyDescent="0.3"/>
  <cols>
    <col min="1" max="1" width="18.33203125" customWidth="1"/>
    <col min="10" max="10" width="9.109375" style="50"/>
    <col min="11" max="11" width="13.44140625" style="50" customWidth="1"/>
    <col min="12" max="26" width="9.109375" style="50"/>
  </cols>
  <sheetData>
    <row r="1" spans="1:18" ht="15.6" x14ac:dyDescent="0.3">
      <c r="A1" s="404" t="s">
        <v>1606</v>
      </c>
      <c r="B1" s="404"/>
      <c r="C1" s="404"/>
      <c r="D1" s="404"/>
      <c r="E1" s="404"/>
      <c r="F1" s="404"/>
      <c r="G1" s="404"/>
      <c r="H1" s="404"/>
      <c r="J1" s="49" t="s">
        <v>1059</v>
      </c>
    </row>
    <row r="2" spans="1:18" ht="11.25" customHeight="1" x14ac:dyDescent="0.3">
      <c r="J2" s="398" t="s">
        <v>1060</v>
      </c>
      <c r="K2" s="398" t="s">
        <v>1061</v>
      </c>
      <c r="L2" s="398" t="s">
        <v>1062</v>
      </c>
      <c r="M2" s="51" t="s">
        <v>159</v>
      </c>
      <c r="N2" s="51" t="s">
        <v>1063</v>
      </c>
      <c r="O2" s="51" t="s">
        <v>156</v>
      </c>
      <c r="P2" s="51" t="s">
        <v>1064</v>
      </c>
      <c r="Q2" s="51" t="s">
        <v>1065</v>
      </c>
      <c r="R2" s="51" t="s">
        <v>1066</v>
      </c>
    </row>
    <row r="3" spans="1:18" ht="12" customHeight="1" thickBot="1" x14ac:dyDescent="0.35">
      <c r="A3" s="405" t="s">
        <v>1067</v>
      </c>
      <c r="B3" s="405"/>
      <c r="C3" s="405"/>
      <c r="D3" s="405"/>
      <c r="E3" s="52"/>
      <c r="F3" s="52"/>
      <c r="G3" s="52"/>
      <c r="H3" s="52"/>
      <c r="J3" s="399"/>
      <c r="K3" s="399"/>
      <c r="L3" s="399"/>
      <c r="M3" s="400" t="s">
        <v>1068</v>
      </c>
      <c r="N3" s="400"/>
      <c r="O3" s="400"/>
      <c r="P3" s="400"/>
      <c r="Q3" s="53" t="s">
        <v>1069</v>
      </c>
      <c r="R3" s="53" t="s">
        <v>1070</v>
      </c>
    </row>
    <row r="4" spans="1:18" ht="12" customHeight="1" thickBot="1" x14ac:dyDescent="0.35">
      <c r="A4" s="52" t="s">
        <v>1071</v>
      </c>
      <c r="B4" s="52"/>
      <c r="C4" s="54" t="s">
        <v>1072</v>
      </c>
      <c r="D4" s="54" t="s">
        <v>1073</v>
      </c>
      <c r="E4" s="54" t="s">
        <v>1074</v>
      </c>
      <c r="F4" s="54" t="s">
        <v>1075</v>
      </c>
      <c r="G4" s="54" t="s">
        <v>1076</v>
      </c>
      <c r="H4" s="54" t="s">
        <v>1077</v>
      </c>
      <c r="J4" s="402" t="s">
        <v>39</v>
      </c>
      <c r="K4" s="55" t="s">
        <v>1078</v>
      </c>
      <c r="L4" s="403" t="s">
        <v>1079</v>
      </c>
      <c r="M4" s="56" t="s">
        <v>1080</v>
      </c>
      <c r="N4" s="56" t="s">
        <v>1081</v>
      </c>
      <c r="O4" s="56" t="s">
        <v>1082</v>
      </c>
      <c r="P4" s="56" t="s">
        <v>1083</v>
      </c>
      <c r="Q4" s="56"/>
      <c r="R4" s="56"/>
    </row>
    <row r="5" spans="1:18" ht="12" customHeight="1" x14ac:dyDescent="0.3">
      <c r="A5" s="57" t="s">
        <v>1084</v>
      </c>
      <c r="B5" s="58"/>
      <c r="C5" s="59"/>
      <c r="D5" s="59"/>
      <c r="E5" s="59"/>
      <c r="F5" s="59"/>
      <c r="G5" s="59"/>
      <c r="H5" s="59"/>
      <c r="J5" s="402"/>
      <c r="K5" s="55" t="s">
        <v>1085</v>
      </c>
      <c r="L5" s="403"/>
      <c r="M5" s="56" t="s">
        <v>1080</v>
      </c>
      <c r="N5" s="56" t="s">
        <v>1081</v>
      </c>
      <c r="O5" s="56" t="s">
        <v>1082</v>
      </c>
      <c r="P5" s="56" t="s">
        <v>1086</v>
      </c>
      <c r="Q5" s="56"/>
      <c r="R5" s="56"/>
    </row>
    <row r="6" spans="1:18" ht="12" customHeight="1" x14ac:dyDescent="0.3">
      <c r="A6" s="58" t="s">
        <v>159</v>
      </c>
      <c r="B6" s="58" t="s">
        <v>166</v>
      </c>
      <c r="C6" s="59" t="s">
        <v>1087</v>
      </c>
      <c r="D6" s="59" t="s">
        <v>1088</v>
      </c>
      <c r="E6" s="59" t="s">
        <v>1089</v>
      </c>
      <c r="F6" s="59" t="s">
        <v>1090</v>
      </c>
      <c r="G6" s="59" t="s">
        <v>1090</v>
      </c>
      <c r="H6" s="59" t="s">
        <v>1090</v>
      </c>
      <c r="J6" s="402" t="s">
        <v>40</v>
      </c>
      <c r="K6" s="55" t="s">
        <v>1091</v>
      </c>
      <c r="L6" s="403"/>
      <c r="M6" s="56" t="s">
        <v>1092</v>
      </c>
      <c r="N6" s="56" t="s">
        <v>1081</v>
      </c>
      <c r="O6" s="56" t="s">
        <v>1093</v>
      </c>
      <c r="P6" s="56" t="s">
        <v>1094</v>
      </c>
      <c r="Q6" s="56"/>
      <c r="R6" s="56"/>
    </row>
    <row r="7" spans="1:18" ht="12" customHeight="1" thickBot="1" x14ac:dyDescent="0.35">
      <c r="A7" s="60"/>
      <c r="B7" s="60" t="s">
        <v>167</v>
      </c>
      <c r="C7" s="61" t="s">
        <v>1087</v>
      </c>
      <c r="D7" s="61" t="s">
        <v>1090</v>
      </c>
      <c r="E7" s="61" t="s">
        <v>1095</v>
      </c>
      <c r="F7" s="61" t="s">
        <v>1096</v>
      </c>
      <c r="G7" s="61" t="s">
        <v>1096</v>
      </c>
      <c r="H7" s="61" t="s">
        <v>1096</v>
      </c>
      <c r="J7" s="402"/>
      <c r="K7" s="55" t="s">
        <v>1097</v>
      </c>
      <c r="L7" s="403"/>
      <c r="M7" s="56" t="s">
        <v>1092</v>
      </c>
      <c r="N7" s="56" t="s">
        <v>1081</v>
      </c>
      <c r="O7" s="56" t="s">
        <v>1093</v>
      </c>
      <c r="P7" s="56" t="s">
        <v>1098</v>
      </c>
      <c r="Q7" s="56"/>
      <c r="R7" s="56"/>
    </row>
    <row r="8" spans="1:18" ht="12" customHeight="1" x14ac:dyDescent="0.3">
      <c r="A8" s="58" t="s">
        <v>1063</v>
      </c>
      <c r="B8" s="58" t="s">
        <v>166</v>
      </c>
      <c r="C8" s="59" t="s">
        <v>1099</v>
      </c>
      <c r="D8" s="59" t="s">
        <v>1099</v>
      </c>
      <c r="E8" s="59" t="s">
        <v>1100</v>
      </c>
      <c r="F8" s="59" t="s">
        <v>1101</v>
      </c>
      <c r="G8" s="59" t="s">
        <v>1102</v>
      </c>
      <c r="H8" s="59" t="s">
        <v>1102</v>
      </c>
      <c r="J8" s="402" t="s">
        <v>41</v>
      </c>
      <c r="K8" s="62" t="s">
        <v>1103</v>
      </c>
      <c r="L8" s="402" t="s">
        <v>1104</v>
      </c>
      <c r="M8" s="63" t="s">
        <v>1105</v>
      </c>
      <c r="N8" s="63" t="s">
        <v>1094</v>
      </c>
      <c r="O8" s="63" t="s">
        <v>1106</v>
      </c>
      <c r="P8" s="63" t="s">
        <v>1107</v>
      </c>
      <c r="Q8" s="56"/>
      <c r="R8" s="63" t="s">
        <v>1098</v>
      </c>
    </row>
    <row r="9" spans="1:18" ht="12" customHeight="1" x14ac:dyDescent="0.3">
      <c r="A9" s="58" t="s">
        <v>1108</v>
      </c>
      <c r="B9" s="58" t="s">
        <v>166</v>
      </c>
      <c r="C9" s="59" t="s">
        <v>1099</v>
      </c>
      <c r="D9" s="59" t="s">
        <v>1099</v>
      </c>
      <c r="E9" s="59" t="s">
        <v>1099</v>
      </c>
      <c r="F9" s="59" t="s">
        <v>1099</v>
      </c>
      <c r="G9" s="59" t="s">
        <v>1109</v>
      </c>
      <c r="H9" s="59" t="s">
        <v>1109</v>
      </c>
      <c r="J9" s="402"/>
      <c r="K9" s="55" t="s">
        <v>1110</v>
      </c>
      <c r="L9" s="402"/>
      <c r="M9" s="56" t="s">
        <v>1111</v>
      </c>
      <c r="N9" s="56" t="s">
        <v>1112</v>
      </c>
      <c r="O9" s="56" t="s">
        <v>1113</v>
      </c>
      <c r="P9" s="56" t="s">
        <v>1114</v>
      </c>
      <c r="Q9" s="56"/>
      <c r="R9" s="56" t="s">
        <v>1115</v>
      </c>
    </row>
    <row r="10" spans="1:18" ht="12" customHeight="1" x14ac:dyDescent="0.3">
      <c r="A10" s="58" t="s">
        <v>1116</v>
      </c>
      <c r="B10" s="58" t="s">
        <v>166</v>
      </c>
      <c r="C10" s="59" t="s">
        <v>1099</v>
      </c>
      <c r="D10" s="59" t="s">
        <v>1099</v>
      </c>
      <c r="E10" s="59" t="s">
        <v>1098</v>
      </c>
      <c r="F10" s="59" t="s">
        <v>1117</v>
      </c>
      <c r="G10" s="59" t="s">
        <v>1118</v>
      </c>
      <c r="H10" s="59" t="s">
        <v>1118</v>
      </c>
      <c r="J10" s="55" t="s">
        <v>42</v>
      </c>
      <c r="K10" s="55" t="s">
        <v>1119</v>
      </c>
      <c r="L10" s="402"/>
      <c r="M10" s="56" t="s">
        <v>1105</v>
      </c>
      <c r="N10" s="56" t="s">
        <v>1120</v>
      </c>
      <c r="O10" s="56" t="s">
        <v>1121</v>
      </c>
      <c r="P10" s="56" t="s">
        <v>1107</v>
      </c>
      <c r="Q10" s="56"/>
      <c r="R10" s="56" t="s">
        <v>1096</v>
      </c>
    </row>
    <row r="11" spans="1:18" ht="12" customHeight="1" thickBot="1" x14ac:dyDescent="0.35">
      <c r="A11" s="60"/>
      <c r="B11" s="60" t="s">
        <v>167</v>
      </c>
      <c r="C11" s="61" t="s">
        <v>1099</v>
      </c>
      <c r="D11" s="61" t="s">
        <v>1099</v>
      </c>
      <c r="E11" s="61" t="s">
        <v>1096</v>
      </c>
      <c r="F11" s="61" t="s">
        <v>1094</v>
      </c>
      <c r="G11" s="61" t="s">
        <v>1122</v>
      </c>
      <c r="H11" s="61" t="s">
        <v>1117</v>
      </c>
      <c r="J11" s="55" t="s">
        <v>43</v>
      </c>
      <c r="K11" s="55" t="s">
        <v>1123</v>
      </c>
      <c r="L11" s="402"/>
      <c r="M11" s="56" t="s">
        <v>1105</v>
      </c>
      <c r="N11" s="56" t="s">
        <v>1120</v>
      </c>
      <c r="O11" s="56" t="s">
        <v>1106</v>
      </c>
      <c r="P11" s="56" t="s">
        <v>1107</v>
      </c>
      <c r="Q11" s="56"/>
      <c r="R11" s="56" t="s">
        <v>1096</v>
      </c>
    </row>
    <row r="12" spans="1:18" ht="12" customHeight="1" x14ac:dyDescent="0.3">
      <c r="A12" s="58" t="s">
        <v>1124</v>
      </c>
      <c r="B12" s="58" t="s">
        <v>166</v>
      </c>
      <c r="C12" s="59" t="s">
        <v>1125</v>
      </c>
      <c r="D12" s="59" t="s">
        <v>1096</v>
      </c>
      <c r="E12" s="59" t="s">
        <v>1099</v>
      </c>
      <c r="F12" s="59" t="s">
        <v>1099</v>
      </c>
      <c r="G12" s="59"/>
      <c r="H12" s="59" t="s">
        <v>1099</v>
      </c>
      <c r="J12" s="64" t="s">
        <v>1126</v>
      </c>
      <c r="K12" s="64" t="s">
        <v>1127</v>
      </c>
      <c r="L12" s="65" t="s">
        <v>1128</v>
      </c>
      <c r="M12" s="66" t="s">
        <v>1105</v>
      </c>
      <c r="N12" s="66" t="s">
        <v>1129</v>
      </c>
      <c r="O12" s="66" t="s">
        <v>1130</v>
      </c>
      <c r="P12" s="66" t="s">
        <v>1131</v>
      </c>
      <c r="Q12" s="66" t="s">
        <v>1132</v>
      </c>
      <c r="R12" s="66"/>
    </row>
    <row r="13" spans="1:18" ht="12" customHeight="1" x14ac:dyDescent="0.3">
      <c r="A13" s="58"/>
      <c r="B13" s="58" t="s">
        <v>167</v>
      </c>
      <c r="C13" s="59" t="s">
        <v>1125</v>
      </c>
      <c r="D13" s="59" t="s">
        <v>1133</v>
      </c>
      <c r="E13" s="59" t="s">
        <v>1134</v>
      </c>
      <c r="F13" s="59" t="s">
        <v>1135</v>
      </c>
      <c r="G13" s="59" t="s">
        <v>1136</v>
      </c>
      <c r="H13" s="59" t="s">
        <v>1137</v>
      </c>
      <c r="J13" s="401" t="s">
        <v>1138</v>
      </c>
      <c r="K13" s="401"/>
      <c r="L13" s="401"/>
      <c r="M13" s="401"/>
      <c r="N13" s="401"/>
      <c r="O13" s="401"/>
      <c r="P13" s="401"/>
      <c r="Q13" s="401"/>
      <c r="R13" s="401"/>
    </row>
    <row r="14" spans="1:18" ht="12" customHeight="1" x14ac:dyDescent="0.3">
      <c r="A14" s="58" t="s">
        <v>1139</v>
      </c>
      <c r="B14" s="58" t="s">
        <v>167</v>
      </c>
      <c r="C14" s="59" t="s">
        <v>1140</v>
      </c>
      <c r="D14" s="59" t="s">
        <v>1141</v>
      </c>
      <c r="E14" s="59" t="s">
        <v>1142</v>
      </c>
      <c r="F14" s="59" t="s">
        <v>1143</v>
      </c>
      <c r="G14" s="59" t="s">
        <v>1144</v>
      </c>
      <c r="H14" s="59" t="s">
        <v>1144</v>
      </c>
    </row>
    <row r="15" spans="1:18" ht="12" customHeight="1" thickBot="1" x14ac:dyDescent="0.35">
      <c r="A15" s="60" t="s">
        <v>1145</v>
      </c>
      <c r="B15" s="60"/>
      <c r="C15" s="61" t="s">
        <v>1099</v>
      </c>
      <c r="D15" s="61" t="s">
        <v>1099</v>
      </c>
      <c r="E15" s="61" t="s">
        <v>1099</v>
      </c>
      <c r="F15" s="61" t="s">
        <v>1099</v>
      </c>
      <c r="G15" s="61" t="s">
        <v>1099</v>
      </c>
      <c r="H15" s="61" t="s">
        <v>1146</v>
      </c>
      <c r="J15" s="49" t="s">
        <v>1147</v>
      </c>
    </row>
    <row r="16" spans="1:18" ht="12" customHeight="1" x14ac:dyDescent="0.3">
      <c r="A16" s="57" t="s">
        <v>1148</v>
      </c>
      <c r="B16" s="58"/>
      <c r="C16" s="59"/>
      <c r="D16" s="59"/>
      <c r="E16" s="59"/>
      <c r="F16" s="59"/>
      <c r="G16" s="59"/>
      <c r="H16" s="59"/>
      <c r="J16" s="398" t="s">
        <v>1060</v>
      </c>
      <c r="K16" s="398" t="s">
        <v>1061</v>
      </c>
      <c r="L16" s="398" t="s">
        <v>1062</v>
      </c>
      <c r="M16" s="51" t="s">
        <v>159</v>
      </c>
      <c r="N16" s="51" t="s">
        <v>1108</v>
      </c>
      <c r="O16" s="51" t="s">
        <v>1149</v>
      </c>
      <c r="P16" s="51" t="s">
        <v>156</v>
      </c>
      <c r="Q16" s="51" t="s">
        <v>1150</v>
      </c>
      <c r="R16" s="51" t="s">
        <v>1151</v>
      </c>
    </row>
    <row r="17" spans="1:18" ht="12" customHeight="1" x14ac:dyDescent="0.3">
      <c r="A17" s="58" t="s">
        <v>159</v>
      </c>
      <c r="B17" s="58" t="s">
        <v>166</v>
      </c>
      <c r="C17" s="59" t="s">
        <v>1099</v>
      </c>
      <c r="D17" s="59" t="s">
        <v>1099</v>
      </c>
      <c r="E17" s="59" t="s">
        <v>1099</v>
      </c>
      <c r="F17" s="59">
        <v>15</v>
      </c>
      <c r="G17" s="59">
        <v>15</v>
      </c>
      <c r="H17" s="59">
        <v>15</v>
      </c>
      <c r="J17" s="399"/>
      <c r="K17" s="399"/>
      <c r="L17" s="399"/>
      <c r="M17" s="400" t="s">
        <v>1068</v>
      </c>
      <c r="N17" s="400"/>
      <c r="O17" s="400"/>
      <c r="P17" s="400"/>
      <c r="Q17" s="400"/>
      <c r="R17" s="53" t="s">
        <v>1069</v>
      </c>
    </row>
    <row r="18" spans="1:18" ht="12" customHeight="1" x14ac:dyDescent="0.3">
      <c r="A18" s="58" t="s">
        <v>1063</v>
      </c>
      <c r="B18" s="58" t="s">
        <v>166</v>
      </c>
      <c r="C18" s="59" t="s">
        <v>1099</v>
      </c>
      <c r="D18" s="59" t="s">
        <v>1099</v>
      </c>
      <c r="E18" s="59" t="s">
        <v>1099</v>
      </c>
      <c r="F18" s="59" t="s">
        <v>1152</v>
      </c>
      <c r="G18" s="59" t="s">
        <v>1152</v>
      </c>
      <c r="H18" s="59" t="s">
        <v>1152</v>
      </c>
      <c r="J18" s="402" t="s">
        <v>41</v>
      </c>
      <c r="K18" s="62" t="s">
        <v>1103</v>
      </c>
      <c r="L18" s="403" t="s">
        <v>1153</v>
      </c>
      <c r="M18" s="63" t="s">
        <v>1154</v>
      </c>
      <c r="N18" s="63" t="s">
        <v>1130</v>
      </c>
      <c r="O18" s="63" t="s">
        <v>1155</v>
      </c>
      <c r="P18" s="63" t="s">
        <v>1106</v>
      </c>
      <c r="Q18" s="63" t="s">
        <v>1107</v>
      </c>
      <c r="R18" s="67"/>
    </row>
    <row r="19" spans="1:18" ht="12" customHeight="1" x14ac:dyDescent="0.3">
      <c r="A19" s="57" t="s">
        <v>1156</v>
      </c>
      <c r="B19" s="58"/>
      <c r="C19" s="59"/>
      <c r="D19" s="59"/>
      <c r="E19" s="59"/>
      <c r="F19" s="59"/>
      <c r="G19" s="59"/>
      <c r="H19" s="59"/>
      <c r="J19" s="402"/>
      <c r="K19" s="55" t="s">
        <v>1110</v>
      </c>
      <c r="L19" s="403"/>
      <c r="M19" s="56" t="s">
        <v>1157</v>
      </c>
      <c r="N19" s="56" t="s">
        <v>1158</v>
      </c>
      <c r="O19" s="56" t="s">
        <v>1159</v>
      </c>
      <c r="P19" s="56" t="s">
        <v>1113</v>
      </c>
      <c r="Q19" s="56" t="s">
        <v>1160</v>
      </c>
      <c r="R19" s="67"/>
    </row>
    <row r="20" spans="1:18" ht="12" customHeight="1" thickBot="1" x14ac:dyDescent="0.35">
      <c r="A20" s="60" t="s">
        <v>1161</v>
      </c>
      <c r="B20" s="60" t="s">
        <v>166</v>
      </c>
      <c r="C20" s="61" t="s">
        <v>1106</v>
      </c>
      <c r="D20" s="61" t="s">
        <v>1106</v>
      </c>
      <c r="E20" s="61" t="s">
        <v>1106</v>
      </c>
      <c r="F20" s="61" t="s">
        <v>1106</v>
      </c>
      <c r="G20" s="61" t="s">
        <v>1106</v>
      </c>
      <c r="H20" s="61" t="s">
        <v>1106</v>
      </c>
      <c r="J20" s="55" t="s">
        <v>42</v>
      </c>
      <c r="K20" s="55" t="s">
        <v>1119</v>
      </c>
      <c r="L20" s="403"/>
      <c r="M20" s="56" t="s">
        <v>1092</v>
      </c>
      <c r="N20" s="56" t="s">
        <v>1162</v>
      </c>
      <c r="O20" s="56" t="s">
        <v>1081</v>
      </c>
      <c r="P20" s="56" t="s">
        <v>1121</v>
      </c>
      <c r="Q20" s="56" t="s">
        <v>1163</v>
      </c>
      <c r="R20" s="67"/>
    </row>
    <row r="21" spans="1:18" ht="12" customHeight="1" x14ac:dyDescent="0.3">
      <c r="J21" s="55" t="s">
        <v>43</v>
      </c>
      <c r="K21" s="55" t="s">
        <v>1123</v>
      </c>
      <c r="L21" s="403"/>
      <c r="M21" s="56" t="s">
        <v>1092</v>
      </c>
      <c r="N21" s="56" t="s">
        <v>1162</v>
      </c>
      <c r="O21" s="56" t="s">
        <v>1081</v>
      </c>
      <c r="P21" s="56" t="s">
        <v>1106</v>
      </c>
      <c r="Q21" s="56" t="s">
        <v>1163</v>
      </c>
      <c r="R21" s="67"/>
    </row>
    <row r="22" spans="1:18" ht="12" customHeight="1" thickBot="1" x14ac:dyDescent="0.35">
      <c r="A22" s="68" t="s">
        <v>1164</v>
      </c>
      <c r="J22" s="64" t="s">
        <v>56</v>
      </c>
      <c r="K22" s="64" t="s">
        <v>1127</v>
      </c>
      <c r="L22" s="65" t="s">
        <v>1165</v>
      </c>
      <c r="M22" s="66" t="s">
        <v>1092</v>
      </c>
      <c r="N22" s="66" t="s">
        <v>1166</v>
      </c>
      <c r="O22" s="66" t="s">
        <v>1096</v>
      </c>
      <c r="P22" s="66" t="s">
        <v>1120</v>
      </c>
      <c r="Q22" s="66" t="s">
        <v>1131</v>
      </c>
      <c r="R22" s="66" t="s">
        <v>1167</v>
      </c>
    </row>
    <row r="23" spans="1:18" ht="12" customHeight="1" thickBot="1" x14ac:dyDescent="0.35">
      <c r="A23" s="52" t="s">
        <v>1071</v>
      </c>
      <c r="B23" s="69"/>
      <c r="C23" s="70" t="s">
        <v>1072</v>
      </c>
      <c r="D23" s="70" t="s">
        <v>1073</v>
      </c>
      <c r="E23" s="70" t="s">
        <v>1074</v>
      </c>
      <c r="F23" s="70" t="s">
        <v>1075</v>
      </c>
      <c r="G23" s="70" t="s">
        <v>1076</v>
      </c>
      <c r="H23" s="70" t="s">
        <v>1077</v>
      </c>
      <c r="J23" s="401" t="s">
        <v>1168</v>
      </c>
      <c r="K23" s="401"/>
      <c r="L23" s="401"/>
      <c r="M23" s="401"/>
      <c r="N23" s="401"/>
      <c r="O23" s="401"/>
      <c r="P23" s="401"/>
      <c r="Q23" s="401"/>
      <c r="R23" s="401"/>
    </row>
    <row r="24" spans="1:18" ht="12" customHeight="1" x14ac:dyDescent="0.3">
      <c r="A24" s="57" t="s">
        <v>1084</v>
      </c>
      <c r="B24" s="58"/>
      <c r="C24" s="59"/>
      <c r="D24" s="59"/>
      <c r="E24" s="59"/>
      <c r="F24" s="59"/>
      <c r="G24" s="59"/>
      <c r="H24" s="59"/>
      <c r="J24" s="401" t="s">
        <v>1169</v>
      </c>
      <c r="K24" s="401"/>
      <c r="L24" s="401"/>
      <c r="M24" s="401"/>
      <c r="N24" s="401"/>
      <c r="O24" s="401"/>
      <c r="P24" s="401"/>
      <c r="Q24" s="401"/>
      <c r="R24" s="401"/>
    </row>
    <row r="25" spans="1:18" ht="12" customHeight="1" x14ac:dyDescent="0.3">
      <c r="A25" s="58" t="s">
        <v>159</v>
      </c>
      <c r="B25" s="58" t="s">
        <v>166</v>
      </c>
      <c r="C25" s="59" t="s">
        <v>1170</v>
      </c>
      <c r="D25" s="59" t="s">
        <v>1092</v>
      </c>
      <c r="E25" s="59" t="s">
        <v>1171</v>
      </c>
      <c r="F25" s="59" t="s">
        <v>1172</v>
      </c>
      <c r="G25" s="59" t="s">
        <v>1172</v>
      </c>
      <c r="H25" s="59" t="s">
        <v>1172</v>
      </c>
      <c r="J25" s="401" t="s">
        <v>1173</v>
      </c>
      <c r="K25" s="401"/>
      <c r="L25" s="401"/>
      <c r="M25" s="401"/>
      <c r="N25" s="401"/>
      <c r="O25" s="401"/>
      <c r="P25" s="401"/>
      <c r="Q25" s="401"/>
      <c r="R25" s="401"/>
    </row>
    <row r="26" spans="1:18" ht="12" customHeight="1" thickBot="1" x14ac:dyDescent="0.35">
      <c r="A26" s="60"/>
      <c r="B26" s="60" t="s">
        <v>167</v>
      </c>
      <c r="C26" s="61" t="s">
        <v>1170</v>
      </c>
      <c r="D26" s="61" t="s">
        <v>1174</v>
      </c>
      <c r="E26" s="61" t="s">
        <v>1175</v>
      </c>
      <c r="F26" s="61" t="s">
        <v>1176</v>
      </c>
      <c r="G26" s="61" t="s">
        <v>1176</v>
      </c>
      <c r="H26" s="61" t="s">
        <v>1176</v>
      </c>
      <c r="J26" s="401" t="s">
        <v>1177</v>
      </c>
      <c r="K26" s="401"/>
      <c r="L26" s="401"/>
      <c r="M26" s="401"/>
      <c r="N26" s="401"/>
      <c r="O26" s="401"/>
      <c r="P26" s="401"/>
      <c r="Q26" s="401"/>
      <c r="R26" s="401"/>
    </row>
    <row r="27" spans="1:18" ht="12" customHeight="1" x14ac:dyDescent="0.3">
      <c r="A27" s="58" t="s">
        <v>1063</v>
      </c>
      <c r="B27" s="58" t="s">
        <v>166</v>
      </c>
      <c r="C27" s="59" t="s">
        <v>1099</v>
      </c>
      <c r="D27" s="59" t="s">
        <v>1099</v>
      </c>
      <c r="E27" s="59" t="s">
        <v>1094</v>
      </c>
      <c r="F27" s="59" t="s">
        <v>1129</v>
      </c>
      <c r="G27" s="59" t="s">
        <v>1129</v>
      </c>
      <c r="H27" s="59" t="s">
        <v>1129</v>
      </c>
      <c r="J27" s="401" t="s">
        <v>1178</v>
      </c>
      <c r="K27" s="401"/>
      <c r="L27" s="401"/>
      <c r="M27" s="401"/>
      <c r="N27" s="401"/>
      <c r="O27" s="401"/>
      <c r="P27" s="401"/>
      <c r="Q27" s="401"/>
      <c r="R27" s="401"/>
    </row>
    <row r="28" spans="1:18" ht="12" customHeight="1" x14ac:dyDescent="0.3">
      <c r="A28" s="58" t="s">
        <v>1108</v>
      </c>
      <c r="B28" s="58" t="s">
        <v>166</v>
      </c>
      <c r="C28" s="59" t="s">
        <v>1099</v>
      </c>
      <c r="D28" s="59" t="s">
        <v>1099</v>
      </c>
      <c r="E28" s="59" t="s">
        <v>1099</v>
      </c>
      <c r="F28" s="59" t="s">
        <v>1099</v>
      </c>
      <c r="G28" s="59" t="s">
        <v>1179</v>
      </c>
      <c r="H28" s="59" t="s">
        <v>1179</v>
      </c>
    </row>
    <row r="29" spans="1:18" ht="12" customHeight="1" x14ac:dyDescent="0.3">
      <c r="A29" s="58" t="s">
        <v>1116</v>
      </c>
      <c r="B29" s="58" t="s">
        <v>166</v>
      </c>
      <c r="C29" s="59" t="s">
        <v>1099</v>
      </c>
      <c r="D29" s="59" t="s">
        <v>1099</v>
      </c>
      <c r="E29" s="59" t="s">
        <v>1122</v>
      </c>
      <c r="F29" s="59" t="s">
        <v>1101</v>
      </c>
      <c r="G29" s="59" t="s">
        <v>1180</v>
      </c>
      <c r="H29" s="59" t="s">
        <v>1180</v>
      </c>
      <c r="J29" s="86" t="s">
        <v>1181</v>
      </c>
    </row>
    <row r="30" spans="1:18" ht="12" customHeight="1" thickBot="1" x14ac:dyDescent="0.35">
      <c r="A30" s="60"/>
      <c r="B30" s="60" t="s">
        <v>167</v>
      </c>
      <c r="C30" s="61" t="s">
        <v>1099</v>
      </c>
      <c r="D30" s="61" t="s">
        <v>1099</v>
      </c>
      <c r="E30" s="61" t="s">
        <v>1155</v>
      </c>
      <c r="F30" s="61" t="s">
        <v>1182</v>
      </c>
      <c r="G30" s="61" t="s">
        <v>1183</v>
      </c>
      <c r="H30" s="61" t="s">
        <v>1184</v>
      </c>
      <c r="J30" s="87" t="s">
        <v>1185</v>
      </c>
    </row>
    <row r="31" spans="1:18" ht="12" customHeight="1" x14ac:dyDescent="0.3">
      <c r="A31" s="58" t="s">
        <v>1124</v>
      </c>
      <c r="B31" s="58" t="s">
        <v>166</v>
      </c>
      <c r="C31" s="59" t="s">
        <v>1186</v>
      </c>
      <c r="D31" s="59" t="s">
        <v>1187</v>
      </c>
      <c r="E31" s="59" t="s">
        <v>1099</v>
      </c>
      <c r="F31" s="59" t="s">
        <v>1099</v>
      </c>
      <c r="G31" s="59" t="s">
        <v>1099</v>
      </c>
      <c r="H31" s="59" t="s">
        <v>1099</v>
      </c>
      <c r="J31" s="87" t="s">
        <v>1188</v>
      </c>
    </row>
    <row r="32" spans="1:18" ht="12" customHeight="1" thickBot="1" x14ac:dyDescent="0.35">
      <c r="A32" s="60"/>
      <c r="B32" s="60" t="s">
        <v>167</v>
      </c>
      <c r="C32" s="61" t="s">
        <v>1186</v>
      </c>
      <c r="D32" s="61" t="s">
        <v>1189</v>
      </c>
      <c r="E32" s="61" t="s">
        <v>1190</v>
      </c>
      <c r="F32" s="61" t="s">
        <v>1191</v>
      </c>
      <c r="G32" s="61" t="s">
        <v>1192</v>
      </c>
      <c r="H32" s="61" t="s">
        <v>1193</v>
      </c>
      <c r="J32" s="87"/>
    </row>
    <row r="33" spans="1:10" ht="12" customHeight="1" x14ac:dyDescent="0.3">
      <c r="A33" s="58" t="s">
        <v>1139</v>
      </c>
      <c r="B33" s="58" t="s">
        <v>166</v>
      </c>
      <c r="C33" s="59"/>
      <c r="D33" s="59"/>
      <c r="E33" s="59"/>
      <c r="F33" s="59"/>
      <c r="G33" s="59" t="s">
        <v>1144</v>
      </c>
      <c r="H33" s="59" t="s">
        <v>1144</v>
      </c>
      <c r="J33" s="86" t="s">
        <v>1194</v>
      </c>
    </row>
    <row r="34" spans="1:10" ht="12" customHeight="1" x14ac:dyDescent="0.3">
      <c r="A34" s="58"/>
      <c r="B34" s="58" t="s">
        <v>167</v>
      </c>
      <c r="C34" s="59" t="s">
        <v>1195</v>
      </c>
      <c r="D34" s="59" t="s">
        <v>1196</v>
      </c>
      <c r="E34" s="59" t="s">
        <v>1197</v>
      </c>
      <c r="F34" s="59" t="s">
        <v>1198</v>
      </c>
      <c r="G34" s="59" t="s">
        <v>1144</v>
      </c>
      <c r="H34" s="59" t="s">
        <v>1144</v>
      </c>
      <c r="J34" s="87" t="s">
        <v>1314</v>
      </c>
    </row>
    <row r="35" spans="1:10" ht="12" customHeight="1" thickBot="1" x14ac:dyDescent="0.35">
      <c r="A35" s="60" t="s">
        <v>1145</v>
      </c>
      <c r="B35" s="60"/>
      <c r="C35" s="61" t="s">
        <v>1099</v>
      </c>
      <c r="D35" s="61" t="s">
        <v>1099</v>
      </c>
      <c r="E35" s="61" t="s">
        <v>1099</v>
      </c>
      <c r="F35" s="61" t="s">
        <v>1099</v>
      </c>
      <c r="G35" s="61" t="s">
        <v>1099</v>
      </c>
      <c r="H35" s="61" t="s">
        <v>1146</v>
      </c>
      <c r="J35" s="87"/>
    </row>
    <row r="36" spans="1:10" ht="12" customHeight="1" x14ac:dyDescent="0.3">
      <c r="A36" s="57" t="s">
        <v>1148</v>
      </c>
      <c r="B36" s="58"/>
      <c r="C36" s="59"/>
      <c r="D36" s="59"/>
      <c r="E36" s="59"/>
      <c r="F36" s="59"/>
      <c r="G36" s="59"/>
      <c r="H36" s="59"/>
      <c r="J36" s="87" t="s">
        <v>1199</v>
      </c>
    </row>
    <row r="37" spans="1:10" ht="12" customHeight="1" x14ac:dyDescent="0.3">
      <c r="A37" s="58" t="s">
        <v>159</v>
      </c>
      <c r="B37" s="58" t="s">
        <v>166</v>
      </c>
      <c r="C37" s="59" t="s">
        <v>1099</v>
      </c>
      <c r="D37" s="59" t="s">
        <v>1099</v>
      </c>
      <c r="E37" s="59" t="s">
        <v>1099</v>
      </c>
      <c r="F37" s="59">
        <v>24</v>
      </c>
      <c r="G37" s="59">
        <v>24</v>
      </c>
      <c r="H37" s="59">
        <v>24</v>
      </c>
      <c r="J37" s="87" t="s">
        <v>1200</v>
      </c>
    </row>
    <row r="38" spans="1:10" ht="12" customHeight="1" x14ac:dyDescent="0.3">
      <c r="A38" s="58" t="s">
        <v>1063</v>
      </c>
      <c r="B38" s="58" t="s">
        <v>166</v>
      </c>
      <c r="C38" s="59" t="s">
        <v>1099</v>
      </c>
      <c r="D38" s="59" t="s">
        <v>1099</v>
      </c>
      <c r="E38" s="59"/>
      <c r="F38" s="59" t="s">
        <v>1201</v>
      </c>
      <c r="G38" s="59" t="s">
        <v>1201</v>
      </c>
      <c r="H38" s="59" t="s">
        <v>1201</v>
      </c>
      <c r="J38" s="87" t="s">
        <v>1202</v>
      </c>
    </row>
    <row r="39" spans="1:10" ht="12" customHeight="1" x14ac:dyDescent="0.3">
      <c r="A39" s="57" t="s">
        <v>1156</v>
      </c>
      <c r="B39" s="58"/>
      <c r="C39" s="59"/>
      <c r="D39" s="59"/>
      <c r="E39" s="59"/>
      <c r="F39" s="59"/>
      <c r="G39" s="59"/>
      <c r="H39" s="59"/>
      <c r="J39" s="87"/>
    </row>
    <row r="40" spans="1:10" ht="12" customHeight="1" thickBot="1" x14ac:dyDescent="0.35">
      <c r="A40" s="60" t="s">
        <v>1161</v>
      </c>
      <c r="B40" s="60" t="s">
        <v>166</v>
      </c>
      <c r="C40" s="61" t="s">
        <v>1106</v>
      </c>
      <c r="D40" s="61" t="s">
        <v>1106</v>
      </c>
      <c r="E40" s="61" t="s">
        <v>1106</v>
      </c>
      <c r="F40" s="61" t="s">
        <v>1106</v>
      </c>
      <c r="G40" s="61" t="s">
        <v>1106</v>
      </c>
      <c r="H40" s="61" t="s">
        <v>1106</v>
      </c>
      <c r="J40" s="87" t="s">
        <v>1203</v>
      </c>
    </row>
    <row r="41" spans="1:10" ht="12" customHeight="1" x14ac:dyDescent="0.3">
      <c r="A41" s="71"/>
      <c r="J41" s="87" t="s">
        <v>1204</v>
      </c>
    </row>
    <row r="42" spans="1:10" ht="12" customHeight="1" thickBot="1" x14ac:dyDescent="0.35">
      <c r="A42" s="68" t="s">
        <v>1205</v>
      </c>
      <c r="J42" s="87"/>
    </row>
    <row r="43" spans="1:10" ht="12" customHeight="1" thickBot="1" x14ac:dyDescent="0.35">
      <c r="A43" s="52" t="s">
        <v>1071</v>
      </c>
      <c r="B43" s="69"/>
      <c r="C43" s="70" t="s">
        <v>1072</v>
      </c>
      <c r="D43" s="70" t="s">
        <v>1073</v>
      </c>
      <c r="E43" s="70" t="s">
        <v>1074</v>
      </c>
      <c r="F43" s="70" t="s">
        <v>1075</v>
      </c>
      <c r="G43" s="70" t="s">
        <v>1076</v>
      </c>
      <c r="H43" s="70" t="s">
        <v>1077</v>
      </c>
      <c r="J43" s="87" t="s">
        <v>1206</v>
      </c>
    </row>
    <row r="44" spans="1:10" x14ac:dyDescent="0.3">
      <c r="A44" s="57" t="s">
        <v>1084</v>
      </c>
      <c r="B44" s="58"/>
      <c r="C44" s="59"/>
      <c r="D44" s="59"/>
      <c r="E44" s="59"/>
      <c r="F44" s="59"/>
      <c r="G44" s="59"/>
      <c r="H44" s="59"/>
    </row>
    <row r="45" spans="1:10" x14ac:dyDescent="0.3">
      <c r="A45" s="58" t="s">
        <v>159</v>
      </c>
      <c r="B45" s="58" t="s">
        <v>166</v>
      </c>
      <c r="C45" s="59" t="s">
        <v>1207</v>
      </c>
      <c r="D45" s="59" t="s">
        <v>1113</v>
      </c>
      <c r="E45" s="59" t="s">
        <v>1208</v>
      </c>
      <c r="F45" s="59" t="s">
        <v>1209</v>
      </c>
      <c r="G45" s="59" t="s">
        <v>1209</v>
      </c>
      <c r="H45" s="59" t="s">
        <v>1209</v>
      </c>
    </row>
    <row r="46" spans="1:10" ht="15" thickBot="1" x14ac:dyDescent="0.35">
      <c r="A46" s="60"/>
      <c r="B46" s="60" t="s">
        <v>167</v>
      </c>
      <c r="C46" s="61" t="s">
        <v>1207</v>
      </c>
      <c r="D46" s="61" t="s">
        <v>1105</v>
      </c>
      <c r="E46" s="61" t="s">
        <v>1210</v>
      </c>
      <c r="F46" s="61" t="s">
        <v>1211</v>
      </c>
      <c r="G46" s="61" t="s">
        <v>1211</v>
      </c>
      <c r="H46" s="61" t="s">
        <v>1211</v>
      </c>
    </row>
    <row r="47" spans="1:10" x14ac:dyDescent="0.3">
      <c r="A47" s="58" t="s">
        <v>1063</v>
      </c>
      <c r="B47" s="58" t="s">
        <v>166</v>
      </c>
      <c r="C47" s="59" t="s">
        <v>1099</v>
      </c>
      <c r="D47" s="59" t="s">
        <v>1099</v>
      </c>
      <c r="E47" s="59" t="s">
        <v>1212</v>
      </c>
      <c r="F47" s="59" t="s">
        <v>1213</v>
      </c>
      <c r="G47" s="59" t="s">
        <v>1213</v>
      </c>
      <c r="H47" s="59" t="s">
        <v>1213</v>
      </c>
    </row>
    <row r="48" spans="1:10" ht="12" customHeight="1" x14ac:dyDescent="0.3">
      <c r="A48" s="58" t="s">
        <v>1108</v>
      </c>
      <c r="B48" s="58" t="s">
        <v>166</v>
      </c>
      <c r="C48" s="59"/>
      <c r="D48" s="59"/>
      <c r="E48" s="59"/>
      <c r="F48" s="59"/>
      <c r="G48" s="59" t="s">
        <v>1214</v>
      </c>
      <c r="H48" s="59" t="s">
        <v>1214</v>
      </c>
    </row>
    <row r="49" spans="1:9" ht="12" customHeight="1" x14ac:dyDescent="0.3">
      <c r="A49" s="58" t="s">
        <v>1116</v>
      </c>
      <c r="B49" s="58" t="s">
        <v>166</v>
      </c>
      <c r="C49" s="59" t="s">
        <v>1099</v>
      </c>
      <c r="D49" s="59" t="s">
        <v>1099</v>
      </c>
      <c r="E49" s="59" t="s">
        <v>1215</v>
      </c>
      <c r="F49" s="59" t="s">
        <v>1216</v>
      </c>
      <c r="G49" s="59" t="s">
        <v>1217</v>
      </c>
      <c r="H49" s="59" t="s">
        <v>1217</v>
      </c>
    </row>
    <row r="50" spans="1:9" ht="12" customHeight="1" thickBot="1" x14ac:dyDescent="0.35">
      <c r="A50" s="60"/>
      <c r="B50" s="60" t="s">
        <v>167</v>
      </c>
      <c r="C50" s="61" t="s">
        <v>1099</v>
      </c>
      <c r="D50" s="61" t="s">
        <v>1099</v>
      </c>
      <c r="E50" s="61" t="s">
        <v>1158</v>
      </c>
      <c r="F50" s="61" t="s">
        <v>1191</v>
      </c>
      <c r="G50" s="61" t="s">
        <v>1218</v>
      </c>
      <c r="H50" s="61" t="s">
        <v>1219</v>
      </c>
    </row>
    <row r="51" spans="1:9" ht="12" customHeight="1" x14ac:dyDescent="0.3">
      <c r="A51" s="58" t="s">
        <v>1124</v>
      </c>
      <c r="B51" s="58" t="s">
        <v>166</v>
      </c>
      <c r="C51" s="59" t="s">
        <v>1220</v>
      </c>
      <c r="D51" s="59" t="s">
        <v>1221</v>
      </c>
      <c r="E51" s="59" t="s">
        <v>1099</v>
      </c>
      <c r="F51" s="59" t="s">
        <v>1099</v>
      </c>
      <c r="G51" s="59" t="s">
        <v>1099</v>
      </c>
      <c r="H51" s="59" t="s">
        <v>1099</v>
      </c>
    </row>
    <row r="52" spans="1:9" ht="12" customHeight="1" thickBot="1" x14ac:dyDescent="0.35">
      <c r="A52" s="60"/>
      <c r="B52" s="60" t="s">
        <v>167</v>
      </c>
      <c r="C52" s="61" t="s">
        <v>1220</v>
      </c>
      <c r="D52" s="61" t="s">
        <v>1222</v>
      </c>
      <c r="E52" s="61" t="s">
        <v>1223</v>
      </c>
      <c r="F52" s="61" t="s">
        <v>1120</v>
      </c>
      <c r="G52" s="61" t="s">
        <v>1224</v>
      </c>
      <c r="H52" s="61" t="s">
        <v>1225</v>
      </c>
    </row>
    <row r="53" spans="1:9" ht="12" customHeight="1" x14ac:dyDescent="0.3">
      <c r="A53" s="58" t="s">
        <v>1139</v>
      </c>
      <c r="B53" s="58" t="s">
        <v>166</v>
      </c>
      <c r="C53" s="59"/>
      <c r="D53" s="72"/>
      <c r="E53" s="59"/>
      <c r="F53" s="59"/>
      <c r="G53" s="59" t="s">
        <v>1144</v>
      </c>
      <c r="H53" s="59" t="s">
        <v>1144</v>
      </c>
    </row>
    <row r="54" spans="1:9" ht="12" customHeight="1" x14ac:dyDescent="0.3">
      <c r="A54" s="58"/>
      <c r="B54" s="58" t="s">
        <v>167</v>
      </c>
      <c r="C54" s="59" t="s">
        <v>1094</v>
      </c>
      <c r="D54" s="59" t="s">
        <v>1226</v>
      </c>
      <c r="E54" s="59" t="s">
        <v>1101</v>
      </c>
      <c r="F54" s="59" t="s">
        <v>1118</v>
      </c>
      <c r="G54" s="59" t="s">
        <v>1144</v>
      </c>
      <c r="H54" s="59" t="s">
        <v>1144</v>
      </c>
    </row>
    <row r="55" spans="1:9" ht="12" customHeight="1" thickBot="1" x14ac:dyDescent="0.35">
      <c r="A55" s="58" t="s">
        <v>1145</v>
      </c>
      <c r="B55" s="58"/>
      <c r="C55" s="59" t="s">
        <v>1099</v>
      </c>
      <c r="D55" s="59" t="s">
        <v>1099</v>
      </c>
      <c r="E55" s="59" t="s">
        <v>1099</v>
      </c>
      <c r="F55" s="59" t="s">
        <v>1099</v>
      </c>
      <c r="G55" s="59" t="s">
        <v>1099</v>
      </c>
      <c r="H55" s="59" t="s">
        <v>1146</v>
      </c>
    </row>
    <row r="56" spans="1:9" ht="12" customHeight="1" x14ac:dyDescent="0.3">
      <c r="A56" s="73" t="s">
        <v>1148</v>
      </c>
      <c r="B56" s="74"/>
      <c r="C56" s="75"/>
      <c r="D56" s="75"/>
      <c r="E56" s="75"/>
      <c r="F56" s="75"/>
      <c r="G56" s="75"/>
      <c r="H56" s="75"/>
    </row>
    <row r="57" spans="1:9" ht="12" customHeight="1" x14ac:dyDescent="0.3">
      <c r="A57" s="58" t="s">
        <v>159</v>
      </c>
      <c r="B57" s="58" t="s">
        <v>166</v>
      </c>
      <c r="C57" s="59" t="s">
        <v>1099</v>
      </c>
      <c r="D57" s="59" t="s">
        <v>1099</v>
      </c>
      <c r="E57" s="59" t="s">
        <v>1099</v>
      </c>
      <c r="F57" s="59">
        <v>30</v>
      </c>
      <c r="G57" s="59">
        <v>30</v>
      </c>
      <c r="H57" s="59">
        <v>30</v>
      </c>
    </row>
    <row r="58" spans="1:9" ht="12" customHeight="1" x14ac:dyDescent="0.3">
      <c r="A58" s="58" t="s">
        <v>1063</v>
      </c>
      <c r="B58" s="58" t="s">
        <v>166</v>
      </c>
      <c r="C58" s="59" t="s">
        <v>1099</v>
      </c>
      <c r="D58" s="59" t="s">
        <v>1099</v>
      </c>
      <c r="E58" s="59" t="s">
        <v>1099</v>
      </c>
      <c r="F58" s="59" t="s">
        <v>1227</v>
      </c>
      <c r="G58" s="59" t="s">
        <v>1227</v>
      </c>
      <c r="H58" s="59" t="s">
        <v>1227</v>
      </c>
    </row>
    <row r="59" spans="1:9" ht="12" customHeight="1" x14ac:dyDescent="0.3">
      <c r="A59" s="57" t="s">
        <v>1156</v>
      </c>
      <c r="B59" s="58"/>
      <c r="C59" s="59"/>
      <c r="D59" s="59"/>
      <c r="E59" s="59"/>
      <c r="F59" s="59"/>
      <c r="G59" s="59"/>
      <c r="H59" s="59"/>
    </row>
    <row r="60" spans="1:9" ht="12" customHeight="1" thickBot="1" x14ac:dyDescent="0.35">
      <c r="A60" s="60" t="s">
        <v>1161</v>
      </c>
      <c r="B60" s="60" t="s">
        <v>166</v>
      </c>
      <c r="C60" s="61" t="s">
        <v>1106</v>
      </c>
      <c r="D60" s="61" t="s">
        <v>1106</v>
      </c>
      <c r="E60" s="61" t="s">
        <v>1106</v>
      </c>
      <c r="F60" s="61" t="s">
        <v>1106</v>
      </c>
      <c r="G60" s="61" t="s">
        <v>1106</v>
      </c>
      <c r="H60" s="61" t="s">
        <v>1106</v>
      </c>
    </row>
    <row r="61" spans="1:9" s="50" customFormat="1" ht="14.25" customHeight="1" x14ac:dyDescent="0.2">
      <c r="A61" s="76" t="s">
        <v>1228</v>
      </c>
      <c r="B61" s="76"/>
      <c r="C61" s="76"/>
      <c r="D61" s="76"/>
      <c r="E61" s="76"/>
      <c r="F61" s="76"/>
      <c r="G61" s="76"/>
      <c r="H61" s="76"/>
      <c r="I61" s="76"/>
    </row>
    <row r="62" spans="1:9" s="50" customFormat="1" ht="14.25" customHeight="1" x14ac:dyDescent="0.2">
      <c r="A62" s="76" t="s">
        <v>1229</v>
      </c>
    </row>
    <row r="63" spans="1:9" s="50" customFormat="1" ht="14.25" customHeight="1" x14ac:dyDescent="0.3">
      <c r="A63" s="76" t="s">
        <v>1230</v>
      </c>
    </row>
    <row r="64" spans="1:9" s="50" customFormat="1" ht="14.25" customHeight="1" x14ac:dyDescent="0.2">
      <c r="A64" s="76" t="s">
        <v>1231</v>
      </c>
    </row>
  </sheetData>
  <mergeCells count="23">
    <mergeCell ref="A1:H1"/>
    <mergeCell ref="A3:D3"/>
    <mergeCell ref="M3:P3"/>
    <mergeCell ref="J8:J9"/>
    <mergeCell ref="L8:L11"/>
    <mergeCell ref="J13:R13"/>
    <mergeCell ref="J4:J5"/>
    <mergeCell ref="L4:L7"/>
    <mergeCell ref="J6:J7"/>
    <mergeCell ref="J2:J3"/>
    <mergeCell ref="K2:K3"/>
    <mergeCell ref="L2:L3"/>
    <mergeCell ref="J16:J17"/>
    <mergeCell ref="K16:K17"/>
    <mergeCell ref="L16:L17"/>
    <mergeCell ref="M17:Q17"/>
    <mergeCell ref="J27:R27"/>
    <mergeCell ref="J18:J19"/>
    <mergeCell ref="L18:L21"/>
    <mergeCell ref="J23:R23"/>
    <mergeCell ref="J24:R24"/>
    <mergeCell ref="J25:R25"/>
    <mergeCell ref="J26:R26"/>
  </mergeCells>
  <hyperlinks>
    <hyperlink ref="L22" r:id="rId1" display="http://www.dieselnet.com/standards/cycles/whtc.php"/>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F382"/>
  <sheetViews>
    <sheetView zoomScale="70" zoomScaleNormal="70" workbookViewId="0">
      <pane xSplit="3" ySplit="4" topLeftCell="D5" activePane="bottomRight" state="frozen"/>
      <selection pane="topRight"/>
      <selection pane="bottomLeft"/>
      <selection pane="bottomRight" activeCell="D5" sqref="D5"/>
    </sheetView>
  </sheetViews>
  <sheetFormatPr defaultColWidth="9.109375" defaultRowHeight="15" customHeight="1" x14ac:dyDescent="0.2"/>
  <cols>
    <col min="1" max="1" width="22.33203125" style="2" customWidth="1"/>
    <col min="2" max="2" width="19.88671875" style="2" bestFit="1" customWidth="1"/>
    <col min="3" max="3" width="11.88671875" style="2" bestFit="1" customWidth="1"/>
    <col min="4" max="5" width="9.109375" style="2" customWidth="1"/>
    <col min="6" max="32" width="9.109375" style="3" customWidth="1"/>
    <col min="33" max="16384" width="9.109375" style="3"/>
  </cols>
  <sheetData>
    <row r="1" spans="1:32" ht="15.6" x14ac:dyDescent="0.3">
      <c r="A1" s="25" t="s">
        <v>1982</v>
      </c>
    </row>
    <row r="2" spans="1:32" ht="15" customHeight="1" x14ac:dyDescent="0.3">
      <c r="A2" s="274" t="s">
        <v>2117</v>
      </c>
    </row>
    <row r="3" spans="1:32" ht="15" customHeight="1" x14ac:dyDescent="0.3">
      <c r="A3" s="189"/>
      <c r="F3" s="190" t="s">
        <v>900</v>
      </c>
      <c r="G3" s="190" t="s">
        <v>898</v>
      </c>
      <c r="H3" s="190" t="s">
        <v>896</v>
      </c>
      <c r="I3" s="190" t="s">
        <v>900</v>
      </c>
      <c r="J3" s="190" t="s">
        <v>898</v>
      </c>
      <c r="K3" s="190" t="s">
        <v>896</v>
      </c>
      <c r="L3" s="190" t="s">
        <v>900</v>
      </c>
      <c r="M3" s="190" t="s">
        <v>898</v>
      </c>
      <c r="N3" s="190" t="s">
        <v>896</v>
      </c>
      <c r="O3" s="190" t="s">
        <v>900</v>
      </c>
      <c r="P3" s="190" t="s">
        <v>898</v>
      </c>
      <c r="Q3" s="190" t="s">
        <v>896</v>
      </c>
      <c r="R3" s="190" t="s">
        <v>900</v>
      </c>
      <c r="S3" s="190" t="s">
        <v>898</v>
      </c>
      <c r="T3" s="190" t="s">
        <v>896</v>
      </c>
      <c r="U3" s="190" t="s">
        <v>900</v>
      </c>
      <c r="V3" s="190" t="s">
        <v>898</v>
      </c>
      <c r="W3" s="190" t="s">
        <v>896</v>
      </c>
      <c r="X3" s="190" t="s">
        <v>900</v>
      </c>
      <c r="Y3" s="190" t="s">
        <v>898</v>
      </c>
      <c r="Z3" s="190" t="s">
        <v>896</v>
      </c>
      <c r="AA3" s="190" t="s">
        <v>900</v>
      </c>
      <c r="AB3" s="190" t="s">
        <v>898</v>
      </c>
      <c r="AC3" s="190" t="s">
        <v>896</v>
      </c>
      <c r="AD3" s="190" t="s">
        <v>900</v>
      </c>
      <c r="AE3" s="190" t="s">
        <v>898</v>
      </c>
      <c r="AF3" s="190" t="s">
        <v>896</v>
      </c>
    </row>
    <row r="4" spans="1:32" s="79" customFormat="1" ht="15.75" customHeight="1" x14ac:dyDescent="0.25">
      <c r="A4" s="112" t="s">
        <v>0</v>
      </c>
      <c r="B4" s="112" t="s">
        <v>1</v>
      </c>
      <c r="C4" s="112" t="s">
        <v>1607</v>
      </c>
      <c r="D4" s="112" t="s">
        <v>2</v>
      </c>
      <c r="E4" s="112" t="s">
        <v>3</v>
      </c>
      <c r="F4" s="168" t="s">
        <v>86</v>
      </c>
      <c r="G4" s="168" t="s">
        <v>87</v>
      </c>
      <c r="H4" s="168" t="s">
        <v>88</v>
      </c>
      <c r="I4" s="168" t="s">
        <v>89</v>
      </c>
      <c r="J4" s="168" t="s">
        <v>90</v>
      </c>
      <c r="K4" s="168" t="s">
        <v>91</v>
      </c>
      <c r="L4" s="168" t="s">
        <v>92</v>
      </c>
      <c r="M4" s="168" t="s">
        <v>93</v>
      </c>
      <c r="N4" s="168" t="s">
        <v>94</v>
      </c>
      <c r="O4" s="168" t="s">
        <v>95</v>
      </c>
      <c r="P4" s="168" t="s">
        <v>96</v>
      </c>
      <c r="Q4" s="168" t="s">
        <v>97</v>
      </c>
      <c r="R4" s="168" t="s">
        <v>98</v>
      </c>
      <c r="S4" s="168" t="s">
        <v>99</v>
      </c>
      <c r="T4" s="168" t="s">
        <v>100</v>
      </c>
      <c r="U4" s="168" t="s">
        <v>101</v>
      </c>
      <c r="V4" s="168" t="s">
        <v>102</v>
      </c>
      <c r="W4" s="168" t="s">
        <v>103</v>
      </c>
      <c r="X4" s="168" t="s">
        <v>104</v>
      </c>
      <c r="Y4" s="168" t="s">
        <v>105</v>
      </c>
      <c r="Z4" s="168" t="s">
        <v>106</v>
      </c>
      <c r="AA4" s="168" t="s">
        <v>107</v>
      </c>
      <c r="AB4" s="168" t="s">
        <v>108</v>
      </c>
      <c r="AC4" s="168" t="s">
        <v>109</v>
      </c>
      <c r="AD4" s="168" t="s">
        <v>110</v>
      </c>
      <c r="AE4" s="168" t="s">
        <v>111</v>
      </c>
      <c r="AF4" s="168" t="s">
        <v>112</v>
      </c>
    </row>
    <row r="5" spans="1:32" s="79" customFormat="1" ht="15.75" customHeight="1" x14ac:dyDescent="0.25">
      <c r="A5" s="275" t="s">
        <v>895</v>
      </c>
      <c r="B5" s="275" t="s">
        <v>33</v>
      </c>
      <c r="C5" s="275" t="s">
        <v>34</v>
      </c>
      <c r="D5" s="276">
        <v>0</v>
      </c>
      <c r="E5" s="276">
        <v>1969</v>
      </c>
      <c r="F5" s="277">
        <v>38.735440931780332</v>
      </c>
      <c r="G5" s="277">
        <v>37.149764601094233</v>
      </c>
      <c r="H5" s="277">
        <v>43.515358361774659</v>
      </c>
      <c r="I5" s="277">
        <v>27.705402917801063</v>
      </c>
      <c r="J5" s="277">
        <v>19.094552101771558</v>
      </c>
      <c r="K5" s="277">
        <v>16.206763825760479</v>
      </c>
      <c r="L5" s="277">
        <v>3.2200000000000002E-3</v>
      </c>
      <c r="M5" s="277">
        <v>1.8400000000000001E-3</v>
      </c>
      <c r="N5" s="277">
        <v>1.9E-3</v>
      </c>
      <c r="O5" s="277">
        <v>6.4400000000000004E-3</v>
      </c>
      <c r="P5" s="277">
        <v>3.6800000000000001E-3</v>
      </c>
      <c r="Q5" s="277">
        <v>3.8E-3</v>
      </c>
      <c r="R5" s="277">
        <v>1.8490000000000455</v>
      </c>
      <c r="S5" s="277">
        <v>2.0620000000000847</v>
      </c>
      <c r="T5" s="277">
        <v>2.0230000000004171</v>
      </c>
      <c r="U5" s="277">
        <v>0.13100000000000001</v>
      </c>
      <c r="V5" s="277">
        <v>8.5999999999999993E-2</v>
      </c>
      <c r="W5" s="277">
        <v>4.1000000000000002E-2</v>
      </c>
      <c r="X5" s="277">
        <v>9.9999999999999985E-3</v>
      </c>
      <c r="Y5" s="277">
        <v>6.4999999999999988E-3</v>
      </c>
      <c r="Z5" s="277">
        <v>6.4999999999999988E-3</v>
      </c>
      <c r="AA5" s="277">
        <v>2E-3</v>
      </c>
      <c r="AB5" s="277">
        <v>2E-3</v>
      </c>
      <c r="AC5" s="277">
        <v>2E-3</v>
      </c>
      <c r="AD5" s="277">
        <v>2.3538953553329773</v>
      </c>
      <c r="AE5" s="277">
        <v>1.5972014969252295</v>
      </c>
      <c r="AF5" s="277">
        <v>1.2474586796904696</v>
      </c>
    </row>
    <row r="6" spans="1:32" s="79" customFormat="1" ht="15.75" customHeight="1" x14ac:dyDescent="0.25">
      <c r="A6" s="275" t="s">
        <v>895</v>
      </c>
      <c r="B6" s="275" t="s">
        <v>33</v>
      </c>
      <c r="C6" s="275" t="s">
        <v>35</v>
      </c>
      <c r="D6" s="276">
        <v>1970</v>
      </c>
      <c r="E6" s="276">
        <v>1978</v>
      </c>
      <c r="F6" s="277">
        <v>38.735440931780332</v>
      </c>
      <c r="G6" s="277">
        <v>37.149764601094233</v>
      </c>
      <c r="H6" s="277">
        <v>43.515358361774659</v>
      </c>
      <c r="I6" s="277">
        <v>18.661611399416412</v>
      </c>
      <c r="J6" s="277">
        <v>14.345347559297519</v>
      </c>
      <c r="K6" s="277">
        <v>18.664087059951996</v>
      </c>
      <c r="L6" s="277">
        <v>3.2200000000000002E-3</v>
      </c>
      <c r="M6" s="277">
        <v>1.8400000000000001E-3</v>
      </c>
      <c r="N6" s="277">
        <v>1.9E-3</v>
      </c>
      <c r="O6" s="277">
        <v>1.61E-2</v>
      </c>
      <c r="P6" s="277">
        <v>9.1999999999999998E-3</v>
      </c>
      <c r="Q6" s="277">
        <v>9.4999999999999998E-3</v>
      </c>
      <c r="R6" s="277">
        <v>1.8490000000000455</v>
      </c>
      <c r="S6" s="277">
        <v>2.0620000000000847</v>
      </c>
      <c r="T6" s="277">
        <v>2.0230000000004171</v>
      </c>
      <c r="U6" s="277">
        <v>0.13100000000000001</v>
      </c>
      <c r="V6" s="277">
        <v>8.5999999999999993E-2</v>
      </c>
      <c r="W6" s="277">
        <v>4.1000000000000002E-2</v>
      </c>
      <c r="X6" s="277">
        <v>0.01</v>
      </c>
      <c r="Y6" s="277">
        <v>6.4999999999999997E-3</v>
      </c>
      <c r="Z6" s="277">
        <v>6.4999999999999997E-3</v>
      </c>
      <c r="AA6" s="277">
        <v>2.0000000000000005E-3</v>
      </c>
      <c r="AB6" s="277">
        <v>2.0000000000000005E-3</v>
      </c>
      <c r="AC6" s="277">
        <v>2.0000000000000005E-3</v>
      </c>
      <c r="AD6" s="277">
        <v>1.8604030961380664</v>
      </c>
      <c r="AE6" s="277">
        <v>1.2393737266796847</v>
      </c>
      <c r="AF6" s="277">
        <v>1.1198101417878346</v>
      </c>
    </row>
    <row r="7" spans="1:32" s="79" customFormat="1" ht="15.75" customHeight="1" x14ac:dyDescent="0.25">
      <c r="A7" s="275" t="s">
        <v>895</v>
      </c>
      <c r="B7" s="275" t="s">
        <v>33</v>
      </c>
      <c r="C7" s="275" t="s">
        <v>36</v>
      </c>
      <c r="D7" s="276">
        <v>1979</v>
      </c>
      <c r="E7" s="276">
        <v>1980</v>
      </c>
      <c r="F7" s="277">
        <v>38.735440931780332</v>
      </c>
      <c r="G7" s="277">
        <v>37.149764601094233</v>
      </c>
      <c r="H7" s="277">
        <v>43.515358361774659</v>
      </c>
      <c r="I7" s="277">
        <v>15.855898481400517</v>
      </c>
      <c r="J7" s="277">
        <v>8.6197113534187455</v>
      </c>
      <c r="K7" s="277">
        <v>8.1791000332300481</v>
      </c>
      <c r="L7" s="277">
        <v>3.2200000000000002E-3</v>
      </c>
      <c r="M7" s="277">
        <v>1.8400000000000001E-3</v>
      </c>
      <c r="N7" s="277">
        <v>1.9E-3</v>
      </c>
      <c r="O7" s="277">
        <v>1.61E-2</v>
      </c>
      <c r="P7" s="277">
        <v>9.1999999999999998E-3</v>
      </c>
      <c r="Q7" s="277">
        <v>9.4999999999999998E-3</v>
      </c>
      <c r="R7" s="277">
        <v>1.6190000000000009</v>
      </c>
      <c r="S7" s="277">
        <v>2.1020000000000136</v>
      </c>
      <c r="T7" s="277">
        <v>2.9090000000000664</v>
      </c>
      <c r="U7" s="277">
        <v>0.13100000000000001</v>
      </c>
      <c r="V7" s="277">
        <v>8.5999999999999993E-2</v>
      </c>
      <c r="W7" s="277">
        <v>4.1000000000000002E-2</v>
      </c>
      <c r="X7" s="277">
        <v>9.9999999999999985E-3</v>
      </c>
      <c r="Y7" s="277">
        <v>6.4999999999999997E-3</v>
      </c>
      <c r="Z7" s="277">
        <v>6.4999999999999997E-3</v>
      </c>
      <c r="AA7" s="277">
        <v>1.9999999999999996E-3</v>
      </c>
      <c r="AB7" s="277">
        <v>1.9999999999999996E-3</v>
      </c>
      <c r="AC7" s="277">
        <v>1.9999999999999996E-3</v>
      </c>
      <c r="AD7" s="277">
        <v>1.877696882119035</v>
      </c>
      <c r="AE7" s="277">
        <v>1.0687413916084834</v>
      </c>
      <c r="AF7" s="277">
        <v>0.96005909037545012</v>
      </c>
    </row>
    <row r="8" spans="1:32" s="79" customFormat="1" ht="15.75" customHeight="1" x14ac:dyDescent="0.25">
      <c r="A8" s="275" t="s">
        <v>895</v>
      </c>
      <c r="B8" s="275" t="s">
        <v>33</v>
      </c>
      <c r="C8" s="275" t="s">
        <v>37</v>
      </c>
      <c r="D8" s="276">
        <v>1981</v>
      </c>
      <c r="E8" s="276">
        <v>1985</v>
      </c>
      <c r="F8" s="277">
        <v>38.735440931780332</v>
      </c>
      <c r="G8" s="277">
        <v>37.149764601094233</v>
      </c>
      <c r="H8" s="277">
        <v>43.515358361774659</v>
      </c>
      <c r="I8" s="277">
        <v>15.399700600579305</v>
      </c>
      <c r="J8" s="277">
        <v>9.2190884168422613</v>
      </c>
      <c r="K8" s="277">
        <v>7.9324524767917621</v>
      </c>
      <c r="L8" s="277">
        <v>3.2200000000000002E-3</v>
      </c>
      <c r="M8" s="277">
        <v>1.8400000000000001E-3</v>
      </c>
      <c r="N8" s="277">
        <v>1.9E-3</v>
      </c>
      <c r="O8" s="277">
        <v>1.61E-2</v>
      </c>
      <c r="P8" s="277">
        <v>9.1999999999999998E-3</v>
      </c>
      <c r="Q8" s="277">
        <v>9.4999999999999998E-3</v>
      </c>
      <c r="R8" s="277">
        <v>1.6800000000000006</v>
      </c>
      <c r="S8" s="277">
        <v>2.2530000000000054</v>
      </c>
      <c r="T8" s="277">
        <v>3.2760000000000118</v>
      </c>
      <c r="U8" s="277">
        <v>0.13100000000000001</v>
      </c>
      <c r="V8" s="277">
        <v>8.5999999999999993E-2</v>
      </c>
      <c r="W8" s="277">
        <v>4.1000000000000002E-2</v>
      </c>
      <c r="X8" s="277">
        <v>1.0000000000000002E-2</v>
      </c>
      <c r="Y8" s="277">
        <v>6.4999999999999988E-3</v>
      </c>
      <c r="Z8" s="277">
        <v>6.4999999999999988E-3</v>
      </c>
      <c r="AA8" s="277">
        <v>2E-3</v>
      </c>
      <c r="AB8" s="277">
        <v>2E-3</v>
      </c>
      <c r="AC8" s="277">
        <v>2E-3</v>
      </c>
      <c r="AD8" s="277">
        <v>1.877696882119035</v>
      </c>
      <c r="AE8" s="277">
        <v>1.0687413916084834</v>
      </c>
      <c r="AF8" s="277">
        <v>0.96005909037545012</v>
      </c>
    </row>
    <row r="9" spans="1:32" s="79" customFormat="1" ht="15.75" customHeight="1" x14ac:dyDescent="0.25">
      <c r="A9" s="275" t="s">
        <v>895</v>
      </c>
      <c r="B9" s="275" t="s">
        <v>33</v>
      </c>
      <c r="C9" s="275" t="s">
        <v>38</v>
      </c>
      <c r="D9" s="276">
        <v>1986</v>
      </c>
      <c r="E9" s="276">
        <v>1990</v>
      </c>
      <c r="F9" s="277">
        <v>38.735440931780332</v>
      </c>
      <c r="G9" s="277">
        <v>37.149764601094233</v>
      </c>
      <c r="H9" s="277">
        <v>43.515358361774659</v>
      </c>
      <c r="I9" s="277">
        <v>9.0782521806563476</v>
      </c>
      <c r="J9" s="277">
        <v>5.0733558555442695</v>
      </c>
      <c r="K9" s="277">
        <v>4.2598405955905116</v>
      </c>
      <c r="L9" s="277">
        <v>3.2200000000000002E-3</v>
      </c>
      <c r="M9" s="277">
        <v>1.8400000000000001E-3</v>
      </c>
      <c r="N9" s="277">
        <v>1.9E-3</v>
      </c>
      <c r="O9" s="277">
        <v>6.4399999999999999E-2</v>
      </c>
      <c r="P9" s="277">
        <v>3.6799999999999999E-2</v>
      </c>
      <c r="Q9" s="277">
        <v>3.7999999999999999E-2</v>
      </c>
      <c r="R9" s="277">
        <v>1.6911999999999623</v>
      </c>
      <c r="S9" s="277">
        <v>2.089300000000061</v>
      </c>
      <c r="T9" s="277">
        <v>2.6620000000004524</v>
      </c>
      <c r="U9" s="277">
        <v>0.13100000000000001</v>
      </c>
      <c r="V9" s="277">
        <v>8.5999999999999993E-2</v>
      </c>
      <c r="W9" s="277">
        <v>4.1000000000000002E-2</v>
      </c>
      <c r="X9" s="277">
        <v>9.9999999999999985E-3</v>
      </c>
      <c r="Y9" s="277">
        <v>6.4999999999999997E-3</v>
      </c>
      <c r="Z9" s="277">
        <v>6.4999999999999997E-3</v>
      </c>
      <c r="AA9" s="277">
        <v>2E-3</v>
      </c>
      <c r="AB9" s="277">
        <v>2E-3</v>
      </c>
      <c r="AC9" s="277">
        <v>2E-3</v>
      </c>
      <c r="AD9" s="277">
        <v>1.4902411050371225</v>
      </c>
      <c r="AE9" s="277">
        <v>0.90915949062192547</v>
      </c>
      <c r="AF9" s="277">
        <v>0.69396841538581333</v>
      </c>
    </row>
    <row r="10" spans="1:32" s="79" customFormat="1" ht="15.75" customHeight="1" x14ac:dyDescent="0.25">
      <c r="A10" s="275" t="s">
        <v>895</v>
      </c>
      <c r="B10" s="275" t="s">
        <v>33</v>
      </c>
      <c r="C10" s="275" t="s">
        <v>1609</v>
      </c>
      <c r="D10" s="276">
        <v>1991</v>
      </c>
      <c r="E10" s="276">
        <v>1996</v>
      </c>
      <c r="F10" s="277">
        <v>38.735440931780332</v>
      </c>
      <c r="G10" s="277">
        <v>37.149764601094233</v>
      </c>
      <c r="H10" s="277">
        <v>43.515358361774659</v>
      </c>
      <c r="I10" s="277">
        <v>1.765090871270393</v>
      </c>
      <c r="J10" s="277">
        <v>1.3721552828125123</v>
      </c>
      <c r="K10" s="277">
        <v>1.7671535536893874</v>
      </c>
      <c r="L10" s="277">
        <v>3.2200000000000002E-3</v>
      </c>
      <c r="M10" s="277">
        <v>1.8400000000000001E-3</v>
      </c>
      <c r="N10" s="277">
        <v>1.9E-3</v>
      </c>
      <c r="O10" s="277">
        <v>8.0500000000000002E-2</v>
      </c>
      <c r="P10" s="277">
        <v>4.5999999999999999E-2</v>
      </c>
      <c r="Q10" s="277">
        <v>4.7500000000000001E-2</v>
      </c>
      <c r="R10" s="277">
        <v>0.27449884299999799</v>
      </c>
      <c r="S10" s="277">
        <v>0.28337884300001276</v>
      </c>
      <c r="T10" s="277">
        <v>0.46073884300007684</v>
      </c>
      <c r="U10" s="277">
        <v>2.5999999999999999E-2</v>
      </c>
      <c r="V10" s="277">
        <v>1.6E-2</v>
      </c>
      <c r="W10" s="277">
        <v>1.4E-2</v>
      </c>
      <c r="X10" s="277">
        <v>2.5299677426585409E-2</v>
      </c>
      <c r="Y10" s="277">
        <v>1.0161670172277161E-2</v>
      </c>
      <c r="Z10" s="277">
        <v>5.114788169901679E-3</v>
      </c>
      <c r="AA10" s="277">
        <v>6.9999999999999993E-2</v>
      </c>
      <c r="AB10" s="277">
        <v>0.13237496443731808</v>
      </c>
      <c r="AC10" s="277">
        <v>7.3996050330194005E-2</v>
      </c>
      <c r="AD10" s="277">
        <v>0.17728963987708021</v>
      </c>
      <c r="AE10" s="277">
        <v>0.12109813301086404</v>
      </c>
      <c r="AF10" s="277">
        <v>0.11041983297889547</v>
      </c>
    </row>
    <row r="11" spans="1:32" s="79" customFormat="1" ht="15.75" customHeight="1" x14ac:dyDescent="0.25">
      <c r="A11" s="275" t="s">
        <v>895</v>
      </c>
      <c r="B11" s="275" t="s">
        <v>33</v>
      </c>
      <c r="C11" s="275" t="s">
        <v>1610</v>
      </c>
      <c r="D11" s="276">
        <v>1997</v>
      </c>
      <c r="E11" s="276">
        <v>2000</v>
      </c>
      <c r="F11" s="277">
        <v>38.735440931780332</v>
      </c>
      <c r="G11" s="277">
        <v>37.149764601094233</v>
      </c>
      <c r="H11" s="277">
        <v>43.515358361774659</v>
      </c>
      <c r="I11" s="277">
        <v>0.65911775494843872</v>
      </c>
      <c r="J11" s="277">
        <v>0.57442125640838393</v>
      </c>
      <c r="K11" s="277">
        <v>0.74859347042167013</v>
      </c>
      <c r="L11" s="277">
        <v>3.2200000000000002E-3</v>
      </c>
      <c r="M11" s="277">
        <v>1.8400000000000001E-3</v>
      </c>
      <c r="N11" s="277">
        <v>1.9E-3</v>
      </c>
      <c r="O11" s="277">
        <v>8.0500000000000002E-2</v>
      </c>
      <c r="P11" s="277">
        <v>4.5999999999999999E-2</v>
      </c>
      <c r="Q11" s="277">
        <v>4.7500000000000001E-2</v>
      </c>
      <c r="R11" s="277">
        <v>0.15314951475197588</v>
      </c>
      <c r="S11" s="277">
        <v>0.15257646310534584</v>
      </c>
      <c r="T11" s="277">
        <v>0.17946729611750586</v>
      </c>
      <c r="U11" s="277">
        <v>1.7000000000000001E-2</v>
      </c>
      <c r="V11" s="277">
        <v>1.2999999999999999E-2</v>
      </c>
      <c r="W11" s="277">
        <v>1.0999999999999999E-2</v>
      </c>
      <c r="X11" s="277">
        <v>1.2351672075508127E-2</v>
      </c>
      <c r="Y11" s="277">
        <v>4.7649027162242107E-3</v>
      </c>
      <c r="Z11" s="277">
        <v>2.658055486725677E-3</v>
      </c>
      <c r="AA11" s="277">
        <v>0.17226236133780978</v>
      </c>
      <c r="AB11" s="277">
        <v>0.1492934996524464</v>
      </c>
      <c r="AC11" s="277">
        <v>8.4026666966874594E-2</v>
      </c>
      <c r="AD11" s="277">
        <v>7.0611762292274435E-2</v>
      </c>
      <c r="AE11" s="277">
        <v>4.6958857975666464E-2</v>
      </c>
      <c r="AF11" s="277">
        <v>4.2006601114765722E-2</v>
      </c>
    </row>
    <row r="12" spans="1:32" s="79" customFormat="1" ht="15.75" customHeight="1" x14ac:dyDescent="0.25">
      <c r="A12" s="275" t="s">
        <v>895</v>
      </c>
      <c r="B12" s="275" t="s">
        <v>33</v>
      </c>
      <c r="C12" s="275" t="s">
        <v>1611</v>
      </c>
      <c r="D12" s="276">
        <v>2001</v>
      </c>
      <c r="E12" s="276">
        <v>2005</v>
      </c>
      <c r="F12" s="277">
        <v>38.735440931780332</v>
      </c>
      <c r="G12" s="277">
        <v>37.149764601094233</v>
      </c>
      <c r="H12" s="277">
        <v>43.515358361774659</v>
      </c>
      <c r="I12" s="277">
        <v>0.51896022671317144</v>
      </c>
      <c r="J12" s="277">
        <v>0.69097698499264959</v>
      </c>
      <c r="K12" s="277">
        <v>1.1484490207243094</v>
      </c>
      <c r="L12" s="277">
        <v>1.2800000000000001E-3</v>
      </c>
      <c r="M12" s="277">
        <v>8.3600000000000005E-4</v>
      </c>
      <c r="N12" s="277">
        <v>1.1900000000000001E-3</v>
      </c>
      <c r="O12" s="277">
        <v>1.9200000000000002E-2</v>
      </c>
      <c r="P12" s="277">
        <v>1.2540000000000001E-2</v>
      </c>
      <c r="Q12" s="277">
        <v>1.7850000000000001E-2</v>
      </c>
      <c r="R12" s="277">
        <v>7.6101011259423992E-2</v>
      </c>
      <c r="S12" s="277">
        <v>6.0630940005217952E-2</v>
      </c>
      <c r="T12" s="277">
        <v>5.2257932202698053E-2</v>
      </c>
      <c r="U12" s="277">
        <v>3.0000000000000001E-3</v>
      </c>
      <c r="V12" s="277">
        <v>2E-3</v>
      </c>
      <c r="W12" s="277">
        <v>4.0000000000000001E-3</v>
      </c>
      <c r="X12" s="277">
        <v>1.6464948431693508E-3</v>
      </c>
      <c r="Y12" s="277">
        <v>3.9075374954146777E-4</v>
      </c>
      <c r="Z12" s="277">
        <v>2.476092418685492E-4</v>
      </c>
      <c r="AA12" s="277">
        <v>2.1304455222194356E-3</v>
      </c>
      <c r="AB12" s="277">
        <v>2.9707759678738573E-2</v>
      </c>
      <c r="AC12" s="277">
        <v>6.5425584938352696E-2</v>
      </c>
      <c r="AD12" s="277">
        <v>1.4674922867765842E-2</v>
      </c>
      <c r="AE12" s="277">
        <v>1.5158653407233406E-2</v>
      </c>
      <c r="AF12" s="277">
        <v>2.5501654884270999E-2</v>
      </c>
    </row>
    <row r="13" spans="1:32" s="79" customFormat="1" ht="15.75" customHeight="1" x14ac:dyDescent="0.25">
      <c r="A13" s="275" t="s">
        <v>895</v>
      </c>
      <c r="B13" s="275" t="s">
        <v>33</v>
      </c>
      <c r="C13" s="275" t="s">
        <v>1612</v>
      </c>
      <c r="D13" s="276">
        <v>2006</v>
      </c>
      <c r="E13" s="276">
        <v>2010</v>
      </c>
      <c r="F13" s="277">
        <v>38.735440931780332</v>
      </c>
      <c r="G13" s="277">
        <v>37.149764601094233</v>
      </c>
      <c r="H13" s="277">
        <v>43.515358361774659</v>
      </c>
      <c r="I13" s="277">
        <v>0.19502443199929895</v>
      </c>
      <c r="J13" s="277">
        <v>0.28686809435144428</v>
      </c>
      <c r="K13" s="277">
        <v>0.52967868571013144</v>
      </c>
      <c r="L13" s="277">
        <v>1.2800000000000001E-3</v>
      </c>
      <c r="M13" s="277">
        <v>8.3600000000000005E-4</v>
      </c>
      <c r="N13" s="277">
        <v>1.1900000000000001E-3</v>
      </c>
      <c r="O13" s="277">
        <v>1.9200000000000002E-2</v>
      </c>
      <c r="P13" s="277">
        <v>1.2540000000000001E-2</v>
      </c>
      <c r="Q13" s="277">
        <v>1.7850000000000001E-2</v>
      </c>
      <c r="R13" s="277">
        <v>5.4475088000004369E-2</v>
      </c>
      <c r="S13" s="277">
        <v>3.0505088000010897E-2</v>
      </c>
      <c r="T13" s="277">
        <v>1.9315088000030949E-2</v>
      </c>
      <c r="U13" s="277">
        <v>2.8700000000000002E-3</v>
      </c>
      <c r="V13" s="277">
        <v>2.6900000000000001E-3</v>
      </c>
      <c r="W13" s="277">
        <v>5.0800000000000003E-3</v>
      </c>
      <c r="X13" s="277">
        <v>2.0353586209478163E-3</v>
      </c>
      <c r="Y13" s="277">
        <v>3.4702861739950103E-4</v>
      </c>
      <c r="Z13" s="277">
        <v>2.51815273674955E-4</v>
      </c>
      <c r="AA13" s="277">
        <v>2.0279012788082993E-3</v>
      </c>
      <c r="AB13" s="277">
        <v>2.9634114844549555E-2</v>
      </c>
      <c r="AC13" s="277">
        <v>6.5262847837589871E-2</v>
      </c>
      <c r="AD13" s="277">
        <v>1.1826400000000585E-2</v>
      </c>
      <c r="AE13" s="277">
        <v>1.3702600000006487E-2</v>
      </c>
      <c r="AF13" s="277">
        <v>1.7170000000033284E-2</v>
      </c>
    </row>
    <row r="14" spans="1:32" s="79" customFormat="1" ht="15.75" customHeight="1" x14ac:dyDescent="0.25">
      <c r="A14" s="275" t="s">
        <v>895</v>
      </c>
      <c r="B14" s="275" t="s">
        <v>33</v>
      </c>
      <c r="C14" s="275" t="s">
        <v>1613</v>
      </c>
      <c r="D14" s="276">
        <v>2011</v>
      </c>
      <c r="E14" s="276">
        <v>2014</v>
      </c>
      <c r="F14" s="277">
        <v>38.735440931780332</v>
      </c>
      <c r="G14" s="277">
        <v>37.149764601094233</v>
      </c>
      <c r="H14" s="277">
        <v>43.515358361774659</v>
      </c>
      <c r="I14" s="277">
        <v>0.2440882521230624</v>
      </c>
      <c r="J14" s="277">
        <v>0.26947348907444735</v>
      </c>
      <c r="K14" s="277">
        <v>0.43912901991040881</v>
      </c>
      <c r="L14" s="277">
        <v>7.6999999999999996E-4</v>
      </c>
      <c r="M14" s="277">
        <v>7.6999999999999996E-4</v>
      </c>
      <c r="N14" s="277">
        <v>7.6999999999999996E-4</v>
      </c>
      <c r="O14" s="277">
        <v>1.155E-2</v>
      </c>
      <c r="P14" s="277">
        <v>1.155E-2</v>
      </c>
      <c r="Q14" s="277">
        <v>1.155E-2</v>
      </c>
      <c r="R14" s="277">
        <v>2.8313734578631827E-2</v>
      </c>
      <c r="S14" s="277">
        <v>1.9084781598132674E-2</v>
      </c>
      <c r="T14" s="277">
        <v>1.3564964110162432E-2</v>
      </c>
      <c r="U14" s="277">
        <v>2.8700000000000002E-3</v>
      </c>
      <c r="V14" s="277">
        <v>2.6900000000000001E-3</v>
      </c>
      <c r="W14" s="277">
        <v>5.0800000000000003E-3</v>
      </c>
      <c r="X14" s="277">
        <v>2.2913910467947463E-3</v>
      </c>
      <c r="Y14" s="277">
        <v>2.0769751299854061E-4</v>
      </c>
      <c r="Z14" s="277">
        <v>1.3130992201057163E-3</v>
      </c>
      <c r="AA14" s="277">
        <v>4.7647238691544977E-3</v>
      </c>
      <c r="AB14" s="277">
        <v>8.6818659272134974E-3</v>
      </c>
      <c r="AC14" s="277">
        <v>2.1933497938908822E-2</v>
      </c>
      <c r="AD14" s="277">
        <v>6.1921637791170041E-3</v>
      </c>
      <c r="AE14" s="277">
        <v>5.235783631859026E-3</v>
      </c>
      <c r="AF14" s="277">
        <v>6.6680909788102991E-3</v>
      </c>
    </row>
    <row r="15" spans="1:32" s="79" customFormat="1" ht="15.75" customHeight="1" x14ac:dyDescent="0.25">
      <c r="A15" s="275" t="s">
        <v>895</v>
      </c>
      <c r="B15" s="275" t="s">
        <v>33</v>
      </c>
      <c r="C15" s="275" t="s">
        <v>1614</v>
      </c>
      <c r="D15" s="276">
        <v>2015</v>
      </c>
      <c r="E15" s="276">
        <v>2017</v>
      </c>
      <c r="F15" s="277">
        <v>38.735440931780332</v>
      </c>
      <c r="G15" s="277">
        <v>37.149764601094233</v>
      </c>
      <c r="H15" s="277">
        <v>43.515358361774659</v>
      </c>
      <c r="I15" s="277">
        <v>0.22406832328683732</v>
      </c>
      <c r="J15" s="277">
        <v>0.2321521533753243</v>
      </c>
      <c r="K15" s="277">
        <v>0.37274739052133898</v>
      </c>
      <c r="L15" s="277">
        <v>4.0000000000000002E-4</v>
      </c>
      <c r="M15" s="277">
        <v>4.0000000000000002E-4</v>
      </c>
      <c r="N15" s="277">
        <v>4.0000000000000002E-4</v>
      </c>
      <c r="O15" s="277">
        <v>6.0000000000000001E-3</v>
      </c>
      <c r="P15" s="277">
        <v>6.0000000000000001E-3</v>
      </c>
      <c r="Q15" s="277">
        <v>6.0000000000000001E-3</v>
      </c>
      <c r="R15" s="277">
        <v>2.8313734578631827E-2</v>
      </c>
      <c r="S15" s="277">
        <v>1.9084781598132674E-2</v>
      </c>
      <c r="T15" s="277">
        <v>1.3564964110162432E-2</v>
      </c>
      <c r="U15" s="277">
        <v>2.8700000000000002E-3</v>
      </c>
      <c r="V15" s="277">
        <v>2.6900000000000001E-3</v>
      </c>
      <c r="W15" s="277">
        <v>5.0800000000000003E-3</v>
      </c>
      <c r="X15" s="277">
        <v>2.206413112791742E-3</v>
      </c>
      <c r="Y15" s="277">
        <v>1.8409253133103951E-4</v>
      </c>
      <c r="Z15" s="277">
        <v>1.1638723245065714E-3</v>
      </c>
      <c r="AA15" s="277">
        <v>4.4439764841591239E-3</v>
      </c>
      <c r="AB15" s="277">
        <v>8.3548329244944024E-3</v>
      </c>
      <c r="AC15" s="277">
        <v>2.1874842724884085E-2</v>
      </c>
      <c r="AD15" s="277">
        <v>6.1921637791170041E-3</v>
      </c>
      <c r="AE15" s="277">
        <v>5.235783631859026E-3</v>
      </c>
      <c r="AF15" s="277">
        <v>6.6680909788102991E-3</v>
      </c>
    </row>
    <row r="16" spans="1:32" s="79" customFormat="1" ht="15.75" customHeight="1" x14ac:dyDescent="0.25">
      <c r="A16" s="275" t="s">
        <v>895</v>
      </c>
      <c r="B16" s="275" t="s">
        <v>33</v>
      </c>
      <c r="C16" s="275" t="s">
        <v>1737</v>
      </c>
      <c r="D16" s="276">
        <v>2018</v>
      </c>
      <c r="E16" s="276">
        <v>2020</v>
      </c>
      <c r="F16" s="277">
        <v>38.735440931780332</v>
      </c>
      <c r="G16" s="277">
        <v>37.149764601094233</v>
      </c>
      <c r="H16" s="277">
        <v>43.515358361774659</v>
      </c>
      <c r="I16" s="277">
        <v>0.22406832328683732</v>
      </c>
      <c r="J16" s="277">
        <v>0.2321521533753243</v>
      </c>
      <c r="K16" s="277">
        <v>0.37274739052133898</v>
      </c>
      <c r="L16" s="277">
        <v>1.1E-4</v>
      </c>
      <c r="M16" s="277">
        <v>1.1E-4</v>
      </c>
      <c r="N16" s="277">
        <v>1.1E-4</v>
      </c>
      <c r="O16" s="277">
        <v>1.65E-3</v>
      </c>
      <c r="P16" s="277">
        <v>1.65E-3</v>
      </c>
      <c r="Q16" s="277">
        <v>1.65E-3</v>
      </c>
      <c r="R16" s="277">
        <v>2.8313734578631827E-2</v>
      </c>
      <c r="S16" s="277">
        <v>1.9084781598132674E-2</v>
      </c>
      <c r="T16" s="277">
        <v>1.3564964110162432E-2</v>
      </c>
      <c r="U16" s="277">
        <v>2.8700000000000002E-3</v>
      </c>
      <c r="V16" s="277">
        <v>2.6900000000000001E-3</v>
      </c>
      <c r="W16" s="277">
        <v>5.0800000000000003E-3</v>
      </c>
      <c r="X16" s="277">
        <v>2.1317730631467981E-3</v>
      </c>
      <c r="Y16" s="277">
        <v>1.6335918420744405E-4</v>
      </c>
      <c r="Z16" s="277">
        <v>1.0327994403918879E-3</v>
      </c>
      <c r="AA16" s="277">
        <v>4.1622492214241393E-3</v>
      </c>
      <c r="AB16" s="277">
        <v>8.0675847130042833E-3</v>
      </c>
      <c r="AC16" s="277">
        <v>2.1823323137615855E-2</v>
      </c>
      <c r="AD16" s="277">
        <v>6.1921637791170041E-3</v>
      </c>
      <c r="AE16" s="277">
        <v>5.235783631859026E-3</v>
      </c>
      <c r="AF16" s="277">
        <v>6.6680909788102991E-3</v>
      </c>
    </row>
    <row r="17" spans="1:32" s="79" customFormat="1" ht="15.75" customHeight="1" x14ac:dyDescent="0.25">
      <c r="A17" s="275" t="s">
        <v>895</v>
      </c>
      <c r="B17" s="275" t="s">
        <v>33</v>
      </c>
      <c r="C17" s="275" t="s">
        <v>1874</v>
      </c>
      <c r="D17" s="276">
        <v>2021</v>
      </c>
      <c r="E17" s="276">
        <v>9999</v>
      </c>
      <c r="F17" s="277">
        <v>38.735440931780332</v>
      </c>
      <c r="G17" s="277">
        <v>37.149764601094233</v>
      </c>
      <c r="H17" s="277">
        <v>43.515358361774659</v>
      </c>
      <c r="I17" s="277">
        <v>0.22406832328683732</v>
      </c>
      <c r="J17" s="277">
        <v>0.2321521533753243</v>
      </c>
      <c r="K17" s="277">
        <v>0.37274739052133898</v>
      </c>
      <c r="L17" s="277">
        <v>1.1E-4</v>
      </c>
      <c r="M17" s="277">
        <v>1.1E-4</v>
      </c>
      <c r="N17" s="277">
        <v>1.1E-4</v>
      </c>
      <c r="O17" s="277">
        <v>1.65E-3</v>
      </c>
      <c r="P17" s="277">
        <v>1.65E-3</v>
      </c>
      <c r="Q17" s="277">
        <v>1.65E-3</v>
      </c>
      <c r="R17" s="277">
        <v>2.8313734578631827E-2</v>
      </c>
      <c r="S17" s="277">
        <v>1.9084781598132674E-2</v>
      </c>
      <c r="T17" s="277">
        <v>1.3564964110162432E-2</v>
      </c>
      <c r="U17" s="277">
        <v>2.8700000000000002E-3</v>
      </c>
      <c r="V17" s="277">
        <v>2.6900000000000001E-3</v>
      </c>
      <c r="W17" s="277">
        <v>5.0800000000000003E-3</v>
      </c>
      <c r="X17" s="277">
        <v>2.0798376309865262E-3</v>
      </c>
      <c r="Y17" s="277">
        <v>1.4893267527403504E-4</v>
      </c>
      <c r="Z17" s="277">
        <v>9.415973724220606E-4</v>
      </c>
      <c r="AA17" s="277">
        <v>3.9662200492695983E-3</v>
      </c>
      <c r="AB17" s="277">
        <v>7.8677139991988904E-3</v>
      </c>
      <c r="AC17" s="277">
        <v>2.1787475197505655E-2</v>
      </c>
      <c r="AD17" s="277">
        <v>6.1921637791170041E-3</v>
      </c>
      <c r="AE17" s="277">
        <v>5.235783631859026E-3</v>
      </c>
      <c r="AF17" s="277">
        <v>6.6680909788102991E-3</v>
      </c>
    </row>
    <row r="18" spans="1:32" s="79" customFormat="1" ht="15.75" customHeight="1" x14ac:dyDescent="0.25">
      <c r="A18" s="275" t="s">
        <v>895</v>
      </c>
      <c r="B18" s="275" t="s">
        <v>44</v>
      </c>
      <c r="C18" s="275" t="s">
        <v>34</v>
      </c>
      <c r="D18" s="276">
        <v>0</v>
      </c>
      <c r="E18" s="276">
        <v>1969</v>
      </c>
      <c r="F18" s="277">
        <v>67.317205589475904</v>
      </c>
      <c r="G18" s="277">
        <v>53.903792253386669</v>
      </c>
      <c r="H18" s="277">
        <v>62.648936665642097</v>
      </c>
      <c r="I18" s="277">
        <v>27.705402917801063</v>
      </c>
      <c r="J18" s="277">
        <v>19.094552101771558</v>
      </c>
      <c r="K18" s="277">
        <v>16.206763825760479</v>
      </c>
      <c r="L18" s="277">
        <v>3.2200000000000002E-3</v>
      </c>
      <c r="M18" s="277">
        <v>1.8400000000000001E-3</v>
      </c>
      <c r="N18" s="277">
        <v>1.9E-3</v>
      </c>
      <c r="O18" s="277">
        <v>6.4400000000000004E-3</v>
      </c>
      <c r="P18" s="277">
        <v>3.6800000000000001E-3</v>
      </c>
      <c r="Q18" s="277">
        <v>3.8E-3</v>
      </c>
      <c r="R18" s="277">
        <v>1.8490000000000455</v>
      </c>
      <c r="S18" s="277">
        <v>2.0620000000000847</v>
      </c>
      <c r="T18" s="277">
        <v>2.0230000000004171</v>
      </c>
      <c r="U18" s="277">
        <v>0.13100000000000001</v>
      </c>
      <c r="V18" s="277">
        <v>8.5999999999999993E-2</v>
      </c>
      <c r="W18" s="277">
        <v>4.1000000000000002E-2</v>
      </c>
      <c r="X18" s="277">
        <v>0.01</v>
      </c>
      <c r="Y18" s="277">
        <v>6.4999999999999997E-3</v>
      </c>
      <c r="Z18" s="277">
        <v>6.4999999999999997E-3</v>
      </c>
      <c r="AA18" s="277">
        <v>2.0000000000000005E-3</v>
      </c>
      <c r="AB18" s="277">
        <v>2.0000000000000005E-3</v>
      </c>
      <c r="AC18" s="277">
        <v>2.0000000000000005E-3</v>
      </c>
      <c r="AD18" s="277">
        <v>2.3538953553329773</v>
      </c>
      <c r="AE18" s="277">
        <v>1.5972014969252295</v>
      </c>
      <c r="AF18" s="277">
        <v>1.2474586796904696</v>
      </c>
    </row>
    <row r="19" spans="1:32" s="79" customFormat="1" ht="15.75" customHeight="1" x14ac:dyDescent="0.25">
      <c r="A19" s="275" t="s">
        <v>895</v>
      </c>
      <c r="B19" s="275" t="s">
        <v>44</v>
      </c>
      <c r="C19" s="275" t="s">
        <v>35</v>
      </c>
      <c r="D19" s="276">
        <v>1970</v>
      </c>
      <c r="E19" s="276">
        <v>1978</v>
      </c>
      <c r="F19" s="277">
        <v>58.005740558528842</v>
      </c>
      <c r="G19" s="277">
        <v>44.24411483587609</v>
      </c>
      <c r="H19" s="277">
        <v>48.665910864405731</v>
      </c>
      <c r="I19" s="277">
        <v>18.661611399416412</v>
      </c>
      <c r="J19" s="277">
        <v>14.345347559297519</v>
      </c>
      <c r="K19" s="277">
        <v>18.664087059951996</v>
      </c>
      <c r="L19" s="277">
        <v>3.2200000000000002E-3</v>
      </c>
      <c r="M19" s="277">
        <v>1.8400000000000001E-3</v>
      </c>
      <c r="N19" s="277">
        <v>1.9E-3</v>
      </c>
      <c r="O19" s="277">
        <v>1.61E-2</v>
      </c>
      <c r="P19" s="277">
        <v>9.1999999999999998E-3</v>
      </c>
      <c r="Q19" s="277">
        <v>9.4999999999999998E-3</v>
      </c>
      <c r="R19" s="277">
        <v>1.8490000000000455</v>
      </c>
      <c r="S19" s="277">
        <v>2.0620000000000847</v>
      </c>
      <c r="T19" s="277">
        <v>2.0230000000004171</v>
      </c>
      <c r="U19" s="277">
        <v>0.13100000000000001</v>
      </c>
      <c r="V19" s="277">
        <v>8.5999999999999993E-2</v>
      </c>
      <c r="W19" s="277">
        <v>4.1000000000000002E-2</v>
      </c>
      <c r="X19" s="277">
        <v>9.9999999999999985E-3</v>
      </c>
      <c r="Y19" s="277">
        <v>6.4999999999999988E-3</v>
      </c>
      <c r="Z19" s="277">
        <v>6.4999999999999988E-3</v>
      </c>
      <c r="AA19" s="277">
        <v>2E-3</v>
      </c>
      <c r="AB19" s="277">
        <v>2E-3</v>
      </c>
      <c r="AC19" s="277">
        <v>2E-3</v>
      </c>
      <c r="AD19" s="277">
        <v>1.8604030961380664</v>
      </c>
      <c r="AE19" s="277">
        <v>1.2393737266796847</v>
      </c>
      <c r="AF19" s="277">
        <v>1.1198101417878346</v>
      </c>
    </row>
    <row r="20" spans="1:32" s="79" customFormat="1" ht="15.75" customHeight="1" x14ac:dyDescent="0.25">
      <c r="A20" s="275" t="s">
        <v>895</v>
      </c>
      <c r="B20" s="275" t="s">
        <v>44</v>
      </c>
      <c r="C20" s="275" t="s">
        <v>36</v>
      </c>
      <c r="D20" s="276">
        <v>1979</v>
      </c>
      <c r="E20" s="276">
        <v>1980</v>
      </c>
      <c r="F20" s="277">
        <v>53.637909478594487</v>
      </c>
      <c r="G20" s="277">
        <v>44.962767904274983</v>
      </c>
      <c r="H20" s="277">
        <v>51.327776054398178</v>
      </c>
      <c r="I20" s="277">
        <v>15.855898481400517</v>
      </c>
      <c r="J20" s="277">
        <v>8.6197113534187455</v>
      </c>
      <c r="K20" s="277">
        <v>8.1791000332300481</v>
      </c>
      <c r="L20" s="277">
        <v>3.2200000000000002E-3</v>
      </c>
      <c r="M20" s="277">
        <v>1.8400000000000001E-3</v>
      </c>
      <c r="N20" s="277">
        <v>1.9E-3</v>
      </c>
      <c r="O20" s="277">
        <v>1.61E-2</v>
      </c>
      <c r="P20" s="277">
        <v>9.1999999999999998E-3</v>
      </c>
      <c r="Q20" s="277">
        <v>9.4999999999999998E-3</v>
      </c>
      <c r="R20" s="277">
        <v>1.6190000000000009</v>
      </c>
      <c r="S20" s="277">
        <v>2.1020000000000136</v>
      </c>
      <c r="T20" s="277">
        <v>2.9090000000000664</v>
      </c>
      <c r="U20" s="277">
        <v>0.13100000000000001</v>
      </c>
      <c r="V20" s="277">
        <v>8.5999999999999993E-2</v>
      </c>
      <c r="W20" s="277">
        <v>4.1000000000000002E-2</v>
      </c>
      <c r="X20" s="277">
        <v>1.0000000000000002E-2</v>
      </c>
      <c r="Y20" s="277">
        <v>6.5000000000000006E-3</v>
      </c>
      <c r="Z20" s="277">
        <v>6.5000000000000006E-3</v>
      </c>
      <c r="AA20" s="277">
        <v>2E-3</v>
      </c>
      <c r="AB20" s="277">
        <v>2E-3</v>
      </c>
      <c r="AC20" s="277">
        <v>2E-3</v>
      </c>
      <c r="AD20" s="277">
        <v>1.877696882119035</v>
      </c>
      <c r="AE20" s="277">
        <v>1.0687413916084834</v>
      </c>
      <c r="AF20" s="277">
        <v>0.96005909037545012</v>
      </c>
    </row>
    <row r="21" spans="1:32" s="79" customFormat="1" ht="15.75" customHeight="1" x14ac:dyDescent="0.25">
      <c r="A21" s="275" t="s">
        <v>895</v>
      </c>
      <c r="B21" s="275" t="s">
        <v>44</v>
      </c>
      <c r="C21" s="275" t="s">
        <v>37</v>
      </c>
      <c r="D21" s="276">
        <v>1981</v>
      </c>
      <c r="E21" s="276">
        <v>1985</v>
      </c>
      <c r="F21" s="277">
        <v>53.637909478594487</v>
      </c>
      <c r="G21" s="277">
        <v>44.962767904274983</v>
      </c>
      <c r="H21" s="277">
        <v>51.327776054398178</v>
      </c>
      <c r="I21" s="277">
        <v>15.399700600579305</v>
      </c>
      <c r="J21" s="277">
        <v>9.2190884168422613</v>
      </c>
      <c r="K21" s="277">
        <v>7.9324524767917621</v>
      </c>
      <c r="L21" s="277">
        <v>3.2200000000000002E-3</v>
      </c>
      <c r="M21" s="277">
        <v>1.8400000000000001E-3</v>
      </c>
      <c r="N21" s="277">
        <v>1.9E-3</v>
      </c>
      <c r="O21" s="277">
        <v>1.61E-2</v>
      </c>
      <c r="P21" s="277">
        <v>9.1999999999999998E-3</v>
      </c>
      <c r="Q21" s="277">
        <v>9.4999999999999998E-3</v>
      </c>
      <c r="R21" s="277">
        <v>1.6800000000000006</v>
      </c>
      <c r="S21" s="277">
        <v>2.2530000000000054</v>
      </c>
      <c r="T21" s="277">
        <v>3.2760000000000118</v>
      </c>
      <c r="U21" s="277">
        <v>0.13100000000000001</v>
      </c>
      <c r="V21" s="277">
        <v>8.5999999999999993E-2</v>
      </c>
      <c r="W21" s="277">
        <v>4.1000000000000002E-2</v>
      </c>
      <c r="X21" s="277">
        <v>0.01</v>
      </c>
      <c r="Y21" s="277">
        <v>6.5000000000000006E-3</v>
      </c>
      <c r="Z21" s="277">
        <v>6.5000000000000006E-3</v>
      </c>
      <c r="AA21" s="277">
        <v>2E-3</v>
      </c>
      <c r="AB21" s="277">
        <v>2E-3</v>
      </c>
      <c r="AC21" s="277">
        <v>2E-3</v>
      </c>
      <c r="AD21" s="277">
        <v>1.877696882119035</v>
      </c>
      <c r="AE21" s="277">
        <v>1.0687413916084834</v>
      </c>
      <c r="AF21" s="277">
        <v>0.96005909037545012</v>
      </c>
    </row>
    <row r="22" spans="1:32" s="79" customFormat="1" ht="15.75" customHeight="1" x14ac:dyDescent="0.25">
      <c r="A22" s="275" t="s">
        <v>895</v>
      </c>
      <c r="B22" s="275" t="s">
        <v>44</v>
      </c>
      <c r="C22" s="275" t="s">
        <v>38</v>
      </c>
      <c r="D22" s="276">
        <v>1986</v>
      </c>
      <c r="E22" s="276">
        <v>1990</v>
      </c>
      <c r="F22" s="277">
        <v>49.441186379994335</v>
      </c>
      <c r="G22" s="277">
        <v>44.68369673807419</v>
      </c>
      <c r="H22" s="277">
        <v>47.732244032335167</v>
      </c>
      <c r="I22" s="277">
        <v>9.0782521806563476</v>
      </c>
      <c r="J22" s="277">
        <v>5.0733558555442695</v>
      </c>
      <c r="K22" s="277">
        <v>4.2598405955905116</v>
      </c>
      <c r="L22" s="277">
        <v>3.2200000000000002E-3</v>
      </c>
      <c r="M22" s="277">
        <v>1.8400000000000001E-3</v>
      </c>
      <c r="N22" s="277">
        <v>1.9E-3</v>
      </c>
      <c r="O22" s="277">
        <v>6.4399999999999999E-2</v>
      </c>
      <c r="P22" s="277">
        <v>3.6799999999999999E-2</v>
      </c>
      <c r="Q22" s="277">
        <v>3.7999999999999999E-2</v>
      </c>
      <c r="R22" s="277">
        <v>1.6911999999999623</v>
      </c>
      <c r="S22" s="277">
        <v>2.089300000000061</v>
      </c>
      <c r="T22" s="277">
        <v>2.6620000000004524</v>
      </c>
      <c r="U22" s="277">
        <v>0.13100000000000001</v>
      </c>
      <c r="V22" s="277">
        <v>8.5999999999999993E-2</v>
      </c>
      <c r="W22" s="277">
        <v>4.1000000000000002E-2</v>
      </c>
      <c r="X22" s="277">
        <v>9.9999999999999985E-3</v>
      </c>
      <c r="Y22" s="277">
        <v>6.4999999999999997E-3</v>
      </c>
      <c r="Z22" s="277">
        <v>6.4999999999999997E-3</v>
      </c>
      <c r="AA22" s="277">
        <v>1.9999999999999996E-3</v>
      </c>
      <c r="AB22" s="277">
        <v>1.9999999999999996E-3</v>
      </c>
      <c r="AC22" s="277">
        <v>1.9999999999999996E-3</v>
      </c>
      <c r="AD22" s="277">
        <v>1.4902411050371225</v>
      </c>
      <c r="AE22" s="277">
        <v>0.90915949062192547</v>
      </c>
      <c r="AF22" s="277">
        <v>0.69396841538581333</v>
      </c>
    </row>
    <row r="23" spans="1:32" s="79" customFormat="1" ht="15.75" customHeight="1" x14ac:dyDescent="0.25">
      <c r="A23" s="275" t="s">
        <v>895</v>
      </c>
      <c r="B23" s="275" t="s">
        <v>44</v>
      </c>
      <c r="C23" s="275" t="s">
        <v>1609</v>
      </c>
      <c r="D23" s="276">
        <v>1991</v>
      </c>
      <c r="E23" s="276">
        <v>1996</v>
      </c>
      <c r="F23" s="277">
        <v>47.395655827876823</v>
      </c>
      <c r="G23" s="277">
        <v>41.9465731406369</v>
      </c>
      <c r="H23" s="277">
        <v>46.03775366420269</v>
      </c>
      <c r="I23" s="277">
        <v>1.765090871270393</v>
      </c>
      <c r="J23" s="277">
        <v>1.3721552828125123</v>
      </c>
      <c r="K23" s="277">
        <v>1.7671535536893874</v>
      </c>
      <c r="L23" s="277">
        <v>3.2200000000000002E-3</v>
      </c>
      <c r="M23" s="277">
        <v>1.8400000000000001E-3</v>
      </c>
      <c r="N23" s="277">
        <v>1.9E-3</v>
      </c>
      <c r="O23" s="277">
        <v>8.0500000000000002E-2</v>
      </c>
      <c r="P23" s="277">
        <v>4.5999999999999999E-2</v>
      </c>
      <c r="Q23" s="277">
        <v>4.7500000000000001E-2</v>
      </c>
      <c r="R23" s="277">
        <v>0.27449884299999799</v>
      </c>
      <c r="S23" s="277">
        <v>0.28337884300001276</v>
      </c>
      <c r="T23" s="277">
        <v>0.46073884300007684</v>
      </c>
      <c r="U23" s="277">
        <v>2.5999999999999999E-2</v>
      </c>
      <c r="V23" s="277">
        <v>1.6E-2</v>
      </c>
      <c r="W23" s="277">
        <v>1.4E-2</v>
      </c>
      <c r="X23" s="277">
        <v>2.6448847707957999E-2</v>
      </c>
      <c r="Y23" s="277">
        <v>1.083927987476564E-2</v>
      </c>
      <c r="Z23" s="277">
        <v>5.4553921839802745E-3</v>
      </c>
      <c r="AA23" s="277">
        <v>7.0000000000000007E-2</v>
      </c>
      <c r="AB23" s="277">
        <v>0.13281246461479432</v>
      </c>
      <c r="AC23" s="277">
        <v>7.4240850047820037E-2</v>
      </c>
      <c r="AD23" s="277">
        <v>0.17728963987708021</v>
      </c>
      <c r="AE23" s="277">
        <v>0.12109813301086404</v>
      </c>
      <c r="AF23" s="277">
        <v>0.11041983297889547</v>
      </c>
    </row>
    <row r="24" spans="1:32" s="79" customFormat="1" ht="15.75" customHeight="1" x14ac:dyDescent="0.25">
      <c r="A24" s="275" t="s">
        <v>895</v>
      </c>
      <c r="B24" s="275" t="s">
        <v>44</v>
      </c>
      <c r="C24" s="275" t="s">
        <v>1610</v>
      </c>
      <c r="D24" s="276">
        <v>1997</v>
      </c>
      <c r="E24" s="276">
        <v>2000</v>
      </c>
      <c r="F24" s="277">
        <v>46.49607693887571</v>
      </c>
      <c r="G24" s="277">
        <v>39.533244123621813</v>
      </c>
      <c r="H24" s="277">
        <v>44.059736531410763</v>
      </c>
      <c r="I24" s="277">
        <v>0.65911775494843872</v>
      </c>
      <c r="J24" s="277">
        <v>0.57442125640838393</v>
      </c>
      <c r="K24" s="277">
        <v>0.74859347042167013</v>
      </c>
      <c r="L24" s="277">
        <v>3.2200000000000002E-3</v>
      </c>
      <c r="M24" s="277">
        <v>1.8400000000000001E-3</v>
      </c>
      <c r="N24" s="277">
        <v>1.9E-3</v>
      </c>
      <c r="O24" s="277">
        <v>8.0500000000000002E-2</v>
      </c>
      <c r="P24" s="277">
        <v>4.5999999999999999E-2</v>
      </c>
      <c r="Q24" s="277">
        <v>4.7500000000000001E-2</v>
      </c>
      <c r="R24" s="277">
        <v>0.15314951475197588</v>
      </c>
      <c r="S24" s="277">
        <v>0.15257646310534584</v>
      </c>
      <c r="T24" s="277">
        <v>0.17946729611750586</v>
      </c>
      <c r="U24" s="277">
        <v>1.7000000000000001E-2</v>
      </c>
      <c r="V24" s="277">
        <v>1.2999999999999999E-2</v>
      </c>
      <c r="W24" s="277">
        <v>1.0999999999999999E-2</v>
      </c>
      <c r="X24" s="277">
        <v>1.3230915962526544E-2</v>
      </c>
      <c r="Y24" s="277">
        <v>5.267476461349679E-3</v>
      </c>
      <c r="Z24" s="277">
        <v>2.9386487687436146E-3</v>
      </c>
      <c r="AA24" s="277">
        <v>0.19034159928815186</v>
      </c>
      <c r="AB24" s="277">
        <v>0.15005086499848469</v>
      </c>
      <c r="AC24" s="277">
        <v>8.4452224414013413E-2</v>
      </c>
      <c r="AD24" s="277">
        <v>7.0611762292274435E-2</v>
      </c>
      <c r="AE24" s="277">
        <v>4.6958857975666464E-2</v>
      </c>
      <c r="AF24" s="277">
        <v>4.2006601114765722E-2</v>
      </c>
    </row>
    <row r="25" spans="1:32" s="79" customFormat="1" ht="15.75" customHeight="1" x14ac:dyDescent="0.25">
      <c r="A25" s="275" t="s">
        <v>895</v>
      </c>
      <c r="B25" s="275" t="s">
        <v>44</v>
      </c>
      <c r="C25" s="275" t="s">
        <v>1611</v>
      </c>
      <c r="D25" s="276">
        <v>2001</v>
      </c>
      <c r="E25" s="276">
        <v>2005</v>
      </c>
      <c r="F25" s="277">
        <v>48.707557676491923</v>
      </c>
      <c r="G25" s="277">
        <v>42.282331559107725</v>
      </c>
      <c r="H25" s="277">
        <v>45.364616805526275</v>
      </c>
      <c r="I25" s="277">
        <v>0.51896022671317144</v>
      </c>
      <c r="J25" s="277">
        <v>0.69097698499264959</v>
      </c>
      <c r="K25" s="277">
        <v>1.1484490207243094</v>
      </c>
      <c r="L25" s="277">
        <v>1.2800000000000001E-3</v>
      </c>
      <c r="M25" s="277">
        <v>8.3600000000000005E-4</v>
      </c>
      <c r="N25" s="277">
        <v>1.1900000000000001E-3</v>
      </c>
      <c r="O25" s="277">
        <v>1.9200000000000002E-2</v>
      </c>
      <c r="P25" s="277">
        <v>1.2540000000000001E-2</v>
      </c>
      <c r="Q25" s="277">
        <v>1.7850000000000001E-2</v>
      </c>
      <c r="R25" s="277">
        <v>7.6101011259423992E-2</v>
      </c>
      <c r="S25" s="277">
        <v>6.0630940005217952E-2</v>
      </c>
      <c r="T25" s="277">
        <v>5.2257932202698053E-2</v>
      </c>
      <c r="U25" s="277">
        <v>3.0000000000000001E-3</v>
      </c>
      <c r="V25" s="277">
        <v>2E-3</v>
      </c>
      <c r="W25" s="277">
        <v>4.0000000000000001E-3</v>
      </c>
      <c r="X25" s="277">
        <v>1.6748206697209133E-3</v>
      </c>
      <c r="Y25" s="277">
        <v>3.9592906973096389E-4</v>
      </c>
      <c r="Z25" s="277">
        <v>2.5088550562726061E-4</v>
      </c>
      <c r="AA25" s="277">
        <v>2.1583453964920275E-3</v>
      </c>
      <c r="AB25" s="277">
        <v>2.9727796704185839E-2</v>
      </c>
      <c r="AC25" s="277">
        <v>6.546986187189606E-2</v>
      </c>
      <c r="AD25" s="277">
        <v>1.4674922867765842E-2</v>
      </c>
      <c r="AE25" s="277">
        <v>1.5158653407233406E-2</v>
      </c>
      <c r="AF25" s="277">
        <v>2.5501654884270999E-2</v>
      </c>
    </row>
    <row r="26" spans="1:32" s="79" customFormat="1" ht="15.75" customHeight="1" x14ac:dyDescent="0.25">
      <c r="A26" s="275" t="s">
        <v>895</v>
      </c>
      <c r="B26" s="275" t="s">
        <v>44</v>
      </c>
      <c r="C26" s="275" t="s">
        <v>1612</v>
      </c>
      <c r="D26" s="276">
        <v>2006</v>
      </c>
      <c r="E26" s="276">
        <v>2010</v>
      </c>
      <c r="F26" s="277">
        <v>50.015824060212886</v>
      </c>
      <c r="G26" s="277">
        <v>44.146061845981812</v>
      </c>
      <c r="H26" s="277">
        <v>48.215254370748113</v>
      </c>
      <c r="I26" s="277">
        <v>0.19502443199929895</v>
      </c>
      <c r="J26" s="277">
        <v>0.28686809435144428</v>
      </c>
      <c r="K26" s="277">
        <v>0.52967868571013144</v>
      </c>
      <c r="L26" s="277">
        <v>1.2800000000000001E-3</v>
      </c>
      <c r="M26" s="277">
        <v>8.3600000000000005E-4</v>
      </c>
      <c r="N26" s="277">
        <v>1.1900000000000001E-3</v>
      </c>
      <c r="O26" s="277">
        <v>1.9200000000000002E-2</v>
      </c>
      <c r="P26" s="277">
        <v>1.2540000000000001E-2</v>
      </c>
      <c r="Q26" s="277">
        <v>1.7850000000000001E-2</v>
      </c>
      <c r="R26" s="277">
        <v>5.4475088000004369E-2</v>
      </c>
      <c r="S26" s="277">
        <v>3.0505088000010897E-2</v>
      </c>
      <c r="T26" s="277">
        <v>1.9315088000030949E-2</v>
      </c>
      <c r="U26" s="277">
        <v>2.8700000000000002E-3</v>
      </c>
      <c r="V26" s="277">
        <v>2.6900000000000001E-3</v>
      </c>
      <c r="W26" s="277">
        <v>5.0800000000000003E-3</v>
      </c>
      <c r="X26" s="277">
        <v>2.0366910977538595E-3</v>
      </c>
      <c r="Y26" s="277">
        <v>3.4781782264846594E-4</v>
      </c>
      <c r="Z26" s="277">
        <v>2.523879205297752E-4</v>
      </c>
      <c r="AA26" s="277">
        <v>2.0304195325783164E-3</v>
      </c>
      <c r="AB26" s="277">
        <v>2.9635923394451234E-2</v>
      </c>
      <c r="AC26" s="277">
        <v>6.5266844291255968E-2</v>
      </c>
      <c r="AD26" s="277">
        <v>1.1826400000000585E-2</v>
      </c>
      <c r="AE26" s="277">
        <v>1.3702600000006487E-2</v>
      </c>
      <c r="AF26" s="277">
        <v>1.7170000000033284E-2</v>
      </c>
    </row>
    <row r="27" spans="1:32" s="79" customFormat="1" ht="15.75" customHeight="1" x14ac:dyDescent="0.25">
      <c r="A27" s="275" t="s">
        <v>895</v>
      </c>
      <c r="B27" s="275" t="s">
        <v>44</v>
      </c>
      <c r="C27" s="275" t="s">
        <v>1613</v>
      </c>
      <c r="D27" s="276">
        <v>2011</v>
      </c>
      <c r="E27" s="276">
        <v>2014</v>
      </c>
      <c r="F27" s="277">
        <v>50.015824060212886</v>
      </c>
      <c r="G27" s="277">
        <v>44.146061845981812</v>
      </c>
      <c r="H27" s="277">
        <v>48.215254370748113</v>
      </c>
      <c r="I27" s="277">
        <v>0.2440882521230624</v>
      </c>
      <c r="J27" s="277">
        <v>0.26947348907444735</v>
      </c>
      <c r="K27" s="277">
        <v>0.43912901991040881</v>
      </c>
      <c r="L27" s="277">
        <v>7.6999999999999996E-4</v>
      </c>
      <c r="M27" s="277">
        <v>7.6999999999999996E-4</v>
      </c>
      <c r="N27" s="277">
        <v>7.6999999999999996E-4</v>
      </c>
      <c r="O27" s="277">
        <v>1.155E-2</v>
      </c>
      <c r="P27" s="277">
        <v>1.155E-2</v>
      </c>
      <c r="Q27" s="277">
        <v>1.155E-2</v>
      </c>
      <c r="R27" s="277">
        <v>2.8313734578631827E-2</v>
      </c>
      <c r="S27" s="277">
        <v>1.9084781598132674E-2</v>
      </c>
      <c r="T27" s="277">
        <v>1.3564964110162432E-2</v>
      </c>
      <c r="U27" s="277">
        <v>2.8700000000000002E-3</v>
      </c>
      <c r="V27" s="277">
        <v>2.6900000000000001E-3</v>
      </c>
      <c r="W27" s="277">
        <v>5.0800000000000003E-3</v>
      </c>
      <c r="X27" s="277">
        <v>2.2920499766358807E-3</v>
      </c>
      <c r="Y27" s="277">
        <v>2.0788054906552256E-4</v>
      </c>
      <c r="Z27" s="277">
        <v>1.3142563446670965E-3</v>
      </c>
      <c r="AA27" s="277">
        <v>4.7672109856738516E-3</v>
      </c>
      <c r="AB27" s="277">
        <v>8.6844017832219539E-3</v>
      </c>
      <c r="AC27" s="277">
        <v>2.1933952758990207E-2</v>
      </c>
      <c r="AD27" s="277">
        <v>6.1921637791170041E-3</v>
      </c>
      <c r="AE27" s="277">
        <v>5.235783631859026E-3</v>
      </c>
      <c r="AF27" s="277">
        <v>6.6680909788102991E-3</v>
      </c>
    </row>
    <row r="28" spans="1:32" s="79" customFormat="1" ht="15.75" customHeight="1" x14ac:dyDescent="0.25">
      <c r="A28" s="275" t="s">
        <v>895</v>
      </c>
      <c r="B28" s="275" t="s">
        <v>44</v>
      </c>
      <c r="C28" s="275" t="s">
        <v>1614</v>
      </c>
      <c r="D28" s="276">
        <v>2015</v>
      </c>
      <c r="E28" s="276">
        <v>2017</v>
      </c>
      <c r="F28" s="277">
        <v>50.015824060212886</v>
      </c>
      <c r="G28" s="277">
        <v>44.146061845981812</v>
      </c>
      <c r="H28" s="277">
        <v>48.215254370748113</v>
      </c>
      <c r="I28" s="277">
        <v>0.22406832328683732</v>
      </c>
      <c r="J28" s="277">
        <v>0.2321521533753243</v>
      </c>
      <c r="K28" s="277">
        <v>0.37274739052133898</v>
      </c>
      <c r="L28" s="277">
        <v>4.0000000000000002E-4</v>
      </c>
      <c r="M28" s="277">
        <v>4.0000000000000002E-4</v>
      </c>
      <c r="N28" s="277">
        <v>4.0000000000000002E-4</v>
      </c>
      <c r="O28" s="277">
        <v>6.0000000000000001E-3</v>
      </c>
      <c r="P28" s="277">
        <v>6.0000000000000001E-3</v>
      </c>
      <c r="Q28" s="277">
        <v>6.0000000000000001E-3</v>
      </c>
      <c r="R28" s="277">
        <v>2.8313734578631827E-2</v>
      </c>
      <c r="S28" s="277">
        <v>1.9084781598132674E-2</v>
      </c>
      <c r="T28" s="277">
        <v>1.3564964110162432E-2</v>
      </c>
      <c r="U28" s="277">
        <v>2.8700000000000002E-3</v>
      </c>
      <c r="V28" s="277">
        <v>2.6900000000000001E-3</v>
      </c>
      <c r="W28" s="277">
        <v>5.0800000000000003E-3</v>
      </c>
      <c r="X28" s="277">
        <v>2.2040018627144204E-3</v>
      </c>
      <c r="Y28" s="277">
        <v>1.8342273964289471E-4</v>
      </c>
      <c r="Z28" s="277">
        <v>1.1596380092366908E-3</v>
      </c>
      <c r="AA28" s="277">
        <v>4.4348752725805584E-3</v>
      </c>
      <c r="AB28" s="277">
        <v>8.345553358424164E-3</v>
      </c>
      <c r="AC28" s="277">
        <v>2.187317838235785E-2</v>
      </c>
      <c r="AD28" s="277">
        <v>6.1921637791170041E-3</v>
      </c>
      <c r="AE28" s="277">
        <v>5.235783631859026E-3</v>
      </c>
      <c r="AF28" s="277">
        <v>6.6680909788102991E-3</v>
      </c>
    </row>
    <row r="29" spans="1:32" s="79" customFormat="1" ht="15.75" customHeight="1" x14ac:dyDescent="0.25">
      <c r="A29" s="275" t="s">
        <v>895</v>
      </c>
      <c r="B29" s="275" t="s">
        <v>44</v>
      </c>
      <c r="C29" s="275" t="s">
        <v>1737</v>
      </c>
      <c r="D29" s="276">
        <v>2018</v>
      </c>
      <c r="E29" s="276">
        <v>2020</v>
      </c>
      <c r="F29" s="277">
        <v>50.015824060212886</v>
      </c>
      <c r="G29" s="277">
        <v>44.146061845981812</v>
      </c>
      <c r="H29" s="277">
        <v>48.215254370748113</v>
      </c>
      <c r="I29" s="277">
        <v>0.22406832328683732</v>
      </c>
      <c r="J29" s="277">
        <v>0.2321521533753243</v>
      </c>
      <c r="K29" s="277">
        <v>0.37274739052133898</v>
      </c>
      <c r="L29" s="277">
        <v>1.1E-4</v>
      </c>
      <c r="M29" s="277">
        <v>1.1E-4</v>
      </c>
      <c r="N29" s="277">
        <v>1.1E-4</v>
      </c>
      <c r="O29" s="277">
        <v>1.65E-3</v>
      </c>
      <c r="P29" s="277">
        <v>1.65E-3</v>
      </c>
      <c r="Q29" s="277">
        <v>1.65E-3</v>
      </c>
      <c r="R29" s="277">
        <v>2.8313734578631827E-2</v>
      </c>
      <c r="S29" s="277">
        <v>1.9084781598132674E-2</v>
      </c>
      <c r="T29" s="277">
        <v>1.3564964110162432E-2</v>
      </c>
      <c r="U29" s="277">
        <v>2.8700000000000002E-3</v>
      </c>
      <c r="V29" s="277">
        <v>2.6900000000000001E-3</v>
      </c>
      <c r="W29" s="277">
        <v>5.0800000000000003E-3</v>
      </c>
      <c r="X29" s="277">
        <v>2.1265339963039915E-3</v>
      </c>
      <c r="Y29" s="277">
        <v>1.6190388786221991E-4</v>
      </c>
      <c r="Z29" s="277">
        <v>1.0235992910829993E-3</v>
      </c>
      <c r="AA29" s="277">
        <v>4.1424744762580947E-3</v>
      </c>
      <c r="AB29" s="277">
        <v>8.0474224463976517E-3</v>
      </c>
      <c r="AC29" s="277">
        <v>2.1819706921352652E-2</v>
      </c>
      <c r="AD29" s="277">
        <v>6.1921637791170041E-3</v>
      </c>
      <c r="AE29" s="277">
        <v>5.235783631859026E-3</v>
      </c>
      <c r="AF29" s="277">
        <v>6.6680909788102991E-3</v>
      </c>
    </row>
    <row r="30" spans="1:32" s="79" customFormat="1" ht="15.75" customHeight="1" x14ac:dyDescent="0.25">
      <c r="A30" s="275" t="s">
        <v>895</v>
      </c>
      <c r="B30" s="275" t="s">
        <v>44</v>
      </c>
      <c r="C30" s="275" t="s">
        <v>1874</v>
      </c>
      <c r="D30" s="276">
        <v>2021</v>
      </c>
      <c r="E30" s="276">
        <v>9999</v>
      </c>
      <c r="F30" s="277">
        <v>50.015824060212886</v>
      </c>
      <c r="G30" s="277">
        <v>44.146061845981812</v>
      </c>
      <c r="H30" s="277">
        <v>48.215254370748113</v>
      </c>
      <c r="I30" s="277">
        <v>0.22406832328683732</v>
      </c>
      <c r="J30" s="277">
        <v>0.2321521533753243</v>
      </c>
      <c r="K30" s="277">
        <v>0.37274739052133898</v>
      </c>
      <c r="L30" s="277">
        <v>1.1E-4</v>
      </c>
      <c r="M30" s="277">
        <v>1.1E-4</v>
      </c>
      <c r="N30" s="277">
        <v>1.1E-4</v>
      </c>
      <c r="O30" s="277">
        <v>1.65E-3</v>
      </c>
      <c r="P30" s="277">
        <v>1.65E-3</v>
      </c>
      <c r="Q30" s="277">
        <v>1.65E-3</v>
      </c>
      <c r="R30" s="277">
        <v>2.8313734578631827E-2</v>
      </c>
      <c r="S30" s="277">
        <v>1.9084781598132674E-2</v>
      </c>
      <c r="T30" s="277">
        <v>1.3564964110162432E-2</v>
      </c>
      <c r="U30" s="277">
        <v>2.8700000000000002E-3</v>
      </c>
      <c r="V30" s="277">
        <v>2.6900000000000001E-3</v>
      </c>
      <c r="W30" s="277">
        <v>5.0800000000000003E-3</v>
      </c>
      <c r="X30" s="277">
        <v>2.0798376309865262E-3</v>
      </c>
      <c r="Y30" s="277">
        <v>1.4893267527403504E-4</v>
      </c>
      <c r="Z30" s="277">
        <v>9.4159737242206049E-4</v>
      </c>
      <c r="AA30" s="277">
        <v>3.9662200492695983E-3</v>
      </c>
      <c r="AB30" s="277">
        <v>7.8677139991988904E-3</v>
      </c>
      <c r="AC30" s="277">
        <v>2.1787475197505655E-2</v>
      </c>
      <c r="AD30" s="277">
        <v>6.1921637791170041E-3</v>
      </c>
      <c r="AE30" s="277">
        <v>5.235783631859026E-3</v>
      </c>
      <c r="AF30" s="277">
        <v>6.6680909788102991E-3</v>
      </c>
    </row>
    <row r="31" spans="1:32" s="79" customFormat="1" ht="15.75" customHeight="1" x14ac:dyDescent="0.25">
      <c r="A31" s="275" t="s">
        <v>895</v>
      </c>
      <c r="B31" s="275" t="s">
        <v>45</v>
      </c>
      <c r="C31" s="275" t="s">
        <v>34</v>
      </c>
      <c r="D31" s="276">
        <v>0</v>
      </c>
      <c r="E31" s="276">
        <v>1969</v>
      </c>
      <c r="F31" s="277">
        <v>78.853860012000681</v>
      </c>
      <c r="G31" s="277">
        <v>64.205786035665056</v>
      </c>
      <c r="H31" s="277">
        <v>76.459347515650549</v>
      </c>
      <c r="I31" s="277">
        <v>27.705402917801063</v>
      </c>
      <c r="J31" s="277">
        <v>19.094552101771558</v>
      </c>
      <c r="K31" s="277">
        <v>16.206763825760479</v>
      </c>
      <c r="L31" s="277">
        <v>3.2200000000000002E-3</v>
      </c>
      <c r="M31" s="277">
        <v>1.8400000000000001E-3</v>
      </c>
      <c r="N31" s="277">
        <v>1.9E-3</v>
      </c>
      <c r="O31" s="277">
        <v>6.4400000000000004E-3</v>
      </c>
      <c r="P31" s="277">
        <v>3.6800000000000001E-3</v>
      </c>
      <c r="Q31" s="277">
        <v>3.8E-3</v>
      </c>
      <c r="R31" s="277">
        <v>2.1640000000001947</v>
      </c>
      <c r="S31" s="277">
        <v>2.6830000000008938</v>
      </c>
      <c r="T31" s="277">
        <v>3.1300000000041912</v>
      </c>
      <c r="U31" s="277">
        <v>0.13100000000000001</v>
      </c>
      <c r="V31" s="277">
        <v>8.5999999999999993E-2</v>
      </c>
      <c r="W31" s="277">
        <v>4.1000000000000002E-2</v>
      </c>
      <c r="X31" s="277">
        <v>0.01</v>
      </c>
      <c r="Y31" s="277">
        <v>6.4999999999999997E-3</v>
      </c>
      <c r="Z31" s="277">
        <v>6.4999999999999997E-3</v>
      </c>
      <c r="AA31" s="277">
        <v>2E-3</v>
      </c>
      <c r="AB31" s="277">
        <v>2E-3</v>
      </c>
      <c r="AC31" s="277">
        <v>2E-3</v>
      </c>
      <c r="AD31" s="277">
        <v>2.3538953553329773</v>
      </c>
      <c r="AE31" s="277">
        <v>1.5972014969252295</v>
      </c>
      <c r="AF31" s="277">
        <v>1.2474586796904696</v>
      </c>
    </row>
    <row r="32" spans="1:32" s="79" customFormat="1" ht="15.75" customHeight="1" x14ac:dyDescent="0.25">
      <c r="A32" s="275" t="s">
        <v>895</v>
      </c>
      <c r="B32" s="275" t="s">
        <v>45</v>
      </c>
      <c r="C32" s="275" t="s">
        <v>35</v>
      </c>
      <c r="D32" s="276">
        <v>1970</v>
      </c>
      <c r="E32" s="276">
        <v>1978</v>
      </c>
      <c r="F32" s="277">
        <v>67.188564671348374</v>
      </c>
      <c r="G32" s="277">
        <v>51.057006627291273</v>
      </c>
      <c r="H32" s="277">
        <v>60.521669420707731</v>
      </c>
      <c r="I32" s="277">
        <v>18.661611399416412</v>
      </c>
      <c r="J32" s="277">
        <v>14.345347559297519</v>
      </c>
      <c r="K32" s="277">
        <v>18.664087059951996</v>
      </c>
      <c r="L32" s="277">
        <v>3.2200000000000002E-3</v>
      </c>
      <c r="M32" s="277">
        <v>1.8400000000000001E-3</v>
      </c>
      <c r="N32" s="277">
        <v>1.9E-3</v>
      </c>
      <c r="O32" s="277">
        <v>1.61E-2</v>
      </c>
      <c r="P32" s="277">
        <v>9.1999999999999998E-3</v>
      </c>
      <c r="Q32" s="277">
        <v>9.4999999999999998E-3</v>
      </c>
      <c r="R32" s="277">
        <v>2.1640000000001947</v>
      </c>
      <c r="S32" s="277">
        <v>2.6830000000008938</v>
      </c>
      <c r="T32" s="277">
        <v>3.1300000000041912</v>
      </c>
      <c r="U32" s="277">
        <v>0.13100000000000001</v>
      </c>
      <c r="V32" s="277">
        <v>8.5999999999999993E-2</v>
      </c>
      <c r="W32" s="277">
        <v>4.1000000000000002E-2</v>
      </c>
      <c r="X32" s="277">
        <v>9.9999999999999985E-3</v>
      </c>
      <c r="Y32" s="277">
        <v>6.4999999999999997E-3</v>
      </c>
      <c r="Z32" s="277">
        <v>6.4999999999999997E-3</v>
      </c>
      <c r="AA32" s="277">
        <v>2.0000000000000005E-3</v>
      </c>
      <c r="AB32" s="277">
        <v>2.0000000000000005E-3</v>
      </c>
      <c r="AC32" s="277">
        <v>2.0000000000000005E-3</v>
      </c>
      <c r="AD32" s="277">
        <v>1.8604030961380664</v>
      </c>
      <c r="AE32" s="277">
        <v>1.2393737266796847</v>
      </c>
      <c r="AF32" s="277">
        <v>1.1198101417878346</v>
      </c>
    </row>
    <row r="33" spans="1:32" s="79" customFormat="1" ht="15.75" customHeight="1" x14ac:dyDescent="0.25">
      <c r="A33" s="275" t="s">
        <v>895</v>
      </c>
      <c r="B33" s="275" t="s">
        <v>45</v>
      </c>
      <c r="C33" s="275" t="s">
        <v>36</v>
      </c>
      <c r="D33" s="276">
        <v>1979</v>
      </c>
      <c r="E33" s="276">
        <v>1980</v>
      </c>
      <c r="F33" s="277">
        <v>61.141868828176527</v>
      </c>
      <c r="G33" s="277">
        <v>49.966961276881975</v>
      </c>
      <c r="H33" s="277">
        <v>60.013664328029897</v>
      </c>
      <c r="I33" s="277">
        <v>15.855898481400517</v>
      </c>
      <c r="J33" s="277">
        <v>8.6197113534187455</v>
      </c>
      <c r="K33" s="277">
        <v>8.1791000332300481</v>
      </c>
      <c r="L33" s="277">
        <v>3.2200000000000002E-3</v>
      </c>
      <c r="M33" s="277">
        <v>1.8400000000000001E-3</v>
      </c>
      <c r="N33" s="277">
        <v>1.9E-3</v>
      </c>
      <c r="O33" s="277">
        <v>1.61E-2</v>
      </c>
      <c r="P33" s="277">
        <v>9.1999999999999998E-3</v>
      </c>
      <c r="Q33" s="277">
        <v>9.4999999999999998E-3</v>
      </c>
      <c r="R33" s="277">
        <v>1.8310000000000335</v>
      </c>
      <c r="S33" s="277">
        <v>2.3770000000001024</v>
      </c>
      <c r="T33" s="277">
        <v>3.2830000000002681</v>
      </c>
      <c r="U33" s="277">
        <v>0.13100000000000001</v>
      </c>
      <c r="V33" s="277">
        <v>8.5999999999999993E-2</v>
      </c>
      <c r="W33" s="277">
        <v>4.1000000000000002E-2</v>
      </c>
      <c r="X33" s="277">
        <v>1.0000000000000002E-2</v>
      </c>
      <c r="Y33" s="277">
        <v>6.5000000000000006E-3</v>
      </c>
      <c r="Z33" s="277">
        <v>6.5000000000000006E-3</v>
      </c>
      <c r="AA33" s="277">
        <v>2.0000000000000005E-3</v>
      </c>
      <c r="AB33" s="277">
        <v>2.0000000000000005E-3</v>
      </c>
      <c r="AC33" s="277">
        <v>2.0000000000000005E-3</v>
      </c>
      <c r="AD33" s="277">
        <v>1.877696882119035</v>
      </c>
      <c r="AE33" s="277">
        <v>1.0687413916084834</v>
      </c>
      <c r="AF33" s="277">
        <v>0.96005909037545012</v>
      </c>
    </row>
    <row r="34" spans="1:32" s="79" customFormat="1" ht="15.75" customHeight="1" x14ac:dyDescent="0.25">
      <c r="A34" s="275" t="s">
        <v>895</v>
      </c>
      <c r="B34" s="275" t="s">
        <v>45</v>
      </c>
      <c r="C34" s="275" t="s">
        <v>37</v>
      </c>
      <c r="D34" s="276">
        <v>1981</v>
      </c>
      <c r="E34" s="276">
        <v>1985</v>
      </c>
      <c r="F34" s="277">
        <v>61.141868828176527</v>
      </c>
      <c r="G34" s="277">
        <v>49.966961276881975</v>
      </c>
      <c r="H34" s="277">
        <v>60.013664328029897</v>
      </c>
      <c r="I34" s="277">
        <v>15.399700600579305</v>
      </c>
      <c r="J34" s="277">
        <v>9.2190884168422613</v>
      </c>
      <c r="K34" s="277">
        <v>7.9324524767917621</v>
      </c>
      <c r="L34" s="277">
        <v>3.2200000000000002E-3</v>
      </c>
      <c r="M34" s="277">
        <v>1.8400000000000001E-3</v>
      </c>
      <c r="N34" s="277">
        <v>1.9E-3</v>
      </c>
      <c r="O34" s="277">
        <v>1.61E-2</v>
      </c>
      <c r="P34" s="277">
        <v>9.1999999999999998E-3</v>
      </c>
      <c r="Q34" s="277">
        <v>9.4999999999999998E-3</v>
      </c>
      <c r="R34" s="277">
        <v>1.9167648313874273</v>
      </c>
      <c r="S34" s="277">
        <v>2.5796265160257481</v>
      </c>
      <c r="T34" s="277">
        <v>3.4716858303901539</v>
      </c>
      <c r="U34" s="277">
        <v>0.13100000000000001</v>
      </c>
      <c r="V34" s="277">
        <v>8.5999999999999993E-2</v>
      </c>
      <c r="W34" s="277">
        <v>4.1000000000000002E-2</v>
      </c>
      <c r="X34" s="277">
        <v>9.9999999999999985E-3</v>
      </c>
      <c r="Y34" s="277">
        <v>6.4999999999999988E-3</v>
      </c>
      <c r="Z34" s="277">
        <v>6.4999999999999988E-3</v>
      </c>
      <c r="AA34" s="277">
        <v>1.9999999999999996E-3</v>
      </c>
      <c r="AB34" s="277">
        <v>1.9999999999999996E-3</v>
      </c>
      <c r="AC34" s="277">
        <v>1.9999999999999996E-3</v>
      </c>
      <c r="AD34" s="277">
        <v>1.877696882119035</v>
      </c>
      <c r="AE34" s="277">
        <v>1.0687413916084834</v>
      </c>
      <c r="AF34" s="277">
        <v>0.96005909037545012</v>
      </c>
    </row>
    <row r="35" spans="1:32" s="79" customFormat="1" ht="15.75" customHeight="1" x14ac:dyDescent="0.25">
      <c r="A35" s="275" t="s">
        <v>895</v>
      </c>
      <c r="B35" s="275" t="s">
        <v>45</v>
      </c>
      <c r="C35" s="275" t="s">
        <v>38</v>
      </c>
      <c r="D35" s="276">
        <v>1986</v>
      </c>
      <c r="E35" s="276">
        <v>1990</v>
      </c>
      <c r="F35" s="277">
        <v>60.573539411133801</v>
      </c>
      <c r="G35" s="277">
        <v>49.680248431462999</v>
      </c>
      <c r="H35" s="277">
        <v>51.760561853024491</v>
      </c>
      <c r="I35" s="277">
        <v>9.0782521806563476</v>
      </c>
      <c r="J35" s="277">
        <v>5.0733558555442695</v>
      </c>
      <c r="K35" s="277">
        <v>4.2598405955905116</v>
      </c>
      <c r="L35" s="277">
        <v>3.2200000000000002E-3</v>
      </c>
      <c r="M35" s="277">
        <v>1.8400000000000001E-3</v>
      </c>
      <c r="N35" s="277">
        <v>1.9E-3</v>
      </c>
      <c r="O35" s="277">
        <v>6.4399999999999999E-2</v>
      </c>
      <c r="P35" s="277">
        <v>3.6799999999999999E-2</v>
      </c>
      <c r="Q35" s="277">
        <v>3.7999999999999999E-2</v>
      </c>
      <c r="R35" s="277">
        <v>2.1224000000000043</v>
      </c>
      <c r="S35" s="277">
        <v>2.7566000000000059</v>
      </c>
      <c r="T35" s="277">
        <v>3.5240000000000085</v>
      </c>
      <c r="U35" s="277">
        <v>0.13100000000000001</v>
      </c>
      <c r="V35" s="277">
        <v>8.5999999999999993E-2</v>
      </c>
      <c r="W35" s="277">
        <v>4.1000000000000002E-2</v>
      </c>
      <c r="X35" s="277">
        <v>1.0000000000000002E-2</v>
      </c>
      <c r="Y35" s="277">
        <v>6.4999999999999997E-3</v>
      </c>
      <c r="Z35" s="277">
        <v>6.4999999999999997E-3</v>
      </c>
      <c r="AA35" s="277">
        <v>2.0000000000000005E-3</v>
      </c>
      <c r="AB35" s="277">
        <v>2.0000000000000005E-3</v>
      </c>
      <c r="AC35" s="277">
        <v>2.0000000000000005E-3</v>
      </c>
      <c r="AD35" s="277">
        <v>1.4902411050371225</v>
      </c>
      <c r="AE35" s="277">
        <v>0.90915949062192547</v>
      </c>
      <c r="AF35" s="277">
        <v>0.69396841538581333</v>
      </c>
    </row>
    <row r="36" spans="1:32" s="79" customFormat="1" ht="15.75" customHeight="1" x14ac:dyDescent="0.25">
      <c r="A36" s="275" t="s">
        <v>895</v>
      </c>
      <c r="B36" s="275" t="s">
        <v>45</v>
      </c>
      <c r="C36" s="275" t="s">
        <v>1609</v>
      </c>
      <c r="D36" s="276">
        <v>1991</v>
      </c>
      <c r="E36" s="276">
        <v>1996</v>
      </c>
      <c r="F36" s="277">
        <v>57.548990217777565</v>
      </c>
      <c r="G36" s="277">
        <v>48.555297159025557</v>
      </c>
      <c r="H36" s="277">
        <v>51.568409670506938</v>
      </c>
      <c r="I36" s="277">
        <v>1.765090871270393</v>
      </c>
      <c r="J36" s="277">
        <v>1.3721552828125123</v>
      </c>
      <c r="K36" s="277">
        <v>1.7671535536893874</v>
      </c>
      <c r="L36" s="277">
        <v>3.2200000000000002E-3</v>
      </c>
      <c r="M36" s="277">
        <v>1.8400000000000001E-3</v>
      </c>
      <c r="N36" s="277">
        <v>1.9E-3</v>
      </c>
      <c r="O36" s="277">
        <v>8.0500000000000002E-2</v>
      </c>
      <c r="P36" s="277">
        <v>4.5999999999999999E-2</v>
      </c>
      <c r="Q36" s="277">
        <v>4.7500000000000001E-2</v>
      </c>
      <c r="R36" s="277">
        <v>0.27449884299999799</v>
      </c>
      <c r="S36" s="277">
        <v>0.28337884300001276</v>
      </c>
      <c r="T36" s="277">
        <v>0.46073884300007684</v>
      </c>
      <c r="U36" s="277">
        <v>2.5999999999999999E-2</v>
      </c>
      <c r="V36" s="277">
        <v>1.6E-2</v>
      </c>
      <c r="W36" s="277">
        <v>1.4E-2</v>
      </c>
      <c r="X36" s="277">
        <v>2.6452504047623282E-2</v>
      </c>
      <c r="Y36" s="277">
        <v>1.084143584005029E-2</v>
      </c>
      <c r="Z36" s="277">
        <v>5.4564758910574732E-3</v>
      </c>
      <c r="AA36" s="277">
        <v>7.0000000000000007E-2</v>
      </c>
      <c r="AB36" s="277">
        <v>0.13281385661846726</v>
      </c>
      <c r="AC36" s="277">
        <v>7.4241628932317935E-2</v>
      </c>
      <c r="AD36" s="277">
        <v>0.17728963987708021</v>
      </c>
      <c r="AE36" s="277">
        <v>0.12109813301086404</v>
      </c>
      <c r="AF36" s="277">
        <v>0.11041983297889547</v>
      </c>
    </row>
    <row r="37" spans="1:32" s="79" customFormat="1" ht="15.75" customHeight="1" x14ac:dyDescent="0.25">
      <c r="A37" s="275" t="s">
        <v>895</v>
      </c>
      <c r="B37" s="275" t="s">
        <v>45</v>
      </c>
      <c r="C37" s="275" t="s">
        <v>1610</v>
      </c>
      <c r="D37" s="276">
        <v>1997</v>
      </c>
      <c r="E37" s="276">
        <v>2000</v>
      </c>
      <c r="F37" s="277">
        <v>56.32884513788305</v>
      </c>
      <c r="G37" s="277">
        <v>47.696049333838211</v>
      </c>
      <c r="H37" s="277">
        <v>48.802374467576108</v>
      </c>
      <c r="I37" s="277">
        <v>0.65911775494843872</v>
      </c>
      <c r="J37" s="277">
        <v>0.57442125640838393</v>
      </c>
      <c r="K37" s="277">
        <v>0.74859347042167013</v>
      </c>
      <c r="L37" s="277">
        <v>3.2200000000000002E-3</v>
      </c>
      <c r="M37" s="277">
        <v>1.8400000000000001E-3</v>
      </c>
      <c r="N37" s="277">
        <v>1.9E-3</v>
      </c>
      <c r="O37" s="277">
        <v>8.0500000000000002E-2</v>
      </c>
      <c r="P37" s="277">
        <v>4.5999999999999999E-2</v>
      </c>
      <c r="Q37" s="277">
        <v>4.7500000000000001E-2</v>
      </c>
      <c r="R37" s="277">
        <v>0.15314951475197588</v>
      </c>
      <c r="S37" s="277">
        <v>0.15257646310534584</v>
      </c>
      <c r="T37" s="277">
        <v>0.17946729611750586</v>
      </c>
      <c r="U37" s="277">
        <v>1.7000000000000001E-2</v>
      </c>
      <c r="V37" s="277">
        <v>1.2999999999999999E-2</v>
      </c>
      <c r="W37" s="277">
        <v>1.0999999999999999E-2</v>
      </c>
      <c r="X37" s="277">
        <v>1.323209580178699E-2</v>
      </c>
      <c r="Y37" s="277">
        <v>5.2681508547057438E-3</v>
      </c>
      <c r="Z37" s="277">
        <v>2.9390252910888141E-3</v>
      </c>
      <c r="AA37" s="277">
        <v>0.19036585944514317</v>
      </c>
      <c r="AB37" s="277">
        <v>0.15005188129144156</v>
      </c>
      <c r="AC37" s="277">
        <v>8.4452795460785657E-2</v>
      </c>
      <c r="AD37" s="277">
        <v>7.0611762292274435E-2</v>
      </c>
      <c r="AE37" s="277">
        <v>4.6958857975666464E-2</v>
      </c>
      <c r="AF37" s="277">
        <v>4.2006601114765722E-2</v>
      </c>
    </row>
    <row r="38" spans="1:32" s="79" customFormat="1" ht="15.75" customHeight="1" x14ac:dyDescent="0.25">
      <c r="A38" s="275" t="s">
        <v>895</v>
      </c>
      <c r="B38" s="275" t="s">
        <v>45</v>
      </c>
      <c r="C38" s="275" t="s">
        <v>1611</v>
      </c>
      <c r="D38" s="276">
        <v>2001</v>
      </c>
      <c r="E38" s="276">
        <v>2005</v>
      </c>
      <c r="F38" s="277">
        <v>58.235078837713878</v>
      </c>
      <c r="G38" s="277">
        <v>49.863099510418351</v>
      </c>
      <c r="H38" s="277">
        <v>53.036063833812854</v>
      </c>
      <c r="I38" s="277">
        <v>0.51896022671317144</v>
      </c>
      <c r="J38" s="277">
        <v>0.69097698499264959</v>
      </c>
      <c r="K38" s="277">
        <v>1.1484490207243094</v>
      </c>
      <c r="L38" s="277">
        <v>1.2800000000000001E-3</v>
      </c>
      <c r="M38" s="277">
        <v>8.3600000000000005E-4</v>
      </c>
      <c r="N38" s="277">
        <v>1.1900000000000001E-3</v>
      </c>
      <c r="O38" s="277">
        <v>1.9200000000000002E-2</v>
      </c>
      <c r="P38" s="277">
        <v>1.2540000000000001E-2</v>
      </c>
      <c r="Q38" s="277">
        <v>1.7850000000000001E-2</v>
      </c>
      <c r="R38" s="277">
        <v>7.6101011259423992E-2</v>
      </c>
      <c r="S38" s="277">
        <v>6.0630940005217952E-2</v>
      </c>
      <c r="T38" s="277">
        <v>5.2257932202698053E-2</v>
      </c>
      <c r="U38" s="277">
        <v>3.0000000000000001E-3</v>
      </c>
      <c r="V38" s="277">
        <v>2E-3</v>
      </c>
      <c r="W38" s="277">
        <v>4.0000000000000001E-3</v>
      </c>
      <c r="X38" s="277">
        <v>1.7175417908120219E-3</v>
      </c>
      <c r="Y38" s="277">
        <v>4.0373450764460246E-4</v>
      </c>
      <c r="Z38" s="277">
        <v>2.5582677929168599E-4</v>
      </c>
      <c r="AA38" s="277">
        <v>2.2004240947095855E-3</v>
      </c>
      <c r="AB38" s="277">
        <v>2.9758016623413257E-2</v>
      </c>
      <c r="AC38" s="277">
        <v>6.5536640514207004E-2</v>
      </c>
      <c r="AD38" s="277">
        <v>1.4674922867765842E-2</v>
      </c>
      <c r="AE38" s="277">
        <v>1.5158653407233406E-2</v>
      </c>
      <c r="AF38" s="277">
        <v>2.5501654884270999E-2</v>
      </c>
    </row>
    <row r="39" spans="1:32" s="79" customFormat="1" ht="15.75" customHeight="1" x14ac:dyDescent="0.25">
      <c r="A39" s="275" t="s">
        <v>895</v>
      </c>
      <c r="B39" s="275" t="s">
        <v>45</v>
      </c>
      <c r="C39" s="275" t="s">
        <v>1612</v>
      </c>
      <c r="D39" s="276">
        <v>2006</v>
      </c>
      <c r="E39" s="276">
        <v>2010</v>
      </c>
      <c r="F39" s="277">
        <v>60.491262614275996</v>
      </c>
      <c r="G39" s="277">
        <v>52.804589222864735</v>
      </c>
      <c r="H39" s="277">
        <v>55.313610622243239</v>
      </c>
      <c r="I39" s="277">
        <v>0.19502443199929895</v>
      </c>
      <c r="J39" s="277">
        <v>0.28686809435144428</v>
      </c>
      <c r="K39" s="277">
        <v>0.52967868571013144</v>
      </c>
      <c r="L39" s="277">
        <v>1.2800000000000001E-3</v>
      </c>
      <c r="M39" s="277">
        <v>8.3600000000000005E-4</v>
      </c>
      <c r="N39" s="277">
        <v>1.1900000000000001E-3</v>
      </c>
      <c r="O39" s="277">
        <v>1.9200000000000002E-2</v>
      </c>
      <c r="P39" s="277">
        <v>1.2540000000000001E-2</v>
      </c>
      <c r="Q39" s="277">
        <v>1.7850000000000001E-2</v>
      </c>
      <c r="R39" s="277">
        <v>5.4475088000004369E-2</v>
      </c>
      <c r="S39" s="277">
        <v>3.0505088000010897E-2</v>
      </c>
      <c r="T39" s="277">
        <v>1.9315088000030949E-2</v>
      </c>
      <c r="U39" s="277">
        <v>2.8700000000000002E-3</v>
      </c>
      <c r="V39" s="277">
        <v>2.6900000000000001E-3</v>
      </c>
      <c r="W39" s="277">
        <v>5.0800000000000003E-3</v>
      </c>
      <c r="X39" s="277">
        <v>2.1009127100027562E-3</v>
      </c>
      <c r="Y39" s="277">
        <v>3.8585528285337196E-4</v>
      </c>
      <c r="Z39" s="277">
        <v>2.7998787881725507E-4</v>
      </c>
      <c r="AA39" s="277">
        <v>2.1517922397271236E-3</v>
      </c>
      <c r="AB39" s="277">
        <v>2.9723090383018382E-2</v>
      </c>
      <c r="AC39" s="277">
        <v>6.545946205131821E-2</v>
      </c>
      <c r="AD39" s="277">
        <v>1.1826400000000585E-2</v>
      </c>
      <c r="AE39" s="277">
        <v>1.3702600000006487E-2</v>
      </c>
      <c r="AF39" s="277">
        <v>1.7170000000033284E-2</v>
      </c>
    </row>
    <row r="40" spans="1:32" s="79" customFormat="1" ht="15.75" customHeight="1" x14ac:dyDescent="0.25">
      <c r="A40" s="275" t="s">
        <v>895</v>
      </c>
      <c r="B40" s="275" t="s">
        <v>45</v>
      </c>
      <c r="C40" s="275" t="s">
        <v>1613</v>
      </c>
      <c r="D40" s="276">
        <v>2011</v>
      </c>
      <c r="E40" s="276">
        <v>2014</v>
      </c>
      <c r="F40" s="277">
        <v>60.491262614275996</v>
      </c>
      <c r="G40" s="277">
        <v>52.804589222864735</v>
      </c>
      <c r="H40" s="277">
        <v>55.313610622243239</v>
      </c>
      <c r="I40" s="277">
        <v>0.2440882521230624</v>
      </c>
      <c r="J40" s="277">
        <v>0.26947348907444735</v>
      </c>
      <c r="K40" s="277">
        <v>0.43912901991040881</v>
      </c>
      <c r="L40" s="277">
        <v>7.6999999999999996E-4</v>
      </c>
      <c r="M40" s="277">
        <v>7.6999999999999996E-4</v>
      </c>
      <c r="N40" s="277">
        <v>7.6999999999999996E-4</v>
      </c>
      <c r="O40" s="277">
        <v>1.155E-2</v>
      </c>
      <c r="P40" s="277">
        <v>1.155E-2</v>
      </c>
      <c r="Q40" s="277">
        <v>1.155E-2</v>
      </c>
      <c r="R40" s="277">
        <v>2.8313734578631827E-2</v>
      </c>
      <c r="S40" s="277">
        <v>1.9084781598132674E-2</v>
      </c>
      <c r="T40" s="277">
        <v>1.3564964110162432E-2</v>
      </c>
      <c r="U40" s="277">
        <v>2.8700000000000002E-3</v>
      </c>
      <c r="V40" s="277">
        <v>2.6900000000000001E-3</v>
      </c>
      <c r="W40" s="277">
        <v>5.0800000000000003E-3</v>
      </c>
      <c r="X40" s="277">
        <v>2.3525521697432398E-3</v>
      </c>
      <c r="Y40" s="277">
        <v>2.2468671381756664E-4</v>
      </c>
      <c r="Z40" s="277">
        <v>1.4205022137892141E-3</v>
      </c>
      <c r="AA40" s="277">
        <v>4.9955752128505752E-3</v>
      </c>
      <c r="AB40" s="277">
        <v>8.9172412151889702E-3</v>
      </c>
      <c r="AC40" s="277">
        <v>2.1975713824698789E-2</v>
      </c>
      <c r="AD40" s="277">
        <v>6.1921637791170041E-3</v>
      </c>
      <c r="AE40" s="277">
        <v>5.235783631859026E-3</v>
      </c>
      <c r="AF40" s="277">
        <v>6.6680909788102991E-3</v>
      </c>
    </row>
    <row r="41" spans="1:32" s="79" customFormat="1" ht="15.75" customHeight="1" x14ac:dyDescent="0.25">
      <c r="A41" s="275" t="s">
        <v>895</v>
      </c>
      <c r="B41" s="275" t="s">
        <v>45</v>
      </c>
      <c r="C41" s="275" t="s">
        <v>1614</v>
      </c>
      <c r="D41" s="276">
        <v>2015</v>
      </c>
      <c r="E41" s="276">
        <v>2017</v>
      </c>
      <c r="F41" s="277">
        <v>60.491262614275996</v>
      </c>
      <c r="G41" s="277">
        <v>52.804589222864735</v>
      </c>
      <c r="H41" s="277">
        <v>55.313610622243239</v>
      </c>
      <c r="I41" s="277">
        <v>0.22406832328683732</v>
      </c>
      <c r="J41" s="277">
        <v>0.2321521533753243</v>
      </c>
      <c r="K41" s="277">
        <v>0.37274739052133898</v>
      </c>
      <c r="L41" s="277">
        <v>4.0000000000000002E-4</v>
      </c>
      <c r="M41" s="277">
        <v>4.0000000000000002E-4</v>
      </c>
      <c r="N41" s="277">
        <v>4.0000000000000002E-4</v>
      </c>
      <c r="O41" s="277">
        <v>6.0000000000000001E-3</v>
      </c>
      <c r="P41" s="277">
        <v>6.0000000000000001E-3</v>
      </c>
      <c r="Q41" s="277">
        <v>6.0000000000000001E-3</v>
      </c>
      <c r="R41" s="277">
        <v>2.8313734578631827E-2</v>
      </c>
      <c r="S41" s="277">
        <v>1.9084781598132674E-2</v>
      </c>
      <c r="T41" s="277">
        <v>1.3564964110162432E-2</v>
      </c>
      <c r="U41" s="277">
        <v>2.8700000000000002E-3</v>
      </c>
      <c r="V41" s="277">
        <v>2.6900000000000001E-3</v>
      </c>
      <c r="W41" s="277">
        <v>5.0800000000000003E-3</v>
      </c>
      <c r="X41" s="277">
        <v>2.2310478109586196E-3</v>
      </c>
      <c r="Y41" s="277">
        <v>1.9093550304406112E-4</v>
      </c>
      <c r="Z41" s="277">
        <v>1.2071324905084323E-3</v>
      </c>
      <c r="AA41" s="277">
        <v>4.5369596227806995E-3</v>
      </c>
      <c r="AB41" s="277">
        <v>8.44963823374454E-3</v>
      </c>
      <c r="AC41" s="277">
        <v>2.1891846591951054E-2</v>
      </c>
      <c r="AD41" s="277">
        <v>6.1921637791170041E-3</v>
      </c>
      <c r="AE41" s="277">
        <v>5.235783631859026E-3</v>
      </c>
      <c r="AF41" s="277">
        <v>6.6680909788102991E-3</v>
      </c>
    </row>
    <row r="42" spans="1:32" s="79" customFormat="1" ht="15.75" customHeight="1" x14ac:dyDescent="0.25">
      <c r="A42" s="275" t="s">
        <v>895</v>
      </c>
      <c r="B42" s="275" t="s">
        <v>45</v>
      </c>
      <c r="C42" s="275" t="s">
        <v>1737</v>
      </c>
      <c r="D42" s="276">
        <v>2018</v>
      </c>
      <c r="E42" s="276">
        <v>2020</v>
      </c>
      <c r="F42" s="277">
        <v>60.491262614275996</v>
      </c>
      <c r="G42" s="277">
        <v>52.804589222864735</v>
      </c>
      <c r="H42" s="277">
        <v>55.313610622243239</v>
      </c>
      <c r="I42" s="277">
        <v>0.22406832328683732</v>
      </c>
      <c r="J42" s="277">
        <v>0.2321521533753243</v>
      </c>
      <c r="K42" s="277">
        <v>0.37274739052133898</v>
      </c>
      <c r="L42" s="277">
        <v>1.1E-4</v>
      </c>
      <c r="M42" s="277">
        <v>1.1E-4</v>
      </c>
      <c r="N42" s="277">
        <v>1.1E-4</v>
      </c>
      <c r="O42" s="277">
        <v>1.65E-3</v>
      </c>
      <c r="P42" s="277">
        <v>1.65E-3</v>
      </c>
      <c r="Q42" s="277">
        <v>1.65E-3</v>
      </c>
      <c r="R42" s="277">
        <v>2.8313734578631827E-2</v>
      </c>
      <c r="S42" s="277">
        <v>1.9084781598132674E-2</v>
      </c>
      <c r="T42" s="277">
        <v>1.3564964110162432E-2</v>
      </c>
      <c r="U42" s="277">
        <v>2.8700000000000002E-3</v>
      </c>
      <c r="V42" s="277">
        <v>2.6900000000000001E-3</v>
      </c>
      <c r="W42" s="277">
        <v>5.0800000000000003E-3</v>
      </c>
      <c r="X42" s="277">
        <v>2.1396693304839179E-3</v>
      </c>
      <c r="Y42" s="277">
        <v>1.6555259180108835E-4</v>
      </c>
      <c r="Z42" s="277">
        <v>1.0466658102367653E-3</v>
      </c>
      <c r="AA42" s="277">
        <v>4.1920535127301138E-3</v>
      </c>
      <c r="AB42" s="277">
        <v>8.0979730726158435E-3</v>
      </c>
      <c r="AC42" s="277">
        <v>2.1828773461350943E-2</v>
      </c>
      <c r="AD42" s="277">
        <v>6.1921637791170041E-3</v>
      </c>
      <c r="AE42" s="277">
        <v>5.235783631859026E-3</v>
      </c>
      <c r="AF42" s="277">
        <v>6.6680909788102991E-3</v>
      </c>
    </row>
    <row r="43" spans="1:32" s="79" customFormat="1" ht="15.75" customHeight="1" x14ac:dyDescent="0.25">
      <c r="A43" s="275" t="s">
        <v>895</v>
      </c>
      <c r="B43" s="275" t="s">
        <v>45</v>
      </c>
      <c r="C43" s="275" t="s">
        <v>1874</v>
      </c>
      <c r="D43" s="276">
        <v>2021</v>
      </c>
      <c r="E43" s="276">
        <v>9999</v>
      </c>
      <c r="F43" s="277">
        <v>60.491262614275996</v>
      </c>
      <c r="G43" s="277">
        <v>52.804589222864735</v>
      </c>
      <c r="H43" s="277">
        <v>55.313610622243239</v>
      </c>
      <c r="I43" s="277">
        <v>0.22406832328683732</v>
      </c>
      <c r="J43" s="277">
        <v>0.2321521533753243</v>
      </c>
      <c r="K43" s="277">
        <v>0.37274739052133898</v>
      </c>
      <c r="L43" s="277">
        <v>1.1E-4</v>
      </c>
      <c r="M43" s="277">
        <v>1.1E-4</v>
      </c>
      <c r="N43" s="277">
        <v>1.1E-4</v>
      </c>
      <c r="O43" s="277">
        <v>1.65E-3</v>
      </c>
      <c r="P43" s="277">
        <v>1.65E-3</v>
      </c>
      <c r="Q43" s="277">
        <v>1.65E-3</v>
      </c>
      <c r="R43" s="277">
        <v>2.8313734578631827E-2</v>
      </c>
      <c r="S43" s="277">
        <v>1.9084781598132674E-2</v>
      </c>
      <c r="T43" s="277">
        <v>1.3564964110162432E-2</v>
      </c>
      <c r="U43" s="277">
        <v>2.8700000000000002E-3</v>
      </c>
      <c r="V43" s="277">
        <v>2.6900000000000001E-3</v>
      </c>
      <c r="W43" s="277">
        <v>5.0800000000000003E-3</v>
      </c>
      <c r="X43" s="277">
        <v>2.082939014686867E-3</v>
      </c>
      <c r="Y43" s="277">
        <v>1.4979417074635192E-4</v>
      </c>
      <c r="Z43" s="277">
        <v>9.4704360816659256E-4</v>
      </c>
      <c r="AA43" s="277">
        <v>3.9779261553714064E-3</v>
      </c>
      <c r="AB43" s="277">
        <v>7.8796495073517568E-3</v>
      </c>
      <c r="AC43" s="277">
        <v>2.178961589822815E-2</v>
      </c>
      <c r="AD43" s="277">
        <v>6.1921637791170041E-3</v>
      </c>
      <c r="AE43" s="277">
        <v>5.235783631859026E-3</v>
      </c>
      <c r="AF43" s="277">
        <v>6.6680909788102991E-3</v>
      </c>
    </row>
    <row r="44" spans="1:32" s="79" customFormat="1" ht="15.75" customHeight="1" x14ac:dyDescent="0.25">
      <c r="A44" s="275" t="s">
        <v>895</v>
      </c>
      <c r="B44" s="275" t="s">
        <v>46</v>
      </c>
      <c r="C44" s="275" t="s">
        <v>34</v>
      </c>
      <c r="D44" s="276">
        <v>0</v>
      </c>
      <c r="E44" s="276">
        <v>1969</v>
      </c>
      <c r="F44" s="277">
        <v>95.995528879764095</v>
      </c>
      <c r="G44" s="277">
        <v>76.761802735224194</v>
      </c>
      <c r="H44" s="277">
        <v>88.505326708227571</v>
      </c>
      <c r="I44" s="277">
        <v>27.705402917801063</v>
      </c>
      <c r="J44" s="277">
        <v>19.094552101771558</v>
      </c>
      <c r="K44" s="277">
        <v>16.206763825760479</v>
      </c>
      <c r="L44" s="277">
        <v>3.2200000000000002E-3</v>
      </c>
      <c r="M44" s="277">
        <v>1.8400000000000001E-3</v>
      </c>
      <c r="N44" s="277">
        <v>1.9E-3</v>
      </c>
      <c r="O44" s="277">
        <v>6.4400000000000004E-3</v>
      </c>
      <c r="P44" s="277">
        <v>3.6800000000000001E-3</v>
      </c>
      <c r="Q44" s="277">
        <v>3.8E-3</v>
      </c>
      <c r="R44" s="277">
        <v>2.8600000000000279</v>
      </c>
      <c r="S44" s="277">
        <v>4.0900000000010914</v>
      </c>
      <c r="T44" s="277">
        <v>5.5000000000061213</v>
      </c>
      <c r="U44" s="277">
        <v>0.13100000000000001</v>
      </c>
      <c r="V44" s="277">
        <v>8.5999999999999993E-2</v>
      </c>
      <c r="W44" s="277">
        <v>4.1000000000000002E-2</v>
      </c>
      <c r="X44" s="277">
        <v>1.0000000000000002E-2</v>
      </c>
      <c r="Y44" s="277">
        <v>6.4999999999999997E-3</v>
      </c>
      <c r="Z44" s="277">
        <v>6.4999999999999997E-3</v>
      </c>
      <c r="AA44" s="277">
        <v>1.9999999999999996E-3</v>
      </c>
      <c r="AB44" s="277">
        <v>1.9999999999999996E-3</v>
      </c>
      <c r="AC44" s="277">
        <v>1.9999999999999996E-3</v>
      </c>
      <c r="AD44" s="277">
        <v>2.3538953553329773</v>
      </c>
      <c r="AE44" s="277">
        <v>1.5972014969252295</v>
      </c>
      <c r="AF44" s="277">
        <v>1.2474586796904696</v>
      </c>
    </row>
    <row r="45" spans="1:32" s="79" customFormat="1" ht="15.75" customHeight="1" x14ac:dyDescent="0.25">
      <c r="A45" s="275" t="s">
        <v>895</v>
      </c>
      <c r="B45" s="275" t="s">
        <v>46</v>
      </c>
      <c r="C45" s="275" t="s">
        <v>35</v>
      </c>
      <c r="D45" s="276">
        <v>1970</v>
      </c>
      <c r="E45" s="276">
        <v>1978</v>
      </c>
      <c r="F45" s="277">
        <v>72.973306312656348</v>
      </c>
      <c r="G45" s="277">
        <v>56.441282377060659</v>
      </c>
      <c r="H45" s="277">
        <v>66.733428107410717</v>
      </c>
      <c r="I45" s="277">
        <v>18.661611399416412</v>
      </c>
      <c r="J45" s="277">
        <v>14.345347559297519</v>
      </c>
      <c r="K45" s="277">
        <v>18.664087059951996</v>
      </c>
      <c r="L45" s="277">
        <v>3.2200000000000002E-3</v>
      </c>
      <c r="M45" s="277">
        <v>1.8400000000000001E-3</v>
      </c>
      <c r="N45" s="277">
        <v>1.9E-3</v>
      </c>
      <c r="O45" s="277">
        <v>1.61E-2</v>
      </c>
      <c r="P45" s="277">
        <v>9.1999999999999998E-3</v>
      </c>
      <c r="Q45" s="277">
        <v>9.4999999999999998E-3</v>
      </c>
      <c r="R45" s="277">
        <v>2.8600000000000279</v>
      </c>
      <c r="S45" s="277">
        <v>4.0900000000010914</v>
      </c>
      <c r="T45" s="277">
        <v>5.5000000000061213</v>
      </c>
      <c r="U45" s="277">
        <v>0.13100000000000001</v>
      </c>
      <c r="V45" s="277">
        <v>8.5999999999999993E-2</v>
      </c>
      <c r="W45" s="277">
        <v>4.1000000000000002E-2</v>
      </c>
      <c r="X45" s="277">
        <v>0.01</v>
      </c>
      <c r="Y45" s="277">
        <v>6.4999999999999997E-3</v>
      </c>
      <c r="Z45" s="277">
        <v>6.4999999999999997E-3</v>
      </c>
      <c r="AA45" s="277">
        <v>2E-3</v>
      </c>
      <c r="AB45" s="277">
        <v>2E-3</v>
      </c>
      <c r="AC45" s="277">
        <v>2E-3</v>
      </c>
      <c r="AD45" s="277">
        <v>1.8604030961380664</v>
      </c>
      <c r="AE45" s="277">
        <v>1.2393737266796847</v>
      </c>
      <c r="AF45" s="277">
        <v>1.1198101417878346</v>
      </c>
    </row>
    <row r="46" spans="1:32" s="79" customFormat="1" ht="15.75" customHeight="1" x14ac:dyDescent="0.25">
      <c r="A46" s="275" t="s">
        <v>895</v>
      </c>
      <c r="B46" s="275" t="s">
        <v>46</v>
      </c>
      <c r="C46" s="275" t="s">
        <v>36</v>
      </c>
      <c r="D46" s="276">
        <v>1979</v>
      </c>
      <c r="E46" s="276">
        <v>1980</v>
      </c>
      <c r="F46" s="277">
        <v>76.147649830948453</v>
      </c>
      <c r="G46" s="277">
        <v>62.495602112152234</v>
      </c>
      <c r="H46" s="277">
        <v>71.075553056892389</v>
      </c>
      <c r="I46" s="277">
        <v>15.855898481400517</v>
      </c>
      <c r="J46" s="277">
        <v>8.6197113534187455</v>
      </c>
      <c r="K46" s="277">
        <v>8.1791000332300481</v>
      </c>
      <c r="L46" s="277">
        <v>3.2200000000000002E-3</v>
      </c>
      <c r="M46" s="277">
        <v>1.8400000000000001E-3</v>
      </c>
      <c r="N46" s="277">
        <v>1.9E-3</v>
      </c>
      <c r="O46" s="277">
        <v>1.61E-2</v>
      </c>
      <c r="P46" s="277">
        <v>9.1999999999999998E-3</v>
      </c>
      <c r="Q46" s="277">
        <v>9.4999999999999998E-3</v>
      </c>
      <c r="R46" s="277">
        <v>2.0660000000000149</v>
      </c>
      <c r="S46" s="277">
        <v>2.6750000000000189</v>
      </c>
      <c r="T46" s="277">
        <v>3.6800000000002249</v>
      </c>
      <c r="U46" s="277">
        <v>0.13100000000000001</v>
      </c>
      <c r="V46" s="277">
        <v>8.5999999999999993E-2</v>
      </c>
      <c r="W46" s="277">
        <v>4.1000000000000002E-2</v>
      </c>
      <c r="X46" s="277">
        <v>1.0000000000000002E-2</v>
      </c>
      <c r="Y46" s="277">
        <v>6.4999999999999997E-3</v>
      </c>
      <c r="Z46" s="277">
        <v>6.4999999999999997E-3</v>
      </c>
      <c r="AA46" s="277">
        <v>1.9999999999999996E-3</v>
      </c>
      <c r="AB46" s="277">
        <v>1.9999999999999996E-3</v>
      </c>
      <c r="AC46" s="277">
        <v>1.9999999999999996E-3</v>
      </c>
      <c r="AD46" s="277">
        <v>1.877696882119035</v>
      </c>
      <c r="AE46" s="277">
        <v>1.0687413916084834</v>
      </c>
      <c r="AF46" s="277">
        <v>0.96005909037545012</v>
      </c>
    </row>
    <row r="47" spans="1:32" s="79" customFormat="1" ht="15.75" customHeight="1" x14ac:dyDescent="0.25">
      <c r="A47" s="275" t="s">
        <v>895</v>
      </c>
      <c r="B47" s="275" t="s">
        <v>46</v>
      </c>
      <c r="C47" s="275" t="s">
        <v>37</v>
      </c>
      <c r="D47" s="276">
        <v>1981</v>
      </c>
      <c r="E47" s="276">
        <v>1985</v>
      </c>
      <c r="F47" s="277">
        <v>76.147649830948453</v>
      </c>
      <c r="G47" s="277">
        <v>62.495602112152234</v>
      </c>
      <c r="H47" s="277">
        <v>71.075553056892389</v>
      </c>
      <c r="I47" s="277">
        <v>15.399700600579305</v>
      </c>
      <c r="J47" s="277">
        <v>9.2190884168422613</v>
      </c>
      <c r="K47" s="277">
        <v>7.9324524767917621</v>
      </c>
      <c r="L47" s="277">
        <v>3.2200000000000002E-3</v>
      </c>
      <c r="M47" s="277">
        <v>1.8400000000000001E-3</v>
      </c>
      <c r="N47" s="277">
        <v>1.9E-3</v>
      </c>
      <c r="O47" s="277">
        <v>1.61E-2</v>
      </c>
      <c r="P47" s="277">
        <v>9.1999999999999998E-3</v>
      </c>
      <c r="Q47" s="277">
        <v>9.4999999999999998E-3</v>
      </c>
      <c r="R47" s="277">
        <v>2.8063999999999991</v>
      </c>
      <c r="S47" s="277">
        <v>3.440600000000007</v>
      </c>
      <c r="T47" s="277">
        <v>4.6040000000000232</v>
      </c>
      <c r="U47" s="277">
        <v>0.13100000000000001</v>
      </c>
      <c r="V47" s="277">
        <v>8.5999999999999993E-2</v>
      </c>
      <c r="W47" s="277">
        <v>4.1000000000000002E-2</v>
      </c>
      <c r="X47" s="277">
        <v>0.01</v>
      </c>
      <c r="Y47" s="277">
        <v>6.4999999999999997E-3</v>
      </c>
      <c r="Z47" s="277">
        <v>6.4999999999999997E-3</v>
      </c>
      <c r="AA47" s="277">
        <v>2E-3</v>
      </c>
      <c r="AB47" s="277">
        <v>2E-3</v>
      </c>
      <c r="AC47" s="277">
        <v>2E-3</v>
      </c>
      <c r="AD47" s="277">
        <v>1.877696882119035</v>
      </c>
      <c r="AE47" s="277">
        <v>1.0687413916084834</v>
      </c>
      <c r="AF47" s="277">
        <v>0.96005909037545012</v>
      </c>
    </row>
    <row r="48" spans="1:32" s="79" customFormat="1" ht="15.75" customHeight="1" x14ac:dyDescent="0.25">
      <c r="A48" s="275" t="s">
        <v>895</v>
      </c>
      <c r="B48" s="275" t="s">
        <v>46</v>
      </c>
      <c r="C48" s="275" t="s">
        <v>38</v>
      </c>
      <c r="D48" s="276">
        <v>1986</v>
      </c>
      <c r="E48" s="276">
        <v>1990</v>
      </c>
      <c r="F48" s="277">
        <v>70.257794206166494</v>
      </c>
      <c r="G48" s="277">
        <v>57.503856425297982</v>
      </c>
      <c r="H48" s="277">
        <v>70.415253289430439</v>
      </c>
      <c r="I48" s="277">
        <v>9.0782521806563476</v>
      </c>
      <c r="J48" s="277">
        <v>5.0733558555442695</v>
      </c>
      <c r="K48" s="277">
        <v>4.2598405955905116</v>
      </c>
      <c r="L48" s="277">
        <v>3.2200000000000002E-3</v>
      </c>
      <c r="M48" s="277">
        <v>1.8400000000000001E-3</v>
      </c>
      <c r="N48" s="277">
        <v>1.9E-3</v>
      </c>
      <c r="O48" s="277">
        <v>6.4399999999999999E-2</v>
      </c>
      <c r="P48" s="277">
        <v>3.6799999999999999E-2</v>
      </c>
      <c r="Q48" s="277">
        <v>3.7999999999999999E-2</v>
      </c>
      <c r="R48" s="277">
        <v>2.2925999999999163</v>
      </c>
      <c r="S48" s="277">
        <v>2.7504000000007109</v>
      </c>
      <c r="T48" s="277">
        <v>3.6870000000020409</v>
      </c>
      <c r="U48" s="277">
        <v>0.13100000000000001</v>
      </c>
      <c r="V48" s="277">
        <v>8.5999999999999993E-2</v>
      </c>
      <c r="W48" s="277">
        <v>4.1000000000000002E-2</v>
      </c>
      <c r="X48" s="277">
        <v>0.01</v>
      </c>
      <c r="Y48" s="277">
        <v>6.4999999999999988E-3</v>
      </c>
      <c r="Z48" s="277">
        <v>6.4999999999999988E-3</v>
      </c>
      <c r="AA48" s="277">
        <v>2E-3</v>
      </c>
      <c r="AB48" s="277">
        <v>2E-3</v>
      </c>
      <c r="AC48" s="277">
        <v>2E-3</v>
      </c>
      <c r="AD48" s="277">
        <v>1.4902411050371225</v>
      </c>
      <c r="AE48" s="277">
        <v>0.90915949062192547</v>
      </c>
      <c r="AF48" s="277">
        <v>0.69396841538581333</v>
      </c>
    </row>
    <row r="49" spans="1:32" s="79" customFormat="1" ht="15.75" customHeight="1" x14ac:dyDescent="0.25">
      <c r="A49" s="275" t="s">
        <v>895</v>
      </c>
      <c r="B49" s="275" t="s">
        <v>46</v>
      </c>
      <c r="C49" s="275" t="s">
        <v>1609</v>
      </c>
      <c r="D49" s="276">
        <v>1991</v>
      </c>
      <c r="E49" s="276">
        <v>1996</v>
      </c>
      <c r="F49" s="277">
        <v>74.564191875493876</v>
      </c>
      <c r="G49" s="277">
        <v>61.827419592845857</v>
      </c>
      <c r="H49" s="277">
        <v>64.882006087015881</v>
      </c>
      <c r="I49" s="277">
        <v>1.765090871270393</v>
      </c>
      <c r="J49" s="277">
        <v>1.3721552828125123</v>
      </c>
      <c r="K49" s="277">
        <v>1.7671535536893874</v>
      </c>
      <c r="L49" s="277">
        <v>3.2200000000000002E-3</v>
      </c>
      <c r="M49" s="277">
        <v>1.8400000000000001E-3</v>
      </c>
      <c r="N49" s="277">
        <v>1.9E-3</v>
      </c>
      <c r="O49" s="277">
        <v>8.0500000000000002E-2</v>
      </c>
      <c r="P49" s="277">
        <v>4.5999999999999999E-2</v>
      </c>
      <c r="Q49" s="277">
        <v>4.7500000000000001E-2</v>
      </c>
      <c r="R49" s="277">
        <v>0.27449884299999799</v>
      </c>
      <c r="S49" s="277">
        <v>0.28337884300001276</v>
      </c>
      <c r="T49" s="277">
        <v>0.46073884300007684</v>
      </c>
      <c r="U49" s="277">
        <v>2.5999999999999999E-2</v>
      </c>
      <c r="V49" s="277">
        <v>1.6E-2</v>
      </c>
      <c r="W49" s="277">
        <v>1.4E-2</v>
      </c>
      <c r="X49" s="277">
        <v>2.6444286401003266E-2</v>
      </c>
      <c r="Y49" s="277">
        <v>1.0836590294379986E-2</v>
      </c>
      <c r="Z49" s="277">
        <v>5.4540402525185844E-3</v>
      </c>
      <c r="AA49" s="277">
        <v>6.9999999999999979E-2</v>
      </c>
      <c r="AB49" s="277">
        <v>0.13281072808137143</v>
      </c>
      <c r="AC49" s="277">
        <v>7.4239878384462013E-2</v>
      </c>
      <c r="AD49" s="277">
        <v>0.17728963987708021</v>
      </c>
      <c r="AE49" s="277">
        <v>0.12109813301086404</v>
      </c>
      <c r="AF49" s="277">
        <v>0.11041983297889547</v>
      </c>
    </row>
    <row r="50" spans="1:32" s="79" customFormat="1" ht="15.75" customHeight="1" x14ac:dyDescent="0.25">
      <c r="A50" s="275" t="s">
        <v>895</v>
      </c>
      <c r="B50" s="275" t="s">
        <v>46</v>
      </c>
      <c r="C50" s="275" t="s">
        <v>1610</v>
      </c>
      <c r="D50" s="276">
        <v>1997</v>
      </c>
      <c r="E50" s="276">
        <v>2000</v>
      </c>
      <c r="F50" s="277">
        <v>76.856194206159415</v>
      </c>
      <c r="G50" s="277">
        <v>65.259096315499107</v>
      </c>
      <c r="H50" s="277">
        <v>66.790645562214905</v>
      </c>
      <c r="I50" s="277">
        <v>0.65911775494843872</v>
      </c>
      <c r="J50" s="277">
        <v>0.57442125640838393</v>
      </c>
      <c r="K50" s="277">
        <v>0.74859347042167013</v>
      </c>
      <c r="L50" s="277">
        <v>3.2200000000000002E-3</v>
      </c>
      <c r="M50" s="277">
        <v>1.8400000000000001E-3</v>
      </c>
      <c r="N50" s="277">
        <v>1.9E-3</v>
      </c>
      <c r="O50" s="277">
        <v>8.0500000000000002E-2</v>
      </c>
      <c r="P50" s="277">
        <v>4.5999999999999999E-2</v>
      </c>
      <c r="Q50" s="277">
        <v>4.7500000000000001E-2</v>
      </c>
      <c r="R50" s="277">
        <v>0.15314951475197588</v>
      </c>
      <c r="S50" s="277">
        <v>0.15257646310534584</v>
      </c>
      <c r="T50" s="277">
        <v>0.17946729611750586</v>
      </c>
      <c r="U50" s="277">
        <v>1.7000000000000001E-2</v>
      </c>
      <c r="V50" s="277">
        <v>1.2999999999999999E-2</v>
      </c>
      <c r="W50" s="277">
        <v>1.0999999999999999E-2</v>
      </c>
      <c r="X50" s="277">
        <v>1.3225766203854909E-2</v>
      </c>
      <c r="Y50" s="277">
        <v>5.2645328713625192E-3</v>
      </c>
      <c r="Z50" s="277">
        <v>2.9370053252023983E-3</v>
      </c>
      <c r="AA50" s="277">
        <v>0.19023570863166164</v>
      </c>
      <c r="AB50" s="277">
        <v>0.15004642908620147</v>
      </c>
      <c r="AC50" s="277">
        <v>8.4449731910868325E-2</v>
      </c>
      <c r="AD50" s="277">
        <v>7.0611762292274435E-2</v>
      </c>
      <c r="AE50" s="277">
        <v>4.6958857975666464E-2</v>
      </c>
      <c r="AF50" s="277">
        <v>4.2006601114765722E-2</v>
      </c>
    </row>
    <row r="51" spans="1:32" s="79" customFormat="1" ht="15.75" customHeight="1" x14ac:dyDescent="0.25">
      <c r="A51" s="275" t="s">
        <v>895</v>
      </c>
      <c r="B51" s="275" t="s">
        <v>46</v>
      </c>
      <c r="C51" s="275" t="s">
        <v>1611</v>
      </c>
      <c r="D51" s="276">
        <v>2001</v>
      </c>
      <c r="E51" s="276">
        <v>2005</v>
      </c>
      <c r="F51" s="277">
        <v>70.846141167125651</v>
      </c>
      <c r="G51" s="277">
        <v>57.486080289372815</v>
      </c>
      <c r="H51" s="277">
        <v>56.92172343978666</v>
      </c>
      <c r="I51" s="277">
        <v>0.51896022671317144</v>
      </c>
      <c r="J51" s="277">
        <v>0.69097698499264959</v>
      </c>
      <c r="K51" s="277">
        <v>1.1484490207243094</v>
      </c>
      <c r="L51" s="277">
        <v>1.2800000000000001E-3</v>
      </c>
      <c r="M51" s="277">
        <v>8.3600000000000005E-4</v>
      </c>
      <c r="N51" s="277">
        <v>1.1900000000000001E-3</v>
      </c>
      <c r="O51" s="277">
        <v>1.9200000000000002E-2</v>
      </c>
      <c r="P51" s="277">
        <v>1.2540000000000001E-2</v>
      </c>
      <c r="Q51" s="277">
        <v>1.7850000000000001E-2</v>
      </c>
      <c r="R51" s="277">
        <v>7.6101011259423992E-2</v>
      </c>
      <c r="S51" s="277">
        <v>6.0630940005217952E-2</v>
      </c>
      <c r="T51" s="277">
        <v>5.2257932202698053E-2</v>
      </c>
      <c r="U51" s="277">
        <v>3.0000000000000001E-3</v>
      </c>
      <c r="V51" s="277">
        <v>2E-3</v>
      </c>
      <c r="W51" s="277">
        <v>4.0000000000000001E-3</v>
      </c>
      <c r="X51" s="277">
        <v>1.7169562139266739E-3</v>
      </c>
      <c r="Y51" s="277">
        <v>4.0362751878509907E-4</v>
      </c>
      <c r="Z51" s="277">
        <v>2.5575904942954356E-4</v>
      </c>
      <c r="AA51" s="277">
        <v>2.1998473234916866E-3</v>
      </c>
      <c r="AB51" s="277">
        <v>2.9757602400056642E-2</v>
      </c>
      <c r="AC51" s="277">
        <v>6.5535725181735061E-2</v>
      </c>
      <c r="AD51" s="277">
        <v>1.4674922867765842E-2</v>
      </c>
      <c r="AE51" s="277">
        <v>1.5158653407233406E-2</v>
      </c>
      <c r="AF51" s="277">
        <v>2.5501654884270999E-2</v>
      </c>
    </row>
    <row r="52" spans="1:32" s="79" customFormat="1" ht="15.75" customHeight="1" x14ac:dyDescent="0.25">
      <c r="A52" s="275" t="s">
        <v>895</v>
      </c>
      <c r="B52" s="275" t="s">
        <v>46</v>
      </c>
      <c r="C52" s="275" t="s">
        <v>1612</v>
      </c>
      <c r="D52" s="276">
        <v>2006</v>
      </c>
      <c r="E52" s="276">
        <v>2010</v>
      </c>
      <c r="F52" s="277">
        <v>86.108832803027155</v>
      </c>
      <c r="G52" s="277">
        <v>67.879597808705441</v>
      </c>
      <c r="H52" s="277">
        <v>65.852620686915301</v>
      </c>
      <c r="I52" s="277">
        <v>0.19502443199929895</v>
      </c>
      <c r="J52" s="277">
        <v>0.28686809435144428</v>
      </c>
      <c r="K52" s="277">
        <v>0.52967868571013144</v>
      </c>
      <c r="L52" s="277">
        <v>1.2800000000000001E-3</v>
      </c>
      <c r="M52" s="277">
        <v>8.3600000000000005E-4</v>
      </c>
      <c r="N52" s="277">
        <v>1.1900000000000001E-3</v>
      </c>
      <c r="O52" s="277">
        <v>1.9200000000000002E-2</v>
      </c>
      <c r="P52" s="277">
        <v>1.2540000000000001E-2</v>
      </c>
      <c r="Q52" s="277">
        <v>1.7850000000000001E-2</v>
      </c>
      <c r="R52" s="277">
        <v>5.4475088000004369E-2</v>
      </c>
      <c r="S52" s="277">
        <v>3.0505088000010897E-2</v>
      </c>
      <c r="T52" s="277">
        <v>1.9315088000030949E-2</v>
      </c>
      <c r="U52" s="277">
        <v>2.8700000000000002E-3</v>
      </c>
      <c r="V52" s="277">
        <v>2.6900000000000001E-3</v>
      </c>
      <c r="W52" s="277">
        <v>5.0800000000000003E-3</v>
      </c>
      <c r="X52" s="277">
        <v>2.1163457651603578E-3</v>
      </c>
      <c r="Y52" s="277">
        <v>3.949960409383965E-4</v>
      </c>
      <c r="Z52" s="277">
        <v>2.8662040739575577E-4</v>
      </c>
      <c r="AA52" s="277">
        <v>2.1809592384750753E-3</v>
      </c>
      <c r="AB52" s="277">
        <v>2.9744037427095468E-2</v>
      </c>
      <c r="AC52" s="277">
        <v>6.5505749903822658E-2</v>
      </c>
      <c r="AD52" s="277">
        <v>1.1826400000000585E-2</v>
      </c>
      <c r="AE52" s="277">
        <v>1.3702600000006487E-2</v>
      </c>
      <c r="AF52" s="277">
        <v>1.7170000000033284E-2</v>
      </c>
    </row>
    <row r="53" spans="1:32" s="79" customFormat="1" ht="15.75" customHeight="1" x14ac:dyDescent="0.25">
      <c r="A53" s="275" t="s">
        <v>895</v>
      </c>
      <c r="B53" s="275" t="s">
        <v>46</v>
      </c>
      <c r="C53" s="275" t="s">
        <v>1613</v>
      </c>
      <c r="D53" s="276">
        <v>2011</v>
      </c>
      <c r="E53" s="276">
        <v>2014</v>
      </c>
      <c r="F53" s="277">
        <v>86.108832803027155</v>
      </c>
      <c r="G53" s="277">
        <v>67.879597808705441</v>
      </c>
      <c r="H53" s="277">
        <v>65.852620686915301</v>
      </c>
      <c r="I53" s="277">
        <v>0.2440882521230624</v>
      </c>
      <c r="J53" s="277">
        <v>0.26947348907444735</v>
      </c>
      <c r="K53" s="277">
        <v>0.43912901991040881</v>
      </c>
      <c r="L53" s="277">
        <v>7.6999999999999996E-4</v>
      </c>
      <c r="M53" s="277">
        <v>7.6999999999999996E-4</v>
      </c>
      <c r="N53" s="277">
        <v>7.6999999999999996E-4</v>
      </c>
      <c r="O53" s="277">
        <v>1.155E-2</v>
      </c>
      <c r="P53" s="277">
        <v>1.155E-2</v>
      </c>
      <c r="Q53" s="277">
        <v>1.155E-2</v>
      </c>
      <c r="R53" s="277">
        <v>2.8313734578631827E-2</v>
      </c>
      <c r="S53" s="277">
        <v>1.9084781598132674E-2</v>
      </c>
      <c r="T53" s="277">
        <v>1.3564964110162432E-2</v>
      </c>
      <c r="U53" s="277">
        <v>2.8700000000000002E-3</v>
      </c>
      <c r="V53" s="277">
        <v>2.6900000000000001E-3</v>
      </c>
      <c r="W53" s="277">
        <v>5.0800000000000003E-3</v>
      </c>
      <c r="X53" s="277">
        <v>2.397147634012004E-3</v>
      </c>
      <c r="Y53" s="277">
        <v>2.370743427811121E-4</v>
      </c>
      <c r="Z53" s="277">
        <v>1.4988148106851917E-3</v>
      </c>
      <c r="AA53" s="277">
        <v>5.1638998339969891E-3</v>
      </c>
      <c r="AB53" s="277">
        <v>9.0888644578410033E-3</v>
      </c>
      <c r="AC53" s="277">
        <v>2.2006495421496901E-2</v>
      </c>
      <c r="AD53" s="277">
        <v>6.1921637791170041E-3</v>
      </c>
      <c r="AE53" s="277">
        <v>5.235783631859026E-3</v>
      </c>
      <c r="AF53" s="277">
        <v>6.6680909788102991E-3</v>
      </c>
    </row>
    <row r="54" spans="1:32" s="79" customFormat="1" ht="15.75" customHeight="1" x14ac:dyDescent="0.25">
      <c r="A54" s="275" t="s">
        <v>895</v>
      </c>
      <c r="B54" s="275" t="s">
        <v>46</v>
      </c>
      <c r="C54" s="275" t="s">
        <v>1614</v>
      </c>
      <c r="D54" s="276">
        <v>2015</v>
      </c>
      <c r="E54" s="276">
        <v>2017</v>
      </c>
      <c r="F54" s="277">
        <v>86.108832803027155</v>
      </c>
      <c r="G54" s="277">
        <v>67.879597808705441</v>
      </c>
      <c r="H54" s="277">
        <v>65.852620686915301</v>
      </c>
      <c r="I54" s="277">
        <v>0.22406832328683732</v>
      </c>
      <c r="J54" s="277">
        <v>0.2321521533753243</v>
      </c>
      <c r="K54" s="277">
        <v>0.37274739052133898</v>
      </c>
      <c r="L54" s="277">
        <v>4.0000000000000002E-4</v>
      </c>
      <c r="M54" s="277">
        <v>4.0000000000000002E-4</v>
      </c>
      <c r="N54" s="277">
        <v>4.0000000000000002E-4</v>
      </c>
      <c r="O54" s="277">
        <v>6.0000000000000001E-3</v>
      </c>
      <c r="P54" s="277">
        <v>6.0000000000000001E-3</v>
      </c>
      <c r="Q54" s="277">
        <v>6.0000000000000001E-3</v>
      </c>
      <c r="R54" s="277">
        <v>2.8313734578631827E-2</v>
      </c>
      <c r="S54" s="277">
        <v>1.9084781598132674E-2</v>
      </c>
      <c r="T54" s="277">
        <v>1.3564964110162432E-2</v>
      </c>
      <c r="U54" s="277">
        <v>2.8700000000000002E-3</v>
      </c>
      <c r="V54" s="277">
        <v>2.6900000000000001E-3</v>
      </c>
      <c r="W54" s="277">
        <v>5.0800000000000003E-3</v>
      </c>
      <c r="X54" s="277">
        <v>2.25268445593563E-3</v>
      </c>
      <c r="Y54" s="277">
        <v>1.9694568220434165E-4</v>
      </c>
      <c r="Z54" s="277">
        <v>1.2451278760044586E-3</v>
      </c>
      <c r="AA54" s="277">
        <v>4.6186266740907951E-3</v>
      </c>
      <c r="AB54" s="277">
        <v>8.5329056967467405E-3</v>
      </c>
      <c r="AC54" s="277">
        <v>2.1906781081201632E-2</v>
      </c>
      <c r="AD54" s="277">
        <v>6.1921637791170041E-3</v>
      </c>
      <c r="AE54" s="277">
        <v>5.235783631859026E-3</v>
      </c>
      <c r="AF54" s="277">
        <v>6.6680909788102991E-3</v>
      </c>
    </row>
    <row r="55" spans="1:32" s="79" customFormat="1" ht="15.75" customHeight="1" x14ac:dyDescent="0.25">
      <c r="A55" s="275" t="s">
        <v>895</v>
      </c>
      <c r="B55" s="275" t="s">
        <v>46</v>
      </c>
      <c r="C55" s="275" t="s">
        <v>1737</v>
      </c>
      <c r="D55" s="276">
        <v>2018</v>
      </c>
      <c r="E55" s="276">
        <v>2020</v>
      </c>
      <c r="F55" s="277">
        <v>86.108832803027155</v>
      </c>
      <c r="G55" s="277">
        <v>67.879597808705441</v>
      </c>
      <c r="H55" s="277">
        <v>65.852620686915301</v>
      </c>
      <c r="I55" s="277">
        <v>0.22406832328683732</v>
      </c>
      <c r="J55" s="277">
        <v>0.2321521533753243</v>
      </c>
      <c r="K55" s="277">
        <v>0.37274739052133898</v>
      </c>
      <c r="L55" s="277">
        <v>1.1E-4</v>
      </c>
      <c r="M55" s="277">
        <v>1.1E-4</v>
      </c>
      <c r="N55" s="277">
        <v>1.1E-4</v>
      </c>
      <c r="O55" s="277">
        <v>1.65E-3</v>
      </c>
      <c r="P55" s="277">
        <v>1.65E-3</v>
      </c>
      <c r="Q55" s="277">
        <v>1.65E-3</v>
      </c>
      <c r="R55" s="277">
        <v>2.8313734578631827E-2</v>
      </c>
      <c r="S55" s="277">
        <v>1.9084781598132674E-2</v>
      </c>
      <c r="T55" s="277">
        <v>1.3564964110162432E-2</v>
      </c>
      <c r="U55" s="277">
        <v>2.8700000000000002E-3</v>
      </c>
      <c r="V55" s="277">
        <v>2.6900000000000001E-3</v>
      </c>
      <c r="W55" s="277">
        <v>5.0800000000000003E-3</v>
      </c>
      <c r="X55" s="277">
        <v>2.1521548511126754E-3</v>
      </c>
      <c r="Y55" s="277">
        <v>1.6902079197574326E-4</v>
      </c>
      <c r="Z55" s="277">
        <v>1.0685912136397561E-3</v>
      </c>
      <c r="AA55" s="277">
        <v>4.2391798419232699E-3</v>
      </c>
      <c r="AB55" s="277">
        <v>8.1460229263765824E-3</v>
      </c>
      <c r="AC55" s="277">
        <v>2.1837391473700649E-2</v>
      </c>
      <c r="AD55" s="277">
        <v>6.1921637791170041E-3</v>
      </c>
      <c r="AE55" s="277">
        <v>5.235783631859026E-3</v>
      </c>
      <c r="AF55" s="277">
        <v>6.6680909788102991E-3</v>
      </c>
    </row>
    <row r="56" spans="1:32" s="79" customFormat="1" ht="15.75" customHeight="1" x14ac:dyDescent="0.25">
      <c r="A56" s="275" t="s">
        <v>895</v>
      </c>
      <c r="B56" s="275" t="s">
        <v>46</v>
      </c>
      <c r="C56" s="275" t="s">
        <v>1874</v>
      </c>
      <c r="D56" s="276">
        <v>2021</v>
      </c>
      <c r="E56" s="276">
        <v>9999</v>
      </c>
      <c r="F56" s="277">
        <v>86.108832803027155</v>
      </c>
      <c r="G56" s="277">
        <v>67.879597808705441</v>
      </c>
      <c r="H56" s="277">
        <v>65.852620686915301</v>
      </c>
      <c r="I56" s="277">
        <v>0.22406832328683732</v>
      </c>
      <c r="J56" s="277">
        <v>0.2321521533753243</v>
      </c>
      <c r="K56" s="277">
        <v>0.37274739052133898</v>
      </c>
      <c r="L56" s="277">
        <v>1.1E-4</v>
      </c>
      <c r="M56" s="277">
        <v>1.1E-4</v>
      </c>
      <c r="N56" s="277">
        <v>1.1E-4</v>
      </c>
      <c r="O56" s="277">
        <v>1.65E-3</v>
      </c>
      <c r="P56" s="277">
        <v>1.65E-3</v>
      </c>
      <c r="Q56" s="277">
        <v>1.65E-3</v>
      </c>
      <c r="R56" s="277">
        <v>2.8313734578631827E-2</v>
      </c>
      <c r="S56" s="277">
        <v>1.9084781598132674E-2</v>
      </c>
      <c r="T56" s="277">
        <v>1.3564964110162432E-2</v>
      </c>
      <c r="U56" s="277">
        <v>2.8700000000000002E-3</v>
      </c>
      <c r="V56" s="277">
        <v>2.6900000000000001E-3</v>
      </c>
      <c r="W56" s="277">
        <v>5.0800000000000003E-3</v>
      </c>
      <c r="X56" s="277">
        <v>2.0849598081101738E-3</v>
      </c>
      <c r="Y56" s="277">
        <v>1.5035550225282613E-4</v>
      </c>
      <c r="Z56" s="277">
        <v>9.505922556213148E-4</v>
      </c>
      <c r="AA56" s="277">
        <v>3.985553596703632E-3</v>
      </c>
      <c r="AB56" s="277">
        <v>7.8874264220161663E-3</v>
      </c>
      <c r="AC56" s="277">
        <v>2.1791010731747398E-2</v>
      </c>
      <c r="AD56" s="277">
        <v>6.1921637791170041E-3</v>
      </c>
      <c r="AE56" s="277">
        <v>5.235783631859026E-3</v>
      </c>
      <c r="AF56" s="277">
        <v>6.6680909788102991E-3</v>
      </c>
    </row>
    <row r="57" spans="1:32" s="79" customFormat="1" ht="15.75" customHeight="1" x14ac:dyDescent="0.25">
      <c r="A57" s="275" t="s">
        <v>895</v>
      </c>
      <c r="B57" s="275" t="s">
        <v>1615</v>
      </c>
      <c r="C57" s="275" t="s">
        <v>1609</v>
      </c>
      <c r="D57" s="276">
        <v>1991</v>
      </c>
      <c r="E57" s="276">
        <v>1996</v>
      </c>
      <c r="F57" s="277">
        <v>22.950962500993285</v>
      </c>
      <c r="G57" s="277">
        <v>23.940818072969911</v>
      </c>
      <c r="H57" s="277">
        <v>27.309503219279037</v>
      </c>
      <c r="I57" s="277">
        <v>0.41818710700001072</v>
      </c>
      <c r="J57" s="277">
        <v>0.21388710700002941</v>
      </c>
      <c r="K57" s="277">
        <v>0.2057871070001176</v>
      </c>
      <c r="L57" s="277">
        <v>5.6757282000001109E-2</v>
      </c>
      <c r="M57" s="277">
        <v>6.1437282000003139E-2</v>
      </c>
      <c r="N57" s="277">
        <v>0.10679728200002205</v>
      </c>
      <c r="O57" s="277">
        <v>3.9730097400000774</v>
      </c>
      <c r="P57" s="277">
        <v>4.3006097400002199</v>
      </c>
      <c r="Q57" s="277">
        <v>7.4758097400015435</v>
      </c>
      <c r="R57" s="277">
        <v>0.60305901115289418</v>
      </c>
      <c r="S57" s="277">
        <v>0.56193650626287628</v>
      </c>
      <c r="T57" s="277">
        <v>0.6638375755034126</v>
      </c>
      <c r="U57" s="277">
        <v>1.0999999999999999E-2</v>
      </c>
      <c r="V57" s="277">
        <v>8.9999999999999993E-3</v>
      </c>
      <c r="W57" s="277">
        <v>3.0000000000000001E-3</v>
      </c>
      <c r="X57" s="277">
        <v>2E-3</v>
      </c>
      <c r="Y57" s="277">
        <v>4.0000000000000001E-3</v>
      </c>
      <c r="Z57" s="277">
        <v>4.0000000000000001E-3</v>
      </c>
      <c r="AA57" s="277">
        <v>1E-3</v>
      </c>
      <c r="AB57" s="277">
        <v>1E-3</v>
      </c>
      <c r="AC57" s="277">
        <v>1E-3</v>
      </c>
      <c r="AD57" s="277">
        <v>5.27617593322047E-2</v>
      </c>
      <c r="AE57" s="277">
        <v>3.0931866624118249E-2</v>
      </c>
      <c r="AF57" s="277">
        <v>2.5699677169145615E-2</v>
      </c>
    </row>
    <row r="58" spans="1:32" s="79" customFormat="1" ht="15.75" customHeight="1" x14ac:dyDescent="0.25">
      <c r="A58" s="275" t="s">
        <v>895</v>
      </c>
      <c r="B58" s="275" t="s">
        <v>1615</v>
      </c>
      <c r="C58" s="275" t="s">
        <v>1610</v>
      </c>
      <c r="D58" s="276">
        <v>1997</v>
      </c>
      <c r="E58" s="276">
        <v>2000</v>
      </c>
      <c r="F58" s="277">
        <v>22.950962500993285</v>
      </c>
      <c r="G58" s="277">
        <v>23.940818072969911</v>
      </c>
      <c r="H58" s="277">
        <v>27.309503219279037</v>
      </c>
      <c r="I58" s="277">
        <v>0.34403174800003622</v>
      </c>
      <c r="J58" s="277">
        <v>0.11144174800006765</v>
      </c>
      <c r="K58" s="277">
        <v>3.6711748000108554E-2</v>
      </c>
      <c r="L58" s="277">
        <v>4.6760000000052128E-2</v>
      </c>
      <c r="M58" s="277">
        <v>3.9140000002238162E-2</v>
      </c>
      <c r="N58" s="277">
        <v>5.0600000011859103E-2</v>
      </c>
      <c r="O58" s="277">
        <v>3.7408000000041701</v>
      </c>
      <c r="P58" s="277">
        <v>3.131200000179053</v>
      </c>
      <c r="Q58" s="277">
        <v>4.0480000009487282</v>
      </c>
      <c r="R58" s="277">
        <v>0.65058059547122316</v>
      </c>
      <c r="S58" s="277">
        <v>0.55475820005094589</v>
      </c>
      <c r="T58" s="277">
        <v>0.66433171280607684</v>
      </c>
      <c r="U58" s="277">
        <v>7.000000000000001E-3</v>
      </c>
      <c r="V58" s="277">
        <v>3.0000000000000001E-3</v>
      </c>
      <c r="W58" s="277">
        <v>2E-3</v>
      </c>
      <c r="X58" s="277">
        <v>4.000000000000001E-3</v>
      </c>
      <c r="Y58" s="277">
        <v>6.0000000000000001E-3</v>
      </c>
      <c r="Z58" s="277">
        <v>6.0000000000000001E-3</v>
      </c>
      <c r="AA58" s="277">
        <v>1.0000000000000002E-3</v>
      </c>
      <c r="AB58" s="277">
        <v>1.0000000000000002E-3</v>
      </c>
      <c r="AC58" s="277">
        <v>1.0000000000000002E-3</v>
      </c>
      <c r="AD58" s="277">
        <v>3.4409096287691787E-2</v>
      </c>
      <c r="AE58" s="277">
        <v>2.0591979914794774E-2</v>
      </c>
      <c r="AF58" s="277">
        <v>1.4977409784604346E-2</v>
      </c>
    </row>
    <row r="59" spans="1:32" s="79" customFormat="1" ht="15.75" customHeight="1" x14ac:dyDescent="0.25">
      <c r="A59" s="275" t="s">
        <v>895</v>
      </c>
      <c r="B59" s="275" t="s">
        <v>1615</v>
      </c>
      <c r="C59" s="275" t="s">
        <v>1611</v>
      </c>
      <c r="D59" s="276">
        <v>2001</v>
      </c>
      <c r="E59" s="276">
        <v>2005</v>
      </c>
      <c r="F59" s="277">
        <v>22.950962500993285</v>
      </c>
      <c r="G59" s="277">
        <v>23.940818072969911</v>
      </c>
      <c r="H59" s="277">
        <v>27.309503219279037</v>
      </c>
      <c r="I59" s="277">
        <v>9.9226008275002442E-2</v>
      </c>
      <c r="J59" s="277">
        <v>4.113825358572254E-2</v>
      </c>
      <c r="K59" s="277">
        <v>1.259315171001065E-2</v>
      </c>
      <c r="L59" s="277">
        <v>2.9292000000000092E-2</v>
      </c>
      <c r="M59" s="277">
        <v>2.9688000000000735E-2</v>
      </c>
      <c r="N59" s="277">
        <v>4.4700000000004091E-2</v>
      </c>
      <c r="O59" s="277">
        <v>2.4898200000000079</v>
      </c>
      <c r="P59" s="277">
        <v>2.5234800000000623</v>
      </c>
      <c r="Q59" s="277">
        <v>3.7995000000003478</v>
      </c>
      <c r="R59" s="277">
        <v>0.71565546005084957</v>
      </c>
      <c r="S59" s="277">
        <v>0.66496364942400421</v>
      </c>
      <c r="T59" s="277">
        <v>0.74805380949010714</v>
      </c>
      <c r="U59" s="277">
        <v>3.0000000000000001E-3</v>
      </c>
      <c r="V59" s="277">
        <v>0</v>
      </c>
      <c r="W59" s="277">
        <v>0</v>
      </c>
      <c r="X59" s="277">
        <v>8.9999999999999976E-3</v>
      </c>
      <c r="Y59" s="277">
        <v>4.0000000000000001E-3</v>
      </c>
      <c r="Z59" s="277">
        <v>4.0000000000000001E-3</v>
      </c>
      <c r="AA59" s="277">
        <v>1E-3</v>
      </c>
      <c r="AB59" s="277">
        <v>1E-3</v>
      </c>
      <c r="AC59" s="277">
        <v>1E-3</v>
      </c>
      <c r="AD59" s="277">
        <v>1.7998598096491476E-2</v>
      </c>
      <c r="AE59" s="277">
        <v>1.1367806763338666E-2</v>
      </c>
      <c r="AF59" s="277">
        <v>8.6989255351897724E-3</v>
      </c>
    </row>
    <row r="60" spans="1:32" s="79" customFormat="1" ht="15.75" customHeight="1" x14ac:dyDescent="0.25">
      <c r="A60" s="275" t="s">
        <v>895</v>
      </c>
      <c r="B60" s="275" t="s">
        <v>1615</v>
      </c>
      <c r="C60" s="275" t="s">
        <v>1612</v>
      </c>
      <c r="D60" s="276">
        <v>2006</v>
      </c>
      <c r="E60" s="276">
        <v>2010</v>
      </c>
      <c r="F60" s="277">
        <v>31.080426356589239</v>
      </c>
      <c r="G60" s="277">
        <v>32.420898818567579</v>
      </c>
      <c r="H60" s="277">
        <v>36.982806433721649</v>
      </c>
      <c r="I60" s="277">
        <v>8.3823959940501153E-2</v>
      </c>
      <c r="J60" s="277">
        <v>3.4577557758513427E-2</v>
      </c>
      <c r="K60" s="277">
        <v>2.1739045561640878E-2</v>
      </c>
      <c r="L60" s="277">
        <v>2.9008000000000107E-2</v>
      </c>
      <c r="M60" s="277">
        <v>2.4322000000000212E-2</v>
      </c>
      <c r="N60" s="277">
        <v>2.5900000000000666E-2</v>
      </c>
      <c r="O60" s="277">
        <v>2.5236960000000095</v>
      </c>
      <c r="P60" s="277">
        <v>2.1160140000000185</v>
      </c>
      <c r="Q60" s="277">
        <v>2.253300000000058</v>
      </c>
      <c r="R60" s="277">
        <v>0.53904000000040764</v>
      </c>
      <c r="S60" s="277">
        <v>0.42396000000043804</v>
      </c>
      <c r="T60" s="277">
        <v>0.57600000000315643</v>
      </c>
      <c r="U60" s="277">
        <v>1.1000000000000001E-3</v>
      </c>
      <c r="V60" s="277">
        <v>0</v>
      </c>
      <c r="W60" s="277">
        <v>0</v>
      </c>
      <c r="X60" s="277">
        <v>8.9999999999999993E-3</v>
      </c>
      <c r="Y60" s="277">
        <v>3.9999999999999992E-3</v>
      </c>
      <c r="Z60" s="277">
        <v>3.9999999999999992E-3</v>
      </c>
      <c r="AA60" s="277">
        <v>9.999999999999998E-4</v>
      </c>
      <c r="AB60" s="277">
        <v>9.999999999999998E-4</v>
      </c>
      <c r="AC60" s="277">
        <v>9.999999999999998E-4</v>
      </c>
      <c r="AD60" s="277">
        <v>1.0900696582842114E-2</v>
      </c>
      <c r="AE60" s="277">
        <v>6.4399178259370842E-3</v>
      </c>
      <c r="AF60" s="277">
        <v>5.7809972569540617E-3</v>
      </c>
    </row>
    <row r="61" spans="1:32" s="79" customFormat="1" ht="15.75" customHeight="1" x14ac:dyDescent="0.25">
      <c r="A61" s="275" t="s">
        <v>895</v>
      </c>
      <c r="B61" s="275" t="s">
        <v>1615</v>
      </c>
      <c r="C61" s="275" t="s">
        <v>1613</v>
      </c>
      <c r="D61" s="276">
        <v>2011</v>
      </c>
      <c r="E61" s="276">
        <v>2014</v>
      </c>
      <c r="F61" s="277">
        <v>31.080426356589239</v>
      </c>
      <c r="G61" s="277">
        <v>32.420898818567579</v>
      </c>
      <c r="H61" s="277">
        <v>36.982806433721649</v>
      </c>
      <c r="I61" s="277">
        <v>4.8991695594164594E-2</v>
      </c>
      <c r="J61" s="277">
        <v>2.4915025511143957E-2</v>
      </c>
      <c r="K61" s="277">
        <v>9.0663492221055679E-3</v>
      </c>
      <c r="L61" s="277">
        <v>1.3722772277227722E-4</v>
      </c>
      <c r="M61" s="277">
        <v>1.3722772277227722E-4</v>
      </c>
      <c r="N61" s="277">
        <v>1.3722772277227722E-4</v>
      </c>
      <c r="O61" s="277">
        <v>1.3722772277227722E-3</v>
      </c>
      <c r="P61" s="277">
        <v>1.3722772277227722E-3</v>
      </c>
      <c r="Q61" s="277">
        <v>1.3722772277227722E-3</v>
      </c>
      <c r="R61" s="277">
        <v>0.5932242708568285</v>
      </c>
      <c r="S61" s="277">
        <v>0.48141959257727035</v>
      </c>
      <c r="T61" s="277">
        <v>0.54222877155025806</v>
      </c>
      <c r="U61" s="277">
        <v>7.5000000000000002E-6</v>
      </c>
      <c r="V61" s="277">
        <v>0</v>
      </c>
      <c r="W61" s="277">
        <v>0</v>
      </c>
      <c r="X61" s="277">
        <v>9.0000000000000011E-3</v>
      </c>
      <c r="Y61" s="277">
        <v>4.000000000000001E-3</v>
      </c>
      <c r="Z61" s="277">
        <v>4.000000000000001E-3</v>
      </c>
      <c r="AA61" s="277">
        <v>1.9000000000000002E-3</v>
      </c>
      <c r="AB61" s="277">
        <v>1.9000000000000002E-3</v>
      </c>
      <c r="AC61" s="277">
        <v>1.9000000000000002E-3</v>
      </c>
      <c r="AD61" s="277">
        <v>1.0262073178876941E-3</v>
      </c>
      <c r="AE61" s="277">
        <v>7.9490065243304116E-4</v>
      </c>
      <c r="AF61" s="277">
        <v>7.0004059063953638E-4</v>
      </c>
    </row>
    <row r="62" spans="1:32" s="79" customFormat="1" ht="15.75" customHeight="1" x14ac:dyDescent="0.25">
      <c r="A62" s="275" t="s">
        <v>895</v>
      </c>
      <c r="B62" s="275" t="s">
        <v>1615</v>
      </c>
      <c r="C62" s="275" t="s">
        <v>1614</v>
      </c>
      <c r="D62" s="276">
        <v>2015</v>
      </c>
      <c r="E62" s="276">
        <v>2017</v>
      </c>
      <c r="F62" s="277">
        <v>31.080426356589239</v>
      </c>
      <c r="G62" s="277">
        <v>32.420898818567579</v>
      </c>
      <c r="H62" s="277">
        <v>36.982806433721649</v>
      </c>
      <c r="I62" s="277">
        <v>3.9438314953302495E-2</v>
      </c>
      <c r="J62" s="277">
        <v>2.0056595536470885E-2</v>
      </c>
      <c r="K62" s="277">
        <v>7.2984111237949815E-3</v>
      </c>
      <c r="L62" s="277">
        <v>1.4222222222222221E-4</v>
      </c>
      <c r="M62" s="277">
        <v>1.4222222222222221E-4</v>
      </c>
      <c r="N62" s="277">
        <v>1.4222222222222221E-4</v>
      </c>
      <c r="O62" s="277">
        <v>1.4222222222222221E-3</v>
      </c>
      <c r="P62" s="277">
        <v>1.4222222222222221E-3</v>
      </c>
      <c r="Q62" s="277">
        <v>1.4222222222222221E-3</v>
      </c>
      <c r="R62" s="277">
        <v>0.48863500547791255</v>
      </c>
      <c r="S62" s="277">
        <v>0.39654221314377486</v>
      </c>
      <c r="T62" s="277">
        <v>0.44663034163126286</v>
      </c>
      <c r="U62" s="277">
        <v>7.5000000000000002E-6</v>
      </c>
      <c r="V62" s="277">
        <v>0</v>
      </c>
      <c r="W62" s="277">
        <v>0</v>
      </c>
      <c r="X62" s="277">
        <v>1.1000000000000001E-2</v>
      </c>
      <c r="Y62" s="277">
        <v>4.000000000000001E-3</v>
      </c>
      <c r="Z62" s="277">
        <v>4.000000000000001E-3</v>
      </c>
      <c r="AA62" s="277">
        <v>7.000000000000001E-3</v>
      </c>
      <c r="AB62" s="277">
        <v>7.000000000000001E-3</v>
      </c>
      <c r="AC62" s="277">
        <v>7.000000000000001E-3</v>
      </c>
      <c r="AD62" s="277">
        <v>1.0262073178876941E-3</v>
      </c>
      <c r="AE62" s="277">
        <v>7.9490065243304116E-4</v>
      </c>
      <c r="AF62" s="277">
        <v>7.0004059063953638E-4</v>
      </c>
    </row>
    <row r="63" spans="1:32" s="79" customFormat="1" ht="15.75" customHeight="1" x14ac:dyDescent="0.25">
      <c r="A63" s="275" t="s">
        <v>895</v>
      </c>
      <c r="B63" s="275" t="s">
        <v>1615</v>
      </c>
      <c r="C63" s="275" t="s">
        <v>1737</v>
      </c>
      <c r="D63" s="276">
        <v>2018</v>
      </c>
      <c r="E63" s="276">
        <v>2020</v>
      </c>
      <c r="F63" s="277">
        <v>31.080426356589239</v>
      </c>
      <c r="G63" s="277">
        <v>32.420898818567579</v>
      </c>
      <c r="H63" s="277">
        <v>36.982806433721649</v>
      </c>
      <c r="I63" s="277">
        <v>1.9263142329390387E-2</v>
      </c>
      <c r="J63" s="277">
        <v>1.4116174076718934E-2</v>
      </c>
      <c r="K63" s="277">
        <v>1.5766393230365092E-2</v>
      </c>
      <c r="L63" s="277">
        <v>1.4222222222222221E-4</v>
      </c>
      <c r="M63" s="277">
        <v>1.4222222222222221E-4</v>
      </c>
      <c r="N63" s="277">
        <v>1.4222222222222221E-4</v>
      </c>
      <c r="O63" s="277">
        <v>1.4222222222222221E-3</v>
      </c>
      <c r="P63" s="277">
        <v>1.4222222222222221E-3</v>
      </c>
      <c r="Q63" s="277">
        <v>1.4222222222222221E-3</v>
      </c>
      <c r="R63" s="277">
        <v>5.932242708568284E-2</v>
      </c>
      <c r="S63" s="277">
        <v>4.8141959257727025E-2</v>
      </c>
      <c r="T63" s="277">
        <v>5.4222877155025793E-2</v>
      </c>
      <c r="U63" s="277">
        <v>7.5000000000000002E-6</v>
      </c>
      <c r="V63" s="277">
        <v>0</v>
      </c>
      <c r="W63" s="277">
        <v>0</v>
      </c>
      <c r="X63" s="277">
        <v>1.0999999999999999E-2</v>
      </c>
      <c r="Y63" s="277">
        <v>4.0000000000000001E-3</v>
      </c>
      <c r="Z63" s="277">
        <v>4.0000000000000001E-3</v>
      </c>
      <c r="AA63" s="277">
        <v>7.000000000000001E-3</v>
      </c>
      <c r="AB63" s="277">
        <v>7.000000000000001E-3</v>
      </c>
      <c r="AC63" s="277">
        <v>7.000000000000001E-3</v>
      </c>
      <c r="AD63" s="277">
        <v>1.0262073178876941E-3</v>
      </c>
      <c r="AE63" s="277">
        <v>7.9490065243304116E-4</v>
      </c>
      <c r="AF63" s="277">
        <v>7.0004059063953638E-4</v>
      </c>
    </row>
    <row r="64" spans="1:32" s="79" customFormat="1" ht="15.75" customHeight="1" x14ac:dyDescent="0.25">
      <c r="A64" s="275" t="s">
        <v>895</v>
      </c>
      <c r="B64" s="275" t="s">
        <v>1615</v>
      </c>
      <c r="C64" s="275" t="s">
        <v>1874</v>
      </c>
      <c r="D64" s="276">
        <v>2021</v>
      </c>
      <c r="E64" s="276">
        <v>9999</v>
      </c>
      <c r="F64" s="277">
        <v>31.080426356589239</v>
      </c>
      <c r="G64" s="277">
        <v>32.420898818567579</v>
      </c>
      <c r="H64" s="277">
        <v>36.982806433721649</v>
      </c>
      <c r="I64" s="277">
        <v>1.7612015844014069E-2</v>
      </c>
      <c r="J64" s="277">
        <v>1.2906216298714452E-2</v>
      </c>
      <c r="K64" s="277">
        <v>1.4414988096333797E-2</v>
      </c>
      <c r="L64" s="277">
        <v>1.4222222222222221E-4</v>
      </c>
      <c r="M64" s="277">
        <v>1.4222222222222221E-4</v>
      </c>
      <c r="N64" s="277">
        <v>1.4222222222222221E-4</v>
      </c>
      <c r="O64" s="277">
        <v>1.4222222222222221E-3</v>
      </c>
      <c r="P64" s="277">
        <v>1.4222222222222221E-3</v>
      </c>
      <c r="Q64" s="277">
        <v>1.4222222222222221E-3</v>
      </c>
      <c r="R64" s="277">
        <v>4.7457941668546257E-2</v>
      </c>
      <c r="S64" s="277">
        <v>3.8513567406181608E-2</v>
      </c>
      <c r="T64" s="277">
        <v>4.3378301724020622E-2</v>
      </c>
      <c r="U64" s="277">
        <v>7.5000000000000002E-6</v>
      </c>
      <c r="V64" s="277">
        <v>0</v>
      </c>
      <c r="W64" s="277">
        <v>0</v>
      </c>
      <c r="X64" s="277">
        <v>1.0999999999999999E-2</v>
      </c>
      <c r="Y64" s="277">
        <v>4.0000000000000001E-3</v>
      </c>
      <c r="Z64" s="277">
        <v>4.0000000000000001E-3</v>
      </c>
      <c r="AA64" s="277">
        <v>7.0000000000000001E-3</v>
      </c>
      <c r="AB64" s="277">
        <v>7.0000000000000001E-3</v>
      </c>
      <c r="AC64" s="277">
        <v>7.0000000000000001E-3</v>
      </c>
      <c r="AD64" s="277">
        <v>1.0262073178876941E-3</v>
      </c>
      <c r="AE64" s="277">
        <v>7.9490065243304116E-4</v>
      </c>
      <c r="AF64" s="277">
        <v>7.0004059063953638E-4</v>
      </c>
    </row>
    <row r="65" spans="1:32" s="79" customFormat="1" ht="15.75" customHeight="1" x14ac:dyDescent="0.25">
      <c r="A65" s="275" t="s">
        <v>895</v>
      </c>
      <c r="B65" s="275" t="s">
        <v>1616</v>
      </c>
      <c r="C65" s="275" t="s">
        <v>1610</v>
      </c>
      <c r="D65" s="276">
        <v>1997</v>
      </c>
      <c r="E65" s="276">
        <v>2000</v>
      </c>
      <c r="F65" s="277">
        <v>31.080426356589239</v>
      </c>
      <c r="G65" s="277">
        <v>32.420898818567579</v>
      </c>
      <c r="H65" s="277">
        <v>36.982806433721649</v>
      </c>
      <c r="I65" s="277">
        <v>0.34403174800003622</v>
      </c>
      <c r="J65" s="277">
        <v>0.11144174800006765</v>
      </c>
      <c r="K65" s="277">
        <v>3.6711748000108554E-2</v>
      </c>
      <c r="L65" s="277">
        <v>4.6760000000052128E-2</v>
      </c>
      <c r="M65" s="277">
        <v>3.9140000002238162E-2</v>
      </c>
      <c r="N65" s="277">
        <v>5.0600000011859103E-2</v>
      </c>
      <c r="O65" s="277">
        <v>3.7408000000041701</v>
      </c>
      <c r="P65" s="277">
        <v>3.131200000179053</v>
      </c>
      <c r="Q65" s="277">
        <v>4.0480000009487282</v>
      </c>
      <c r="R65" s="277">
        <v>0.65058059547122316</v>
      </c>
      <c r="S65" s="277">
        <v>0.55475820005094589</v>
      </c>
      <c r="T65" s="277">
        <v>0.66433171280607684</v>
      </c>
      <c r="U65" s="277">
        <v>7.000000000000001E-3</v>
      </c>
      <c r="V65" s="277">
        <v>3.0000000000000001E-3</v>
      </c>
      <c r="W65" s="277">
        <v>2E-3</v>
      </c>
      <c r="X65" s="277">
        <v>4.0000000000000001E-3</v>
      </c>
      <c r="Y65" s="277">
        <v>6.000000000000001E-3</v>
      </c>
      <c r="Z65" s="277">
        <v>6.000000000000001E-3</v>
      </c>
      <c r="AA65" s="277">
        <v>1E-3</v>
      </c>
      <c r="AB65" s="277">
        <v>1E-3</v>
      </c>
      <c r="AC65" s="277">
        <v>1E-3</v>
      </c>
      <c r="AD65" s="277">
        <v>3.4409096287691787E-2</v>
      </c>
      <c r="AE65" s="277">
        <v>2.0591979914794774E-2</v>
      </c>
      <c r="AF65" s="277">
        <v>1.4977409784604346E-2</v>
      </c>
    </row>
    <row r="66" spans="1:32" s="79" customFormat="1" ht="15.75" customHeight="1" x14ac:dyDescent="0.25">
      <c r="A66" s="275" t="s">
        <v>895</v>
      </c>
      <c r="B66" s="275" t="s">
        <v>1616</v>
      </c>
      <c r="C66" s="275" t="s">
        <v>1611</v>
      </c>
      <c r="D66" s="276">
        <v>2001</v>
      </c>
      <c r="E66" s="276">
        <v>2005</v>
      </c>
      <c r="F66" s="277">
        <v>31.080426356589239</v>
      </c>
      <c r="G66" s="277">
        <v>32.420898818567579</v>
      </c>
      <c r="H66" s="277">
        <v>36.982806433721649</v>
      </c>
      <c r="I66" s="277">
        <v>9.9226008275002442E-2</v>
      </c>
      <c r="J66" s="277">
        <v>4.113825358572254E-2</v>
      </c>
      <c r="K66" s="277">
        <v>1.259315171001065E-2</v>
      </c>
      <c r="L66" s="277">
        <v>2.9292000000000092E-2</v>
      </c>
      <c r="M66" s="277">
        <v>2.9688000000000735E-2</v>
      </c>
      <c r="N66" s="277">
        <v>4.4700000000004091E-2</v>
      </c>
      <c r="O66" s="277">
        <v>2.4898200000000079</v>
      </c>
      <c r="P66" s="277">
        <v>2.5234800000000623</v>
      </c>
      <c r="Q66" s="277">
        <v>3.7995000000003478</v>
      </c>
      <c r="R66" s="277">
        <v>0.71565546005084957</v>
      </c>
      <c r="S66" s="277">
        <v>0.66496364942400421</v>
      </c>
      <c r="T66" s="277">
        <v>0.74805380949010714</v>
      </c>
      <c r="U66" s="277">
        <v>3.0000000000000001E-3</v>
      </c>
      <c r="V66" s="277">
        <v>0</v>
      </c>
      <c r="W66" s="277">
        <v>0</v>
      </c>
      <c r="X66" s="277">
        <v>9.0000000000000011E-3</v>
      </c>
      <c r="Y66" s="277">
        <v>4.0000000000000001E-3</v>
      </c>
      <c r="Z66" s="277">
        <v>4.0000000000000001E-3</v>
      </c>
      <c r="AA66" s="277">
        <v>1E-3</v>
      </c>
      <c r="AB66" s="277">
        <v>1E-3</v>
      </c>
      <c r="AC66" s="277">
        <v>1E-3</v>
      </c>
      <c r="AD66" s="277">
        <v>1.7998598096491476E-2</v>
      </c>
      <c r="AE66" s="277">
        <v>1.1367806763338666E-2</v>
      </c>
      <c r="AF66" s="277">
        <v>8.6989255351897724E-3</v>
      </c>
    </row>
    <row r="67" spans="1:32" s="79" customFormat="1" ht="15.75" customHeight="1" x14ac:dyDescent="0.25">
      <c r="A67" s="275" t="s">
        <v>895</v>
      </c>
      <c r="B67" s="275" t="s">
        <v>1616</v>
      </c>
      <c r="C67" s="275" t="s">
        <v>1612</v>
      </c>
      <c r="D67" s="276">
        <v>2006</v>
      </c>
      <c r="E67" s="276">
        <v>2010</v>
      </c>
      <c r="F67" s="277">
        <v>31.080426356589239</v>
      </c>
      <c r="G67" s="277">
        <v>32.420898818567579</v>
      </c>
      <c r="H67" s="277">
        <v>36.982806433721649</v>
      </c>
      <c r="I67" s="277">
        <v>8.3823959940501153E-2</v>
      </c>
      <c r="J67" s="277">
        <v>3.4577557758513427E-2</v>
      </c>
      <c r="K67" s="277">
        <v>2.1739045561640878E-2</v>
      </c>
      <c r="L67" s="277">
        <v>2.9008000000000107E-2</v>
      </c>
      <c r="M67" s="277">
        <v>2.4322000000000212E-2</v>
      </c>
      <c r="N67" s="277">
        <v>2.5900000000000666E-2</v>
      </c>
      <c r="O67" s="277">
        <v>2.5236960000000095</v>
      </c>
      <c r="P67" s="277">
        <v>2.1160140000000185</v>
      </c>
      <c r="Q67" s="277">
        <v>2.253300000000058</v>
      </c>
      <c r="R67" s="277">
        <v>0.53904000000040764</v>
      </c>
      <c r="S67" s="277">
        <v>0.42396000000043804</v>
      </c>
      <c r="T67" s="277">
        <v>0.57600000000315643</v>
      </c>
      <c r="U67" s="277">
        <v>1.1000000000000001E-3</v>
      </c>
      <c r="V67" s="277">
        <v>0</v>
      </c>
      <c r="W67" s="277">
        <v>0</v>
      </c>
      <c r="X67" s="277">
        <v>8.9999999999999993E-3</v>
      </c>
      <c r="Y67" s="277">
        <v>3.9999999999999992E-3</v>
      </c>
      <c r="Z67" s="277">
        <v>3.9999999999999992E-3</v>
      </c>
      <c r="AA67" s="277">
        <v>9.999999999999998E-4</v>
      </c>
      <c r="AB67" s="277">
        <v>9.999999999999998E-4</v>
      </c>
      <c r="AC67" s="277">
        <v>9.999999999999998E-4</v>
      </c>
      <c r="AD67" s="277">
        <v>1.0900696582842114E-2</v>
      </c>
      <c r="AE67" s="277">
        <v>6.4399178259370842E-3</v>
      </c>
      <c r="AF67" s="277">
        <v>5.7809972569540617E-3</v>
      </c>
    </row>
    <row r="68" spans="1:32" s="79" customFormat="1" ht="15.75" customHeight="1" x14ac:dyDescent="0.25">
      <c r="A68" s="275" t="s">
        <v>895</v>
      </c>
      <c r="B68" s="275" t="s">
        <v>1616</v>
      </c>
      <c r="C68" s="275" t="s">
        <v>1613</v>
      </c>
      <c r="D68" s="276">
        <v>2011</v>
      </c>
      <c r="E68" s="276">
        <v>2014</v>
      </c>
      <c r="F68" s="277">
        <v>31.080426356589239</v>
      </c>
      <c r="G68" s="277">
        <v>32.420898818567579</v>
      </c>
      <c r="H68" s="277">
        <v>36.982806433721649</v>
      </c>
      <c r="I68" s="277">
        <v>4.8991695594164594E-2</v>
      </c>
      <c r="J68" s="277">
        <v>2.4915025511143957E-2</v>
      </c>
      <c r="K68" s="277">
        <v>9.0663492221055679E-3</v>
      </c>
      <c r="L68" s="277">
        <v>1.3722772277227722E-4</v>
      </c>
      <c r="M68" s="277">
        <v>1.3722772277227722E-4</v>
      </c>
      <c r="N68" s="277">
        <v>1.3722772277227722E-4</v>
      </c>
      <c r="O68" s="277">
        <v>1.3722772277227722E-3</v>
      </c>
      <c r="P68" s="277">
        <v>1.3722772277227722E-3</v>
      </c>
      <c r="Q68" s="277">
        <v>1.3722772277227722E-3</v>
      </c>
      <c r="R68" s="277">
        <v>0.5932242708568285</v>
      </c>
      <c r="S68" s="277">
        <v>0.48141959257727035</v>
      </c>
      <c r="T68" s="277">
        <v>0.54222877155025806</v>
      </c>
      <c r="U68" s="277">
        <v>7.5000000000000002E-6</v>
      </c>
      <c r="V68" s="277">
        <v>0</v>
      </c>
      <c r="W68" s="277">
        <v>0</v>
      </c>
      <c r="X68" s="277">
        <v>8.9999999999999993E-3</v>
      </c>
      <c r="Y68" s="277">
        <v>3.9999999999999992E-3</v>
      </c>
      <c r="Z68" s="277">
        <v>3.9999999999999992E-3</v>
      </c>
      <c r="AA68" s="277">
        <v>1.9E-3</v>
      </c>
      <c r="AB68" s="277">
        <v>1.9E-3</v>
      </c>
      <c r="AC68" s="277">
        <v>1.9E-3</v>
      </c>
      <c r="AD68" s="277">
        <v>1.0262073178876941E-3</v>
      </c>
      <c r="AE68" s="277">
        <v>7.9490065243304116E-4</v>
      </c>
      <c r="AF68" s="277">
        <v>7.0004059063953638E-4</v>
      </c>
    </row>
    <row r="69" spans="1:32" s="79" customFormat="1" ht="15.75" customHeight="1" x14ac:dyDescent="0.25">
      <c r="A69" s="275" t="s">
        <v>895</v>
      </c>
      <c r="B69" s="275" t="s">
        <v>1616</v>
      </c>
      <c r="C69" s="275" t="s">
        <v>1614</v>
      </c>
      <c r="D69" s="276">
        <v>2015</v>
      </c>
      <c r="E69" s="276">
        <v>2017</v>
      </c>
      <c r="F69" s="277">
        <v>31.080426356589239</v>
      </c>
      <c r="G69" s="277">
        <v>32.420898818567579</v>
      </c>
      <c r="H69" s="277">
        <v>36.982806433721649</v>
      </c>
      <c r="I69" s="277">
        <v>3.9438314953302495E-2</v>
      </c>
      <c r="J69" s="277">
        <v>2.0056595536470885E-2</v>
      </c>
      <c r="K69" s="277">
        <v>7.2984111237949815E-3</v>
      </c>
      <c r="L69" s="277">
        <v>1.4222222222222221E-4</v>
      </c>
      <c r="M69" s="277">
        <v>1.4222222222222221E-4</v>
      </c>
      <c r="N69" s="277">
        <v>1.4222222222222221E-4</v>
      </c>
      <c r="O69" s="277">
        <v>1.4222222222222221E-3</v>
      </c>
      <c r="P69" s="277">
        <v>1.4222222222222221E-3</v>
      </c>
      <c r="Q69" s="277">
        <v>1.4222222222222221E-3</v>
      </c>
      <c r="R69" s="277">
        <v>0.48863500547791255</v>
      </c>
      <c r="S69" s="277">
        <v>0.39654221314377486</v>
      </c>
      <c r="T69" s="277">
        <v>0.44663034163126286</v>
      </c>
      <c r="U69" s="277">
        <v>7.5000000000000002E-6</v>
      </c>
      <c r="V69" s="277">
        <v>0</v>
      </c>
      <c r="W69" s="277">
        <v>0</v>
      </c>
      <c r="X69" s="277">
        <v>1.0999999999999998E-2</v>
      </c>
      <c r="Y69" s="277">
        <v>4.0000000000000001E-3</v>
      </c>
      <c r="Z69" s="277">
        <v>4.0000000000000001E-3</v>
      </c>
      <c r="AA69" s="277">
        <v>6.9999999999999993E-3</v>
      </c>
      <c r="AB69" s="277">
        <v>6.9999999999999993E-3</v>
      </c>
      <c r="AC69" s="277">
        <v>6.9999999999999993E-3</v>
      </c>
      <c r="AD69" s="277">
        <v>1.0262073178876941E-3</v>
      </c>
      <c r="AE69" s="277">
        <v>7.9490065243304116E-4</v>
      </c>
      <c r="AF69" s="277">
        <v>7.0004059063953638E-4</v>
      </c>
    </row>
    <row r="70" spans="1:32" s="79" customFormat="1" ht="15.75" customHeight="1" x14ac:dyDescent="0.25">
      <c r="A70" s="275" t="s">
        <v>895</v>
      </c>
      <c r="B70" s="275" t="s">
        <v>1616</v>
      </c>
      <c r="C70" s="275" t="s">
        <v>1737</v>
      </c>
      <c r="D70" s="276">
        <v>2018</v>
      </c>
      <c r="E70" s="276">
        <v>2020</v>
      </c>
      <c r="F70" s="277">
        <v>31.080426356589239</v>
      </c>
      <c r="G70" s="277">
        <v>32.420898818567579</v>
      </c>
      <c r="H70" s="277">
        <v>36.982806433721649</v>
      </c>
      <c r="I70" s="277">
        <v>1.9263142329390387E-2</v>
      </c>
      <c r="J70" s="277">
        <v>1.4116174076718934E-2</v>
      </c>
      <c r="K70" s="277">
        <v>1.5766393230365092E-2</v>
      </c>
      <c r="L70" s="277">
        <v>1.4222222222222221E-4</v>
      </c>
      <c r="M70" s="277">
        <v>1.4222222222222221E-4</v>
      </c>
      <c r="N70" s="277">
        <v>1.4222222222222221E-4</v>
      </c>
      <c r="O70" s="277">
        <v>1.4222222222222221E-3</v>
      </c>
      <c r="P70" s="277">
        <v>1.4222222222222221E-3</v>
      </c>
      <c r="Q70" s="277">
        <v>1.4222222222222221E-3</v>
      </c>
      <c r="R70" s="277">
        <v>5.932242708568284E-2</v>
      </c>
      <c r="S70" s="277">
        <v>4.8141959257727025E-2</v>
      </c>
      <c r="T70" s="277">
        <v>5.4222877155025793E-2</v>
      </c>
      <c r="U70" s="277">
        <v>7.5000000000000002E-6</v>
      </c>
      <c r="V70" s="277">
        <v>0</v>
      </c>
      <c r="W70" s="277">
        <v>0</v>
      </c>
      <c r="X70" s="277">
        <v>1.0999999999999999E-2</v>
      </c>
      <c r="Y70" s="277">
        <v>4.0000000000000001E-3</v>
      </c>
      <c r="Z70" s="277">
        <v>4.0000000000000001E-3</v>
      </c>
      <c r="AA70" s="277">
        <v>6.9999999999999993E-3</v>
      </c>
      <c r="AB70" s="277">
        <v>6.9999999999999993E-3</v>
      </c>
      <c r="AC70" s="277">
        <v>6.9999999999999993E-3</v>
      </c>
      <c r="AD70" s="277">
        <v>1.0262073178876941E-3</v>
      </c>
      <c r="AE70" s="277">
        <v>7.9490065243304116E-4</v>
      </c>
      <c r="AF70" s="277">
        <v>7.0004059063953638E-4</v>
      </c>
    </row>
    <row r="71" spans="1:32" s="79" customFormat="1" ht="15.75" customHeight="1" x14ac:dyDescent="0.25">
      <c r="A71" s="275" t="s">
        <v>895</v>
      </c>
      <c r="B71" s="275" t="s">
        <v>1616</v>
      </c>
      <c r="C71" s="275" t="s">
        <v>1874</v>
      </c>
      <c r="D71" s="276">
        <v>2021</v>
      </c>
      <c r="E71" s="276">
        <v>9999</v>
      </c>
      <c r="F71" s="277">
        <v>31.080426356589239</v>
      </c>
      <c r="G71" s="277">
        <v>32.420898818567579</v>
      </c>
      <c r="H71" s="277">
        <v>36.982806433721649</v>
      </c>
      <c r="I71" s="277">
        <v>1.7612015844014069E-2</v>
      </c>
      <c r="J71" s="277">
        <v>1.2906216298714452E-2</v>
      </c>
      <c r="K71" s="277">
        <v>1.4414988096333797E-2</v>
      </c>
      <c r="L71" s="277">
        <v>1.4222222222222221E-4</v>
      </c>
      <c r="M71" s="277">
        <v>1.4222222222222221E-4</v>
      </c>
      <c r="N71" s="277">
        <v>1.4222222222222221E-4</v>
      </c>
      <c r="O71" s="277">
        <v>1.4222222222222221E-3</v>
      </c>
      <c r="P71" s="277">
        <v>1.4222222222222221E-3</v>
      </c>
      <c r="Q71" s="277">
        <v>1.4222222222222221E-3</v>
      </c>
      <c r="R71" s="277">
        <v>4.7457941668546257E-2</v>
      </c>
      <c r="S71" s="277">
        <v>3.8513567406181608E-2</v>
      </c>
      <c r="T71" s="277">
        <v>4.3378301724020622E-2</v>
      </c>
      <c r="U71" s="277">
        <v>7.5000000000000002E-6</v>
      </c>
      <c r="V71" s="277">
        <v>0</v>
      </c>
      <c r="W71" s="277">
        <v>0</v>
      </c>
      <c r="X71" s="277">
        <v>1.0999999999999999E-2</v>
      </c>
      <c r="Y71" s="277">
        <v>4.0000000000000001E-3</v>
      </c>
      <c r="Z71" s="277">
        <v>4.0000000000000001E-3</v>
      </c>
      <c r="AA71" s="277">
        <v>7.000000000000001E-3</v>
      </c>
      <c r="AB71" s="277">
        <v>7.000000000000001E-3</v>
      </c>
      <c r="AC71" s="277">
        <v>7.000000000000001E-3</v>
      </c>
      <c r="AD71" s="277">
        <v>1.0262073178876941E-3</v>
      </c>
      <c r="AE71" s="277">
        <v>7.9490065243304116E-4</v>
      </c>
      <c r="AF71" s="277">
        <v>7.0004059063953638E-4</v>
      </c>
    </row>
    <row r="72" spans="1:32" s="79" customFormat="1" ht="15.75" customHeight="1" x14ac:dyDescent="0.25">
      <c r="A72" s="275" t="s">
        <v>895</v>
      </c>
      <c r="B72" s="275" t="s">
        <v>48</v>
      </c>
      <c r="C72" s="275" t="s">
        <v>47</v>
      </c>
      <c r="D72" s="276">
        <v>0</v>
      </c>
      <c r="E72" s="276">
        <v>1990</v>
      </c>
      <c r="F72" s="277">
        <v>57.529000000000103</v>
      </c>
      <c r="G72" s="277">
        <v>41.209000000000422</v>
      </c>
      <c r="H72" s="277">
        <v>50.089000000002912</v>
      </c>
      <c r="I72" s="277">
        <v>0.65051515369881785</v>
      </c>
      <c r="J72" s="277">
        <v>0.47173318471646658</v>
      </c>
      <c r="K72" s="277">
        <v>0.38431219430581237</v>
      </c>
      <c r="L72" s="277">
        <v>0.19879999999997364</v>
      </c>
      <c r="M72" s="277">
        <v>0.13220000000014218</v>
      </c>
      <c r="N72" s="277">
        <v>0.17000000000059773</v>
      </c>
      <c r="O72" s="277">
        <v>10.93399999999855</v>
      </c>
      <c r="P72" s="277">
        <v>7.2710000000078194</v>
      </c>
      <c r="Q72" s="277">
        <v>9.3500000000328747</v>
      </c>
      <c r="R72" s="277">
        <v>0.51960000000006845</v>
      </c>
      <c r="S72" s="277">
        <v>0.43290000000013662</v>
      </c>
      <c r="T72" s="277">
        <v>0.52800000000076508</v>
      </c>
      <c r="U72" s="277">
        <v>2.8000000000000004E-2</v>
      </c>
      <c r="V72" s="277">
        <v>1.2E-2</v>
      </c>
      <c r="W72" s="277">
        <v>8.0000000000000002E-3</v>
      </c>
      <c r="X72" s="277">
        <v>0</v>
      </c>
      <c r="Y72" s="277">
        <v>0</v>
      </c>
      <c r="Z72" s="277">
        <v>0</v>
      </c>
      <c r="AA72" s="277">
        <v>1E-3</v>
      </c>
      <c r="AB72" s="277">
        <v>1E-3</v>
      </c>
      <c r="AC72" s="277">
        <v>1E-3</v>
      </c>
      <c r="AD72" s="277">
        <v>0.1454014722361982</v>
      </c>
      <c r="AE72" s="277">
        <v>8.6069154918830118E-2</v>
      </c>
      <c r="AF72" s="277">
        <v>6.1615955315531601E-2</v>
      </c>
    </row>
    <row r="73" spans="1:32" s="79" customFormat="1" ht="15.75" customHeight="1" x14ac:dyDescent="0.25">
      <c r="A73" s="275" t="s">
        <v>895</v>
      </c>
      <c r="B73" s="275" t="s">
        <v>48</v>
      </c>
      <c r="C73" s="275" t="s">
        <v>1609</v>
      </c>
      <c r="D73" s="276">
        <v>1991</v>
      </c>
      <c r="E73" s="276">
        <v>1996</v>
      </c>
      <c r="F73" s="277">
        <v>47.823121564930752</v>
      </c>
      <c r="G73" s="277">
        <v>42.795900565204832</v>
      </c>
      <c r="H73" s="277">
        <v>48.378060087675024</v>
      </c>
      <c r="I73" s="277">
        <v>0.41818710700001072</v>
      </c>
      <c r="J73" s="277">
        <v>0.21388710700002941</v>
      </c>
      <c r="K73" s="277">
        <v>0.2057871070001176</v>
      </c>
      <c r="L73" s="277">
        <v>5.6757282000001109E-2</v>
      </c>
      <c r="M73" s="277">
        <v>6.1437282000003139E-2</v>
      </c>
      <c r="N73" s="277">
        <v>0.10679728200002205</v>
      </c>
      <c r="O73" s="277">
        <v>3.9730097400000774</v>
      </c>
      <c r="P73" s="277">
        <v>4.3006097400002199</v>
      </c>
      <c r="Q73" s="277">
        <v>7.4758097400015435</v>
      </c>
      <c r="R73" s="277">
        <v>0.60305901115289418</v>
      </c>
      <c r="S73" s="277">
        <v>0.56193650626287628</v>
      </c>
      <c r="T73" s="277">
        <v>0.6638375755034126</v>
      </c>
      <c r="U73" s="277">
        <v>1.0999999999999999E-2</v>
      </c>
      <c r="V73" s="277">
        <v>8.9999999999999993E-3</v>
      </c>
      <c r="W73" s="277">
        <v>3.0000000000000001E-3</v>
      </c>
      <c r="X73" s="277">
        <v>2E-3</v>
      </c>
      <c r="Y73" s="277">
        <v>4.0000000000000001E-3</v>
      </c>
      <c r="Z73" s="277">
        <v>4.0000000000000001E-3</v>
      </c>
      <c r="AA73" s="277">
        <v>1E-3</v>
      </c>
      <c r="AB73" s="277">
        <v>1E-3</v>
      </c>
      <c r="AC73" s="277">
        <v>1E-3</v>
      </c>
      <c r="AD73" s="277">
        <v>5.27617593322047E-2</v>
      </c>
      <c r="AE73" s="277">
        <v>3.0931866624118249E-2</v>
      </c>
      <c r="AF73" s="277">
        <v>2.5699677169145615E-2</v>
      </c>
    </row>
    <row r="74" spans="1:32" s="79" customFormat="1" ht="15.75" customHeight="1" x14ac:dyDescent="0.25">
      <c r="A74" s="275" t="s">
        <v>895</v>
      </c>
      <c r="B74" s="275" t="s">
        <v>48</v>
      </c>
      <c r="C74" s="275" t="s">
        <v>1610</v>
      </c>
      <c r="D74" s="276">
        <v>1997</v>
      </c>
      <c r="E74" s="276">
        <v>2000</v>
      </c>
      <c r="F74" s="277">
        <v>50.456707796882142</v>
      </c>
      <c r="G74" s="277">
        <v>44.11073626123472</v>
      </c>
      <c r="H74" s="277">
        <v>48.751130163143642</v>
      </c>
      <c r="I74" s="277">
        <v>0.34403174800003622</v>
      </c>
      <c r="J74" s="277">
        <v>0.11144174800006765</v>
      </c>
      <c r="K74" s="277">
        <v>3.6711748000108554E-2</v>
      </c>
      <c r="L74" s="277">
        <v>4.6760000000052128E-2</v>
      </c>
      <c r="M74" s="277">
        <v>3.9140000002238162E-2</v>
      </c>
      <c r="N74" s="277">
        <v>5.0600000011859103E-2</v>
      </c>
      <c r="O74" s="277">
        <v>3.7408000000041701</v>
      </c>
      <c r="P74" s="277">
        <v>3.131200000179053</v>
      </c>
      <c r="Q74" s="277">
        <v>4.0480000009487282</v>
      </c>
      <c r="R74" s="277">
        <v>0.65058059547122316</v>
      </c>
      <c r="S74" s="277">
        <v>0.55475820005094589</v>
      </c>
      <c r="T74" s="277">
        <v>0.66433171280607684</v>
      </c>
      <c r="U74" s="277">
        <v>7.000000000000001E-3</v>
      </c>
      <c r="V74" s="277">
        <v>3.0000000000000001E-3</v>
      </c>
      <c r="W74" s="277">
        <v>2E-3</v>
      </c>
      <c r="X74" s="277">
        <v>4.0000000000000001E-3</v>
      </c>
      <c r="Y74" s="277">
        <v>5.9999999999999993E-3</v>
      </c>
      <c r="Z74" s="277">
        <v>5.9999999999999993E-3</v>
      </c>
      <c r="AA74" s="277">
        <v>1E-3</v>
      </c>
      <c r="AB74" s="277">
        <v>1E-3</v>
      </c>
      <c r="AC74" s="277">
        <v>1E-3</v>
      </c>
      <c r="AD74" s="277">
        <v>3.4409096287691787E-2</v>
      </c>
      <c r="AE74" s="277">
        <v>2.0591979914794774E-2</v>
      </c>
      <c r="AF74" s="277">
        <v>1.4977409784604346E-2</v>
      </c>
    </row>
    <row r="75" spans="1:32" s="79" customFormat="1" ht="15.75" customHeight="1" x14ac:dyDescent="0.25">
      <c r="A75" s="275" t="s">
        <v>895</v>
      </c>
      <c r="B75" s="275" t="s">
        <v>48</v>
      </c>
      <c r="C75" s="275" t="s">
        <v>1611</v>
      </c>
      <c r="D75" s="276">
        <v>2001</v>
      </c>
      <c r="E75" s="276">
        <v>2005</v>
      </c>
      <c r="F75" s="277">
        <v>48.914879190078437</v>
      </c>
      <c r="G75" s="277">
        <v>43.414282791264256</v>
      </c>
      <c r="H75" s="277">
        <v>45.557802940769314</v>
      </c>
      <c r="I75" s="277">
        <v>9.9226008275002442E-2</v>
      </c>
      <c r="J75" s="277">
        <v>4.113825358572254E-2</v>
      </c>
      <c r="K75" s="277">
        <v>1.259315171001065E-2</v>
      </c>
      <c r="L75" s="277">
        <v>2.9292000000000092E-2</v>
      </c>
      <c r="M75" s="277">
        <v>2.9688000000000735E-2</v>
      </c>
      <c r="N75" s="277">
        <v>4.4700000000004091E-2</v>
      </c>
      <c r="O75" s="277">
        <v>2.4898200000000079</v>
      </c>
      <c r="P75" s="277">
        <v>2.5234800000000623</v>
      </c>
      <c r="Q75" s="277">
        <v>3.7995000000003478</v>
      </c>
      <c r="R75" s="277">
        <v>0.71565546005084957</v>
      </c>
      <c r="S75" s="277">
        <v>0.66496364942400421</v>
      </c>
      <c r="T75" s="277">
        <v>0.74805380949010714</v>
      </c>
      <c r="U75" s="277">
        <v>3.0000000000000001E-3</v>
      </c>
      <c r="V75" s="277">
        <v>0</v>
      </c>
      <c r="W75" s="277">
        <v>0</v>
      </c>
      <c r="X75" s="277">
        <v>8.9999999999999993E-3</v>
      </c>
      <c r="Y75" s="277">
        <v>4.0000000000000001E-3</v>
      </c>
      <c r="Z75" s="277">
        <v>4.0000000000000001E-3</v>
      </c>
      <c r="AA75" s="277">
        <v>1E-3</v>
      </c>
      <c r="AB75" s="277">
        <v>1E-3</v>
      </c>
      <c r="AC75" s="277">
        <v>1E-3</v>
      </c>
      <c r="AD75" s="277">
        <v>1.7998598096491476E-2</v>
      </c>
      <c r="AE75" s="277">
        <v>1.1367806763338666E-2</v>
      </c>
      <c r="AF75" s="277">
        <v>8.6989255351897724E-3</v>
      </c>
    </row>
    <row r="76" spans="1:32" s="79" customFormat="1" ht="15.75" customHeight="1" x14ac:dyDescent="0.25">
      <c r="A76" s="275" t="s">
        <v>895</v>
      </c>
      <c r="B76" s="275" t="s">
        <v>48</v>
      </c>
      <c r="C76" s="275" t="s">
        <v>1612</v>
      </c>
      <c r="D76" s="276">
        <v>2006</v>
      </c>
      <c r="E76" s="276">
        <v>2010</v>
      </c>
      <c r="F76" s="277">
        <v>48.914879190078437</v>
      </c>
      <c r="G76" s="277">
        <v>43.414282791264256</v>
      </c>
      <c r="H76" s="277">
        <v>45.557802940769314</v>
      </c>
      <c r="I76" s="277">
        <v>8.3823959940501153E-2</v>
      </c>
      <c r="J76" s="277">
        <v>3.4577557758513427E-2</v>
      </c>
      <c r="K76" s="277">
        <v>2.1739045561640878E-2</v>
      </c>
      <c r="L76" s="277">
        <v>2.9008000000000107E-2</v>
      </c>
      <c r="M76" s="277">
        <v>2.4322000000000212E-2</v>
      </c>
      <c r="N76" s="277">
        <v>2.5900000000000666E-2</v>
      </c>
      <c r="O76" s="277">
        <v>2.5236960000000095</v>
      </c>
      <c r="P76" s="277">
        <v>2.1160140000000185</v>
      </c>
      <c r="Q76" s="277">
        <v>2.253300000000058</v>
      </c>
      <c r="R76" s="277">
        <v>0.53904000000040764</v>
      </c>
      <c r="S76" s="277">
        <v>0.42396000000043804</v>
      </c>
      <c r="T76" s="277">
        <v>0.57600000000315643</v>
      </c>
      <c r="U76" s="277">
        <v>1.1000000000000001E-3</v>
      </c>
      <c r="V76" s="277">
        <v>0</v>
      </c>
      <c r="W76" s="277">
        <v>0</v>
      </c>
      <c r="X76" s="277">
        <v>8.9999999999999993E-3</v>
      </c>
      <c r="Y76" s="277">
        <v>4.0000000000000001E-3</v>
      </c>
      <c r="Z76" s="277">
        <v>4.0000000000000001E-3</v>
      </c>
      <c r="AA76" s="277">
        <v>1E-3</v>
      </c>
      <c r="AB76" s="277">
        <v>1E-3</v>
      </c>
      <c r="AC76" s="277">
        <v>1E-3</v>
      </c>
      <c r="AD76" s="277">
        <v>1.0900696582842114E-2</v>
      </c>
      <c r="AE76" s="277">
        <v>6.4399178259370842E-3</v>
      </c>
      <c r="AF76" s="277">
        <v>5.7809972569540617E-3</v>
      </c>
    </row>
    <row r="77" spans="1:32" s="79" customFormat="1" ht="15.75" customHeight="1" x14ac:dyDescent="0.25">
      <c r="A77" s="275" t="s">
        <v>895</v>
      </c>
      <c r="B77" s="275" t="s">
        <v>48</v>
      </c>
      <c r="C77" s="275" t="s">
        <v>1613</v>
      </c>
      <c r="D77" s="276">
        <v>2011</v>
      </c>
      <c r="E77" s="276">
        <v>2014</v>
      </c>
      <c r="F77" s="277">
        <v>48.914879190078437</v>
      </c>
      <c r="G77" s="277">
        <v>43.414282791264256</v>
      </c>
      <c r="H77" s="277">
        <v>45.557802940769314</v>
      </c>
      <c r="I77" s="277">
        <v>4.8991695594164594E-2</v>
      </c>
      <c r="J77" s="277">
        <v>2.4915025511143957E-2</v>
      </c>
      <c r="K77" s="277">
        <v>9.0663492221055679E-3</v>
      </c>
      <c r="L77" s="277">
        <v>1.3722772277227722E-4</v>
      </c>
      <c r="M77" s="277">
        <v>1.3722772277227722E-4</v>
      </c>
      <c r="N77" s="277">
        <v>1.3722772277227722E-4</v>
      </c>
      <c r="O77" s="277">
        <v>1.3722772277227722E-3</v>
      </c>
      <c r="P77" s="277">
        <v>1.3722772277227722E-3</v>
      </c>
      <c r="Q77" s="277">
        <v>1.3722772277227722E-3</v>
      </c>
      <c r="R77" s="277">
        <v>0.5932242708568285</v>
      </c>
      <c r="S77" s="277">
        <v>0.48141959257727035</v>
      </c>
      <c r="T77" s="277">
        <v>0.54222877155025806</v>
      </c>
      <c r="U77" s="277">
        <v>7.5000000000000002E-6</v>
      </c>
      <c r="V77" s="277">
        <v>0</v>
      </c>
      <c r="W77" s="277">
        <v>0</v>
      </c>
      <c r="X77" s="277">
        <v>9.0000000000000011E-3</v>
      </c>
      <c r="Y77" s="277">
        <v>4.000000000000001E-3</v>
      </c>
      <c r="Z77" s="277">
        <v>4.000000000000001E-3</v>
      </c>
      <c r="AA77" s="277">
        <v>1.9E-3</v>
      </c>
      <c r="AB77" s="277">
        <v>1.9E-3</v>
      </c>
      <c r="AC77" s="277">
        <v>1.9E-3</v>
      </c>
      <c r="AD77" s="277">
        <v>1.0262073178876941E-3</v>
      </c>
      <c r="AE77" s="277">
        <v>7.9490065243304116E-4</v>
      </c>
      <c r="AF77" s="277">
        <v>7.0004059063953638E-4</v>
      </c>
    </row>
    <row r="78" spans="1:32" s="79" customFormat="1" ht="15.75" customHeight="1" x14ac:dyDescent="0.25">
      <c r="A78" s="275" t="s">
        <v>895</v>
      </c>
      <c r="B78" s="275" t="s">
        <v>48</v>
      </c>
      <c r="C78" s="275" t="s">
        <v>1614</v>
      </c>
      <c r="D78" s="276">
        <v>2015</v>
      </c>
      <c r="E78" s="276">
        <v>2017</v>
      </c>
      <c r="F78" s="277">
        <v>48.914879190078437</v>
      </c>
      <c r="G78" s="277">
        <v>43.414282791264256</v>
      </c>
      <c r="H78" s="277">
        <v>45.557802940769314</v>
      </c>
      <c r="I78" s="277">
        <v>3.9438314953302495E-2</v>
      </c>
      <c r="J78" s="277">
        <v>2.0056595536470885E-2</v>
      </c>
      <c r="K78" s="277">
        <v>7.2984111237949815E-3</v>
      </c>
      <c r="L78" s="277">
        <v>1.4222222222222221E-4</v>
      </c>
      <c r="M78" s="277">
        <v>1.4222222222222221E-4</v>
      </c>
      <c r="N78" s="277">
        <v>1.4222222222222221E-4</v>
      </c>
      <c r="O78" s="277">
        <v>1.4222222222222221E-3</v>
      </c>
      <c r="P78" s="277">
        <v>1.4222222222222221E-3</v>
      </c>
      <c r="Q78" s="277">
        <v>1.4222222222222221E-3</v>
      </c>
      <c r="R78" s="277">
        <v>0.48863500547791255</v>
      </c>
      <c r="S78" s="277">
        <v>0.39654221314377486</v>
      </c>
      <c r="T78" s="277">
        <v>0.44663034163126286</v>
      </c>
      <c r="U78" s="277">
        <v>7.5000000000000002E-6</v>
      </c>
      <c r="V78" s="277">
        <v>0</v>
      </c>
      <c r="W78" s="277">
        <v>0</v>
      </c>
      <c r="X78" s="277">
        <v>1.1000000000000001E-2</v>
      </c>
      <c r="Y78" s="277">
        <v>4.0000000000000001E-3</v>
      </c>
      <c r="Z78" s="277">
        <v>4.0000000000000001E-3</v>
      </c>
      <c r="AA78" s="277">
        <v>7.0000000000000001E-3</v>
      </c>
      <c r="AB78" s="277">
        <v>7.0000000000000001E-3</v>
      </c>
      <c r="AC78" s="277">
        <v>7.0000000000000001E-3</v>
      </c>
      <c r="AD78" s="277">
        <v>1.0262073178876941E-3</v>
      </c>
      <c r="AE78" s="277">
        <v>7.9490065243304116E-4</v>
      </c>
      <c r="AF78" s="277">
        <v>7.0004059063953638E-4</v>
      </c>
    </row>
    <row r="79" spans="1:32" s="79" customFormat="1" ht="15.75" customHeight="1" x14ac:dyDescent="0.25">
      <c r="A79" s="275" t="s">
        <v>895</v>
      </c>
      <c r="B79" s="275" t="s">
        <v>48</v>
      </c>
      <c r="C79" s="275" t="s">
        <v>1737</v>
      </c>
      <c r="D79" s="276">
        <v>2018</v>
      </c>
      <c r="E79" s="276">
        <v>2020</v>
      </c>
      <c r="F79" s="277">
        <v>48.914879190078437</v>
      </c>
      <c r="G79" s="277">
        <v>43.414282791264256</v>
      </c>
      <c r="H79" s="277">
        <v>45.557802940769314</v>
      </c>
      <c r="I79" s="277">
        <v>1.9263142329390387E-2</v>
      </c>
      <c r="J79" s="277">
        <v>1.4116174076718934E-2</v>
      </c>
      <c r="K79" s="277">
        <v>1.5766393230365092E-2</v>
      </c>
      <c r="L79" s="277">
        <v>1.4222222222222221E-4</v>
      </c>
      <c r="M79" s="277">
        <v>1.4222222222222221E-4</v>
      </c>
      <c r="N79" s="277">
        <v>1.4222222222222221E-4</v>
      </c>
      <c r="O79" s="277">
        <v>1.4222222222222221E-3</v>
      </c>
      <c r="P79" s="277">
        <v>1.4222222222222221E-3</v>
      </c>
      <c r="Q79" s="277">
        <v>1.4222222222222221E-3</v>
      </c>
      <c r="R79" s="277">
        <v>5.932242708568284E-2</v>
      </c>
      <c r="S79" s="277">
        <v>4.8141959257727025E-2</v>
      </c>
      <c r="T79" s="277">
        <v>5.4222877155025793E-2</v>
      </c>
      <c r="U79" s="277">
        <v>7.5000000000000002E-6</v>
      </c>
      <c r="V79" s="277">
        <v>0</v>
      </c>
      <c r="W79" s="277">
        <v>0</v>
      </c>
      <c r="X79" s="277">
        <v>1.0999999999999998E-2</v>
      </c>
      <c r="Y79" s="277">
        <v>4.0000000000000001E-3</v>
      </c>
      <c r="Z79" s="277">
        <v>4.0000000000000001E-3</v>
      </c>
      <c r="AA79" s="277">
        <v>7.0000000000000001E-3</v>
      </c>
      <c r="AB79" s="277">
        <v>7.0000000000000001E-3</v>
      </c>
      <c r="AC79" s="277">
        <v>7.0000000000000001E-3</v>
      </c>
      <c r="AD79" s="277">
        <v>1.0262073178876941E-3</v>
      </c>
      <c r="AE79" s="277">
        <v>7.9490065243304116E-4</v>
      </c>
      <c r="AF79" s="277">
        <v>7.0004059063953638E-4</v>
      </c>
    </row>
    <row r="80" spans="1:32" s="79" customFormat="1" ht="15.75" customHeight="1" x14ac:dyDescent="0.25">
      <c r="A80" s="275" t="s">
        <v>895</v>
      </c>
      <c r="B80" s="275" t="s">
        <v>48</v>
      </c>
      <c r="C80" s="275" t="s">
        <v>1874</v>
      </c>
      <c r="D80" s="276">
        <v>2021</v>
      </c>
      <c r="E80" s="276">
        <v>9999</v>
      </c>
      <c r="F80" s="277">
        <v>48.914879190078437</v>
      </c>
      <c r="G80" s="277">
        <v>43.414282791264256</v>
      </c>
      <c r="H80" s="277">
        <v>45.557802940769314</v>
      </c>
      <c r="I80" s="277">
        <v>1.7612015844014069E-2</v>
      </c>
      <c r="J80" s="277">
        <v>1.2906216298714452E-2</v>
      </c>
      <c r="K80" s="277">
        <v>1.4414988096333797E-2</v>
      </c>
      <c r="L80" s="277">
        <v>1.4222222222222221E-4</v>
      </c>
      <c r="M80" s="277">
        <v>1.4222222222222221E-4</v>
      </c>
      <c r="N80" s="277">
        <v>1.4222222222222221E-4</v>
      </c>
      <c r="O80" s="277">
        <v>1.4222222222222221E-3</v>
      </c>
      <c r="P80" s="277">
        <v>1.4222222222222221E-3</v>
      </c>
      <c r="Q80" s="277">
        <v>1.4222222222222221E-3</v>
      </c>
      <c r="R80" s="277">
        <v>4.7457941668546257E-2</v>
      </c>
      <c r="S80" s="277">
        <v>3.8513567406181608E-2</v>
      </c>
      <c r="T80" s="277">
        <v>4.3378301724020622E-2</v>
      </c>
      <c r="U80" s="277">
        <v>7.5000000000000002E-6</v>
      </c>
      <c r="V80" s="277">
        <v>0</v>
      </c>
      <c r="W80" s="277">
        <v>0</v>
      </c>
      <c r="X80" s="277">
        <v>1.0999999999999998E-2</v>
      </c>
      <c r="Y80" s="277">
        <v>4.0000000000000001E-3</v>
      </c>
      <c r="Z80" s="277">
        <v>4.0000000000000001E-3</v>
      </c>
      <c r="AA80" s="277">
        <v>7.0000000000000001E-3</v>
      </c>
      <c r="AB80" s="277">
        <v>7.0000000000000001E-3</v>
      </c>
      <c r="AC80" s="277">
        <v>7.0000000000000001E-3</v>
      </c>
      <c r="AD80" s="277">
        <v>1.0262073178876941E-3</v>
      </c>
      <c r="AE80" s="277">
        <v>7.9490065243304116E-4</v>
      </c>
      <c r="AF80" s="277">
        <v>7.0004059063953638E-4</v>
      </c>
    </row>
    <row r="81" spans="1:32" s="79" customFormat="1" ht="15.75" customHeight="1" x14ac:dyDescent="0.25">
      <c r="A81" s="275" t="s">
        <v>895</v>
      </c>
      <c r="B81" s="275" t="s">
        <v>49</v>
      </c>
      <c r="C81" s="275" t="s">
        <v>47</v>
      </c>
      <c r="D81" s="276">
        <v>0</v>
      </c>
      <c r="E81" s="276">
        <v>1990</v>
      </c>
      <c r="F81" s="277">
        <v>57.529000000000103</v>
      </c>
      <c r="G81" s="277">
        <v>41.209000000000422</v>
      </c>
      <c r="H81" s="277">
        <v>50.089000000002912</v>
      </c>
      <c r="I81" s="277">
        <v>0.65051515369881785</v>
      </c>
      <c r="J81" s="277">
        <v>0.47173318471646658</v>
      </c>
      <c r="K81" s="277">
        <v>0.38431219430581237</v>
      </c>
      <c r="L81" s="277">
        <v>0.19879999999997364</v>
      </c>
      <c r="M81" s="277">
        <v>0.13220000000014218</v>
      </c>
      <c r="N81" s="277">
        <v>0.17000000000059773</v>
      </c>
      <c r="O81" s="277">
        <v>10.93399999999855</v>
      </c>
      <c r="P81" s="277">
        <v>7.2710000000078194</v>
      </c>
      <c r="Q81" s="277">
        <v>9.3500000000328747</v>
      </c>
      <c r="R81" s="277">
        <v>0.82380000000001818</v>
      </c>
      <c r="S81" s="277">
        <v>0.72270000000009216</v>
      </c>
      <c r="T81" s="277">
        <v>0.86100000000045751</v>
      </c>
      <c r="U81" s="277">
        <v>2.8000000000000004E-2</v>
      </c>
      <c r="V81" s="277">
        <v>1.2E-2</v>
      </c>
      <c r="W81" s="277">
        <v>8.0000000000000002E-3</v>
      </c>
      <c r="X81" s="277">
        <v>0</v>
      </c>
      <c r="Y81" s="277">
        <v>0</v>
      </c>
      <c r="Z81" s="277">
        <v>0</v>
      </c>
      <c r="AA81" s="277">
        <v>1E-3</v>
      </c>
      <c r="AB81" s="277">
        <v>1E-3</v>
      </c>
      <c r="AC81" s="277">
        <v>1E-3</v>
      </c>
      <c r="AD81" s="277">
        <v>0.1454014722361982</v>
      </c>
      <c r="AE81" s="277">
        <v>8.6069154918830118E-2</v>
      </c>
      <c r="AF81" s="277">
        <v>6.1615955315531601E-2</v>
      </c>
    </row>
    <row r="82" spans="1:32" s="79" customFormat="1" ht="15.75" customHeight="1" x14ac:dyDescent="0.25">
      <c r="A82" s="275" t="s">
        <v>895</v>
      </c>
      <c r="B82" s="275" t="s">
        <v>49</v>
      </c>
      <c r="C82" s="275" t="s">
        <v>1609</v>
      </c>
      <c r="D82" s="276">
        <v>1991</v>
      </c>
      <c r="E82" s="276">
        <v>1996</v>
      </c>
      <c r="F82" s="277">
        <v>65.284303456110251</v>
      </c>
      <c r="G82" s="277">
        <v>58.314807475825631</v>
      </c>
      <c r="H82" s="277">
        <v>64.376277453783729</v>
      </c>
      <c r="I82" s="277">
        <v>0.41818710700001072</v>
      </c>
      <c r="J82" s="277">
        <v>0.21388710700002941</v>
      </c>
      <c r="K82" s="277">
        <v>0.2057871070001176</v>
      </c>
      <c r="L82" s="277">
        <v>5.6757282000001109E-2</v>
      </c>
      <c r="M82" s="277">
        <v>6.1437282000003139E-2</v>
      </c>
      <c r="N82" s="277">
        <v>0.10679728200002205</v>
      </c>
      <c r="O82" s="277">
        <v>3.9730097400000774</v>
      </c>
      <c r="P82" s="277">
        <v>4.3006097400002199</v>
      </c>
      <c r="Q82" s="277">
        <v>7.4758097400015435</v>
      </c>
      <c r="R82" s="277">
        <v>0.60305901115289418</v>
      </c>
      <c r="S82" s="277">
        <v>0.56193650626287628</v>
      </c>
      <c r="T82" s="277">
        <v>0.6638375755034126</v>
      </c>
      <c r="U82" s="277">
        <v>1.0999999999999999E-2</v>
      </c>
      <c r="V82" s="277">
        <v>8.9999999999999993E-3</v>
      </c>
      <c r="W82" s="277">
        <v>3.0000000000000001E-3</v>
      </c>
      <c r="X82" s="277">
        <v>2.0000000000000005E-3</v>
      </c>
      <c r="Y82" s="277">
        <v>4.000000000000001E-3</v>
      </c>
      <c r="Z82" s="277">
        <v>4.000000000000001E-3</v>
      </c>
      <c r="AA82" s="277">
        <v>1.0000000000000002E-3</v>
      </c>
      <c r="AB82" s="277">
        <v>1.0000000000000002E-3</v>
      </c>
      <c r="AC82" s="277">
        <v>1.0000000000000002E-3</v>
      </c>
      <c r="AD82" s="277">
        <v>8.0053324000000162E-2</v>
      </c>
      <c r="AE82" s="277">
        <v>4.618332400000049E-2</v>
      </c>
      <c r="AF82" s="277">
        <v>3.4093324000001368E-2</v>
      </c>
    </row>
    <row r="83" spans="1:32" s="79" customFormat="1" ht="15.75" customHeight="1" x14ac:dyDescent="0.25">
      <c r="A83" s="275" t="s">
        <v>895</v>
      </c>
      <c r="B83" s="275" t="s">
        <v>49</v>
      </c>
      <c r="C83" s="275" t="s">
        <v>1610</v>
      </c>
      <c r="D83" s="276">
        <v>1997</v>
      </c>
      <c r="E83" s="276">
        <v>2000</v>
      </c>
      <c r="F83" s="277">
        <v>65.284303456110251</v>
      </c>
      <c r="G83" s="277">
        <v>58.314807475825631</v>
      </c>
      <c r="H83" s="277">
        <v>64.376277453783729</v>
      </c>
      <c r="I83" s="277">
        <v>0.34403174800003622</v>
      </c>
      <c r="J83" s="277">
        <v>0.11144174800006765</v>
      </c>
      <c r="K83" s="277">
        <v>3.6711748000108554E-2</v>
      </c>
      <c r="L83" s="277">
        <v>4.6760000000052128E-2</v>
      </c>
      <c r="M83" s="277">
        <v>3.9140000002238162E-2</v>
      </c>
      <c r="N83" s="277">
        <v>5.0600000011859103E-2</v>
      </c>
      <c r="O83" s="277">
        <v>3.7408000000041701</v>
      </c>
      <c r="P83" s="277">
        <v>3.131200000179053</v>
      </c>
      <c r="Q83" s="277">
        <v>4.0480000009487282</v>
      </c>
      <c r="R83" s="277">
        <v>0.65058059547122316</v>
      </c>
      <c r="S83" s="277">
        <v>0.55475820005094589</v>
      </c>
      <c r="T83" s="277">
        <v>0.66433171280607684</v>
      </c>
      <c r="U83" s="277">
        <v>7.000000000000001E-3</v>
      </c>
      <c r="V83" s="277">
        <v>3.0000000000000001E-3</v>
      </c>
      <c r="W83" s="277">
        <v>2E-3</v>
      </c>
      <c r="X83" s="277">
        <v>4.0000000000000001E-3</v>
      </c>
      <c r="Y83" s="277">
        <v>5.9999999999999993E-3</v>
      </c>
      <c r="Z83" s="277">
        <v>5.9999999999999993E-3</v>
      </c>
      <c r="AA83" s="277">
        <v>1E-3</v>
      </c>
      <c r="AB83" s="277">
        <v>1E-3</v>
      </c>
      <c r="AC83" s="277">
        <v>1E-3</v>
      </c>
      <c r="AD83" s="277">
        <v>9.7816989302983728E-2</v>
      </c>
      <c r="AE83" s="277">
        <v>5.8084025094512347E-2</v>
      </c>
      <c r="AF83" s="277">
        <v>3.8370134494486785E-2</v>
      </c>
    </row>
    <row r="84" spans="1:32" s="79" customFormat="1" ht="15.75" customHeight="1" x14ac:dyDescent="0.25">
      <c r="A84" s="275" t="s">
        <v>895</v>
      </c>
      <c r="B84" s="275" t="s">
        <v>49</v>
      </c>
      <c r="C84" s="275" t="s">
        <v>1611</v>
      </c>
      <c r="D84" s="276">
        <v>2001</v>
      </c>
      <c r="E84" s="276">
        <v>2005</v>
      </c>
      <c r="F84" s="277">
        <v>65.284303456110251</v>
      </c>
      <c r="G84" s="277">
        <v>58.314807475825631</v>
      </c>
      <c r="H84" s="277">
        <v>64.376277453783729</v>
      </c>
      <c r="I84" s="277">
        <v>9.9226008275002442E-2</v>
      </c>
      <c r="J84" s="277">
        <v>4.113825358572254E-2</v>
      </c>
      <c r="K84" s="277">
        <v>1.259315171001065E-2</v>
      </c>
      <c r="L84" s="277">
        <v>2.9292000000000092E-2</v>
      </c>
      <c r="M84" s="277">
        <v>2.9688000000000735E-2</v>
      </c>
      <c r="N84" s="277">
        <v>4.4700000000004091E-2</v>
      </c>
      <c r="O84" s="277">
        <v>2.4898200000000079</v>
      </c>
      <c r="P84" s="277">
        <v>2.5234800000000623</v>
      </c>
      <c r="Q84" s="277">
        <v>3.7995000000003478</v>
      </c>
      <c r="R84" s="277">
        <v>0.71565546005084957</v>
      </c>
      <c r="S84" s="277">
        <v>0.66496364942400421</v>
      </c>
      <c r="T84" s="277">
        <v>0.74805380949010714</v>
      </c>
      <c r="U84" s="277">
        <v>3.0000000000000001E-3</v>
      </c>
      <c r="V84" s="277">
        <v>0</v>
      </c>
      <c r="W84" s="277">
        <v>0</v>
      </c>
      <c r="X84" s="277">
        <v>8.9999999999999993E-3</v>
      </c>
      <c r="Y84" s="277">
        <v>4.0000000000000001E-3</v>
      </c>
      <c r="Z84" s="277">
        <v>4.0000000000000001E-3</v>
      </c>
      <c r="AA84" s="277">
        <v>1E-3</v>
      </c>
      <c r="AB84" s="277">
        <v>1E-3</v>
      </c>
      <c r="AC84" s="277">
        <v>1E-3</v>
      </c>
      <c r="AD84" s="277">
        <v>3.830400000003352E-2</v>
      </c>
      <c r="AE84" s="277">
        <v>1.7406000000079781E-2</v>
      </c>
      <c r="AF84" s="277">
        <v>1.2600000000240457E-2</v>
      </c>
    </row>
    <row r="85" spans="1:32" s="79" customFormat="1" ht="15.75" customHeight="1" x14ac:dyDescent="0.25">
      <c r="A85" s="275" t="s">
        <v>895</v>
      </c>
      <c r="B85" s="275" t="s">
        <v>49</v>
      </c>
      <c r="C85" s="275" t="s">
        <v>1612</v>
      </c>
      <c r="D85" s="276">
        <v>2006</v>
      </c>
      <c r="E85" s="276">
        <v>2010</v>
      </c>
      <c r="F85" s="277">
        <v>65.284303456110251</v>
      </c>
      <c r="G85" s="277">
        <v>58.314807475825631</v>
      </c>
      <c r="H85" s="277">
        <v>64.376277453783729</v>
      </c>
      <c r="I85" s="277">
        <v>8.3823959940501153E-2</v>
      </c>
      <c r="J85" s="277">
        <v>3.4577557758513427E-2</v>
      </c>
      <c r="K85" s="277">
        <v>2.1739045561640878E-2</v>
      </c>
      <c r="L85" s="277">
        <v>2.9008000000000107E-2</v>
      </c>
      <c r="M85" s="277">
        <v>2.4322000000000212E-2</v>
      </c>
      <c r="N85" s="277">
        <v>2.5900000000000666E-2</v>
      </c>
      <c r="O85" s="277">
        <v>2.5236960000000095</v>
      </c>
      <c r="P85" s="277">
        <v>2.1160140000000185</v>
      </c>
      <c r="Q85" s="277">
        <v>2.253300000000058</v>
      </c>
      <c r="R85" s="277">
        <v>0.53904000000040764</v>
      </c>
      <c r="S85" s="277">
        <v>0.42396000000043804</v>
      </c>
      <c r="T85" s="277">
        <v>0.57600000000315643</v>
      </c>
      <c r="U85" s="277">
        <v>1.1000000000000001E-3</v>
      </c>
      <c r="V85" s="277">
        <v>0</v>
      </c>
      <c r="W85" s="277">
        <v>0</v>
      </c>
      <c r="X85" s="277">
        <v>8.9999999999999993E-3</v>
      </c>
      <c r="Y85" s="277">
        <v>4.0000000000000001E-3</v>
      </c>
      <c r="Z85" s="277">
        <v>4.0000000000000001E-3</v>
      </c>
      <c r="AA85" s="277">
        <v>1E-3</v>
      </c>
      <c r="AB85" s="277">
        <v>1E-3</v>
      </c>
      <c r="AC85" s="277">
        <v>1E-3</v>
      </c>
      <c r="AD85" s="277">
        <v>1.0900696582842114E-2</v>
      </c>
      <c r="AE85" s="277">
        <v>6.4399178259370842E-3</v>
      </c>
      <c r="AF85" s="277">
        <v>5.7809972569540617E-3</v>
      </c>
    </row>
    <row r="86" spans="1:32" s="79" customFormat="1" ht="15.75" customHeight="1" x14ac:dyDescent="0.25">
      <c r="A86" s="275" t="s">
        <v>895</v>
      </c>
      <c r="B86" s="275" t="s">
        <v>49</v>
      </c>
      <c r="C86" s="275" t="s">
        <v>1613</v>
      </c>
      <c r="D86" s="276">
        <v>2011</v>
      </c>
      <c r="E86" s="276">
        <v>2014</v>
      </c>
      <c r="F86" s="277">
        <v>65.284303456110251</v>
      </c>
      <c r="G86" s="277">
        <v>58.314807475825631</v>
      </c>
      <c r="H86" s="277">
        <v>64.376277453783729</v>
      </c>
      <c r="I86" s="277">
        <v>4.8991695594164594E-2</v>
      </c>
      <c r="J86" s="277">
        <v>2.4915025511143957E-2</v>
      </c>
      <c r="K86" s="277">
        <v>9.0663492221055679E-3</v>
      </c>
      <c r="L86" s="277">
        <v>1.3722772277227722E-4</v>
      </c>
      <c r="M86" s="277">
        <v>1.3722772277227722E-4</v>
      </c>
      <c r="N86" s="277">
        <v>1.3722772277227722E-4</v>
      </c>
      <c r="O86" s="277">
        <v>1.3722772277227722E-3</v>
      </c>
      <c r="P86" s="277">
        <v>1.3722772277227722E-3</v>
      </c>
      <c r="Q86" s="277">
        <v>1.3722772277227722E-3</v>
      </c>
      <c r="R86" s="277">
        <v>0.5932242708568285</v>
      </c>
      <c r="S86" s="277">
        <v>0.48141959257727035</v>
      </c>
      <c r="T86" s="277">
        <v>0.54222877155025806</v>
      </c>
      <c r="U86" s="277">
        <v>7.5000000000000002E-6</v>
      </c>
      <c r="V86" s="277">
        <v>0</v>
      </c>
      <c r="W86" s="277">
        <v>0</v>
      </c>
      <c r="X86" s="277">
        <v>8.9999999999999976E-3</v>
      </c>
      <c r="Y86" s="277">
        <v>3.9999999999999983E-3</v>
      </c>
      <c r="Z86" s="277">
        <v>3.9999999999999983E-3</v>
      </c>
      <c r="AA86" s="277">
        <v>1.9E-3</v>
      </c>
      <c r="AB86" s="277">
        <v>1.9E-3</v>
      </c>
      <c r="AC86" s="277">
        <v>1.9E-3</v>
      </c>
      <c r="AD86" s="277">
        <v>1.0262073178876941E-3</v>
      </c>
      <c r="AE86" s="277">
        <v>7.9490065243304116E-4</v>
      </c>
      <c r="AF86" s="277">
        <v>7.0004059063953638E-4</v>
      </c>
    </row>
    <row r="87" spans="1:32" s="79" customFormat="1" ht="15.75" customHeight="1" x14ac:dyDescent="0.25">
      <c r="A87" s="275" t="s">
        <v>895</v>
      </c>
      <c r="B87" s="275" t="s">
        <v>49</v>
      </c>
      <c r="C87" s="275" t="s">
        <v>1614</v>
      </c>
      <c r="D87" s="276">
        <v>2015</v>
      </c>
      <c r="E87" s="276">
        <v>2017</v>
      </c>
      <c r="F87" s="277">
        <v>65.284303456110251</v>
      </c>
      <c r="G87" s="277">
        <v>58.314807475825631</v>
      </c>
      <c r="H87" s="277">
        <v>64.376277453783729</v>
      </c>
      <c r="I87" s="277">
        <v>3.9438314953302495E-2</v>
      </c>
      <c r="J87" s="277">
        <v>2.0056595536470885E-2</v>
      </c>
      <c r="K87" s="277">
        <v>7.2984111237949815E-3</v>
      </c>
      <c r="L87" s="277">
        <v>1.4222222222222221E-4</v>
      </c>
      <c r="M87" s="277">
        <v>1.4222222222222221E-4</v>
      </c>
      <c r="N87" s="277">
        <v>1.4222222222222221E-4</v>
      </c>
      <c r="O87" s="277">
        <v>1.4222222222222221E-3</v>
      </c>
      <c r="P87" s="277">
        <v>1.4222222222222221E-3</v>
      </c>
      <c r="Q87" s="277">
        <v>1.4222222222222221E-3</v>
      </c>
      <c r="R87" s="277">
        <v>0.48863500547791255</v>
      </c>
      <c r="S87" s="277">
        <v>0.39654221314377486</v>
      </c>
      <c r="T87" s="277">
        <v>0.44663034163126286</v>
      </c>
      <c r="U87" s="277">
        <v>7.5000000000000002E-6</v>
      </c>
      <c r="V87" s="277">
        <v>0</v>
      </c>
      <c r="W87" s="277">
        <v>0</v>
      </c>
      <c r="X87" s="277">
        <v>1.0999999999999999E-2</v>
      </c>
      <c r="Y87" s="277">
        <v>4.0000000000000001E-3</v>
      </c>
      <c r="Z87" s="277">
        <v>4.0000000000000001E-3</v>
      </c>
      <c r="AA87" s="277">
        <v>7.0000000000000001E-3</v>
      </c>
      <c r="AB87" s="277">
        <v>7.0000000000000001E-3</v>
      </c>
      <c r="AC87" s="277">
        <v>7.0000000000000001E-3</v>
      </c>
      <c r="AD87" s="277">
        <v>1.0262073178876941E-3</v>
      </c>
      <c r="AE87" s="277">
        <v>7.9490065243304116E-4</v>
      </c>
      <c r="AF87" s="277">
        <v>7.0004059063953638E-4</v>
      </c>
    </row>
    <row r="88" spans="1:32" s="79" customFormat="1" ht="15.75" customHeight="1" x14ac:dyDescent="0.25">
      <c r="A88" s="275" t="s">
        <v>895</v>
      </c>
      <c r="B88" s="275" t="s">
        <v>49</v>
      </c>
      <c r="C88" s="275" t="s">
        <v>1737</v>
      </c>
      <c r="D88" s="276">
        <v>2018</v>
      </c>
      <c r="E88" s="276">
        <v>2020</v>
      </c>
      <c r="F88" s="277">
        <v>65.284303456110251</v>
      </c>
      <c r="G88" s="277">
        <v>58.314807475825631</v>
      </c>
      <c r="H88" s="277">
        <v>64.376277453783729</v>
      </c>
      <c r="I88" s="277">
        <v>1.9263142329390387E-2</v>
      </c>
      <c r="J88" s="277">
        <v>1.4116174076718934E-2</v>
      </c>
      <c r="K88" s="277">
        <v>1.5766393230365092E-2</v>
      </c>
      <c r="L88" s="277">
        <v>1.4222222222222221E-4</v>
      </c>
      <c r="M88" s="277">
        <v>1.4222222222222221E-4</v>
      </c>
      <c r="N88" s="277">
        <v>1.4222222222222221E-4</v>
      </c>
      <c r="O88" s="277">
        <v>1.4222222222222221E-3</v>
      </c>
      <c r="P88" s="277">
        <v>1.4222222222222221E-3</v>
      </c>
      <c r="Q88" s="277">
        <v>1.4222222222222221E-3</v>
      </c>
      <c r="R88" s="277">
        <v>5.932242708568284E-2</v>
      </c>
      <c r="S88" s="277">
        <v>4.8141959257727025E-2</v>
      </c>
      <c r="T88" s="277">
        <v>5.4222877155025793E-2</v>
      </c>
      <c r="U88" s="277">
        <v>7.5000000000000002E-6</v>
      </c>
      <c r="V88" s="277">
        <v>0</v>
      </c>
      <c r="W88" s="277">
        <v>0</v>
      </c>
      <c r="X88" s="277">
        <v>1.0999999999999999E-2</v>
      </c>
      <c r="Y88" s="277">
        <v>4.0000000000000001E-3</v>
      </c>
      <c r="Z88" s="277">
        <v>4.0000000000000001E-3</v>
      </c>
      <c r="AA88" s="277">
        <v>6.9999999999999993E-3</v>
      </c>
      <c r="AB88" s="277">
        <v>6.9999999999999993E-3</v>
      </c>
      <c r="AC88" s="277">
        <v>6.9999999999999993E-3</v>
      </c>
      <c r="AD88" s="277">
        <v>1.0262073178876941E-3</v>
      </c>
      <c r="AE88" s="277">
        <v>7.9490065243304116E-4</v>
      </c>
      <c r="AF88" s="277">
        <v>7.0004059063953638E-4</v>
      </c>
    </row>
    <row r="89" spans="1:32" s="79" customFormat="1" ht="15.75" customHeight="1" x14ac:dyDescent="0.25">
      <c r="A89" s="275" t="s">
        <v>895</v>
      </c>
      <c r="B89" s="275" t="s">
        <v>49</v>
      </c>
      <c r="C89" s="275" t="s">
        <v>1874</v>
      </c>
      <c r="D89" s="276">
        <v>2021</v>
      </c>
      <c r="E89" s="276">
        <v>9999</v>
      </c>
      <c r="F89" s="277">
        <v>65.284303456110251</v>
      </c>
      <c r="G89" s="277">
        <v>58.314807475825631</v>
      </c>
      <c r="H89" s="277">
        <v>64.376277453783729</v>
      </c>
      <c r="I89" s="277">
        <v>1.7612015844014069E-2</v>
      </c>
      <c r="J89" s="277">
        <v>1.2906216298714452E-2</v>
      </c>
      <c r="K89" s="277">
        <v>1.4414988096333797E-2</v>
      </c>
      <c r="L89" s="277">
        <v>1.4222222222222221E-4</v>
      </c>
      <c r="M89" s="277">
        <v>1.4222222222222221E-4</v>
      </c>
      <c r="N89" s="277">
        <v>1.4222222222222221E-4</v>
      </c>
      <c r="O89" s="277">
        <v>1.4222222222222221E-3</v>
      </c>
      <c r="P89" s="277">
        <v>1.4222222222222221E-3</v>
      </c>
      <c r="Q89" s="277">
        <v>1.4222222222222221E-3</v>
      </c>
      <c r="R89" s="277">
        <v>4.7457941668546257E-2</v>
      </c>
      <c r="S89" s="277">
        <v>3.8513567406181608E-2</v>
      </c>
      <c r="T89" s="277">
        <v>4.3378301724020622E-2</v>
      </c>
      <c r="U89" s="277">
        <v>7.5000000000000002E-6</v>
      </c>
      <c r="V89" s="277">
        <v>0</v>
      </c>
      <c r="W89" s="277">
        <v>0</v>
      </c>
      <c r="X89" s="277">
        <v>1.0999999999999999E-2</v>
      </c>
      <c r="Y89" s="277">
        <v>4.0000000000000001E-3</v>
      </c>
      <c r="Z89" s="277">
        <v>4.0000000000000001E-3</v>
      </c>
      <c r="AA89" s="277">
        <v>6.9999999999999993E-3</v>
      </c>
      <c r="AB89" s="277">
        <v>6.9999999999999993E-3</v>
      </c>
      <c r="AC89" s="277">
        <v>6.9999999999999993E-3</v>
      </c>
      <c r="AD89" s="277">
        <v>1.0262073178876941E-3</v>
      </c>
      <c r="AE89" s="277">
        <v>7.9490065243304116E-4</v>
      </c>
      <c r="AF89" s="277">
        <v>7.0004059063953638E-4</v>
      </c>
    </row>
    <row r="90" spans="1:32" s="79" customFormat="1" ht="15.75" customHeight="1" x14ac:dyDescent="0.25">
      <c r="A90" s="275" t="s">
        <v>895</v>
      </c>
      <c r="B90" s="275" t="s">
        <v>50</v>
      </c>
      <c r="C90" s="275" t="s">
        <v>47</v>
      </c>
      <c r="D90" s="276">
        <v>0</v>
      </c>
      <c r="E90" s="276">
        <v>1990</v>
      </c>
      <c r="F90" s="277">
        <v>59.000000000000028</v>
      </c>
      <c r="G90" s="277">
        <v>45.000000000000028</v>
      </c>
      <c r="H90" s="277">
        <v>54.000000000000043</v>
      </c>
      <c r="I90" s="277">
        <v>2.0429999999999842</v>
      </c>
      <c r="J90" s="277">
        <v>2.3729999999998994</v>
      </c>
      <c r="K90" s="277">
        <v>9.7229999999999279</v>
      </c>
      <c r="L90" s="277">
        <v>3.2200000000000002E-3</v>
      </c>
      <c r="M90" s="277">
        <v>1.8400000000000001E-3</v>
      </c>
      <c r="N90" s="277">
        <v>1.9E-3</v>
      </c>
      <c r="O90" s="277">
        <v>1.61E-2</v>
      </c>
      <c r="P90" s="277">
        <v>9.1999999999999998E-3</v>
      </c>
      <c r="Q90" s="277">
        <v>9.4999999999999998E-3</v>
      </c>
      <c r="R90" s="277">
        <v>2.2034048100883616</v>
      </c>
      <c r="S90" s="277">
        <v>2.5842365364004447</v>
      </c>
      <c r="T90" s="277">
        <v>2.8608718580951846</v>
      </c>
      <c r="U90" s="277">
        <v>0.08</v>
      </c>
      <c r="V90" s="277">
        <v>3.5000000000000003E-2</v>
      </c>
      <c r="W90" s="277">
        <v>2.5000000000000001E-2</v>
      </c>
      <c r="X90" s="277">
        <v>0</v>
      </c>
      <c r="Y90" s="277">
        <v>0</v>
      </c>
      <c r="Z90" s="277">
        <v>0</v>
      </c>
      <c r="AA90" s="277">
        <v>9.4999999999999998E-3</v>
      </c>
      <c r="AB90" s="277">
        <v>8.199999999999999E-3</v>
      </c>
      <c r="AC90" s="277">
        <v>2.1999999999999999E-2</v>
      </c>
      <c r="AD90" s="277">
        <v>1.0818558366245885</v>
      </c>
      <c r="AE90" s="277">
        <v>0.66673506006914263</v>
      </c>
      <c r="AF90" s="277">
        <v>0.48971222612944082</v>
      </c>
    </row>
    <row r="91" spans="1:32" s="79" customFormat="1" ht="15.75" customHeight="1" x14ac:dyDescent="0.25">
      <c r="A91" s="275" t="s">
        <v>895</v>
      </c>
      <c r="B91" s="275" t="s">
        <v>50</v>
      </c>
      <c r="C91" s="275" t="s">
        <v>1609</v>
      </c>
      <c r="D91" s="276">
        <v>1991</v>
      </c>
      <c r="E91" s="276">
        <v>1996</v>
      </c>
      <c r="F91" s="277">
        <v>49.145000000047453</v>
      </c>
      <c r="G91" s="277">
        <v>45.155000000617001</v>
      </c>
      <c r="H91" s="277">
        <v>54.125000002924807</v>
      </c>
      <c r="I91" s="277">
        <v>1.3098000000002707</v>
      </c>
      <c r="J91" s="277">
        <v>1.4447999999998431</v>
      </c>
      <c r="K91" s="277">
        <v>3.5598000000004095</v>
      </c>
      <c r="L91" s="277">
        <v>3.2200000000000002E-3</v>
      </c>
      <c r="M91" s="277">
        <v>1.8400000000000001E-3</v>
      </c>
      <c r="N91" s="277">
        <v>1.9E-3</v>
      </c>
      <c r="O91" s="277">
        <v>8.0500000000000002E-2</v>
      </c>
      <c r="P91" s="277">
        <v>4.5999999999999999E-2</v>
      </c>
      <c r="Q91" s="277">
        <v>4.7500000000000001E-2</v>
      </c>
      <c r="R91" s="277">
        <v>0.33980000000137189</v>
      </c>
      <c r="S91" s="277">
        <v>0.2828000000034801</v>
      </c>
      <c r="T91" s="277">
        <v>0.29780000001646229</v>
      </c>
      <c r="U91" s="277">
        <v>0.08</v>
      </c>
      <c r="V91" s="277">
        <v>3.5000000000000003E-2</v>
      </c>
      <c r="W91" s="277">
        <v>2.5000000000000001E-2</v>
      </c>
      <c r="X91" s="277">
        <v>2.1000000000000001E-2</v>
      </c>
      <c r="Y91" s="277">
        <v>1.3000000000000001E-2</v>
      </c>
      <c r="Z91" s="277">
        <v>8.0000000000000002E-3</v>
      </c>
      <c r="AA91" s="277">
        <v>9.4999999999999998E-3</v>
      </c>
      <c r="AB91" s="277">
        <v>8.199999999999999E-3</v>
      </c>
      <c r="AC91" s="277">
        <v>2.2000000000000002E-2</v>
      </c>
      <c r="AD91" s="277">
        <v>0.23910000000004622</v>
      </c>
      <c r="AE91" s="277">
        <v>7.110000000003526E-2</v>
      </c>
      <c r="AF91" s="277">
        <v>8.3100000000203969E-2</v>
      </c>
    </row>
    <row r="92" spans="1:32" s="79" customFormat="1" ht="15.75" customHeight="1" x14ac:dyDescent="0.25">
      <c r="A92" s="275" t="s">
        <v>895</v>
      </c>
      <c r="B92" s="275" t="s">
        <v>50</v>
      </c>
      <c r="C92" s="275" t="s">
        <v>1610</v>
      </c>
      <c r="D92" s="276">
        <v>1997</v>
      </c>
      <c r="E92" s="276">
        <v>2000</v>
      </c>
      <c r="F92" s="277">
        <v>49.145000000047453</v>
      </c>
      <c r="G92" s="277">
        <v>45.155000000617001</v>
      </c>
      <c r="H92" s="277">
        <v>54.125000002924807</v>
      </c>
      <c r="I92" s="277">
        <v>0.89066400000001689</v>
      </c>
      <c r="J92" s="277">
        <v>0.98246400000001355</v>
      </c>
      <c r="K92" s="277">
        <v>2.4206640000000506</v>
      </c>
      <c r="L92" s="277">
        <v>3.2200000000000002E-3</v>
      </c>
      <c r="M92" s="277">
        <v>1.8400000000000001E-3</v>
      </c>
      <c r="N92" s="277">
        <v>1.9E-3</v>
      </c>
      <c r="O92" s="277">
        <v>8.0500000000000002E-2</v>
      </c>
      <c r="P92" s="277">
        <v>4.5999999999999999E-2</v>
      </c>
      <c r="Q92" s="277">
        <v>4.7500000000000001E-2</v>
      </c>
      <c r="R92" s="277">
        <v>0.12232800000001005</v>
      </c>
      <c r="S92" s="277">
        <v>0.10180800000012956</v>
      </c>
      <c r="T92" s="277">
        <v>0.10720800000054413</v>
      </c>
      <c r="U92" s="277">
        <v>1.9199999999999998E-2</v>
      </c>
      <c r="V92" s="277">
        <v>8.4000000000000012E-3</v>
      </c>
      <c r="W92" s="277">
        <v>6.000000000000001E-3</v>
      </c>
      <c r="X92" s="277">
        <v>1.2999999999999999E-2</v>
      </c>
      <c r="Y92" s="277">
        <v>3.0000000000000001E-3</v>
      </c>
      <c r="Z92" s="277">
        <v>2E-3</v>
      </c>
      <c r="AA92" s="277">
        <v>9.4999999999999998E-3</v>
      </c>
      <c r="AB92" s="277">
        <v>8.199999999999999E-3</v>
      </c>
      <c r="AC92" s="277">
        <v>2.1999999999999999E-2</v>
      </c>
      <c r="AD92" s="277">
        <v>5.738399999999088E-2</v>
      </c>
      <c r="AE92" s="277">
        <v>1.7064000000007063E-2</v>
      </c>
      <c r="AF92" s="277">
        <v>1.9944000000008951E-2</v>
      </c>
    </row>
    <row r="93" spans="1:32" s="79" customFormat="1" ht="15.75" customHeight="1" x14ac:dyDescent="0.25">
      <c r="A93" s="275" t="s">
        <v>895</v>
      </c>
      <c r="B93" s="275" t="s">
        <v>50</v>
      </c>
      <c r="C93" s="275" t="s">
        <v>1614</v>
      </c>
      <c r="D93" s="276">
        <v>2015</v>
      </c>
      <c r="E93" s="276">
        <v>2017</v>
      </c>
      <c r="F93" s="277">
        <v>49.145000000047453</v>
      </c>
      <c r="G93" s="277">
        <v>45.155000000617001</v>
      </c>
      <c r="H93" s="277">
        <v>54.125000002924807</v>
      </c>
      <c r="I93" s="277">
        <v>0.19502443199929895</v>
      </c>
      <c r="J93" s="277">
        <v>0.28686809435144428</v>
      </c>
      <c r="K93" s="277">
        <v>0.52967868571013144</v>
      </c>
      <c r="L93" s="277">
        <v>1.2800000000000001E-3</v>
      </c>
      <c r="M93" s="277">
        <v>8.3600000000000005E-4</v>
      </c>
      <c r="N93" s="277">
        <v>1.1900000000000001E-3</v>
      </c>
      <c r="O93" s="277">
        <v>1.9200000000000002E-2</v>
      </c>
      <c r="P93" s="277">
        <v>1.2540000000000001E-2</v>
      </c>
      <c r="Q93" s="277">
        <v>1.7850000000000001E-2</v>
      </c>
      <c r="R93" s="277">
        <v>4.0856316000902511E-2</v>
      </c>
      <c r="S93" s="277">
        <v>2.2878816000835252E-2</v>
      </c>
      <c r="T93" s="277">
        <v>1.4486316003145403E-2</v>
      </c>
      <c r="U93" s="277">
        <v>1.924000000000001E-3</v>
      </c>
      <c r="V93" s="277">
        <v>2.0019999999999999E-3</v>
      </c>
      <c r="W93" s="277">
        <v>1.25E-3</v>
      </c>
      <c r="X93" s="277">
        <v>2.1000000000000003E-3</v>
      </c>
      <c r="Y93" s="277">
        <v>2.0000000000000001E-4</v>
      </c>
      <c r="Z93" s="277">
        <v>1E-3</v>
      </c>
      <c r="AA93" s="277">
        <v>9.4999999999999998E-3</v>
      </c>
      <c r="AB93" s="277">
        <v>8.199999999999999E-3</v>
      </c>
      <c r="AC93" s="277">
        <v>2.1999999999999999E-2</v>
      </c>
      <c r="AD93" s="277">
        <v>1.1826400000000585E-2</v>
      </c>
      <c r="AE93" s="277">
        <v>1.3702600000006487E-2</v>
      </c>
      <c r="AF93" s="277">
        <v>1.7170000000033284E-2</v>
      </c>
    </row>
    <row r="94" spans="1:32" s="79" customFormat="1" ht="15.75" customHeight="1" x14ac:dyDescent="0.25">
      <c r="A94" s="275" t="s">
        <v>895</v>
      </c>
      <c r="B94" s="275" t="s">
        <v>1316</v>
      </c>
      <c r="C94" s="275" t="s">
        <v>1613</v>
      </c>
      <c r="D94" s="276">
        <v>0</v>
      </c>
      <c r="E94" s="276">
        <v>2014</v>
      </c>
      <c r="F94" s="277">
        <v>55.165511016897483</v>
      </c>
      <c r="G94" s="277">
        <v>48.15558517037163</v>
      </c>
      <c r="H94" s="277">
        <v>50.443708161077652</v>
      </c>
      <c r="I94" s="277">
        <v>0.19502443199929895</v>
      </c>
      <c r="J94" s="277">
        <v>0.28686809435144428</v>
      </c>
      <c r="K94" s="277">
        <v>0.52967868571013144</v>
      </c>
      <c r="L94" s="277">
        <v>1.2800000000000001E-3</v>
      </c>
      <c r="M94" s="277">
        <v>8.3600000000000005E-4</v>
      </c>
      <c r="N94" s="277">
        <v>1.1900000000000001E-3</v>
      </c>
      <c r="O94" s="277">
        <v>1.9200000000000002E-2</v>
      </c>
      <c r="P94" s="277">
        <v>1.2540000000000001E-2</v>
      </c>
      <c r="Q94" s="277">
        <v>1.7850000000000001E-2</v>
      </c>
      <c r="R94" s="277">
        <v>4.0856316000902511E-2</v>
      </c>
      <c r="S94" s="277">
        <v>2.2878816000835252E-2</v>
      </c>
      <c r="T94" s="277">
        <v>1.4486316003145403E-2</v>
      </c>
      <c r="U94" s="277">
        <v>2.7730000000000001E-2</v>
      </c>
      <c r="V94" s="277">
        <v>2.7730000000000001E-2</v>
      </c>
      <c r="W94" s="277">
        <v>4.3389999999999998E-2</v>
      </c>
      <c r="X94" s="277">
        <v>2.3866915040189484E-3</v>
      </c>
      <c r="Y94" s="277">
        <v>2.3416986222748575E-4</v>
      </c>
      <c r="Z94" s="277">
        <v>1.4804531520128412E-3</v>
      </c>
      <c r="AA94" s="277">
        <v>5.1244333961294186E-3</v>
      </c>
      <c r="AB94" s="277">
        <v>9.0486246046535962E-3</v>
      </c>
      <c r="AC94" s="277">
        <v>2.1999278176810865E-2</v>
      </c>
      <c r="AD94" s="277">
        <v>4.8015184000000287E-2</v>
      </c>
      <c r="AE94" s="277">
        <v>5.5632556000016979E-2</v>
      </c>
      <c r="AF94" s="277">
        <v>6.9710200000081074E-2</v>
      </c>
    </row>
    <row r="95" spans="1:32" s="79" customFormat="1" ht="15.75" customHeight="1" x14ac:dyDescent="0.25">
      <c r="A95" s="275" t="s">
        <v>895</v>
      </c>
      <c r="B95" s="275" t="s">
        <v>1316</v>
      </c>
      <c r="C95" s="275" t="s">
        <v>1614</v>
      </c>
      <c r="D95" s="276">
        <v>2015</v>
      </c>
      <c r="E95" s="276">
        <v>2017</v>
      </c>
      <c r="F95" s="277">
        <v>55.165511016897483</v>
      </c>
      <c r="G95" s="277">
        <v>48.15558517037163</v>
      </c>
      <c r="H95" s="277">
        <v>50.443708161077652</v>
      </c>
      <c r="I95" s="277">
        <v>0.19502443199929895</v>
      </c>
      <c r="J95" s="277">
        <v>0.28686809435144428</v>
      </c>
      <c r="K95" s="277">
        <v>0.52967868571013144</v>
      </c>
      <c r="L95" s="277">
        <v>1.2800000000000001E-3</v>
      </c>
      <c r="M95" s="277">
        <v>8.3600000000000005E-4</v>
      </c>
      <c r="N95" s="277">
        <v>1.1900000000000001E-3</v>
      </c>
      <c r="O95" s="277">
        <v>1.9200000000000002E-2</v>
      </c>
      <c r="P95" s="277">
        <v>1.2540000000000001E-2</v>
      </c>
      <c r="Q95" s="277">
        <v>1.7850000000000001E-2</v>
      </c>
      <c r="R95" s="277">
        <v>4.0856316000902511E-2</v>
      </c>
      <c r="S95" s="277">
        <v>2.2878816000835252E-2</v>
      </c>
      <c r="T95" s="277">
        <v>1.4486316003145403E-2</v>
      </c>
      <c r="U95" s="277">
        <v>2.7730000000000001E-2</v>
      </c>
      <c r="V95" s="277">
        <v>2.7730000000000001E-2</v>
      </c>
      <c r="W95" s="277">
        <v>4.3389999999999998E-2</v>
      </c>
      <c r="X95" s="277">
        <v>2.2859748879531013E-3</v>
      </c>
      <c r="Y95" s="277">
        <v>2.0619302443141706E-4</v>
      </c>
      <c r="Z95" s="277">
        <v>1.3035880854859701E-3</v>
      </c>
      <c r="AA95" s="277">
        <v>4.744280694046055E-3</v>
      </c>
      <c r="AB95" s="277">
        <v>8.6610221315862237E-3</v>
      </c>
      <c r="AC95" s="277">
        <v>2.1929759486570864E-2</v>
      </c>
      <c r="AD95" s="277">
        <v>4.8015184000000287E-2</v>
      </c>
      <c r="AE95" s="277">
        <v>5.5632556000016979E-2</v>
      </c>
      <c r="AF95" s="277">
        <v>6.9710200000081074E-2</v>
      </c>
    </row>
    <row r="96" spans="1:32" s="79" customFormat="1" ht="15.75" customHeight="1" x14ac:dyDescent="0.25">
      <c r="A96" s="275" t="s">
        <v>895</v>
      </c>
      <c r="B96" s="275" t="s">
        <v>1316</v>
      </c>
      <c r="C96" s="275" t="s">
        <v>1737</v>
      </c>
      <c r="D96" s="276">
        <v>2018</v>
      </c>
      <c r="E96" s="276">
        <v>9999</v>
      </c>
      <c r="F96" s="277">
        <v>55.165511016897483</v>
      </c>
      <c r="G96" s="277">
        <v>48.15558517037163</v>
      </c>
      <c r="H96" s="277">
        <v>50.443708161077652</v>
      </c>
      <c r="I96" s="277">
        <v>0.19502443199929895</v>
      </c>
      <c r="J96" s="277">
        <v>0.28686809435144428</v>
      </c>
      <c r="K96" s="277">
        <v>0.52967868571013144</v>
      </c>
      <c r="L96" s="277">
        <v>1.2800000000000001E-3</v>
      </c>
      <c r="M96" s="277">
        <v>8.3600000000000005E-4</v>
      </c>
      <c r="N96" s="277">
        <v>1.1900000000000001E-3</v>
      </c>
      <c r="O96" s="277">
        <v>1.9200000000000002E-2</v>
      </c>
      <c r="P96" s="277">
        <v>1.2540000000000001E-2</v>
      </c>
      <c r="Q96" s="277">
        <v>1.7850000000000001E-2</v>
      </c>
      <c r="R96" s="277">
        <v>4.0856316000902511E-2</v>
      </c>
      <c r="S96" s="277">
        <v>2.2878816000835252E-2</v>
      </c>
      <c r="T96" s="277">
        <v>1.4486316003145403E-2</v>
      </c>
      <c r="U96" s="277">
        <v>2.7730000000000001E-2</v>
      </c>
      <c r="V96" s="277">
        <v>2.7730000000000001E-2</v>
      </c>
      <c r="W96" s="277">
        <v>4.3389999999999998E-2</v>
      </c>
      <c r="X96" s="277">
        <v>2.1905583608204764E-3</v>
      </c>
      <c r="Y96" s="277">
        <v>1.7968843356124342E-4</v>
      </c>
      <c r="Z96" s="277">
        <v>1.1360303271113091E-3</v>
      </c>
      <c r="AA96" s="277">
        <v>4.384133063697125E-3</v>
      </c>
      <c r="AB96" s="277">
        <v>8.2938167653542373E-3</v>
      </c>
      <c r="AC96" s="277">
        <v>2.1863899132513964E-2</v>
      </c>
      <c r="AD96" s="277">
        <v>4.8015184000000287E-2</v>
      </c>
      <c r="AE96" s="277">
        <v>5.5632556000016979E-2</v>
      </c>
      <c r="AF96" s="277">
        <v>6.9710200000081074E-2</v>
      </c>
    </row>
    <row r="97" spans="1:32" s="79" customFormat="1" ht="15.75" customHeight="1" x14ac:dyDescent="0.25">
      <c r="A97" s="275" t="s">
        <v>895</v>
      </c>
      <c r="B97" s="275" t="s">
        <v>1317</v>
      </c>
      <c r="C97" s="275" t="s">
        <v>1613</v>
      </c>
      <c r="D97" s="276">
        <v>2011</v>
      </c>
      <c r="E97" s="276">
        <v>2014</v>
      </c>
      <c r="F97" s="277">
        <v>9.1789641635304822</v>
      </c>
      <c r="G97" s="277">
        <v>12.924223670831687</v>
      </c>
      <c r="H97" s="277">
        <v>36.441635690866974</v>
      </c>
      <c r="I97" s="277">
        <v>1.1858144001672892E-2</v>
      </c>
      <c r="J97" s="277">
        <v>8.9474734375302942E-3</v>
      </c>
      <c r="K97" s="277">
        <v>1.2481572107033602E-2</v>
      </c>
      <c r="L97" s="277">
        <v>7.9284302538602252E-5</v>
      </c>
      <c r="M97" s="277">
        <v>1.148187921361885E-4</v>
      </c>
      <c r="N97" s="277">
        <v>2.4268221197023792E-4</v>
      </c>
      <c r="O97" s="277">
        <v>1.1892645380790338E-3</v>
      </c>
      <c r="P97" s="277">
        <v>1.7222818820428274E-3</v>
      </c>
      <c r="Q97" s="277">
        <v>3.6402331795535687E-3</v>
      </c>
      <c r="R97" s="277">
        <v>2.6855514710235648E-3</v>
      </c>
      <c r="S97" s="277">
        <v>6.6542581498563796E-3</v>
      </c>
      <c r="T97" s="277">
        <v>1.442430765616512E-2</v>
      </c>
      <c r="U97" s="277">
        <v>1.1480000000000001E-3</v>
      </c>
      <c r="V97" s="277">
        <v>1.0760000000000001E-3</v>
      </c>
      <c r="W97" s="277">
        <v>2.0320000000000004E-3</v>
      </c>
      <c r="X97" s="277">
        <v>6.214511637681069E-4</v>
      </c>
      <c r="Y97" s="277">
        <v>8.5593270058157957E-5</v>
      </c>
      <c r="Z97" s="277">
        <v>1.1437451034855615E-3</v>
      </c>
      <c r="AA97" s="277">
        <v>1.317371019410889E-3</v>
      </c>
      <c r="AB97" s="277">
        <v>3.4112171841754867E-3</v>
      </c>
      <c r="AC97" s="277">
        <v>1.7805220655407249E-2</v>
      </c>
      <c r="AD97" s="277">
        <v>2.4197496495880521E-4</v>
      </c>
      <c r="AE97" s="277">
        <v>2.1930373715624041E-4</v>
      </c>
      <c r="AF97" s="277">
        <v>6.2397285953553756E-4</v>
      </c>
    </row>
    <row r="98" spans="1:32" s="79" customFormat="1" ht="15.75" customHeight="1" x14ac:dyDescent="0.25">
      <c r="A98" s="275" t="s">
        <v>895</v>
      </c>
      <c r="B98" s="275" t="s">
        <v>1317</v>
      </c>
      <c r="C98" s="275" t="s">
        <v>1614</v>
      </c>
      <c r="D98" s="276">
        <v>2015</v>
      </c>
      <c r="E98" s="276">
        <v>2017</v>
      </c>
      <c r="F98" s="277">
        <v>9.192159455483834</v>
      </c>
      <c r="G98" s="277">
        <v>12.60198375516287</v>
      </c>
      <c r="H98" s="277">
        <v>35.083481778971816</v>
      </c>
      <c r="I98" s="277">
        <v>1.1858144001672892E-2</v>
      </c>
      <c r="J98" s="277">
        <v>8.9474734375302942E-3</v>
      </c>
      <c r="K98" s="277">
        <v>1.2481572107033602E-2</v>
      </c>
      <c r="L98" s="277">
        <v>7.9284302538602252E-5</v>
      </c>
      <c r="M98" s="277">
        <v>1.148187921361885E-4</v>
      </c>
      <c r="N98" s="277">
        <v>2.4268221197023792E-4</v>
      </c>
      <c r="O98" s="277">
        <v>1.1892645380790338E-3</v>
      </c>
      <c r="P98" s="277">
        <v>1.7222818820428274E-3</v>
      </c>
      <c r="Q98" s="277">
        <v>3.6402331795535687E-3</v>
      </c>
      <c r="R98" s="277">
        <v>2.6855514710235648E-3</v>
      </c>
      <c r="S98" s="277">
        <v>6.6542581498563796E-3</v>
      </c>
      <c r="T98" s="277">
        <v>1.442430765616512E-2</v>
      </c>
      <c r="U98" s="277">
        <v>1.1480000000000001E-3</v>
      </c>
      <c r="V98" s="277">
        <v>1.0760000000000001E-3</v>
      </c>
      <c r="W98" s="277">
        <v>2.0320000000000004E-3</v>
      </c>
      <c r="X98" s="277">
        <v>6.0466327263681847E-4</v>
      </c>
      <c r="Y98" s="277">
        <v>7.8839917739386922E-5</v>
      </c>
      <c r="Z98" s="277">
        <v>1.0535074455460724E-3</v>
      </c>
      <c r="AA98" s="277">
        <v>1.2540054852504862E-3</v>
      </c>
      <c r="AB98" s="277">
        <v>3.3176534984104443E-3</v>
      </c>
      <c r="AC98" s="277">
        <v>1.7769751786888065E-2</v>
      </c>
      <c r="AD98" s="277">
        <v>2.4197496495880521E-4</v>
      </c>
      <c r="AE98" s="277">
        <v>2.1930373715624041E-4</v>
      </c>
      <c r="AF98" s="277">
        <v>6.2397285953553756E-4</v>
      </c>
    </row>
    <row r="99" spans="1:32" s="79" customFormat="1" ht="15.75" customHeight="1" x14ac:dyDescent="0.25">
      <c r="A99" s="275" t="s">
        <v>895</v>
      </c>
      <c r="B99" s="275" t="s">
        <v>1317</v>
      </c>
      <c r="C99" s="275" t="s">
        <v>1737</v>
      </c>
      <c r="D99" s="276">
        <v>2018</v>
      </c>
      <c r="E99" s="276">
        <v>2020</v>
      </c>
      <c r="F99" s="277">
        <v>9.192159455483834</v>
      </c>
      <c r="G99" s="277">
        <v>12.60198375516287</v>
      </c>
      <c r="H99" s="277">
        <v>35.083481778971816</v>
      </c>
      <c r="I99" s="277">
        <v>1.1858144001672892E-2</v>
      </c>
      <c r="J99" s="277">
        <v>8.9474734375302942E-3</v>
      </c>
      <c r="K99" s="277">
        <v>1.2481572107033602E-2</v>
      </c>
      <c r="L99" s="277">
        <v>7.9284302538602252E-5</v>
      </c>
      <c r="M99" s="277">
        <v>1.148187921361885E-4</v>
      </c>
      <c r="N99" s="277">
        <v>2.4268221197023792E-4</v>
      </c>
      <c r="O99" s="277">
        <v>1.1892645380790338E-3</v>
      </c>
      <c r="P99" s="277">
        <v>1.7222818820428274E-3</v>
      </c>
      <c r="Q99" s="277">
        <v>3.6402331795535687E-3</v>
      </c>
      <c r="R99" s="277">
        <v>2.6855514710235648E-3</v>
      </c>
      <c r="S99" s="277">
        <v>6.6542581498563796E-3</v>
      </c>
      <c r="T99" s="277">
        <v>1.442430765616512E-2</v>
      </c>
      <c r="U99" s="277">
        <v>1.1480000000000001E-3</v>
      </c>
      <c r="V99" s="277">
        <v>1.0760000000000001E-3</v>
      </c>
      <c r="W99" s="277">
        <v>2.0320000000000004E-3</v>
      </c>
      <c r="X99" s="277">
        <v>5.6957081724433669E-4</v>
      </c>
      <c r="Y99" s="277">
        <v>6.4723093110086573E-5</v>
      </c>
      <c r="Z99" s="277">
        <v>8.648797637724107E-4</v>
      </c>
      <c r="AA99" s="277">
        <v>1.1215497668070672E-3</v>
      </c>
      <c r="AB99" s="277">
        <v>3.1220732767263445E-3</v>
      </c>
      <c r="AC99" s="277">
        <v>1.7695609675970295E-2</v>
      </c>
      <c r="AD99" s="277">
        <v>2.4197496495880521E-4</v>
      </c>
      <c r="AE99" s="277">
        <v>2.1930373715624041E-4</v>
      </c>
      <c r="AF99" s="277">
        <v>6.2397285953553756E-4</v>
      </c>
    </row>
    <row r="100" spans="1:32" s="79" customFormat="1" ht="15.75" customHeight="1" x14ac:dyDescent="0.25">
      <c r="A100" s="275" t="s">
        <v>895</v>
      </c>
      <c r="B100" s="275" t="s">
        <v>1317</v>
      </c>
      <c r="C100" s="275" t="s">
        <v>1874</v>
      </c>
      <c r="D100" s="276">
        <v>2021</v>
      </c>
      <c r="E100" s="276">
        <v>9999</v>
      </c>
      <c r="F100" s="277">
        <v>9.0467363350216505</v>
      </c>
      <c r="G100" s="277">
        <v>12.292800037643222</v>
      </c>
      <c r="H100" s="277">
        <v>33.61755073683721</v>
      </c>
      <c r="I100" s="277">
        <v>1.1858144001672892E-2</v>
      </c>
      <c r="J100" s="277">
        <v>8.9474734375302942E-3</v>
      </c>
      <c r="K100" s="277">
        <v>1.2481572107033602E-2</v>
      </c>
      <c r="L100" s="277">
        <v>7.9284302538602252E-5</v>
      </c>
      <c r="M100" s="277">
        <v>1.148187921361885E-4</v>
      </c>
      <c r="N100" s="277">
        <v>2.4268221197023792E-4</v>
      </c>
      <c r="O100" s="277">
        <v>1.1892645380790338E-3</v>
      </c>
      <c r="P100" s="277">
        <v>1.7222818820428274E-3</v>
      </c>
      <c r="Q100" s="277">
        <v>3.6402331795535687E-3</v>
      </c>
      <c r="R100" s="277">
        <v>2.6855514710235648E-3</v>
      </c>
      <c r="S100" s="277">
        <v>6.6542581498563796E-3</v>
      </c>
      <c r="T100" s="277">
        <v>1.442430765616512E-2</v>
      </c>
      <c r="U100" s="277">
        <v>1.1480000000000001E-3</v>
      </c>
      <c r="V100" s="277">
        <v>1.0760000000000001E-3</v>
      </c>
      <c r="W100" s="277">
        <v>2.0320000000000004E-3</v>
      </c>
      <c r="X100" s="277">
        <v>5.5341675615653381E-4</v>
      </c>
      <c r="Y100" s="277">
        <v>5.8224714900952398E-5</v>
      </c>
      <c r="Z100" s="277">
        <v>7.780490458832557E-4</v>
      </c>
      <c r="AA100" s="277">
        <v>1.0605766105193995E-3</v>
      </c>
      <c r="AB100" s="277">
        <v>3.0320421058289146E-3</v>
      </c>
      <c r="AC100" s="277">
        <v>1.7661479941372106E-2</v>
      </c>
      <c r="AD100" s="277">
        <v>2.4197496495880521E-4</v>
      </c>
      <c r="AE100" s="277">
        <v>2.1930373715624041E-4</v>
      </c>
      <c r="AF100" s="277">
        <v>6.2397285953553756E-4</v>
      </c>
    </row>
    <row r="101" spans="1:32" s="79" customFormat="1" ht="15.75" customHeight="1" x14ac:dyDescent="0.25">
      <c r="A101" s="275" t="s">
        <v>1617</v>
      </c>
      <c r="B101" s="275" t="s">
        <v>1618</v>
      </c>
      <c r="C101" s="275" t="s">
        <v>47</v>
      </c>
      <c r="D101" s="276">
        <v>0</v>
      </c>
      <c r="E101" s="276">
        <v>1994</v>
      </c>
      <c r="F101" s="277">
        <v>52.574985600000076</v>
      </c>
      <c r="G101" s="277">
        <v>46.219199584375332</v>
      </c>
      <c r="H101" s="277">
        <v>46.330019200000464</v>
      </c>
      <c r="I101" s="277">
        <v>14.925000000198596</v>
      </c>
      <c r="J101" s="277">
        <v>6.0750000005630227</v>
      </c>
      <c r="K101" s="277">
        <v>7.3890000014372106</v>
      </c>
      <c r="L101" s="277">
        <v>3.2200000000000002E-3</v>
      </c>
      <c r="M101" s="277">
        <v>1.8400000000000001E-3</v>
      </c>
      <c r="N101" s="277">
        <v>1.9E-3</v>
      </c>
      <c r="O101" s="277">
        <v>1.61E-2</v>
      </c>
      <c r="P101" s="277">
        <v>9.1999999999999998E-3</v>
      </c>
      <c r="Q101" s="277">
        <v>9.4999999999999998E-3</v>
      </c>
      <c r="R101" s="277">
        <v>2.6707000000169563</v>
      </c>
      <c r="S101" s="277">
        <v>3.1181999999977852</v>
      </c>
      <c r="T101" s="277">
        <v>3.3866999999898955</v>
      </c>
      <c r="U101" s="277">
        <v>0.13100000000000001</v>
      </c>
      <c r="V101" s="277">
        <v>8.5999999999999993E-2</v>
      </c>
      <c r="W101" s="277">
        <v>4.1000000000000002E-2</v>
      </c>
      <c r="X101" s="277">
        <v>9.9999999999999985E-3</v>
      </c>
      <c r="Y101" s="277">
        <v>6.499999999999998E-3</v>
      </c>
      <c r="Z101" s="277">
        <v>6.499999999999998E-3</v>
      </c>
      <c r="AA101" s="277">
        <v>1.9999999999999996E-3</v>
      </c>
      <c r="AB101" s="277">
        <v>1.9999999999999996E-3</v>
      </c>
      <c r="AC101" s="277">
        <v>1.9999999999999996E-3</v>
      </c>
      <c r="AD101" s="277">
        <v>1.876600000000838</v>
      </c>
      <c r="AE101" s="277">
        <v>0.72872500000155893</v>
      </c>
      <c r="AF101" s="277">
        <v>0.44620000000210192</v>
      </c>
    </row>
    <row r="102" spans="1:32" s="79" customFormat="1" ht="15.75" customHeight="1" x14ac:dyDescent="0.25">
      <c r="A102" s="275" t="s">
        <v>1617</v>
      </c>
      <c r="B102" s="275" t="s">
        <v>1618</v>
      </c>
      <c r="C102" s="275" t="s">
        <v>1609</v>
      </c>
      <c r="D102" s="276">
        <v>1995</v>
      </c>
      <c r="E102" s="276">
        <v>1998</v>
      </c>
      <c r="F102" s="277">
        <v>46.874709760000059</v>
      </c>
      <c r="G102" s="277">
        <v>40.341342336562576</v>
      </c>
      <c r="H102" s="277">
        <v>40.002800640000402</v>
      </c>
      <c r="I102" s="277">
        <v>4.1870000000000562</v>
      </c>
      <c r="J102" s="277">
        <v>0.86200000000012389</v>
      </c>
      <c r="K102" s="277">
        <v>1.0870000000001712</v>
      </c>
      <c r="L102" s="277">
        <v>3.2200000000000002E-3</v>
      </c>
      <c r="M102" s="277">
        <v>1.8400000000000001E-3</v>
      </c>
      <c r="N102" s="277">
        <v>1.9E-3</v>
      </c>
      <c r="O102" s="277">
        <v>8.0500000000000002E-2</v>
      </c>
      <c r="P102" s="277">
        <v>4.5999999999999999E-2</v>
      </c>
      <c r="Q102" s="277">
        <v>4.7500000000000001E-2</v>
      </c>
      <c r="R102" s="277">
        <v>0.42679999999960766</v>
      </c>
      <c r="S102" s="277">
        <v>0.39998750000226851</v>
      </c>
      <c r="T102" s="277">
        <v>0.42920000000513892</v>
      </c>
      <c r="U102" s="277">
        <v>2.5999999999999999E-2</v>
      </c>
      <c r="V102" s="277">
        <v>1.6E-2</v>
      </c>
      <c r="W102" s="277">
        <v>1.4E-2</v>
      </c>
      <c r="X102" s="277">
        <v>4.6168750000000001E-2</v>
      </c>
      <c r="Y102" s="277">
        <v>2.7231999999999996E-2</v>
      </c>
      <c r="Z102" s="277">
        <v>1.3691100000000003E-2</v>
      </c>
      <c r="AA102" s="277">
        <v>6.9999999999999993E-2</v>
      </c>
      <c r="AB102" s="277">
        <v>0.13281435</v>
      </c>
      <c r="AC102" s="277">
        <v>7.4241904999999997E-2</v>
      </c>
      <c r="AD102" s="277">
        <v>0.21972000000017808</v>
      </c>
      <c r="AE102" s="277">
        <v>0.10943250000029289</v>
      </c>
      <c r="AF102" s="277">
        <v>7.7880000000416116E-2</v>
      </c>
    </row>
    <row r="103" spans="1:32" s="79" customFormat="1" ht="15.75" customHeight="1" x14ac:dyDescent="0.25">
      <c r="A103" s="275" t="s">
        <v>1617</v>
      </c>
      <c r="B103" s="275" t="s">
        <v>1618</v>
      </c>
      <c r="C103" s="275" t="s">
        <v>1610</v>
      </c>
      <c r="D103" s="276">
        <v>1999</v>
      </c>
      <c r="E103" s="276">
        <v>2001</v>
      </c>
      <c r="F103" s="277">
        <v>48.820229760000075</v>
      </c>
      <c r="G103" s="277">
        <v>42.046681395155929</v>
      </c>
      <c r="H103" s="277">
        <v>41.702861440000561</v>
      </c>
      <c r="I103" s="277">
        <v>2.5540699999999803</v>
      </c>
      <c r="J103" s="277">
        <v>0.52581999999996698</v>
      </c>
      <c r="K103" s="277">
        <v>0.66306999999995409</v>
      </c>
      <c r="L103" s="277">
        <v>3.2200000000000002E-3</v>
      </c>
      <c r="M103" s="277">
        <v>1.8400000000000001E-3</v>
      </c>
      <c r="N103" s="277">
        <v>1.9E-3</v>
      </c>
      <c r="O103" s="277">
        <v>8.0500000000000002E-2</v>
      </c>
      <c r="P103" s="277">
        <v>4.5999999999999999E-2</v>
      </c>
      <c r="Q103" s="277">
        <v>4.7500000000000001E-2</v>
      </c>
      <c r="R103" s="277">
        <v>0.14511200000000032</v>
      </c>
      <c r="S103" s="277">
        <v>0.13599575000000139</v>
      </c>
      <c r="T103" s="277">
        <v>0.14592800000000303</v>
      </c>
      <c r="U103" s="277">
        <v>1.7000000000000001E-2</v>
      </c>
      <c r="V103" s="277">
        <v>1.2999999999999999E-2</v>
      </c>
      <c r="W103" s="277">
        <v>1.0999999999999999E-2</v>
      </c>
      <c r="X103" s="277">
        <v>3.0511074344301135E-2</v>
      </c>
      <c r="Y103" s="277">
        <v>1.7369543369791931E-2</v>
      </c>
      <c r="Z103" s="277">
        <v>1.0560341372520864E-2</v>
      </c>
      <c r="AA103" s="277">
        <v>0.19010792778792782</v>
      </c>
      <c r="AB103" s="277">
        <v>0.15004107616241133</v>
      </c>
      <c r="AC103" s="277">
        <v>8.4446724146392732E-2</v>
      </c>
      <c r="AD103" s="277">
        <v>5.2732799999999899E-2</v>
      </c>
      <c r="AE103" s="277">
        <v>2.626379999999999E-2</v>
      </c>
      <c r="AF103" s="277">
        <v>1.8691200000000074E-2</v>
      </c>
    </row>
    <row r="104" spans="1:32" s="79" customFormat="1" ht="15.75" customHeight="1" x14ac:dyDescent="0.25">
      <c r="A104" s="275" t="s">
        <v>1617</v>
      </c>
      <c r="B104" s="275" t="s">
        <v>1618</v>
      </c>
      <c r="C104" s="275" t="s">
        <v>1611</v>
      </c>
      <c r="D104" s="276">
        <v>2002</v>
      </c>
      <c r="E104" s="276">
        <v>2006</v>
      </c>
      <c r="F104" s="277">
        <v>47.733985920000009</v>
      </c>
      <c r="G104" s="277">
        <v>40.8868107489061</v>
      </c>
      <c r="H104" s="277">
        <v>40.262212480000358</v>
      </c>
      <c r="I104" s="277">
        <v>2.1772399999999936</v>
      </c>
      <c r="J104" s="277">
        <v>0.44823999999998937</v>
      </c>
      <c r="K104" s="277">
        <v>0.56523999999998975</v>
      </c>
      <c r="L104" s="277">
        <v>1.2800000000000001E-3</v>
      </c>
      <c r="M104" s="277">
        <v>8.3600000000000005E-4</v>
      </c>
      <c r="N104" s="277">
        <v>1.1900000000000001E-3</v>
      </c>
      <c r="O104" s="277">
        <v>1.9200000000000002E-2</v>
      </c>
      <c r="P104" s="277">
        <v>1.2540000000000001E-2</v>
      </c>
      <c r="Q104" s="277">
        <v>1.7850000000000001E-2</v>
      </c>
      <c r="R104" s="277">
        <v>8.9628000000213121E-2</v>
      </c>
      <c r="S104" s="277">
        <v>8.3997375001311089E-2</v>
      </c>
      <c r="T104" s="277">
        <v>9.0132000003095569E-2</v>
      </c>
      <c r="U104" s="277">
        <v>3.0000000000000001E-3</v>
      </c>
      <c r="V104" s="277">
        <v>2E-3</v>
      </c>
      <c r="W104" s="277">
        <v>4.0000000000000001E-3</v>
      </c>
      <c r="X104" s="277">
        <v>9.8032900159675442E-3</v>
      </c>
      <c r="Y104" s="277">
        <v>1.6050808333360727E-3</v>
      </c>
      <c r="Z104" s="277">
        <v>1.6050808333360727E-3</v>
      </c>
      <c r="AA104" s="277">
        <v>2.1852827331777119E-3</v>
      </c>
      <c r="AB104" s="277">
        <v>2.97471424580548E-2</v>
      </c>
      <c r="AC104" s="277">
        <v>6.5512611264047935E-2</v>
      </c>
      <c r="AD104" s="277">
        <v>3.0760800000001805E-2</v>
      </c>
      <c r="AE104" s="277">
        <v>1.5320550000003994E-2</v>
      </c>
      <c r="AF104" s="277">
        <v>1.0903200000005699E-2</v>
      </c>
    </row>
    <row r="105" spans="1:32" s="79" customFormat="1" ht="15.75" customHeight="1" x14ac:dyDescent="0.25">
      <c r="A105" s="275" t="s">
        <v>1617</v>
      </c>
      <c r="B105" s="275" t="s">
        <v>1618</v>
      </c>
      <c r="C105" s="275" t="s">
        <v>1612</v>
      </c>
      <c r="D105" s="276">
        <v>2007</v>
      </c>
      <c r="E105" s="276">
        <v>2011</v>
      </c>
      <c r="F105" s="277">
        <v>47.226901759999947</v>
      </c>
      <c r="G105" s="277">
        <v>40.402083922499997</v>
      </c>
      <c r="H105" s="277">
        <v>39.678013439999546</v>
      </c>
      <c r="I105" s="277">
        <v>1.172360000000499</v>
      </c>
      <c r="J105" s="277">
        <v>0.24136000000027066</v>
      </c>
      <c r="K105" s="277">
        <v>0.30436000000033253</v>
      </c>
      <c r="L105" s="277">
        <v>1.2800000000000001E-3</v>
      </c>
      <c r="M105" s="277">
        <v>8.3600000000000005E-4</v>
      </c>
      <c r="N105" s="277">
        <v>1.1900000000000001E-3</v>
      </c>
      <c r="O105" s="277">
        <v>1.9200000000000002E-2</v>
      </c>
      <c r="P105" s="277">
        <v>1.2540000000000001E-2</v>
      </c>
      <c r="Q105" s="277">
        <v>1.7850000000000001E-2</v>
      </c>
      <c r="R105" s="277">
        <v>4.2680000000000565E-2</v>
      </c>
      <c r="S105" s="277">
        <v>3.9998750000009721E-2</v>
      </c>
      <c r="T105" s="277">
        <v>4.2920000000022336E-2</v>
      </c>
      <c r="U105" s="277">
        <v>2.8700000000000002E-3</v>
      </c>
      <c r="V105" s="277">
        <v>2.6900000000000001E-3</v>
      </c>
      <c r="W105" s="277">
        <v>5.0800000000000003E-3</v>
      </c>
      <c r="X105" s="277">
        <v>1.2526917095199326E-3</v>
      </c>
      <c r="Y105" s="277">
        <v>4.2709806745097931E-4</v>
      </c>
      <c r="Z105" s="277">
        <v>4.2709806745097931E-4</v>
      </c>
      <c r="AA105" s="277">
        <v>2.033326785922827E-3</v>
      </c>
      <c r="AB105" s="277">
        <v>2.9638011314585808E-2</v>
      </c>
      <c r="AC105" s="277">
        <v>6.5271458084919354E-2</v>
      </c>
      <c r="AD105" s="277">
        <v>1.3183199999999987E-2</v>
      </c>
      <c r="AE105" s="277">
        <v>6.5659499999999619E-3</v>
      </c>
      <c r="AF105" s="277">
        <v>4.6727999999999544E-3</v>
      </c>
    </row>
    <row r="106" spans="1:32" s="79" customFormat="1" ht="15.75" customHeight="1" x14ac:dyDescent="0.25">
      <c r="A106" s="275" t="s">
        <v>1617</v>
      </c>
      <c r="B106" s="275" t="s">
        <v>1618</v>
      </c>
      <c r="C106" s="275" t="s">
        <v>1613</v>
      </c>
      <c r="D106" s="276">
        <v>2012</v>
      </c>
      <c r="E106" s="276">
        <v>2015</v>
      </c>
      <c r="F106" s="277">
        <v>42.807962176000018</v>
      </c>
      <c r="G106" s="277">
        <v>36.851197021546824</v>
      </c>
      <c r="H106" s="277">
        <v>36.340803263999902</v>
      </c>
      <c r="I106" s="277">
        <v>0.40775403512241803</v>
      </c>
      <c r="J106" s="277">
        <v>0.39883775213174932</v>
      </c>
      <c r="K106" s="277">
        <v>0.48464612748645824</v>
      </c>
      <c r="L106" s="277">
        <v>5.4280459588724995E-4</v>
      </c>
      <c r="M106" s="277">
        <v>5.4280459588724995E-4</v>
      </c>
      <c r="N106" s="277">
        <v>5.4280459588724995E-4</v>
      </c>
      <c r="O106" s="277">
        <v>8.142068938308749E-3</v>
      </c>
      <c r="P106" s="277">
        <v>8.142068938308749E-3</v>
      </c>
      <c r="Q106" s="277">
        <v>8.142068938308749E-3</v>
      </c>
      <c r="R106" s="277">
        <v>1.9263083979090965E-2</v>
      </c>
      <c r="S106" s="277">
        <v>1.5182207774375253E-2</v>
      </c>
      <c r="T106" s="277">
        <v>1.3618736340315985E-2</v>
      </c>
      <c r="U106" s="277">
        <v>2.8700000000000002E-3</v>
      </c>
      <c r="V106" s="277">
        <v>2.6900000000000001E-3</v>
      </c>
      <c r="W106" s="277">
        <v>5.0800000000000003E-3</v>
      </c>
      <c r="X106" s="277">
        <v>2.2923505562538402E-3</v>
      </c>
      <c r="Y106" s="277">
        <v>2.0796404340384453E-4</v>
      </c>
      <c r="Z106" s="277">
        <v>1.3147841824380977E-3</v>
      </c>
      <c r="AA106" s="277">
        <v>4.7683455169798255E-3</v>
      </c>
      <c r="AB106" s="277">
        <v>8.6855585476946426E-3</v>
      </c>
      <c r="AC106" s="277">
        <v>2.1934160231224388E-2</v>
      </c>
      <c r="AD106" s="277">
        <v>6.1728170553424465E-3</v>
      </c>
      <c r="AE106" s="277">
        <v>5.5128127509541918E-3</v>
      </c>
      <c r="AF106" s="277">
        <v>5.8882905665739596E-3</v>
      </c>
    </row>
    <row r="107" spans="1:32" s="79" customFormat="1" ht="15.75" customHeight="1" x14ac:dyDescent="0.25">
      <c r="A107" s="275" t="s">
        <v>1617</v>
      </c>
      <c r="B107" s="275" t="s">
        <v>1618</v>
      </c>
      <c r="C107" s="275" t="s">
        <v>1614</v>
      </c>
      <c r="D107" s="276">
        <v>2016</v>
      </c>
      <c r="E107" s="276">
        <v>2018</v>
      </c>
      <c r="F107" s="277">
        <v>41.686976063999964</v>
      </c>
      <c r="G107" s="277">
        <v>36.369573518843765</v>
      </c>
      <c r="H107" s="277">
        <v>36.249375295999982</v>
      </c>
      <c r="I107" s="277">
        <v>0.40775403512241803</v>
      </c>
      <c r="J107" s="277">
        <v>0.39883775213174932</v>
      </c>
      <c r="K107" s="277">
        <v>0.48464612748645824</v>
      </c>
      <c r="L107" s="277">
        <v>4.0000000000000002E-4</v>
      </c>
      <c r="M107" s="277">
        <v>4.0000000000000002E-4</v>
      </c>
      <c r="N107" s="277">
        <v>4.0000000000000002E-4</v>
      </c>
      <c r="O107" s="277">
        <v>6.0000000000000001E-3</v>
      </c>
      <c r="P107" s="277">
        <v>6.0000000000000001E-3</v>
      </c>
      <c r="Q107" s="277">
        <v>6.0000000000000001E-3</v>
      </c>
      <c r="R107" s="277">
        <v>1.9263083979090965E-2</v>
      </c>
      <c r="S107" s="277">
        <v>1.5182207774375253E-2</v>
      </c>
      <c r="T107" s="277">
        <v>1.3618736340315985E-2</v>
      </c>
      <c r="U107" s="277">
        <v>2.8700000000000002E-3</v>
      </c>
      <c r="V107" s="277">
        <v>2.6900000000000001E-3</v>
      </c>
      <c r="W107" s="277">
        <v>5.0800000000000003E-3</v>
      </c>
      <c r="X107" s="277">
        <v>2.2049014213446723E-3</v>
      </c>
      <c r="Y107" s="277">
        <v>1.836726170401867E-4</v>
      </c>
      <c r="Z107" s="277">
        <v>1.1612176939322148E-3</v>
      </c>
      <c r="AA107" s="277">
        <v>4.4382706372912712E-3</v>
      </c>
      <c r="AB107" s="277">
        <v>8.3490152613690215E-3</v>
      </c>
      <c r="AC107" s="277">
        <v>2.1873799294181661E-2</v>
      </c>
      <c r="AD107" s="277">
        <v>6.1728170553424465E-3</v>
      </c>
      <c r="AE107" s="277">
        <v>5.5128127509541918E-3</v>
      </c>
      <c r="AF107" s="277">
        <v>5.8882905665739596E-3</v>
      </c>
    </row>
    <row r="108" spans="1:32" s="79" customFormat="1" ht="15.75" customHeight="1" x14ac:dyDescent="0.25">
      <c r="A108" s="275" t="s">
        <v>1617</v>
      </c>
      <c r="B108" s="275" t="s">
        <v>1618</v>
      </c>
      <c r="C108" s="275" t="s">
        <v>1737</v>
      </c>
      <c r="D108" s="276">
        <v>2019</v>
      </c>
      <c r="E108" s="276">
        <v>2021</v>
      </c>
      <c r="F108" s="277">
        <v>35.773380991999986</v>
      </c>
      <c r="G108" s="277">
        <v>31.153521266687434</v>
      </c>
      <c r="H108" s="277">
        <v>31.008335488000156</v>
      </c>
      <c r="I108" s="277">
        <v>0.40775403512241803</v>
      </c>
      <c r="J108" s="277">
        <v>0.39883775213174932</v>
      </c>
      <c r="K108" s="277">
        <v>0.48464612748645824</v>
      </c>
      <c r="L108" s="277">
        <v>1.12856423592667E-4</v>
      </c>
      <c r="M108" s="277">
        <v>1.12856423592667E-4</v>
      </c>
      <c r="N108" s="277">
        <v>1.12856423592667E-4</v>
      </c>
      <c r="O108" s="277">
        <v>1.692846353890005E-3</v>
      </c>
      <c r="P108" s="277">
        <v>1.692846353890005E-3</v>
      </c>
      <c r="Q108" s="277">
        <v>1.692846353890005E-3</v>
      </c>
      <c r="R108" s="277">
        <v>1.9263083979090965E-2</v>
      </c>
      <c r="S108" s="277">
        <v>1.5182207774375253E-2</v>
      </c>
      <c r="T108" s="277">
        <v>1.3618736340315985E-2</v>
      </c>
      <c r="U108" s="277">
        <v>2.8700000000000002E-3</v>
      </c>
      <c r="V108" s="277">
        <v>2.6900000000000001E-3</v>
      </c>
      <c r="W108" s="277">
        <v>5.0800000000000003E-3</v>
      </c>
      <c r="X108" s="277">
        <v>2.1089543014405233E-3</v>
      </c>
      <c r="Y108" s="277">
        <v>1.5702063928903426E-4</v>
      </c>
      <c r="Z108" s="277">
        <v>9.9272817941343508E-4</v>
      </c>
      <c r="AA108" s="277">
        <v>4.0761202959331798E-3</v>
      </c>
      <c r="AB108" s="277">
        <v>7.9797679374296864E-3</v>
      </c>
      <c r="AC108" s="277">
        <v>2.1807572703490052E-2</v>
      </c>
      <c r="AD108" s="277">
        <v>6.1728170553424465E-3</v>
      </c>
      <c r="AE108" s="277">
        <v>5.5128127509541918E-3</v>
      </c>
      <c r="AF108" s="277">
        <v>5.8882905665739596E-3</v>
      </c>
    </row>
    <row r="109" spans="1:32" s="79" customFormat="1" ht="15.75" customHeight="1" x14ac:dyDescent="0.25">
      <c r="A109" s="275" t="s">
        <v>1617</v>
      </c>
      <c r="B109" s="275" t="s">
        <v>1619</v>
      </c>
      <c r="C109" s="275" t="s">
        <v>47</v>
      </c>
      <c r="D109" s="276">
        <v>0</v>
      </c>
      <c r="E109" s="276">
        <v>1994</v>
      </c>
      <c r="F109" s="277">
        <v>74.715108159999829</v>
      </c>
      <c r="G109" s="277">
        <v>69.083200092031177</v>
      </c>
      <c r="H109" s="277">
        <v>72.773349439998867</v>
      </c>
      <c r="I109" s="277">
        <v>14.925000000198596</v>
      </c>
      <c r="J109" s="277">
        <v>6.0750000005630227</v>
      </c>
      <c r="K109" s="277">
        <v>7.3890000014372106</v>
      </c>
      <c r="L109" s="277">
        <v>3.2200000000000002E-3</v>
      </c>
      <c r="M109" s="277">
        <v>1.8400000000000001E-3</v>
      </c>
      <c r="N109" s="277">
        <v>1.9E-3</v>
      </c>
      <c r="O109" s="277">
        <v>1.61E-2</v>
      </c>
      <c r="P109" s="277">
        <v>9.1999999999999998E-3</v>
      </c>
      <c r="Q109" s="277">
        <v>9.4999999999999998E-3</v>
      </c>
      <c r="R109" s="277">
        <v>2.6707000000169563</v>
      </c>
      <c r="S109" s="277">
        <v>3.1181999999977852</v>
      </c>
      <c r="T109" s="277">
        <v>3.3866999999898955</v>
      </c>
      <c r="U109" s="277">
        <v>0.13100000000000001</v>
      </c>
      <c r="V109" s="277">
        <v>8.5999999999999993E-2</v>
      </c>
      <c r="W109" s="277">
        <v>4.1000000000000002E-2</v>
      </c>
      <c r="X109" s="277">
        <v>9.9999999999999985E-3</v>
      </c>
      <c r="Y109" s="277">
        <v>6.4999999999999988E-3</v>
      </c>
      <c r="Z109" s="277">
        <v>6.4999999999999988E-3</v>
      </c>
      <c r="AA109" s="277">
        <v>1.9999999999999996E-3</v>
      </c>
      <c r="AB109" s="277">
        <v>1.9999999999999996E-3</v>
      </c>
      <c r="AC109" s="277">
        <v>1.9999999999999996E-3</v>
      </c>
      <c r="AD109" s="277">
        <v>1.876600000000838</v>
      </c>
      <c r="AE109" s="277">
        <v>0.72872500000155893</v>
      </c>
      <c r="AF109" s="277">
        <v>0.44620000000210192</v>
      </c>
    </row>
    <row r="110" spans="1:32" s="79" customFormat="1" ht="15.75" customHeight="1" x14ac:dyDescent="0.25">
      <c r="A110" s="275" t="s">
        <v>1617</v>
      </c>
      <c r="B110" s="275" t="s">
        <v>1619</v>
      </c>
      <c r="C110" s="275" t="s">
        <v>1609</v>
      </c>
      <c r="D110" s="276">
        <v>1995</v>
      </c>
      <c r="E110" s="276">
        <v>1998</v>
      </c>
      <c r="F110" s="277">
        <v>69.571180160000068</v>
      </c>
      <c r="G110" s="277">
        <v>64.358797494375068</v>
      </c>
      <c r="H110" s="277">
        <v>68.569319040000238</v>
      </c>
      <c r="I110" s="277">
        <v>4.1870000000000562</v>
      </c>
      <c r="J110" s="277">
        <v>0.86200000000012389</v>
      </c>
      <c r="K110" s="277">
        <v>1.0870000000001712</v>
      </c>
      <c r="L110" s="277">
        <v>3.2200000000000002E-3</v>
      </c>
      <c r="M110" s="277">
        <v>1.8400000000000001E-3</v>
      </c>
      <c r="N110" s="277">
        <v>1.9E-3</v>
      </c>
      <c r="O110" s="277">
        <v>8.0500000000000002E-2</v>
      </c>
      <c r="P110" s="277">
        <v>4.5999999999999999E-2</v>
      </c>
      <c r="Q110" s="277">
        <v>4.7500000000000001E-2</v>
      </c>
      <c r="R110" s="277">
        <v>0.42679999999960766</v>
      </c>
      <c r="S110" s="277">
        <v>0.39998750000226851</v>
      </c>
      <c r="T110" s="277">
        <v>0.42920000000513892</v>
      </c>
      <c r="U110" s="277">
        <v>2.5999999999999999E-2</v>
      </c>
      <c r="V110" s="277">
        <v>1.6E-2</v>
      </c>
      <c r="W110" s="277">
        <v>1.4E-2</v>
      </c>
      <c r="X110" s="277">
        <v>4.6168750000000001E-2</v>
      </c>
      <c r="Y110" s="277">
        <v>2.7232000000000003E-2</v>
      </c>
      <c r="Z110" s="277">
        <v>1.3691100000000001E-2</v>
      </c>
      <c r="AA110" s="277">
        <v>7.0000000000000007E-2</v>
      </c>
      <c r="AB110" s="277">
        <v>0.13281435000000003</v>
      </c>
      <c r="AC110" s="277">
        <v>7.4241905000000011E-2</v>
      </c>
      <c r="AD110" s="277">
        <v>0.21972000000017808</v>
      </c>
      <c r="AE110" s="277">
        <v>0.10943250000029289</v>
      </c>
      <c r="AF110" s="277">
        <v>7.7880000000416116E-2</v>
      </c>
    </row>
    <row r="111" spans="1:32" s="79" customFormat="1" ht="15.75" customHeight="1" x14ac:dyDescent="0.25">
      <c r="A111" s="275" t="s">
        <v>1617</v>
      </c>
      <c r="B111" s="275" t="s">
        <v>1619</v>
      </c>
      <c r="C111" s="275" t="s">
        <v>1610</v>
      </c>
      <c r="D111" s="276">
        <v>1999</v>
      </c>
      <c r="E111" s="276">
        <v>2001</v>
      </c>
      <c r="F111" s="277">
        <v>66.144763519999856</v>
      </c>
      <c r="G111" s="277">
        <v>60.472472216094275</v>
      </c>
      <c r="H111" s="277">
        <v>63.115383679999923</v>
      </c>
      <c r="I111" s="277">
        <v>2.5540699999999803</v>
      </c>
      <c r="J111" s="277">
        <v>0.52581999999996698</v>
      </c>
      <c r="K111" s="277">
        <v>0.66306999999995409</v>
      </c>
      <c r="L111" s="277">
        <v>3.2200000000000002E-3</v>
      </c>
      <c r="M111" s="277">
        <v>1.8400000000000001E-3</v>
      </c>
      <c r="N111" s="277">
        <v>1.9E-3</v>
      </c>
      <c r="O111" s="277">
        <v>8.0500000000000002E-2</v>
      </c>
      <c r="P111" s="277">
        <v>4.5999999999999999E-2</v>
      </c>
      <c r="Q111" s="277">
        <v>4.7500000000000001E-2</v>
      </c>
      <c r="R111" s="277">
        <v>0.14511200000000032</v>
      </c>
      <c r="S111" s="277">
        <v>0.13599575000000139</v>
      </c>
      <c r="T111" s="277">
        <v>0.14592800000000303</v>
      </c>
      <c r="U111" s="277">
        <v>1.7000000000000001E-2</v>
      </c>
      <c r="V111" s="277">
        <v>1.2999999999999999E-2</v>
      </c>
      <c r="W111" s="277">
        <v>1.0999999999999999E-2</v>
      </c>
      <c r="X111" s="277">
        <v>3.0591999999999998E-2</v>
      </c>
      <c r="Y111" s="277">
        <v>1.7415499999999993E-2</v>
      </c>
      <c r="Z111" s="277">
        <v>1.0587499999999998E-2</v>
      </c>
      <c r="AA111" s="277">
        <v>0.19040449999999995</v>
      </c>
      <c r="AB111" s="277">
        <v>0.15005349999999998</v>
      </c>
      <c r="AC111" s="277">
        <v>8.4453704999999976E-2</v>
      </c>
      <c r="AD111" s="277">
        <v>5.2732799999999899E-2</v>
      </c>
      <c r="AE111" s="277">
        <v>2.626379999999999E-2</v>
      </c>
      <c r="AF111" s="277">
        <v>1.8691200000000074E-2</v>
      </c>
    </row>
    <row r="112" spans="1:32" s="79" customFormat="1" ht="15.75" customHeight="1" x14ac:dyDescent="0.25">
      <c r="A112" s="275" t="s">
        <v>1617</v>
      </c>
      <c r="B112" s="275" t="s">
        <v>1619</v>
      </c>
      <c r="C112" s="275" t="s">
        <v>1611</v>
      </c>
      <c r="D112" s="276">
        <v>2002</v>
      </c>
      <c r="E112" s="276">
        <v>2006</v>
      </c>
      <c r="F112" s="277">
        <v>63.538694399999827</v>
      </c>
      <c r="G112" s="277">
        <v>57.107990384374602</v>
      </c>
      <c r="H112" s="277">
        <v>58.498611200000482</v>
      </c>
      <c r="I112" s="277">
        <v>2.1772399999999936</v>
      </c>
      <c r="J112" s="277">
        <v>0.44823999999998937</v>
      </c>
      <c r="K112" s="277">
        <v>0.56523999999998975</v>
      </c>
      <c r="L112" s="277">
        <v>1.2800000000000001E-3</v>
      </c>
      <c r="M112" s="277">
        <v>8.3600000000000005E-4</v>
      </c>
      <c r="N112" s="277">
        <v>1.1900000000000001E-3</v>
      </c>
      <c r="O112" s="277">
        <v>1.9200000000000002E-2</v>
      </c>
      <c r="P112" s="277">
        <v>1.2540000000000001E-2</v>
      </c>
      <c r="Q112" s="277">
        <v>1.7850000000000001E-2</v>
      </c>
      <c r="R112" s="277">
        <v>8.9628000000213121E-2</v>
      </c>
      <c r="S112" s="277">
        <v>8.3997375001311089E-2</v>
      </c>
      <c r="T112" s="277">
        <v>9.0132000003095569E-2</v>
      </c>
      <c r="U112" s="277">
        <v>3.0000000000000001E-3</v>
      </c>
      <c r="V112" s="277">
        <v>2E-3</v>
      </c>
      <c r="W112" s="277">
        <v>4.0000000000000001E-3</v>
      </c>
      <c r="X112" s="277">
        <v>9.6872443775617243E-3</v>
      </c>
      <c r="Y112" s="277">
        <v>1.5951583006302175E-3</v>
      </c>
      <c r="Z112" s="277">
        <v>1.5951583006302175E-3</v>
      </c>
      <c r="AA112" s="277">
        <v>2.1717578411571048E-3</v>
      </c>
      <c r="AB112" s="277">
        <v>2.973742920261355E-2</v>
      </c>
      <c r="AC112" s="277">
        <v>6.5491147341331754E-2</v>
      </c>
      <c r="AD112" s="277">
        <v>3.0760800000001805E-2</v>
      </c>
      <c r="AE112" s="277">
        <v>1.5320550000003994E-2</v>
      </c>
      <c r="AF112" s="277">
        <v>1.0903200000005699E-2</v>
      </c>
    </row>
    <row r="113" spans="1:32" s="79" customFormat="1" ht="15.75" customHeight="1" x14ac:dyDescent="0.25">
      <c r="A113" s="275" t="s">
        <v>1617</v>
      </c>
      <c r="B113" s="275" t="s">
        <v>1619</v>
      </c>
      <c r="C113" s="275" t="s">
        <v>1612</v>
      </c>
      <c r="D113" s="276">
        <v>2007</v>
      </c>
      <c r="E113" s="276">
        <v>2011</v>
      </c>
      <c r="F113" s="277">
        <v>57.638577279999936</v>
      </c>
      <c r="G113" s="277">
        <v>52.164525423750092</v>
      </c>
      <c r="H113" s="277">
        <v>53.713269119999609</v>
      </c>
      <c r="I113" s="277">
        <v>1.172360000000499</v>
      </c>
      <c r="J113" s="277">
        <v>0.24136000000027066</v>
      </c>
      <c r="K113" s="277">
        <v>0.30436000000033253</v>
      </c>
      <c r="L113" s="277">
        <v>1.2800000000000001E-3</v>
      </c>
      <c r="M113" s="277">
        <v>8.3600000000000005E-4</v>
      </c>
      <c r="N113" s="277">
        <v>1.1900000000000001E-3</v>
      </c>
      <c r="O113" s="277">
        <v>1.9200000000000002E-2</v>
      </c>
      <c r="P113" s="277">
        <v>1.2540000000000001E-2</v>
      </c>
      <c r="Q113" s="277">
        <v>1.7850000000000001E-2</v>
      </c>
      <c r="R113" s="277">
        <v>4.2680000000000565E-2</v>
      </c>
      <c r="S113" s="277">
        <v>3.9998750000009721E-2</v>
      </c>
      <c r="T113" s="277">
        <v>4.2920000000022336E-2</v>
      </c>
      <c r="U113" s="277">
        <v>2.8700000000000002E-3</v>
      </c>
      <c r="V113" s="277">
        <v>2.6900000000000001E-3</v>
      </c>
      <c r="W113" s="277">
        <v>5.0800000000000003E-3</v>
      </c>
      <c r="X113" s="277">
        <v>1.258620866578583E-3</v>
      </c>
      <c r="Y113" s="277">
        <v>4.4137948456713445E-4</v>
      </c>
      <c r="Z113" s="277">
        <v>4.4137948456713445E-4</v>
      </c>
      <c r="AA113" s="277">
        <v>2.0515527018685887E-3</v>
      </c>
      <c r="AB113" s="277">
        <v>2.9651100733485578E-2</v>
      </c>
      <c r="AC113" s="277">
        <v>6.530038250447813E-2</v>
      </c>
      <c r="AD113" s="277">
        <v>1.3183199999999987E-2</v>
      </c>
      <c r="AE113" s="277">
        <v>6.5659499999999619E-3</v>
      </c>
      <c r="AF113" s="277">
        <v>4.6727999999999544E-3</v>
      </c>
    </row>
    <row r="114" spans="1:32" s="79" customFormat="1" ht="15.75" customHeight="1" x14ac:dyDescent="0.25">
      <c r="A114" s="275" t="s">
        <v>1617</v>
      </c>
      <c r="B114" s="275" t="s">
        <v>1619</v>
      </c>
      <c r="C114" s="275" t="s">
        <v>1613</v>
      </c>
      <c r="D114" s="276">
        <v>2012</v>
      </c>
      <c r="E114" s="276">
        <v>2015</v>
      </c>
      <c r="F114" s="277">
        <v>52.143792319999903</v>
      </c>
      <c r="G114" s="277">
        <v>47.575184203594205</v>
      </c>
      <c r="H114" s="277">
        <v>49.057740479999921</v>
      </c>
      <c r="I114" s="277">
        <v>0.40775403512241803</v>
      </c>
      <c r="J114" s="277">
        <v>0.39883775213174932</v>
      </c>
      <c r="K114" s="277">
        <v>0.48464612748645824</v>
      </c>
      <c r="L114" s="277">
        <v>5.4280459588724995E-4</v>
      </c>
      <c r="M114" s="277">
        <v>5.4280459588724995E-4</v>
      </c>
      <c r="N114" s="277">
        <v>5.4280459588724995E-4</v>
      </c>
      <c r="O114" s="277">
        <v>8.142068938308749E-3</v>
      </c>
      <c r="P114" s="277">
        <v>8.142068938308749E-3</v>
      </c>
      <c r="Q114" s="277">
        <v>8.142068938308749E-3</v>
      </c>
      <c r="R114" s="277">
        <v>1.9263083979090965E-2</v>
      </c>
      <c r="S114" s="277">
        <v>1.5182207774375253E-2</v>
      </c>
      <c r="T114" s="277">
        <v>1.3618736340315985E-2</v>
      </c>
      <c r="U114" s="277">
        <v>2.8700000000000002E-3</v>
      </c>
      <c r="V114" s="277">
        <v>2.6900000000000001E-3</v>
      </c>
      <c r="W114" s="277">
        <v>5.0800000000000003E-3</v>
      </c>
      <c r="X114" s="277">
        <v>2.2957313099876281E-3</v>
      </c>
      <c r="Y114" s="277">
        <v>2.0890314166323011E-4</v>
      </c>
      <c r="Z114" s="277">
        <v>1.3207210105146729E-3</v>
      </c>
      <c r="AA114" s="277">
        <v>4.7811060992668407E-3</v>
      </c>
      <c r="AB114" s="277">
        <v>8.6985691963763993E-3</v>
      </c>
      <c r="AC114" s="277">
        <v>2.1936493764466235E-2</v>
      </c>
      <c r="AD114" s="277">
        <v>6.1728170553424465E-3</v>
      </c>
      <c r="AE114" s="277">
        <v>5.5128127509541918E-3</v>
      </c>
      <c r="AF114" s="277">
        <v>5.8882905665739596E-3</v>
      </c>
    </row>
    <row r="115" spans="1:32" s="79" customFormat="1" ht="15.75" customHeight="1" x14ac:dyDescent="0.25">
      <c r="A115" s="275" t="s">
        <v>1617</v>
      </c>
      <c r="B115" s="275" t="s">
        <v>1619</v>
      </c>
      <c r="C115" s="275" t="s">
        <v>1614</v>
      </c>
      <c r="D115" s="276">
        <v>2016</v>
      </c>
      <c r="E115" s="276">
        <v>2018</v>
      </c>
      <c r="F115" s="277">
        <v>48.264726463999949</v>
      </c>
      <c r="G115" s="277">
        <v>43.659897090718943</v>
      </c>
      <c r="H115" s="277">
        <v>44.722434495999806</v>
      </c>
      <c r="I115" s="277">
        <v>0.40775403512241803</v>
      </c>
      <c r="J115" s="277">
        <v>0.39883775213174932</v>
      </c>
      <c r="K115" s="277">
        <v>0.48464612748645824</v>
      </c>
      <c r="L115" s="277">
        <v>4.0000000000000002E-4</v>
      </c>
      <c r="M115" s="277">
        <v>4.0000000000000002E-4</v>
      </c>
      <c r="N115" s="277">
        <v>4.0000000000000002E-4</v>
      </c>
      <c r="O115" s="277">
        <v>6.0000000000000001E-3</v>
      </c>
      <c r="P115" s="277">
        <v>6.0000000000000001E-3</v>
      </c>
      <c r="Q115" s="277">
        <v>6.0000000000000001E-3</v>
      </c>
      <c r="R115" s="277">
        <v>1.9263083979090965E-2</v>
      </c>
      <c r="S115" s="277">
        <v>1.5182207774375253E-2</v>
      </c>
      <c r="T115" s="277">
        <v>1.3618736340315985E-2</v>
      </c>
      <c r="U115" s="277">
        <v>2.8700000000000002E-3</v>
      </c>
      <c r="V115" s="277">
        <v>2.6900000000000001E-3</v>
      </c>
      <c r="W115" s="277">
        <v>5.0800000000000003E-3</v>
      </c>
      <c r="X115" s="277">
        <v>2.1950585335097413E-3</v>
      </c>
      <c r="Y115" s="277">
        <v>1.8093848153048384E-4</v>
      </c>
      <c r="Z115" s="277">
        <v>1.1439329292157025E-3</v>
      </c>
      <c r="AA115" s="277">
        <v>4.4011188687657502E-3</v>
      </c>
      <c r="AB115" s="277">
        <v>8.3111354376024134E-3</v>
      </c>
      <c r="AC115" s="277">
        <v>2.1867005334086576E-2</v>
      </c>
      <c r="AD115" s="277">
        <v>6.1728170553424465E-3</v>
      </c>
      <c r="AE115" s="277">
        <v>5.5128127509541918E-3</v>
      </c>
      <c r="AF115" s="277">
        <v>5.8882905665739596E-3</v>
      </c>
    </row>
    <row r="116" spans="1:32" s="79" customFormat="1" ht="15.75" customHeight="1" x14ac:dyDescent="0.25">
      <c r="A116" s="275" t="s">
        <v>1617</v>
      </c>
      <c r="B116" s="275" t="s">
        <v>1619</v>
      </c>
      <c r="C116" s="275" t="s">
        <v>1737</v>
      </c>
      <c r="D116" s="276">
        <v>2019</v>
      </c>
      <c r="E116" s="276">
        <v>2021</v>
      </c>
      <c r="F116" s="277">
        <v>41.413213439999936</v>
      </c>
      <c r="G116" s="277">
        <v>37.380160611484314</v>
      </c>
      <c r="H116" s="277">
        <v>38.230927359999725</v>
      </c>
      <c r="I116" s="277">
        <v>0.40775403512241803</v>
      </c>
      <c r="J116" s="277">
        <v>0.39883775213174932</v>
      </c>
      <c r="K116" s="277">
        <v>0.48464612748645824</v>
      </c>
      <c r="L116" s="277">
        <v>1.12856423592667E-4</v>
      </c>
      <c r="M116" s="277">
        <v>1.12856423592667E-4</v>
      </c>
      <c r="N116" s="277">
        <v>1.12856423592667E-4</v>
      </c>
      <c r="O116" s="277">
        <v>1.692846353890005E-3</v>
      </c>
      <c r="P116" s="277">
        <v>1.692846353890005E-3</v>
      </c>
      <c r="Q116" s="277">
        <v>1.692846353890005E-3</v>
      </c>
      <c r="R116" s="277">
        <v>1.9263083979090965E-2</v>
      </c>
      <c r="S116" s="277">
        <v>1.5182207774375253E-2</v>
      </c>
      <c r="T116" s="277">
        <v>1.3618736340315985E-2</v>
      </c>
      <c r="U116" s="277">
        <v>2.8700000000000002E-3</v>
      </c>
      <c r="V116" s="277">
        <v>2.6900000000000001E-3</v>
      </c>
      <c r="W116" s="277">
        <v>5.0800000000000003E-3</v>
      </c>
      <c r="X116" s="277">
        <v>2.1069701027443023E-3</v>
      </c>
      <c r="Y116" s="277">
        <v>1.5646947298452848E-4</v>
      </c>
      <c r="Z116" s="277">
        <v>9.8924379472977776E-4</v>
      </c>
      <c r="AA116" s="277">
        <v>4.0686309806116103E-3</v>
      </c>
      <c r="AB116" s="277">
        <v>7.9721318556017443E-3</v>
      </c>
      <c r="AC116" s="277">
        <v>2.1806203129134543E-2</v>
      </c>
      <c r="AD116" s="277">
        <v>6.1728170553424465E-3</v>
      </c>
      <c r="AE116" s="277">
        <v>5.5128127509541918E-3</v>
      </c>
      <c r="AF116" s="277">
        <v>5.8882905665739596E-3</v>
      </c>
    </row>
    <row r="117" spans="1:32" s="79" customFormat="1" ht="15.75" customHeight="1" x14ac:dyDescent="0.25">
      <c r="A117" s="275" t="s">
        <v>1617</v>
      </c>
      <c r="B117" s="275" t="s">
        <v>1620</v>
      </c>
      <c r="C117" s="275" t="s">
        <v>47</v>
      </c>
      <c r="D117" s="276">
        <v>0</v>
      </c>
      <c r="E117" s="276">
        <v>1994</v>
      </c>
      <c r="F117" s="277">
        <v>88.562143679999849</v>
      </c>
      <c r="G117" s="277">
        <v>79.248569960469354</v>
      </c>
      <c r="H117" s="277">
        <v>80.729155519998699</v>
      </c>
      <c r="I117" s="277">
        <v>14.925000000198596</v>
      </c>
      <c r="J117" s="277">
        <v>6.0750000005630227</v>
      </c>
      <c r="K117" s="277">
        <v>7.3890000014372106</v>
      </c>
      <c r="L117" s="277">
        <v>3.2200000000000002E-3</v>
      </c>
      <c r="M117" s="277">
        <v>1.8400000000000001E-3</v>
      </c>
      <c r="N117" s="277">
        <v>1.9E-3</v>
      </c>
      <c r="O117" s="277">
        <v>1.61E-2</v>
      </c>
      <c r="P117" s="277">
        <v>9.1999999999999998E-3</v>
      </c>
      <c r="Q117" s="277">
        <v>9.4999999999999998E-3</v>
      </c>
      <c r="R117" s="277">
        <v>2.6707000000169563</v>
      </c>
      <c r="S117" s="277">
        <v>3.1181999999977852</v>
      </c>
      <c r="T117" s="277">
        <v>3.3866999999898955</v>
      </c>
      <c r="U117" s="277">
        <v>0.13100000000000001</v>
      </c>
      <c r="V117" s="277">
        <v>8.5999999999999993E-2</v>
      </c>
      <c r="W117" s="277">
        <v>4.1000000000000002E-2</v>
      </c>
      <c r="X117" s="277">
        <v>1.0000000000000002E-2</v>
      </c>
      <c r="Y117" s="277">
        <v>6.5000000000000006E-3</v>
      </c>
      <c r="Z117" s="277">
        <v>6.5000000000000006E-3</v>
      </c>
      <c r="AA117" s="277">
        <v>2.0000000000000005E-3</v>
      </c>
      <c r="AB117" s="277">
        <v>2.0000000000000005E-3</v>
      </c>
      <c r="AC117" s="277">
        <v>2.0000000000000005E-3</v>
      </c>
      <c r="AD117" s="277">
        <v>1.876600000000838</v>
      </c>
      <c r="AE117" s="277">
        <v>0.72872500000155893</v>
      </c>
      <c r="AF117" s="277">
        <v>0.44620000000210192</v>
      </c>
    </row>
    <row r="118" spans="1:32" s="79" customFormat="1" ht="15.75" customHeight="1" x14ac:dyDescent="0.25">
      <c r="A118" s="275" t="s">
        <v>1617</v>
      </c>
      <c r="B118" s="275" t="s">
        <v>1620</v>
      </c>
      <c r="C118" s="275" t="s">
        <v>1609</v>
      </c>
      <c r="D118" s="276">
        <v>1995</v>
      </c>
      <c r="E118" s="276">
        <v>1998</v>
      </c>
      <c r="F118" s="277">
        <v>87.547028799999964</v>
      </c>
      <c r="G118" s="277">
        <v>82.577023674999964</v>
      </c>
      <c r="H118" s="277">
        <v>88.205051199999843</v>
      </c>
      <c r="I118" s="277">
        <v>4.1870000000000562</v>
      </c>
      <c r="J118" s="277">
        <v>0.86200000000012389</v>
      </c>
      <c r="K118" s="277">
        <v>1.0870000000001712</v>
      </c>
      <c r="L118" s="277">
        <v>3.2200000000000002E-3</v>
      </c>
      <c r="M118" s="277">
        <v>1.8400000000000001E-3</v>
      </c>
      <c r="N118" s="277">
        <v>1.9E-3</v>
      </c>
      <c r="O118" s="277">
        <v>8.0500000000000002E-2</v>
      </c>
      <c r="P118" s="277">
        <v>4.5999999999999999E-2</v>
      </c>
      <c r="Q118" s="277">
        <v>4.7500000000000001E-2</v>
      </c>
      <c r="R118" s="277">
        <v>0.42679999999960766</v>
      </c>
      <c r="S118" s="277">
        <v>0.39998750000226851</v>
      </c>
      <c r="T118" s="277">
        <v>0.42920000000513892</v>
      </c>
      <c r="U118" s="277">
        <v>2.5999999999999999E-2</v>
      </c>
      <c r="V118" s="277">
        <v>1.6E-2</v>
      </c>
      <c r="W118" s="277">
        <v>1.4E-2</v>
      </c>
      <c r="X118" s="277">
        <v>4.6168750000000001E-2</v>
      </c>
      <c r="Y118" s="277">
        <v>2.7232000000000003E-2</v>
      </c>
      <c r="Z118" s="277">
        <v>1.3691100000000006E-2</v>
      </c>
      <c r="AA118" s="277">
        <v>7.0000000000000007E-2</v>
      </c>
      <c r="AB118" s="277">
        <v>0.13281435</v>
      </c>
      <c r="AC118" s="277">
        <v>7.4241904999999997E-2</v>
      </c>
      <c r="AD118" s="277">
        <v>0.21972000000017808</v>
      </c>
      <c r="AE118" s="277">
        <v>0.10943250000029289</v>
      </c>
      <c r="AF118" s="277">
        <v>7.7880000000416116E-2</v>
      </c>
    </row>
    <row r="119" spans="1:32" s="79" customFormat="1" ht="15.75" customHeight="1" x14ac:dyDescent="0.25">
      <c r="A119" s="275" t="s">
        <v>1617</v>
      </c>
      <c r="B119" s="275" t="s">
        <v>1620</v>
      </c>
      <c r="C119" s="275" t="s">
        <v>1610</v>
      </c>
      <c r="D119" s="276">
        <v>1999</v>
      </c>
      <c r="E119" s="276">
        <v>2001</v>
      </c>
      <c r="F119" s="277">
        <v>84.329905280000077</v>
      </c>
      <c r="G119" s="277">
        <v>79.443416197187759</v>
      </c>
      <c r="H119" s="277">
        <v>84.261109120000498</v>
      </c>
      <c r="I119" s="277">
        <v>2.5540699999999803</v>
      </c>
      <c r="J119" s="277">
        <v>0.52581999999996698</v>
      </c>
      <c r="K119" s="277">
        <v>0.66306999999995409</v>
      </c>
      <c r="L119" s="277">
        <v>3.2200000000000002E-3</v>
      </c>
      <c r="M119" s="277">
        <v>1.8400000000000001E-3</v>
      </c>
      <c r="N119" s="277">
        <v>1.9E-3</v>
      </c>
      <c r="O119" s="277">
        <v>8.0500000000000002E-2</v>
      </c>
      <c r="P119" s="277">
        <v>4.5999999999999999E-2</v>
      </c>
      <c r="Q119" s="277">
        <v>4.7500000000000001E-2</v>
      </c>
      <c r="R119" s="277">
        <v>0.14511200000000032</v>
      </c>
      <c r="S119" s="277">
        <v>0.13599575000000139</v>
      </c>
      <c r="T119" s="277">
        <v>0.14592800000000303</v>
      </c>
      <c r="U119" s="277">
        <v>1.7000000000000001E-2</v>
      </c>
      <c r="V119" s="277">
        <v>1.2999999999999999E-2</v>
      </c>
      <c r="W119" s="277">
        <v>1.0999999999999999E-2</v>
      </c>
      <c r="X119" s="277">
        <v>3.0547134728937293E-2</v>
      </c>
      <c r="Y119" s="277">
        <v>1.7390021594497963E-2</v>
      </c>
      <c r="Z119" s="277">
        <v>1.0572443227546075E-2</v>
      </c>
      <c r="AA119" s="277">
        <v>0.19024008004480311</v>
      </c>
      <c r="AB119" s="277">
        <v>0.15004661221100107</v>
      </c>
      <c r="AC119" s="277">
        <v>8.444983480720844E-2</v>
      </c>
      <c r="AD119" s="277">
        <v>5.2732799999999899E-2</v>
      </c>
      <c r="AE119" s="277">
        <v>2.626379999999999E-2</v>
      </c>
      <c r="AF119" s="277">
        <v>1.8691200000000074E-2</v>
      </c>
    </row>
    <row r="120" spans="1:32" s="79" customFormat="1" ht="15.75" customHeight="1" x14ac:dyDescent="0.25">
      <c r="A120" s="275" t="s">
        <v>1617</v>
      </c>
      <c r="B120" s="275" t="s">
        <v>1620</v>
      </c>
      <c r="C120" s="275" t="s">
        <v>1611</v>
      </c>
      <c r="D120" s="276">
        <v>2002</v>
      </c>
      <c r="E120" s="276">
        <v>2006</v>
      </c>
      <c r="F120" s="277">
        <v>84.935963200000003</v>
      </c>
      <c r="G120" s="277">
        <v>74.781988383594069</v>
      </c>
      <c r="H120" s="277">
        <v>75.304404799998963</v>
      </c>
      <c r="I120" s="277">
        <v>2.1772399999999936</v>
      </c>
      <c r="J120" s="277">
        <v>0.44823999999998937</v>
      </c>
      <c r="K120" s="277">
        <v>0.56523999999998975</v>
      </c>
      <c r="L120" s="277">
        <v>1.2800000000000001E-3</v>
      </c>
      <c r="M120" s="277">
        <v>8.3600000000000005E-4</v>
      </c>
      <c r="N120" s="277">
        <v>1.1900000000000001E-3</v>
      </c>
      <c r="O120" s="277">
        <v>1.9200000000000002E-2</v>
      </c>
      <c r="P120" s="277">
        <v>1.2540000000000001E-2</v>
      </c>
      <c r="Q120" s="277">
        <v>1.7850000000000001E-2</v>
      </c>
      <c r="R120" s="277">
        <v>8.9628000000213121E-2</v>
      </c>
      <c r="S120" s="277">
        <v>8.3997375001311089E-2</v>
      </c>
      <c r="T120" s="277">
        <v>9.0132000003095569E-2</v>
      </c>
      <c r="U120" s="277">
        <v>3.0000000000000001E-3</v>
      </c>
      <c r="V120" s="277">
        <v>2E-3</v>
      </c>
      <c r="W120" s="277">
        <v>4.0000000000000001E-3</v>
      </c>
      <c r="X120" s="277">
        <v>9.7395932337725599E-3</v>
      </c>
      <c r="Y120" s="277">
        <v>1.5996344123135331E-3</v>
      </c>
      <c r="Z120" s="277">
        <v>1.5996344123135331E-3</v>
      </c>
      <c r="AA120" s="277">
        <v>2.1778589978863035E-3</v>
      </c>
      <c r="AB120" s="277">
        <v>2.9741810908116825E-2</v>
      </c>
      <c r="AC120" s="277">
        <v>6.5500829840557273E-2</v>
      </c>
      <c r="AD120" s="277">
        <v>3.0760800000001805E-2</v>
      </c>
      <c r="AE120" s="277">
        <v>1.5320550000003994E-2</v>
      </c>
      <c r="AF120" s="277">
        <v>1.0903200000005699E-2</v>
      </c>
    </row>
    <row r="121" spans="1:32" s="79" customFormat="1" ht="15.75" customHeight="1" x14ac:dyDescent="0.25">
      <c r="A121" s="275" t="s">
        <v>1617</v>
      </c>
      <c r="B121" s="275" t="s">
        <v>1620</v>
      </c>
      <c r="C121" s="275" t="s">
        <v>1612</v>
      </c>
      <c r="D121" s="276">
        <v>2007</v>
      </c>
      <c r="E121" s="276">
        <v>2011</v>
      </c>
      <c r="F121" s="277">
        <v>81.984917440000174</v>
      </c>
      <c r="G121" s="277">
        <v>72.694006511875898</v>
      </c>
      <c r="H121" s="277">
        <v>73.329396160000044</v>
      </c>
      <c r="I121" s="277">
        <v>1.172360000000499</v>
      </c>
      <c r="J121" s="277">
        <v>0.24136000000027066</v>
      </c>
      <c r="K121" s="277">
        <v>0.30436000000033253</v>
      </c>
      <c r="L121" s="277">
        <v>1.2800000000000001E-3</v>
      </c>
      <c r="M121" s="277">
        <v>8.3600000000000005E-4</v>
      </c>
      <c r="N121" s="277">
        <v>1.1900000000000001E-3</v>
      </c>
      <c r="O121" s="277">
        <v>1.9200000000000002E-2</v>
      </c>
      <c r="P121" s="277">
        <v>1.2540000000000001E-2</v>
      </c>
      <c r="Q121" s="277">
        <v>1.7850000000000001E-2</v>
      </c>
      <c r="R121" s="277">
        <v>4.2680000000000565E-2</v>
      </c>
      <c r="S121" s="277">
        <v>3.9998750000009721E-2</v>
      </c>
      <c r="T121" s="277">
        <v>4.2920000000022336E-2</v>
      </c>
      <c r="U121" s="277">
        <v>2.8700000000000002E-3</v>
      </c>
      <c r="V121" s="277">
        <v>2.6900000000000001E-3</v>
      </c>
      <c r="W121" s="277">
        <v>5.0800000000000003E-3</v>
      </c>
      <c r="X121" s="277">
        <v>1.2600530304994757E-3</v>
      </c>
      <c r="Y121" s="277">
        <v>4.4482910314371459E-4</v>
      </c>
      <c r="Z121" s="277">
        <v>4.4482910314371459E-4</v>
      </c>
      <c r="AA121" s="277">
        <v>2.0559550981931502E-3</v>
      </c>
      <c r="AB121" s="277">
        <v>2.9654262429711219E-2</v>
      </c>
      <c r="AC121" s="277">
        <v>6.5307369081105307E-2</v>
      </c>
      <c r="AD121" s="277">
        <v>1.3183199999999987E-2</v>
      </c>
      <c r="AE121" s="277">
        <v>6.5659499999999619E-3</v>
      </c>
      <c r="AF121" s="277">
        <v>4.6727999999999544E-3</v>
      </c>
    </row>
    <row r="122" spans="1:32" s="79" customFormat="1" ht="15.75" customHeight="1" x14ac:dyDescent="0.25">
      <c r="A122" s="275" t="s">
        <v>1617</v>
      </c>
      <c r="B122" s="275" t="s">
        <v>1620</v>
      </c>
      <c r="C122" s="275" t="s">
        <v>1613</v>
      </c>
      <c r="D122" s="276">
        <v>2012</v>
      </c>
      <c r="E122" s="276">
        <v>2015</v>
      </c>
      <c r="F122" s="277">
        <v>74.411677120000007</v>
      </c>
      <c r="G122" s="277">
        <v>66.494084694999714</v>
      </c>
      <c r="H122" s="277">
        <v>67.360300480000518</v>
      </c>
      <c r="I122" s="277">
        <v>0.40775403512241803</v>
      </c>
      <c r="J122" s="277">
        <v>0.39883775213174932</v>
      </c>
      <c r="K122" s="277">
        <v>0.48464612748645824</v>
      </c>
      <c r="L122" s="277">
        <v>5.4280459588724995E-4</v>
      </c>
      <c r="M122" s="277">
        <v>5.4280459588724995E-4</v>
      </c>
      <c r="N122" s="277">
        <v>5.4280459588724995E-4</v>
      </c>
      <c r="O122" s="277">
        <v>8.142068938308749E-3</v>
      </c>
      <c r="P122" s="277">
        <v>8.142068938308749E-3</v>
      </c>
      <c r="Q122" s="277">
        <v>8.142068938308749E-3</v>
      </c>
      <c r="R122" s="277">
        <v>1.9263083979090965E-2</v>
      </c>
      <c r="S122" s="277">
        <v>1.5182207774375253E-2</v>
      </c>
      <c r="T122" s="277">
        <v>1.3618736340315985E-2</v>
      </c>
      <c r="U122" s="277">
        <v>2.8700000000000002E-3</v>
      </c>
      <c r="V122" s="277">
        <v>2.6900000000000001E-3</v>
      </c>
      <c r="W122" s="277">
        <v>5.0800000000000003E-3</v>
      </c>
      <c r="X122" s="277">
        <v>2.2853613889897598E-3</v>
      </c>
      <c r="Y122" s="277">
        <v>2.0602260805271117E-4</v>
      </c>
      <c r="Z122" s="277">
        <v>1.3025107405631167E-3</v>
      </c>
      <c r="AA122" s="277">
        <v>4.741965055398238E-3</v>
      </c>
      <c r="AB122" s="277">
        <v>8.6586611138643813E-3</v>
      </c>
      <c r="AC122" s="277">
        <v>2.1929336024722551E-2</v>
      </c>
      <c r="AD122" s="277">
        <v>6.1728170553424465E-3</v>
      </c>
      <c r="AE122" s="277">
        <v>5.5128127509541918E-3</v>
      </c>
      <c r="AF122" s="277">
        <v>5.8882905665739596E-3</v>
      </c>
    </row>
    <row r="123" spans="1:32" s="79" customFormat="1" ht="15.75" customHeight="1" x14ac:dyDescent="0.25">
      <c r="A123" s="275" t="s">
        <v>1617</v>
      </c>
      <c r="B123" s="275" t="s">
        <v>1620</v>
      </c>
      <c r="C123" s="275" t="s">
        <v>1614</v>
      </c>
      <c r="D123" s="276">
        <v>2016</v>
      </c>
      <c r="E123" s="276">
        <v>2018</v>
      </c>
      <c r="F123" s="277">
        <v>71.691305280000051</v>
      </c>
      <c r="G123" s="277">
        <v>64.036650380780998</v>
      </c>
      <c r="H123" s="277">
        <v>64.939424320000739</v>
      </c>
      <c r="I123" s="277">
        <v>0.40775403512241803</v>
      </c>
      <c r="J123" s="277">
        <v>0.39883775213174932</v>
      </c>
      <c r="K123" s="277">
        <v>0.48464612748645824</v>
      </c>
      <c r="L123" s="277">
        <v>4.0000000000000002E-4</v>
      </c>
      <c r="M123" s="277">
        <v>4.0000000000000002E-4</v>
      </c>
      <c r="N123" s="277">
        <v>4.0000000000000002E-4</v>
      </c>
      <c r="O123" s="277">
        <v>6.0000000000000001E-3</v>
      </c>
      <c r="P123" s="277">
        <v>6.0000000000000001E-3</v>
      </c>
      <c r="Q123" s="277">
        <v>6.0000000000000001E-3</v>
      </c>
      <c r="R123" s="277">
        <v>1.9263083979090965E-2</v>
      </c>
      <c r="S123" s="277">
        <v>1.5182207774375253E-2</v>
      </c>
      <c r="T123" s="277">
        <v>1.3618736340315985E-2</v>
      </c>
      <c r="U123" s="277">
        <v>2.8700000000000002E-3</v>
      </c>
      <c r="V123" s="277">
        <v>2.6900000000000001E-3</v>
      </c>
      <c r="W123" s="277">
        <v>5.0800000000000003E-3</v>
      </c>
      <c r="X123" s="277">
        <v>2.1728987908975089E-3</v>
      </c>
      <c r="Y123" s="277">
        <v>1.7478299747153027E-4</v>
      </c>
      <c r="Z123" s="277">
        <v>1.1050189495326627E-3</v>
      </c>
      <c r="AA123" s="277">
        <v>4.3174773966773257E-3</v>
      </c>
      <c r="AB123" s="277">
        <v>8.2258548615212774E-3</v>
      </c>
      <c r="AC123" s="277">
        <v>2.1851709781648125E-2</v>
      </c>
      <c r="AD123" s="277">
        <v>6.1728170553424465E-3</v>
      </c>
      <c r="AE123" s="277">
        <v>5.5128127509541918E-3</v>
      </c>
      <c r="AF123" s="277">
        <v>5.8882905665739596E-3</v>
      </c>
    </row>
    <row r="124" spans="1:32" s="79" customFormat="1" ht="15.75" customHeight="1" x14ac:dyDescent="0.25">
      <c r="A124" s="275" t="s">
        <v>1617</v>
      </c>
      <c r="B124" s="275" t="s">
        <v>1620</v>
      </c>
      <c r="C124" s="275" t="s">
        <v>1737</v>
      </c>
      <c r="D124" s="276">
        <v>2019</v>
      </c>
      <c r="E124" s="276">
        <v>2021</v>
      </c>
      <c r="F124" s="277">
        <v>61.515490240000048</v>
      </c>
      <c r="G124" s="277">
        <v>54.822392917344104</v>
      </c>
      <c r="H124" s="277">
        <v>55.510919360000202</v>
      </c>
      <c r="I124" s="277">
        <v>0.40775403512241803</v>
      </c>
      <c r="J124" s="277">
        <v>0.39883775213174932</v>
      </c>
      <c r="K124" s="277">
        <v>0.48464612748645824</v>
      </c>
      <c r="L124" s="277">
        <v>1.12856423592667E-4</v>
      </c>
      <c r="M124" s="277">
        <v>1.12856423592667E-4</v>
      </c>
      <c r="N124" s="277">
        <v>1.12856423592667E-4</v>
      </c>
      <c r="O124" s="277">
        <v>1.692846353890005E-3</v>
      </c>
      <c r="P124" s="277">
        <v>1.692846353890005E-3</v>
      </c>
      <c r="Q124" s="277">
        <v>1.692846353890005E-3</v>
      </c>
      <c r="R124" s="277">
        <v>1.9263083979090965E-2</v>
      </c>
      <c r="S124" s="277">
        <v>1.5182207774375253E-2</v>
      </c>
      <c r="T124" s="277">
        <v>1.3618736340315985E-2</v>
      </c>
      <c r="U124" s="277">
        <v>2.8700000000000002E-3</v>
      </c>
      <c r="V124" s="277">
        <v>2.6900000000000001E-3</v>
      </c>
      <c r="W124" s="277">
        <v>5.0800000000000003E-3</v>
      </c>
      <c r="X124" s="277">
        <v>2.1033105862904838E-3</v>
      </c>
      <c r="Y124" s="277">
        <v>1.5545294063624561E-4</v>
      </c>
      <c r="Z124" s="277">
        <v>9.8281744080385152E-4</v>
      </c>
      <c r="AA124" s="277">
        <v>4.0548182144308238E-3</v>
      </c>
      <c r="AB124" s="277">
        <v>7.9580484036040761E-3</v>
      </c>
      <c r="AC124" s="277">
        <v>2.1803677182565658E-2</v>
      </c>
      <c r="AD124" s="277">
        <v>6.1728170553424465E-3</v>
      </c>
      <c r="AE124" s="277">
        <v>5.5128127509541918E-3</v>
      </c>
      <c r="AF124" s="277">
        <v>5.8882905665739596E-3</v>
      </c>
    </row>
    <row r="125" spans="1:32" s="79" customFormat="1" ht="15.75" customHeight="1" x14ac:dyDescent="0.25">
      <c r="A125" s="275" t="s">
        <v>1617</v>
      </c>
      <c r="B125" s="275" t="s">
        <v>1621</v>
      </c>
      <c r="C125" s="275" t="s">
        <v>47</v>
      </c>
      <c r="D125" s="276">
        <v>0</v>
      </c>
      <c r="E125" s="276">
        <v>1994</v>
      </c>
      <c r="F125" s="277">
        <v>51.344959040000049</v>
      </c>
      <c r="G125" s="277">
        <v>46.741231850156396</v>
      </c>
      <c r="H125" s="277">
        <v>48.942557760000284</v>
      </c>
      <c r="I125" s="277">
        <v>1.1241000000000232</v>
      </c>
      <c r="J125" s="277">
        <v>1.0091000000001098</v>
      </c>
      <c r="K125" s="277">
        <v>1.0601000000002665</v>
      </c>
      <c r="L125" s="277">
        <v>0.28492000000000017</v>
      </c>
      <c r="M125" s="277">
        <v>0.30330750000000251</v>
      </c>
      <c r="N125" s="277">
        <v>0.3218400000000064</v>
      </c>
      <c r="O125" s="277">
        <v>15.670600000000009</v>
      </c>
      <c r="P125" s="277">
        <v>16.681912500000138</v>
      </c>
      <c r="Q125" s="277">
        <v>17.701200000000352</v>
      </c>
      <c r="R125" s="277">
        <v>1.6729999999999969</v>
      </c>
      <c r="S125" s="277">
        <v>0.84249999999999992</v>
      </c>
      <c r="T125" s="277">
        <v>0.83380000000000321</v>
      </c>
      <c r="U125" s="277">
        <v>2.8000000000000004E-2</v>
      </c>
      <c r="V125" s="277">
        <v>1.2E-2</v>
      </c>
      <c r="W125" s="277">
        <v>8.0000000000000002E-3</v>
      </c>
      <c r="X125" s="277">
        <v>0</v>
      </c>
      <c r="Y125" s="277">
        <v>0</v>
      </c>
      <c r="Z125" s="277">
        <v>0</v>
      </c>
      <c r="AA125" s="277">
        <v>1E-3</v>
      </c>
      <c r="AB125" s="277">
        <v>1E-3</v>
      </c>
      <c r="AC125" s="277">
        <v>1E-3</v>
      </c>
      <c r="AD125" s="277">
        <v>0.13060000000032512</v>
      </c>
      <c r="AE125" s="277">
        <v>0.10553750000087156</v>
      </c>
      <c r="AF125" s="277">
        <v>0.10100000000203198</v>
      </c>
    </row>
    <row r="126" spans="1:32" s="79" customFormat="1" ht="15.75" customHeight="1" x14ac:dyDescent="0.25">
      <c r="A126" s="275" t="s">
        <v>1617</v>
      </c>
      <c r="B126" s="275" t="s">
        <v>1621</v>
      </c>
      <c r="C126" s="275" t="s">
        <v>1609</v>
      </c>
      <c r="D126" s="276">
        <v>1995</v>
      </c>
      <c r="E126" s="276">
        <v>1998</v>
      </c>
      <c r="F126" s="277">
        <v>50.19819974400005</v>
      </c>
      <c r="G126" s="277">
        <v>45.250217520328306</v>
      </c>
      <c r="H126" s="277">
        <v>46.90764921600038</v>
      </c>
      <c r="I126" s="277">
        <v>0.39280000000000609</v>
      </c>
      <c r="J126" s="277">
        <v>0.32817500000000971</v>
      </c>
      <c r="K126" s="277">
        <v>0.42320000000002828</v>
      </c>
      <c r="L126" s="277">
        <v>6.9800000000000265E-2</v>
      </c>
      <c r="M126" s="277">
        <v>6.5800000000004119E-2</v>
      </c>
      <c r="N126" s="277">
        <v>9.0400000000011208E-2</v>
      </c>
      <c r="O126" s="277">
        <v>4.8860000000000188</v>
      </c>
      <c r="P126" s="277">
        <v>4.6060000000002885</v>
      </c>
      <c r="Q126" s="277">
        <v>6.3280000000007846</v>
      </c>
      <c r="R126" s="277">
        <v>1.1379000000000032</v>
      </c>
      <c r="S126" s="277">
        <v>0.97527500000000356</v>
      </c>
      <c r="T126" s="277">
        <v>1.0223000000000042</v>
      </c>
      <c r="U126" s="277">
        <v>1.0999999999999999E-2</v>
      </c>
      <c r="V126" s="277">
        <v>8.9999999999999993E-3</v>
      </c>
      <c r="W126" s="277">
        <v>3.0000000000000001E-3</v>
      </c>
      <c r="X126" s="277">
        <v>2E-3</v>
      </c>
      <c r="Y126" s="277">
        <v>4.0000000000000001E-3</v>
      </c>
      <c r="Z126" s="277">
        <v>4.0000000000000001E-3</v>
      </c>
      <c r="AA126" s="277">
        <v>1E-3</v>
      </c>
      <c r="AB126" s="277">
        <v>1E-3</v>
      </c>
      <c r="AC126" s="277">
        <v>1E-3</v>
      </c>
      <c r="AD126" s="277">
        <v>0.13060000000032512</v>
      </c>
      <c r="AE126" s="277">
        <v>0.10553750000087156</v>
      </c>
      <c r="AF126" s="277">
        <v>0.10100000000203198</v>
      </c>
    </row>
    <row r="127" spans="1:32" s="79" customFormat="1" ht="15.75" customHeight="1" x14ac:dyDescent="0.25">
      <c r="A127" s="275" t="s">
        <v>1617</v>
      </c>
      <c r="B127" s="275" t="s">
        <v>1621</v>
      </c>
      <c r="C127" s="275" t="s">
        <v>1610</v>
      </c>
      <c r="D127" s="276">
        <v>1999</v>
      </c>
      <c r="E127" s="276">
        <v>2001</v>
      </c>
      <c r="F127" s="277">
        <v>47.73093376000007</v>
      </c>
      <c r="G127" s="277">
        <v>43.039405610000173</v>
      </c>
      <c r="H127" s="277">
        <v>44.271693440000419</v>
      </c>
      <c r="I127" s="277">
        <v>0.39280000000000609</v>
      </c>
      <c r="J127" s="277">
        <v>0.32817500000000971</v>
      </c>
      <c r="K127" s="277">
        <v>0.42320000000002828</v>
      </c>
      <c r="L127" s="277">
        <v>6.9800000000000265E-2</v>
      </c>
      <c r="M127" s="277">
        <v>6.5800000000004119E-2</v>
      </c>
      <c r="N127" s="277">
        <v>9.0400000000011208E-2</v>
      </c>
      <c r="O127" s="277">
        <v>5.5840000000000209</v>
      </c>
      <c r="P127" s="277">
        <v>5.2640000000003297</v>
      </c>
      <c r="Q127" s="277">
        <v>7.2320000000008964</v>
      </c>
      <c r="R127" s="277">
        <v>1.1379000000000032</v>
      </c>
      <c r="S127" s="277">
        <v>0.97527500000000356</v>
      </c>
      <c r="T127" s="277">
        <v>1.0223000000000042</v>
      </c>
      <c r="U127" s="277">
        <v>7.000000000000001E-3</v>
      </c>
      <c r="V127" s="277">
        <v>3.0000000000000001E-3</v>
      </c>
      <c r="W127" s="277">
        <v>2E-3</v>
      </c>
      <c r="X127" s="277">
        <v>3.9999999999999992E-3</v>
      </c>
      <c r="Y127" s="277">
        <v>6.0000000000000001E-3</v>
      </c>
      <c r="Z127" s="277">
        <v>6.0000000000000001E-3</v>
      </c>
      <c r="AA127" s="277">
        <v>9.999999999999998E-4</v>
      </c>
      <c r="AB127" s="277">
        <v>9.999999999999998E-4</v>
      </c>
      <c r="AC127" s="277">
        <v>9.999999999999998E-4</v>
      </c>
      <c r="AD127" s="277">
        <v>0.13060000000032512</v>
      </c>
      <c r="AE127" s="277">
        <v>0.10553750000087156</v>
      </c>
      <c r="AF127" s="277">
        <v>0.10100000000203198</v>
      </c>
    </row>
    <row r="128" spans="1:32" s="79" customFormat="1" ht="15.75" customHeight="1" x14ac:dyDescent="0.25">
      <c r="A128" s="275" t="s">
        <v>1617</v>
      </c>
      <c r="B128" s="275" t="s">
        <v>1621</v>
      </c>
      <c r="C128" s="275" t="s">
        <v>1611</v>
      </c>
      <c r="D128" s="276">
        <v>2002</v>
      </c>
      <c r="E128" s="276">
        <v>2006</v>
      </c>
      <c r="F128" s="277">
        <v>40.114464671999983</v>
      </c>
      <c r="G128" s="277">
        <v>36.237860805281187</v>
      </c>
      <c r="H128" s="277">
        <v>36.813237407999864</v>
      </c>
      <c r="I128" s="277">
        <v>0.32209600000035249</v>
      </c>
      <c r="J128" s="277">
        <v>0.26910350000041083</v>
      </c>
      <c r="K128" s="277">
        <v>0.34702400000152595</v>
      </c>
      <c r="L128" s="277">
        <v>4.6766000000001501E-2</v>
      </c>
      <c r="M128" s="277">
        <v>4.40860000000034E-2</v>
      </c>
      <c r="N128" s="277">
        <v>6.0568000000010308E-2</v>
      </c>
      <c r="O128" s="277">
        <v>3.9751100000001274</v>
      </c>
      <c r="P128" s="277">
        <v>3.7473100000002892</v>
      </c>
      <c r="Q128" s="277">
        <v>5.1482800000008764</v>
      </c>
      <c r="R128" s="277">
        <v>0.95583600000000235</v>
      </c>
      <c r="S128" s="277">
        <v>0.81923100000001881</v>
      </c>
      <c r="T128" s="277">
        <v>0.85873200000004968</v>
      </c>
      <c r="U128" s="277">
        <v>3.0000000000000001E-3</v>
      </c>
      <c r="V128" s="277">
        <v>0</v>
      </c>
      <c r="W128" s="277">
        <v>0</v>
      </c>
      <c r="X128" s="277">
        <v>8.9999999999999993E-3</v>
      </c>
      <c r="Y128" s="277">
        <v>4.000000000000001E-3</v>
      </c>
      <c r="Z128" s="277">
        <v>4.000000000000001E-3</v>
      </c>
      <c r="AA128" s="277">
        <v>1.0000000000000002E-3</v>
      </c>
      <c r="AB128" s="277">
        <v>1.0000000000000002E-3</v>
      </c>
      <c r="AC128" s="277">
        <v>1.0000000000000002E-3</v>
      </c>
      <c r="AD128" s="277">
        <v>8.097200000000071E-2</v>
      </c>
      <c r="AE128" s="277">
        <v>6.5433250000004758E-2</v>
      </c>
      <c r="AF128" s="277">
        <v>6.2620000000009848E-2</v>
      </c>
    </row>
    <row r="129" spans="1:32" s="79" customFormat="1" ht="15.75" customHeight="1" x14ac:dyDescent="0.25">
      <c r="A129" s="275" t="s">
        <v>1617</v>
      </c>
      <c r="B129" s="275" t="s">
        <v>1621</v>
      </c>
      <c r="C129" s="275" t="s">
        <v>1612</v>
      </c>
      <c r="D129" s="276">
        <v>2007</v>
      </c>
      <c r="E129" s="276">
        <v>2011</v>
      </c>
      <c r="F129" s="277">
        <v>40.992592512000058</v>
      </c>
      <c r="G129" s="277">
        <v>36.496981875359623</v>
      </c>
      <c r="H129" s="277">
        <v>36.58884876800046</v>
      </c>
      <c r="I129" s="277">
        <v>0.2553199999999114</v>
      </c>
      <c r="J129" s="277">
        <v>0.21331375000014391</v>
      </c>
      <c r="K129" s="277">
        <v>0.2750800000002574</v>
      </c>
      <c r="L129" s="277">
        <v>2.4430000000000777E-2</v>
      </c>
      <c r="M129" s="277">
        <v>2.3030000000003128E-2</v>
      </c>
      <c r="N129" s="277">
        <v>3.1640000000009966E-2</v>
      </c>
      <c r="O129" s="277">
        <v>2.1254100000000675</v>
      </c>
      <c r="P129" s="277">
        <v>2.0036100000002723</v>
      </c>
      <c r="Q129" s="277">
        <v>2.7526800000008671</v>
      </c>
      <c r="R129" s="277">
        <v>0.77377200000000956</v>
      </c>
      <c r="S129" s="277">
        <v>0.66318700000003528</v>
      </c>
      <c r="T129" s="277">
        <v>0.69516400000008149</v>
      </c>
      <c r="U129" s="277">
        <v>1.1000000000000001E-3</v>
      </c>
      <c r="V129" s="277">
        <v>0</v>
      </c>
      <c r="W129" s="277">
        <v>0</v>
      </c>
      <c r="X129" s="277">
        <v>9.0000000000000011E-3</v>
      </c>
      <c r="Y129" s="277">
        <v>4.0000000000000001E-3</v>
      </c>
      <c r="Z129" s="277">
        <v>4.0000000000000001E-3</v>
      </c>
      <c r="AA129" s="277">
        <v>1E-3</v>
      </c>
      <c r="AB129" s="277">
        <v>1E-3</v>
      </c>
      <c r="AC129" s="277">
        <v>1E-3</v>
      </c>
      <c r="AD129" s="277">
        <v>3.0037999999996574E-2</v>
      </c>
      <c r="AE129" s="277">
        <v>2.4273625000011109E-2</v>
      </c>
      <c r="AF129" s="277">
        <v>2.3230000000018926E-2</v>
      </c>
    </row>
    <row r="130" spans="1:32" s="79" customFormat="1" ht="15.75" customHeight="1" x14ac:dyDescent="0.25">
      <c r="A130" s="275" t="s">
        <v>1617</v>
      </c>
      <c r="B130" s="275" t="s">
        <v>1621</v>
      </c>
      <c r="C130" s="275" t="s">
        <v>1613</v>
      </c>
      <c r="D130" s="276">
        <v>2012</v>
      </c>
      <c r="E130" s="276">
        <v>2015</v>
      </c>
      <c r="F130" s="277">
        <v>37.768899456</v>
      </c>
      <c r="G130" s="277">
        <v>33.559080402328092</v>
      </c>
      <c r="H130" s="277">
        <v>33.669782783999992</v>
      </c>
      <c r="I130" s="277">
        <v>3.4861835024554923E-4</v>
      </c>
      <c r="J130" s="277">
        <v>2.1419422463866611E-4</v>
      </c>
      <c r="K130" s="277">
        <v>1.5839940799417939E-4</v>
      </c>
      <c r="L130" s="277">
        <v>1.3722772277227722E-4</v>
      </c>
      <c r="M130" s="277">
        <v>1.3722772277227722E-4</v>
      </c>
      <c r="N130" s="277">
        <v>1.3722772277227722E-4</v>
      </c>
      <c r="O130" s="277">
        <v>1.3722772277227722E-3</v>
      </c>
      <c r="P130" s="277">
        <v>1.3722772277227722E-3</v>
      </c>
      <c r="Q130" s="277">
        <v>1.3722772277227722E-3</v>
      </c>
      <c r="R130" s="277">
        <v>1.1421666340558549</v>
      </c>
      <c r="S130" s="277">
        <v>1.1338558204215741</v>
      </c>
      <c r="T130" s="277">
        <v>1.2453557777690867</v>
      </c>
      <c r="U130" s="277">
        <v>7.5000000000000002E-6</v>
      </c>
      <c r="V130" s="277">
        <v>0</v>
      </c>
      <c r="W130" s="277">
        <v>0</v>
      </c>
      <c r="X130" s="277">
        <v>8.9999999999999993E-3</v>
      </c>
      <c r="Y130" s="277">
        <v>4.0000000000000001E-3</v>
      </c>
      <c r="Z130" s="277">
        <v>4.0000000000000001E-3</v>
      </c>
      <c r="AA130" s="277">
        <v>1.8999999999999998E-3</v>
      </c>
      <c r="AB130" s="277">
        <v>1.8999999999999998E-3</v>
      </c>
      <c r="AC130" s="277">
        <v>1.8999999999999998E-3</v>
      </c>
      <c r="AD130" s="277">
        <v>1.9324909399931451E-4</v>
      </c>
      <c r="AE130" s="277">
        <v>1.5920524816898177E-4</v>
      </c>
      <c r="AF130" s="277">
        <v>1.488735324754836E-4</v>
      </c>
    </row>
    <row r="131" spans="1:32" s="79" customFormat="1" ht="15.75" customHeight="1" x14ac:dyDescent="0.25">
      <c r="A131" s="275" t="s">
        <v>1617</v>
      </c>
      <c r="B131" s="275" t="s">
        <v>1621</v>
      </c>
      <c r="C131" s="275" t="s">
        <v>1614</v>
      </c>
      <c r="D131" s="276">
        <v>2016</v>
      </c>
      <c r="E131" s="276">
        <v>2018</v>
      </c>
      <c r="F131" s="277">
        <v>38.168386592000004</v>
      </c>
      <c r="G131" s="277">
        <v>34.793204136218506</v>
      </c>
      <c r="H131" s="277">
        <v>35.561513888000107</v>
      </c>
      <c r="I131" s="277">
        <v>2.8063777194766711E-4</v>
      </c>
      <c r="J131" s="277">
        <v>1.724263508341262E-4</v>
      </c>
      <c r="K131" s="277">
        <v>1.275115234353144E-4</v>
      </c>
      <c r="L131" s="277">
        <v>1.4222222222222221E-4</v>
      </c>
      <c r="M131" s="277">
        <v>1.4222222222222221E-4</v>
      </c>
      <c r="N131" s="277">
        <v>1.4222222222222221E-4</v>
      </c>
      <c r="O131" s="277">
        <v>1.4222222222222221E-3</v>
      </c>
      <c r="P131" s="277">
        <v>1.4222222222222221E-3</v>
      </c>
      <c r="Q131" s="277">
        <v>1.4222222222222221E-3</v>
      </c>
      <c r="R131" s="277">
        <v>0.92276615432833031</v>
      </c>
      <c r="S131" s="277">
        <v>0.91605177718932018</v>
      </c>
      <c r="T131" s="277">
        <v>1.0061335426528921</v>
      </c>
      <c r="U131" s="277">
        <v>7.5000000000000002E-6</v>
      </c>
      <c r="V131" s="277">
        <v>0</v>
      </c>
      <c r="W131" s="277">
        <v>0</v>
      </c>
      <c r="X131" s="277">
        <v>1.0999999999999998E-2</v>
      </c>
      <c r="Y131" s="277">
        <v>3.9999999999999992E-3</v>
      </c>
      <c r="Z131" s="277">
        <v>3.9999999999999992E-3</v>
      </c>
      <c r="AA131" s="277">
        <v>6.9999999999999984E-3</v>
      </c>
      <c r="AB131" s="277">
        <v>6.9999999999999984E-3</v>
      </c>
      <c r="AC131" s="277">
        <v>6.9999999999999984E-3</v>
      </c>
      <c r="AD131" s="277">
        <v>1.9324909399931451E-4</v>
      </c>
      <c r="AE131" s="277">
        <v>1.5920524816898177E-4</v>
      </c>
      <c r="AF131" s="277">
        <v>1.488735324754836E-4</v>
      </c>
    </row>
    <row r="132" spans="1:32" s="79" customFormat="1" ht="15.75" customHeight="1" x14ac:dyDescent="0.25">
      <c r="A132" s="275" t="s">
        <v>1617</v>
      </c>
      <c r="B132" s="275" t="s">
        <v>1621</v>
      </c>
      <c r="C132" s="275" t="s">
        <v>1737</v>
      </c>
      <c r="D132" s="276">
        <v>2019</v>
      </c>
      <c r="E132" s="276">
        <v>2021</v>
      </c>
      <c r="F132" s="277">
        <v>34.760550239999972</v>
      </c>
      <c r="G132" s="277">
        <v>31.553583788437592</v>
      </c>
      <c r="H132" s="277">
        <v>32.171796959999924</v>
      </c>
      <c r="I132" s="277">
        <v>1.2201642258594222E-4</v>
      </c>
      <c r="J132" s="277">
        <v>7.4967978623533137E-5</v>
      </c>
      <c r="K132" s="277">
        <v>5.5439792797962779E-5</v>
      </c>
      <c r="L132" s="277">
        <v>1.4222222222222221E-4</v>
      </c>
      <c r="M132" s="277">
        <v>1.4222222222222221E-4</v>
      </c>
      <c r="N132" s="277">
        <v>1.4222222222222221E-4</v>
      </c>
      <c r="O132" s="277">
        <v>1.4222222222222221E-3</v>
      </c>
      <c r="P132" s="277">
        <v>1.4222222222222221E-3</v>
      </c>
      <c r="Q132" s="277">
        <v>1.4222222222222221E-3</v>
      </c>
      <c r="R132" s="277">
        <v>0.32883998549062421</v>
      </c>
      <c r="S132" s="277">
        <v>0.32644691066898268</v>
      </c>
      <c r="T132" s="277">
        <v>0.35854824702617649</v>
      </c>
      <c r="U132" s="277">
        <v>7.5000000000000002E-6</v>
      </c>
      <c r="V132" s="277">
        <v>0</v>
      </c>
      <c r="W132" s="277">
        <v>0</v>
      </c>
      <c r="X132" s="277">
        <v>1.0999999999999999E-2</v>
      </c>
      <c r="Y132" s="277">
        <v>4.0000000000000001E-3</v>
      </c>
      <c r="Z132" s="277">
        <v>4.0000000000000001E-3</v>
      </c>
      <c r="AA132" s="277">
        <v>7.0000000000000001E-3</v>
      </c>
      <c r="AB132" s="277">
        <v>7.0000000000000001E-3</v>
      </c>
      <c r="AC132" s="277">
        <v>7.0000000000000001E-3</v>
      </c>
      <c r="AD132" s="277">
        <v>1.9324909399931451E-4</v>
      </c>
      <c r="AE132" s="277">
        <v>1.5920524816898177E-4</v>
      </c>
      <c r="AF132" s="277">
        <v>1.488735324754836E-4</v>
      </c>
    </row>
    <row r="133" spans="1:32" s="79" customFormat="1" ht="15.75" customHeight="1" x14ac:dyDescent="0.25">
      <c r="A133" s="275" t="s">
        <v>1617</v>
      </c>
      <c r="B133" s="275" t="s">
        <v>1622</v>
      </c>
      <c r="C133" s="275" t="s">
        <v>47</v>
      </c>
      <c r="D133" s="276">
        <v>0</v>
      </c>
      <c r="E133" s="276">
        <v>1994</v>
      </c>
      <c r="F133" s="277">
        <v>69.390901632000009</v>
      </c>
      <c r="G133" s="277">
        <v>67.001197566453072</v>
      </c>
      <c r="H133" s="277">
        <v>72.678318847999492</v>
      </c>
      <c r="I133" s="277">
        <v>1.1241000000000232</v>
      </c>
      <c r="J133" s="277">
        <v>1.0091000000001098</v>
      </c>
      <c r="K133" s="277">
        <v>1.0601000000002665</v>
      </c>
      <c r="L133" s="277">
        <v>0.28492000000000017</v>
      </c>
      <c r="M133" s="277">
        <v>0.30330750000000251</v>
      </c>
      <c r="N133" s="277">
        <v>0.3218400000000064</v>
      </c>
      <c r="O133" s="277">
        <v>15.670600000000009</v>
      </c>
      <c r="P133" s="277">
        <v>16.681912500000138</v>
      </c>
      <c r="Q133" s="277">
        <v>17.701200000000352</v>
      </c>
      <c r="R133" s="277">
        <v>1.6729999999999969</v>
      </c>
      <c r="S133" s="277">
        <v>0.84249999999999992</v>
      </c>
      <c r="T133" s="277">
        <v>0.83380000000000321</v>
      </c>
      <c r="U133" s="277">
        <v>2.8000000000000004E-2</v>
      </c>
      <c r="V133" s="277">
        <v>1.2E-2</v>
      </c>
      <c r="W133" s="277">
        <v>8.0000000000000002E-3</v>
      </c>
      <c r="X133" s="277">
        <v>0</v>
      </c>
      <c r="Y133" s="277">
        <v>0</v>
      </c>
      <c r="Z133" s="277">
        <v>0</v>
      </c>
      <c r="AA133" s="277">
        <v>1E-3</v>
      </c>
      <c r="AB133" s="277">
        <v>1E-3</v>
      </c>
      <c r="AC133" s="277">
        <v>1E-3</v>
      </c>
      <c r="AD133" s="277">
        <v>0.13060000000032512</v>
      </c>
      <c r="AE133" s="277">
        <v>0.10553750000087156</v>
      </c>
      <c r="AF133" s="277">
        <v>0.10100000000203198</v>
      </c>
    </row>
    <row r="134" spans="1:32" s="79" customFormat="1" ht="15.75" customHeight="1" x14ac:dyDescent="0.25">
      <c r="A134" s="275" t="s">
        <v>1617</v>
      </c>
      <c r="B134" s="275" t="s">
        <v>1622</v>
      </c>
      <c r="C134" s="275" t="s">
        <v>1609</v>
      </c>
      <c r="D134" s="276">
        <v>1995</v>
      </c>
      <c r="E134" s="276">
        <v>1998</v>
      </c>
      <c r="F134" s="277">
        <v>66.208628479999959</v>
      </c>
      <c r="G134" s="277">
        <v>63.464801819062529</v>
      </c>
      <c r="H134" s="277">
        <v>68.571275519999915</v>
      </c>
      <c r="I134" s="277">
        <v>0.39280000000000609</v>
      </c>
      <c r="J134" s="277">
        <v>0.32817500000000971</v>
      </c>
      <c r="K134" s="277">
        <v>0.42320000000002828</v>
      </c>
      <c r="L134" s="277">
        <v>6.9800000000000265E-2</v>
      </c>
      <c r="M134" s="277">
        <v>6.5800000000004119E-2</v>
      </c>
      <c r="N134" s="277">
        <v>9.0400000000011208E-2</v>
      </c>
      <c r="O134" s="277">
        <v>4.8860000000000188</v>
      </c>
      <c r="P134" s="277">
        <v>4.6060000000002885</v>
      </c>
      <c r="Q134" s="277">
        <v>6.3280000000007846</v>
      </c>
      <c r="R134" s="277">
        <v>1.1379000000000032</v>
      </c>
      <c r="S134" s="277">
        <v>0.97527500000000356</v>
      </c>
      <c r="T134" s="277">
        <v>1.0223000000000042</v>
      </c>
      <c r="U134" s="277">
        <v>1.0999999999999999E-2</v>
      </c>
      <c r="V134" s="277">
        <v>8.9999999999999993E-3</v>
      </c>
      <c r="W134" s="277">
        <v>3.0000000000000001E-3</v>
      </c>
      <c r="X134" s="277">
        <v>1.9999999999999996E-3</v>
      </c>
      <c r="Y134" s="277">
        <v>3.9999999999999992E-3</v>
      </c>
      <c r="Z134" s="277">
        <v>3.9999999999999992E-3</v>
      </c>
      <c r="AA134" s="277">
        <v>9.999999999999998E-4</v>
      </c>
      <c r="AB134" s="277">
        <v>9.999999999999998E-4</v>
      </c>
      <c r="AC134" s="277">
        <v>9.999999999999998E-4</v>
      </c>
      <c r="AD134" s="277">
        <v>0.13060000000032512</v>
      </c>
      <c r="AE134" s="277">
        <v>0.10553750000087156</v>
      </c>
      <c r="AF134" s="277">
        <v>0.10100000000203198</v>
      </c>
    </row>
    <row r="135" spans="1:32" s="79" customFormat="1" ht="15.75" customHeight="1" x14ac:dyDescent="0.25">
      <c r="A135" s="275" t="s">
        <v>1617</v>
      </c>
      <c r="B135" s="275" t="s">
        <v>1622</v>
      </c>
      <c r="C135" s="275" t="s">
        <v>1610</v>
      </c>
      <c r="D135" s="276">
        <v>1999</v>
      </c>
      <c r="E135" s="276">
        <v>2001</v>
      </c>
      <c r="F135" s="277">
        <v>62.82649977600002</v>
      </c>
      <c r="G135" s="277">
        <v>60.471794164515273</v>
      </c>
      <c r="H135" s="277">
        <v>65.024160063999972</v>
      </c>
      <c r="I135" s="277">
        <v>0.39280000000000609</v>
      </c>
      <c r="J135" s="277">
        <v>0.32817500000000971</v>
      </c>
      <c r="K135" s="277">
        <v>0.42320000000002828</v>
      </c>
      <c r="L135" s="277">
        <v>6.9800000000000265E-2</v>
      </c>
      <c r="M135" s="277">
        <v>6.5800000000004119E-2</v>
      </c>
      <c r="N135" s="277">
        <v>9.0400000000011208E-2</v>
      </c>
      <c r="O135" s="277">
        <v>5.5840000000000209</v>
      </c>
      <c r="P135" s="277">
        <v>5.2640000000003297</v>
      </c>
      <c r="Q135" s="277">
        <v>7.2320000000008964</v>
      </c>
      <c r="R135" s="277">
        <v>1.1379000000000032</v>
      </c>
      <c r="S135" s="277">
        <v>0.97527500000000356</v>
      </c>
      <c r="T135" s="277">
        <v>1.0223000000000042</v>
      </c>
      <c r="U135" s="277">
        <v>7.000000000000001E-3</v>
      </c>
      <c r="V135" s="277">
        <v>3.0000000000000001E-3</v>
      </c>
      <c r="W135" s="277">
        <v>2E-3</v>
      </c>
      <c r="X135" s="277">
        <v>4.000000000000001E-3</v>
      </c>
      <c r="Y135" s="277">
        <v>6.0000000000000001E-3</v>
      </c>
      <c r="Z135" s="277">
        <v>6.0000000000000001E-3</v>
      </c>
      <c r="AA135" s="277">
        <v>1.0000000000000002E-3</v>
      </c>
      <c r="AB135" s="277">
        <v>1.0000000000000002E-3</v>
      </c>
      <c r="AC135" s="277">
        <v>1.0000000000000002E-3</v>
      </c>
      <c r="AD135" s="277">
        <v>0.13060000000032512</v>
      </c>
      <c r="AE135" s="277">
        <v>0.10553750000087156</v>
      </c>
      <c r="AF135" s="277">
        <v>0.10100000000203198</v>
      </c>
    </row>
    <row r="136" spans="1:32" s="79" customFormat="1" ht="15.75" customHeight="1" x14ac:dyDescent="0.25">
      <c r="A136" s="275" t="s">
        <v>1617</v>
      </c>
      <c r="B136" s="275" t="s">
        <v>1622</v>
      </c>
      <c r="C136" s="275" t="s">
        <v>1611</v>
      </c>
      <c r="D136" s="276">
        <v>2002</v>
      </c>
      <c r="E136" s="276">
        <v>2006</v>
      </c>
      <c r="F136" s="277">
        <v>53.142515071999981</v>
      </c>
      <c r="G136" s="277">
        <v>50.620336035359401</v>
      </c>
      <c r="H136" s="277">
        <v>53.488251007999793</v>
      </c>
      <c r="I136" s="277">
        <v>0.32209600000035249</v>
      </c>
      <c r="J136" s="277">
        <v>0.26910350000041083</v>
      </c>
      <c r="K136" s="277">
        <v>0.34702400000152595</v>
      </c>
      <c r="L136" s="277">
        <v>4.6766000000001501E-2</v>
      </c>
      <c r="M136" s="277">
        <v>4.40860000000034E-2</v>
      </c>
      <c r="N136" s="277">
        <v>6.0568000000010308E-2</v>
      </c>
      <c r="O136" s="277">
        <v>3.9751100000001274</v>
      </c>
      <c r="P136" s="277">
        <v>3.7473100000002892</v>
      </c>
      <c r="Q136" s="277">
        <v>5.1482800000008764</v>
      </c>
      <c r="R136" s="277">
        <v>0.95583600000000235</v>
      </c>
      <c r="S136" s="277">
        <v>0.81923100000001881</v>
      </c>
      <c r="T136" s="277">
        <v>0.85873200000004968</v>
      </c>
      <c r="U136" s="277">
        <v>3.0000000000000001E-3</v>
      </c>
      <c r="V136" s="277">
        <v>0</v>
      </c>
      <c r="W136" s="277">
        <v>0</v>
      </c>
      <c r="X136" s="277">
        <v>8.9999999999999993E-3</v>
      </c>
      <c r="Y136" s="277">
        <v>4.0000000000000001E-3</v>
      </c>
      <c r="Z136" s="277">
        <v>4.0000000000000001E-3</v>
      </c>
      <c r="AA136" s="277">
        <v>1E-3</v>
      </c>
      <c r="AB136" s="277">
        <v>1E-3</v>
      </c>
      <c r="AC136" s="277">
        <v>1E-3</v>
      </c>
      <c r="AD136" s="277">
        <v>8.097200000000071E-2</v>
      </c>
      <c r="AE136" s="277">
        <v>6.5433250000004758E-2</v>
      </c>
      <c r="AF136" s="277">
        <v>6.2620000000009848E-2</v>
      </c>
    </row>
    <row r="137" spans="1:32" s="79" customFormat="1" ht="15.75" customHeight="1" x14ac:dyDescent="0.25">
      <c r="A137" s="275" t="s">
        <v>1617</v>
      </c>
      <c r="B137" s="275" t="s">
        <v>1622</v>
      </c>
      <c r="C137" s="275" t="s">
        <v>1612</v>
      </c>
      <c r="D137" s="276">
        <v>2007</v>
      </c>
      <c r="E137" s="276">
        <v>2011</v>
      </c>
      <c r="F137" s="277">
        <v>52.419867775999961</v>
      </c>
      <c r="G137" s="277">
        <v>49.719686990687848</v>
      </c>
      <c r="H137" s="277">
        <v>52.280337663999973</v>
      </c>
      <c r="I137" s="277">
        <v>0.2553199999999114</v>
      </c>
      <c r="J137" s="277">
        <v>0.21331375000014391</v>
      </c>
      <c r="K137" s="277">
        <v>0.2750800000002574</v>
      </c>
      <c r="L137" s="277">
        <v>2.4430000000000777E-2</v>
      </c>
      <c r="M137" s="277">
        <v>2.3030000000003128E-2</v>
      </c>
      <c r="N137" s="277">
        <v>3.1640000000009966E-2</v>
      </c>
      <c r="O137" s="277">
        <v>2.1254100000000675</v>
      </c>
      <c r="P137" s="277">
        <v>2.0036100000002723</v>
      </c>
      <c r="Q137" s="277">
        <v>2.7526800000008671</v>
      </c>
      <c r="R137" s="277">
        <v>0.77377200000000956</v>
      </c>
      <c r="S137" s="277">
        <v>0.66318700000003528</v>
      </c>
      <c r="T137" s="277">
        <v>0.69516400000008149</v>
      </c>
      <c r="U137" s="277">
        <v>1.1000000000000001E-3</v>
      </c>
      <c r="V137" s="277">
        <v>0</v>
      </c>
      <c r="W137" s="277">
        <v>0</v>
      </c>
      <c r="X137" s="277">
        <v>8.9999999999999993E-3</v>
      </c>
      <c r="Y137" s="277">
        <v>4.0000000000000001E-3</v>
      </c>
      <c r="Z137" s="277">
        <v>4.0000000000000001E-3</v>
      </c>
      <c r="AA137" s="277">
        <v>1E-3</v>
      </c>
      <c r="AB137" s="277">
        <v>1E-3</v>
      </c>
      <c r="AC137" s="277">
        <v>1E-3</v>
      </c>
      <c r="AD137" s="277">
        <v>3.0037999999996574E-2</v>
      </c>
      <c r="AE137" s="277">
        <v>2.4273625000011109E-2</v>
      </c>
      <c r="AF137" s="277">
        <v>2.3230000000018926E-2</v>
      </c>
    </row>
    <row r="138" spans="1:32" s="79" customFormat="1" ht="15.75" customHeight="1" x14ac:dyDescent="0.25">
      <c r="A138" s="275" t="s">
        <v>1617</v>
      </c>
      <c r="B138" s="275" t="s">
        <v>1622</v>
      </c>
      <c r="C138" s="275" t="s">
        <v>1613</v>
      </c>
      <c r="D138" s="276">
        <v>2012</v>
      </c>
      <c r="E138" s="276">
        <v>2015</v>
      </c>
      <c r="F138" s="277">
        <v>52.734662400000047</v>
      </c>
      <c r="G138" s="277">
        <v>48.134988427344126</v>
      </c>
      <c r="H138" s="277">
        <v>49.583110399999839</v>
      </c>
      <c r="I138" s="277">
        <v>3.4861835024554923E-4</v>
      </c>
      <c r="J138" s="277">
        <v>2.1419422463866611E-4</v>
      </c>
      <c r="K138" s="277">
        <v>1.5839940799417939E-4</v>
      </c>
      <c r="L138" s="277">
        <v>1.3722772277227722E-4</v>
      </c>
      <c r="M138" s="277">
        <v>1.3722772277227722E-4</v>
      </c>
      <c r="N138" s="277">
        <v>1.3722772277227722E-4</v>
      </c>
      <c r="O138" s="277">
        <v>1.3722772277227722E-3</v>
      </c>
      <c r="P138" s="277">
        <v>1.3722772277227722E-3</v>
      </c>
      <c r="Q138" s="277">
        <v>1.3722772277227722E-3</v>
      </c>
      <c r="R138" s="277">
        <v>1.1421666340558549</v>
      </c>
      <c r="S138" s="277">
        <v>1.1338558204215741</v>
      </c>
      <c r="T138" s="277">
        <v>1.2453557777690867</v>
      </c>
      <c r="U138" s="277">
        <v>7.5000000000000002E-6</v>
      </c>
      <c r="V138" s="277">
        <v>0</v>
      </c>
      <c r="W138" s="277">
        <v>0</v>
      </c>
      <c r="X138" s="277">
        <v>8.9999999999999993E-3</v>
      </c>
      <c r="Y138" s="277">
        <v>4.0000000000000001E-3</v>
      </c>
      <c r="Z138" s="277">
        <v>4.0000000000000001E-3</v>
      </c>
      <c r="AA138" s="277">
        <v>1.9E-3</v>
      </c>
      <c r="AB138" s="277">
        <v>1.9E-3</v>
      </c>
      <c r="AC138" s="277">
        <v>1.9E-3</v>
      </c>
      <c r="AD138" s="277">
        <v>1.9324909399931451E-4</v>
      </c>
      <c r="AE138" s="277">
        <v>1.5920524816898177E-4</v>
      </c>
      <c r="AF138" s="277">
        <v>1.488735324754836E-4</v>
      </c>
    </row>
    <row r="139" spans="1:32" s="79" customFormat="1" ht="15.75" customHeight="1" x14ac:dyDescent="0.25">
      <c r="A139" s="275" t="s">
        <v>1617</v>
      </c>
      <c r="B139" s="275" t="s">
        <v>1622</v>
      </c>
      <c r="C139" s="275" t="s">
        <v>1614</v>
      </c>
      <c r="D139" s="276">
        <v>2016</v>
      </c>
      <c r="E139" s="276">
        <v>2018</v>
      </c>
      <c r="F139" s="277">
        <v>53.731168255999989</v>
      </c>
      <c r="G139" s="277">
        <v>49.886188792171765</v>
      </c>
      <c r="H139" s="277">
        <v>51.737856383999883</v>
      </c>
      <c r="I139" s="277">
        <v>3.4861835024554923E-4</v>
      </c>
      <c r="J139" s="277">
        <v>2.1419422463866611E-4</v>
      </c>
      <c r="K139" s="277">
        <v>1.5839940799417939E-4</v>
      </c>
      <c r="L139" s="277">
        <v>1.4222222222222221E-4</v>
      </c>
      <c r="M139" s="277">
        <v>1.4222222222222221E-4</v>
      </c>
      <c r="N139" s="277">
        <v>1.4222222222222221E-4</v>
      </c>
      <c r="O139" s="277">
        <v>1.4222222222222221E-3</v>
      </c>
      <c r="P139" s="277">
        <v>1.4222222222222221E-3</v>
      </c>
      <c r="Q139" s="277">
        <v>1.4222222222222221E-3</v>
      </c>
      <c r="R139" s="277">
        <v>0.92276615432833031</v>
      </c>
      <c r="S139" s="277">
        <v>0.91605177718932018</v>
      </c>
      <c r="T139" s="277">
        <v>1.0061335426528921</v>
      </c>
      <c r="U139" s="277">
        <v>7.5000000000000002E-6</v>
      </c>
      <c r="V139" s="277">
        <v>0</v>
      </c>
      <c r="W139" s="277">
        <v>0</v>
      </c>
      <c r="X139" s="277">
        <v>1.0999999999999999E-2</v>
      </c>
      <c r="Y139" s="277">
        <v>4.000000000000001E-3</v>
      </c>
      <c r="Z139" s="277">
        <v>4.000000000000001E-3</v>
      </c>
      <c r="AA139" s="277">
        <v>7.0000000000000001E-3</v>
      </c>
      <c r="AB139" s="277">
        <v>7.0000000000000001E-3</v>
      </c>
      <c r="AC139" s="277">
        <v>7.0000000000000001E-3</v>
      </c>
      <c r="AD139" s="277">
        <v>1.9324909399931451E-4</v>
      </c>
      <c r="AE139" s="277">
        <v>1.5920524816898177E-4</v>
      </c>
      <c r="AF139" s="277">
        <v>1.488735324754836E-4</v>
      </c>
    </row>
    <row r="140" spans="1:32" s="79" customFormat="1" ht="15.75" customHeight="1" x14ac:dyDescent="0.25">
      <c r="A140" s="275" t="s">
        <v>1617</v>
      </c>
      <c r="B140" s="275" t="s">
        <v>1622</v>
      </c>
      <c r="C140" s="275" t="s">
        <v>1737</v>
      </c>
      <c r="D140" s="276">
        <v>2019</v>
      </c>
      <c r="E140" s="276">
        <v>2021</v>
      </c>
      <c r="F140" s="277">
        <v>48.794349439999991</v>
      </c>
      <c r="G140" s="277">
        <v>45.203183330234424</v>
      </c>
      <c r="H140" s="277">
        <v>46.818911359999618</v>
      </c>
      <c r="I140" s="277">
        <v>3.4861835024554923E-4</v>
      </c>
      <c r="J140" s="277">
        <v>2.1419422463866611E-4</v>
      </c>
      <c r="K140" s="277">
        <v>1.5839940799417939E-4</v>
      </c>
      <c r="L140" s="277">
        <v>1.4222222222222221E-4</v>
      </c>
      <c r="M140" s="277">
        <v>1.4222222222222221E-4</v>
      </c>
      <c r="N140" s="277">
        <v>1.4222222222222221E-4</v>
      </c>
      <c r="O140" s="277">
        <v>1.4222222222222221E-3</v>
      </c>
      <c r="P140" s="277">
        <v>1.4222222222222221E-3</v>
      </c>
      <c r="Q140" s="277">
        <v>1.4222222222222221E-3</v>
      </c>
      <c r="R140" s="277">
        <v>0.32883998549062421</v>
      </c>
      <c r="S140" s="277">
        <v>0.32644691066898268</v>
      </c>
      <c r="T140" s="277">
        <v>0.35854824702617649</v>
      </c>
      <c r="U140" s="277">
        <v>7.5000000000000002E-6</v>
      </c>
      <c r="V140" s="277">
        <v>0</v>
      </c>
      <c r="W140" s="277">
        <v>0</v>
      </c>
      <c r="X140" s="277">
        <v>1.0999999999999999E-2</v>
      </c>
      <c r="Y140" s="277">
        <v>4.0000000000000001E-3</v>
      </c>
      <c r="Z140" s="277">
        <v>4.0000000000000001E-3</v>
      </c>
      <c r="AA140" s="277">
        <v>6.9999999999999993E-3</v>
      </c>
      <c r="AB140" s="277">
        <v>6.9999999999999993E-3</v>
      </c>
      <c r="AC140" s="277">
        <v>6.9999999999999993E-3</v>
      </c>
      <c r="AD140" s="277">
        <v>1.9324909399931451E-4</v>
      </c>
      <c r="AE140" s="277">
        <v>1.5920524816898177E-4</v>
      </c>
      <c r="AF140" s="277">
        <v>1.488735324754836E-4</v>
      </c>
    </row>
    <row r="141" spans="1:32" s="79" customFormat="1" ht="15.75" customHeight="1" x14ac:dyDescent="0.25">
      <c r="A141" s="275" t="s">
        <v>1617</v>
      </c>
      <c r="B141" s="275" t="s">
        <v>1623</v>
      </c>
      <c r="C141" s="275" t="s">
        <v>47</v>
      </c>
      <c r="D141" s="276">
        <v>0</v>
      </c>
      <c r="E141" s="276">
        <v>1994</v>
      </c>
      <c r="F141" s="277">
        <v>93.116720896000004</v>
      </c>
      <c r="G141" s="277">
        <v>88.836861576312572</v>
      </c>
      <c r="H141" s="277">
        <v>95.033433343999945</v>
      </c>
      <c r="I141" s="277">
        <v>1.1241000000000232</v>
      </c>
      <c r="J141" s="277">
        <v>1.0091000000001098</v>
      </c>
      <c r="K141" s="277">
        <v>1.0601000000002665</v>
      </c>
      <c r="L141" s="277">
        <v>0.28492000000000017</v>
      </c>
      <c r="M141" s="277">
        <v>0.30330750000000251</v>
      </c>
      <c r="N141" s="277">
        <v>0.3218400000000064</v>
      </c>
      <c r="O141" s="277">
        <v>15.670600000000009</v>
      </c>
      <c r="P141" s="277">
        <v>16.681912500000138</v>
      </c>
      <c r="Q141" s="277">
        <v>17.701200000000352</v>
      </c>
      <c r="R141" s="277">
        <v>1.6729999999999969</v>
      </c>
      <c r="S141" s="277">
        <v>0.84249999999999992</v>
      </c>
      <c r="T141" s="277">
        <v>0.83380000000000321</v>
      </c>
      <c r="U141" s="277">
        <v>2.8000000000000004E-2</v>
      </c>
      <c r="V141" s="277">
        <v>1.2E-2</v>
      </c>
      <c r="W141" s="277">
        <v>8.0000000000000002E-3</v>
      </c>
      <c r="X141" s="277">
        <v>0</v>
      </c>
      <c r="Y141" s="277">
        <v>0</v>
      </c>
      <c r="Z141" s="277">
        <v>0</v>
      </c>
      <c r="AA141" s="277">
        <v>1E-3</v>
      </c>
      <c r="AB141" s="277">
        <v>1E-3</v>
      </c>
      <c r="AC141" s="277">
        <v>1E-3</v>
      </c>
      <c r="AD141" s="277">
        <v>0.13060000000032512</v>
      </c>
      <c r="AE141" s="277">
        <v>0.10553750000087156</v>
      </c>
      <c r="AF141" s="277">
        <v>0.10100000000203198</v>
      </c>
    </row>
    <row r="142" spans="1:32" s="79" customFormat="1" ht="15.75" customHeight="1" x14ac:dyDescent="0.25">
      <c r="A142" s="275" t="s">
        <v>1617</v>
      </c>
      <c r="B142" s="275" t="s">
        <v>1623</v>
      </c>
      <c r="C142" s="275" t="s">
        <v>1609</v>
      </c>
      <c r="D142" s="276">
        <v>1995</v>
      </c>
      <c r="E142" s="276">
        <v>1998</v>
      </c>
      <c r="F142" s="277">
        <v>87.547028799999964</v>
      </c>
      <c r="G142" s="277">
        <v>82.577023674999964</v>
      </c>
      <c r="H142" s="277">
        <v>88.205051199999843</v>
      </c>
      <c r="I142" s="277">
        <v>0.39280000000000609</v>
      </c>
      <c r="J142" s="277">
        <v>0.32817500000000971</v>
      </c>
      <c r="K142" s="277">
        <v>0.42320000000002828</v>
      </c>
      <c r="L142" s="277">
        <v>6.9800000000000265E-2</v>
      </c>
      <c r="M142" s="277">
        <v>6.5800000000004119E-2</v>
      </c>
      <c r="N142" s="277">
        <v>9.0400000000011208E-2</v>
      </c>
      <c r="O142" s="277">
        <v>4.8860000000000188</v>
      </c>
      <c r="P142" s="277">
        <v>4.6060000000002885</v>
      </c>
      <c r="Q142" s="277">
        <v>6.3280000000007846</v>
      </c>
      <c r="R142" s="277">
        <v>1.1379000000000032</v>
      </c>
      <c r="S142" s="277">
        <v>0.97527500000000356</v>
      </c>
      <c r="T142" s="277">
        <v>1.0223000000000042</v>
      </c>
      <c r="U142" s="277">
        <v>1.0999999999999999E-2</v>
      </c>
      <c r="V142" s="277">
        <v>8.9999999999999993E-3</v>
      </c>
      <c r="W142" s="277">
        <v>3.0000000000000001E-3</v>
      </c>
      <c r="X142" s="277">
        <v>2E-3</v>
      </c>
      <c r="Y142" s="277">
        <v>4.0000000000000001E-3</v>
      </c>
      <c r="Z142" s="277">
        <v>4.0000000000000001E-3</v>
      </c>
      <c r="AA142" s="277">
        <v>1E-3</v>
      </c>
      <c r="AB142" s="277">
        <v>1E-3</v>
      </c>
      <c r="AC142" s="277">
        <v>1E-3</v>
      </c>
      <c r="AD142" s="277">
        <v>0.13060000000032512</v>
      </c>
      <c r="AE142" s="277">
        <v>0.10553750000087156</v>
      </c>
      <c r="AF142" s="277">
        <v>0.10100000000203198</v>
      </c>
    </row>
    <row r="143" spans="1:32" s="79" customFormat="1" ht="15.75" customHeight="1" x14ac:dyDescent="0.25">
      <c r="A143" s="275" t="s">
        <v>1617</v>
      </c>
      <c r="B143" s="275" t="s">
        <v>1623</v>
      </c>
      <c r="C143" s="275" t="s">
        <v>1610</v>
      </c>
      <c r="D143" s="276">
        <v>1999</v>
      </c>
      <c r="E143" s="276">
        <v>2001</v>
      </c>
      <c r="F143" s="277">
        <v>84.329905280000077</v>
      </c>
      <c r="G143" s="277">
        <v>79.443416197187759</v>
      </c>
      <c r="H143" s="277">
        <v>84.261109120000498</v>
      </c>
      <c r="I143" s="277">
        <v>0.39280000000000609</v>
      </c>
      <c r="J143" s="277">
        <v>0.32817500000000971</v>
      </c>
      <c r="K143" s="277">
        <v>0.42320000000002828</v>
      </c>
      <c r="L143" s="277">
        <v>6.9800000000000265E-2</v>
      </c>
      <c r="M143" s="277">
        <v>6.5800000000004119E-2</v>
      </c>
      <c r="N143" s="277">
        <v>9.0400000000011208E-2</v>
      </c>
      <c r="O143" s="277">
        <v>5.5840000000000209</v>
      </c>
      <c r="P143" s="277">
        <v>5.2640000000003297</v>
      </c>
      <c r="Q143" s="277">
        <v>7.2320000000008964</v>
      </c>
      <c r="R143" s="277">
        <v>1.1379000000000032</v>
      </c>
      <c r="S143" s="277">
        <v>0.97527500000000356</v>
      </c>
      <c r="T143" s="277">
        <v>1.0223000000000042</v>
      </c>
      <c r="U143" s="277">
        <v>7.000000000000001E-3</v>
      </c>
      <c r="V143" s="277">
        <v>3.0000000000000001E-3</v>
      </c>
      <c r="W143" s="277">
        <v>2E-3</v>
      </c>
      <c r="X143" s="277">
        <v>4.000000000000001E-3</v>
      </c>
      <c r="Y143" s="277">
        <v>6.000000000000001E-3</v>
      </c>
      <c r="Z143" s="277">
        <v>6.000000000000001E-3</v>
      </c>
      <c r="AA143" s="277">
        <v>1.0000000000000002E-3</v>
      </c>
      <c r="AB143" s="277">
        <v>1.0000000000000002E-3</v>
      </c>
      <c r="AC143" s="277">
        <v>1.0000000000000002E-3</v>
      </c>
      <c r="AD143" s="277">
        <v>0.13060000000032512</v>
      </c>
      <c r="AE143" s="277">
        <v>0.10553750000087156</v>
      </c>
      <c r="AF143" s="277">
        <v>0.10100000000203198</v>
      </c>
    </row>
    <row r="144" spans="1:32" s="79" customFormat="1" ht="15.75" customHeight="1" x14ac:dyDescent="0.25">
      <c r="A144" s="275" t="s">
        <v>1617</v>
      </c>
      <c r="B144" s="275" t="s">
        <v>1623</v>
      </c>
      <c r="C144" s="275" t="s">
        <v>1611</v>
      </c>
      <c r="D144" s="276">
        <v>2002</v>
      </c>
      <c r="E144" s="276">
        <v>2006</v>
      </c>
      <c r="F144" s="277">
        <v>71.920019840000094</v>
      </c>
      <c r="G144" s="277">
        <v>67.264946825937415</v>
      </c>
      <c r="H144" s="277">
        <v>70.152268160000887</v>
      </c>
      <c r="I144" s="277">
        <v>0.32209600000035249</v>
      </c>
      <c r="J144" s="277">
        <v>0.26910350000041083</v>
      </c>
      <c r="K144" s="277">
        <v>0.34702400000152595</v>
      </c>
      <c r="L144" s="277">
        <v>4.6766000000001501E-2</v>
      </c>
      <c r="M144" s="277">
        <v>4.40860000000034E-2</v>
      </c>
      <c r="N144" s="277">
        <v>6.0568000000010308E-2</v>
      </c>
      <c r="O144" s="277">
        <v>3.9751100000001274</v>
      </c>
      <c r="P144" s="277">
        <v>3.7473100000002892</v>
      </c>
      <c r="Q144" s="277">
        <v>5.1482800000008764</v>
      </c>
      <c r="R144" s="277">
        <v>0.95583600000000235</v>
      </c>
      <c r="S144" s="277">
        <v>0.81923100000001881</v>
      </c>
      <c r="T144" s="277">
        <v>0.85873200000004968</v>
      </c>
      <c r="U144" s="277">
        <v>3.0000000000000001E-3</v>
      </c>
      <c r="V144" s="277">
        <v>0</v>
      </c>
      <c r="W144" s="277">
        <v>0</v>
      </c>
      <c r="X144" s="277">
        <v>8.9999999999999993E-3</v>
      </c>
      <c r="Y144" s="277">
        <v>4.0000000000000001E-3</v>
      </c>
      <c r="Z144" s="277">
        <v>4.0000000000000001E-3</v>
      </c>
      <c r="AA144" s="277">
        <v>1E-3</v>
      </c>
      <c r="AB144" s="277">
        <v>1E-3</v>
      </c>
      <c r="AC144" s="277">
        <v>1E-3</v>
      </c>
      <c r="AD144" s="277">
        <v>8.097200000000071E-2</v>
      </c>
      <c r="AE144" s="277">
        <v>6.5433250000004758E-2</v>
      </c>
      <c r="AF144" s="277">
        <v>6.2620000000009848E-2</v>
      </c>
    </row>
    <row r="145" spans="1:32" s="79" customFormat="1" ht="15.75" customHeight="1" x14ac:dyDescent="0.25">
      <c r="A145" s="275" t="s">
        <v>1617</v>
      </c>
      <c r="B145" s="275" t="s">
        <v>1623</v>
      </c>
      <c r="C145" s="275" t="s">
        <v>1612</v>
      </c>
      <c r="D145" s="276">
        <v>2007</v>
      </c>
      <c r="E145" s="276">
        <v>2011</v>
      </c>
      <c r="F145" s="277">
        <v>72.268788415999978</v>
      </c>
      <c r="G145" s="277">
        <v>67.243635677171739</v>
      </c>
      <c r="H145" s="277">
        <v>69.51738822400003</v>
      </c>
      <c r="I145" s="277">
        <v>0.2553199999999114</v>
      </c>
      <c r="J145" s="277">
        <v>0.21331375000014391</v>
      </c>
      <c r="K145" s="277">
        <v>0.2750800000002574</v>
      </c>
      <c r="L145" s="277">
        <v>2.4430000000000777E-2</v>
      </c>
      <c r="M145" s="277">
        <v>2.3030000000003128E-2</v>
      </c>
      <c r="N145" s="277">
        <v>3.1640000000009966E-2</v>
      </c>
      <c r="O145" s="277">
        <v>2.1254100000000675</v>
      </c>
      <c r="P145" s="277">
        <v>2.0036100000002723</v>
      </c>
      <c r="Q145" s="277">
        <v>2.7526800000008671</v>
      </c>
      <c r="R145" s="277">
        <v>0.77377200000000956</v>
      </c>
      <c r="S145" s="277">
        <v>0.66318700000003528</v>
      </c>
      <c r="T145" s="277">
        <v>0.69516400000008149</v>
      </c>
      <c r="U145" s="277">
        <v>1.1000000000000001E-3</v>
      </c>
      <c r="V145" s="277">
        <v>0</v>
      </c>
      <c r="W145" s="277">
        <v>0</v>
      </c>
      <c r="X145" s="277">
        <v>8.9999999999999959E-3</v>
      </c>
      <c r="Y145" s="277">
        <v>4.000000000000001E-3</v>
      </c>
      <c r="Z145" s="277">
        <v>4.000000000000001E-3</v>
      </c>
      <c r="AA145" s="277">
        <v>1.0000000000000002E-3</v>
      </c>
      <c r="AB145" s="277">
        <v>1.0000000000000002E-3</v>
      </c>
      <c r="AC145" s="277">
        <v>1.0000000000000002E-3</v>
      </c>
      <c r="AD145" s="277">
        <v>3.0037999999996574E-2</v>
      </c>
      <c r="AE145" s="277">
        <v>2.4273625000011109E-2</v>
      </c>
      <c r="AF145" s="277">
        <v>2.3230000000018926E-2</v>
      </c>
    </row>
    <row r="146" spans="1:32" s="79" customFormat="1" ht="15.75" customHeight="1" x14ac:dyDescent="0.25">
      <c r="A146" s="275" t="s">
        <v>1617</v>
      </c>
      <c r="B146" s="275" t="s">
        <v>1623</v>
      </c>
      <c r="C146" s="275" t="s">
        <v>1613</v>
      </c>
      <c r="D146" s="276">
        <v>2012</v>
      </c>
      <c r="E146" s="276">
        <v>2015</v>
      </c>
      <c r="F146" s="277">
        <v>77.439356479999958</v>
      </c>
      <c r="G146" s="277">
        <v>69.825386838593602</v>
      </c>
      <c r="H146" s="277">
        <v>71.079225920000056</v>
      </c>
      <c r="I146" s="277">
        <v>3.4861835024554923E-4</v>
      </c>
      <c r="J146" s="277">
        <v>2.1419422463866611E-4</v>
      </c>
      <c r="K146" s="277">
        <v>1.5839940799417939E-4</v>
      </c>
      <c r="L146" s="277">
        <v>1.3722772277227722E-4</v>
      </c>
      <c r="M146" s="277">
        <v>1.3722772277227722E-4</v>
      </c>
      <c r="N146" s="277">
        <v>1.3722772277227722E-4</v>
      </c>
      <c r="O146" s="277">
        <v>1.3722772277227722E-3</v>
      </c>
      <c r="P146" s="277">
        <v>1.3722772277227722E-3</v>
      </c>
      <c r="Q146" s="277">
        <v>1.3722772277227722E-3</v>
      </c>
      <c r="R146" s="277">
        <v>1.1421666340558549</v>
      </c>
      <c r="S146" s="277">
        <v>1.1338558204215741</v>
      </c>
      <c r="T146" s="277">
        <v>1.2453557777690867</v>
      </c>
      <c r="U146" s="277">
        <v>7.5000000000000002E-6</v>
      </c>
      <c r="V146" s="277">
        <v>0</v>
      </c>
      <c r="W146" s="277">
        <v>0</v>
      </c>
      <c r="X146" s="277">
        <v>8.9999999999999976E-3</v>
      </c>
      <c r="Y146" s="277">
        <v>4.000000000000001E-3</v>
      </c>
      <c r="Z146" s="277">
        <v>4.000000000000001E-3</v>
      </c>
      <c r="AA146" s="277">
        <v>1.8999999999999998E-3</v>
      </c>
      <c r="AB146" s="277">
        <v>1.8999999999999998E-3</v>
      </c>
      <c r="AC146" s="277">
        <v>1.8999999999999998E-3</v>
      </c>
      <c r="AD146" s="277">
        <v>1.9324909399931451E-4</v>
      </c>
      <c r="AE146" s="277">
        <v>1.5920524816898177E-4</v>
      </c>
      <c r="AF146" s="277">
        <v>1.488735324754836E-4</v>
      </c>
    </row>
    <row r="147" spans="1:32" s="79" customFormat="1" ht="15.75" customHeight="1" x14ac:dyDescent="0.25">
      <c r="A147" s="275" t="s">
        <v>1617</v>
      </c>
      <c r="B147" s="275" t="s">
        <v>1623</v>
      </c>
      <c r="C147" s="275" t="s">
        <v>1614</v>
      </c>
      <c r="D147" s="276">
        <v>2016</v>
      </c>
      <c r="E147" s="276">
        <v>2018</v>
      </c>
      <c r="F147" s="277">
        <v>73.734301119999969</v>
      </c>
      <c r="G147" s="277">
        <v>67.587675015312158</v>
      </c>
      <c r="H147" s="277">
        <v>69.357990079999269</v>
      </c>
      <c r="I147" s="277">
        <v>3.4861835024554923E-4</v>
      </c>
      <c r="J147" s="277">
        <v>2.1419422463866611E-4</v>
      </c>
      <c r="K147" s="277">
        <v>1.5839940799417939E-4</v>
      </c>
      <c r="L147" s="277">
        <v>1.4222222222222221E-4</v>
      </c>
      <c r="M147" s="277">
        <v>1.4222222222222221E-4</v>
      </c>
      <c r="N147" s="277">
        <v>1.4222222222222221E-4</v>
      </c>
      <c r="O147" s="277">
        <v>1.4222222222222221E-3</v>
      </c>
      <c r="P147" s="277">
        <v>1.4222222222222221E-3</v>
      </c>
      <c r="Q147" s="277">
        <v>1.4222222222222221E-3</v>
      </c>
      <c r="R147" s="277">
        <v>0.92276615432833031</v>
      </c>
      <c r="S147" s="277">
        <v>0.91605177718932018</v>
      </c>
      <c r="T147" s="277">
        <v>1.0061335426528921</v>
      </c>
      <c r="U147" s="277">
        <v>7.5000000000000002E-6</v>
      </c>
      <c r="V147" s="277">
        <v>0</v>
      </c>
      <c r="W147" s="277">
        <v>0</v>
      </c>
      <c r="X147" s="277">
        <v>1.1000000000000001E-2</v>
      </c>
      <c r="Y147" s="277">
        <v>4.0000000000000001E-3</v>
      </c>
      <c r="Z147" s="277">
        <v>4.0000000000000001E-3</v>
      </c>
      <c r="AA147" s="277">
        <v>7.0000000000000001E-3</v>
      </c>
      <c r="AB147" s="277">
        <v>7.0000000000000001E-3</v>
      </c>
      <c r="AC147" s="277">
        <v>7.0000000000000001E-3</v>
      </c>
      <c r="AD147" s="277">
        <v>1.9324909399931451E-4</v>
      </c>
      <c r="AE147" s="277">
        <v>1.5920524816898177E-4</v>
      </c>
      <c r="AF147" s="277">
        <v>1.488735324754836E-4</v>
      </c>
    </row>
    <row r="148" spans="1:32" s="79" customFormat="1" ht="15.75" customHeight="1" x14ac:dyDescent="0.25">
      <c r="A148" s="275" t="s">
        <v>1617</v>
      </c>
      <c r="B148" s="275" t="s">
        <v>1623</v>
      </c>
      <c r="C148" s="275" t="s">
        <v>1737</v>
      </c>
      <c r="D148" s="276">
        <v>2019</v>
      </c>
      <c r="E148" s="276">
        <v>2021</v>
      </c>
      <c r="F148" s="277">
        <v>66.957052863999991</v>
      </c>
      <c r="G148" s="277">
        <v>61.263497092281227</v>
      </c>
      <c r="H148" s="277">
        <v>62.782789695999668</v>
      </c>
      <c r="I148" s="277">
        <v>3.4861835024554923E-4</v>
      </c>
      <c r="J148" s="277">
        <v>2.1419422463866611E-4</v>
      </c>
      <c r="K148" s="277">
        <v>1.5839940799417939E-4</v>
      </c>
      <c r="L148" s="277">
        <v>1.4222222222222221E-4</v>
      </c>
      <c r="M148" s="277">
        <v>1.4222222222222221E-4</v>
      </c>
      <c r="N148" s="277">
        <v>1.4222222222222221E-4</v>
      </c>
      <c r="O148" s="277">
        <v>1.4222222222222221E-3</v>
      </c>
      <c r="P148" s="277">
        <v>1.4222222222222221E-3</v>
      </c>
      <c r="Q148" s="277">
        <v>1.4222222222222221E-3</v>
      </c>
      <c r="R148" s="277">
        <v>0.32883998549062421</v>
      </c>
      <c r="S148" s="277">
        <v>0.32644691066898268</v>
      </c>
      <c r="T148" s="277">
        <v>0.35854824702617649</v>
      </c>
      <c r="U148" s="277">
        <v>7.5000000000000002E-6</v>
      </c>
      <c r="V148" s="277">
        <v>0</v>
      </c>
      <c r="W148" s="277">
        <v>0</v>
      </c>
      <c r="X148" s="277">
        <v>1.0999999999999999E-2</v>
      </c>
      <c r="Y148" s="277">
        <v>4.000000000000001E-3</v>
      </c>
      <c r="Z148" s="277">
        <v>4.000000000000001E-3</v>
      </c>
      <c r="AA148" s="277">
        <v>7.0000000000000001E-3</v>
      </c>
      <c r="AB148" s="277">
        <v>7.0000000000000001E-3</v>
      </c>
      <c r="AC148" s="277">
        <v>7.0000000000000001E-3</v>
      </c>
      <c r="AD148" s="277">
        <v>1.9324909399931451E-4</v>
      </c>
      <c r="AE148" s="277">
        <v>1.5920524816898177E-4</v>
      </c>
      <c r="AF148" s="277">
        <v>1.488735324754836E-4</v>
      </c>
    </row>
    <row r="149" spans="1:32" s="79" customFormat="1" ht="15.75" customHeight="1" x14ac:dyDescent="0.25">
      <c r="A149" s="275" t="s">
        <v>1617</v>
      </c>
      <c r="B149" s="275" t="s">
        <v>1625</v>
      </c>
      <c r="C149" s="275" t="s">
        <v>47</v>
      </c>
      <c r="D149" s="276">
        <v>0</v>
      </c>
      <c r="E149" s="276">
        <v>1994</v>
      </c>
      <c r="F149" s="277">
        <v>88.500000000000057</v>
      </c>
      <c r="G149" s="277">
        <v>67.500000000000043</v>
      </c>
      <c r="H149" s="277">
        <v>81.000000000000057</v>
      </c>
      <c r="I149" s="277">
        <v>3.0644999999999762</v>
      </c>
      <c r="J149" s="277">
        <v>2.7457499999998589</v>
      </c>
      <c r="K149" s="277">
        <v>6.0644999999998408</v>
      </c>
      <c r="L149" s="277">
        <v>4.8300000000000001E-3</v>
      </c>
      <c r="M149" s="277">
        <v>2.7600000000000003E-3</v>
      </c>
      <c r="N149" s="277">
        <v>2.8500000000000001E-3</v>
      </c>
      <c r="O149" s="277">
        <v>2.4150000000000001E-2</v>
      </c>
      <c r="P149" s="277">
        <v>1.3800000000000002E-2</v>
      </c>
      <c r="Q149" s="277">
        <v>1.4250000000000001E-2</v>
      </c>
      <c r="R149" s="277">
        <v>3.3051072151325425</v>
      </c>
      <c r="S149" s="277">
        <v>3.795359679302702</v>
      </c>
      <c r="T149" s="277">
        <v>4.0267420160958505</v>
      </c>
      <c r="U149" s="277">
        <v>0.08</v>
      </c>
      <c r="V149" s="277">
        <v>3.5000000000000003E-2</v>
      </c>
      <c r="W149" s="277">
        <v>2.5000000000000001E-2</v>
      </c>
      <c r="X149" s="277">
        <v>0</v>
      </c>
      <c r="Y149" s="277">
        <v>0</v>
      </c>
      <c r="Z149" s="277">
        <v>0</v>
      </c>
      <c r="AA149" s="277">
        <v>0</v>
      </c>
      <c r="AB149" s="277">
        <v>0</v>
      </c>
      <c r="AC149" s="277">
        <v>0</v>
      </c>
      <c r="AD149" s="277">
        <v>1.6227837549368829</v>
      </c>
      <c r="AE149" s="277">
        <v>1.0663177671311759</v>
      </c>
      <c r="AF149" s="277">
        <v>0.89099089724512026</v>
      </c>
    </row>
    <row r="150" spans="1:32" s="79" customFormat="1" ht="15.75" customHeight="1" x14ac:dyDescent="0.25">
      <c r="A150" s="275" t="s">
        <v>1617</v>
      </c>
      <c r="B150" s="275" t="s">
        <v>1626</v>
      </c>
      <c r="C150" s="275" t="s">
        <v>47</v>
      </c>
      <c r="D150" s="276">
        <v>0</v>
      </c>
      <c r="E150" s="276">
        <v>1994</v>
      </c>
      <c r="F150" s="277">
        <v>88.500000000000057</v>
      </c>
      <c r="G150" s="277">
        <v>67.500000000000043</v>
      </c>
      <c r="H150" s="277">
        <v>81.000000000000057</v>
      </c>
      <c r="I150" s="277">
        <v>3.0644999999999762</v>
      </c>
      <c r="J150" s="277">
        <v>2.7457499999998589</v>
      </c>
      <c r="K150" s="277">
        <v>6.0644999999998408</v>
      </c>
      <c r="L150" s="277">
        <v>4.8300000000000001E-3</v>
      </c>
      <c r="M150" s="277">
        <v>2.7600000000000003E-3</v>
      </c>
      <c r="N150" s="277">
        <v>2.8500000000000001E-3</v>
      </c>
      <c r="O150" s="277">
        <v>2.4150000000000001E-2</v>
      </c>
      <c r="P150" s="277">
        <v>1.3800000000000002E-2</v>
      </c>
      <c r="Q150" s="277">
        <v>1.4250000000000001E-2</v>
      </c>
      <c r="R150" s="277">
        <v>3.3051072151325425</v>
      </c>
      <c r="S150" s="277">
        <v>3.795359679302702</v>
      </c>
      <c r="T150" s="277">
        <v>4.0267420160958505</v>
      </c>
      <c r="U150" s="277">
        <v>0.08</v>
      </c>
      <c r="V150" s="277">
        <v>3.5000000000000003E-2</v>
      </c>
      <c r="W150" s="277">
        <v>2.5000000000000001E-2</v>
      </c>
      <c r="X150" s="277">
        <v>0</v>
      </c>
      <c r="Y150" s="277">
        <v>0</v>
      </c>
      <c r="Z150" s="277">
        <v>0</v>
      </c>
      <c r="AA150" s="277">
        <v>0</v>
      </c>
      <c r="AB150" s="277">
        <v>0</v>
      </c>
      <c r="AC150" s="277">
        <v>0</v>
      </c>
      <c r="AD150" s="277">
        <v>1.6227837549368829</v>
      </c>
      <c r="AE150" s="277">
        <v>1.0663177671311759</v>
      </c>
      <c r="AF150" s="277">
        <v>0.89099089724512026</v>
      </c>
    </row>
    <row r="151" spans="1:32" s="79" customFormat="1" ht="15.75" customHeight="1" x14ac:dyDescent="0.25">
      <c r="A151" s="275" t="s">
        <v>1617</v>
      </c>
      <c r="B151" s="275" t="s">
        <v>1626</v>
      </c>
      <c r="C151" s="275" t="s">
        <v>1611</v>
      </c>
      <c r="D151" s="276">
        <v>2002</v>
      </c>
      <c r="E151" s="276">
        <v>2006</v>
      </c>
      <c r="F151" s="277">
        <v>73.717500000071183</v>
      </c>
      <c r="G151" s="277">
        <v>67.380000000701585</v>
      </c>
      <c r="H151" s="277">
        <v>70.057500001569849</v>
      </c>
      <c r="I151" s="277">
        <v>0.77844034006975715</v>
      </c>
      <c r="J151" s="277">
        <v>0.97580104044823202</v>
      </c>
      <c r="K151" s="277">
        <v>1.1896911218669148</v>
      </c>
      <c r="L151" s="277">
        <v>1.9200000000000003E-3</v>
      </c>
      <c r="M151" s="277">
        <v>1.2540000000000001E-3</v>
      </c>
      <c r="N151" s="277">
        <v>1.7850000000000001E-3</v>
      </c>
      <c r="O151" s="277">
        <v>2.8800000000000003E-2</v>
      </c>
      <c r="P151" s="277">
        <v>1.881E-2</v>
      </c>
      <c r="Q151" s="277">
        <v>2.6775E-2</v>
      </c>
      <c r="R151" s="277">
        <v>0.114151516889136</v>
      </c>
      <c r="S151" s="277">
        <v>9.4823256589663674E-2</v>
      </c>
      <c r="T151" s="277">
        <v>8.3833720511809304E-2</v>
      </c>
      <c r="U151" s="277">
        <v>3.0000000000000001E-3</v>
      </c>
      <c r="V151" s="277">
        <v>2.0019999999999999E-3</v>
      </c>
      <c r="W151" s="277">
        <v>4.0000000000000001E-3</v>
      </c>
      <c r="X151" s="277">
        <v>7.4999999999999997E-3</v>
      </c>
      <c r="Y151" s="277">
        <v>3.0000000000000005E-3</v>
      </c>
      <c r="Z151" s="277">
        <v>1.5000000000000002E-3</v>
      </c>
      <c r="AA151" s="277">
        <v>0</v>
      </c>
      <c r="AB151" s="277">
        <v>0</v>
      </c>
      <c r="AC151" s="277">
        <v>0</v>
      </c>
      <c r="AD151" s="277">
        <v>2.2012384301648764E-2</v>
      </c>
      <c r="AE151" s="277">
        <v>2.1521064847356944E-2</v>
      </c>
      <c r="AF151" s="277">
        <v>2.6317771074378174E-2</v>
      </c>
    </row>
    <row r="152" spans="1:32" s="79" customFormat="1" ht="15.75" customHeight="1" x14ac:dyDescent="0.25">
      <c r="A152" s="275" t="s">
        <v>1617</v>
      </c>
      <c r="B152" s="275" t="s">
        <v>1630</v>
      </c>
      <c r="C152" s="275" t="s">
        <v>1613</v>
      </c>
      <c r="D152" s="276">
        <v>0</v>
      </c>
      <c r="E152" s="276">
        <v>2015</v>
      </c>
      <c r="F152" s="277">
        <v>42.143647743999963</v>
      </c>
      <c r="G152" s="277">
        <v>36.278655367983959</v>
      </c>
      <c r="H152" s="277">
        <v>35.77665241599999</v>
      </c>
      <c r="I152" s="277">
        <v>0.29253664799894841</v>
      </c>
      <c r="J152" s="277">
        <v>0.3991798403457939</v>
      </c>
      <c r="K152" s="277">
        <v>0.50920832193200893</v>
      </c>
      <c r="L152" s="277">
        <v>1.9200000000000003E-3</v>
      </c>
      <c r="M152" s="277">
        <v>1.2540000000000001E-3</v>
      </c>
      <c r="N152" s="277">
        <v>1.7850000000000001E-3</v>
      </c>
      <c r="O152" s="277">
        <v>2.8800000000000003E-2</v>
      </c>
      <c r="P152" s="277">
        <v>1.881E-2</v>
      </c>
      <c r="Q152" s="277">
        <v>2.6775E-2</v>
      </c>
      <c r="R152" s="277">
        <v>6.128447400135377E-2</v>
      </c>
      <c r="S152" s="277">
        <v>3.7814161501217088E-2</v>
      </c>
      <c r="T152" s="277">
        <v>2.8524474001724864E-2</v>
      </c>
      <c r="U152" s="277">
        <v>2.7730000000000001E-2</v>
      </c>
      <c r="V152" s="277">
        <v>2.7730000000000001E-2</v>
      </c>
      <c r="W152" s="277">
        <v>4.3389999999999998E-2</v>
      </c>
      <c r="X152" s="277">
        <v>2.3815143849630696E-3</v>
      </c>
      <c r="Y152" s="277">
        <v>2.3273177360085277E-4</v>
      </c>
      <c r="Z152" s="277">
        <v>1.4713617871318278E-3</v>
      </c>
      <c r="AA152" s="277">
        <v>5.10489247155335E-3</v>
      </c>
      <c r="AB152" s="277">
        <v>9.0287007407689034E-3</v>
      </c>
      <c r="AC152" s="277">
        <v>2.1995704719420819E-2</v>
      </c>
      <c r="AD152" s="277">
        <v>7.2022776000000427E-2</v>
      </c>
      <c r="AE152" s="277">
        <v>8.0871546000018751E-2</v>
      </c>
      <c r="AF152" s="277">
        <v>8.9410944000044429E-2</v>
      </c>
    </row>
    <row r="153" spans="1:32" s="79" customFormat="1" ht="15.75" customHeight="1" x14ac:dyDescent="0.25">
      <c r="A153" s="275" t="s">
        <v>1617</v>
      </c>
      <c r="B153" s="275" t="s">
        <v>1631</v>
      </c>
      <c r="C153" s="275" t="s">
        <v>1613</v>
      </c>
      <c r="D153" s="276">
        <v>0</v>
      </c>
      <c r="E153" s="276">
        <v>2015</v>
      </c>
      <c r="F153" s="277">
        <v>51.337128640000032</v>
      </c>
      <c r="G153" s="277">
        <v>46.84115101265607</v>
      </c>
      <c r="H153" s="277">
        <v>48.302554560000118</v>
      </c>
      <c r="I153" s="277">
        <v>0.29253664799894841</v>
      </c>
      <c r="J153" s="277">
        <v>0.3991798403457939</v>
      </c>
      <c r="K153" s="277">
        <v>0.50920832193200893</v>
      </c>
      <c r="L153" s="277">
        <v>1.9200000000000003E-3</v>
      </c>
      <c r="M153" s="277">
        <v>1.2540000000000001E-3</v>
      </c>
      <c r="N153" s="277">
        <v>1.7850000000000001E-3</v>
      </c>
      <c r="O153" s="277">
        <v>2.8800000000000003E-2</v>
      </c>
      <c r="P153" s="277">
        <v>1.881E-2</v>
      </c>
      <c r="Q153" s="277">
        <v>2.6775E-2</v>
      </c>
      <c r="R153" s="277">
        <v>6.128447400135377E-2</v>
      </c>
      <c r="S153" s="277">
        <v>3.7814161501217088E-2</v>
      </c>
      <c r="T153" s="277">
        <v>2.8524474001724864E-2</v>
      </c>
      <c r="U153" s="277">
        <v>2.7730000000000001E-2</v>
      </c>
      <c r="V153" s="277">
        <v>2.7730000000000001E-2</v>
      </c>
      <c r="W153" s="277">
        <v>4.3389999999999998E-2</v>
      </c>
      <c r="X153" s="277">
        <v>2.3877214275696934E-3</v>
      </c>
      <c r="Y153" s="277">
        <v>2.3445595210269259E-4</v>
      </c>
      <c r="Z153" s="277">
        <v>1.4822617661664475E-3</v>
      </c>
      <c r="AA153" s="277">
        <v>5.1283208204298807E-3</v>
      </c>
      <c r="AB153" s="277">
        <v>9.0525882099744687E-3</v>
      </c>
      <c r="AC153" s="277">
        <v>2.1999989071786213E-2</v>
      </c>
      <c r="AD153" s="277">
        <v>7.2022776000000427E-2</v>
      </c>
      <c r="AE153" s="277">
        <v>8.0871546000018751E-2</v>
      </c>
      <c r="AF153" s="277">
        <v>8.9410944000044429E-2</v>
      </c>
    </row>
    <row r="154" spans="1:32" s="79" customFormat="1" ht="15.75" customHeight="1" x14ac:dyDescent="0.25">
      <c r="A154" s="275" t="s">
        <v>1617</v>
      </c>
      <c r="B154" s="275" t="s">
        <v>1631</v>
      </c>
      <c r="C154" s="275" t="s">
        <v>1614</v>
      </c>
      <c r="D154" s="276">
        <v>2016</v>
      </c>
      <c r="E154" s="276">
        <v>2018</v>
      </c>
      <c r="F154" s="277">
        <v>46.028890304000043</v>
      </c>
      <c r="G154" s="277">
        <v>41.546816143218763</v>
      </c>
      <c r="H154" s="277">
        <v>42.492737855999877</v>
      </c>
      <c r="I154" s="277">
        <v>0.29253664799894841</v>
      </c>
      <c r="J154" s="277">
        <v>0.3991798403457939</v>
      </c>
      <c r="K154" s="277">
        <v>0.50920832193200893</v>
      </c>
      <c r="L154" s="277">
        <v>1.9200000000000003E-3</v>
      </c>
      <c r="M154" s="277">
        <v>1.2540000000000001E-3</v>
      </c>
      <c r="N154" s="277">
        <v>1.7850000000000001E-3</v>
      </c>
      <c r="O154" s="277">
        <v>2.8800000000000003E-2</v>
      </c>
      <c r="P154" s="277">
        <v>1.881E-2</v>
      </c>
      <c r="Q154" s="277">
        <v>2.6775E-2</v>
      </c>
      <c r="R154" s="277">
        <v>6.128447400135377E-2</v>
      </c>
      <c r="S154" s="277">
        <v>3.7814161501217088E-2</v>
      </c>
      <c r="T154" s="277">
        <v>2.8524474001724864E-2</v>
      </c>
      <c r="U154" s="277">
        <v>2.7730000000000001E-2</v>
      </c>
      <c r="V154" s="277">
        <v>2.7730000000000001E-2</v>
      </c>
      <c r="W154" s="277">
        <v>4.3389999999999998E-2</v>
      </c>
      <c r="X154" s="277">
        <v>2.2820691377562572E-3</v>
      </c>
      <c r="Y154" s="277">
        <v>2.0510809382118272E-4</v>
      </c>
      <c r="Z154" s="277">
        <v>1.2967293287546036E-3</v>
      </c>
      <c r="AA154" s="277">
        <v>4.7295385238958791E-3</v>
      </c>
      <c r="AB154" s="277">
        <v>8.6459910622888759E-3</v>
      </c>
      <c r="AC154" s="277">
        <v>2.192706357949321E-2</v>
      </c>
      <c r="AD154" s="277">
        <v>7.2022776000000427E-2</v>
      </c>
      <c r="AE154" s="277">
        <v>8.0871546000018751E-2</v>
      </c>
      <c r="AF154" s="277">
        <v>8.9410944000044429E-2</v>
      </c>
    </row>
    <row r="155" spans="1:32" s="79" customFormat="1" ht="15.75" customHeight="1" x14ac:dyDescent="0.25">
      <c r="A155" s="275" t="s">
        <v>1617</v>
      </c>
      <c r="B155" s="275" t="s">
        <v>1631</v>
      </c>
      <c r="C155" s="275" t="s">
        <v>1737</v>
      </c>
      <c r="D155" s="276">
        <v>2019</v>
      </c>
      <c r="E155" s="276">
        <v>9999</v>
      </c>
      <c r="F155" s="277">
        <v>46.028890304000043</v>
      </c>
      <c r="G155" s="277">
        <v>41.546816143218763</v>
      </c>
      <c r="H155" s="277">
        <v>42.492737855999877</v>
      </c>
      <c r="I155" s="277">
        <v>0.29253664799894841</v>
      </c>
      <c r="J155" s="277">
        <v>0.3991798403457939</v>
      </c>
      <c r="K155" s="277">
        <v>0.50920832193200893</v>
      </c>
      <c r="L155" s="277">
        <v>1.9200000000000003E-3</v>
      </c>
      <c r="M155" s="277">
        <v>1.2540000000000001E-3</v>
      </c>
      <c r="N155" s="277">
        <v>1.7850000000000001E-3</v>
      </c>
      <c r="O155" s="277">
        <v>2.8800000000000003E-2</v>
      </c>
      <c r="P155" s="277">
        <v>1.881E-2</v>
      </c>
      <c r="Q155" s="277">
        <v>2.6775E-2</v>
      </c>
      <c r="R155" s="277">
        <v>6.128447400135377E-2</v>
      </c>
      <c r="S155" s="277">
        <v>3.7814161501217088E-2</v>
      </c>
      <c r="T155" s="277">
        <v>2.8524474001724864E-2</v>
      </c>
      <c r="U155" s="277">
        <v>2.7730000000000001E-2</v>
      </c>
      <c r="V155" s="277">
        <v>2.7730000000000001E-2</v>
      </c>
      <c r="W155" s="277">
        <v>4.3389999999999998E-2</v>
      </c>
      <c r="X155" s="277">
        <v>2.1397005482791443E-3</v>
      </c>
      <c r="Y155" s="277">
        <v>1.6556126341087346E-4</v>
      </c>
      <c r="Z155" s="277">
        <v>1.0467206307583953E-3</v>
      </c>
      <c r="AA155" s="277">
        <v>4.1921713436270597E-3</v>
      </c>
      <c r="AB155" s="277">
        <v>8.0980932126196118E-3</v>
      </c>
      <c r="AC155" s="277">
        <v>2.18287950091384E-2</v>
      </c>
      <c r="AD155" s="277">
        <v>7.2022776000000427E-2</v>
      </c>
      <c r="AE155" s="277">
        <v>8.0871546000018751E-2</v>
      </c>
      <c r="AF155" s="277">
        <v>8.9410944000044429E-2</v>
      </c>
    </row>
    <row r="156" spans="1:32" s="79" customFormat="1" ht="15.75" customHeight="1" x14ac:dyDescent="0.25">
      <c r="A156" s="275" t="s">
        <v>1617</v>
      </c>
      <c r="B156" s="275" t="s">
        <v>1632</v>
      </c>
      <c r="C156" s="275" t="s">
        <v>1613</v>
      </c>
      <c r="D156" s="276">
        <v>0</v>
      </c>
      <c r="E156" s="276">
        <v>2015</v>
      </c>
      <c r="F156" s="277">
        <v>73.256219199999919</v>
      </c>
      <c r="G156" s="277">
        <v>65.456889332812239</v>
      </c>
      <c r="H156" s="277">
        <v>66.305083199999785</v>
      </c>
      <c r="I156" s="277">
        <v>0.29253664799894841</v>
      </c>
      <c r="J156" s="277">
        <v>0.3991798403457939</v>
      </c>
      <c r="K156" s="277">
        <v>0.50920832193200893</v>
      </c>
      <c r="L156" s="277">
        <v>1.9200000000000003E-3</v>
      </c>
      <c r="M156" s="277">
        <v>1.2540000000000001E-3</v>
      </c>
      <c r="N156" s="277">
        <v>1.7850000000000001E-3</v>
      </c>
      <c r="O156" s="277">
        <v>2.8800000000000003E-2</v>
      </c>
      <c r="P156" s="277">
        <v>1.881E-2</v>
      </c>
      <c r="Q156" s="277">
        <v>2.6775E-2</v>
      </c>
      <c r="R156" s="277">
        <v>6.128447400135377E-2</v>
      </c>
      <c r="S156" s="277">
        <v>3.7814161501217088E-2</v>
      </c>
      <c r="T156" s="277">
        <v>2.8524474001724864E-2</v>
      </c>
      <c r="U156" s="277">
        <v>2.7730000000000001E-2</v>
      </c>
      <c r="V156" s="277">
        <v>2.7730000000000001E-2</v>
      </c>
      <c r="W156" s="277">
        <v>4.3389999999999998E-2</v>
      </c>
      <c r="X156" s="277">
        <v>2.4201704315216102E-3</v>
      </c>
      <c r="Y156" s="277">
        <v>2.4346956431155851E-4</v>
      </c>
      <c r="Z156" s="277">
        <v>1.5392443720845651E-3</v>
      </c>
      <c r="AA156" s="277">
        <v>5.2507988882411569E-3</v>
      </c>
      <c r="AB156" s="277">
        <v>9.1774664542168399E-3</v>
      </c>
      <c r="AC156" s="277">
        <v>2.20223866894033E-2</v>
      </c>
      <c r="AD156" s="277">
        <v>7.2022776000000427E-2</v>
      </c>
      <c r="AE156" s="277">
        <v>8.0871546000018751E-2</v>
      </c>
      <c r="AF156" s="277">
        <v>8.9410944000044429E-2</v>
      </c>
    </row>
    <row r="157" spans="1:32" s="79" customFormat="1" ht="15.75" customHeight="1" x14ac:dyDescent="0.25">
      <c r="A157" s="275" t="s">
        <v>1617</v>
      </c>
      <c r="B157" s="275" t="s">
        <v>1632</v>
      </c>
      <c r="C157" s="275" t="s">
        <v>1614</v>
      </c>
      <c r="D157" s="276">
        <v>2016</v>
      </c>
      <c r="E157" s="276">
        <v>2018</v>
      </c>
      <c r="F157" s="277">
        <v>68.376697920000055</v>
      </c>
      <c r="G157" s="277">
        <v>60.958330420781266</v>
      </c>
      <c r="H157" s="277">
        <v>61.748009280000105</v>
      </c>
      <c r="I157" s="277">
        <v>0.29253664799894841</v>
      </c>
      <c r="J157" s="277">
        <v>0.3991798403457939</v>
      </c>
      <c r="K157" s="277">
        <v>0.50920832193200893</v>
      </c>
      <c r="L157" s="277">
        <v>1.9200000000000003E-3</v>
      </c>
      <c r="M157" s="277">
        <v>1.2540000000000001E-3</v>
      </c>
      <c r="N157" s="277">
        <v>1.7850000000000001E-3</v>
      </c>
      <c r="O157" s="277">
        <v>2.8800000000000003E-2</v>
      </c>
      <c r="P157" s="277">
        <v>1.881E-2</v>
      </c>
      <c r="Q157" s="277">
        <v>2.6775E-2</v>
      </c>
      <c r="R157" s="277">
        <v>6.128447400135377E-2</v>
      </c>
      <c r="S157" s="277">
        <v>3.7814161501217088E-2</v>
      </c>
      <c r="T157" s="277">
        <v>2.8524474001724864E-2</v>
      </c>
      <c r="U157" s="277">
        <v>2.7730000000000001E-2</v>
      </c>
      <c r="V157" s="277">
        <v>2.7730000000000001E-2</v>
      </c>
      <c r="W157" s="277">
        <v>4.3389999999999998E-2</v>
      </c>
      <c r="X157" s="277">
        <v>2.2913635516775489E-3</v>
      </c>
      <c r="Y157" s="277">
        <v>2.0768987546598608E-4</v>
      </c>
      <c r="Z157" s="277">
        <v>1.313050936853935E-3</v>
      </c>
      <c r="AA157" s="277">
        <v>4.7646200894257444E-3</v>
      </c>
      <c r="AB157" s="277">
        <v>8.681760113735653E-3</v>
      </c>
      <c r="AC157" s="277">
        <v>2.1933478960664613E-2</v>
      </c>
      <c r="AD157" s="277">
        <v>7.2022776000000427E-2</v>
      </c>
      <c r="AE157" s="277">
        <v>8.0871546000018751E-2</v>
      </c>
      <c r="AF157" s="277">
        <v>8.9410944000044429E-2</v>
      </c>
    </row>
    <row r="158" spans="1:32" s="79" customFormat="1" ht="15.75" customHeight="1" x14ac:dyDescent="0.25">
      <c r="A158" s="275" t="s">
        <v>1617</v>
      </c>
      <c r="B158" s="275" t="s">
        <v>1632</v>
      </c>
      <c r="C158" s="275" t="s">
        <v>1737</v>
      </c>
      <c r="D158" s="276">
        <v>2019</v>
      </c>
      <c r="E158" s="276">
        <v>9999</v>
      </c>
      <c r="F158" s="277">
        <v>68.376697920000055</v>
      </c>
      <c r="G158" s="277">
        <v>60.958330420781266</v>
      </c>
      <c r="H158" s="277">
        <v>61.748009280000105</v>
      </c>
      <c r="I158" s="277">
        <v>0.29253664799894841</v>
      </c>
      <c r="J158" s="277">
        <v>0.3991798403457939</v>
      </c>
      <c r="K158" s="277">
        <v>0.50920832193200893</v>
      </c>
      <c r="L158" s="277">
        <v>1.9200000000000003E-3</v>
      </c>
      <c r="M158" s="277">
        <v>1.2540000000000001E-3</v>
      </c>
      <c r="N158" s="277">
        <v>1.7850000000000001E-3</v>
      </c>
      <c r="O158" s="277">
        <v>2.8800000000000003E-2</v>
      </c>
      <c r="P158" s="277">
        <v>1.881E-2</v>
      </c>
      <c r="Q158" s="277">
        <v>2.6775E-2</v>
      </c>
      <c r="R158" s="277">
        <v>6.128447400135377E-2</v>
      </c>
      <c r="S158" s="277">
        <v>3.7814161501217088E-2</v>
      </c>
      <c r="T158" s="277">
        <v>2.8524474001724864E-2</v>
      </c>
      <c r="U158" s="277">
        <v>2.7730000000000001E-2</v>
      </c>
      <c r="V158" s="277">
        <v>2.7730000000000001E-2</v>
      </c>
      <c r="W158" s="277">
        <v>4.3389999999999998E-2</v>
      </c>
      <c r="X158" s="277">
        <v>2.1615075937974149E-3</v>
      </c>
      <c r="Y158" s="277">
        <v>1.7161877605483753E-4</v>
      </c>
      <c r="Z158" s="277">
        <v>1.0850152509213867E-3</v>
      </c>
      <c r="AA158" s="277">
        <v>4.2744815681167864E-3</v>
      </c>
      <c r="AB158" s="277">
        <v>8.1820164529283236E-3</v>
      </c>
      <c r="AC158" s="277">
        <v>2.1843847115748525E-2</v>
      </c>
      <c r="AD158" s="277">
        <v>7.2022776000000427E-2</v>
      </c>
      <c r="AE158" s="277">
        <v>8.0871546000018751E-2</v>
      </c>
      <c r="AF158" s="277">
        <v>8.9410944000044429E-2</v>
      </c>
    </row>
    <row r="159" spans="1:32" s="79" customFormat="1" ht="15.75" customHeight="1" x14ac:dyDescent="0.25">
      <c r="A159" s="275" t="s">
        <v>1617</v>
      </c>
      <c r="B159" s="275" t="s">
        <v>1634</v>
      </c>
      <c r="C159" s="275" t="s">
        <v>1613</v>
      </c>
      <c r="D159" s="276">
        <v>2012</v>
      </c>
      <c r="E159" s="276">
        <v>2015</v>
      </c>
      <c r="F159" s="277">
        <v>11.645903073197976</v>
      </c>
      <c r="G159" s="277">
        <v>17.50275526379183</v>
      </c>
      <c r="H159" s="277">
        <v>42.132489479887873</v>
      </c>
      <c r="I159" s="277">
        <v>1.176526203791581E-2</v>
      </c>
      <c r="J159" s="277">
        <v>9.7100611367614605E-3</v>
      </c>
      <c r="K159" s="277">
        <v>1.6176259593160928E-2</v>
      </c>
      <c r="L159" s="277">
        <v>1.1799493176104801E-4</v>
      </c>
      <c r="M159" s="277">
        <v>1.7144699454291979E-4</v>
      </c>
      <c r="N159" s="277">
        <v>3.6378304951016795E-4</v>
      </c>
      <c r="O159" s="277">
        <v>1.76992397641572E-3</v>
      </c>
      <c r="P159" s="277">
        <v>2.5717049181437968E-3</v>
      </c>
      <c r="Q159" s="277">
        <v>5.4567457426525192E-3</v>
      </c>
      <c r="R159" s="277">
        <v>2.664516198187934E-3</v>
      </c>
      <c r="S159" s="277">
        <v>6.3447012478837529E-3</v>
      </c>
      <c r="T159" s="277">
        <v>1.4784064787687075E-2</v>
      </c>
      <c r="U159" s="277">
        <v>8.0000000000000004E-4</v>
      </c>
      <c r="V159" s="277">
        <v>8.0000000000000004E-4</v>
      </c>
      <c r="W159" s="277">
        <v>0</v>
      </c>
      <c r="X159" s="277">
        <v>6.0558070926098207E-4</v>
      </c>
      <c r="Y159" s="277">
        <v>8.076418268614391E-5</v>
      </c>
      <c r="Z159" s="277">
        <v>1.0834209029650518E-3</v>
      </c>
      <c r="AA159" s="277">
        <v>1.2655226215163955E-3</v>
      </c>
      <c r="AB159" s="277">
        <v>3.3342191849514403E-3</v>
      </c>
      <c r="AC159" s="277">
        <v>1.777005423086905E-2</v>
      </c>
      <c r="AD159" s="277">
        <v>2.400796337904323E-4</v>
      </c>
      <c r="AE159" s="277">
        <v>2.2575137081305995E-4</v>
      </c>
      <c r="AF159" s="277">
        <v>4.6807567093796337E-4</v>
      </c>
    </row>
    <row r="160" spans="1:32" s="79" customFormat="1" ht="15.75" customHeight="1" x14ac:dyDescent="0.25">
      <c r="A160" s="275" t="s">
        <v>1617</v>
      </c>
      <c r="B160" s="275" t="s">
        <v>1634</v>
      </c>
      <c r="C160" s="275" t="s">
        <v>1614</v>
      </c>
      <c r="D160" s="276">
        <v>2016</v>
      </c>
      <c r="E160" s="276">
        <v>2018</v>
      </c>
      <c r="F160" s="277">
        <v>10.359325792833236</v>
      </c>
      <c r="G160" s="277">
        <v>15.229631845738661</v>
      </c>
      <c r="H160" s="277">
        <v>33.168451280782747</v>
      </c>
      <c r="I160" s="277">
        <v>1.176526203791581E-2</v>
      </c>
      <c r="J160" s="277">
        <v>9.7100611367614605E-3</v>
      </c>
      <c r="K160" s="277">
        <v>1.6176259593160928E-2</v>
      </c>
      <c r="L160" s="277">
        <v>1.1799493176104801E-4</v>
      </c>
      <c r="M160" s="277">
        <v>1.7144699454291979E-4</v>
      </c>
      <c r="N160" s="277">
        <v>3.6378304951016795E-4</v>
      </c>
      <c r="O160" s="277">
        <v>1.76992397641572E-3</v>
      </c>
      <c r="P160" s="277">
        <v>2.5717049181437968E-3</v>
      </c>
      <c r="Q160" s="277">
        <v>5.4567457426525192E-3</v>
      </c>
      <c r="R160" s="277">
        <v>2.664516198187934E-3</v>
      </c>
      <c r="S160" s="277">
        <v>6.3447012478837529E-3</v>
      </c>
      <c r="T160" s="277">
        <v>1.4784064787687075E-2</v>
      </c>
      <c r="U160" s="277">
        <v>8.0000000000000004E-4</v>
      </c>
      <c r="V160" s="277">
        <v>8.0000000000000004E-4</v>
      </c>
      <c r="W160" s="277">
        <v>0</v>
      </c>
      <c r="X160" s="277">
        <v>6.0930826852537514E-4</v>
      </c>
      <c r="Y160" s="277">
        <v>8.2268670170202894E-5</v>
      </c>
      <c r="Z160" s="277">
        <v>1.1036019920222821E-3</v>
      </c>
      <c r="AA160" s="277">
        <v>1.2795922138228769E-3</v>
      </c>
      <c r="AB160" s="277">
        <v>3.355062965573499E-3</v>
      </c>
      <c r="AC160" s="277">
        <v>1.7777986621964847E-2</v>
      </c>
      <c r="AD160" s="277">
        <v>2.400796337904323E-4</v>
      </c>
      <c r="AE160" s="277">
        <v>2.2575137081305995E-4</v>
      </c>
      <c r="AF160" s="277">
        <v>4.6807567093796337E-4</v>
      </c>
    </row>
    <row r="161" spans="1:32" s="79" customFormat="1" ht="15.75" customHeight="1" x14ac:dyDescent="0.25">
      <c r="A161" s="275" t="s">
        <v>1617</v>
      </c>
      <c r="B161" s="275" t="s">
        <v>1634</v>
      </c>
      <c r="C161" s="275" t="s">
        <v>1737</v>
      </c>
      <c r="D161" s="276">
        <v>2019</v>
      </c>
      <c r="E161" s="276">
        <v>2021</v>
      </c>
      <c r="F161" s="277">
        <v>10.359325792833236</v>
      </c>
      <c r="G161" s="277">
        <v>15.229631845738661</v>
      </c>
      <c r="H161" s="277">
        <v>33.168451280782747</v>
      </c>
      <c r="I161" s="277">
        <v>1.176526203791581E-2</v>
      </c>
      <c r="J161" s="277">
        <v>9.7100611367614605E-3</v>
      </c>
      <c r="K161" s="277">
        <v>1.6176259593160928E-2</v>
      </c>
      <c r="L161" s="277">
        <v>1.1799493176104801E-4</v>
      </c>
      <c r="M161" s="277">
        <v>1.7144699454291979E-4</v>
      </c>
      <c r="N161" s="277">
        <v>3.6378304951016795E-4</v>
      </c>
      <c r="O161" s="277">
        <v>1.76992397641572E-3</v>
      </c>
      <c r="P161" s="277">
        <v>2.5717049181437968E-3</v>
      </c>
      <c r="Q161" s="277">
        <v>5.4567457426525192E-3</v>
      </c>
      <c r="R161" s="277">
        <v>2.664516198187934E-3</v>
      </c>
      <c r="S161" s="277">
        <v>6.3447012478837529E-3</v>
      </c>
      <c r="T161" s="277">
        <v>1.4784064787687075E-2</v>
      </c>
      <c r="U161" s="277">
        <v>8.0000000000000004E-4</v>
      </c>
      <c r="V161" s="277">
        <v>8.0000000000000004E-4</v>
      </c>
      <c r="W161" s="277">
        <v>0</v>
      </c>
      <c r="X161" s="277">
        <v>5.5528775817764795E-4</v>
      </c>
      <c r="Y161" s="277">
        <v>6.0465346349979815E-5</v>
      </c>
      <c r="Z161" s="277">
        <v>8.1113374325198677E-4</v>
      </c>
      <c r="AA161" s="277">
        <v>1.0756929588758631E-3</v>
      </c>
      <c r="AB161" s="277">
        <v>3.0529908623783781E-3</v>
      </c>
      <c r="AC161" s="277">
        <v>1.7663028874849707E-2</v>
      </c>
      <c r="AD161" s="277">
        <v>2.400796337904323E-4</v>
      </c>
      <c r="AE161" s="277">
        <v>2.2575137081305995E-4</v>
      </c>
      <c r="AF161" s="277">
        <v>4.6807567093796337E-4</v>
      </c>
    </row>
    <row r="162" spans="1:32" s="79" customFormat="1" ht="15.75" customHeight="1" x14ac:dyDescent="0.25">
      <c r="A162" s="275" t="s">
        <v>1617</v>
      </c>
      <c r="B162" s="275" t="s">
        <v>1635</v>
      </c>
      <c r="C162" s="275" t="s">
        <v>1613</v>
      </c>
      <c r="D162" s="276">
        <v>2012</v>
      </c>
      <c r="E162" s="276">
        <v>2015</v>
      </c>
      <c r="F162" s="277">
        <v>16.709356415769104</v>
      </c>
      <c r="G162" s="277">
        <v>24.434947764452779</v>
      </c>
      <c r="H162" s="277">
        <v>57.838022350841776</v>
      </c>
      <c r="I162" s="277">
        <v>1.176526203791581E-2</v>
      </c>
      <c r="J162" s="277">
        <v>9.7100611367614605E-3</v>
      </c>
      <c r="K162" s="277">
        <v>1.6176259593160928E-2</v>
      </c>
      <c r="L162" s="277">
        <v>1.1799493176104801E-4</v>
      </c>
      <c r="M162" s="277">
        <v>1.7144699454291979E-4</v>
      </c>
      <c r="N162" s="277">
        <v>3.6378304951016795E-4</v>
      </c>
      <c r="O162" s="277">
        <v>1.76992397641572E-3</v>
      </c>
      <c r="P162" s="277">
        <v>2.5717049181437968E-3</v>
      </c>
      <c r="Q162" s="277">
        <v>5.4567457426525192E-3</v>
      </c>
      <c r="R162" s="277">
        <v>2.664516198187934E-3</v>
      </c>
      <c r="S162" s="277">
        <v>6.3447012478837529E-3</v>
      </c>
      <c r="T162" s="277">
        <v>1.4784064787687075E-2</v>
      </c>
      <c r="U162" s="277">
        <v>8.0000000000000004E-4</v>
      </c>
      <c r="V162" s="277">
        <v>8.0000000000000004E-4</v>
      </c>
      <c r="W162" s="277">
        <v>0</v>
      </c>
      <c r="X162" s="277">
        <v>5.8167704987220268E-4</v>
      </c>
      <c r="Y162" s="277">
        <v>7.1116379975894216E-5</v>
      </c>
      <c r="Z162" s="277">
        <v>9.5400595750013719E-4</v>
      </c>
      <c r="AA162" s="277">
        <v>1.1752987730465081E-3</v>
      </c>
      <c r="AB162" s="277">
        <v>3.2005546079389388E-3</v>
      </c>
      <c r="AC162" s="277">
        <v>1.7719186313971309E-2</v>
      </c>
      <c r="AD162" s="277">
        <v>2.400796337904323E-4</v>
      </c>
      <c r="AE162" s="277">
        <v>2.2575137081305995E-4</v>
      </c>
      <c r="AF162" s="277">
        <v>4.6807567093796337E-4</v>
      </c>
    </row>
    <row r="163" spans="1:32" s="79" customFormat="1" ht="15.75" customHeight="1" x14ac:dyDescent="0.25">
      <c r="A163" s="275" t="s">
        <v>1617</v>
      </c>
      <c r="B163" s="275" t="s">
        <v>1635</v>
      </c>
      <c r="C163" s="275" t="s">
        <v>1614</v>
      </c>
      <c r="D163" s="276">
        <v>2016</v>
      </c>
      <c r="E163" s="276">
        <v>2018</v>
      </c>
      <c r="F163" s="277">
        <v>15.086572835032873</v>
      </c>
      <c r="G163" s="277">
        <v>21.75442000650736</v>
      </c>
      <c r="H163" s="277">
        <v>47.063043240990076</v>
      </c>
      <c r="I163" s="277">
        <v>1.176526203791581E-2</v>
      </c>
      <c r="J163" s="277">
        <v>9.7100611367614605E-3</v>
      </c>
      <c r="K163" s="277">
        <v>1.6176259593160928E-2</v>
      </c>
      <c r="L163" s="277">
        <v>1.1799493176104801E-4</v>
      </c>
      <c r="M163" s="277">
        <v>1.7144699454291979E-4</v>
      </c>
      <c r="N163" s="277">
        <v>3.6378304951016795E-4</v>
      </c>
      <c r="O163" s="277">
        <v>1.76992397641572E-3</v>
      </c>
      <c r="P163" s="277">
        <v>2.5717049181437968E-3</v>
      </c>
      <c r="Q163" s="277">
        <v>5.4567457426525192E-3</v>
      </c>
      <c r="R163" s="277">
        <v>2.664516198187934E-3</v>
      </c>
      <c r="S163" s="277">
        <v>6.3447012478837529E-3</v>
      </c>
      <c r="T163" s="277">
        <v>1.4784064787687075E-2</v>
      </c>
      <c r="U163" s="277">
        <v>8.0000000000000004E-4</v>
      </c>
      <c r="V163" s="277">
        <v>8.0000000000000004E-4</v>
      </c>
      <c r="W163" s="277">
        <v>0</v>
      </c>
      <c r="X163" s="277">
        <v>5.9171223454325384E-4</v>
      </c>
      <c r="Y163" s="277">
        <v>7.5166700485090808E-5</v>
      </c>
      <c r="Z163" s="277">
        <v>1.0083366712963708E-3</v>
      </c>
      <c r="AA163" s="277">
        <v>1.2131763618458728E-3</v>
      </c>
      <c r="AB163" s="277">
        <v>3.2566693932311033E-3</v>
      </c>
      <c r="AC163" s="277">
        <v>1.7740541577263763E-2</v>
      </c>
      <c r="AD163" s="277">
        <v>2.400796337904323E-4</v>
      </c>
      <c r="AE163" s="277">
        <v>2.2575137081305995E-4</v>
      </c>
      <c r="AF163" s="277">
        <v>4.6807567093796337E-4</v>
      </c>
    </row>
    <row r="164" spans="1:32" s="79" customFormat="1" ht="15.75" customHeight="1" x14ac:dyDescent="0.25">
      <c r="A164" s="275" t="s">
        <v>1617</v>
      </c>
      <c r="B164" s="275" t="s">
        <v>1635</v>
      </c>
      <c r="C164" s="275" t="s">
        <v>1737</v>
      </c>
      <c r="D164" s="276">
        <v>2019</v>
      </c>
      <c r="E164" s="276">
        <v>2021</v>
      </c>
      <c r="F164" s="277">
        <v>15.086572835032873</v>
      </c>
      <c r="G164" s="277">
        <v>21.75442000650736</v>
      </c>
      <c r="H164" s="277">
        <v>47.063043240990076</v>
      </c>
      <c r="I164" s="277">
        <v>1.176526203791581E-2</v>
      </c>
      <c r="J164" s="277">
        <v>9.7100611367614605E-3</v>
      </c>
      <c r="K164" s="277">
        <v>1.6176259593160928E-2</v>
      </c>
      <c r="L164" s="277">
        <v>1.1799493176104801E-4</v>
      </c>
      <c r="M164" s="277">
        <v>1.7144699454291979E-4</v>
      </c>
      <c r="N164" s="277">
        <v>3.6378304951016795E-4</v>
      </c>
      <c r="O164" s="277">
        <v>1.76992397641572E-3</v>
      </c>
      <c r="P164" s="277">
        <v>2.5717049181437968E-3</v>
      </c>
      <c r="Q164" s="277">
        <v>5.4567457426525192E-3</v>
      </c>
      <c r="R164" s="277">
        <v>2.664516198187934E-3</v>
      </c>
      <c r="S164" s="277">
        <v>6.3447012478837529E-3</v>
      </c>
      <c r="T164" s="277">
        <v>1.4784064787687075E-2</v>
      </c>
      <c r="U164" s="277">
        <v>8.0000000000000004E-4</v>
      </c>
      <c r="V164" s="277">
        <v>8.0000000000000004E-4</v>
      </c>
      <c r="W164" s="277">
        <v>0</v>
      </c>
      <c r="X164" s="277">
        <v>5.5644090125898222E-4</v>
      </c>
      <c r="Y164" s="277">
        <v>6.0930768684044098E-5</v>
      </c>
      <c r="Z164" s="277">
        <v>8.1737688563269606E-4</v>
      </c>
      <c r="AA164" s="277">
        <v>1.0800454726455017E-3</v>
      </c>
      <c r="AB164" s="277">
        <v>3.0594390124166018E-3</v>
      </c>
      <c r="AC164" s="277">
        <v>1.7665482808177597E-2</v>
      </c>
      <c r="AD164" s="277">
        <v>2.400796337904323E-4</v>
      </c>
      <c r="AE164" s="277">
        <v>2.2575137081305995E-4</v>
      </c>
      <c r="AF164" s="277">
        <v>4.6807567093796337E-4</v>
      </c>
    </row>
    <row r="165" spans="1:32" s="79" customFormat="1" ht="15.75" customHeight="1" x14ac:dyDescent="0.25">
      <c r="A165" s="275" t="s">
        <v>53</v>
      </c>
      <c r="B165" s="275" t="s">
        <v>54</v>
      </c>
      <c r="C165" s="275" t="s">
        <v>47</v>
      </c>
      <c r="D165" s="276">
        <v>0</v>
      </c>
      <c r="E165" s="276">
        <v>9999</v>
      </c>
      <c r="F165" s="277">
        <v>162.49743439806494</v>
      </c>
      <c r="G165" s="277">
        <v>144.28731339616056</v>
      </c>
      <c r="H165" s="277">
        <v>146.88086573606765</v>
      </c>
      <c r="I165" s="277">
        <v>4.2627113425784096</v>
      </c>
      <c r="J165" s="277">
        <v>3.12304302034494</v>
      </c>
      <c r="K165" s="277">
        <v>2.7955743835843667</v>
      </c>
      <c r="L165" s="278"/>
      <c r="M165" s="278"/>
      <c r="N165" s="278"/>
      <c r="O165" s="278"/>
      <c r="P165" s="278"/>
      <c r="Q165" s="278"/>
      <c r="R165" s="277">
        <v>4.3819482466756474</v>
      </c>
      <c r="S165" s="277">
        <v>4.2707040118946429</v>
      </c>
      <c r="T165" s="277">
        <v>4.6573382494063873</v>
      </c>
      <c r="U165" s="277">
        <v>0.14000000000000001</v>
      </c>
      <c r="V165" s="277">
        <v>0.11</v>
      </c>
      <c r="W165" s="277">
        <v>7.0000000000000007E-2</v>
      </c>
      <c r="X165" s="277">
        <v>6.0000000000000001E-3</v>
      </c>
      <c r="Y165" s="277">
        <v>6.0000000000000001E-3</v>
      </c>
      <c r="Z165" s="277">
        <v>6.0000000000000001E-3</v>
      </c>
      <c r="AA165" s="277">
        <v>2E-3</v>
      </c>
      <c r="AB165" s="277">
        <v>2E-3</v>
      </c>
      <c r="AC165" s="277">
        <v>2E-3</v>
      </c>
      <c r="AD165" s="277">
        <v>4.3689316331963903</v>
      </c>
      <c r="AE165" s="277">
        <v>2.6559356301168604</v>
      </c>
      <c r="AF165" s="277">
        <v>1.9395775125062946</v>
      </c>
    </row>
    <row r="166" spans="1:32" s="79" customFormat="1" ht="15.75" customHeight="1" x14ac:dyDescent="0.25">
      <c r="A166" s="275" t="s">
        <v>53</v>
      </c>
      <c r="B166" s="275" t="s">
        <v>55</v>
      </c>
      <c r="C166" s="275" t="s">
        <v>47</v>
      </c>
      <c r="D166" s="276">
        <v>0</v>
      </c>
      <c r="E166" s="276">
        <v>1993</v>
      </c>
      <c r="F166" s="277">
        <v>124.99806913845784</v>
      </c>
      <c r="G166" s="277">
        <v>110.99008900787361</v>
      </c>
      <c r="H166" s="277">
        <v>112.98503955685317</v>
      </c>
      <c r="I166" s="277">
        <v>2.0594425912816852</v>
      </c>
      <c r="J166" s="277">
        <v>1.5088817821582496</v>
      </c>
      <c r="K166" s="277">
        <v>1.3506658109245717</v>
      </c>
      <c r="L166" s="277">
        <v>0.32130920244285271</v>
      </c>
      <c r="M166" s="277">
        <v>0.24036552738079417</v>
      </c>
      <c r="N166" s="277">
        <v>0.21559297616025491</v>
      </c>
      <c r="O166" s="277">
        <v>16.065460122142635</v>
      </c>
      <c r="P166" s="277">
        <v>12.018276369039709</v>
      </c>
      <c r="Q166" s="277">
        <v>10.779648808012746</v>
      </c>
      <c r="R166" s="277">
        <v>4.2108718895417496</v>
      </c>
      <c r="S166" s="277">
        <v>4.1039707654494197</v>
      </c>
      <c r="T166" s="277">
        <v>4.4755103658250741</v>
      </c>
      <c r="U166" s="277">
        <v>8.5000000000000006E-2</v>
      </c>
      <c r="V166" s="277">
        <v>2.3E-2</v>
      </c>
      <c r="W166" s="277">
        <v>0.02</v>
      </c>
      <c r="X166" s="277">
        <v>3.0000000000000006E-2</v>
      </c>
      <c r="Y166" s="277">
        <v>3.0000000000000006E-2</v>
      </c>
      <c r="Z166" s="277">
        <v>3.0000000000000006E-2</v>
      </c>
      <c r="AA166" s="277">
        <v>2.8999999999999989E-3</v>
      </c>
      <c r="AB166" s="277">
        <v>2.8999999999999989E-3</v>
      </c>
      <c r="AC166" s="277">
        <v>2.8999999999999989E-3</v>
      </c>
      <c r="AD166" s="277">
        <v>1.2984223827844152</v>
      </c>
      <c r="AE166" s="277">
        <v>0.78932946128423087</v>
      </c>
      <c r="AF166" s="277">
        <v>0.57643181520029096</v>
      </c>
    </row>
    <row r="167" spans="1:32" s="79" customFormat="1" ht="15.75" customHeight="1" x14ac:dyDescent="0.25">
      <c r="A167" s="275" t="s">
        <v>53</v>
      </c>
      <c r="B167" s="275" t="s">
        <v>55</v>
      </c>
      <c r="C167" s="275" t="s">
        <v>39</v>
      </c>
      <c r="D167" s="276">
        <v>1994</v>
      </c>
      <c r="E167" s="276">
        <v>1996</v>
      </c>
      <c r="F167" s="277">
        <v>99.959474992521649</v>
      </c>
      <c r="G167" s="277">
        <v>91.823611276257992</v>
      </c>
      <c r="H167" s="277">
        <v>104.08817421223932</v>
      </c>
      <c r="I167" s="277">
        <v>0.66736610247768591</v>
      </c>
      <c r="J167" s="277">
        <v>0.50210878139643156</v>
      </c>
      <c r="K167" s="277">
        <v>0.54498577218692945</v>
      </c>
      <c r="L167" s="277">
        <v>0.12629779069331395</v>
      </c>
      <c r="M167" s="277">
        <v>9.5361890037575503E-2</v>
      </c>
      <c r="N167" s="277">
        <v>8.9533543867549331E-2</v>
      </c>
      <c r="O167" s="277">
        <v>8.2093563950654076</v>
      </c>
      <c r="P167" s="277">
        <v>6.1985228524424079</v>
      </c>
      <c r="Q167" s="277">
        <v>5.8196803513907067</v>
      </c>
      <c r="R167" s="277">
        <v>2.938690983531778</v>
      </c>
      <c r="S167" s="277">
        <v>2.9378595993757108</v>
      </c>
      <c r="T167" s="277">
        <v>3.3155310014791834</v>
      </c>
      <c r="U167" s="277">
        <v>8.5000000000000006E-2</v>
      </c>
      <c r="V167" s="277">
        <v>2.3E-2</v>
      </c>
      <c r="W167" s="277">
        <v>0.02</v>
      </c>
      <c r="X167" s="277">
        <v>6.0000000000000001E-3</v>
      </c>
      <c r="Y167" s="277">
        <v>5.0000000000000001E-3</v>
      </c>
      <c r="Z167" s="277">
        <v>3.0000000000000001E-3</v>
      </c>
      <c r="AA167" s="277">
        <v>2.8999999999999998E-3</v>
      </c>
      <c r="AB167" s="277">
        <v>2.8999999999999998E-3</v>
      </c>
      <c r="AC167" s="277">
        <v>2.8999999999999998E-3</v>
      </c>
      <c r="AD167" s="277">
        <v>0.25283337218586133</v>
      </c>
      <c r="AE167" s="277">
        <v>0.1666397634201735</v>
      </c>
      <c r="AF167" s="277">
        <v>0.13039837767677251</v>
      </c>
    </row>
    <row r="168" spans="1:32" s="79" customFormat="1" ht="15.75" customHeight="1" x14ac:dyDescent="0.25">
      <c r="A168" s="275" t="s">
        <v>53</v>
      </c>
      <c r="B168" s="275" t="s">
        <v>55</v>
      </c>
      <c r="C168" s="275" t="s">
        <v>40</v>
      </c>
      <c r="D168" s="276">
        <v>1997</v>
      </c>
      <c r="E168" s="276">
        <v>2001</v>
      </c>
      <c r="F168" s="277">
        <v>94.928692582712699</v>
      </c>
      <c r="G168" s="277">
        <v>88.708040327183653</v>
      </c>
      <c r="H168" s="277">
        <v>100.89223836487814</v>
      </c>
      <c r="I168" s="277">
        <v>0.53379859796066331</v>
      </c>
      <c r="J168" s="277">
        <v>0.46544897636432953</v>
      </c>
      <c r="K168" s="277">
        <v>0.46127543850001501</v>
      </c>
      <c r="L168" s="277">
        <v>5.908099984405743E-2</v>
      </c>
      <c r="M168" s="277">
        <v>5.3257773598079011E-2</v>
      </c>
      <c r="N168" s="277">
        <v>6.0626349836504514E-2</v>
      </c>
      <c r="O168" s="277">
        <v>3.8402649898637331</v>
      </c>
      <c r="P168" s="277">
        <v>3.4617552838751355</v>
      </c>
      <c r="Q168" s="277">
        <v>3.9407127393727936</v>
      </c>
      <c r="R168" s="277">
        <v>3.2223689377707272</v>
      </c>
      <c r="S168" s="277">
        <v>3.118083636987707</v>
      </c>
      <c r="T168" s="277">
        <v>3.4134133677646741</v>
      </c>
      <c r="U168" s="277">
        <v>5.4400000000000004E-2</v>
      </c>
      <c r="V168" s="277">
        <v>2.001E-2</v>
      </c>
      <c r="W168" s="277">
        <v>1.8600000000000002E-2</v>
      </c>
      <c r="X168" s="277">
        <v>5.0000000000000001E-3</v>
      </c>
      <c r="Y168" s="277">
        <v>5.0000000000000001E-3</v>
      </c>
      <c r="Z168" s="277">
        <v>3.0000000000000005E-3</v>
      </c>
      <c r="AA168" s="277">
        <v>2.8999999999999994E-3</v>
      </c>
      <c r="AB168" s="277">
        <v>2.8999999999999994E-3</v>
      </c>
      <c r="AC168" s="277">
        <v>2.8999999999999994E-3</v>
      </c>
      <c r="AD168" s="277">
        <v>0.17060314083263278</v>
      </c>
      <c r="AE168" s="277">
        <v>0.11066063717500799</v>
      </c>
      <c r="AF168" s="277">
        <v>8.5514527441278701E-2</v>
      </c>
    </row>
    <row r="169" spans="1:32" s="79" customFormat="1" ht="15.75" customHeight="1" x14ac:dyDescent="0.25">
      <c r="A169" s="275" t="s">
        <v>53</v>
      </c>
      <c r="B169" s="275" t="s">
        <v>55</v>
      </c>
      <c r="C169" s="275" t="s">
        <v>41</v>
      </c>
      <c r="D169" s="276">
        <v>2002</v>
      </c>
      <c r="E169" s="276">
        <v>2006</v>
      </c>
      <c r="F169" s="277">
        <v>101.32911244276751</v>
      </c>
      <c r="G169" s="277">
        <v>92.984100055736249</v>
      </c>
      <c r="H169" s="277">
        <v>105.82609286360045</v>
      </c>
      <c r="I169" s="277">
        <v>0.655777178097663</v>
      </c>
      <c r="J169" s="277">
        <v>0.48103711478313443</v>
      </c>
      <c r="K169" s="277">
        <v>0.45170184495618487</v>
      </c>
      <c r="L169" s="277">
        <v>6.657660932974413E-2</v>
      </c>
      <c r="M169" s="277">
        <v>4.7894353389653532E-2</v>
      </c>
      <c r="N169" s="277">
        <v>4.1309264254441314E-2</v>
      </c>
      <c r="O169" s="277">
        <v>4.660362653082089</v>
      </c>
      <c r="P169" s="277">
        <v>3.3526047372757475</v>
      </c>
      <c r="Q169" s="277">
        <v>2.8916484978108921</v>
      </c>
      <c r="R169" s="277">
        <v>2.4985584983828688</v>
      </c>
      <c r="S169" s="277">
        <v>2.2999419696777084</v>
      </c>
      <c r="T169" s="277">
        <v>2.4974047226757592</v>
      </c>
      <c r="U169" s="277">
        <v>4.7600000000000003E-2</v>
      </c>
      <c r="V169" s="277">
        <v>2.1389999999999999E-2</v>
      </c>
      <c r="W169" s="277">
        <v>1.8200000000000001E-2</v>
      </c>
      <c r="X169" s="277">
        <v>2.9999999999999996E-3</v>
      </c>
      <c r="Y169" s="277">
        <v>2.9999999999999996E-3</v>
      </c>
      <c r="Z169" s="277">
        <v>2E-3</v>
      </c>
      <c r="AA169" s="277">
        <v>2.8999999999999994E-3</v>
      </c>
      <c r="AB169" s="277">
        <v>2.8999999999999994E-3</v>
      </c>
      <c r="AC169" s="277">
        <v>2.8999999999999994E-3</v>
      </c>
      <c r="AD169" s="277">
        <v>0.16156575902093873</v>
      </c>
      <c r="AE169" s="277">
        <v>0.10214630297894434</v>
      </c>
      <c r="AF169" s="277">
        <v>7.6630093648452663E-2</v>
      </c>
    </row>
    <row r="170" spans="1:32" s="79" customFormat="1" ht="15.75" customHeight="1" x14ac:dyDescent="0.25">
      <c r="A170" s="275" t="s">
        <v>53</v>
      </c>
      <c r="B170" s="275" t="s">
        <v>55</v>
      </c>
      <c r="C170" s="275" t="s">
        <v>42</v>
      </c>
      <c r="D170" s="276">
        <v>2007</v>
      </c>
      <c r="E170" s="276">
        <v>2009</v>
      </c>
      <c r="F170" s="277">
        <v>98.551390291172552</v>
      </c>
      <c r="G170" s="277">
        <v>92.931971105621727</v>
      </c>
      <c r="H170" s="277">
        <v>106.58684022287649</v>
      </c>
      <c r="I170" s="277">
        <v>0.34241791410076067</v>
      </c>
      <c r="J170" s="277">
        <v>0.26988848049434727</v>
      </c>
      <c r="K170" s="277">
        <v>0.25785829901886448</v>
      </c>
      <c r="L170" s="277">
        <v>1.4662599780345252E-2</v>
      </c>
      <c r="M170" s="277">
        <v>1.2855409984550023E-2</v>
      </c>
      <c r="N170" s="277">
        <v>1.3850580979620537E-2</v>
      </c>
      <c r="O170" s="277">
        <v>1.099694983525894</v>
      </c>
      <c r="P170" s="277">
        <v>0.96415574884125177</v>
      </c>
      <c r="Q170" s="277">
        <v>1.0387935734715403</v>
      </c>
      <c r="R170" s="277">
        <v>1.7074150009769011</v>
      </c>
      <c r="S170" s="277">
        <v>1.6451295000596662</v>
      </c>
      <c r="T170" s="277">
        <v>1.8006331432772762</v>
      </c>
      <c r="U170" s="277">
        <v>2.5500000000000002E-3</v>
      </c>
      <c r="V170" s="277">
        <v>1.6100000000000001E-3</v>
      </c>
      <c r="W170" s="277">
        <v>1.1999999999999999E-3</v>
      </c>
      <c r="X170" s="277">
        <v>5.9999999999999984E-3</v>
      </c>
      <c r="Y170" s="277">
        <v>7.1999999999999998E-3</v>
      </c>
      <c r="Z170" s="277">
        <v>5.7999999999999996E-3</v>
      </c>
      <c r="AA170" s="277">
        <v>2.8999999999999998E-3</v>
      </c>
      <c r="AB170" s="277">
        <v>2.8999999999999998E-3</v>
      </c>
      <c r="AC170" s="277">
        <v>2.8999999999999998E-3</v>
      </c>
      <c r="AD170" s="277">
        <v>2.2327951601659735E-2</v>
      </c>
      <c r="AE170" s="277">
        <v>1.7458206969484392E-2</v>
      </c>
      <c r="AF170" s="277">
        <v>1.6655658788975847E-2</v>
      </c>
    </row>
    <row r="171" spans="1:32" s="79" customFormat="1" ht="15.75" customHeight="1" x14ac:dyDescent="0.25">
      <c r="A171" s="275" t="s">
        <v>53</v>
      </c>
      <c r="B171" s="275" t="s">
        <v>55</v>
      </c>
      <c r="C171" s="275" t="s">
        <v>43</v>
      </c>
      <c r="D171" s="276">
        <v>2010</v>
      </c>
      <c r="E171" s="276">
        <v>2013</v>
      </c>
      <c r="F171" s="277">
        <v>98.470698262302861</v>
      </c>
      <c r="G171" s="277">
        <v>93.019528346192033</v>
      </c>
      <c r="H171" s="277">
        <v>106.35846894021553</v>
      </c>
      <c r="I171" s="277">
        <v>0.25680250159484558</v>
      </c>
      <c r="J171" s="277">
        <v>0.17769751638410736</v>
      </c>
      <c r="K171" s="277">
        <v>0.14927875214109984</v>
      </c>
      <c r="L171" s="277">
        <v>2.0670383099135863E-2</v>
      </c>
      <c r="M171" s="277">
        <v>1.1361952805801989E-2</v>
      </c>
      <c r="N171" s="277">
        <v>1.1851096135696008E-2</v>
      </c>
      <c r="O171" s="277">
        <v>1.5502787324351897</v>
      </c>
      <c r="P171" s="277">
        <v>0.85214646043514919</v>
      </c>
      <c r="Q171" s="277">
        <v>0.8888322101772006</v>
      </c>
      <c r="R171" s="277">
        <v>1.4348261519633334</v>
      </c>
      <c r="S171" s="277">
        <v>1.2581276538952486</v>
      </c>
      <c r="T171" s="277">
        <v>1.2423939688027945</v>
      </c>
      <c r="U171" s="277">
        <v>2.5500000000000002E-3</v>
      </c>
      <c r="V171" s="277">
        <v>1.6100000000000001E-3</v>
      </c>
      <c r="W171" s="277">
        <v>1.1999999999999999E-3</v>
      </c>
      <c r="X171" s="277">
        <v>1.4999999999999999E-2</v>
      </c>
      <c r="Y171" s="277">
        <v>1.9799999999999998E-2</v>
      </c>
      <c r="Z171" s="277">
        <v>1.7200000000000003E-2</v>
      </c>
      <c r="AA171" s="277">
        <v>1.1000000000000003E-2</v>
      </c>
      <c r="AB171" s="277">
        <v>1.1000000000000003E-2</v>
      </c>
      <c r="AC171" s="277">
        <v>1.1000000000000003E-2</v>
      </c>
      <c r="AD171" s="277">
        <v>4.5797099790017864E-2</v>
      </c>
      <c r="AE171" s="277">
        <v>3.2545243098191103E-2</v>
      </c>
      <c r="AF171" s="277">
        <v>2.7120402275359137E-2</v>
      </c>
    </row>
    <row r="172" spans="1:32" s="79" customFormat="1" ht="15.75" customHeight="1" x14ac:dyDescent="0.25">
      <c r="A172" s="275" t="s">
        <v>53</v>
      </c>
      <c r="B172" s="275" t="s">
        <v>55</v>
      </c>
      <c r="C172" s="275" t="s">
        <v>56</v>
      </c>
      <c r="D172" s="276">
        <v>2014</v>
      </c>
      <c r="E172" s="276">
        <v>9999</v>
      </c>
      <c r="F172" s="277">
        <v>97.146304950091775</v>
      </c>
      <c r="G172" s="277">
        <v>90.621163641774658</v>
      </c>
      <c r="H172" s="277">
        <v>102.72118461172194</v>
      </c>
      <c r="I172" s="277">
        <v>7.6368000568809297E-2</v>
      </c>
      <c r="J172" s="277">
        <v>5.1099048698283051E-2</v>
      </c>
      <c r="K172" s="277">
        <v>3.3150113108429705E-2</v>
      </c>
      <c r="L172" s="277">
        <v>1.9163953568448902E-3</v>
      </c>
      <c r="M172" s="277">
        <v>1.0726047315387881E-3</v>
      </c>
      <c r="N172" s="277">
        <v>1.215822267294433E-3</v>
      </c>
      <c r="O172" s="277">
        <v>2.8745930352673352E-2</v>
      </c>
      <c r="P172" s="277">
        <v>1.608907097308182E-2</v>
      </c>
      <c r="Q172" s="277">
        <v>1.8237334009416496E-2</v>
      </c>
      <c r="R172" s="277">
        <v>0.19427569734106034</v>
      </c>
      <c r="S172" s="277">
        <v>6.6931394263945135E-2</v>
      </c>
      <c r="T172" s="277">
        <v>2.1317497662148268E-2</v>
      </c>
      <c r="U172" s="277">
        <v>2.5500000000000002E-3</v>
      </c>
      <c r="V172" s="277">
        <v>1.6100000000000001E-3</v>
      </c>
      <c r="W172" s="277">
        <v>1.1999999999999999E-3</v>
      </c>
      <c r="X172" s="277">
        <v>1.8499999999999996E-2</v>
      </c>
      <c r="Y172" s="277">
        <v>1.8999999999999996E-2</v>
      </c>
      <c r="Z172" s="277">
        <v>1.4999999999999996E-2</v>
      </c>
      <c r="AA172" s="277">
        <v>8.9999999999999976E-3</v>
      </c>
      <c r="AB172" s="277">
        <v>8.9999999999999976E-3</v>
      </c>
      <c r="AC172" s="277">
        <v>8.9999999999999976E-3</v>
      </c>
      <c r="AD172" s="277">
        <v>1.3739134051672359E-2</v>
      </c>
      <c r="AE172" s="277">
        <v>9.7635735310423934E-3</v>
      </c>
      <c r="AF172" s="277">
        <v>8.1362054643643964E-3</v>
      </c>
    </row>
    <row r="173" spans="1:32" s="79" customFormat="1" ht="15.75" customHeight="1" x14ac:dyDescent="0.25">
      <c r="A173" s="275" t="s">
        <v>53</v>
      </c>
      <c r="B173" s="275" t="s">
        <v>57</v>
      </c>
      <c r="C173" s="275" t="s">
        <v>47</v>
      </c>
      <c r="D173" s="276">
        <v>0</v>
      </c>
      <c r="E173" s="276">
        <v>1993</v>
      </c>
      <c r="F173" s="277">
        <v>183.24998275510455</v>
      </c>
      <c r="G173" s="277">
        <v>153.12426881921272</v>
      </c>
      <c r="H173" s="277">
        <v>150.075978892477</v>
      </c>
      <c r="I173" s="277">
        <v>2.3582509662226525</v>
      </c>
      <c r="J173" s="277">
        <v>1.6976507204948712</v>
      </c>
      <c r="K173" s="277">
        <v>1.5250960422346469</v>
      </c>
      <c r="L173" s="277">
        <v>0.33023473221078692</v>
      </c>
      <c r="M173" s="277">
        <v>0.23615095388491691</v>
      </c>
      <c r="N173" s="277">
        <v>0.20657920272753783</v>
      </c>
      <c r="O173" s="277">
        <v>16.511736610539344</v>
      </c>
      <c r="P173" s="277">
        <v>11.807547694245846</v>
      </c>
      <c r="Q173" s="277">
        <v>10.328960136376891</v>
      </c>
      <c r="R173" s="277">
        <v>7.9278482844141651</v>
      </c>
      <c r="S173" s="277">
        <v>7.2366213096709551</v>
      </c>
      <c r="T173" s="277">
        <v>7.4986521701793549</v>
      </c>
      <c r="U173" s="277">
        <v>8.5000000000000006E-2</v>
      </c>
      <c r="V173" s="277">
        <v>2.3E-2</v>
      </c>
      <c r="W173" s="277">
        <v>0.02</v>
      </c>
      <c r="X173" s="277">
        <v>0.03</v>
      </c>
      <c r="Y173" s="277">
        <v>0.03</v>
      </c>
      <c r="Z173" s="277">
        <v>0.03</v>
      </c>
      <c r="AA173" s="277">
        <v>2.8999999999999989E-3</v>
      </c>
      <c r="AB173" s="277">
        <v>2.8999999999999989E-3</v>
      </c>
      <c r="AC173" s="277">
        <v>2.8999999999999989E-3</v>
      </c>
      <c r="AD173" s="277">
        <v>0.95699194297679302</v>
      </c>
      <c r="AE173" s="277">
        <v>0.58855937058951835</v>
      </c>
      <c r="AF173" s="277">
        <v>0.44879825543378732</v>
      </c>
    </row>
    <row r="174" spans="1:32" s="79" customFormat="1" ht="15.75" customHeight="1" x14ac:dyDescent="0.25">
      <c r="A174" s="275" t="s">
        <v>53</v>
      </c>
      <c r="B174" s="275" t="s">
        <v>57</v>
      </c>
      <c r="C174" s="275" t="s">
        <v>39</v>
      </c>
      <c r="D174" s="276">
        <v>1994</v>
      </c>
      <c r="E174" s="276">
        <v>1996</v>
      </c>
      <c r="F174" s="277">
        <v>155.86606657208114</v>
      </c>
      <c r="G174" s="277">
        <v>135.52144718414436</v>
      </c>
      <c r="H174" s="277">
        <v>136.66307526821572</v>
      </c>
      <c r="I174" s="277">
        <v>1.0856265831149974</v>
      </c>
      <c r="J174" s="277">
        <v>0.81696838181605447</v>
      </c>
      <c r="K174" s="277">
        <v>0.76632837045052449</v>
      </c>
      <c r="L174" s="277">
        <v>0.20082749848493592</v>
      </c>
      <c r="M174" s="277">
        <v>0.14397116857183898</v>
      </c>
      <c r="N174" s="277">
        <v>0.13114242269865103</v>
      </c>
      <c r="O174" s="277">
        <v>13.053787401520834</v>
      </c>
      <c r="P174" s="277">
        <v>9.3581259571695341</v>
      </c>
      <c r="Q174" s="277">
        <v>8.5242574754123179</v>
      </c>
      <c r="R174" s="277">
        <v>4.7291353355088575</v>
      </c>
      <c r="S174" s="277">
        <v>4.3063379421685468</v>
      </c>
      <c r="T174" s="277">
        <v>4.4639928398272861</v>
      </c>
      <c r="U174" s="277">
        <v>8.5000000000000006E-2</v>
      </c>
      <c r="V174" s="277">
        <v>2.3E-2</v>
      </c>
      <c r="W174" s="277">
        <v>0.02</v>
      </c>
      <c r="X174" s="277">
        <v>6.0000000000000001E-3</v>
      </c>
      <c r="Y174" s="277">
        <v>4.9999999999999984E-3</v>
      </c>
      <c r="Z174" s="277">
        <v>3.0000000000000001E-3</v>
      </c>
      <c r="AA174" s="277">
        <v>2.8999999999999998E-3</v>
      </c>
      <c r="AB174" s="277">
        <v>2.8999999999999998E-3</v>
      </c>
      <c r="AC174" s="277">
        <v>2.8999999999999998E-3</v>
      </c>
      <c r="AD174" s="277">
        <v>0.38915970480130851</v>
      </c>
      <c r="AE174" s="277">
        <v>0.25798176622550362</v>
      </c>
      <c r="AF174" s="277">
        <v>0.20786411405769464</v>
      </c>
    </row>
    <row r="175" spans="1:32" s="79" customFormat="1" ht="15.75" customHeight="1" x14ac:dyDescent="0.25">
      <c r="A175" s="275" t="s">
        <v>53</v>
      </c>
      <c r="B175" s="275" t="s">
        <v>57</v>
      </c>
      <c r="C175" s="275" t="s">
        <v>40</v>
      </c>
      <c r="D175" s="276">
        <v>1997</v>
      </c>
      <c r="E175" s="276">
        <v>2001</v>
      </c>
      <c r="F175" s="277">
        <v>148.6210199066071</v>
      </c>
      <c r="G175" s="277">
        <v>131.26703833550886</v>
      </c>
      <c r="H175" s="277">
        <v>133.53479379975747</v>
      </c>
      <c r="I175" s="277">
        <v>0.86820688166894688</v>
      </c>
      <c r="J175" s="277">
        <v>0.72675162501187007</v>
      </c>
      <c r="K175" s="277">
        <v>0.71681883758244014</v>
      </c>
      <c r="L175" s="277">
        <v>9.3995786902125983E-2</v>
      </c>
      <c r="M175" s="277">
        <v>8.0065839970658845E-2</v>
      </c>
      <c r="N175" s="277">
        <v>9.2712174922877491E-2</v>
      </c>
      <c r="O175" s="277">
        <v>6.1097261486381891</v>
      </c>
      <c r="P175" s="277">
        <v>5.2042795980928247</v>
      </c>
      <c r="Q175" s="277">
        <v>6.0262913699870371</v>
      </c>
      <c r="R175" s="277">
        <v>5.1513800199618673</v>
      </c>
      <c r="S175" s="277">
        <v>4.5931331979252565</v>
      </c>
      <c r="T175" s="277">
        <v>4.6814164704191708</v>
      </c>
      <c r="U175" s="277">
        <v>5.4400000000000004E-2</v>
      </c>
      <c r="V175" s="277">
        <v>2.001E-2</v>
      </c>
      <c r="W175" s="277">
        <v>1.8600000000000002E-2</v>
      </c>
      <c r="X175" s="277">
        <v>4.9999999999999992E-3</v>
      </c>
      <c r="Y175" s="277">
        <v>4.9999999999999992E-3</v>
      </c>
      <c r="Z175" s="277">
        <v>3.0000000000000001E-3</v>
      </c>
      <c r="AA175" s="277">
        <v>2.8999999999999998E-3</v>
      </c>
      <c r="AB175" s="277">
        <v>2.8999999999999998E-3</v>
      </c>
      <c r="AC175" s="277">
        <v>2.8999999999999998E-3</v>
      </c>
      <c r="AD175" s="277">
        <v>0.26272213370750452</v>
      </c>
      <c r="AE175" s="277">
        <v>0.17155341914668079</v>
      </c>
      <c r="AF175" s="277">
        <v>0.13697137382877553</v>
      </c>
    </row>
    <row r="176" spans="1:32" s="79" customFormat="1" ht="15.75" customHeight="1" x14ac:dyDescent="0.25">
      <c r="A176" s="275" t="s">
        <v>53</v>
      </c>
      <c r="B176" s="275" t="s">
        <v>57</v>
      </c>
      <c r="C176" s="275" t="s">
        <v>41</v>
      </c>
      <c r="D176" s="276">
        <v>2002</v>
      </c>
      <c r="E176" s="276">
        <v>2006</v>
      </c>
      <c r="F176" s="277">
        <v>157.56921054088647</v>
      </c>
      <c r="G176" s="277">
        <v>137.77460677361273</v>
      </c>
      <c r="H176" s="277">
        <v>138.99358589309082</v>
      </c>
      <c r="I176" s="277">
        <v>1.0836108484964402</v>
      </c>
      <c r="J176" s="277">
        <v>0.77091667388001983</v>
      </c>
      <c r="K176" s="277">
        <v>0.73315904355510131</v>
      </c>
      <c r="L176" s="277">
        <v>0.10436187259959018</v>
      </c>
      <c r="M176" s="277">
        <v>7.3212632046079459E-2</v>
      </c>
      <c r="N176" s="277">
        <v>6.3378679349858733E-2</v>
      </c>
      <c r="O176" s="277">
        <v>7.3053310819713122</v>
      </c>
      <c r="P176" s="277">
        <v>5.1248842432255621</v>
      </c>
      <c r="Q176" s="277">
        <v>4.4365075544901114</v>
      </c>
      <c r="R176" s="277">
        <v>3.9972798688858622</v>
      </c>
      <c r="S176" s="277">
        <v>3.5355331587948005</v>
      </c>
      <c r="T176" s="277">
        <v>3.4852969108015346</v>
      </c>
      <c r="U176" s="277">
        <v>4.7600000000000003E-2</v>
      </c>
      <c r="V176" s="277">
        <v>2.1389999999999999E-2</v>
      </c>
      <c r="W176" s="277">
        <v>1.8200000000000001E-2</v>
      </c>
      <c r="X176" s="277">
        <v>2.9999999999999996E-3</v>
      </c>
      <c r="Y176" s="277">
        <v>2.9999999999999996E-3</v>
      </c>
      <c r="Z176" s="277">
        <v>1.9999999999999996E-3</v>
      </c>
      <c r="AA176" s="277">
        <v>2.8999999999999994E-3</v>
      </c>
      <c r="AB176" s="277">
        <v>2.8999999999999994E-3</v>
      </c>
      <c r="AC176" s="277">
        <v>2.8999999999999994E-3</v>
      </c>
      <c r="AD176" s="277">
        <v>0.25193264162265416</v>
      </c>
      <c r="AE176" s="277">
        <v>0.15727115493830013</v>
      </c>
      <c r="AF176" s="277">
        <v>0.12025225329186082</v>
      </c>
    </row>
    <row r="177" spans="1:32" s="79" customFormat="1" ht="15.75" customHeight="1" x14ac:dyDescent="0.25">
      <c r="A177" s="275" t="s">
        <v>53</v>
      </c>
      <c r="B177" s="275" t="s">
        <v>57</v>
      </c>
      <c r="C177" s="275" t="s">
        <v>42</v>
      </c>
      <c r="D177" s="276">
        <v>2007</v>
      </c>
      <c r="E177" s="276">
        <v>2009</v>
      </c>
      <c r="F177" s="277">
        <v>151.44542134006443</v>
      </c>
      <c r="G177" s="277">
        <v>136.15573622917185</v>
      </c>
      <c r="H177" s="277">
        <v>138.55110616155383</v>
      </c>
      <c r="I177" s="277">
        <v>0.55254675317452062</v>
      </c>
      <c r="J177" s="277">
        <v>0.41772734970592268</v>
      </c>
      <c r="K177" s="277">
        <v>0.36941010894002252</v>
      </c>
      <c r="L177" s="277">
        <v>2.2799639261882582E-2</v>
      </c>
      <c r="M177" s="277">
        <v>1.8681585453087155E-2</v>
      </c>
      <c r="N177" s="277">
        <v>1.9017832753716001E-2</v>
      </c>
      <c r="O177" s="277">
        <v>1.7099729446411935</v>
      </c>
      <c r="P177" s="277">
        <v>1.4011189089815366</v>
      </c>
      <c r="Q177" s="277">
        <v>1.4263374565287001</v>
      </c>
      <c r="R177" s="277">
        <v>2.7277347375941696</v>
      </c>
      <c r="S177" s="277">
        <v>2.5113859361637396</v>
      </c>
      <c r="T177" s="277">
        <v>2.4883809044728475</v>
      </c>
      <c r="U177" s="277">
        <v>2.5500000000000002E-3</v>
      </c>
      <c r="V177" s="277">
        <v>1.6100000000000001E-3</v>
      </c>
      <c r="W177" s="277">
        <v>1.1999999999999999E-3</v>
      </c>
      <c r="X177" s="277">
        <v>5.9999999999999993E-3</v>
      </c>
      <c r="Y177" s="277">
        <v>7.1999999999999989E-3</v>
      </c>
      <c r="Z177" s="277">
        <v>5.7999999999999987E-3</v>
      </c>
      <c r="AA177" s="277">
        <v>2.8999999999999994E-3</v>
      </c>
      <c r="AB177" s="277">
        <v>2.8999999999999994E-3</v>
      </c>
      <c r="AC177" s="277">
        <v>2.8999999999999994E-3</v>
      </c>
      <c r="AD177" s="277">
        <v>3.46269668870543E-2</v>
      </c>
      <c r="AE177" s="277">
        <v>2.5489957918588557E-2</v>
      </c>
      <c r="AF177" s="277">
        <v>2.1859090710353635E-2</v>
      </c>
    </row>
    <row r="178" spans="1:32" s="79" customFormat="1" ht="15.75" customHeight="1" x14ac:dyDescent="0.25">
      <c r="A178" s="275" t="s">
        <v>53</v>
      </c>
      <c r="B178" s="275" t="s">
        <v>57</v>
      </c>
      <c r="C178" s="275" t="s">
        <v>43</v>
      </c>
      <c r="D178" s="276">
        <v>2010</v>
      </c>
      <c r="E178" s="276">
        <v>2013</v>
      </c>
      <c r="F178" s="277">
        <v>153.51325406479464</v>
      </c>
      <c r="G178" s="277">
        <v>132.79215758907901</v>
      </c>
      <c r="H178" s="277">
        <v>141.71428063190797</v>
      </c>
      <c r="I178" s="277">
        <v>0.39574303475360489</v>
      </c>
      <c r="J178" s="277">
        <v>0.27445626224323794</v>
      </c>
      <c r="K178" s="277">
        <v>0.23132210702540923</v>
      </c>
      <c r="L178" s="277">
        <v>3.2224588921484838E-2</v>
      </c>
      <c r="M178" s="277">
        <v>1.6220015886260958E-2</v>
      </c>
      <c r="N178" s="277">
        <v>1.5790651936836174E-2</v>
      </c>
      <c r="O178" s="277">
        <v>2.4168441691113629</v>
      </c>
      <c r="P178" s="277">
        <v>1.2165011914695718</v>
      </c>
      <c r="Q178" s="277">
        <v>1.1842988952627131</v>
      </c>
      <c r="R178" s="277">
        <v>2.3329773833546272</v>
      </c>
      <c r="S178" s="277">
        <v>1.8992157705099511</v>
      </c>
      <c r="T178" s="277">
        <v>1.772304835282509</v>
      </c>
      <c r="U178" s="277">
        <v>2.5500000000000002E-3</v>
      </c>
      <c r="V178" s="277">
        <v>1.6100000000000001E-3</v>
      </c>
      <c r="W178" s="277">
        <v>1.1999999999999999E-3</v>
      </c>
      <c r="X178" s="277">
        <v>1.4999999999999998E-2</v>
      </c>
      <c r="Y178" s="277">
        <v>1.9800000000000002E-2</v>
      </c>
      <c r="Z178" s="277">
        <v>1.7199999999999997E-2</v>
      </c>
      <c r="AA178" s="277">
        <v>1.0999999999999999E-2</v>
      </c>
      <c r="AB178" s="277">
        <v>1.0999999999999999E-2</v>
      </c>
      <c r="AC178" s="277">
        <v>1.0999999999999999E-2</v>
      </c>
      <c r="AD178" s="277">
        <v>7.2848937923314927E-2</v>
      </c>
      <c r="AE178" s="277">
        <v>5.0697333955855788E-2</v>
      </c>
      <c r="AF178" s="277">
        <v>4.1538051155165387E-2</v>
      </c>
    </row>
    <row r="179" spans="1:32" s="79" customFormat="1" ht="15.75" customHeight="1" x14ac:dyDescent="0.25">
      <c r="A179" s="275" t="s">
        <v>53</v>
      </c>
      <c r="B179" s="275" t="s">
        <v>57</v>
      </c>
      <c r="C179" s="275" t="s">
        <v>56</v>
      </c>
      <c r="D179" s="276">
        <v>2014</v>
      </c>
      <c r="E179" s="276">
        <v>9999</v>
      </c>
      <c r="F179" s="277">
        <v>151.39547440027133</v>
      </c>
      <c r="G179" s="277">
        <v>129.66476982697375</v>
      </c>
      <c r="H179" s="277">
        <v>137.17038584457964</v>
      </c>
      <c r="I179" s="277">
        <v>0.11864495086809293</v>
      </c>
      <c r="J179" s="277">
        <v>7.6810399029382082E-2</v>
      </c>
      <c r="K179" s="277">
        <v>5.8802998171362447E-2</v>
      </c>
      <c r="L179" s="277">
        <v>2.9865632494932614E-3</v>
      </c>
      <c r="M179" s="277">
        <v>1.5347302996469919E-3</v>
      </c>
      <c r="N179" s="277">
        <v>1.6235678176181941E-3</v>
      </c>
      <c r="O179" s="277">
        <v>4.4798448742398918E-2</v>
      </c>
      <c r="P179" s="277">
        <v>2.3020954494704877E-2</v>
      </c>
      <c r="Q179" s="277">
        <v>2.4353517264272911E-2</v>
      </c>
      <c r="R179" s="277">
        <v>0.25849120518054047</v>
      </c>
      <c r="S179" s="277">
        <v>0.12958699176290955</v>
      </c>
      <c r="T179" s="277">
        <v>8.4891045592971337E-2</v>
      </c>
      <c r="U179" s="277">
        <v>2.5500000000000002E-3</v>
      </c>
      <c r="V179" s="277">
        <v>1.6100000000000001E-3</v>
      </c>
      <c r="W179" s="277">
        <v>1.1999999999999999E-3</v>
      </c>
      <c r="X179" s="277">
        <v>1.8499999999999996E-2</v>
      </c>
      <c r="Y179" s="277">
        <v>1.9000000000000003E-2</v>
      </c>
      <c r="Z179" s="277">
        <v>1.5000000000000003E-2</v>
      </c>
      <c r="AA179" s="277">
        <v>8.9999999999999993E-3</v>
      </c>
      <c r="AB179" s="277">
        <v>8.9999999999999993E-3</v>
      </c>
      <c r="AC179" s="277">
        <v>8.9999999999999993E-3</v>
      </c>
      <c r="AD179" s="277">
        <v>2.1854335316522644E-2</v>
      </c>
      <c r="AE179" s="277">
        <v>1.5209336351119259E-2</v>
      </c>
      <c r="AF179" s="277">
        <v>1.2461715241527534E-2</v>
      </c>
    </row>
    <row r="180" spans="1:32" s="79" customFormat="1" ht="15.75" customHeight="1" x14ac:dyDescent="0.25">
      <c r="A180" s="275" t="s">
        <v>53</v>
      </c>
      <c r="B180" s="275" t="s">
        <v>58</v>
      </c>
      <c r="C180" s="275" t="s">
        <v>47</v>
      </c>
      <c r="D180" s="276">
        <v>0</v>
      </c>
      <c r="E180" s="276">
        <v>1993</v>
      </c>
      <c r="F180" s="277">
        <v>198.50664987298867</v>
      </c>
      <c r="G180" s="277">
        <v>163.31775025744983</v>
      </c>
      <c r="H180" s="277">
        <v>159.21391724545413</v>
      </c>
      <c r="I180" s="277">
        <v>2.546046164981993</v>
      </c>
      <c r="J180" s="277">
        <v>1.8757773824328923</v>
      </c>
      <c r="K180" s="277">
        <v>1.6930180963551487</v>
      </c>
      <c r="L180" s="277">
        <v>0.35094244070884922</v>
      </c>
      <c r="M180" s="277">
        <v>0.25389732510009227</v>
      </c>
      <c r="N180" s="277">
        <v>0.23312200938517816</v>
      </c>
      <c r="O180" s="277">
        <v>17.54712203544246</v>
      </c>
      <c r="P180" s="277">
        <v>12.694866255004614</v>
      </c>
      <c r="Q180" s="277">
        <v>11.656100469258908</v>
      </c>
      <c r="R180" s="277">
        <v>8.8252774863987042</v>
      </c>
      <c r="S180" s="277">
        <v>7.7177423720307186</v>
      </c>
      <c r="T180" s="277">
        <v>7.7481752656011373</v>
      </c>
      <c r="U180" s="277">
        <v>8.5000000000000006E-2</v>
      </c>
      <c r="V180" s="277">
        <v>2.3E-2</v>
      </c>
      <c r="W180" s="277">
        <v>0.02</v>
      </c>
      <c r="X180" s="277">
        <v>3.0000000000000006E-2</v>
      </c>
      <c r="Y180" s="277">
        <v>3.0000000000000006E-2</v>
      </c>
      <c r="Z180" s="277">
        <v>3.0000000000000006E-2</v>
      </c>
      <c r="AA180" s="277">
        <v>2.8999999999999998E-3</v>
      </c>
      <c r="AB180" s="277">
        <v>2.8999999999999998E-3</v>
      </c>
      <c r="AC180" s="277">
        <v>2.8999999999999998E-3</v>
      </c>
      <c r="AD180" s="277">
        <v>1.0120054459110723</v>
      </c>
      <c r="AE180" s="277">
        <v>0.6461763569672655</v>
      </c>
      <c r="AF180" s="277">
        <v>0.50937694271653711</v>
      </c>
    </row>
    <row r="181" spans="1:32" s="79" customFormat="1" ht="15.75" customHeight="1" x14ac:dyDescent="0.25">
      <c r="A181" s="275" t="s">
        <v>53</v>
      </c>
      <c r="B181" s="275" t="s">
        <v>58</v>
      </c>
      <c r="C181" s="275" t="s">
        <v>39</v>
      </c>
      <c r="D181" s="276">
        <v>1994</v>
      </c>
      <c r="E181" s="276">
        <v>1996</v>
      </c>
      <c r="F181" s="277">
        <v>170.16722129872835</v>
      </c>
      <c r="G181" s="277">
        <v>144.3101489076694</v>
      </c>
      <c r="H181" s="277">
        <v>143.3319337594273</v>
      </c>
      <c r="I181" s="277">
        <v>1.2001348283556126</v>
      </c>
      <c r="J181" s="277">
        <v>0.91846696141184236</v>
      </c>
      <c r="K181" s="277">
        <v>0.86569578776921341</v>
      </c>
      <c r="L181" s="277">
        <v>0.21823340114236303</v>
      </c>
      <c r="M181" s="277">
        <v>0.15888082287038072</v>
      </c>
      <c r="N181" s="277">
        <v>0.14673601696093813</v>
      </c>
      <c r="O181" s="277">
        <v>14.185171074253597</v>
      </c>
      <c r="P181" s="277">
        <v>10.327253486574747</v>
      </c>
      <c r="Q181" s="277">
        <v>9.5378411024609786</v>
      </c>
      <c r="R181" s="277">
        <v>5.3207345612490533</v>
      </c>
      <c r="S181" s="277">
        <v>4.637785171182478</v>
      </c>
      <c r="T181" s="277">
        <v>4.6383290238285442</v>
      </c>
      <c r="U181" s="277">
        <v>8.5000000000000006E-2</v>
      </c>
      <c r="V181" s="277">
        <v>2.3E-2</v>
      </c>
      <c r="W181" s="277">
        <v>0.02</v>
      </c>
      <c r="X181" s="277">
        <v>1.0999999999999999E-2</v>
      </c>
      <c r="Y181" s="277">
        <v>8.9999999999999993E-3</v>
      </c>
      <c r="Z181" s="277">
        <v>7.0000000000000001E-3</v>
      </c>
      <c r="AA181" s="277">
        <v>2.8999999999999989E-3</v>
      </c>
      <c r="AB181" s="277">
        <v>2.8999999999999989E-3</v>
      </c>
      <c r="AC181" s="277">
        <v>2.8999999999999989E-3</v>
      </c>
      <c r="AD181" s="277">
        <v>0.42753581386481371</v>
      </c>
      <c r="AE181" s="277">
        <v>0.28045353790427524</v>
      </c>
      <c r="AF181" s="277">
        <v>0.22787774661557844</v>
      </c>
    </row>
    <row r="182" spans="1:32" s="79" customFormat="1" ht="15.75" customHeight="1" x14ac:dyDescent="0.25">
      <c r="A182" s="275" t="s">
        <v>53</v>
      </c>
      <c r="B182" s="275" t="s">
        <v>58</v>
      </c>
      <c r="C182" s="275" t="s">
        <v>40</v>
      </c>
      <c r="D182" s="276">
        <v>1997</v>
      </c>
      <c r="E182" s="276">
        <v>2001</v>
      </c>
      <c r="F182" s="277">
        <v>163.21877221857017</v>
      </c>
      <c r="G182" s="277">
        <v>140.03313689907557</v>
      </c>
      <c r="H182" s="277">
        <v>139.58774118712176</v>
      </c>
      <c r="I182" s="277">
        <v>0.98520801454273599</v>
      </c>
      <c r="J182" s="277">
        <v>0.81951978348025412</v>
      </c>
      <c r="K182" s="277">
        <v>0.80450527911384873</v>
      </c>
      <c r="L182" s="277">
        <v>0.10271017585176012</v>
      </c>
      <c r="M182" s="277">
        <v>8.7209200614165927E-2</v>
      </c>
      <c r="N182" s="277">
        <v>0.10263944655207712</v>
      </c>
      <c r="O182" s="277">
        <v>6.6761614303644077</v>
      </c>
      <c r="P182" s="277">
        <v>5.6685980399207851</v>
      </c>
      <c r="Q182" s="277">
        <v>6.6715640258850124</v>
      </c>
      <c r="R182" s="277">
        <v>5.8151507117453516</v>
      </c>
      <c r="S182" s="277">
        <v>4.9746473295614528</v>
      </c>
      <c r="T182" s="277">
        <v>4.8891689733367514</v>
      </c>
      <c r="U182" s="277">
        <v>5.4400000000000004E-2</v>
      </c>
      <c r="V182" s="277">
        <v>2.001E-2</v>
      </c>
      <c r="W182" s="277">
        <v>1.8600000000000002E-2</v>
      </c>
      <c r="X182" s="277">
        <v>1.0999999999999999E-2</v>
      </c>
      <c r="Y182" s="277">
        <v>8.9999999999999993E-3</v>
      </c>
      <c r="Z182" s="277">
        <v>6.0000000000000001E-3</v>
      </c>
      <c r="AA182" s="277">
        <v>2.8999999999999994E-3</v>
      </c>
      <c r="AB182" s="277">
        <v>2.8999999999999994E-3</v>
      </c>
      <c r="AC182" s="277">
        <v>2.8999999999999994E-3</v>
      </c>
      <c r="AD182" s="277">
        <v>0.28145589262163856</v>
      </c>
      <c r="AE182" s="277">
        <v>0.18596511016791342</v>
      </c>
      <c r="AF182" s="277">
        <v>0.1496173594197186</v>
      </c>
    </row>
    <row r="183" spans="1:32" s="79" customFormat="1" ht="15.75" customHeight="1" x14ac:dyDescent="0.25">
      <c r="A183" s="275" t="s">
        <v>53</v>
      </c>
      <c r="B183" s="275" t="s">
        <v>58</v>
      </c>
      <c r="C183" s="275" t="s">
        <v>41</v>
      </c>
      <c r="D183" s="276">
        <v>2002</v>
      </c>
      <c r="E183" s="276">
        <v>2006</v>
      </c>
      <c r="F183" s="277">
        <v>172.14117150608212</v>
      </c>
      <c r="G183" s="277">
        <v>146.08841352993159</v>
      </c>
      <c r="H183" s="277">
        <v>144.61387755382896</v>
      </c>
      <c r="I183" s="277">
        <v>1.175680965601541</v>
      </c>
      <c r="J183" s="277">
        <v>0.87299620425299507</v>
      </c>
      <c r="K183" s="277">
        <v>0.83533213071112056</v>
      </c>
      <c r="L183" s="277">
        <v>0.10902485539942662</v>
      </c>
      <c r="M183" s="277">
        <v>7.8269912205323089E-2</v>
      </c>
      <c r="N183" s="277">
        <v>7.1347617484448608E-2</v>
      </c>
      <c r="O183" s="277">
        <v>7.6317398779598635</v>
      </c>
      <c r="P183" s="277">
        <v>5.4788938543726164</v>
      </c>
      <c r="Q183" s="277">
        <v>4.9943332239114024</v>
      </c>
      <c r="R183" s="277">
        <v>4.7453269415057786</v>
      </c>
      <c r="S183" s="277">
        <v>3.8815240972293865</v>
      </c>
      <c r="T183" s="277">
        <v>3.7015789207659324</v>
      </c>
      <c r="U183" s="277">
        <v>4.7600000000000003E-2</v>
      </c>
      <c r="V183" s="277">
        <v>2.1389999999999999E-2</v>
      </c>
      <c r="W183" s="277">
        <v>1.8200000000000001E-2</v>
      </c>
      <c r="X183" s="277">
        <v>5.000000000000001E-3</v>
      </c>
      <c r="Y183" s="277">
        <v>5.000000000000001E-3</v>
      </c>
      <c r="Z183" s="277">
        <v>4.000000000000001E-3</v>
      </c>
      <c r="AA183" s="277">
        <v>2.8999999999999994E-3</v>
      </c>
      <c r="AB183" s="277">
        <v>2.8999999999999994E-3</v>
      </c>
      <c r="AC183" s="277">
        <v>2.8999999999999994E-3</v>
      </c>
      <c r="AD183" s="277">
        <v>0.25977072820299502</v>
      </c>
      <c r="AE183" s="277">
        <v>0.16802017251002951</v>
      </c>
      <c r="AF183" s="277">
        <v>0.1339130008100077</v>
      </c>
    </row>
    <row r="184" spans="1:32" s="79" customFormat="1" ht="15.75" customHeight="1" x14ac:dyDescent="0.25">
      <c r="A184" s="275" t="s">
        <v>53</v>
      </c>
      <c r="B184" s="275" t="s">
        <v>58</v>
      </c>
      <c r="C184" s="275" t="s">
        <v>42</v>
      </c>
      <c r="D184" s="276">
        <v>2007</v>
      </c>
      <c r="E184" s="276">
        <v>2009</v>
      </c>
      <c r="F184" s="277">
        <v>163.10912204641377</v>
      </c>
      <c r="G184" s="277">
        <v>142.92813731831362</v>
      </c>
      <c r="H184" s="277">
        <v>143.27134689743576</v>
      </c>
      <c r="I184" s="277">
        <v>0.59882539484325925</v>
      </c>
      <c r="J184" s="277">
        <v>0.44765538935665522</v>
      </c>
      <c r="K184" s="277">
        <v>0.40975006173292122</v>
      </c>
      <c r="L184" s="277">
        <v>2.4471137181594299E-2</v>
      </c>
      <c r="M184" s="277">
        <v>1.9680402548149161E-2</v>
      </c>
      <c r="N184" s="277">
        <v>1.9623830266827392E-2</v>
      </c>
      <c r="O184" s="277">
        <v>1.8353352886195724</v>
      </c>
      <c r="P184" s="277">
        <v>1.4760301911111871</v>
      </c>
      <c r="Q184" s="277">
        <v>1.4717872700120544</v>
      </c>
      <c r="R184" s="277">
        <v>3.2084116168113512</v>
      </c>
      <c r="S184" s="277">
        <v>2.7538375916624278</v>
      </c>
      <c r="T184" s="277">
        <v>2.6204599773217061</v>
      </c>
      <c r="U184" s="277">
        <v>2.5500000000000002E-3</v>
      </c>
      <c r="V184" s="277">
        <v>1.6100000000000001E-3</v>
      </c>
      <c r="W184" s="277">
        <v>1.1999999999999999E-3</v>
      </c>
      <c r="X184" s="277">
        <v>1.1199999999999998E-2</v>
      </c>
      <c r="Y184" s="277">
        <v>1.3800000000000002E-2</v>
      </c>
      <c r="Z184" s="277">
        <v>1.14E-2</v>
      </c>
      <c r="AA184" s="277">
        <v>2.8999999999999998E-3</v>
      </c>
      <c r="AB184" s="277">
        <v>2.8999999999999998E-3</v>
      </c>
      <c r="AC184" s="277">
        <v>2.8999999999999998E-3</v>
      </c>
      <c r="AD184" s="277">
        <v>3.3952676001336932E-2</v>
      </c>
      <c r="AE184" s="277">
        <v>2.5247363548476238E-2</v>
      </c>
      <c r="AF184" s="277">
        <v>2.3839865610565978E-2</v>
      </c>
    </row>
    <row r="185" spans="1:32" s="79" customFormat="1" ht="15.75" customHeight="1" x14ac:dyDescent="0.25">
      <c r="A185" s="275" t="s">
        <v>53</v>
      </c>
      <c r="B185" s="275" t="s">
        <v>58</v>
      </c>
      <c r="C185" s="275" t="s">
        <v>43</v>
      </c>
      <c r="D185" s="276">
        <v>2010</v>
      </c>
      <c r="E185" s="276">
        <v>2013</v>
      </c>
      <c r="F185" s="277">
        <v>163.45826359983317</v>
      </c>
      <c r="G185" s="277">
        <v>143.36858416151159</v>
      </c>
      <c r="H185" s="277">
        <v>138.15959119594646</v>
      </c>
      <c r="I185" s="277">
        <v>0.41748463591283513</v>
      </c>
      <c r="J185" s="277">
        <v>0.29537691531012239</v>
      </c>
      <c r="K185" s="277">
        <v>0.25289291470690239</v>
      </c>
      <c r="L185" s="277">
        <v>3.4312186152350647E-2</v>
      </c>
      <c r="M185" s="277">
        <v>1.7511882892109181E-2</v>
      </c>
      <c r="N185" s="277">
        <v>1.5394567199458066E-2</v>
      </c>
      <c r="O185" s="277">
        <v>2.5734139614262985</v>
      </c>
      <c r="P185" s="277">
        <v>1.3133912169081885</v>
      </c>
      <c r="Q185" s="277">
        <v>1.1545925399593548</v>
      </c>
      <c r="R185" s="277">
        <v>2.6446683020050208</v>
      </c>
      <c r="S185" s="277">
        <v>2.1148191572678403</v>
      </c>
      <c r="T185" s="277">
        <v>1.9384555077253931</v>
      </c>
      <c r="U185" s="277">
        <v>2.5500000000000002E-3</v>
      </c>
      <c r="V185" s="277">
        <v>1.6100000000000001E-3</v>
      </c>
      <c r="W185" s="277">
        <v>1.1999999999999999E-3</v>
      </c>
      <c r="X185" s="277">
        <v>2.98E-2</v>
      </c>
      <c r="Y185" s="277">
        <v>4.02E-2</v>
      </c>
      <c r="Z185" s="277">
        <v>3.3600000000000005E-2</v>
      </c>
      <c r="AA185" s="277">
        <v>1.0999999999999999E-2</v>
      </c>
      <c r="AB185" s="277">
        <v>1.0999999999999999E-2</v>
      </c>
      <c r="AC185" s="277">
        <v>1.0999999999999999E-2</v>
      </c>
      <c r="AD185" s="277">
        <v>7.7216720875355457E-2</v>
      </c>
      <c r="AE185" s="277">
        <v>5.5040243232512998E-2</v>
      </c>
      <c r="AF185" s="277">
        <v>4.7224812607824629E-2</v>
      </c>
    </row>
    <row r="186" spans="1:32" s="79" customFormat="1" ht="15.75" customHeight="1" x14ac:dyDescent="0.25">
      <c r="A186" s="275" t="s">
        <v>53</v>
      </c>
      <c r="B186" s="275" t="s">
        <v>58</v>
      </c>
      <c r="C186" s="275" t="s">
        <v>56</v>
      </c>
      <c r="D186" s="276">
        <v>2014</v>
      </c>
      <c r="E186" s="276">
        <v>9999</v>
      </c>
      <c r="F186" s="277">
        <v>161.01442928570319</v>
      </c>
      <c r="G186" s="277">
        <v>139.69397483855863</v>
      </c>
      <c r="H186" s="277">
        <v>133.71989802087938</v>
      </c>
      <c r="I186" s="277">
        <v>0.10622711388505077</v>
      </c>
      <c r="J186" s="277">
        <v>7.01294094685119E-2</v>
      </c>
      <c r="K186" s="277">
        <v>7.3038152701596443E-2</v>
      </c>
      <c r="L186" s="277">
        <v>3.176315402080149E-3</v>
      </c>
      <c r="M186" s="277">
        <v>1.6534373689086751E-3</v>
      </c>
      <c r="N186" s="277">
        <v>1.582727362507201E-3</v>
      </c>
      <c r="O186" s="277">
        <v>4.7644731031202238E-2</v>
      </c>
      <c r="P186" s="277">
        <v>2.4801560533630126E-2</v>
      </c>
      <c r="Q186" s="277">
        <v>2.3740910437608016E-2</v>
      </c>
      <c r="R186" s="277">
        <v>0.25186979480057908</v>
      </c>
      <c r="S186" s="277">
        <v>0.13142233163125319</v>
      </c>
      <c r="T186" s="277">
        <v>9.0048373447984387E-2</v>
      </c>
      <c r="U186" s="277">
        <v>2.5500000000000002E-3</v>
      </c>
      <c r="V186" s="277">
        <v>1.6100000000000001E-3</v>
      </c>
      <c r="W186" s="277">
        <v>1.1999999999999999E-3</v>
      </c>
      <c r="X186" s="277">
        <v>3.6999999999999998E-2</v>
      </c>
      <c r="Y186" s="277">
        <v>3.9000000000000007E-2</v>
      </c>
      <c r="Z186" s="277">
        <v>2.9000000000000001E-2</v>
      </c>
      <c r="AA186" s="277">
        <v>8.9999999999999993E-3</v>
      </c>
      <c r="AB186" s="277">
        <v>8.9999999999999993E-3</v>
      </c>
      <c r="AC186" s="277">
        <v>8.9999999999999993E-3</v>
      </c>
      <c r="AD186" s="277">
        <v>2.3166233906377013E-2</v>
      </c>
      <c r="AE186" s="277">
        <v>1.6511036858632054E-2</v>
      </c>
      <c r="AF186" s="277">
        <v>1.4165331624124594E-2</v>
      </c>
    </row>
    <row r="187" spans="1:32" s="79" customFormat="1" ht="15.75" customHeight="1" x14ac:dyDescent="0.25">
      <c r="A187" s="275" t="s">
        <v>53</v>
      </c>
      <c r="B187" s="275" t="s">
        <v>59</v>
      </c>
      <c r="C187" s="275" t="s">
        <v>47</v>
      </c>
      <c r="D187" s="276">
        <v>0</v>
      </c>
      <c r="E187" s="276">
        <v>1993</v>
      </c>
      <c r="F187" s="277">
        <v>261.65587716986943</v>
      </c>
      <c r="G187" s="277">
        <v>205.7430350593888</v>
      </c>
      <c r="H187" s="277">
        <v>193.15590848012357</v>
      </c>
      <c r="I187" s="277">
        <v>3.5119227666007209</v>
      </c>
      <c r="J187" s="277">
        <v>2.5143282943026173</v>
      </c>
      <c r="K187" s="277">
        <v>2.2207353885913799</v>
      </c>
      <c r="L187" s="277">
        <v>0.48263445167516239</v>
      </c>
      <c r="M187" s="277">
        <v>0.34122420238358486</v>
      </c>
      <c r="N187" s="277">
        <v>0.29826534538066551</v>
      </c>
      <c r="O187" s="277">
        <v>24.131722583758119</v>
      </c>
      <c r="P187" s="277">
        <v>17.061210119179243</v>
      </c>
      <c r="Q187" s="277">
        <v>14.913267269033275</v>
      </c>
      <c r="R187" s="277">
        <v>11.286767902256289</v>
      </c>
      <c r="S187" s="277">
        <v>9.4552356146410137</v>
      </c>
      <c r="T187" s="277">
        <v>9.1201915292705262</v>
      </c>
      <c r="U187" s="277">
        <v>0.17499999999999999</v>
      </c>
      <c r="V187" s="277">
        <v>0.08</v>
      </c>
      <c r="W187" s="277">
        <v>7.0000000000000007E-2</v>
      </c>
      <c r="X187" s="277">
        <v>3.0000000000000006E-2</v>
      </c>
      <c r="Y187" s="277">
        <v>3.0000000000000006E-2</v>
      </c>
      <c r="Z187" s="277">
        <v>3.0000000000000006E-2</v>
      </c>
      <c r="AA187" s="277">
        <v>2.8999999999999998E-3</v>
      </c>
      <c r="AB187" s="277">
        <v>2.8999999999999998E-3</v>
      </c>
      <c r="AC187" s="277">
        <v>2.8999999999999998E-3</v>
      </c>
      <c r="AD187" s="277">
        <v>1.5099651973827866</v>
      </c>
      <c r="AE187" s="277">
        <v>0.97113368231508279</v>
      </c>
      <c r="AF187" s="277">
        <v>0.76794291212562427</v>
      </c>
    </row>
    <row r="188" spans="1:32" s="79" customFormat="1" ht="15.75" customHeight="1" x14ac:dyDescent="0.25">
      <c r="A188" s="275" t="s">
        <v>53</v>
      </c>
      <c r="B188" s="275" t="s">
        <v>59</v>
      </c>
      <c r="C188" s="275" t="s">
        <v>39</v>
      </c>
      <c r="D188" s="276">
        <v>1994</v>
      </c>
      <c r="E188" s="276">
        <v>1996</v>
      </c>
      <c r="F188" s="277">
        <v>212.83113966388274</v>
      </c>
      <c r="G188" s="277">
        <v>172.15099917329627</v>
      </c>
      <c r="H188" s="277">
        <v>164.42081621991326</v>
      </c>
      <c r="I188" s="277">
        <v>1.6118478168700323</v>
      </c>
      <c r="J188" s="277">
        <v>1.2057410479647175</v>
      </c>
      <c r="K188" s="277">
        <v>1.117287567644577</v>
      </c>
      <c r="L188" s="277">
        <v>0.29784071321493971</v>
      </c>
      <c r="M188" s="277">
        <v>0.20876020704760612</v>
      </c>
      <c r="N188" s="277">
        <v>0.18065790659795739</v>
      </c>
      <c r="O188" s="277">
        <v>19.35964635897108</v>
      </c>
      <c r="P188" s="277">
        <v>13.569413458094397</v>
      </c>
      <c r="Q188" s="277">
        <v>11.74276392886723</v>
      </c>
      <c r="R188" s="277">
        <v>6.7199988641353539</v>
      </c>
      <c r="S188" s="277">
        <v>5.6007876962867993</v>
      </c>
      <c r="T188" s="277">
        <v>5.3845097055990454</v>
      </c>
      <c r="U188" s="277">
        <v>0.17499999999999999</v>
      </c>
      <c r="V188" s="277">
        <v>0.08</v>
      </c>
      <c r="W188" s="277">
        <v>7.0000000000000007E-2</v>
      </c>
      <c r="X188" s="277">
        <v>1.1000000000000001E-2</v>
      </c>
      <c r="Y188" s="277">
        <v>8.9999999999999993E-3</v>
      </c>
      <c r="Z188" s="277">
        <v>7.0000000000000001E-3</v>
      </c>
      <c r="AA188" s="277">
        <v>2.8999999999999994E-3</v>
      </c>
      <c r="AB188" s="277">
        <v>2.8999999999999994E-3</v>
      </c>
      <c r="AC188" s="277">
        <v>2.8999999999999994E-3</v>
      </c>
      <c r="AD188" s="277">
        <v>0.60554924881584549</v>
      </c>
      <c r="AE188" s="277">
        <v>0.40305780638228311</v>
      </c>
      <c r="AF188" s="277">
        <v>0.32516978083302339</v>
      </c>
    </row>
    <row r="189" spans="1:32" s="79" customFormat="1" ht="15.75" customHeight="1" x14ac:dyDescent="0.25">
      <c r="A189" s="275" t="s">
        <v>53</v>
      </c>
      <c r="B189" s="275" t="s">
        <v>59</v>
      </c>
      <c r="C189" s="275" t="s">
        <v>40</v>
      </c>
      <c r="D189" s="276">
        <v>1997</v>
      </c>
      <c r="E189" s="276">
        <v>2001</v>
      </c>
      <c r="F189" s="277">
        <v>204.30923119317794</v>
      </c>
      <c r="G189" s="277">
        <v>167.26621475366056</v>
      </c>
      <c r="H189" s="277">
        <v>160.32317739115916</v>
      </c>
      <c r="I189" s="277">
        <v>1.2661391456648547</v>
      </c>
      <c r="J189" s="277">
        <v>1.0249064496501124</v>
      </c>
      <c r="K189" s="277">
        <v>1.0019889631420402</v>
      </c>
      <c r="L189" s="277">
        <v>0.12895612762692452</v>
      </c>
      <c r="M189" s="277">
        <v>0.10466280238490573</v>
      </c>
      <c r="N189" s="277">
        <v>0.12198497888158354</v>
      </c>
      <c r="O189" s="277">
        <v>8.3821482957500937</v>
      </c>
      <c r="P189" s="277">
        <v>6.8030821550188723</v>
      </c>
      <c r="Q189" s="277">
        <v>7.9290236273029295</v>
      </c>
      <c r="R189" s="277">
        <v>7.4724723037604655</v>
      </c>
      <c r="S189" s="277">
        <v>6.118583875526566</v>
      </c>
      <c r="T189" s="277">
        <v>5.8042917558713016</v>
      </c>
      <c r="U189" s="277">
        <v>0.11199999999999999</v>
      </c>
      <c r="V189" s="277">
        <v>6.9599999999999995E-2</v>
      </c>
      <c r="W189" s="277">
        <v>6.5100000000000005E-2</v>
      </c>
      <c r="X189" s="277">
        <v>1.1000000000000001E-2</v>
      </c>
      <c r="Y189" s="277">
        <v>8.9999999999999976E-3</v>
      </c>
      <c r="Z189" s="277">
        <v>6.0000000000000001E-3</v>
      </c>
      <c r="AA189" s="277">
        <v>2.9000000000000002E-3</v>
      </c>
      <c r="AB189" s="277">
        <v>2.9000000000000002E-3</v>
      </c>
      <c r="AC189" s="277">
        <v>2.9000000000000002E-3</v>
      </c>
      <c r="AD189" s="277">
        <v>0.40891149350856165</v>
      </c>
      <c r="AE189" s="277">
        <v>0.26703439930392425</v>
      </c>
      <c r="AF189" s="277">
        <v>0.21289017940076777</v>
      </c>
    </row>
    <row r="190" spans="1:32" s="79" customFormat="1" ht="15.75" customHeight="1" x14ac:dyDescent="0.25">
      <c r="A190" s="275" t="s">
        <v>53</v>
      </c>
      <c r="B190" s="275" t="s">
        <v>59</v>
      </c>
      <c r="C190" s="275" t="s">
        <v>41</v>
      </c>
      <c r="D190" s="276">
        <v>2002</v>
      </c>
      <c r="E190" s="276">
        <v>2006</v>
      </c>
      <c r="F190" s="277">
        <v>215.34750078475079</v>
      </c>
      <c r="G190" s="277">
        <v>173.80656985230539</v>
      </c>
      <c r="H190" s="277">
        <v>164.91542548912636</v>
      </c>
      <c r="I190" s="277">
        <v>1.5999728742403214</v>
      </c>
      <c r="J190" s="277">
        <v>1.1499976831593692</v>
      </c>
      <c r="K190" s="277">
        <v>1.0958937888328384</v>
      </c>
      <c r="L190" s="277">
        <v>0.1530655145042652</v>
      </c>
      <c r="M190" s="277">
        <v>0.10575994890539778</v>
      </c>
      <c r="N190" s="277">
        <v>9.0185636115048137E-2</v>
      </c>
      <c r="O190" s="277">
        <v>10.714586015298565</v>
      </c>
      <c r="P190" s="277">
        <v>7.4031964233778442</v>
      </c>
      <c r="Q190" s="277">
        <v>6.3129945280533697</v>
      </c>
      <c r="R190" s="277">
        <v>6.1390394280034002</v>
      </c>
      <c r="S190" s="277">
        <v>4.8590767782383537</v>
      </c>
      <c r="T190" s="277">
        <v>4.4307364747817894</v>
      </c>
      <c r="U190" s="277">
        <v>9.799999999999999E-2</v>
      </c>
      <c r="V190" s="277">
        <v>7.4400000000000008E-2</v>
      </c>
      <c r="W190" s="277">
        <v>6.3700000000000007E-2</v>
      </c>
      <c r="X190" s="277">
        <v>4.9999999999999992E-3</v>
      </c>
      <c r="Y190" s="277">
        <v>4.9999999999999992E-3</v>
      </c>
      <c r="Z190" s="277">
        <v>3.9999999999999992E-3</v>
      </c>
      <c r="AA190" s="277">
        <v>2.8999999999999989E-3</v>
      </c>
      <c r="AB190" s="277">
        <v>2.8999999999999989E-3</v>
      </c>
      <c r="AC190" s="277">
        <v>2.8999999999999989E-3</v>
      </c>
      <c r="AD190" s="277">
        <v>0.37832835810175497</v>
      </c>
      <c r="AE190" s="277">
        <v>0.24251547274366261</v>
      </c>
      <c r="AF190" s="277">
        <v>0.19623889002462688</v>
      </c>
    </row>
    <row r="191" spans="1:32" s="79" customFormat="1" ht="15.75" customHeight="1" x14ac:dyDescent="0.25">
      <c r="A191" s="275" t="s">
        <v>53</v>
      </c>
      <c r="B191" s="275" t="s">
        <v>59</v>
      </c>
      <c r="C191" s="275" t="s">
        <v>42</v>
      </c>
      <c r="D191" s="276">
        <v>2007</v>
      </c>
      <c r="E191" s="276">
        <v>2009</v>
      </c>
      <c r="F191" s="277">
        <v>201.08856259615314</v>
      </c>
      <c r="G191" s="277">
        <v>168.07750521545876</v>
      </c>
      <c r="H191" s="277">
        <v>161.97339247179607</v>
      </c>
      <c r="I191" s="277">
        <v>0.82873542070989559</v>
      </c>
      <c r="J191" s="277">
        <v>0.60245679193051083</v>
      </c>
      <c r="K191" s="277">
        <v>0.52339695058979319</v>
      </c>
      <c r="L191" s="277">
        <v>3.1484116305345859E-2</v>
      </c>
      <c r="M191" s="277">
        <v>2.431668659714355E-2</v>
      </c>
      <c r="N191" s="277">
        <v>2.3127854412066398E-2</v>
      </c>
      <c r="O191" s="277">
        <v>2.3613087229009393</v>
      </c>
      <c r="P191" s="277">
        <v>1.8237514947857663</v>
      </c>
      <c r="Q191" s="277">
        <v>1.7345890809049798</v>
      </c>
      <c r="R191" s="277">
        <v>4.0789404111252354</v>
      </c>
      <c r="S191" s="277">
        <v>3.3995663767004496</v>
      </c>
      <c r="T191" s="277">
        <v>3.1711942799698551</v>
      </c>
      <c r="U191" s="277">
        <v>5.2499999999999995E-3</v>
      </c>
      <c r="V191" s="277">
        <v>5.6000000000000008E-3</v>
      </c>
      <c r="W191" s="277">
        <v>4.2000000000000006E-3</v>
      </c>
      <c r="X191" s="277">
        <v>1.1199999999999996E-2</v>
      </c>
      <c r="Y191" s="277">
        <v>1.3800000000000002E-2</v>
      </c>
      <c r="Z191" s="277">
        <v>1.14E-2</v>
      </c>
      <c r="AA191" s="277">
        <v>2.8999999999999989E-3</v>
      </c>
      <c r="AB191" s="277">
        <v>2.8999999999999989E-3</v>
      </c>
      <c r="AC191" s="277">
        <v>2.8999999999999989E-3</v>
      </c>
      <c r="AD191" s="277">
        <v>4.5774090906122188E-2</v>
      </c>
      <c r="AE191" s="277">
        <v>3.2090724275854958E-2</v>
      </c>
      <c r="AF191" s="277">
        <v>2.837013240468406E-2</v>
      </c>
    </row>
    <row r="192" spans="1:32" s="79" customFormat="1" ht="15.75" customHeight="1" x14ac:dyDescent="0.25">
      <c r="A192" s="275" t="s">
        <v>53</v>
      </c>
      <c r="B192" s="275" t="s">
        <v>59</v>
      </c>
      <c r="C192" s="275" t="s">
        <v>43</v>
      </c>
      <c r="D192" s="276">
        <v>2010</v>
      </c>
      <c r="E192" s="276">
        <v>2013</v>
      </c>
      <c r="F192" s="277">
        <v>203.67914275575555</v>
      </c>
      <c r="G192" s="277">
        <v>168.24171629333847</v>
      </c>
      <c r="H192" s="277">
        <v>156.92082274874218</v>
      </c>
      <c r="I192" s="277">
        <v>0.59975191100267233</v>
      </c>
      <c r="J192" s="277">
        <v>0.42344299300857058</v>
      </c>
      <c r="K192" s="277">
        <v>0.36222511690098991</v>
      </c>
      <c r="L192" s="277">
        <v>4.275511379893196E-2</v>
      </c>
      <c r="M192" s="277">
        <v>2.0550033680860877E-2</v>
      </c>
      <c r="N192" s="277">
        <v>1.7485055723519223E-2</v>
      </c>
      <c r="O192" s="277">
        <v>3.2066335349198969</v>
      </c>
      <c r="P192" s="277">
        <v>1.5412525260645658</v>
      </c>
      <c r="Q192" s="277">
        <v>1.3113791792639418</v>
      </c>
      <c r="R192" s="277">
        <v>3.531784110626885</v>
      </c>
      <c r="S192" s="277">
        <v>2.7138372520667082</v>
      </c>
      <c r="T192" s="277">
        <v>2.4383028392160742</v>
      </c>
      <c r="U192" s="277">
        <v>5.2499999999999995E-3</v>
      </c>
      <c r="V192" s="277">
        <v>5.6000000000000008E-3</v>
      </c>
      <c r="W192" s="277">
        <v>4.2000000000000006E-3</v>
      </c>
      <c r="X192" s="277">
        <v>2.9800000000000007E-2</v>
      </c>
      <c r="Y192" s="277">
        <v>4.02E-2</v>
      </c>
      <c r="Z192" s="277">
        <v>3.3600000000000005E-2</v>
      </c>
      <c r="AA192" s="277">
        <v>1.0999999999999999E-2</v>
      </c>
      <c r="AB192" s="277">
        <v>1.0999999999999999E-2</v>
      </c>
      <c r="AC192" s="277">
        <v>1.0999999999999999E-2</v>
      </c>
      <c r="AD192" s="277">
        <v>0.11260333203072984</v>
      </c>
      <c r="AE192" s="277">
        <v>7.8314078388672645E-2</v>
      </c>
      <c r="AF192" s="277">
        <v>6.6225633371881615E-2</v>
      </c>
    </row>
    <row r="193" spans="1:32" s="79" customFormat="1" ht="15.75" customHeight="1" x14ac:dyDescent="0.25">
      <c r="A193" s="275" t="s">
        <v>53</v>
      </c>
      <c r="B193" s="275" t="s">
        <v>59</v>
      </c>
      <c r="C193" s="275" t="s">
        <v>56</v>
      </c>
      <c r="D193" s="276">
        <v>2014</v>
      </c>
      <c r="E193" s="276">
        <v>9999</v>
      </c>
      <c r="F193" s="277">
        <v>198.98960836719402</v>
      </c>
      <c r="G193" s="277">
        <v>164.35758381756091</v>
      </c>
      <c r="H193" s="277">
        <v>153.28148683652699</v>
      </c>
      <c r="I193" s="277">
        <v>0.15309545945336281</v>
      </c>
      <c r="J193" s="277">
        <v>0.10064387680476816</v>
      </c>
      <c r="K193" s="277">
        <v>0.10308171778321576</v>
      </c>
      <c r="L193" s="277">
        <v>3.9254479285772727E-3</v>
      </c>
      <c r="M193" s="277">
        <v>1.9453592845472144E-3</v>
      </c>
      <c r="N193" s="277">
        <v>1.8142610559281009E-3</v>
      </c>
      <c r="O193" s="277">
        <v>5.8881718928659094E-2</v>
      </c>
      <c r="P193" s="277">
        <v>2.9180389268208217E-2</v>
      </c>
      <c r="Q193" s="277">
        <v>2.7213915838921514E-2</v>
      </c>
      <c r="R193" s="277">
        <v>0.44334567362231297</v>
      </c>
      <c r="S193" s="277">
        <v>0.20745966011252387</v>
      </c>
      <c r="T193" s="277">
        <v>0.12632079334015195</v>
      </c>
      <c r="U193" s="277">
        <v>5.2499999999999995E-3</v>
      </c>
      <c r="V193" s="277">
        <v>5.6000000000000008E-3</v>
      </c>
      <c r="W193" s="277">
        <v>4.2000000000000006E-3</v>
      </c>
      <c r="X193" s="277">
        <v>3.7000000000000005E-2</v>
      </c>
      <c r="Y193" s="277">
        <v>3.9E-2</v>
      </c>
      <c r="Z193" s="277">
        <v>2.9000000000000005E-2</v>
      </c>
      <c r="AA193" s="277">
        <v>8.9999999999999993E-3</v>
      </c>
      <c r="AB193" s="277">
        <v>8.9999999999999993E-3</v>
      </c>
      <c r="AC193" s="277">
        <v>8.9999999999999993E-3</v>
      </c>
      <c r="AD193" s="277">
        <v>3.3731416508471265E-2</v>
      </c>
      <c r="AE193" s="277">
        <v>2.358137502477433E-2</v>
      </c>
      <c r="AF193" s="277">
        <v>2.0005596194478753E-2</v>
      </c>
    </row>
    <row r="194" spans="1:32" s="79" customFormat="1" ht="15.75" customHeight="1" x14ac:dyDescent="0.25">
      <c r="A194" s="275" t="s">
        <v>53</v>
      </c>
      <c r="B194" s="275" t="s">
        <v>60</v>
      </c>
      <c r="C194" s="275" t="s">
        <v>47</v>
      </c>
      <c r="D194" s="276">
        <v>0</v>
      </c>
      <c r="E194" s="276">
        <v>1993</v>
      </c>
      <c r="F194" s="277">
        <v>315.88052552958658</v>
      </c>
      <c r="G194" s="277">
        <v>243.29169966554312</v>
      </c>
      <c r="H194" s="277">
        <v>222.34962440696424</v>
      </c>
      <c r="I194" s="277">
        <v>2.5583682199809936</v>
      </c>
      <c r="J194" s="277">
        <v>1.8848122779183714</v>
      </c>
      <c r="K194" s="277">
        <v>1.7116123731190973</v>
      </c>
      <c r="L194" s="277">
        <v>0.48227005925871796</v>
      </c>
      <c r="M194" s="277">
        <v>0.35326659187942555</v>
      </c>
      <c r="N194" s="277">
        <v>0.3193799442248787</v>
      </c>
      <c r="O194" s="277">
        <v>24.113502962935897</v>
      </c>
      <c r="P194" s="277">
        <v>17.663329593971277</v>
      </c>
      <c r="Q194" s="277">
        <v>15.968997211243934</v>
      </c>
      <c r="R194" s="277">
        <v>12.250254058091254</v>
      </c>
      <c r="S194" s="277">
        <v>9.861782012912041</v>
      </c>
      <c r="T194" s="277">
        <v>9.1137712082629569</v>
      </c>
      <c r="U194" s="277">
        <v>0.17499999999999999</v>
      </c>
      <c r="V194" s="277">
        <v>0.08</v>
      </c>
      <c r="W194" s="277">
        <v>7.0000000000000007E-2</v>
      </c>
      <c r="X194" s="277">
        <v>0.03</v>
      </c>
      <c r="Y194" s="277">
        <v>0.03</v>
      </c>
      <c r="Z194" s="277">
        <v>0.03</v>
      </c>
      <c r="AA194" s="277">
        <v>2.9000000000000002E-3</v>
      </c>
      <c r="AB194" s="277">
        <v>2.9000000000000002E-3</v>
      </c>
      <c r="AC194" s="277">
        <v>2.9000000000000002E-3</v>
      </c>
      <c r="AD194" s="277">
        <v>0.81911231117906669</v>
      </c>
      <c r="AE194" s="277">
        <v>0.51724681590698929</v>
      </c>
      <c r="AF194" s="277">
        <v>0.40641647517090307</v>
      </c>
    </row>
    <row r="195" spans="1:32" s="79" customFormat="1" ht="15.75" customHeight="1" x14ac:dyDescent="0.25">
      <c r="A195" s="275" t="s">
        <v>53</v>
      </c>
      <c r="B195" s="275" t="s">
        <v>60</v>
      </c>
      <c r="C195" s="275" t="s">
        <v>39</v>
      </c>
      <c r="D195" s="276">
        <v>1994</v>
      </c>
      <c r="E195" s="276">
        <v>1996</v>
      </c>
      <c r="F195" s="277">
        <v>269.8093875879913</v>
      </c>
      <c r="G195" s="277">
        <v>211.94460259077709</v>
      </c>
      <c r="H195" s="277">
        <v>195.82666386289253</v>
      </c>
      <c r="I195" s="277">
        <v>2.0682921148109608</v>
      </c>
      <c r="J195" s="277">
        <v>1.5626777980179731</v>
      </c>
      <c r="K195" s="277">
        <v>1.4366183533058987</v>
      </c>
      <c r="L195" s="277">
        <v>0.38347392458254104</v>
      </c>
      <c r="M195" s="277">
        <v>0.26391306707494394</v>
      </c>
      <c r="N195" s="277">
        <v>0.23076736406458934</v>
      </c>
      <c r="O195" s="277">
        <v>24.925805097865169</v>
      </c>
      <c r="P195" s="277">
        <v>17.154349359871357</v>
      </c>
      <c r="Q195" s="277">
        <v>14.999878664198308</v>
      </c>
      <c r="R195" s="277">
        <v>8.6337274150890622</v>
      </c>
      <c r="S195" s="277">
        <v>6.9518498352556639</v>
      </c>
      <c r="T195" s="277">
        <v>6.4683419639984008</v>
      </c>
      <c r="U195" s="277">
        <v>0.17499999999999999</v>
      </c>
      <c r="V195" s="277">
        <v>0.08</v>
      </c>
      <c r="W195" s="277">
        <v>7.0000000000000007E-2</v>
      </c>
      <c r="X195" s="277">
        <v>1.0999999999999999E-2</v>
      </c>
      <c r="Y195" s="277">
        <v>8.9999999999999993E-3</v>
      </c>
      <c r="Z195" s="277">
        <v>7.0000000000000001E-3</v>
      </c>
      <c r="AA195" s="277">
        <v>2.8999999999999994E-3</v>
      </c>
      <c r="AB195" s="277">
        <v>2.8999999999999994E-3</v>
      </c>
      <c r="AC195" s="277">
        <v>2.8999999999999994E-3</v>
      </c>
      <c r="AD195" s="277">
        <v>0.72760362015869273</v>
      </c>
      <c r="AE195" s="277">
        <v>0.47554339240771687</v>
      </c>
      <c r="AF195" s="277">
        <v>0.38021253164726132</v>
      </c>
    </row>
    <row r="196" spans="1:32" s="79" customFormat="1" ht="15.75" customHeight="1" x14ac:dyDescent="0.25">
      <c r="A196" s="275" t="s">
        <v>53</v>
      </c>
      <c r="B196" s="275" t="s">
        <v>60</v>
      </c>
      <c r="C196" s="275" t="s">
        <v>40</v>
      </c>
      <c r="D196" s="276">
        <v>1997</v>
      </c>
      <c r="E196" s="276">
        <v>2001</v>
      </c>
      <c r="F196" s="277">
        <v>261.03669375513095</v>
      </c>
      <c r="G196" s="277">
        <v>207.22328650669039</v>
      </c>
      <c r="H196" s="277">
        <v>191.8123575187569</v>
      </c>
      <c r="I196" s="277">
        <v>1.6156920132578527</v>
      </c>
      <c r="J196" s="277">
        <v>1.2899468268061387</v>
      </c>
      <c r="K196" s="277">
        <v>1.3943490260428069</v>
      </c>
      <c r="L196" s="277">
        <v>0.17134486233666191</v>
      </c>
      <c r="M196" s="277">
        <v>0.13759722431957128</v>
      </c>
      <c r="N196" s="277">
        <v>0.15639566199124338</v>
      </c>
      <c r="O196" s="277">
        <v>11.137416051883024</v>
      </c>
      <c r="P196" s="277">
        <v>8.9438195807721321</v>
      </c>
      <c r="Q196" s="277">
        <v>10.16571802943082</v>
      </c>
      <c r="R196" s="277">
        <v>9.4645294252229757</v>
      </c>
      <c r="S196" s="277">
        <v>7.5487485144042656</v>
      </c>
      <c r="T196" s="277">
        <v>6.9465693013178473</v>
      </c>
      <c r="U196" s="277">
        <v>0.11199999999999999</v>
      </c>
      <c r="V196" s="277">
        <v>6.9599999999999995E-2</v>
      </c>
      <c r="W196" s="277">
        <v>6.5100000000000005E-2</v>
      </c>
      <c r="X196" s="277">
        <v>1.0999999999999999E-2</v>
      </c>
      <c r="Y196" s="277">
        <v>8.9999999999999976E-3</v>
      </c>
      <c r="Z196" s="277">
        <v>6.000000000000001E-3</v>
      </c>
      <c r="AA196" s="277">
        <v>2.8999999999999998E-3</v>
      </c>
      <c r="AB196" s="277">
        <v>2.8999999999999998E-3</v>
      </c>
      <c r="AC196" s="277">
        <v>2.8999999999999998E-3</v>
      </c>
      <c r="AD196" s="277">
        <v>0.48907069665197361</v>
      </c>
      <c r="AE196" s="277">
        <v>0.31386851749366929</v>
      </c>
      <c r="AF196" s="277">
        <v>0.24789100794058799</v>
      </c>
    </row>
    <row r="197" spans="1:32" s="79" customFormat="1" ht="15.75" customHeight="1" x14ac:dyDescent="0.25">
      <c r="A197" s="275" t="s">
        <v>53</v>
      </c>
      <c r="B197" s="275" t="s">
        <v>60</v>
      </c>
      <c r="C197" s="275" t="s">
        <v>41</v>
      </c>
      <c r="D197" s="276">
        <v>2002</v>
      </c>
      <c r="E197" s="276">
        <v>2006</v>
      </c>
      <c r="F197" s="277">
        <v>272.70966205230548</v>
      </c>
      <c r="G197" s="277">
        <v>213.6506976421814</v>
      </c>
      <c r="H197" s="277">
        <v>195.69096732306264</v>
      </c>
      <c r="I197" s="277">
        <v>2.0246996731680351</v>
      </c>
      <c r="J197" s="277">
        <v>1.4868726749600973</v>
      </c>
      <c r="K197" s="277">
        <v>1.4027503774804142</v>
      </c>
      <c r="L197" s="277">
        <v>0.18861170732439331</v>
      </c>
      <c r="M197" s="277">
        <v>0.12957986737183272</v>
      </c>
      <c r="N197" s="277">
        <v>0.11312033983645074</v>
      </c>
      <c r="O197" s="277">
        <v>13.202819512707531</v>
      </c>
      <c r="P197" s="277">
        <v>9.0705907160282901</v>
      </c>
      <c r="Q197" s="277">
        <v>7.9184237885515518</v>
      </c>
      <c r="R197" s="277">
        <v>7.6487192963718993</v>
      </c>
      <c r="S197" s="277">
        <v>6.0243568521340336</v>
      </c>
      <c r="T197" s="277">
        <v>5.5450603685516766</v>
      </c>
      <c r="U197" s="277">
        <v>9.799999999999999E-2</v>
      </c>
      <c r="V197" s="277">
        <v>7.4400000000000008E-2</v>
      </c>
      <c r="W197" s="277">
        <v>6.3700000000000007E-2</v>
      </c>
      <c r="X197" s="277">
        <v>4.9999999999999992E-3</v>
      </c>
      <c r="Y197" s="277">
        <v>4.9999999999999992E-3</v>
      </c>
      <c r="Z197" s="277">
        <v>3.9999999999999992E-3</v>
      </c>
      <c r="AA197" s="277">
        <v>2.8999999999999998E-3</v>
      </c>
      <c r="AB197" s="277">
        <v>2.8999999999999998E-3</v>
      </c>
      <c r="AC197" s="277">
        <v>2.8999999999999998E-3</v>
      </c>
      <c r="AD197" s="277">
        <v>0.45256034503981246</v>
      </c>
      <c r="AE197" s="277">
        <v>0.28665029167937889</v>
      </c>
      <c r="AF197" s="277">
        <v>0.22501519158331149</v>
      </c>
    </row>
    <row r="198" spans="1:32" s="79" customFormat="1" ht="15.75" customHeight="1" x14ac:dyDescent="0.25">
      <c r="A198" s="275" t="s">
        <v>53</v>
      </c>
      <c r="B198" s="275" t="s">
        <v>60</v>
      </c>
      <c r="C198" s="275" t="s">
        <v>42</v>
      </c>
      <c r="D198" s="276">
        <v>2007</v>
      </c>
      <c r="E198" s="276">
        <v>2009</v>
      </c>
      <c r="F198" s="277">
        <v>257.58294775511223</v>
      </c>
      <c r="G198" s="277">
        <v>207.47179221077607</v>
      </c>
      <c r="H198" s="277">
        <v>192.56759729574847</v>
      </c>
      <c r="I198" s="277">
        <v>1.0029702976939581</v>
      </c>
      <c r="J198" s="277">
        <v>0.72845144216197155</v>
      </c>
      <c r="K198" s="277">
        <v>0.62803780515313046</v>
      </c>
      <c r="L198" s="277">
        <v>4.0573703743417476E-2</v>
      </c>
      <c r="M198" s="277">
        <v>3.055295514239402E-2</v>
      </c>
      <c r="N198" s="277">
        <v>2.8167582900904809E-2</v>
      </c>
      <c r="O198" s="277">
        <v>3.0430277807563106</v>
      </c>
      <c r="P198" s="277">
        <v>2.2914716356795517</v>
      </c>
      <c r="Q198" s="277">
        <v>2.1125687175678607</v>
      </c>
      <c r="R198" s="277">
        <v>5.1453167228700742</v>
      </c>
      <c r="S198" s="277">
        <v>4.2227767457707932</v>
      </c>
      <c r="T198" s="277">
        <v>3.9674406897734866</v>
      </c>
      <c r="U198" s="277">
        <v>5.2499999999999995E-3</v>
      </c>
      <c r="V198" s="277">
        <v>5.6000000000000008E-3</v>
      </c>
      <c r="W198" s="277">
        <v>4.2000000000000006E-3</v>
      </c>
      <c r="X198" s="277">
        <v>1.1199999999999998E-2</v>
      </c>
      <c r="Y198" s="277">
        <v>1.3799999999999998E-2</v>
      </c>
      <c r="Z198" s="277">
        <v>1.1399999999999999E-2</v>
      </c>
      <c r="AA198" s="277">
        <v>2.8999999999999994E-3</v>
      </c>
      <c r="AB198" s="277">
        <v>2.8999999999999994E-3</v>
      </c>
      <c r="AC198" s="277">
        <v>2.8999999999999994E-3</v>
      </c>
      <c r="AD198" s="277">
        <v>5.8611918996726166E-2</v>
      </c>
      <c r="AE198" s="277">
        <v>4.0351508006199549E-2</v>
      </c>
      <c r="AF198" s="277">
        <v>3.4515475399001495E-2</v>
      </c>
    </row>
    <row r="199" spans="1:32" s="79" customFormat="1" ht="15.75" customHeight="1" x14ac:dyDescent="0.25">
      <c r="A199" s="275" t="s">
        <v>53</v>
      </c>
      <c r="B199" s="275" t="s">
        <v>60</v>
      </c>
      <c r="C199" s="275" t="s">
        <v>43</v>
      </c>
      <c r="D199" s="276">
        <v>2010</v>
      </c>
      <c r="E199" s="276">
        <v>2013</v>
      </c>
      <c r="F199" s="277">
        <v>259.88988839680587</v>
      </c>
      <c r="G199" s="277">
        <v>208.35543444991308</v>
      </c>
      <c r="H199" s="277">
        <v>190.72194448514298</v>
      </c>
      <c r="I199" s="277">
        <v>0.71675047803250547</v>
      </c>
      <c r="J199" s="277">
        <v>0.48758129653143556</v>
      </c>
      <c r="K199" s="277">
        <v>0.40655961336104157</v>
      </c>
      <c r="L199" s="277">
        <v>5.4554539081705607E-2</v>
      </c>
      <c r="M199" s="277">
        <v>2.5449759369256079E-2</v>
      </c>
      <c r="N199" s="277">
        <v>2.1251378680063635E-2</v>
      </c>
      <c r="O199" s="277">
        <v>4.0915904311279201</v>
      </c>
      <c r="P199" s="277">
        <v>1.9087319526942059</v>
      </c>
      <c r="Q199" s="277">
        <v>1.5938534010047727</v>
      </c>
      <c r="R199" s="277">
        <v>4.3813739288088058</v>
      </c>
      <c r="S199" s="277">
        <v>3.3105733834670876</v>
      </c>
      <c r="T199" s="277">
        <v>2.9483850612498088</v>
      </c>
      <c r="U199" s="277">
        <v>5.2499999999999995E-3</v>
      </c>
      <c r="V199" s="277">
        <v>5.6000000000000008E-3</v>
      </c>
      <c r="W199" s="277">
        <v>4.2000000000000006E-3</v>
      </c>
      <c r="X199" s="277">
        <v>2.9800000000000007E-2</v>
      </c>
      <c r="Y199" s="277">
        <v>4.0200000000000014E-2</v>
      </c>
      <c r="Z199" s="277">
        <v>3.3600000000000005E-2</v>
      </c>
      <c r="AA199" s="277">
        <v>1.0999999999999999E-2</v>
      </c>
      <c r="AB199" s="277">
        <v>1.0999999999999999E-2</v>
      </c>
      <c r="AC199" s="277">
        <v>1.0999999999999999E-2</v>
      </c>
      <c r="AD199" s="277">
        <v>0.13239358359074399</v>
      </c>
      <c r="AE199" s="277">
        <v>9.0076996731876177E-2</v>
      </c>
      <c r="AF199" s="277">
        <v>7.5170220766596213E-2</v>
      </c>
    </row>
    <row r="200" spans="1:32" s="79" customFormat="1" ht="15.75" customHeight="1" x14ac:dyDescent="0.25">
      <c r="A200" s="275" t="s">
        <v>53</v>
      </c>
      <c r="B200" s="275" t="s">
        <v>60</v>
      </c>
      <c r="C200" s="275" t="s">
        <v>56</v>
      </c>
      <c r="D200" s="276">
        <v>2014</v>
      </c>
      <c r="E200" s="276">
        <v>9999</v>
      </c>
      <c r="F200" s="277">
        <v>255.47923254072498</v>
      </c>
      <c r="G200" s="277">
        <v>203.28952466101947</v>
      </c>
      <c r="H200" s="277">
        <v>185.36277791479861</v>
      </c>
      <c r="I200" s="277">
        <v>0.17438674681395924</v>
      </c>
      <c r="J200" s="277">
        <v>0.12533342033825648</v>
      </c>
      <c r="K200" s="277">
        <v>0.10789448073126769</v>
      </c>
      <c r="L200" s="277">
        <v>5.0398130455179893E-3</v>
      </c>
      <c r="M200" s="277">
        <v>2.4061631660969311E-3</v>
      </c>
      <c r="N200" s="277">
        <v>2.1939796914165182E-3</v>
      </c>
      <c r="O200" s="277">
        <v>7.5597195682769847E-2</v>
      </c>
      <c r="P200" s="277">
        <v>3.6092447491453968E-2</v>
      </c>
      <c r="Q200" s="277">
        <v>3.2909695371247771E-2</v>
      </c>
      <c r="R200" s="277">
        <v>0.45273082493894168</v>
      </c>
      <c r="S200" s="277">
        <v>0.20918730787376191</v>
      </c>
      <c r="T200" s="277">
        <v>0.12196320870491449</v>
      </c>
      <c r="U200" s="277">
        <v>5.2499999999999995E-3</v>
      </c>
      <c r="V200" s="277">
        <v>5.6000000000000008E-3</v>
      </c>
      <c r="W200" s="277">
        <v>4.2000000000000006E-3</v>
      </c>
      <c r="X200" s="277">
        <v>3.6999999999999998E-2</v>
      </c>
      <c r="Y200" s="277">
        <v>3.9000000000000014E-2</v>
      </c>
      <c r="Z200" s="277">
        <v>2.9000000000000005E-2</v>
      </c>
      <c r="AA200" s="277">
        <v>9.0000000000000011E-3</v>
      </c>
      <c r="AB200" s="277">
        <v>9.0000000000000011E-3</v>
      </c>
      <c r="AC200" s="277">
        <v>9.0000000000000011E-3</v>
      </c>
      <c r="AD200" s="277">
        <v>3.9654035922146023E-2</v>
      </c>
      <c r="AE200" s="277">
        <v>2.7190917410814364E-2</v>
      </c>
      <c r="AF200" s="277">
        <v>2.2802318085939542E-2</v>
      </c>
    </row>
    <row r="201" spans="1:32" s="79" customFormat="1" ht="15.75" customHeight="1" x14ac:dyDescent="0.25">
      <c r="A201" s="275" t="s">
        <v>53</v>
      </c>
      <c r="B201" s="275" t="s">
        <v>61</v>
      </c>
      <c r="C201" s="275" t="s">
        <v>40</v>
      </c>
      <c r="D201" s="276">
        <v>1997</v>
      </c>
      <c r="E201" s="276">
        <v>2001</v>
      </c>
      <c r="F201" s="277">
        <v>276.88448115643945</v>
      </c>
      <c r="G201" s="277">
        <v>220.16090461221489</v>
      </c>
      <c r="H201" s="277">
        <v>201.90528848619743</v>
      </c>
      <c r="I201" s="277">
        <v>1.6783222805281133</v>
      </c>
      <c r="J201" s="277">
        <v>1.3512817698680761</v>
      </c>
      <c r="K201" s="277">
        <v>1.4531695834087521</v>
      </c>
      <c r="L201" s="277">
        <v>0.18494067622032223</v>
      </c>
      <c r="M201" s="277">
        <v>0.1483719863870599</v>
      </c>
      <c r="N201" s="277">
        <v>0.16698831069783196</v>
      </c>
      <c r="O201" s="277">
        <v>12.021143954320944</v>
      </c>
      <c r="P201" s="277">
        <v>9.6441791151588934</v>
      </c>
      <c r="Q201" s="277">
        <v>10.854240195359077</v>
      </c>
      <c r="R201" s="277">
        <v>9.8756174900770706</v>
      </c>
      <c r="S201" s="277">
        <v>7.8481888149763153</v>
      </c>
      <c r="T201" s="277">
        <v>7.1642497774430174</v>
      </c>
      <c r="U201" s="277">
        <v>0.11199999999999999</v>
      </c>
      <c r="V201" s="277">
        <v>6.9599999999999995E-2</v>
      </c>
      <c r="W201" s="277">
        <v>6.5100000000000005E-2</v>
      </c>
      <c r="X201" s="277">
        <v>1.1000000000000001E-2</v>
      </c>
      <c r="Y201" s="277">
        <v>8.9999999999999976E-3</v>
      </c>
      <c r="Z201" s="277">
        <v>6.0000000000000001E-3</v>
      </c>
      <c r="AA201" s="277">
        <v>2.9000000000000002E-3</v>
      </c>
      <c r="AB201" s="277">
        <v>2.9000000000000002E-3</v>
      </c>
      <c r="AC201" s="277">
        <v>2.9000000000000002E-3</v>
      </c>
      <c r="AD201" s="277">
        <v>0.49857984444115477</v>
      </c>
      <c r="AE201" s="277">
        <v>0.32701520508664156</v>
      </c>
      <c r="AF201" s="277">
        <v>0.26242761766637657</v>
      </c>
    </row>
    <row r="202" spans="1:32" s="79" customFormat="1" ht="15.75" customHeight="1" x14ac:dyDescent="0.25">
      <c r="A202" s="275" t="s">
        <v>53</v>
      </c>
      <c r="B202" s="275" t="s">
        <v>61</v>
      </c>
      <c r="C202" s="275" t="s">
        <v>41</v>
      </c>
      <c r="D202" s="276">
        <v>2002</v>
      </c>
      <c r="E202" s="276">
        <v>2006</v>
      </c>
      <c r="F202" s="277">
        <v>289.27355876667048</v>
      </c>
      <c r="G202" s="277">
        <v>227.49156198533845</v>
      </c>
      <c r="H202" s="277">
        <v>206.77588474815863</v>
      </c>
      <c r="I202" s="277">
        <v>2.1210301967331029</v>
      </c>
      <c r="J202" s="277">
        <v>1.5816478326890129</v>
      </c>
      <c r="K202" s="277">
        <v>1.481342824550909</v>
      </c>
      <c r="L202" s="277">
        <v>0.20130099141463367</v>
      </c>
      <c r="M202" s="277">
        <v>0.14121227076383802</v>
      </c>
      <c r="N202" s="277">
        <v>0.11786149127143457</v>
      </c>
      <c r="O202" s="277">
        <v>14.091069399024358</v>
      </c>
      <c r="P202" s="277">
        <v>9.8848589534686617</v>
      </c>
      <c r="Q202" s="277">
        <v>8.2503043890004193</v>
      </c>
      <c r="R202" s="277">
        <v>7.7327547331030164</v>
      </c>
      <c r="S202" s="277">
        <v>6.089084272458309</v>
      </c>
      <c r="T202" s="277">
        <v>5.6329572701383075</v>
      </c>
      <c r="U202" s="277">
        <v>9.799999999999999E-2</v>
      </c>
      <c r="V202" s="277">
        <v>7.4400000000000008E-2</v>
      </c>
      <c r="W202" s="277">
        <v>6.3700000000000007E-2</v>
      </c>
      <c r="X202" s="277">
        <v>5.0000000000000001E-3</v>
      </c>
      <c r="Y202" s="277">
        <v>5.0000000000000001E-3</v>
      </c>
      <c r="Z202" s="277">
        <v>4.0000000000000001E-3</v>
      </c>
      <c r="AA202" s="277">
        <v>2.8999999999999994E-3</v>
      </c>
      <c r="AB202" s="277">
        <v>2.8999999999999994E-3</v>
      </c>
      <c r="AC202" s="277">
        <v>2.8999999999999994E-3</v>
      </c>
      <c r="AD202" s="277">
        <v>0.4673608441221293</v>
      </c>
      <c r="AE202" s="277">
        <v>0.30373573938593695</v>
      </c>
      <c r="AF202" s="277">
        <v>0.24290810247672839</v>
      </c>
    </row>
    <row r="203" spans="1:32" s="79" customFormat="1" ht="15.75" customHeight="1" x14ac:dyDescent="0.25">
      <c r="A203" s="275" t="s">
        <v>53</v>
      </c>
      <c r="B203" s="275" t="s">
        <v>61</v>
      </c>
      <c r="C203" s="275" t="s">
        <v>43</v>
      </c>
      <c r="D203" s="276">
        <v>2010</v>
      </c>
      <c r="E203" s="276">
        <v>2013</v>
      </c>
      <c r="F203" s="277">
        <v>277.27496434601989</v>
      </c>
      <c r="G203" s="277">
        <v>223.8971912528857</v>
      </c>
      <c r="H203" s="277">
        <v>205.17680790824892</v>
      </c>
      <c r="I203" s="277">
        <v>0.72023408318854287</v>
      </c>
      <c r="J203" s="277">
        <v>0.50473449139251536</v>
      </c>
      <c r="K203" s="277">
        <v>0.42914948379467216</v>
      </c>
      <c r="L203" s="277">
        <v>5.8203910787394002E-2</v>
      </c>
      <c r="M203" s="277">
        <v>2.7348121040769068E-2</v>
      </c>
      <c r="N203" s="277">
        <v>2.2862025935167282E-2</v>
      </c>
      <c r="O203" s="277">
        <v>4.3652933090545503</v>
      </c>
      <c r="P203" s="277">
        <v>2.0511090780576802</v>
      </c>
      <c r="Q203" s="277">
        <v>1.7146519451375462</v>
      </c>
      <c r="R203" s="277">
        <v>4.4123167278943001</v>
      </c>
      <c r="S203" s="277">
        <v>3.3390538285948388</v>
      </c>
      <c r="T203" s="277">
        <v>2.9661840460340838</v>
      </c>
      <c r="U203" s="277">
        <v>5.2499999999999995E-3</v>
      </c>
      <c r="V203" s="277">
        <v>5.6000000000000008E-3</v>
      </c>
      <c r="W203" s="277">
        <v>4.2000000000000006E-3</v>
      </c>
      <c r="X203" s="277">
        <v>2.9800000000000004E-2</v>
      </c>
      <c r="Y203" s="277">
        <v>4.02E-2</v>
      </c>
      <c r="Z203" s="277">
        <v>3.3600000000000005E-2</v>
      </c>
      <c r="AA203" s="277">
        <v>1.0999999999999999E-2</v>
      </c>
      <c r="AB203" s="277">
        <v>1.0999999999999999E-2</v>
      </c>
      <c r="AC203" s="277">
        <v>1.0999999999999999E-2</v>
      </c>
      <c r="AD203" s="277">
        <v>0.13640656622689681</v>
      </c>
      <c r="AE203" s="277">
        <v>9.3304905505989494E-2</v>
      </c>
      <c r="AF203" s="277">
        <v>7.7270535648167299E-2</v>
      </c>
    </row>
    <row r="204" spans="1:32" s="79" customFormat="1" ht="15.75" customHeight="1" x14ac:dyDescent="0.25">
      <c r="A204" s="275" t="s">
        <v>53</v>
      </c>
      <c r="B204" s="275" t="s">
        <v>61</v>
      </c>
      <c r="C204" s="275" t="s">
        <v>56</v>
      </c>
      <c r="D204" s="276">
        <v>2014</v>
      </c>
      <c r="E204" s="276">
        <v>9999</v>
      </c>
      <c r="F204" s="277">
        <v>272.38574988889224</v>
      </c>
      <c r="G204" s="277">
        <v>218.55914827678228</v>
      </c>
      <c r="H204" s="277">
        <v>199.65390112556224</v>
      </c>
      <c r="I204" s="277">
        <v>0.21425608424150089</v>
      </c>
      <c r="J204" s="277">
        <v>0.1473355104439214</v>
      </c>
      <c r="K204" s="277">
        <v>0.12000678016016865</v>
      </c>
      <c r="L204" s="277">
        <v>5.37332620757897E-3</v>
      </c>
      <c r="M204" s="277">
        <v>2.5868965608238726E-3</v>
      </c>
      <c r="N204" s="277">
        <v>2.363131418881234E-3</v>
      </c>
      <c r="O204" s="277">
        <v>8.0599893113684554E-2</v>
      </c>
      <c r="P204" s="277">
        <v>3.8803448412358089E-2</v>
      </c>
      <c r="Q204" s="277">
        <v>3.5446971283218512E-2</v>
      </c>
      <c r="R204" s="277">
        <v>0.45788919544852741</v>
      </c>
      <c r="S204" s="277">
        <v>0.22662541267579886</v>
      </c>
      <c r="T204" s="277">
        <v>0.14339673924566454</v>
      </c>
      <c r="U204" s="277">
        <v>5.2499999999999995E-3</v>
      </c>
      <c r="V204" s="277">
        <v>5.6000000000000008E-3</v>
      </c>
      <c r="W204" s="277">
        <v>4.2000000000000006E-3</v>
      </c>
      <c r="X204" s="277">
        <v>3.7000000000000012E-2</v>
      </c>
      <c r="Y204" s="277">
        <v>3.9000000000000007E-2</v>
      </c>
      <c r="Z204" s="277">
        <v>2.9000000000000005E-2</v>
      </c>
      <c r="AA204" s="277">
        <v>9.0000000000000011E-3</v>
      </c>
      <c r="AB204" s="277">
        <v>9.0000000000000011E-3</v>
      </c>
      <c r="AC204" s="277">
        <v>9.0000000000000011E-3</v>
      </c>
      <c r="AD204" s="277">
        <v>4.092107398587537E-2</v>
      </c>
      <c r="AE204" s="277">
        <v>2.7991306726539784E-2</v>
      </c>
      <c r="AF204" s="277">
        <v>2.318304570729119E-2</v>
      </c>
    </row>
    <row r="205" spans="1:32" s="79" customFormat="1" ht="15.75" customHeight="1" x14ac:dyDescent="0.25">
      <c r="A205" s="275" t="s">
        <v>53</v>
      </c>
      <c r="B205" s="275" t="s">
        <v>62</v>
      </c>
      <c r="C205" s="275" t="s">
        <v>47</v>
      </c>
      <c r="D205" s="276">
        <v>0</v>
      </c>
      <c r="E205" s="276">
        <v>1993</v>
      </c>
      <c r="F205" s="277">
        <v>369.7031043229203</v>
      </c>
      <c r="G205" s="277">
        <v>292.3244242155892</v>
      </c>
      <c r="H205" s="277">
        <v>265.71883233940162</v>
      </c>
      <c r="I205" s="277">
        <v>2.9075822179874811</v>
      </c>
      <c r="J205" s="277">
        <v>2.149018472799801</v>
      </c>
      <c r="K205" s="277">
        <v>2.0454365117389899</v>
      </c>
      <c r="L205" s="277">
        <v>0.56662104076175157</v>
      </c>
      <c r="M205" s="277">
        <v>0.41513115704657183</v>
      </c>
      <c r="N205" s="277">
        <v>0.37583587827308657</v>
      </c>
      <c r="O205" s="277">
        <v>28.331052038087577</v>
      </c>
      <c r="P205" s="277">
        <v>20.756557852328591</v>
      </c>
      <c r="Q205" s="277">
        <v>18.791793913654327</v>
      </c>
      <c r="R205" s="277">
        <v>14.514173272939322</v>
      </c>
      <c r="S205" s="277">
        <v>11.942687440611726</v>
      </c>
      <c r="T205" s="277">
        <v>11.008188103735749</v>
      </c>
      <c r="U205" s="277">
        <v>0.17499999999999999</v>
      </c>
      <c r="V205" s="277">
        <v>0.08</v>
      </c>
      <c r="W205" s="277">
        <v>7.0000000000000007E-2</v>
      </c>
      <c r="X205" s="277">
        <v>2.9999999999999995E-2</v>
      </c>
      <c r="Y205" s="277">
        <v>2.9999999999999995E-2</v>
      </c>
      <c r="Z205" s="277">
        <v>2.9999999999999995E-2</v>
      </c>
      <c r="AA205" s="277">
        <v>2.8999999999999994E-3</v>
      </c>
      <c r="AB205" s="277">
        <v>2.8999999999999994E-3</v>
      </c>
      <c r="AC205" s="277">
        <v>2.8999999999999994E-3</v>
      </c>
      <c r="AD205" s="277">
        <v>0.87369064944667263</v>
      </c>
      <c r="AE205" s="277">
        <v>0.56001326199182255</v>
      </c>
      <c r="AF205" s="277">
        <v>0.44374906515592083</v>
      </c>
    </row>
    <row r="206" spans="1:32" s="79" customFormat="1" ht="15.75" customHeight="1" x14ac:dyDescent="0.25">
      <c r="A206" s="275" t="s">
        <v>53</v>
      </c>
      <c r="B206" s="275" t="s">
        <v>62</v>
      </c>
      <c r="C206" s="275" t="s">
        <v>39</v>
      </c>
      <c r="D206" s="276">
        <v>1994</v>
      </c>
      <c r="E206" s="276">
        <v>1996</v>
      </c>
      <c r="F206" s="277">
        <v>324.65042835885146</v>
      </c>
      <c r="G206" s="277">
        <v>259.98078020603509</v>
      </c>
      <c r="H206" s="277">
        <v>238.16886969411274</v>
      </c>
      <c r="I206" s="277">
        <v>2.3615211342412348</v>
      </c>
      <c r="J206" s="277">
        <v>1.8604639226509145</v>
      </c>
      <c r="K206" s="277">
        <v>1.7949310322323795</v>
      </c>
      <c r="L206" s="277">
        <v>0.43609419447945524</v>
      </c>
      <c r="M206" s="277">
        <v>0.31366965796978241</v>
      </c>
      <c r="N206" s="277">
        <v>0.28135096693943418</v>
      </c>
      <c r="O206" s="277">
        <v>28.346122641164591</v>
      </c>
      <c r="P206" s="277">
        <v>20.388527768035857</v>
      </c>
      <c r="Q206" s="277">
        <v>18.287812851063222</v>
      </c>
      <c r="R206" s="277">
        <v>10.452417353975051</v>
      </c>
      <c r="S206" s="277">
        <v>8.5087800677303722</v>
      </c>
      <c r="T206" s="277">
        <v>7.8427570616765347</v>
      </c>
      <c r="U206" s="277">
        <v>0.17499999999999999</v>
      </c>
      <c r="V206" s="277">
        <v>0.08</v>
      </c>
      <c r="W206" s="277">
        <v>7.0000000000000007E-2</v>
      </c>
      <c r="X206" s="277">
        <v>1.7000000000000001E-2</v>
      </c>
      <c r="Y206" s="277">
        <v>1.4E-2</v>
      </c>
      <c r="Z206" s="277">
        <v>0.01</v>
      </c>
      <c r="AA206" s="277">
        <v>2.8999999999999998E-3</v>
      </c>
      <c r="AB206" s="277">
        <v>2.8999999999999998E-3</v>
      </c>
      <c r="AC206" s="277">
        <v>2.8999999999999998E-3</v>
      </c>
      <c r="AD206" s="277">
        <v>0.77849478696500751</v>
      </c>
      <c r="AE206" s="277">
        <v>0.51836961216880062</v>
      </c>
      <c r="AF206" s="277">
        <v>0.41906514813764051</v>
      </c>
    </row>
    <row r="207" spans="1:32" s="79" customFormat="1" ht="15.75" customHeight="1" x14ac:dyDescent="0.25">
      <c r="A207" s="275" t="s">
        <v>53</v>
      </c>
      <c r="B207" s="275" t="s">
        <v>62</v>
      </c>
      <c r="C207" s="275" t="s">
        <v>40</v>
      </c>
      <c r="D207" s="276">
        <v>1997</v>
      </c>
      <c r="E207" s="276">
        <v>2001</v>
      </c>
      <c r="F207" s="277">
        <v>312.32654045837063</v>
      </c>
      <c r="G207" s="277">
        <v>251.60807659291712</v>
      </c>
      <c r="H207" s="277">
        <v>239.85803885016614</v>
      </c>
      <c r="I207" s="277">
        <v>1.9292397289763221</v>
      </c>
      <c r="J207" s="277">
        <v>1.5699043189820103</v>
      </c>
      <c r="K207" s="277">
        <v>1.565157033339335</v>
      </c>
      <c r="L207" s="277">
        <v>0.21110114716803705</v>
      </c>
      <c r="M207" s="277">
        <v>0.17217911307382586</v>
      </c>
      <c r="N207" s="277">
        <v>0.194925507157618</v>
      </c>
      <c r="O207" s="277">
        <v>13.721574565922408</v>
      </c>
      <c r="P207" s="277">
        <v>11.191642349798681</v>
      </c>
      <c r="Q207" s="277">
        <v>12.670157965245171</v>
      </c>
      <c r="R207" s="277">
        <v>11.231264378929534</v>
      </c>
      <c r="S207" s="277">
        <v>9.0427790519886724</v>
      </c>
      <c r="T207" s="277">
        <v>8.279432589272183</v>
      </c>
      <c r="U207" s="277">
        <v>0.11199999999999999</v>
      </c>
      <c r="V207" s="277">
        <v>6.9599999999999995E-2</v>
      </c>
      <c r="W207" s="277">
        <v>6.5100000000000005E-2</v>
      </c>
      <c r="X207" s="277">
        <v>1.7000000000000001E-2</v>
      </c>
      <c r="Y207" s="277">
        <v>1.4E-2</v>
      </c>
      <c r="Z207" s="277">
        <v>0.01</v>
      </c>
      <c r="AA207" s="277">
        <v>2.8999999999999994E-3</v>
      </c>
      <c r="AB207" s="277">
        <v>2.8999999999999994E-3</v>
      </c>
      <c r="AC207" s="277">
        <v>2.8999999999999994E-3</v>
      </c>
      <c r="AD207" s="277">
        <v>0.52338117418374663</v>
      </c>
      <c r="AE207" s="277">
        <v>0.3441272022808195</v>
      </c>
      <c r="AF207" s="277">
        <v>0.27590888254362012</v>
      </c>
    </row>
    <row r="208" spans="1:32" s="79" customFormat="1" ht="15.75" customHeight="1" x14ac:dyDescent="0.25">
      <c r="A208" s="275" t="s">
        <v>53</v>
      </c>
      <c r="B208" s="275" t="s">
        <v>62</v>
      </c>
      <c r="C208" s="275" t="s">
        <v>41</v>
      </c>
      <c r="D208" s="276">
        <v>2002</v>
      </c>
      <c r="E208" s="276">
        <v>2006</v>
      </c>
      <c r="F208" s="277">
        <v>327.58421688534594</v>
      </c>
      <c r="G208" s="277">
        <v>262.90032422745549</v>
      </c>
      <c r="H208" s="277">
        <v>239.8388000108321</v>
      </c>
      <c r="I208" s="277">
        <v>2.3234154556292257</v>
      </c>
      <c r="J208" s="277">
        <v>1.7303370303490746</v>
      </c>
      <c r="K208" s="277">
        <v>1.6858976948516584</v>
      </c>
      <c r="L208" s="277">
        <v>0.2144544937224592</v>
      </c>
      <c r="M208" s="277">
        <v>0.15328820349014022</v>
      </c>
      <c r="N208" s="277">
        <v>0.1351201113937697</v>
      </c>
      <c r="O208" s="277">
        <v>15.011814560572144</v>
      </c>
      <c r="P208" s="277">
        <v>10.730174244309815</v>
      </c>
      <c r="Q208" s="277">
        <v>9.4584077975638792</v>
      </c>
      <c r="R208" s="277">
        <v>8.883198831893985</v>
      </c>
      <c r="S208" s="277">
        <v>7.0172917219041402</v>
      </c>
      <c r="T208" s="277">
        <v>6.4445910959327852</v>
      </c>
      <c r="U208" s="277">
        <v>9.799999999999999E-2</v>
      </c>
      <c r="V208" s="277">
        <v>7.4400000000000008E-2</v>
      </c>
      <c r="W208" s="277">
        <v>6.3700000000000007E-2</v>
      </c>
      <c r="X208" s="277">
        <v>8.0000000000000002E-3</v>
      </c>
      <c r="Y208" s="277">
        <v>8.0000000000000002E-3</v>
      </c>
      <c r="Z208" s="277">
        <v>6.0000000000000001E-3</v>
      </c>
      <c r="AA208" s="277">
        <v>2.8999999999999998E-3</v>
      </c>
      <c r="AB208" s="277">
        <v>2.8999999999999998E-3</v>
      </c>
      <c r="AC208" s="277">
        <v>2.8999999999999998E-3</v>
      </c>
      <c r="AD208" s="277">
        <v>0.49052724660387165</v>
      </c>
      <c r="AE208" s="277">
        <v>0.3173592729126446</v>
      </c>
      <c r="AF208" s="277">
        <v>0.25208604165696408</v>
      </c>
    </row>
    <row r="209" spans="1:32" s="79" customFormat="1" ht="15.75" customHeight="1" x14ac:dyDescent="0.25">
      <c r="A209" s="275" t="s">
        <v>53</v>
      </c>
      <c r="B209" s="275" t="s">
        <v>62</v>
      </c>
      <c r="C209" s="275" t="s">
        <v>42</v>
      </c>
      <c r="D209" s="276">
        <v>2007</v>
      </c>
      <c r="E209" s="276">
        <v>2009</v>
      </c>
      <c r="F209" s="277">
        <v>316.72952276122641</v>
      </c>
      <c r="G209" s="277">
        <v>259.70541172824954</v>
      </c>
      <c r="H209" s="277">
        <v>237.6584310274211</v>
      </c>
      <c r="I209" s="277">
        <v>1.1450780868025872</v>
      </c>
      <c r="J209" s="277">
        <v>0.83442496708515279</v>
      </c>
      <c r="K209" s="277">
        <v>0.71433915126555392</v>
      </c>
      <c r="L209" s="277">
        <v>4.907043487110728E-2</v>
      </c>
      <c r="M209" s="277">
        <v>3.750279056347653E-2</v>
      </c>
      <c r="N209" s="277">
        <v>3.397846081831829E-2</v>
      </c>
      <c r="O209" s="277">
        <v>3.6802826153330459</v>
      </c>
      <c r="P209" s="277">
        <v>2.81270929226074</v>
      </c>
      <c r="Q209" s="277">
        <v>2.5483845613738718</v>
      </c>
      <c r="R209" s="277">
        <v>6.0328710066895237</v>
      </c>
      <c r="S209" s="277">
        <v>4.9780195570433312</v>
      </c>
      <c r="T209" s="277">
        <v>4.6274522209733355</v>
      </c>
      <c r="U209" s="277">
        <v>5.2499999999999995E-3</v>
      </c>
      <c r="V209" s="277">
        <v>5.6000000000000008E-3</v>
      </c>
      <c r="W209" s="277">
        <v>4.2000000000000006E-3</v>
      </c>
      <c r="X209" s="277">
        <v>1.7399999999999999E-2</v>
      </c>
      <c r="Y209" s="277">
        <v>2.1400000000000002E-2</v>
      </c>
      <c r="Z209" s="277">
        <v>1.7399999999999999E-2</v>
      </c>
      <c r="AA209" s="277">
        <v>2.8999999999999998E-3</v>
      </c>
      <c r="AB209" s="277">
        <v>2.8999999999999998E-3</v>
      </c>
      <c r="AC209" s="277">
        <v>2.8999999999999998E-3</v>
      </c>
      <c r="AD209" s="277">
        <v>7.0054339051681874E-2</v>
      </c>
      <c r="AE209" s="277">
        <v>5.0858705492477847E-2</v>
      </c>
      <c r="AF209" s="277">
        <v>4.3040241667686607E-2</v>
      </c>
    </row>
    <row r="210" spans="1:32" s="79" customFormat="1" ht="15.75" customHeight="1" x14ac:dyDescent="0.25">
      <c r="A210" s="275" t="s">
        <v>53</v>
      </c>
      <c r="B210" s="275" t="s">
        <v>62</v>
      </c>
      <c r="C210" s="275" t="s">
        <v>43</v>
      </c>
      <c r="D210" s="276">
        <v>2010</v>
      </c>
      <c r="E210" s="276">
        <v>2013</v>
      </c>
      <c r="F210" s="277">
        <v>315.45106299314335</v>
      </c>
      <c r="G210" s="277">
        <v>259.4522641971501</v>
      </c>
      <c r="H210" s="277">
        <v>239.22168639745669</v>
      </c>
      <c r="I210" s="277">
        <v>0.78349762652956434</v>
      </c>
      <c r="J210" s="277">
        <v>0.53547256751772154</v>
      </c>
      <c r="K210" s="277">
        <v>0.44729295886640513</v>
      </c>
      <c r="L210" s="277">
        <v>6.6217610275585176E-2</v>
      </c>
      <c r="M210" s="277">
        <v>3.169102696581419E-2</v>
      </c>
      <c r="N210" s="277">
        <v>2.6655509725635171E-2</v>
      </c>
      <c r="O210" s="277">
        <v>4.9663207706688883</v>
      </c>
      <c r="P210" s="277">
        <v>2.3768270224360641</v>
      </c>
      <c r="Q210" s="277">
        <v>1.9991632294226378</v>
      </c>
      <c r="R210" s="277">
        <v>4.9411485050823973</v>
      </c>
      <c r="S210" s="277">
        <v>3.8070806457480755</v>
      </c>
      <c r="T210" s="277">
        <v>3.4109746229979296</v>
      </c>
      <c r="U210" s="277">
        <v>5.2499999999999995E-3</v>
      </c>
      <c r="V210" s="277">
        <v>5.6000000000000008E-3</v>
      </c>
      <c r="W210" s="277">
        <v>4.2000000000000006E-3</v>
      </c>
      <c r="X210" s="277">
        <v>4.5599999999999995E-2</v>
      </c>
      <c r="Y210" s="277">
        <v>6.1599999999999995E-2</v>
      </c>
      <c r="Z210" s="277">
        <v>5.1599999999999986E-2</v>
      </c>
      <c r="AA210" s="277">
        <v>1.0999999999999998E-2</v>
      </c>
      <c r="AB210" s="277">
        <v>1.0999999999999998E-2</v>
      </c>
      <c r="AC210" s="277">
        <v>1.0999999999999998E-2</v>
      </c>
      <c r="AD210" s="277">
        <v>0.14594872751041621</v>
      </c>
      <c r="AE210" s="277">
        <v>0.10109009257741815</v>
      </c>
      <c r="AF210" s="277">
        <v>8.3099872919415757E-2</v>
      </c>
    </row>
    <row r="211" spans="1:32" s="79" customFormat="1" ht="15.75" customHeight="1" x14ac:dyDescent="0.25">
      <c r="A211" s="275" t="s">
        <v>53</v>
      </c>
      <c r="B211" s="275" t="s">
        <v>62</v>
      </c>
      <c r="C211" s="275" t="s">
        <v>56</v>
      </c>
      <c r="D211" s="276">
        <v>2014</v>
      </c>
      <c r="E211" s="276">
        <v>9999</v>
      </c>
      <c r="F211" s="277">
        <v>309.65134148987897</v>
      </c>
      <c r="G211" s="277">
        <v>253.29011328790202</v>
      </c>
      <c r="H211" s="277">
        <v>232.90717250782811</v>
      </c>
      <c r="I211" s="277">
        <v>0.22733873982629785</v>
      </c>
      <c r="J211" s="277">
        <v>0.15158271387293298</v>
      </c>
      <c r="K211" s="277">
        <v>0.13060531393751595</v>
      </c>
      <c r="L211" s="277">
        <v>6.1084607734371178E-3</v>
      </c>
      <c r="M211" s="277">
        <v>2.9979771065239327E-3</v>
      </c>
      <c r="N211" s="277">
        <v>2.756721776700471E-3</v>
      </c>
      <c r="O211" s="277">
        <v>9.1626911601556768E-2</v>
      </c>
      <c r="P211" s="277">
        <v>4.4969656597858988E-2</v>
      </c>
      <c r="Q211" s="277">
        <v>4.1350826650507065E-2</v>
      </c>
      <c r="R211" s="277">
        <v>0.42025190458097611</v>
      </c>
      <c r="S211" s="277">
        <v>0.24066493105280914</v>
      </c>
      <c r="T211" s="277">
        <v>0.17720470627382623</v>
      </c>
      <c r="U211" s="277">
        <v>5.2499999999999995E-3</v>
      </c>
      <c r="V211" s="277">
        <v>5.6000000000000008E-3</v>
      </c>
      <c r="W211" s="277">
        <v>4.2000000000000006E-3</v>
      </c>
      <c r="X211" s="277">
        <v>5.6500000000000009E-2</v>
      </c>
      <c r="Y211" s="277">
        <v>5.9500000000000004E-2</v>
      </c>
      <c r="Z211" s="277">
        <v>4.4500000000000005E-2</v>
      </c>
      <c r="AA211" s="277">
        <v>8.9999999999999993E-3</v>
      </c>
      <c r="AB211" s="277">
        <v>8.9999999999999993E-3</v>
      </c>
      <c r="AC211" s="277">
        <v>8.9999999999999993E-3</v>
      </c>
      <c r="AD211" s="277">
        <v>4.3784085617123984E-2</v>
      </c>
      <c r="AE211" s="277">
        <v>3.0327193404664596E-2</v>
      </c>
      <c r="AF211" s="277">
        <v>2.4931816565554651E-2</v>
      </c>
    </row>
    <row r="212" spans="1:32" s="79" customFormat="1" ht="15.75" customHeight="1" x14ac:dyDescent="0.25">
      <c r="A212" s="275" t="s">
        <v>53</v>
      </c>
      <c r="B212" s="275" t="s">
        <v>63</v>
      </c>
      <c r="C212" s="275" t="s">
        <v>40</v>
      </c>
      <c r="D212" s="276">
        <v>1997</v>
      </c>
      <c r="E212" s="276">
        <v>2001</v>
      </c>
      <c r="F212" s="277">
        <v>319.26552493838665</v>
      </c>
      <c r="G212" s="277">
        <v>251.68249926171706</v>
      </c>
      <c r="H212" s="277">
        <v>228.80380119536719</v>
      </c>
      <c r="I212" s="277">
        <v>1.9877585512798428</v>
      </c>
      <c r="J212" s="277">
        <v>1.5793745319837611</v>
      </c>
      <c r="K212" s="277">
        <v>1.7468072486255886</v>
      </c>
      <c r="L212" s="277">
        <v>0.21707017412849236</v>
      </c>
      <c r="M212" s="277">
        <v>0.17309549048507356</v>
      </c>
      <c r="N212" s="277">
        <v>0.19779586369377836</v>
      </c>
      <c r="O212" s="277">
        <v>14.109561318352004</v>
      </c>
      <c r="P212" s="277">
        <v>11.251206881529781</v>
      </c>
      <c r="Q212" s="277">
        <v>12.856731140095594</v>
      </c>
      <c r="R212" s="277">
        <v>11.455497286928813</v>
      </c>
      <c r="S212" s="277">
        <v>9.0409916018998189</v>
      </c>
      <c r="T212" s="277">
        <v>8.1754794759017013</v>
      </c>
      <c r="U212" s="277">
        <v>0.11199999999999999</v>
      </c>
      <c r="V212" s="277">
        <v>6.9599999999999995E-2</v>
      </c>
      <c r="W212" s="277">
        <v>6.5100000000000005E-2</v>
      </c>
      <c r="X212" s="277">
        <v>1.7999999999999995E-2</v>
      </c>
      <c r="Y212" s="277">
        <v>1.4999999999999999E-2</v>
      </c>
      <c r="Z212" s="277">
        <v>1.0000000000000002E-2</v>
      </c>
      <c r="AA212" s="277">
        <v>2.8999999999999998E-3</v>
      </c>
      <c r="AB212" s="277">
        <v>2.8999999999999998E-3</v>
      </c>
      <c r="AC212" s="277">
        <v>2.8999999999999998E-3</v>
      </c>
      <c r="AD212" s="277">
        <v>0.53785125165605929</v>
      </c>
      <c r="AE212" s="277">
        <v>0.34642705741269858</v>
      </c>
      <c r="AF212" s="277">
        <v>0.27441099213830161</v>
      </c>
    </row>
    <row r="213" spans="1:32" s="79" customFormat="1" ht="15.75" customHeight="1" x14ac:dyDescent="0.25">
      <c r="A213" s="275" t="s">
        <v>53</v>
      </c>
      <c r="B213" s="275" t="s">
        <v>63</v>
      </c>
      <c r="C213" s="275" t="s">
        <v>41</v>
      </c>
      <c r="D213" s="276">
        <v>2002</v>
      </c>
      <c r="E213" s="276">
        <v>2006</v>
      </c>
      <c r="F213" s="277">
        <v>330.85271304263091</v>
      </c>
      <c r="G213" s="277">
        <v>257.96159902558747</v>
      </c>
      <c r="H213" s="277">
        <v>232.43813967984664</v>
      </c>
      <c r="I213" s="277">
        <v>2.3970171192206893</v>
      </c>
      <c r="J213" s="277">
        <v>1.7884865779612897</v>
      </c>
      <c r="K213" s="277">
        <v>1.7259205541816247</v>
      </c>
      <c r="L213" s="277">
        <v>0.21882535773343167</v>
      </c>
      <c r="M213" s="277">
        <v>0.1529437389419471</v>
      </c>
      <c r="N213" s="277">
        <v>0.13493940546328187</v>
      </c>
      <c r="O213" s="277">
        <v>15.317775041340218</v>
      </c>
      <c r="P213" s="277">
        <v>10.706061725936298</v>
      </c>
      <c r="Q213" s="277">
        <v>9.4457583824297302</v>
      </c>
      <c r="R213" s="277">
        <v>9.2245629578511625</v>
      </c>
      <c r="S213" s="277">
        <v>7.2243635071477801</v>
      </c>
      <c r="T213" s="277">
        <v>6.5502862232747736</v>
      </c>
      <c r="U213" s="277">
        <v>9.799999999999999E-2</v>
      </c>
      <c r="V213" s="277">
        <v>7.4400000000000008E-2</v>
      </c>
      <c r="W213" s="277">
        <v>6.3700000000000007E-2</v>
      </c>
      <c r="X213" s="277">
        <v>8.9999999999999993E-3</v>
      </c>
      <c r="Y213" s="277">
        <v>8.9999999999999993E-3</v>
      </c>
      <c r="Z213" s="277">
        <v>7.0000000000000001E-3</v>
      </c>
      <c r="AA213" s="277">
        <v>2.8999999999999998E-3</v>
      </c>
      <c r="AB213" s="277">
        <v>2.8999999999999998E-3</v>
      </c>
      <c r="AC213" s="277">
        <v>2.8999999999999998E-3</v>
      </c>
      <c r="AD213" s="277">
        <v>0.49571168830116169</v>
      </c>
      <c r="AE213" s="277">
        <v>0.31566190038724579</v>
      </c>
      <c r="AF213" s="277">
        <v>0.24892117617533527</v>
      </c>
    </row>
    <row r="214" spans="1:32" s="79" customFormat="1" ht="15.75" customHeight="1" x14ac:dyDescent="0.25">
      <c r="A214" s="275" t="s">
        <v>53</v>
      </c>
      <c r="B214" s="275" t="s">
        <v>63</v>
      </c>
      <c r="C214" s="275" t="s">
        <v>42</v>
      </c>
      <c r="D214" s="276">
        <v>2007</v>
      </c>
      <c r="E214" s="276">
        <v>2009</v>
      </c>
      <c r="F214" s="277">
        <v>316.31668658459409</v>
      </c>
      <c r="G214" s="277">
        <v>252.66365585897137</v>
      </c>
      <c r="H214" s="277">
        <v>229.5027465522318</v>
      </c>
      <c r="I214" s="277">
        <v>1.1512105082952389</v>
      </c>
      <c r="J214" s="277">
        <v>0.83862852052155845</v>
      </c>
      <c r="K214" s="277">
        <v>0.72323425886803083</v>
      </c>
      <c r="L214" s="277">
        <v>4.9018985971993501E-2</v>
      </c>
      <c r="M214" s="277">
        <v>3.6748962922497019E-2</v>
      </c>
      <c r="N214" s="277">
        <v>3.3353221940810661E-2</v>
      </c>
      <c r="O214" s="277">
        <v>3.6764239478995124</v>
      </c>
      <c r="P214" s="277">
        <v>2.7561722191872766</v>
      </c>
      <c r="Q214" s="277">
        <v>2.5014916455607996</v>
      </c>
      <c r="R214" s="277">
        <v>6.2699499926390247</v>
      </c>
      <c r="S214" s="277">
        <v>5.0709200680430939</v>
      </c>
      <c r="T214" s="277">
        <v>4.7084035020479691</v>
      </c>
      <c r="U214" s="277">
        <v>5.2499999999999995E-3</v>
      </c>
      <c r="V214" s="277">
        <v>5.6000000000000008E-3</v>
      </c>
      <c r="W214" s="277">
        <v>4.2000000000000006E-3</v>
      </c>
      <c r="X214" s="277">
        <v>1.8999999999999996E-2</v>
      </c>
      <c r="Y214" s="277">
        <v>2.3399999999999997E-2</v>
      </c>
      <c r="Z214" s="277">
        <v>1.9199999999999995E-2</v>
      </c>
      <c r="AA214" s="277">
        <v>2.8999999999999998E-3</v>
      </c>
      <c r="AB214" s="277">
        <v>2.8999999999999998E-3</v>
      </c>
      <c r="AC214" s="277">
        <v>2.8999999999999998E-3</v>
      </c>
      <c r="AD214" s="277">
        <v>6.9601765648225691E-2</v>
      </c>
      <c r="AE214" s="277">
        <v>4.8467692745647863E-2</v>
      </c>
      <c r="AF214" s="277">
        <v>4.1418989861322308E-2</v>
      </c>
    </row>
    <row r="215" spans="1:32" s="79" customFormat="1" ht="15.75" customHeight="1" x14ac:dyDescent="0.25">
      <c r="A215" s="275" t="s">
        <v>53</v>
      </c>
      <c r="B215" s="275" t="s">
        <v>63</v>
      </c>
      <c r="C215" s="275" t="s">
        <v>43</v>
      </c>
      <c r="D215" s="276">
        <v>2010</v>
      </c>
      <c r="E215" s="276">
        <v>2013</v>
      </c>
      <c r="F215" s="277">
        <v>316.97678107162017</v>
      </c>
      <c r="G215" s="277">
        <v>252.97728757271392</v>
      </c>
      <c r="H215" s="277">
        <v>230.45977491790271</v>
      </c>
      <c r="I215" s="277">
        <v>0.80797831638907014</v>
      </c>
      <c r="J215" s="277">
        <v>0.54946564761945815</v>
      </c>
      <c r="K215" s="277">
        <v>0.45748167628876663</v>
      </c>
      <c r="L215" s="277">
        <v>6.6537879936915151E-2</v>
      </c>
      <c r="M215" s="277">
        <v>3.0900135202186717E-2</v>
      </c>
      <c r="N215" s="277">
        <v>2.5679205193317952E-2</v>
      </c>
      <c r="O215" s="277">
        <v>4.9903409952686362</v>
      </c>
      <c r="P215" s="277">
        <v>2.3175101401640039</v>
      </c>
      <c r="Q215" s="277">
        <v>1.9259403894988465</v>
      </c>
      <c r="R215" s="277">
        <v>5.2166212702252661</v>
      </c>
      <c r="S215" s="277">
        <v>3.9158157554846</v>
      </c>
      <c r="T215" s="277">
        <v>3.4622772580623167</v>
      </c>
      <c r="U215" s="277">
        <v>5.2499999999999995E-3</v>
      </c>
      <c r="V215" s="277">
        <v>5.6000000000000008E-3</v>
      </c>
      <c r="W215" s="277">
        <v>4.2000000000000006E-3</v>
      </c>
      <c r="X215" s="277">
        <v>4.9000000000000002E-2</v>
      </c>
      <c r="Y215" s="277">
        <v>6.6599999999999993E-2</v>
      </c>
      <c r="Z215" s="277">
        <v>5.5799999999999995E-2</v>
      </c>
      <c r="AA215" s="277">
        <v>1.0999999999999999E-2</v>
      </c>
      <c r="AB215" s="277">
        <v>1.0999999999999999E-2</v>
      </c>
      <c r="AC215" s="277">
        <v>1.0999999999999999E-2</v>
      </c>
      <c r="AD215" s="277">
        <v>0.14898493246753419</v>
      </c>
      <c r="AE215" s="277">
        <v>0.10129786307105217</v>
      </c>
      <c r="AF215" s="277">
        <v>8.436960630817962E-2</v>
      </c>
    </row>
    <row r="216" spans="1:32" s="79" customFormat="1" ht="15.75" customHeight="1" x14ac:dyDescent="0.25">
      <c r="A216" s="275" t="s">
        <v>53</v>
      </c>
      <c r="B216" s="275" t="s">
        <v>63</v>
      </c>
      <c r="C216" s="275" t="s">
        <v>56</v>
      </c>
      <c r="D216" s="276">
        <v>2014</v>
      </c>
      <c r="E216" s="276">
        <v>9999</v>
      </c>
      <c r="F216" s="277">
        <v>310.6564464092362</v>
      </c>
      <c r="G216" s="277">
        <v>246.43968284302025</v>
      </c>
      <c r="H216" s="277">
        <v>223.8373772758863</v>
      </c>
      <c r="I216" s="277">
        <v>0.19268042236806435</v>
      </c>
      <c r="J216" s="277">
        <v>0.13622873412577952</v>
      </c>
      <c r="K216" s="277">
        <v>0.11619208716241783</v>
      </c>
      <c r="L216" s="277">
        <v>6.1282883767781572E-3</v>
      </c>
      <c r="M216" s="277">
        <v>2.9168944563683526E-3</v>
      </c>
      <c r="N216" s="277">
        <v>2.6493704153967837E-3</v>
      </c>
      <c r="O216" s="277">
        <v>9.1924325651672356E-2</v>
      </c>
      <c r="P216" s="277">
        <v>4.3753416845525292E-2</v>
      </c>
      <c r="Q216" s="277">
        <v>3.9740556230951754E-2</v>
      </c>
      <c r="R216" s="277">
        <v>0.43290301134986925</v>
      </c>
      <c r="S216" s="277">
        <v>0.20259905773770504</v>
      </c>
      <c r="T216" s="277">
        <v>0.11829938970145436</v>
      </c>
      <c r="U216" s="277">
        <v>5.2499999999999995E-3</v>
      </c>
      <c r="V216" s="277">
        <v>5.6000000000000008E-3</v>
      </c>
      <c r="W216" s="277">
        <v>4.2000000000000006E-3</v>
      </c>
      <c r="X216" s="277">
        <v>6.0999999999999992E-2</v>
      </c>
      <c r="Y216" s="277">
        <v>6.3999999999999987E-2</v>
      </c>
      <c r="Z216" s="277">
        <v>4.8000000000000001E-2</v>
      </c>
      <c r="AA216" s="277">
        <v>8.9999999999999976E-3</v>
      </c>
      <c r="AB216" s="277">
        <v>8.9999999999999976E-3</v>
      </c>
      <c r="AC216" s="277">
        <v>8.9999999999999976E-3</v>
      </c>
      <c r="AD216" s="277">
        <v>4.4695435752089105E-2</v>
      </c>
      <c r="AE216" s="277">
        <v>3.0388712528817897E-2</v>
      </c>
      <c r="AF216" s="277">
        <v>2.5312015715224699E-2</v>
      </c>
    </row>
    <row r="217" spans="1:32" s="79" customFormat="1" ht="15.75" customHeight="1" x14ac:dyDescent="0.25">
      <c r="A217" s="275" t="s">
        <v>53</v>
      </c>
      <c r="B217" s="275" t="s">
        <v>64</v>
      </c>
      <c r="C217" s="275" t="s">
        <v>47</v>
      </c>
      <c r="D217" s="276">
        <v>0</v>
      </c>
      <c r="E217" s="276">
        <v>1993</v>
      </c>
      <c r="F217" s="277">
        <v>331.98571836707185</v>
      </c>
      <c r="G217" s="277">
        <v>254.48062560831602</v>
      </c>
      <c r="H217" s="277">
        <v>227.20942974919029</v>
      </c>
      <c r="I217" s="277">
        <v>2.5593787132699632</v>
      </c>
      <c r="J217" s="277">
        <v>1.8987437366522091</v>
      </c>
      <c r="K217" s="277">
        <v>1.8041603340020509</v>
      </c>
      <c r="L217" s="277">
        <v>0.48484997243947908</v>
      </c>
      <c r="M217" s="277">
        <v>0.36039130588350327</v>
      </c>
      <c r="N217" s="277">
        <v>0.33889203361047876</v>
      </c>
      <c r="O217" s="277">
        <v>24.242498621973954</v>
      </c>
      <c r="P217" s="277">
        <v>18.019565294175163</v>
      </c>
      <c r="Q217" s="277">
        <v>16.944601680523938</v>
      </c>
      <c r="R217" s="277">
        <v>13.304656604628969</v>
      </c>
      <c r="S217" s="277">
        <v>10.460382988674969</v>
      </c>
      <c r="T217" s="277">
        <v>9.2856122782425121</v>
      </c>
      <c r="U217" s="277">
        <v>0.17499999999999999</v>
      </c>
      <c r="V217" s="277">
        <v>0.08</v>
      </c>
      <c r="W217" s="277">
        <v>7.0000000000000007E-2</v>
      </c>
      <c r="X217" s="277">
        <v>3.0000000000000002E-2</v>
      </c>
      <c r="Y217" s="277">
        <v>3.0000000000000002E-2</v>
      </c>
      <c r="Z217" s="277">
        <v>3.0000000000000002E-2</v>
      </c>
      <c r="AA217" s="277">
        <v>2.8999999999999998E-3</v>
      </c>
      <c r="AB217" s="277">
        <v>2.8999999999999998E-3</v>
      </c>
      <c r="AC217" s="277">
        <v>2.8999999999999998E-3</v>
      </c>
      <c r="AD217" s="277">
        <v>0.73591847766495688</v>
      </c>
      <c r="AE217" s="277">
        <v>0.47572152523045486</v>
      </c>
      <c r="AF217" s="277">
        <v>0.38001287917001647</v>
      </c>
    </row>
    <row r="218" spans="1:32" s="79" customFormat="1" ht="15.75" customHeight="1" x14ac:dyDescent="0.25">
      <c r="A218" s="275" t="s">
        <v>53</v>
      </c>
      <c r="B218" s="275" t="s">
        <v>64</v>
      </c>
      <c r="C218" s="275" t="s">
        <v>39</v>
      </c>
      <c r="D218" s="276">
        <v>1994</v>
      </c>
      <c r="E218" s="276">
        <v>1996</v>
      </c>
      <c r="F218" s="277">
        <v>297.04339587968127</v>
      </c>
      <c r="G218" s="277">
        <v>229.45773049579773</v>
      </c>
      <c r="H218" s="277">
        <v>205.38328487675992</v>
      </c>
      <c r="I218" s="277">
        <v>2.1718244310808466</v>
      </c>
      <c r="J218" s="277">
        <v>1.6642710611127793</v>
      </c>
      <c r="K218" s="277">
        <v>1.6025185333882903</v>
      </c>
      <c r="L218" s="277">
        <v>0.3772270677672071</v>
      </c>
      <c r="M218" s="277">
        <v>0.27671134598164693</v>
      </c>
      <c r="N218" s="277">
        <v>0.26110453149057999</v>
      </c>
      <c r="O218" s="277">
        <v>24.519759404868463</v>
      </c>
      <c r="P218" s="277">
        <v>17.986237488807049</v>
      </c>
      <c r="Q218" s="277">
        <v>16.971794546887701</v>
      </c>
      <c r="R218" s="277">
        <v>9.508415531985964</v>
      </c>
      <c r="S218" s="277">
        <v>7.4082547430956787</v>
      </c>
      <c r="T218" s="277">
        <v>6.5693854207140454</v>
      </c>
      <c r="U218" s="277">
        <v>0.17499999999999999</v>
      </c>
      <c r="V218" s="277">
        <v>0.08</v>
      </c>
      <c r="W218" s="277">
        <v>7.0000000000000007E-2</v>
      </c>
      <c r="X218" s="277">
        <v>1.7000000000000001E-2</v>
      </c>
      <c r="Y218" s="277">
        <v>1.4E-2</v>
      </c>
      <c r="Z218" s="277">
        <v>9.9999999999999985E-3</v>
      </c>
      <c r="AA218" s="277">
        <v>2.8999999999999998E-3</v>
      </c>
      <c r="AB218" s="277">
        <v>2.8999999999999998E-3</v>
      </c>
      <c r="AC218" s="277">
        <v>2.8999999999999998E-3</v>
      </c>
      <c r="AD218" s="277">
        <v>0.67838967091031022</v>
      </c>
      <c r="AE218" s="277">
        <v>0.45044185540478732</v>
      </c>
      <c r="AF218" s="277">
        <v>0.36309580767210392</v>
      </c>
    </row>
    <row r="219" spans="1:32" s="79" customFormat="1" ht="15.75" customHeight="1" x14ac:dyDescent="0.25">
      <c r="A219" s="275" t="s">
        <v>53</v>
      </c>
      <c r="B219" s="275" t="s">
        <v>64</v>
      </c>
      <c r="C219" s="275" t="s">
        <v>40</v>
      </c>
      <c r="D219" s="276">
        <v>1997</v>
      </c>
      <c r="E219" s="276">
        <v>2001</v>
      </c>
      <c r="F219" s="277">
        <v>279.23593184641231</v>
      </c>
      <c r="G219" s="277">
        <v>218.90573588098366</v>
      </c>
      <c r="H219" s="277">
        <v>203.4649174451863</v>
      </c>
      <c r="I219" s="277">
        <v>1.7432228389803055</v>
      </c>
      <c r="J219" s="277">
        <v>1.3758232018840124</v>
      </c>
      <c r="K219" s="277">
        <v>1.4971496748604194</v>
      </c>
      <c r="L219" s="277">
        <v>0.19127232220552928</v>
      </c>
      <c r="M219" s="277">
        <v>0.15189600526265923</v>
      </c>
      <c r="N219" s="277">
        <v>0.17378223466924933</v>
      </c>
      <c r="O219" s="277">
        <v>12.432700943359404</v>
      </c>
      <c r="P219" s="277">
        <v>9.8732403420728492</v>
      </c>
      <c r="Q219" s="277">
        <v>11.295845253501206</v>
      </c>
      <c r="R219" s="277">
        <v>10.046042566403662</v>
      </c>
      <c r="S219" s="277">
        <v>7.7714204186387663</v>
      </c>
      <c r="T219" s="277">
        <v>6.8672076006137033</v>
      </c>
      <c r="U219" s="277">
        <v>0.11199999999999999</v>
      </c>
      <c r="V219" s="277">
        <v>6.9599999999999995E-2</v>
      </c>
      <c r="W219" s="277">
        <v>6.5100000000000005E-2</v>
      </c>
      <c r="X219" s="277">
        <v>1.7000000000000001E-2</v>
      </c>
      <c r="Y219" s="277">
        <v>1.4000000000000002E-2</v>
      </c>
      <c r="Z219" s="277">
        <v>9.9999999999999985E-3</v>
      </c>
      <c r="AA219" s="277">
        <v>2.8999999999999998E-3</v>
      </c>
      <c r="AB219" s="277">
        <v>2.8999999999999998E-3</v>
      </c>
      <c r="AC219" s="277">
        <v>2.8999999999999998E-3</v>
      </c>
      <c r="AD219" s="277">
        <v>0.4499035446257672</v>
      </c>
      <c r="AE219" s="277">
        <v>0.29590896064406663</v>
      </c>
      <c r="AF219" s="277">
        <v>0.23804117732775326</v>
      </c>
    </row>
    <row r="220" spans="1:32" s="79" customFormat="1" ht="15.75" customHeight="1" x14ac:dyDescent="0.25">
      <c r="A220" s="275" t="s">
        <v>53</v>
      </c>
      <c r="B220" s="275" t="s">
        <v>64</v>
      </c>
      <c r="C220" s="275" t="s">
        <v>41</v>
      </c>
      <c r="D220" s="276">
        <v>2002</v>
      </c>
      <c r="E220" s="276">
        <v>2006</v>
      </c>
      <c r="F220" s="277">
        <v>294.92913231041604</v>
      </c>
      <c r="G220" s="277">
        <v>228.6065602813089</v>
      </c>
      <c r="H220" s="277">
        <v>203.72802701554826</v>
      </c>
      <c r="I220" s="277">
        <v>2.0661071732787497</v>
      </c>
      <c r="J220" s="277">
        <v>1.5580627798505722</v>
      </c>
      <c r="K220" s="277">
        <v>1.5162909652386902</v>
      </c>
      <c r="L220" s="277">
        <v>0.18418316818244498</v>
      </c>
      <c r="M220" s="277">
        <v>0.13191693347122163</v>
      </c>
      <c r="N220" s="277">
        <v>0.12045616907470365</v>
      </c>
      <c r="O220" s="277">
        <v>12.892821772771148</v>
      </c>
      <c r="P220" s="277">
        <v>9.2341853429855139</v>
      </c>
      <c r="Q220" s="277">
        <v>8.4319318352292552</v>
      </c>
      <c r="R220" s="277">
        <v>8.109531132966497</v>
      </c>
      <c r="S220" s="277">
        <v>6.1543065421792589</v>
      </c>
      <c r="T220" s="277">
        <v>5.3970729335729191</v>
      </c>
      <c r="U220" s="277">
        <v>9.799999999999999E-2</v>
      </c>
      <c r="V220" s="277">
        <v>7.4400000000000008E-2</v>
      </c>
      <c r="W220" s="277">
        <v>6.3700000000000007E-2</v>
      </c>
      <c r="X220" s="277">
        <v>8.0000000000000002E-3</v>
      </c>
      <c r="Y220" s="277">
        <v>8.0000000000000002E-3</v>
      </c>
      <c r="Z220" s="277">
        <v>6.0000000000000001E-3</v>
      </c>
      <c r="AA220" s="277">
        <v>2.8999999999999998E-3</v>
      </c>
      <c r="AB220" s="277">
        <v>2.8999999999999998E-3</v>
      </c>
      <c r="AC220" s="277">
        <v>2.8999999999999998E-3</v>
      </c>
      <c r="AD220" s="277">
        <v>0.41548796142798011</v>
      </c>
      <c r="AE220" s="277">
        <v>0.26906451851136698</v>
      </c>
      <c r="AF220" s="277">
        <v>0.21478138998409924</v>
      </c>
    </row>
    <row r="221" spans="1:32" s="79" customFormat="1" ht="15.75" customHeight="1" x14ac:dyDescent="0.25">
      <c r="A221" s="275" t="s">
        <v>53</v>
      </c>
      <c r="B221" s="275" t="s">
        <v>64</v>
      </c>
      <c r="C221" s="275" t="s">
        <v>42</v>
      </c>
      <c r="D221" s="276">
        <v>2007</v>
      </c>
      <c r="E221" s="276">
        <v>2009</v>
      </c>
      <c r="F221" s="277">
        <v>283.18643156352999</v>
      </c>
      <c r="G221" s="277">
        <v>224.18049370797874</v>
      </c>
      <c r="H221" s="277">
        <v>200.61323704957243</v>
      </c>
      <c r="I221" s="277">
        <v>0.99043480525625438</v>
      </c>
      <c r="J221" s="277">
        <v>0.70943860590415875</v>
      </c>
      <c r="K221" s="277">
        <v>0.61809589529643749</v>
      </c>
      <c r="L221" s="277">
        <v>4.2599009498999571E-2</v>
      </c>
      <c r="M221" s="277">
        <v>3.1446765692113826E-2</v>
      </c>
      <c r="N221" s="277">
        <v>2.7889454458694309E-2</v>
      </c>
      <c r="O221" s="277">
        <v>3.1949257124249679</v>
      </c>
      <c r="P221" s="277">
        <v>2.3585074269085369</v>
      </c>
      <c r="Q221" s="277">
        <v>2.0917090844020731</v>
      </c>
      <c r="R221" s="277">
        <v>5.5309641089352581</v>
      </c>
      <c r="S221" s="277">
        <v>4.3286173058747037</v>
      </c>
      <c r="T221" s="277">
        <v>3.8368643146784964</v>
      </c>
      <c r="U221" s="277">
        <v>5.2499999999999995E-3</v>
      </c>
      <c r="V221" s="277">
        <v>5.6000000000000008E-3</v>
      </c>
      <c r="W221" s="277">
        <v>4.2000000000000006E-3</v>
      </c>
      <c r="X221" s="277">
        <v>1.7399999999999999E-2</v>
      </c>
      <c r="Y221" s="277">
        <v>2.1399999999999999E-2</v>
      </c>
      <c r="Z221" s="277">
        <v>1.7399999999999999E-2</v>
      </c>
      <c r="AA221" s="277">
        <v>2.8999999999999998E-3</v>
      </c>
      <c r="AB221" s="277">
        <v>2.8999999999999998E-3</v>
      </c>
      <c r="AC221" s="277">
        <v>2.8999999999999998E-3</v>
      </c>
      <c r="AD221" s="277">
        <v>5.9210800069679805E-2</v>
      </c>
      <c r="AE221" s="277">
        <v>4.1439267870270718E-2</v>
      </c>
      <c r="AF221" s="277">
        <v>3.5895304142282237E-2</v>
      </c>
    </row>
    <row r="222" spans="1:32" s="79" customFormat="1" ht="15.75" customHeight="1" x14ac:dyDescent="0.25">
      <c r="A222" s="275" t="s">
        <v>53</v>
      </c>
      <c r="B222" s="275" t="s">
        <v>64</v>
      </c>
      <c r="C222" s="275" t="s">
        <v>43</v>
      </c>
      <c r="D222" s="276">
        <v>2010</v>
      </c>
      <c r="E222" s="276">
        <v>2013</v>
      </c>
      <c r="F222" s="277">
        <v>280.68952831566293</v>
      </c>
      <c r="G222" s="277">
        <v>223.77084632357548</v>
      </c>
      <c r="H222" s="277">
        <v>203.43474268444371</v>
      </c>
      <c r="I222" s="277">
        <v>0.6672819271906486</v>
      </c>
      <c r="J222" s="277">
        <v>0.45177494249138295</v>
      </c>
      <c r="K222" s="277">
        <v>0.37609869849639394</v>
      </c>
      <c r="L222" s="277">
        <v>6.5899890178405543E-2</v>
      </c>
      <c r="M222" s="277">
        <v>3.0570273500921018E-2</v>
      </c>
      <c r="N222" s="277">
        <v>2.5352952340993582E-2</v>
      </c>
      <c r="O222" s="277">
        <v>4.9424917633804153</v>
      </c>
      <c r="P222" s="277">
        <v>2.2927705125690765</v>
      </c>
      <c r="Q222" s="277">
        <v>1.9014714255745186</v>
      </c>
      <c r="R222" s="277">
        <v>4.4604725988814033</v>
      </c>
      <c r="S222" s="277">
        <v>3.3248540956229071</v>
      </c>
      <c r="T222" s="277">
        <v>2.9223141408754079</v>
      </c>
      <c r="U222" s="277">
        <v>5.2499999999999995E-3</v>
      </c>
      <c r="V222" s="277">
        <v>5.6000000000000008E-3</v>
      </c>
      <c r="W222" s="277">
        <v>4.2000000000000006E-3</v>
      </c>
      <c r="X222" s="277">
        <v>4.5600000000000002E-2</v>
      </c>
      <c r="Y222" s="277">
        <v>6.1599999999999995E-2</v>
      </c>
      <c r="Z222" s="277">
        <v>5.1599999999999993E-2</v>
      </c>
      <c r="AA222" s="277">
        <v>1.0999999999999999E-2</v>
      </c>
      <c r="AB222" s="277">
        <v>1.0999999999999999E-2</v>
      </c>
      <c r="AC222" s="277">
        <v>1.0999999999999999E-2</v>
      </c>
      <c r="AD222" s="277">
        <v>0.12368037955259047</v>
      </c>
      <c r="AE222" s="277">
        <v>8.7053980951874027E-2</v>
      </c>
      <c r="AF222" s="277">
        <v>7.4129926430345855E-2</v>
      </c>
    </row>
    <row r="223" spans="1:32" s="79" customFormat="1" ht="15.75" customHeight="1" x14ac:dyDescent="0.25">
      <c r="A223" s="275" t="s">
        <v>53</v>
      </c>
      <c r="B223" s="275" t="s">
        <v>64</v>
      </c>
      <c r="C223" s="275" t="s">
        <v>56</v>
      </c>
      <c r="D223" s="276">
        <v>2014</v>
      </c>
      <c r="E223" s="276">
        <v>9999</v>
      </c>
      <c r="F223" s="277">
        <v>275.11583347302144</v>
      </c>
      <c r="G223" s="277">
        <v>218.25340672597994</v>
      </c>
      <c r="H223" s="277">
        <v>197.95327497678383</v>
      </c>
      <c r="I223" s="277">
        <v>0.16657689571527218</v>
      </c>
      <c r="J223" s="277">
        <v>0.11203074558710802</v>
      </c>
      <c r="K223" s="277">
        <v>0.10838620576423143</v>
      </c>
      <c r="L223" s="277">
        <v>6.0700375965511777E-3</v>
      </c>
      <c r="M223" s="277">
        <v>2.8892696600075897E-3</v>
      </c>
      <c r="N223" s="277">
        <v>2.6205336268021692E-3</v>
      </c>
      <c r="O223" s="277">
        <v>9.105056394826766E-2</v>
      </c>
      <c r="P223" s="277">
        <v>4.3339044900113845E-2</v>
      </c>
      <c r="Q223" s="277">
        <v>3.930800440203254E-2</v>
      </c>
      <c r="R223" s="277">
        <v>0.33210462296846893</v>
      </c>
      <c r="S223" s="277">
        <v>0.19278686076737592</v>
      </c>
      <c r="T223" s="277">
        <v>0.14427633012806135</v>
      </c>
      <c r="U223" s="277">
        <v>5.2499999999999995E-3</v>
      </c>
      <c r="V223" s="277">
        <v>5.6000000000000008E-3</v>
      </c>
      <c r="W223" s="277">
        <v>4.2000000000000006E-3</v>
      </c>
      <c r="X223" s="277">
        <v>5.6499999999999995E-2</v>
      </c>
      <c r="Y223" s="277">
        <v>5.9499999999999983E-2</v>
      </c>
      <c r="Z223" s="277">
        <v>4.4499999999999991E-2</v>
      </c>
      <c r="AA223" s="277">
        <v>8.9999999999999976E-3</v>
      </c>
      <c r="AB223" s="277">
        <v>8.9999999999999976E-3</v>
      </c>
      <c r="AC223" s="277">
        <v>8.9999999999999976E-3</v>
      </c>
      <c r="AD223" s="277">
        <v>3.7467863926699756E-2</v>
      </c>
      <c r="AE223" s="277">
        <v>2.5783964875283564E-2</v>
      </c>
      <c r="AF223" s="277">
        <v>2.1501425227132633E-2</v>
      </c>
    </row>
    <row r="224" spans="1:32" s="79" customFormat="1" ht="15.75" customHeight="1" x14ac:dyDescent="0.25">
      <c r="A224" s="275" t="s">
        <v>53</v>
      </c>
      <c r="B224" s="275" t="s">
        <v>65</v>
      </c>
      <c r="C224" s="275" t="s">
        <v>47</v>
      </c>
      <c r="D224" s="276">
        <v>0</v>
      </c>
      <c r="E224" s="276">
        <v>1993</v>
      </c>
      <c r="F224" s="277">
        <v>385.16279024156637</v>
      </c>
      <c r="G224" s="277">
        <v>290.69609489031092</v>
      </c>
      <c r="H224" s="277">
        <v>255.72126121689521</v>
      </c>
      <c r="I224" s="277">
        <v>3.0052485101780357</v>
      </c>
      <c r="J224" s="277">
        <v>2.2154026805822475</v>
      </c>
      <c r="K224" s="277">
        <v>2.0909881578583187</v>
      </c>
      <c r="L224" s="277">
        <v>0.57851724902715396</v>
      </c>
      <c r="M224" s="277">
        <v>0.41895517201877042</v>
      </c>
      <c r="N224" s="277">
        <v>0.3837688492471642</v>
      </c>
      <c r="O224" s="277">
        <v>28.925862451357698</v>
      </c>
      <c r="P224" s="277">
        <v>20.947758600938521</v>
      </c>
      <c r="Q224" s="277">
        <v>19.188442462358211</v>
      </c>
      <c r="R224" s="277">
        <v>15.378269751477228</v>
      </c>
      <c r="S224" s="277">
        <v>11.908448186473162</v>
      </c>
      <c r="T224" s="277">
        <v>10.419082896879928</v>
      </c>
      <c r="U224" s="277">
        <v>0.17499999999999999</v>
      </c>
      <c r="V224" s="277">
        <v>0.08</v>
      </c>
      <c r="W224" s="277">
        <v>7.0000000000000007E-2</v>
      </c>
      <c r="X224" s="277">
        <v>0.03</v>
      </c>
      <c r="Y224" s="277">
        <v>0.03</v>
      </c>
      <c r="Z224" s="277">
        <v>0.03</v>
      </c>
      <c r="AA224" s="277">
        <v>2.8999999999999994E-3</v>
      </c>
      <c r="AB224" s="277">
        <v>2.8999999999999994E-3</v>
      </c>
      <c r="AC224" s="277">
        <v>2.8999999999999994E-3</v>
      </c>
      <c r="AD224" s="277">
        <v>0.87683989716810407</v>
      </c>
      <c r="AE224" s="277">
        <v>0.5548816551276744</v>
      </c>
      <c r="AF224" s="277">
        <v>0.43800924075486747</v>
      </c>
    </row>
    <row r="225" spans="1:32" s="79" customFormat="1" ht="15.75" customHeight="1" x14ac:dyDescent="0.25">
      <c r="A225" s="275" t="s">
        <v>53</v>
      </c>
      <c r="B225" s="275" t="s">
        <v>65</v>
      </c>
      <c r="C225" s="275" t="s">
        <v>39</v>
      </c>
      <c r="D225" s="276">
        <v>1994</v>
      </c>
      <c r="E225" s="276">
        <v>1996</v>
      </c>
      <c r="F225" s="277">
        <v>338.13749944985904</v>
      </c>
      <c r="G225" s="277">
        <v>257.81767108310646</v>
      </c>
      <c r="H225" s="277">
        <v>227.90699617127305</v>
      </c>
      <c r="I225" s="277">
        <v>2.5604469562064485</v>
      </c>
      <c r="J225" s="277">
        <v>1.9454742599168153</v>
      </c>
      <c r="K225" s="277">
        <v>1.8615199430354861</v>
      </c>
      <c r="L225" s="277">
        <v>0.4640952492457362</v>
      </c>
      <c r="M225" s="277">
        <v>0.3241379079175159</v>
      </c>
      <c r="N225" s="277">
        <v>0.29313534086731102</v>
      </c>
      <c r="O225" s="277">
        <v>30.166191200972854</v>
      </c>
      <c r="P225" s="277">
        <v>21.068964014638535</v>
      </c>
      <c r="Q225" s="277">
        <v>19.053797156375218</v>
      </c>
      <c r="R225" s="277">
        <v>10.890881239376116</v>
      </c>
      <c r="S225" s="277">
        <v>8.4077647260775663</v>
      </c>
      <c r="T225" s="277">
        <v>7.3874444264911334</v>
      </c>
      <c r="U225" s="277">
        <v>0.17499999999999999</v>
      </c>
      <c r="V225" s="277">
        <v>0.08</v>
      </c>
      <c r="W225" s="277">
        <v>7.0000000000000007E-2</v>
      </c>
      <c r="X225" s="277">
        <v>1.7999999999999999E-2</v>
      </c>
      <c r="Y225" s="277">
        <v>1.5000000000000001E-2</v>
      </c>
      <c r="Z225" s="277">
        <v>1.0999999999999999E-2</v>
      </c>
      <c r="AA225" s="277">
        <v>2.8999999999999998E-3</v>
      </c>
      <c r="AB225" s="277">
        <v>2.8999999999999998E-3</v>
      </c>
      <c r="AC225" s="277">
        <v>2.8999999999999998E-3</v>
      </c>
      <c r="AD225" s="277">
        <v>0.80509721131195511</v>
      </c>
      <c r="AE225" s="277">
        <v>0.52445585695377395</v>
      </c>
      <c r="AF225" s="277">
        <v>0.41963950315074927</v>
      </c>
    </row>
    <row r="226" spans="1:32" s="79" customFormat="1" ht="15.75" customHeight="1" x14ac:dyDescent="0.25">
      <c r="A226" s="275" t="s">
        <v>53</v>
      </c>
      <c r="B226" s="275" t="s">
        <v>65</v>
      </c>
      <c r="C226" s="275" t="s">
        <v>40</v>
      </c>
      <c r="D226" s="276">
        <v>1997</v>
      </c>
      <c r="E226" s="276">
        <v>2001</v>
      </c>
      <c r="F226" s="277">
        <v>329.6666869232497</v>
      </c>
      <c r="G226" s="277">
        <v>253.3356020924052</v>
      </c>
      <c r="H226" s="277">
        <v>223.84100661818789</v>
      </c>
      <c r="I226" s="277">
        <v>2.0548587714608479</v>
      </c>
      <c r="J226" s="277">
        <v>1.6100370832930855</v>
      </c>
      <c r="K226" s="277">
        <v>1.7726581968831292</v>
      </c>
      <c r="L226" s="277">
        <v>0.2269788446792152</v>
      </c>
      <c r="M226" s="277">
        <v>0.17738466406145215</v>
      </c>
      <c r="N226" s="277">
        <v>0.20124387818207623</v>
      </c>
      <c r="O226" s="277">
        <v>14.753624904148987</v>
      </c>
      <c r="P226" s="277">
        <v>11.53000316399439</v>
      </c>
      <c r="Q226" s="277">
        <v>13.080852081834955</v>
      </c>
      <c r="R226" s="277">
        <v>11.695449513889997</v>
      </c>
      <c r="S226" s="277">
        <v>8.9781297949798287</v>
      </c>
      <c r="T226" s="277">
        <v>7.8851152647969132</v>
      </c>
      <c r="U226" s="277">
        <v>0.11199999999999999</v>
      </c>
      <c r="V226" s="277">
        <v>6.9599999999999995E-2</v>
      </c>
      <c r="W226" s="277">
        <v>6.5100000000000005E-2</v>
      </c>
      <c r="X226" s="277">
        <v>1.8000000000000006E-2</v>
      </c>
      <c r="Y226" s="277">
        <v>1.5000000000000005E-2</v>
      </c>
      <c r="Z226" s="277">
        <v>9.9999999999999985E-3</v>
      </c>
      <c r="AA226" s="277">
        <v>2.9000000000000002E-3</v>
      </c>
      <c r="AB226" s="277">
        <v>2.9000000000000002E-3</v>
      </c>
      <c r="AC226" s="277">
        <v>2.9000000000000002E-3</v>
      </c>
      <c r="AD226" s="277">
        <v>0.53783506585113239</v>
      </c>
      <c r="AE226" s="277">
        <v>0.34304194911202113</v>
      </c>
      <c r="AF226" s="277">
        <v>0.27001073434919948</v>
      </c>
    </row>
    <row r="227" spans="1:32" s="79" customFormat="1" ht="15.75" customHeight="1" x14ac:dyDescent="0.25">
      <c r="A227" s="275" t="s">
        <v>53</v>
      </c>
      <c r="B227" s="275" t="s">
        <v>65</v>
      </c>
      <c r="C227" s="275" t="s">
        <v>41</v>
      </c>
      <c r="D227" s="276">
        <v>2002</v>
      </c>
      <c r="E227" s="276">
        <v>2006</v>
      </c>
      <c r="F227" s="277">
        <v>341.47825699575196</v>
      </c>
      <c r="G227" s="277">
        <v>259.53033605055271</v>
      </c>
      <c r="H227" s="277">
        <v>227.3674937037901</v>
      </c>
      <c r="I227" s="277">
        <v>2.4510451306858023</v>
      </c>
      <c r="J227" s="277">
        <v>1.8236721973749044</v>
      </c>
      <c r="K227" s="277">
        <v>1.775984470442854</v>
      </c>
      <c r="L227" s="277">
        <v>0.22261655134646377</v>
      </c>
      <c r="M227" s="277">
        <v>0.15501535270020206</v>
      </c>
      <c r="N227" s="277">
        <v>0.13553833511977584</v>
      </c>
      <c r="O227" s="277">
        <v>15.583158594252463</v>
      </c>
      <c r="P227" s="277">
        <v>10.851074689014144</v>
      </c>
      <c r="Q227" s="277">
        <v>9.4876834583843088</v>
      </c>
      <c r="R227" s="277">
        <v>9.4133243341362807</v>
      </c>
      <c r="S227" s="277">
        <v>7.1969713876828889</v>
      </c>
      <c r="T227" s="277">
        <v>6.3540727342147632</v>
      </c>
      <c r="U227" s="277">
        <v>9.799999999999999E-2</v>
      </c>
      <c r="V227" s="277">
        <v>7.4400000000000008E-2</v>
      </c>
      <c r="W227" s="277">
        <v>6.3700000000000007E-2</v>
      </c>
      <c r="X227" s="277">
        <v>8.9999999999999976E-3</v>
      </c>
      <c r="Y227" s="277">
        <v>8.9999999999999976E-3</v>
      </c>
      <c r="Z227" s="277">
        <v>6.9999999999999993E-3</v>
      </c>
      <c r="AA227" s="277">
        <v>2.8999999999999994E-3</v>
      </c>
      <c r="AB227" s="277">
        <v>2.8999999999999994E-3</v>
      </c>
      <c r="AC227" s="277">
        <v>2.8999999999999994E-3</v>
      </c>
      <c r="AD227" s="277">
        <v>0.49443294610837768</v>
      </c>
      <c r="AE227" s="277">
        <v>0.31156767289697745</v>
      </c>
      <c r="AF227" s="277">
        <v>0.24373028343064057</v>
      </c>
    </row>
    <row r="228" spans="1:32" s="79" customFormat="1" ht="15.75" customHeight="1" x14ac:dyDescent="0.25">
      <c r="A228" s="275" t="s">
        <v>53</v>
      </c>
      <c r="B228" s="275" t="s">
        <v>65</v>
      </c>
      <c r="C228" s="275" t="s">
        <v>42</v>
      </c>
      <c r="D228" s="276">
        <v>2007</v>
      </c>
      <c r="E228" s="276">
        <v>2009</v>
      </c>
      <c r="F228" s="277">
        <v>327.13497541457366</v>
      </c>
      <c r="G228" s="277">
        <v>254.1262749399219</v>
      </c>
      <c r="H228" s="277">
        <v>224.2361875040493</v>
      </c>
      <c r="I228" s="277">
        <v>1.1570637702843931</v>
      </c>
      <c r="J228" s="277">
        <v>0.83016604098964586</v>
      </c>
      <c r="K228" s="277">
        <v>0.70386641246571402</v>
      </c>
      <c r="L228" s="277">
        <v>4.9737221874208475E-2</v>
      </c>
      <c r="M228" s="277">
        <v>3.6421458956643428E-2</v>
      </c>
      <c r="N228" s="277">
        <v>3.2121547837689814E-2</v>
      </c>
      <c r="O228" s="277">
        <v>3.7302916405656354</v>
      </c>
      <c r="P228" s="277">
        <v>2.7316094217482569</v>
      </c>
      <c r="Q228" s="277">
        <v>2.4091160878267361</v>
      </c>
      <c r="R228" s="277">
        <v>6.3982114798913186</v>
      </c>
      <c r="S228" s="277">
        <v>5.0609488926555306</v>
      </c>
      <c r="T228" s="277">
        <v>4.5227230231367237</v>
      </c>
      <c r="U228" s="277">
        <v>5.2499999999999995E-3</v>
      </c>
      <c r="V228" s="277">
        <v>5.6000000000000008E-3</v>
      </c>
      <c r="W228" s="277">
        <v>4.2000000000000006E-3</v>
      </c>
      <c r="X228" s="277">
        <v>1.9000000000000006E-2</v>
      </c>
      <c r="Y228" s="277">
        <v>2.3399999999999994E-2</v>
      </c>
      <c r="Z228" s="277">
        <v>1.9199999999999998E-2</v>
      </c>
      <c r="AA228" s="277">
        <v>2.9000000000000007E-3</v>
      </c>
      <c r="AB228" s="277">
        <v>2.9000000000000007E-3</v>
      </c>
      <c r="AC228" s="277">
        <v>2.9000000000000007E-3</v>
      </c>
      <c r="AD228" s="277">
        <v>7.0807461907519589E-2</v>
      </c>
      <c r="AE228" s="277">
        <v>4.816219300045288E-2</v>
      </c>
      <c r="AF228" s="277">
        <v>4.0917929241555781E-2</v>
      </c>
    </row>
    <row r="229" spans="1:32" s="79" customFormat="1" ht="15.75" customHeight="1" x14ac:dyDescent="0.25">
      <c r="A229" s="275" t="s">
        <v>53</v>
      </c>
      <c r="B229" s="275" t="s">
        <v>65</v>
      </c>
      <c r="C229" s="275" t="s">
        <v>43</v>
      </c>
      <c r="D229" s="276">
        <v>2010</v>
      </c>
      <c r="E229" s="276">
        <v>2013</v>
      </c>
      <c r="F229" s="277">
        <v>326.01224034000785</v>
      </c>
      <c r="G229" s="277">
        <v>254.6345818141742</v>
      </c>
      <c r="H229" s="277">
        <v>229.12954903244037</v>
      </c>
      <c r="I229" s="277">
        <v>0.80546354823943955</v>
      </c>
      <c r="J229" s="277">
        <v>0.53035694351421792</v>
      </c>
      <c r="K229" s="277">
        <v>0.43247536479740784</v>
      </c>
      <c r="L229" s="277">
        <v>7.6540692359073015E-2</v>
      </c>
      <c r="M229" s="277">
        <v>3.478669780600388E-2</v>
      </c>
      <c r="N229" s="277">
        <v>2.8555154640147046E-2</v>
      </c>
      <c r="O229" s="277">
        <v>5.7405519269304763</v>
      </c>
      <c r="P229" s="277">
        <v>2.6090023354502909</v>
      </c>
      <c r="Q229" s="277">
        <v>2.1416365980110283</v>
      </c>
      <c r="R229" s="277">
        <v>5.2883167727242881</v>
      </c>
      <c r="S229" s="277">
        <v>3.8963841299113167</v>
      </c>
      <c r="T229" s="277">
        <v>3.406475568540448</v>
      </c>
      <c r="U229" s="277">
        <v>5.2499999999999995E-3</v>
      </c>
      <c r="V229" s="277">
        <v>5.6000000000000008E-3</v>
      </c>
      <c r="W229" s="277">
        <v>4.2000000000000006E-3</v>
      </c>
      <c r="X229" s="277">
        <v>4.9000000000000009E-2</v>
      </c>
      <c r="Y229" s="277">
        <v>6.6600000000000006E-2</v>
      </c>
      <c r="Z229" s="277">
        <v>5.5800000000000002E-2</v>
      </c>
      <c r="AA229" s="277">
        <v>1.1000000000000001E-2</v>
      </c>
      <c r="AB229" s="277">
        <v>1.1000000000000001E-2</v>
      </c>
      <c r="AC229" s="277">
        <v>1.1000000000000001E-2</v>
      </c>
      <c r="AD229" s="277">
        <v>0.14869951297411152</v>
      </c>
      <c r="AE229" s="277">
        <v>0.10013561607056945</v>
      </c>
      <c r="AF229" s="277">
        <v>8.2772008927510604E-2</v>
      </c>
    </row>
    <row r="230" spans="1:32" s="79" customFormat="1" ht="15.75" customHeight="1" x14ac:dyDescent="0.25">
      <c r="A230" s="275" t="s">
        <v>53</v>
      </c>
      <c r="B230" s="275" t="s">
        <v>65</v>
      </c>
      <c r="C230" s="275" t="s">
        <v>56</v>
      </c>
      <c r="D230" s="276">
        <v>2014</v>
      </c>
      <c r="E230" s="276">
        <v>9999</v>
      </c>
      <c r="F230" s="277">
        <v>319.34652579372136</v>
      </c>
      <c r="G230" s="277">
        <v>248.2473651434716</v>
      </c>
      <c r="H230" s="277">
        <v>222.87947004442984</v>
      </c>
      <c r="I230" s="277">
        <v>0.18881692923013108</v>
      </c>
      <c r="J230" s="277">
        <v>0.13424387433991913</v>
      </c>
      <c r="K230" s="277">
        <v>0.11486729208698723</v>
      </c>
      <c r="L230" s="277">
        <v>7.0459245962881953E-3</v>
      </c>
      <c r="M230" s="277">
        <v>3.2863339502708405E-3</v>
      </c>
      <c r="N230" s="277">
        <v>2.9505101445973787E-3</v>
      </c>
      <c r="O230" s="277">
        <v>0.10568886894432293</v>
      </c>
      <c r="P230" s="277">
        <v>4.9295009254062605E-2</v>
      </c>
      <c r="Q230" s="277">
        <v>4.425765216896068E-2</v>
      </c>
      <c r="R230" s="277">
        <v>0.41079384680384562</v>
      </c>
      <c r="S230" s="277">
        <v>0.19534511718252051</v>
      </c>
      <c r="T230" s="277">
        <v>0.11677219823139663</v>
      </c>
      <c r="U230" s="277">
        <v>5.2499999999999995E-3</v>
      </c>
      <c r="V230" s="277">
        <v>5.6000000000000008E-3</v>
      </c>
      <c r="W230" s="277">
        <v>4.2000000000000006E-3</v>
      </c>
      <c r="X230" s="277">
        <v>6.0999999999999999E-2</v>
      </c>
      <c r="Y230" s="277">
        <v>6.4000000000000001E-2</v>
      </c>
      <c r="Z230" s="277">
        <v>4.8000000000000001E-2</v>
      </c>
      <c r="AA230" s="277">
        <v>8.9999999999999976E-3</v>
      </c>
      <c r="AB230" s="277">
        <v>8.9999999999999976E-3</v>
      </c>
      <c r="AC230" s="277">
        <v>8.9999999999999976E-3</v>
      </c>
      <c r="AD230" s="277">
        <v>4.46094128166021E-2</v>
      </c>
      <c r="AE230" s="277">
        <v>3.004101708427433E-2</v>
      </c>
      <c r="AF230" s="277">
        <v>2.483449248443579E-2</v>
      </c>
    </row>
    <row r="231" spans="1:32" s="79" customFormat="1" ht="15.75" customHeight="1" x14ac:dyDescent="0.25">
      <c r="A231" s="275" t="s">
        <v>53</v>
      </c>
      <c r="B231" s="275" t="s">
        <v>66</v>
      </c>
      <c r="C231" s="275" t="s">
        <v>47</v>
      </c>
      <c r="D231" s="276">
        <v>0</v>
      </c>
      <c r="E231" s="276">
        <v>1993</v>
      </c>
      <c r="F231" s="277">
        <v>427.57000237507646</v>
      </c>
      <c r="G231" s="277">
        <v>323.61026869132638</v>
      </c>
      <c r="H231" s="277">
        <v>283.46417765987991</v>
      </c>
      <c r="I231" s="277">
        <v>3.240900717092309</v>
      </c>
      <c r="J231" s="277">
        <v>2.3995302602959661</v>
      </c>
      <c r="K231" s="277">
        <v>2.2835001108386273</v>
      </c>
      <c r="L231" s="277">
        <v>0.61812660131146735</v>
      </c>
      <c r="M231" s="277">
        <v>0.45925719557218514</v>
      </c>
      <c r="N231" s="277">
        <v>0.42675029634426065</v>
      </c>
      <c r="O231" s="277">
        <v>30.906330065573368</v>
      </c>
      <c r="P231" s="277">
        <v>22.962859778609257</v>
      </c>
      <c r="Q231" s="277">
        <v>21.337514817213034</v>
      </c>
      <c r="R231" s="277">
        <v>17.311142453791785</v>
      </c>
      <c r="S231" s="277">
        <v>13.362808307633143</v>
      </c>
      <c r="T231" s="277">
        <v>11.617280682972932</v>
      </c>
      <c r="U231" s="277">
        <v>0.17499999999999999</v>
      </c>
      <c r="V231" s="277">
        <v>0.08</v>
      </c>
      <c r="W231" s="277">
        <v>7.0000000000000007E-2</v>
      </c>
      <c r="X231" s="277">
        <v>3.0000000000000009E-2</v>
      </c>
      <c r="Y231" s="277">
        <v>3.0000000000000009E-2</v>
      </c>
      <c r="Z231" s="277">
        <v>3.0000000000000009E-2</v>
      </c>
      <c r="AA231" s="277">
        <v>2.8999999999999998E-3</v>
      </c>
      <c r="AB231" s="277">
        <v>2.8999999999999998E-3</v>
      </c>
      <c r="AC231" s="277">
        <v>2.8999999999999998E-3</v>
      </c>
      <c r="AD231" s="277">
        <v>0.90050528715019895</v>
      </c>
      <c r="AE231" s="277">
        <v>0.56980083633374112</v>
      </c>
      <c r="AF231" s="277">
        <v>0.44979674862250263</v>
      </c>
    </row>
    <row r="232" spans="1:32" s="79" customFormat="1" ht="15.75" customHeight="1" x14ac:dyDescent="0.25">
      <c r="A232" s="275" t="s">
        <v>53</v>
      </c>
      <c r="B232" s="275" t="s">
        <v>66</v>
      </c>
      <c r="C232" s="275" t="s">
        <v>39</v>
      </c>
      <c r="D232" s="276">
        <v>1994</v>
      </c>
      <c r="E232" s="276">
        <v>1996</v>
      </c>
      <c r="F232" s="277">
        <v>376.00510904126463</v>
      </c>
      <c r="G232" s="277">
        <v>287.22475884886455</v>
      </c>
      <c r="H232" s="277">
        <v>252.52512499105367</v>
      </c>
      <c r="I232" s="277">
        <v>2.8208539008373323</v>
      </c>
      <c r="J232" s="277">
        <v>2.1328846489460007</v>
      </c>
      <c r="K232" s="277">
        <v>2.0800109301777474</v>
      </c>
      <c r="L232" s="277">
        <v>0.49594983211801569</v>
      </c>
      <c r="M232" s="277">
        <v>0.35714698371962827</v>
      </c>
      <c r="N232" s="277">
        <v>0.33307075966817351</v>
      </c>
      <c r="O232" s="277">
        <v>32.236739087671019</v>
      </c>
      <c r="P232" s="277">
        <v>23.214553941775836</v>
      </c>
      <c r="Q232" s="277">
        <v>21.649599378431279</v>
      </c>
      <c r="R232" s="277">
        <v>12.14213341087156</v>
      </c>
      <c r="S232" s="277">
        <v>9.3775080513951448</v>
      </c>
      <c r="T232" s="277">
        <v>8.1886970649264779</v>
      </c>
      <c r="U232" s="277">
        <v>0.17499999999999999</v>
      </c>
      <c r="V232" s="277">
        <v>0.08</v>
      </c>
      <c r="W232" s="277">
        <v>7.0000000000000007E-2</v>
      </c>
      <c r="X232" s="277">
        <v>1.7999999999999995E-2</v>
      </c>
      <c r="Y232" s="277">
        <v>1.4999999999999999E-2</v>
      </c>
      <c r="Z232" s="277">
        <v>1.0999999999999999E-2</v>
      </c>
      <c r="AA232" s="277">
        <v>2.8999999999999994E-3</v>
      </c>
      <c r="AB232" s="277">
        <v>2.8999999999999994E-3</v>
      </c>
      <c r="AC232" s="277">
        <v>2.8999999999999994E-3</v>
      </c>
      <c r="AD232" s="277">
        <v>0.84418225051606077</v>
      </c>
      <c r="AE232" s="277">
        <v>0.54584463797764438</v>
      </c>
      <c r="AF232" s="277">
        <v>0.43291353939405847</v>
      </c>
    </row>
    <row r="233" spans="1:32" s="79" customFormat="1" ht="15.75" customHeight="1" x14ac:dyDescent="0.25">
      <c r="A233" s="275" t="s">
        <v>53</v>
      </c>
      <c r="B233" s="275" t="s">
        <v>66</v>
      </c>
      <c r="C233" s="275" t="s">
        <v>40</v>
      </c>
      <c r="D233" s="276">
        <v>1997</v>
      </c>
      <c r="E233" s="276">
        <v>2001</v>
      </c>
      <c r="F233" s="277">
        <v>363.58353414574202</v>
      </c>
      <c r="G233" s="277">
        <v>279.96850208500746</v>
      </c>
      <c r="H233" s="277">
        <v>254.8039854943589</v>
      </c>
      <c r="I233" s="277">
        <v>2.3115607947210459</v>
      </c>
      <c r="J233" s="277">
        <v>1.8147577129667065</v>
      </c>
      <c r="K233" s="277">
        <v>1.830856663294004</v>
      </c>
      <c r="L233" s="277">
        <v>0.25662779680659253</v>
      </c>
      <c r="M233" s="277">
        <v>0.20060646263111359</v>
      </c>
      <c r="N233" s="277">
        <v>0.22736984245012179</v>
      </c>
      <c r="O233" s="277">
        <v>16.680806792428516</v>
      </c>
      <c r="P233" s="277">
        <v>13.039420071022384</v>
      </c>
      <c r="Q233" s="277">
        <v>14.779039759257916</v>
      </c>
      <c r="R233" s="277">
        <v>12.954760360059828</v>
      </c>
      <c r="S233" s="277">
        <v>9.9360645241484171</v>
      </c>
      <c r="T233" s="277">
        <v>8.6826359193912435</v>
      </c>
      <c r="U233" s="277">
        <v>0.11199999999999999</v>
      </c>
      <c r="V233" s="277">
        <v>6.9599999999999995E-2</v>
      </c>
      <c r="W233" s="277">
        <v>6.5100000000000005E-2</v>
      </c>
      <c r="X233" s="277">
        <v>1.7999999999999999E-2</v>
      </c>
      <c r="Y233" s="277">
        <v>1.5000000000000003E-2</v>
      </c>
      <c r="Z233" s="277">
        <v>0.01</v>
      </c>
      <c r="AA233" s="277">
        <v>2.8999999999999998E-3</v>
      </c>
      <c r="AB233" s="277">
        <v>2.8999999999999998E-3</v>
      </c>
      <c r="AC233" s="277">
        <v>2.8999999999999998E-3</v>
      </c>
      <c r="AD233" s="277">
        <v>0.55834663934922057</v>
      </c>
      <c r="AE233" s="277">
        <v>0.35770438235711177</v>
      </c>
      <c r="AF233" s="277">
        <v>0.28222460786749409</v>
      </c>
    </row>
    <row r="234" spans="1:32" s="79" customFormat="1" ht="15.75" customHeight="1" x14ac:dyDescent="0.25">
      <c r="A234" s="275" t="s">
        <v>53</v>
      </c>
      <c r="B234" s="275" t="s">
        <v>66</v>
      </c>
      <c r="C234" s="275" t="s">
        <v>41</v>
      </c>
      <c r="D234" s="276">
        <v>2002</v>
      </c>
      <c r="E234" s="276">
        <v>2006</v>
      </c>
      <c r="F234" s="277">
        <v>380.02596855026428</v>
      </c>
      <c r="G234" s="277">
        <v>289.28664811143295</v>
      </c>
      <c r="H234" s="277">
        <v>252.5703531249296</v>
      </c>
      <c r="I234" s="277">
        <v>2.6722996898348939</v>
      </c>
      <c r="J234" s="277">
        <v>1.9960667248481339</v>
      </c>
      <c r="K234" s="277">
        <v>1.9614038376481577</v>
      </c>
      <c r="L234" s="277">
        <v>0.24001696259333125</v>
      </c>
      <c r="M234" s="277">
        <v>0.16972098635359639</v>
      </c>
      <c r="N234" s="277">
        <v>0.14611077643715031</v>
      </c>
      <c r="O234" s="277">
        <v>16.801187381533186</v>
      </c>
      <c r="P234" s="277">
        <v>11.880469044751747</v>
      </c>
      <c r="Q234" s="277">
        <v>10.227754350600522</v>
      </c>
      <c r="R234" s="277">
        <v>10.43145780291664</v>
      </c>
      <c r="S234" s="277">
        <v>7.9690260687541583</v>
      </c>
      <c r="T234" s="277">
        <v>6.9946275813682464</v>
      </c>
      <c r="U234" s="277">
        <v>9.799999999999999E-2</v>
      </c>
      <c r="V234" s="277">
        <v>7.4400000000000008E-2</v>
      </c>
      <c r="W234" s="277">
        <v>6.3700000000000007E-2</v>
      </c>
      <c r="X234" s="277">
        <v>9.0000000000000011E-3</v>
      </c>
      <c r="Y234" s="277">
        <v>9.0000000000000011E-3</v>
      </c>
      <c r="Z234" s="277">
        <v>7.0000000000000001E-3</v>
      </c>
      <c r="AA234" s="277">
        <v>2.8999999999999998E-3</v>
      </c>
      <c r="AB234" s="277">
        <v>2.8999999999999998E-3</v>
      </c>
      <c r="AC234" s="277">
        <v>2.8999999999999998E-3</v>
      </c>
      <c r="AD234" s="277">
        <v>0.51002996804349465</v>
      </c>
      <c r="AE234" s="277">
        <v>0.32263921023847303</v>
      </c>
      <c r="AF234" s="277">
        <v>0.25292537138407828</v>
      </c>
    </row>
    <row r="235" spans="1:32" s="79" customFormat="1" ht="15.75" customHeight="1" x14ac:dyDescent="0.25">
      <c r="A235" s="275" t="s">
        <v>53</v>
      </c>
      <c r="B235" s="275" t="s">
        <v>66</v>
      </c>
      <c r="C235" s="275" t="s">
        <v>42</v>
      </c>
      <c r="D235" s="276">
        <v>2007</v>
      </c>
      <c r="E235" s="276">
        <v>2009</v>
      </c>
      <c r="F235" s="277">
        <v>367.27296142863344</v>
      </c>
      <c r="G235" s="277">
        <v>285.00740049005282</v>
      </c>
      <c r="H235" s="277">
        <v>249.78799946988724</v>
      </c>
      <c r="I235" s="277">
        <v>1.2406426313491845</v>
      </c>
      <c r="J235" s="277">
        <v>0.89351973178791788</v>
      </c>
      <c r="K235" s="277">
        <v>0.75852962890429843</v>
      </c>
      <c r="L235" s="277">
        <v>5.4403492958416039E-2</v>
      </c>
      <c r="M235" s="277">
        <v>3.9839657584276919E-2</v>
      </c>
      <c r="N235" s="277">
        <v>3.5069973365605064E-2</v>
      </c>
      <c r="O235" s="277">
        <v>4.0802619718812032</v>
      </c>
      <c r="P235" s="277">
        <v>2.9879743188207688</v>
      </c>
      <c r="Q235" s="277">
        <v>2.6302480024203798</v>
      </c>
      <c r="R235" s="277">
        <v>7.0829497436945008</v>
      </c>
      <c r="S235" s="277">
        <v>5.5649929255273864</v>
      </c>
      <c r="T235" s="277">
        <v>5.0151927696765526</v>
      </c>
      <c r="U235" s="277">
        <v>5.2499999999999995E-3</v>
      </c>
      <c r="V235" s="277">
        <v>5.6000000000000008E-3</v>
      </c>
      <c r="W235" s="277">
        <v>4.2000000000000006E-3</v>
      </c>
      <c r="X235" s="277">
        <v>1.9000000000000003E-2</v>
      </c>
      <c r="Y235" s="277">
        <v>2.3400000000000001E-2</v>
      </c>
      <c r="Z235" s="277">
        <v>1.9200000000000002E-2</v>
      </c>
      <c r="AA235" s="277">
        <v>2.9000000000000007E-3</v>
      </c>
      <c r="AB235" s="277">
        <v>2.9000000000000007E-3</v>
      </c>
      <c r="AC235" s="277">
        <v>2.9000000000000007E-3</v>
      </c>
      <c r="AD235" s="277">
        <v>7.6832353128142072E-2</v>
      </c>
      <c r="AE235" s="277">
        <v>5.2786129064912757E-2</v>
      </c>
      <c r="AF235" s="277">
        <v>4.5103943273340177E-2</v>
      </c>
    </row>
    <row r="236" spans="1:32" s="79" customFormat="1" ht="15.75" customHeight="1" x14ac:dyDescent="0.25">
      <c r="A236" s="275" t="s">
        <v>53</v>
      </c>
      <c r="B236" s="275" t="s">
        <v>66</v>
      </c>
      <c r="C236" s="275" t="s">
        <v>43</v>
      </c>
      <c r="D236" s="276">
        <v>2010</v>
      </c>
      <c r="E236" s="276">
        <v>2013</v>
      </c>
      <c r="F236" s="277">
        <v>364.99910797232002</v>
      </c>
      <c r="G236" s="277">
        <v>285.30403386665142</v>
      </c>
      <c r="H236" s="277">
        <v>256.61458995885505</v>
      </c>
      <c r="I236" s="277">
        <v>0.84098057221518152</v>
      </c>
      <c r="J236" s="277">
        <v>0.56551336486533144</v>
      </c>
      <c r="K236" s="277">
        <v>0.46812925412956963</v>
      </c>
      <c r="L236" s="277">
        <v>8.5693973960943304E-2</v>
      </c>
      <c r="M236" s="277">
        <v>3.8976580236049607E-2</v>
      </c>
      <c r="N236" s="277">
        <v>3.1980464021930118E-2</v>
      </c>
      <c r="O236" s="277">
        <v>6.4270480470707474</v>
      </c>
      <c r="P236" s="277">
        <v>2.9232435177037206</v>
      </c>
      <c r="Q236" s="277">
        <v>2.3985348016447587</v>
      </c>
      <c r="R236" s="277">
        <v>5.779064899491944</v>
      </c>
      <c r="S236" s="277">
        <v>4.2815428670060705</v>
      </c>
      <c r="T236" s="277">
        <v>3.752537641675878</v>
      </c>
      <c r="U236" s="277">
        <v>5.2499999999999995E-3</v>
      </c>
      <c r="V236" s="277">
        <v>5.6000000000000008E-3</v>
      </c>
      <c r="W236" s="277">
        <v>4.2000000000000006E-3</v>
      </c>
      <c r="X236" s="277">
        <v>4.9000000000000002E-2</v>
      </c>
      <c r="Y236" s="277">
        <v>6.6599999999999979E-2</v>
      </c>
      <c r="Z236" s="277">
        <v>5.5799999999999982E-2</v>
      </c>
      <c r="AA236" s="277">
        <v>1.0999999999999999E-2</v>
      </c>
      <c r="AB236" s="277">
        <v>1.0999999999999999E-2</v>
      </c>
      <c r="AC236" s="277">
        <v>1.0999999999999999E-2</v>
      </c>
      <c r="AD236" s="277">
        <v>0.15525453458244295</v>
      </c>
      <c r="AE236" s="277">
        <v>0.10690648121153803</v>
      </c>
      <c r="AF236" s="277">
        <v>8.9874343055998313E-2</v>
      </c>
    </row>
    <row r="237" spans="1:32" s="79" customFormat="1" ht="15.75" customHeight="1" x14ac:dyDescent="0.25">
      <c r="A237" s="275" t="s">
        <v>53</v>
      </c>
      <c r="B237" s="275" t="s">
        <v>66</v>
      </c>
      <c r="C237" s="275" t="s">
        <v>56</v>
      </c>
      <c r="D237" s="276">
        <v>2014</v>
      </c>
      <c r="E237" s="276">
        <v>9999</v>
      </c>
      <c r="F237" s="277">
        <v>357.18782245192801</v>
      </c>
      <c r="G237" s="277">
        <v>277.88676241111011</v>
      </c>
      <c r="H237" s="277">
        <v>249.38898846205527</v>
      </c>
      <c r="I237" s="277">
        <v>0.19548125112226197</v>
      </c>
      <c r="J237" s="277">
        <v>0.13868765783162396</v>
      </c>
      <c r="K237" s="277">
        <v>0.11853680594198689</v>
      </c>
      <c r="L237" s="277">
        <v>7.8808387141631533E-3</v>
      </c>
      <c r="M237" s="277">
        <v>3.6787045095712837E-3</v>
      </c>
      <c r="N237" s="277">
        <v>3.30144692223779E-3</v>
      </c>
      <c r="O237" s="277">
        <v>0.11821258071244731</v>
      </c>
      <c r="P237" s="277">
        <v>5.5180567643569253E-2</v>
      </c>
      <c r="Q237" s="277">
        <v>4.9521703833566848E-2</v>
      </c>
      <c r="R237" s="277">
        <v>0.39875626903349393</v>
      </c>
      <c r="S237" s="277">
        <v>0.20076902802446728</v>
      </c>
      <c r="T237" s="277">
        <v>0.12833005976975675</v>
      </c>
      <c r="U237" s="277">
        <v>5.2499999999999995E-3</v>
      </c>
      <c r="V237" s="277">
        <v>5.6000000000000008E-3</v>
      </c>
      <c r="W237" s="277">
        <v>4.2000000000000006E-3</v>
      </c>
      <c r="X237" s="277">
        <v>6.0999999999999992E-2</v>
      </c>
      <c r="Y237" s="277">
        <v>6.3999999999999987E-2</v>
      </c>
      <c r="Z237" s="277">
        <v>4.8000000000000001E-2</v>
      </c>
      <c r="AA237" s="277">
        <v>8.9999999999999993E-3</v>
      </c>
      <c r="AB237" s="277">
        <v>8.9999999999999993E-3</v>
      </c>
      <c r="AC237" s="277">
        <v>8.9999999999999993E-3</v>
      </c>
      <c r="AD237" s="277">
        <v>4.6945888296056476E-2</v>
      </c>
      <c r="AE237" s="277">
        <v>3.1753202070119287E-2</v>
      </c>
      <c r="AF237" s="277">
        <v>2.6297712307802843E-2</v>
      </c>
    </row>
    <row r="238" spans="1:32" s="79" customFormat="1" ht="15.75" customHeight="1" x14ac:dyDescent="0.25">
      <c r="A238" s="275" t="s">
        <v>53</v>
      </c>
      <c r="B238" s="275" t="s">
        <v>67</v>
      </c>
      <c r="C238" s="275" t="s">
        <v>40</v>
      </c>
      <c r="D238" s="276">
        <v>1997</v>
      </c>
      <c r="E238" s="276">
        <v>2001</v>
      </c>
      <c r="F238" s="277">
        <v>439.61503946933453</v>
      </c>
      <c r="G238" s="277">
        <v>335.80262583148414</v>
      </c>
      <c r="H238" s="277">
        <v>301.41545489686251</v>
      </c>
      <c r="I238" s="277">
        <v>2.7829306094747839</v>
      </c>
      <c r="J238" s="277">
        <v>2.1758026530963739</v>
      </c>
      <c r="K238" s="277">
        <v>2.204231221327547</v>
      </c>
      <c r="L238" s="277">
        <v>0.31724601828584542</v>
      </c>
      <c r="M238" s="277">
        <v>0.24615269220415184</v>
      </c>
      <c r="N238" s="277">
        <v>0.27455257619911627</v>
      </c>
      <c r="O238" s="277">
        <v>20.620991188579954</v>
      </c>
      <c r="P238" s="277">
        <v>15.99992499326987</v>
      </c>
      <c r="Q238" s="277">
        <v>17.845917452942558</v>
      </c>
      <c r="R238" s="277">
        <v>15.565818298791523</v>
      </c>
      <c r="S238" s="277">
        <v>11.835996204798679</v>
      </c>
      <c r="T238" s="277">
        <v>10.222362162991184</v>
      </c>
      <c r="U238" s="277">
        <v>0.11199999999999999</v>
      </c>
      <c r="V238" s="277">
        <v>6.9599999999999995E-2</v>
      </c>
      <c r="W238" s="277">
        <v>6.5100000000000005E-2</v>
      </c>
      <c r="X238" s="277">
        <v>1.7999999999999999E-2</v>
      </c>
      <c r="Y238" s="277">
        <v>1.5000000000000001E-2</v>
      </c>
      <c r="Z238" s="277">
        <v>0.01</v>
      </c>
      <c r="AA238" s="277">
        <v>2.8999999999999998E-3</v>
      </c>
      <c r="AB238" s="277">
        <v>2.8999999999999998E-3</v>
      </c>
      <c r="AC238" s="277">
        <v>2.8999999999999998E-3</v>
      </c>
      <c r="AD238" s="277">
        <v>0.6262467560508802</v>
      </c>
      <c r="AE238" s="277">
        <v>0.40625518537008026</v>
      </c>
      <c r="AF238" s="277">
        <v>0.32319488768086241</v>
      </c>
    </row>
    <row r="239" spans="1:32" s="79" customFormat="1" ht="15.75" customHeight="1" x14ac:dyDescent="0.25">
      <c r="A239" s="275" t="s">
        <v>53</v>
      </c>
      <c r="B239" s="275" t="s">
        <v>67</v>
      </c>
      <c r="C239" s="275" t="s">
        <v>41</v>
      </c>
      <c r="D239" s="276">
        <v>2002</v>
      </c>
      <c r="E239" s="276">
        <v>2006</v>
      </c>
      <c r="F239" s="277">
        <v>451.54956880462441</v>
      </c>
      <c r="G239" s="277">
        <v>341.19680731959164</v>
      </c>
      <c r="H239" s="277">
        <v>305.72461953076674</v>
      </c>
      <c r="I239" s="277">
        <v>3.1663272993672895</v>
      </c>
      <c r="J239" s="277">
        <v>2.3623233836388868</v>
      </c>
      <c r="K239" s="277">
        <v>2.3453385436137983</v>
      </c>
      <c r="L239" s="277">
        <v>0.27598207169828065</v>
      </c>
      <c r="M239" s="277">
        <v>0.19472855708908818</v>
      </c>
      <c r="N239" s="277">
        <v>0.18388263833691817</v>
      </c>
      <c r="O239" s="277">
        <v>19.318745018879646</v>
      </c>
      <c r="P239" s="277">
        <v>13.630998996236173</v>
      </c>
      <c r="Q239" s="277">
        <v>12.871784683584272</v>
      </c>
      <c r="R239" s="277">
        <v>12.547493800967883</v>
      </c>
      <c r="S239" s="277">
        <v>9.5008262058875204</v>
      </c>
      <c r="T239" s="277">
        <v>8.222998573365631</v>
      </c>
      <c r="U239" s="277">
        <v>9.799999999999999E-2</v>
      </c>
      <c r="V239" s="277">
        <v>7.4400000000000008E-2</v>
      </c>
      <c r="W239" s="277">
        <v>6.3700000000000007E-2</v>
      </c>
      <c r="X239" s="277">
        <v>8.9999999999999993E-3</v>
      </c>
      <c r="Y239" s="277">
        <v>8.9999999999999993E-3</v>
      </c>
      <c r="Z239" s="277">
        <v>6.9999999999999984E-3</v>
      </c>
      <c r="AA239" s="277">
        <v>2.8999999999999994E-3</v>
      </c>
      <c r="AB239" s="277">
        <v>2.8999999999999994E-3</v>
      </c>
      <c r="AC239" s="277">
        <v>2.8999999999999994E-3</v>
      </c>
      <c r="AD239" s="277">
        <v>0.56760635776415158</v>
      </c>
      <c r="AE239" s="277">
        <v>0.36392290650874071</v>
      </c>
      <c r="AF239" s="277">
        <v>0.28810454429689103</v>
      </c>
    </row>
    <row r="240" spans="1:32" s="79" customFormat="1" ht="15.75" customHeight="1" x14ac:dyDescent="0.25">
      <c r="A240" s="275" t="s">
        <v>53</v>
      </c>
      <c r="B240" s="275" t="s">
        <v>67</v>
      </c>
      <c r="C240" s="275" t="s">
        <v>42</v>
      </c>
      <c r="D240" s="276">
        <v>2007</v>
      </c>
      <c r="E240" s="276">
        <v>2009</v>
      </c>
      <c r="F240" s="277">
        <v>442.19350328775704</v>
      </c>
      <c r="G240" s="277">
        <v>339.59668842732134</v>
      </c>
      <c r="H240" s="277">
        <v>301.83106747881698</v>
      </c>
      <c r="I240" s="277">
        <v>1.4453112200809024</v>
      </c>
      <c r="J240" s="277">
        <v>1.0379748420360182</v>
      </c>
      <c r="K240" s="277">
        <v>0.87827259785939993</v>
      </c>
      <c r="L240" s="277">
        <v>6.3942102900876277E-2</v>
      </c>
      <c r="M240" s="277">
        <v>4.6523326931971296E-2</v>
      </c>
      <c r="N240" s="277">
        <v>4.0646356982911927E-2</v>
      </c>
      <c r="O240" s="277">
        <v>4.7956577175657209</v>
      </c>
      <c r="P240" s="277">
        <v>3.489249519897847</v>
      </c>
      <c r="Q240" s="277">
        <v>3.0484767737183947</v>
      </c>
      <c r="R240" s="277">
        <v>8.5236504857847031</v>
      </c>
      <c r="S240" s="277">
        <v>6.7014959698380228</v>
      </c>
      <c r="T240" s="277">
        <v>5.8155346926119096</v>
      </c>
      <c r="U240" s="277">
        <v>5.2499999999999995E-3</v>
      </c>
      <c r="V240" s="277">
        <v>5.6000000000000008E-3</v>
      </c>
      <c r="W240" s="277">
        <v>4.2000000000000006E-3</v>
      </c>
      <c r="X240" s="277">
        <v>1.9E-2</v>
      </c>
      <c r="Y240" s="277">
        <v>2.3399999999999997E-2</v>
      </c>
      <c r="Z240" s="277">
        <v>1.9199999999999998E-2</v>
      </c>
      <c r="AA240" s="277">
        <v>2.8999999999999994E-3</v>
      </c>
      <c r="AB240" s="277">
        <v>2.8999999999999994E-3</v>
      </c>
      <c r="AC240" s="277">
        <v>2.8999999999999994E-3</v>
      </c>
      <c r="AD240" s="277">
        <v>9.0488260288385414E-2</v>
      </c>
      <c r="AE240" s="277">
        <v>6.2766997452062975E-2</v>
      </c>
      <c r="AF240" s="277">
        <v>5.2652364200037993E-2</v>
      </c>
    </row>
    <row r="241" spans="1:32" s="79" customFormat="1" ht="15.75" customHeight="1" x14ac:dyDescent="0.25">
      <c r="A241" s="275" t="s">
        <v>53</v>
      </c>
      <c r="B241" s="275" t="s">
        <v>67</v>
      </c>
      <c r="C241" s="275" t="s">
        <v>43</v>
      </c>
      <c r="D241" s="276">
        <v>2010</v>
      </c>
      <c r="E241" s="276">
        <v>2013</v>
      </c>
      <c r="F241" s="277">
        <v>442.00436711120739</v>
      </c>
      <c r="G241" s="277">
        <v>343.89440086037644</v>
      </c>
      <c r="H241" s="277">
        <v>308.14714409099253</v>
      </c>
      <c r="I241" s="277">
        <v>0.95746888863977431</v>
      </c>
      <c r="J241" s="277">
        <v>0.64366974474941319</v>
      </c>
      <c r="K241" s="277">
        <v>0.53198173482656486</v>
      </c>
      <c r="L241" s="277">
        <v>0.10377315971063543</v>
      </c>
      <c r="M241" s="277">
        <v>4.6980855917822389E-2</v>
      </c>
      <c r="N241" s="277">
        <v>3.8402682624719728E-2</v>
      </c>
      <c r="O241" s="277">
        <v>7.7829869782976573</v>
      </c>
      <c r="P241" s="277">
        <v>3.5235641938366791</v>
      </c>
      <c r="Q241" s="277">
        <v>2.8802011968539798</v>
      </c>
      <c r="R241" s="277">
        <v>6.9054379045872381</v>
      </c>
      <c r="S241" s="277">
        <v>5.0256908402619329</v>
      </c>
      <c r="T241" s="277">
        <v>4.3366795474586226</v>
      </c>
      <c r="U241" s="277">
        <v>5.2499999999999995E-3</v>
      </c>
      <c r="V241" s="277">
        <v>5.6000000000000008E-3</v>
      </c>
      <c r="W241" s="277">
        <v>4.2000000000000006E-3</v>
      </c>
      <c r="X241" s="277">
        <v>4.9000000000000002E-2</v>
      </c>
      <c r="Y241" s="277">
        <v>6.6599999999999993E-2</v>
      </c>
      <c r="Z241" s="277">
        <v>5.5800000000000002E-2</v>
      </c>
      <c r="AA241" s="277">
        <v>1.1000000000000001E-2</v>
      </c>
      <c r="AB241" s="277">
        <v>1.1000000000000001E-2</v>
      </c>
      <c r="AC241" s="277">
        <v>1.1000000000000001E-2</v>
      </c>
      <c r="AD241" s="277">
        <v>0.17865227085179486</v>
      </c>
      <c r="AE241" s="277">
        <v>0.12086690505913872</v>
      </c>
      <c r="AF241" s="277">
        <v>9.9963387076412114E-2</v>
      </c>
    </row>
    <row r="242" spans="1:32" s="79" customFormat="1" ht="15.75" customHeight="1" x14ac:dyDescent="0.25">
      <c r="A242" s="275" t="s">
        <v>53</v>
      </c>
      <c r="B242" s="275" t="s">
        <v>67</v>
      </c>
      <c r="C242" s="275" t="s">
        <v>56</v>
      </c>
      <c r="D242" s="276">
        <v>2014</v>
      </c>
      <c r="E242" s="276">
        <v>9999</v>
      </c>
      <c r="F242" s="277">
        <v>434.41631723247218</v>
      </c>
      <c r="G242" s="277">
        <v>336.6947002352145</v>
      </c>
      <c r="H242" s="277">
        <v>301.17749523327774</v>
      </c>
      <c r="I242" s="277">
        <v>0.21913628759320122</v>
      </c>
      <c r="J242" s="277">
        <v>0.1497658201713091</v>
      </c>
      <c r="K242" s="277">
        <v>0.13122031403683945</v>
      </c>
      <c r="L242" s="277">
        <v>9.5847750559038356E-3</v>
      </c>
      <c r="M242" s="277">
        <v>4.4572123600174589E-3</v>
      </c>
      <c r="N242" s="277">
        <v>3.9870305454022814E-3</v>
      </c>
      <c r="O242" s="277">
        <v>0.14377162583855754</v>
      </c>
      <c r="P242" s="277">
        <v>6.685818540026188E-2</v>
      </c>
      <c r="Q242" s="277">
        <v>5.9805458181034221E-2</v>
      </c>
      <c r="R242" s="277">
        <v>0.42653123178191549</v>
      </c>
      <c r="S242" s="277">
        <v>0.22790619465010648</v>
      </c>
      <c r="T242" s="277">
        <v>0.15479048837684248</v>
      </c>
      <c r="U242" s="277">
        <v>5.2499999999999995E-3</v>
      </c>
      <c r="V242" s="277">
        <v>5.6000000000000008E-3</v>
      </c>
      <c r="W242" s="277">
        <v>4.2000000000000006E-3</v>
      </c>
      <c r="X242" s="277">
        <v>6.1000000000000019E-2</v>
      </c>
      <c r="Y242" s="277">
        <v>6.4000000000000015E-2</v>
      </c>
      <c r="Z242" s="277">
        <v>4.8000000000000008E-2</v>
      </c>
      <c r="AA242" s="277">
        <v>9.0000000000000011E-3</v>
      </c>
      <c r="AB242" s="277">
        <v>9.0000000000000011E-3</v>
      </c>
      <c r="AC242" s="277">
        <v>9.0000000000000011E-3</v>
      </c>
      <c r="AD242" s="277">
        <v>5.3599111269677993E-2</v>
      </c>
      <c r="AE242" s="277">
        <v>3.6263695254551372E-2</v>
      </c>
      <c r="AF242" s="277">
        <v>3.0000659560080571E-2</v>
      </c>
    </row>
    <row r="243" spans="1:32" s="79" customFormat="1" ht="15.75" customHeight="1" x14ac:dyDescent="0.25">
      <c r="A243" s="275" t="s">
        <v>53</v>
      </c>
      <c r="B243" s="275" t="s">
        <v>68</v>
      </c>
      <c r="C243" s="275" t="s">
        <v>56</v>
      </c>
      <c r="D243" s="276">
        <v>2014</v>
      </c>
      <c r="E243" s="276">
        <v>9999</v>
      </c>
      <c r="F243" s="277">
        <v>434.41631723247218</v>
      </c>
      <c r="G243" s="277">
        <v>336.6947002352145</v>
      </c>
      <c r="H243" s="277">
        <v>301.17749523327774</v>
      </c>
      <c r="I243" s="277">
        <v>0.21913628759320122</v>
      </c>
      <c r="J243" s="277">
        <v>0.1497658201713091</v>
      </c>
      <c r="K243" s="277">
        <v>0.13122031403683945</v>
      </c>
      <c r="L243" s="277">
        <v>9.5847750559038356E-3</v>
      </c>
      <c r="M243" s="277">
        <v>4.4572123600174589E-3</v>
      </c>
      <c r="N243" s="277">
        <v>3.9870305454022814E-3</v>
      </c>
      <c r="O243" s="277">
        <v>0.14377162583855754</v>
      </c>
      <c r="P243" s="277">
        <v>6.685818540026188E-2</v>
      </c>
      <c r="Q243" s="277">
        <v>5.9805458181034221E-2</v>
      </c>
      <c r="R243" s="277">
        <v>0.42653123178191549</v>
      </c>
      <c r="S243" s="277">
        <v>0.22790619465010648</v>
      </c>
      <c r="T243" s="277">
        <v>0.15479048837684248</v>
      </c>
      <c r="U243" s="277">
        <v>5.2499999999999995E-3</v>
      </c>
      <c r="V243" s="277">
        <v>5.6000000000000008E-3</v>
      </c>
      <c r="W243" s="277">
        <v>4.2000000000000006E-3</v>
      </c>
      <c r="X243" s="277">
        <v>6.0999999999999999E-2</v>
      </c>
      <c r="Y243" s="277">
        <v>6.4000000000000001E-2</v>
      </c>
      <c r="Z243" s="277">
        <v>4.8000000000000001E-2</v>
      </c>
      <c r="AA243" s="277">
        <v>8.9999999999999993E-3</v>
      </c>
      <c r="AB243" s="277">
        <v>8.9999999999999993E-3</v>
      </c>
      <c r="AC243" s="277">
        <v>8.9999999999999993E-3</v>
      </c>
      <c r="AD243" s="277">
        <v>5.3599111269677993E-2</v>
      </c>
      <c r="AE243" s="277">
        <v>3.6263695254551372E-2</v>
      </c>
      <c r="AF243" s="277">
        <v>3.0000659560080571E-2</v>
      </c>
    </row>
    <row r="244" spans="1:32" s="79" customFormat="1" ht="15.75" customHeight="1" x14ac:dyDescent="0.25">
      <c r="A244" s="275" t="s">
        <v>53</v>
      </c>
      <c r="B244" s="275" t="s">
        <v>1513</v>
      </c>
      <c r="C244" s="275" t="s">
        <v>56</v>
      </c>
      <c r="D244" s="276">
        <v>2014</v>
      </c>
      <c r="E244" s="276">
        <v>9999</v>
      </c>
      <c r="F244" s="277">
        <v>102.82744110238666</v>
      </c>
      <c r="G244" s="277">
        <v>95.920708170954711</v>
      </c>
      <c r="H244" s="277">
        <v>108.72834088806223</v>
      </c>
      <c r="I244" s="277">
        <v>1.89</v>
      </c>
      <c r="J244" s="277">
        <v>1.89</v>
      </c>
      <c r="K244" s="277">
        <v>1.89</v>
      </c>
      <c r="L244" s="277">
        <v>1.8372973086458024E-3</v>
      </c>
      <c r="M244" s="277">
        <v>1.3392076780413364E-3</v>
      </c>
      <c r="N244" s="277">
        <v>1.2524998602117645E-3</v>
      </c>
      <c r="O244" s="277">
        <v>2.7559459629687037E-2</v>
      </c>
      <c r="P244" s="277">
        <v>2.0088115170620046E-2</v>
      </c>
      <c r="Q244" s="277">
        <v>1.8787497903176468E-2</v>
      </c>
      <c r="R244" s="277">
        <v>0.19427569734106034</v>
      </c>
      <c r="S244" s="277">
        <v>6.6931394263945135E-2</v>
      </c>
      <c r="T244" s="277">
        <v>2.1317497662148268E-2</v>
      </c>
      <c r="U244" s="277">
        <v>0.373</v>
      </c>
      <c r="V244" s="277">
        <v>0.373</v>
      </c>
      <c r="W244" s="277">
        <v>0.373</v>
      </c>
      <c r="X244" s="277">
        <v>1.8499999999999999E-2</v>
      </c>
      <c r="Y244" s="277">
        <v>1.8999999999999996E-2</v>
      </c>
      <c r="Z244" s="277">
        <v>1.5000000000000001E-2</v>
      </c>
      <c r="AA244" s="277">
        <v>8.9999999999999976E-3</v>
      </c>
      <c r="AB244" s="277">
        <v>8.9999999999999976E-3</v>
      </c>
      <c r="AC244" s="277">
        <v>8.9999999999999976E-3</v>
      </c>
      <c r="AD244" s="277">
        <v>0.44700000000000001</v>
      </c>
      <c r="AE244" s="277">
        <v>0.44700000000000001</v>
      </c>
      <c r="AF244" s="277">
        <v>0.44700000000000001</v>
      </c>
    </row>
    <row r="245" spans="1:32" s="79" customFormat="1" ht="15.75" customHeight="1" x14ac:dyDescent="0.25">
      <c r="A245" s="275" t="s">
        <v>53</v>
      </c>
      <c r="B245" s="275" t="s">
        <v>1319</v>
      </c>
      <c r="C245" s="275" t="s">
        <v>43</v>
      </c>
      <c r="D245" s="276">
        <v>2010</v>
      </c>
      <c r="E245" s="276">
        <v>2013</v>
      </c>
      <c r="F245" s="277">
        <v>162.49074114443178</v>
      </c>
      <c r="G245" s="277">
        <v>140.55787062992118</v>
      </c>
      <c r="H245" s="277">
        <v>150.00176128707039</v>
      </c>
      <c r="I245" s="277">
        <v>1.89</v>
      </c>
      <c r="J245" s="277">
        <v>1.89</v>
      </c>
      <c r="K245" s="277">
        <v>1.89</v>
      </c>
      <c r="L245" s="277">
        <v>2.9353028649663233E-2</v>
      </c>
      <c r="M245" s="277">
        <v>1.9633761842621587E-2</v>
      </c>
      <c r="N245" s="277">
        <v>1.9195815614837655E-2</v>
      </c>
      <c r="O245" s="277">
        <v>2.2014771487247424</v>
      </c>
      <c r="P245" s="277">
        <v>1.472532138196619</v>
      </c>
      <c r="Q245" s="277">
        <v>1.4396861711128242</v>
      </c>
      <c r="R245" s="277">
        <v>2.3329773833546272</v>
      </c>
      <c r="S245" s="277">
        <v>1.8992157705099511</v>
      </c>
      <c r="T245" s="277">
        <v>1.772304835282509</v>
      </c>
      <c r="U245" s="277">
        <v>0.373</v>
      </c>
      <c r="V245" s="277">
        <v>0.373</v>
      </c>
      <c r="W245" s="277">
        <v>0.373</v>
      </c>
      <c r="X245" s="277">
        <v>1.4999999999999999E-2</v>
      </c>
      <c r="Y245" s="277">
        <v>1.9800000000000002E-2</v>
      </c>
      <c r="Z245" s="277">
        <v>1.72E-2</v>
      </c>
      <c r="AA245" s="277">
        <v>1.0999999999999999E-2</v>
      </c>
      <c r="AB245" s="277">
        <v>1.0999999999999999E-2</v>
      </c>
      <c r="AC245" s="277">
        <v>1.0999999999999999E-2</v>
      </c>
      <c r="AD245" s="277">
        <v>0.44700000000000001</v>
      </c>
      <c r="AE245" s="277">
        <v>0.44700000000000001</v>
      </c>
      <c r="AF245" s="277">
        <v>0.44700000000000001</v>
      </c>
    </row>
    <row r="246" spans="1:32" s="79" customFormat="1" ht="15.75" customHeight="1" x14ac:dyDescent="0.25">
      <c r="A246" s="275" t="s">
        <v>53</v>
      </c>
      <c r="B246" s="275" t="s">
        <v>1319</v>
      </c>
      <c r="C246" s="275" t="s">
        <v>56</v>
      </c>
      <c r="D246" s="276">
        <v>2014</v>
      </c>
      <c r="E246" s="276">
        <v>9999</v>
      </c>
      <c r="F246" s="277">
        <v>160.24911328392301</v>
      </c>
      <c r="G246" s="277">
        <v>137.24759257994887</v>
      </c>
      <c r="H246" s="277">
        <v>145.19213858593437</v>
      </c>
      <c r="I246" s="277">
        <v>1.89</v>
      </c>
      <c r="J246" s="277">
        <v>1.89</v>
      </c>
      <c r="K246" s="277">
        <v>1.89</v>
      </c>
      <c r="L246" s="277">
        <v>2.9229632398114391E-3</v>
      </c>
      <c r="M246" s="277">
        <v>2.0206698803513579E-3</v>
      </c>
      <c r="N246" s="277">
        <v>1.911369318090038E-3</v>
      </c>
      <c r="O246" s="277">
        <v>4.3844448597171584E-2</v>
      </c>
      <c r="P246" s="277">
        <v>3.0310048205270369E-2</v>
      </c>
      <c r="Q246" s="277">
        <v>2.8670539771350572E-2</v>
      </c>
      <c r="R246" s="277">
        <v>0.25849120518054047</v>
      </c>
      <c r="S246" s="277">
        <v>0.12958699176290955</v>
      </c>
      <c r="T246" s="277">
        <v>8.4891045592971337E-2</v>
      </c>
      <c r="U246" s="277">
        <v>0.373</v>
      </c>
      <c r="V246" s="277">
        <v>0.373</v>
      </c>
      <c r="W246" s="277">
        <v>0.373</v>
      </c>
      <c r="X246" s="277">
        <v>1.8499999999999999E-2</v>
      </c>
      <c r="Y246" s="277">
        <v>1.9E-2</v>
      </c>
      <c r="Z246" s="277">
        <v>1.4999999999999998E-2</v>
      </c>
      <c r="AA246" s="277">
        <v>8.9999999999999976E-3</v>
      </c>
      <c r="AB246" s="277">
        <v>8.9999999999999976E-3</v>
      </c>
      <c r="AC246" s="277">
        <v>8.9999999999999976E-3</v>
      </c>
      <c r="AD246" s="277">
        <v>0.44700000000000001</v>
      </c>
      <c r="AE246" s="277">
        <v>0.44700000000000001</v>
      </c>
      <c r="AF246" s="277">
        <v>0.44700000000000001</v>
      </c>
    </row>
    <row r="247" spans="1:32" s="79" customFormat="1" ht="15.75" customHeight="1" x14ac:dyDescent="0.25">
      <c r="A247" s="275" t="s">
        <v>53</v>
      </c>
      <c r="B247" s="275" t="s">
        <v>1320</v>
      </c>
      <c r="C247" s="275" t="s">
        <v>56</v>
      </c>
      <c r="D247" s="276">
        <v>2014</v>
      </c>
      <c r="E247" s="276">
        <v>9999</v>
      </c>
      <c r="F247" s="277">
        <v>210.62656212067597</v>
      </c>
      <c r="G247" s="277">
        <v>173.96924956037515</v>
      </c>
      <c r="H247" s="277">
        <v>162.24542012037017</v>
      </c>
      <c r="I247" s="277">
        <v>1.89</v>
      </c>
      <c r="J247" s="277">
        <v>1.89</v>
      </c>
      <c r="K247" s="277">
        <v>1.89</v>
      </c>
      <c r="L247" s="277">
        <v>4.3222507821500337E-3</v>
      </c>
      <c r="M247" s="277">
        <v>2.9788079264963041E-3</v>
      </c>
      <c r="N247" s="277">
        <v>2.5065559817857804E-3</v>
      </c>
      <c r="O247" s="277">
        <v>6.48337617322505E-2</v>
      </c>
      <c r="P247" s="277">
        <v>4.4682118897444563E-2</v>
      </c>
      <c r="Q247" s="277">
        <v>3.7598339726786709E-2</v>
      </c>
      <c r="R247" s="277">
        <v>0.44334567362231297</v>
      </c>
      <c r="S247" s="277">
        <v>0.20745966011252387</v>
      </c>
      <c r="T247" s="277">
        <v>0.12632079334015195</v>
      </c>
      <c r="U247" s="277">
        <v>0.373</v>
      </c>
      <c r="V247" s="277">
        <v>0.373</v>
      </c>
      <c r="W247" s="277">
        <v>0.373</v>
      </c>
      <c r="X247" s="277">
        <v>3.6999999999999991E-2</v>
      </c>
      <c r="Y247" s="277">
        <v>3.9E-2</v>
      </c>
      <c r="Z247" s="277">
        <v>2.9000000000000001E-2</v>
      </c>
      <c r="AA247" s="277">
        <v>8.9999999999999993E-3</v>
      </c>
      <c r="AB247" s="277">
        <v>8.9999999999999993E-3</v>
      </c>
      <c r="AC247" s="277">
        <v>8.9999999999999993E-3</v>
      </c>
      <c r="AD247" s="277">
        <v>0.44700000000000001</v>
      </c>
      <c r="AE247" s="277">
        <v>0.44700000000000001</v>
      </c>
      <c r="AF247" s="277">
        <v>0.44700000000000001</v>
      </c>
    </row>
    <row r="248" spans="1:32" s="79" customFormat="1" ht="15.75" customHeight="1" x14ac:dyDescent="0.25">
      <c r="A248" s="275" t="s">
        <v>53</v>
      </c>
      <c r="B248" s="275" t="s">
        <v>1321</v>
      </c>
      <c r="C248" s="275" t="s">
        <v>43</v>
      </c>
      <c r="D248" s="276">
        <v>2010</v>
      </c>
      <c r="E248" s="276">
        <v>2013</v>
      </c>
      <c r="F248" s="277">
        <v>275.08830321397784</v>
      </c>
      <c r="G248" s="277">
        <v>220.54010366392615</v>
      </c>
      <c r="H248" s="277">
        <v>201.87540353237256</v>
      </c>
      <c r="I248" s="277">
        <v>1.89</v>
      </c>
      <c r="J248" s="277">
        <v>1.89</v>
      </c>
      <c r="K248" s="277">
        <v>1.89</v>
      </c>
      <c r="L248" s="277">
        <v>4.4867842306928432E-2</v>
      </c>
      <c r="M248" s="277">
        <v>3.1542601901933927E-2</v>
      </c>
      <c r="N248" s="277">
        <v>2.7118985725575799E-2</v>
      </c>
      <c r="O248" s="277">
        <v>3.3650881730196325</v>
      </c>
      <c r="P248" s="277">
        <v>2.3656951426450443</v>
      </c>
      <c r="Q248" s="277">
        <v>2.0339239294181848</v>
      </c>
      <c r="R248" s="277">
        <v>4.3813739288088058</v>
      </c>
      <c r="S248" s="277">
        <v>3.3105733834670876</v>
      </c>
      <c r="T248" s="277">
        <v>2.9483850612498088</v>
      </c>
      <c r="U248" s="277">
        <v>0.373</v>
      </c>
      <c r="V248" s="277">
        <v>0.373</v>
      </c>
      <c r="W248" s="277">
        <v>0.373</v>
      </c>
      <c r="X248" s="277">
        <v>2.98E-2</v>
      </c>
      <c r="Y248" s="277">
        <v>4.0200000000000007E-2</v>
      </c>
      <c r="Z248" s="277">
        <v>3.3600000000000005E-2</v>
      </c>
      <c r="AA248" s="277">
        <v>1.0999999999999999E-2</v>
      </c>
      <c r="AB248" s="277">
        <v>1.0999999999999999E-2</v>
      </c>
      <c r="AC248" s="277">
        <v>1.0999999999999999E-2</v>
      </c>
      <c r="AD248" s="277">
        <v>0.44700000000000001</v>
      </c>
      <c r="AE248" s="277">
        <v>0.44700000000000001</v>
      </c>
      <c r="AF248" s="277">
        <v>0.44700000000000001</v>
      </c>
    </row>
    <row r="249" spans="1:32" s="79" customFormat="1" ht="15.75" customHeight="1" x14ac:dyDescent="0.25">
      <c r="A249" s="275" t="s">
        <v>53</v>
      </c>
      <c r="B249" s="275" t="s">
        <v>1321</v>
      </c>
      <c r="C249" s="275" t="s">
        <v>56</v>
      </c>
      <c r="D249" s="276">
        <v>2014</v>
      </c>
      <c r="E249" s="276">
        <v>9999</v>
      </c>
      <c r="F249" s="277">
        <v>270.41971128454662</v>
      </c>
      <c r="G249" s="277">
        <v>215.17793841518019</v>
      </c>
      <c r="H249" s="277">
        <v>196.2028317845014</v>
      </c>
      <c r="I249" s="277">
        <v>1.89</v>
      </c>
      <c r="J249" s="277">
        <v>1.89</v>
      </c>
      <c r="K249" s="277">
        <v>1.89</v>
      </c>
      <c r="L249" s="277">
        <v>5.2123605329550404E-3</v>
      </c>
      <c r="M249" s="277">
        <v>3.5656824675484428E-3</v>
      </c>
      <c r="N249" s="277">
        <v>2.9844203768889192E-3</v>
      </c>
      <c r="O249" s="277">
        <v>7.8185407994325606E-2</v>
      </c>
      <c r="P249" s="277">
        <v>5.348523701322664E-2</v>
      </c>
      <c r="Q249" s="277">
        <v>4.4766305653333789E-2</v>
      </c>
      <c r="R249" s="277">
        <v>0.45273082493894168</v>
      </c>
      <c r="S249" s="277">
        <v>0.20918730787376191</v>
      </c>
      <c r="T249" s="277">
        <v>0.12196320870491449</v>
      </c>
      <c r="U249" s="277">
        <v>0.373</v>
      </c>
      <c r="V249" s="277">
        <v>0.373</v>
      </c>
      <c r="W249" s="277">
        <v>0.373</v>
      </c>
      <c r="X249" s="277">
        <v>3.6999999999999998E-2</v>
      </c>
      <c r="Y249" s="277">
        <v>3.9000000000000007E-2</v>
      </c>
      <c r="Z249" s="277">
        <v>2.8999999999999998E-2</v>
      </c>
      <c r="AA249" s="277">
        <v>9.0000000000000011E-3</v>
      </c>
      <c r="AB249" s="277">
        <v>9.0000000000000011E-3</v>
      </c>
      <c r="AC249" s="277">
        <v>9.0000000000000011E-3</v>
      </c>
      <c r="AD249" s="277">
        <v>0.44700000000000001</v>
      </c>
      <c r="AE249" s="277">
        <v>0.44700000000000001</v>
      </c>
      <c r="AF249" s="277">
        <v>0.44700000000000001</v>
      </c>
    </row>
    <row r="250" spans="1:32" s="79" customFormat="1" ht="15.75" customHeight="1" x14ac:dyDescent="0.25">
      <c r="A250" s="275" t="s">
        <v>53</v>
      </c>
      <c r="B250" s="275" t="s">
        <v>1322</v>
      </c>
      <c r="C250" s="275" t="s">
        <v>56</v>
      </c>
      <c r="D250" s="276">
        <v>2014</v>
      </c>
      <c r="E250" s="276">
        <v>9999</v>
      </c>
      <c r="F250" s="277">
        <v>288.31492528942584</v>
      </c>
      <c r="G250" s="277">
        <v>231.34053280116439</v>
      </c>
      <c r="H250" s="277">
        <v>211.32970285794786</v>
      </c>
      <c r="I250" s="277">
        <v>1.89</v>
      </c>
      <c r="J250" s="277">
        <v>1.89</v>
      </c>
      <c r="K250" s="277">
        <v>1.89</v>
      </c>
      <c r="L250" s="277">
        <v>5.4580464085069074E-3</v>
      </c>
      <c r="M250" s="277">
        <v>3.7591298839801434E-3</v>
      </c>
      <c r="N250" s="277">
        <v>3.1540421501614845E-3</v>
      </c>
      <c r="O250" s="277">
        <v>8.1870696127603615E-2</v>
      </c>
      <c r="P250" s="277">
        <v>5.6386948259702148E-2</v>
      </c>
      <c r="Q250" s="277">
        <v>4.7310632252422269E-2</v>
      </c>
      <c r="R250" s="277">
        <v>0.45788919544852741</v>
      </c>
      <c r="S250" s="277">
        <v>0.22662541267579886</v>
      </c>
      <c r="T250" s="277">
        <v>0.14339673924566454</v>
      </c>
      <c r="U250" s="277">
        <v>0.373</v>
      </c>
      <c r="V250" s="277">
        <v>0.373</v>
      </c>
      <c r="W250" s="277">
        <v>0.373</v>
      </c>
      <c r="X250" s="277">
        <v>3.6999999999999998E-2</v>
      </c>
      <c r="Y250" s="277">
        <v>3.9E-2</v>
      </c>
      <c r="Z250" s="277">
        <v>2.9000000000000001E-2</v>
      </c>
      <c r="AA250" s="277">
        <v>8.9999999999999993E-3</v>
      </c>
      <c r="AB250" s="277">
        <v>8.9999999999999993E-3</v>
      </c>
      <c r="AC250" s="277">
        <v>8.9999999999999993E-3</v>
      </c>
      <c r="AD250" s="277">
        <v>0.44700000000000001</v>
      </c>
      <c r="AE250" s="277">
        <v>0.44700000000000001</v>
      </c>
      <c r="AF250" s="277">
        <v>0.44700000000000001</v>
      </c>
    </row>
    <row r="251" spans="1:32" ht="15" customHeight="1" x14ac:dyDescent="0.25">
      <c r="A251" s="275" t="s">
        <v>53</v>
      </c>
      <c r="B251" s="275" t="s">
        <v>1780</v>
      </c>
      <c r="C251" s="275" t="s">
        <v>56</v>
      </c>
      <c r="D251" s="276">
        <v>2014</v>
      </c>
      <c r="E251" s="276">
        <v>9999</v>
      </c>
      <c r="F251" s="277">
        <v>328.8237001153413</v>
      </c>
      <c r="G251" s="277">
        <v>260.85152683728069</v>
      </c>
      <c r="H251" s="277">
        <v>236.92743373176705</v>
      </c>
      <c r="I251" s="277">
        <v>1.89</v>
      </c>
      <c r="J251" s="277">
        <v>1.89</v>
      </c>
      <c r="K251" s="277">
        <v>1.89</v>
      </c>
      <c r="L251" s="277">
        <v>5.9363901352503176E-3</v>
      </c>
      <c r="M251" s="277">
        <v>4.0673341571498198E-3</v>
      </c>
      <c r="N251" s="277">
        <v>3.4049920045256549E-3</v>
      </c>
      <c r="O251" s="277">
        <v>8.9045852028754757E-2</v>
      </c>
      <c r="P251" s="277">
        <v>6.1010012357247297E-2</v>
      </c>
      <c r="Q251" s="277">
        <v>5.1074880067884826E-2</v>
      </c>
      <c r="R251" s="277">
        <v>0.43290301134986925</v>
      </c>
      <c r="S251" s="277">
        <v>0.20259905773770504</v>
      </c>
      <c r="T251" s="277">
        <v>0.11829938970145436</v>
      </c>
      <c r="U251" s="277">
        <v>0.373</v>
      </c>
      <c r="V251" s="277">
        <v>0.373</v>
      </c>
      <c r="W251" s="277">
        <v>0.373</v>
      </c>
      <c r="X251" s="277">
        <v>6.0999999999999999E-2</v>
      </c>
      <c r="Y251" s="277">
        <v>6.4000000000000001E-2</v>
      </c>
      <c r="Z251" s="277">
        <v>4.8000000000000001E-2</v>
      </c>
      <c r="AA251" s="277">
        <v>8.9999999999999993E-3</v>
      </c>
      <c r="AB251" s="277">
        <v>8.9999999999999993E-3</v>
      </c>
      <c r="AC251" s="277">
        <v>8.9999999999999993E-3</v>
      </c>
      <c r="AD251" s="277">
        <v>0.44700000000000001</v>
      </c>
      <c r="AE251" s="277">
        <v>0.44700000000000001</v>
      </c>
      <c r="AF251" s="277">
        <v>0.44700000000000001</v>
      </c>
    </row>
    <row r="252" spans="1:32" ht="15" customHeight="1" x14ac:dyDescent="0.25">
      <c r="A252" s="275" t="s">
        <v>53</v>
      </c>
      <c r="B252" s="275" t="s">
        <v>1323</v>
      </c>
      <c r="C252" s="275" t="s">
        <v>56</v>
      </c>
      <c r="D252" s="276">
        <v>2014</v>
      </c>
      <c r="E252" s="276">
        <v>9999</v>
      </c>
      <c r="F252" s="277">
        <v>291.20466473032235</v>
      </c>
      <c r="G252" s="277">
        <v>231.01691142077496</v>
      </c>
      <c r="H252" s="277">
        <v>209.52962373769176</v>
      </c>
      <c r="I252" s="277">
        <v>1.89</v>
      </c>
      <c r="J252" s="277">
        <v>1.89</v>
      </c>
      <c r="K252" s="277">
        <v>1.89</v>
      </c>
      <c r="L252" s="277">
        <v>5.0473255982425736E-3</v>
      </c>
      <c r="M252" s="277">
        <v>3.47114275745523E-3</v>
      </c>
      <c r="N252" s="277">
        <v>2.9119514085488105E-3</v>
      </c>
      <c r="O252" s="277">
        <v>7.5709883973638606E-2</v>
      </c>
      <c r="P252" s="277">
        <v>5.2067141361828453E-2</v>
      </c>
      <c r="Q252" s="277">
        <v>4.367927112823216E-2</v>
      </c>
      <c r="R252" s="277">
        <v>0.33210462296846893</v>
      </c>
      <c r="S252" s="277">
        <v>0.19278686076737592</v>
      </c>
      <c r="T252" s="277">
        <v>0.14427633012806135</v>
      </c>
      <c r="U252" s="277">
        <v>0.373</v>
      </c>
      <c r="V252" s="277">
        <v>0.373</v>
      </c>
      <c r="W252" s="277">
        <v>0.373</v>
      </c>
      <c r="X252" s="277">
        <v>5.6500000000000002E-2</v>
      </c>
      <c r="Y252" s="277">
        <v>5.9499999999999983E-2</v>
      </c>
      <c r="Z252" s="277">
        <v>4.4499999999999998E-2</v>
      </c>
      <c r="AA252" s="277">
        <v>8.9999999999999959E-3</v>
      </c>
      <c r="AB252" s="277">
        <v>8.9999999999999959E-3</v>
      </c>
      <c r="AC252" s="277">
        <v>8.9999999999999959E-3</v>
      </c>
      <c r="AD252" s="277">
        <v>0.44700000000000001</v>
      </c>
      <c r="AE252" s="277">
        <v>0.44700000000000001</v>
      </c>
      <c r="AF252" s="277">
        <v>0.44700000000000001</v>
      </c>
    </row>
    <row r="253" spans="1:32" ht="15" customHeight="1" x14ac:dyDescent="0.25">
      <c r="A253" s="275" t="s">
        <v>53</v>
      </c>
      <c r="B253" s="275" t="s">
        <v>1324</v>
      </c>
      <c r="C253" s="275" t="s">
        <v>43</v>
      </c>
      <c r="D253" s="276">
        <v>2010</v>
      </c>
      <c r="E253" s="276">
        <v>2013</v>
      </c>
      <c r="F253" s="277">
        <v>345.07750407430819</v>
      </c>
      <c r="G253" s="277">
        <v>269.52566520753834</v>
      </c>
      <c r="H253" s="277">
        <v>242.52909279518019</v>
      </c>
      <c r="I253" s="277">
        <v>1.89</v>
      </c>
      <c r="J253" s="277">
        <v>1.89</v>
      </c>
      <c r="K253" s="277">
        <v>1.89</v>
      </c>
      <c r="L253" s="277">
        <v>5.4889162090939241E-2</v>
      </c>
      <c r="M253" s="277">
        <v>3.8111340707976789E-2</v>
      </c>
      <c r="N253" s="277">
        <v>3.229809670171014E-2</v>
      </c>
      <c r="O253" s="277">
        <v>4.1166871568204426</v>
      </c>
      <c r="P253" s="277">
        <v>2.8583505530982594</v>
      </c>
      <c r="Q253" s="277">
        <v>2.4223572526282604</v>
      </c>
      <c r="R253" s="277">
        <v>5.2883167727242881</v>
      </c>
      <c r="S253" s="277">
        <v>3.8963841299113167</v>
      </c>
      <c r="T253" s="277">
        <v>3.406475568540448</v>
      </c>
      <c r="U253" s="277">
        <v>0.373</v>
      </c>
      <c r="V253" s="277">
        <v>0.373</v>
      </c>
      <c r="W253" s="277">
        <v>0.373</v>
      </c>
      <c r="X253" s="277">
        <v>4.9000000000000002E-2</v>
      </c>
      <c r="Y253" s="277">
        <v>6.6599999999999993E-2</v>
      </c>
      <c r="Z253" s="277">
        <v>5.5799999999999995E-2</v>
      </c>
      <c r="AA253" s="277">
        <v>1.0999999999999999E-2</v>
      </c>
      <c r="AB253" s="277">
        <v>1.0999999999999999E-2</v>
      </c>
      <c r="AC253" s="277">
        <v>1.0999999999999999E-2</v>
      </c>
      <c r="AD253" s="277">
        <v>0.44700000000000001</v>
      </c>
      <c r="AE253" s="277">
        <v>0.44700000000000001</v>
      </c>
      <c r="AF253" s="277">
        <v>0.44700000000000001</v>
      </c>
    </row>
    <row r="254" spans="1:32" ht="15" customHeight="1" x14ac:dyDescent="0.25">
      <c r="A254" s="275" t="s">
        <v>53</v>
      </c>
      <c r="B254" s="275" t="s">
        <v>1324</v>
      </c>
      <c r="C254" s="275" t="s">
        <v>56</v>
      </c>
      <c r="D254" s="276">
        <v>2014</v>
      </c>
      <c r="E254" s="276">
        <v>9999</v>
      </c>
      <c r="F254" s="277">
        <v>338.02197715266431</v>
      </c>
      <c r="G254" s="277">
        <v>262.76492277526285</v>
      </c>
      <c r="H254" s="277">
        <v>235.913507885851</v>
      </c>
      <c r="I254" s="277">
        <v>1.89</v>
      </c>
      <c r="J254" s="277">
        <v>1.89</v>
      </c>
      <c r="K254" s="277">
        <v>1.89</v>
      </c>
      <c r="L254" s="277">
        <v>5.8813114924105361E-3</v>
      </c>
      <c r="M254" s="277">
        <v>4.1013835757694479E-3</v>
      </c>
      <c r="N254" s="277">
        <v>3.4785122836657302E-3</v>
      </c>
      <c r="O254" s="277">
        <v>8.8219672386158049E-2</v>
      </c>
      <c r="P254" s="277">
        <v>6.152075363654172E-2</v>
      </c>
      <c r="Q254" s="277">
        <v>5.2177684254985951E-2</v>
      </c>
      <c r="R254" s="277">
        <v>0.41079384680384562</v>
      </c>
      <c r="S254" s="277">
        <v>0.19534511718252051</v>
      </c>
      <c r="T254" s="277">
        <v>0.11677219823139663</v>
      </c>
      <c r="U254" s="277">
        <v>0.373</v>
      </c>
      <c r="V254" s="277">
        <v>0.373</v>
      </c>
      <c r="W254" s="277">
        <v>0.373</v>
      </c>
      <c r="X254" s="277">
        <v>6.1000000000000006E-2</v>
      </c>
      <c r="Y254" s="277">
        <v>6.4000000000000001E-2</v>
      </c>
      <c r="Z254" s="277">
        <v>4.8000000000000001E-2</v>
      </c>
      <c r="AA254" s="277">
        <v>8.9999999999999976E-3</v>
      </c>
      <c r="AB254" s="277">
        <v>8.9999999999999976E-3</v>
      </c>
      <c r="AC254" s="277">
        <v>8.9999999999999976E-3</v>
      </c>
      <c r="AD254" s="277">
        <v>0.44700000000000001</v>
      </c>
      <c r="AE254" s="277">
        <v>0.44700000000000001</v>
      </c>
      <c r="AF254" s="277">
        <v>0.44700000000000001</v>
      </c>
    </row>
    <row r="255" spans="1:32" ht="15" customHeight="1" x14ac:dyDescent="0.25">
      <c r="A255" s="275" t="s">
        <v>53</v>
      </c>
      <c r="B255" s="275" t="s">
        <v>1325</v>
      </c>
      <c r="C255" s="275" t="s">
        <v>56</v>
      </c>
      <c r="D255" s="276">
        <v>2014</v>
      </c>
      <c r="E255" s="276">
        <v>9999</v>
      </c>
      <c r="F255" s="277">
        <v>378.07624072304645</v>
      </c>
      <c r="G255" s="277">
        <v>294.13763816998733</v>
      </c>
      <c r="H255" s="277">
        <v>263.97330846335547</v>
      </c>
      <c r="I255" s="277">
        <v>1.89</v>
      </c>
      <c r="J255" s="277">
        <v>1.89</v>
      </c>
      <c r="K255" s="277">
        <v>1.89</v>
      </c>
      <c r="L255" s="277">
        <v>6.24556670300526E-3</v>
      </c>
      <c r="M255" s="277">
        <v>4.3958137637597813E-3</v>
      </c>
      <c r="N255" s="277">
        <v>3.7489511462567167E-3</v>
      </c>
      <c r="O255" s="277">
        <v>9.3683500545078902E-2</v>
      </c>
      <c r="P255" s="277">
        <v>6.5937206456396724E-2</v>
      </c>
      <c r="Q255" s="277">
        <v>5.6234267193850752E-2</v>
      </c>
      <c r="R255" s="277">
        <v>0.39875626903349393</v>
      </c>
      <c r="S255" s="277">
        <v>0.20076902802446728</v>
      </c>
      <c r="T255" s="277">
        <v>0.12833005976975675</v>
      </c>
      <c r="U255" s="277">
        <v>0.373</v>
      </c>
      <c r="V255" s="277">
        <v>0.373</v>
      </c>
      <c r="W255" s="277">
        <v>0.373</v>
      </c>
      <c r="X255" s="277">
        <v>6.1000000000000006E-2</v>
      </c>
      <c r="Y255" s="277">
        <v>6.4000000000000001E-2</v>
      </c>
      <c r="Z255" s="277">
        <v>4.8000000000000001E-2</v>
      </c>
      <c r="AA255" s="277">
        <v>8.9999999999999993E-3</v>
      </c>
      <c r="AB255" s="277">
        <v>8.9999999999999993E-3</v>
      </c>
      <c r="AC255" s="277">
        <v>8.9999999999999993E-3</v>
      </c>
      <c r="AD255" s="277">
        <v>0.44700000000000001</v>
      </c>
      <c r="AE255" s="277">
        <v>0.44700000000000001</v>
      </c>
      <c r="AF255" s="277">
        <v>0.44700000000000001</v>
      </c>
    </row>
    <row r="256" spans="1:32" ht="15" customHeight="1" x14ac:dyDescent="0.25">
      <c r="A256" s="275" t="s">
        <v>69</v>
      </c>
      <c r="B256" s="275" t="s">
        <v>70</v>
      </c>
      <c r="C256" s="275" t="s">
        <v>47</v>
      </c>
      <c r="D256" s="276">
        <v>0</v>
      </c>
      <c r="E256" s="276">
        <v>9999</v>
      </c>
      <c r="F256" s="277">
        <v>208.51548945168597</v>
      </c>
      <c r="G256" s="277">
        <v>178.4028583625055</v>
      </c>
      <c r="H256" s="277">
        <v>144.39630840291656</v>
      </c>
      <c r="I256" s="277">
        <v>6.0966731899503683</v>
      </c>
      <c r="J256" s="277">
        <v>4.9623917004266298</v>
      </c>
      <c r="K256" s="277">
        <v>2.9252658604264221</v>
      </c>
      <c r="L256" s="278"/>
      <c r="M256" s="278"/>
      <c r="N256" s="278"/>
      <c r="O256" s="278"/>
      <c r="P256" s="278"/>
      <c r="Q256" s="278"/>
      <c r="R256" s="277">
        <v>5.2761865070104346</v>
      </c>
      <c r="S256" s="277">
        <v>4.6700197100184289</v>
      </c>
      <c r="T256" s="277">
        <v>4.4254628037109596</v>
      </c>
      <c r="U256" s="277">
        <v>0.14000000000000001</v>
      </c>
      <c r="V256" s="277">
        <v>0.11</v>
      </c>
      <c r="W256" s="277">
        <v>7.0000000000000007E-2</v>
      </c>
      <c r="X256" s="277">
        <v>6.000000000000001E-3</v>
      </c>
      <c r="Y256" s="277">
        <v>6.000000000000001E-3</v>
      </c>
      <c r="Z256" s="277">
        <v>6.000000000000001E-3</v>
      </c>
      <c r="AA256" s="277">
        <v>2E-3</v>
      </c>
      <c r="AB256" s="277">
        <v>2E-3</v>
      </c>
      <c r="AC256" s="277">
        <v>2E-3</v>
      </c>
      <c r="AD256" s="277">
        <v>6.6877410163924322</v>
      </c>
      <c r="AE256" s="277">
        <v>5.2686035124270729</v>
      </c>
      <c r="AF256" s="277">
        <v>2.2562628539496608</v>
      </c>
    </row>
    <row r="257" spans="1:32" ht="15" customHeight="1" x14ac:dyDescent="0.25">
      <c r="A257" s="275" t="s">
        <v>69</v>
      </c>
      <c r="B257" s="275" t="s">
        <v>71</v>
      </c>
      <c r="C257" s="275" t="s">
        <v>47</v>
      </c>
      <c r="D257" s="276">
        <v>0</v>
      </c>
      <c r="E257" s="276">
        <v>1993</v>
      </c>
      <c r="F257" s="277">
        <v>336.91742098234204</v>
      </c>
      <c r="G257" s="277">
        <v>277.62960661699407</v>
      </c>
      <c r="H257" s="277">
        <v>197.4167591101774</v>
      </c>
      <c r="I257" s="277">
        <v>6.2778310379561404</v>
      </c>
      <c r="J257" s="277">
        <v>4.779509670654555</v>
      </c>
      <c r="K257" s="277">
        <v>2.8279528883909135</v>
      </c>
      <c r="L257" s="277">
        <v>1.0380755179636472</v>
      </c>
      <c r="M257" s="277">
        <v>0.77991476096494139</v>
      </c>
      <c r="N257" s="277">
        <v>0.41316201939232777</v>
      </c>
      <c r="O257" s="277">
        <v>51.90377589818236</v>
      </c>
      <c r="P257" s="277">
        <v>38.99573804824707</v>
      </c>
      <c r="Q257" s="277">
        <v>20.658100969616388</v>
      </c>
      <c r="R257" s="277">
        <v>11.37542016231464</v>
      </c>
      <c r="S257" s="277">
        <v>9.6873056428298572</v>
      </c>
      <c r="T257" s="277">
        <v>7.1328920008258949</v>
      </c>
      <c r="U257" s="277">
        <v>0.17499999999999999</v>
      </c>
      <c r="V257" s="277">
        <v>0.08</v>
      </c>
      <c r="W257" s="277">
        <v>7.0000000000000007E-2</v>
      </c>
      <c r="X257" s="277">
        <v>2.9999999999999995E-2</v>
      </c>
      <c r="Y257" s="277">
        <v>2.9999999999999995E-2</v>
      </c>
      <c r="Z257" s="277">
        <v>2.9999999999999995E-2</v>
      </c>
      <c r="AA257" s="277">
        <v>2.8999999999999994E-3</v>
      </c>
      <c r="AB257" s="277">
        <v>2.8999999999999994E-3</v>
      </c>
      <c r="AC257" s="277">
        <v>2.8999999999999994E-3</v>
      </c>
      <c r="AD257" s="277">
        <v>3.8062714304829814</v>
      </c>
      <c r="AE257" s="277">
        <v>2.822585842256796</v>
      </c>
      <c r="AF257" s="277">
        <v>1.4897546584143937</v>
      </c>
    </row>
    <row r="258" spans="1:32" ht="15" customHeight="1" x14ac:dyDescent="0.25">
      <c r="A258" s="275" t="s">
        <v>69</v>
      </c>
      <c r="B258" s="275" t="s">
        <v>71</v>
      </c>
      <c r="C258" s="275" t="s">
        <v>39</v>
      </c>
      <c r="D258" s="276">
        <v>1994</v>
      </c>
      <c r="E258" s="276">
        <v>1996</v>
      </c>
      <c r="F258" s="277">
        <v>265.0793712858657</v>
      </c>
      <c r="G258" s="277">
        <v>223.22636356208238</v>
      </c>
      <c r="H258" s="277">
        <v>162.02049105487947</v>
      </c>
      <c r="I258" s="277">
        <v>2.1458958859322372</v>
      </c>
      <c r="J258" s="277">
        <v>1.6639986801628814</v>
      </c>
      <c r="K258" s="277">
        <v>0.98077667271723346</v>
      </c>
      <c r="L258" s="277">
        <v>0.33932006315747987</v>
      </c>
      <c r="M258" s="277">
        <v>0.27396648716074168</v>
      </c>
      <c r="N258" s="277">
        <v>0.17847546132047112</v>
      </c>
      <c r="O258" s="277">
        <v>22.055804105236192</v>
      </c>
      <c r="P258" s="277">
        <v>17.807821665448209</v>
      </c>
      <c r="Q258" s="277">
        <v>11.600904985830622</v>
      </c>
      <c r="R258" s="277">
        <v>8.5177931158960263</v>
      </c>
      <c r="S258" s="277">
        <v>7.210916190415479</v>
      </c>
      <c r="T258" s="277">
        <v>4.8613998757155397</v>
      </c>
      <c r="U258" s="277">
        <v>0.17499999999999999</v>
      </c>
      <c r="V258" s="277">
        <v>0.08</v>
      </c>
      <c r="W258" s="277">
        <v>7.0000000000000007E-2</v>
      </c>
      <c r="X258" s="277">
        <v>1.2E-2</v>
      </c>
      <c r="Y258" s="277">
        <v>9.8000000000000014E-3</v>
      </c>
      <c r="Z258" s="277">
        <v>7.6000000000000009E-3</v>
      </c>
      <c r="AA258" s="277">
        <v>2.8999999999999998E-3</v>
      </c>
      <c r="AB258" s="277">
        <v>2.8999999999999998E-3</v>
      </c>
      <c r="AC258" s="277">
        <v>2.8999999999999998E-3</v>
      </c>
      <c r="AD258" s="277">
        <v>0.68799880383743639</v>
      </c>
      <c r="AE258" s="277">
        <v>0.53691503148132036</v>
      </c>
      <c r="AF258" s="277">
        <v>0.31179525868069297</v>
      </c>
    </row>
    <row r="259" spans="1:32" ht="15" customHeight="1" x14ac:dyDescent="0.25">
      <c r="A259" s="275" t="s">
        <v>69</v>
      </c>
      <c r="B259" s="275" t="s">
        <v>71</v>
      </c>
      <c r="C259" s="275" t="s">
        <v>41</v>
      </c>
      <c r="D259" s="276">
        <v>2002</v>
      </c>
      <c r="E259" s="276">
        <v>2006</v>
      </c>
      <c r="F259" s="277">
        <v>268.50644961355505</v>
      </c>
      <c r="G259" s="277">
        <v>227.92548789274946</v>
      </c>
      <c r="H259" s="277">
        <v>167.02290036896807</v>
      </c>
      <c r="I259" s="277">
        <v>2.1568695103992241</v>
      </c>
      <c r="J259" s="277">
        <v>1.6188454354374104</v>
      </c>
      <c r="K259" s="277">
        <v>0.92535121412391264</v>
      </c>
      <c r="L259" s="277">
        <v>0.16832898709780977</v>
      </c>
      <c r="M259" s="277">
        <v>0.13663079973107525</v>
      </c>
      <c r="N259" s="277">
        <v>9.3249576654799105E-2</v>
      </c>
      <c r="O259" s="277">
        <v>11.783029096846684</v>
      </c>
      <c r="P259" s="277">
        <v>9.5641559811752686</v>
      </c>
      <c r="Q259" s="277">
        <v>6.5274703658359376</v>
      </c>
      <c r="R259" s="277">
        <v>8.638449544662711</v>
      </c>
      <c r="S259" s="277">
        <v>6.7919424832459461</v>
      </c>
      <c r="T259" s="277">
        <v>3.630683954707794</v>
      </c>
      <c r="U259" s="277">
        <v>9.799999999999999E-2</v>
      </c>
      <c r="V259" s="277">
        <v>7.4400000000000008E-2</v>
      </c>
      <c r="W259" s="277">
        <v>6.3700000000000007E-2</v>
      </c>
      <c r="X259" s="277">
        <v>6.0000000000000001E-3</v>
      </c>
      <c r="Y259" s="277">
        <v>6.0000000000000001E-3</v>
      </c>
      <c r="Z259" s="277">
        <v>4.7999999999999996E-3</v>
      </c>
      <c r="AA259" s="277">
        <v>2.8999999999999998E-3</v>
      </c>
      <c r="AB259" s="277">
        <v>2.8999999999999998E-3</v>
      </c>
      <c r="AC259" s="277">
        <v>2.8999999999999998E-3</v>
      </c>
      <c r="AD259" s="277">
        <v>0.45394358314596572</v>
      </c>
      <c r="AE259" s="277">
        <v>0.34091624222702421</v>
      </c>
      <c r="AF259" s="277">
        <v>0.19896429697949569</v>
      </c>
    </row>
    <row r="260" spans="1:32" ht="15" customHeight="1" x14ac:dyDescent="0.25">
      <c r="A260" s="275" t="s">
        <v>69</v>
      </c>
      <c r="B260" s="275" t="s">
        <v>71</v>
      </c>
      <c r="C260" s="275" t="s">
        <v>42</v>
      </c>
      <c r="D260" s="276">
        <v>2007</v>
      </c>
      <c r="E260" s="276">
        <v>2009</v>
      </c>
      <c r="F260" s="277">
        <v>243.62256659562178</v>
      </c>
      <c r="G260" s="277">
        <v>210.3903805977653</v>
      </c>
      <c r="H260" s="277">
        <v>169.01205116056474</v>
      </c>
      <c r="I260" s="277">
        <v>1.0875924916573059</v>
      </c>
      <c r="J260" s="277">
        <v>0.8492231752628453</v>
      </c>
      <c r="K260" s="277">
        <v>0.42248066780066901</v>
      </c>
      <c r="L260" s="277">
        <v>3.9547420469785856E-2</v>
      </c>
      <c r="M260" s="277">
        <v>3.3128690559031976E-2</v>
      </c>
      <c r="N260" s="277">
        <v>2.2448866178858759E-2</v>
      </c>
      <c r="O260" s="277">
        <v>2.966056535233939</v>
      </c>
      <c r="P260" s="277">
        <v>2.4846517919273983</v>
      </c>
      <c r="Q260" s="277">
        <v>1.683664963414407</v>
      </c>
      <c r="R260" s="277">
        <v>5.0492835084654955</v>
      </c>
      <c r="S260" s="277">
        <v>4.2470054508718551</v>
      </c>
      <c r="T260" s="277">
        <v>2.592913456450014</v>
      </c>
      <c r="U260" s="277">
        <v>5.2499999999999995E-3</v>
      </c>
      <c r="V260" s="277">
        <v>5.6000000000000008E-3</v>
      </c>
      <c r="W260" s="277">
        <v>4.2000000000000006E-3</v>
      </c>
      <c r="X260" s="277">
        <v>1.2800000000000004E-2</v>
      </c>
      <c r="Y260" s="277">
        <v>1.5699999999999999E-2</v>
      </c>
      <c r="Z260" s="277">
        <v>1.2999999999999999E-2</v>
      </c>
      <c r="AA260" s="277">
        <v>2.9000000000000007E-3</v>
      </c>
      <c r="AB260" s="277">
        <v>2.9000000000000007E-3</v>
      </c>
      <c r="AC260" s="277">
        <v>2.9000000000000007E-3</v>
      </c>
      <c r="AD260" s="277">
        <v>5.4520952609614079E-2</v>
      </c>
      <c r="AE260" s="277">
        <v>4.4920880310548E-2</v>
      </c>
      <c r="AF260" s="277">
        <v>3.227856962147399E-2</v>
      </c>
    </row>
    <row r="261" spans="1:32" ht="15" customHeight="1" x14ac:dyDescent="0.25">
      <c r="A261" s="275" t="s">
        <v>69</v>
      </c>
      <c r="B261" s="275" t="s">
        <v>71</v>
      </c>
      <c r="C261" s="275" t="s">
        <v>43</v>
      </c>
      <c r="D261" s="276">
        <v>2010</v>
      </c>
      <c r="E261" s="276">
        <v>2013</v>
      </c>
      <c r="F261" s="277">
        <v>243.80810800701801</v>
      </c>
      <c r="G261" s="277">
        <v>211.77248004480035</v>
      </c>
      <c r="H261" s="277">
        <v>160.62299317964644</v>
      </c>
      <c r="I261" s="277">
        <v>0.89349227902112693</v>
      </c>
      <c r="J261" s="277">
        <v>0.67009248428946777</v>
      </c>
      <c r="K261" s="277">
        <v>0.32407077668984385</v>
      </c>
      <c r="L261" s="277">
        <v>7.2629520833931982E-2</v>
      </c>
      <c r="M261" s="277">
        <v>3.6708944468753446E-2</v>
      </c>
      <c r="N261" s="277">
        <v>2.5399062412930596E-2</v>
      </c>
      <c r="O261" s="277">
        <v>5.4472140625448988</v>
      </c>
      <c r="P261" s="277">
        <v>2.7531708351565083</v>
      </c>
      <c r="Q261" s="277">
        <v>1.9049296809697946</v>
      </c>
      <c r="R261" s="277">
        <v>4.3889379221026648</v>
      </c>
      <c r="S261" s="277">
        <v>3.5007277877580707</v>
      </c>
      <c r="T261" s="277">
        <v>2.0263556833464871</v>
      </c>
      <c r="U261" s="277">
        <v>5.2499999999999995E-3</v>
      </c>
      <c r="V261" s="277">
        <v>5.6000000000000008E-3</v>
      </c>
      <c r="W261" s="277">
        <v>4.2000000000000006E-3</v>
      </c>
      <c r="X261" s="277">
        <v>3.32E-2</v>
      </c>
      <c r="Y261" s="277">
        <v>4.4700000000000004E-2</v>
      </c>
      <c r="Z261" s="277">
        <v>3.7400000000000003E-2</v>
      </c>
      <c r="AA261" s="277">
        <v>1.1000000000000005E-2</v>
      </c>
      <c r="AB261" s="277">
        <v>1.1000000000000005E-2</v>
      </c>
      <c r="AC261" s="277">
        <v>1.1000000000000005E-2</v>
      </c>
      <c r="AD261" s="277">
        <v>0.12419382185082589</v>
      </c>
      <c r="AE261" s="277">
        <v>9.8791032169990106E-2</v>
      </c>
      <c r="AF261" s="277">
        <v>5.9644992604572067E-2</v>
      </c>
    </row>
    <row r="262" spans="1:32" ht="15" customHeight="1" x14ac:dyDescent="0.25">
      <c r="A262" s="275" t="s">
        <v>69</v>
      </c>
      <c r="B262" s="275" t="s">
        <v>71</v>
      </c>
      <c r="C262" s="275" t="s">
        <v>56</v>
      </c>
      <c r="D262" s="276">
        <v>2014</v>
      </c>
      <c r="E262" s="276">
        <v>9999</v>
      </c>
      <c r="F262" s="277">
        <v>241.80130569064409</v>
      </c>
      <c r="G262" s="277">
        <v>209.45414297117023</v>
      </c>
      <c r="H262" s="277">
        <v>157.85784218948336</v>
      </c>
      <c r="I262" s="277">
        <v>0.2280152441497956</v>
      </c>
      <c r="J262" s="277">
        <v>0.17043615212582358</v>
      </c>
      <c r="K262" s="277">
        <v>0.10879289947534711</v>
      </c>
      <c r="L262" s="277">
        <v>6.7692568260344687E-3</v>
      </c>
      <c r="M262" s="277">
        <v>3.5182164537920623E-3</v>
      </c>
      <c r="N262" s="277">
        <v>2.6515496417160614E-3</v>
      </c>
      <c r="O262" s="277">
        <v>0.10153885239051703</v>
      </c>
      <c r="P262" s="277">
        <v>5.2773246806880933E-2</v>
      </c>
      <c r="Q262" s="277">
        <v>3.9773244625740924E-2</v>
      </c>
      <c r="R262" s="277">
        <v>0.4776583667234382</v>
      </c>
      <c r="S262" s="277">
        <v>0.34762110971759069</v>
      </c>
      <c r="T262" s="277">
        <v>9.8489706995655915E-2</v>
      </c>
      <c r="U262" s="277">
        <v>5.2499999999999995E-3</v>
      </c>
      <c r="V262" s="277">
        <v>5.6000000000000008E-3</v>
      </c>
      <c r="W262" s="277">
        <v>4.2000000000000006E-3</v>
      </c>
      <c r="X262" s="277">
        <v>4.1500000000000009E-2</v>
      </c>
      <c r="Y262" s="277">
        <v>4.370000000000001E-2</v>
      </c>
      <c r="Z262" s="277">
        <v>3.2500000000000008E-2</v>
      </c>
      <c r="AA262" s="277">
        <v>8.9999999999999993E-3</v>
      </c>
      <c r="AB262" s="277">
        <v>8.9999999999999993E-3</v>
      </c>
      <c r="AC262" s="277">
        <v>8.9999999999999993E-3</v>
      </c>
      <c r="AD262" s="277">
        <v>3.7257394106705373E-2</v>
      </c>
      <c r="AE262" s="277">
        <v>2.9635736410476708E-2</v>
      </c>
      <c r="AF262" s="277">
        <v>1.7890825866886395E-2</v>
      </c>
    </row>
    <row r="263" spans="1:32" ht="15" customHeight="1" x14ac:dyDescent="0.25">
      <c r="A263" s="275" t="s">
        <v>69</v>
      </c>
      <c r="B263" s="275" t="s">
        <v>72</v>
      </c>
      <c r="C263" s="275" t="s">
        <v>47</v>
      </c>
      <c r="D263" s="276">
        <v>0</v>
      </c>
      <c r="E263" s="276">
        <v>1993</v>
      </c>
      <c r="F263" s="277">
        <v>424.74298686006199</v>
      </c>
      <c r="G263" s="277">
        <v>352.84046271713026</v>
      </c>
      <c r="H263" s="277">
        <v>230.08194952641253</v>
      </c>
      <c r="I263" s="277">
        <v>6.4400279952299995</v>
      </c>
      <c r="J263" s="277">
        <v>5.0081625008309896</v>
      </c>
      <c r="K263" s="277">
        <v>2.6055414543826441</v>
      </c>
      <c r="L263" s="277">
        <v>0.92133992320183367</v>
      </c>
      <c r="M263" s="277">
        <v>0.70008472026270574</v>
      </c>
      <c r="N263" s="277">
        <v>0.35092562418657502</v>
      </c>
      <c r="O263" s="277">
        <v>46.066996160091684</v>
      </c>
      <c r="P263" s="277">
        <v>35.004236013135284</v>
      </c>
      <c r="Q263" s="277">
        <v>17.54628120932875</v>
      </c>
      <c r="R263" s="277">
        <v>18.265942545547666</v>
      </c>
      <c r="S263" s="277">
        <v>15.657646807490394</v>
      </c>
      <c r="T263" s="277">
        <v>10.802955689503325</v>
      </c>
      <c r="U263" s="277">
        <v>0.17499999999999999</v>
      </c>
      <c r="V263" s="277">
        <v>0.08</v>
      </c>
      <c r="W263" s="277">
        <v>7.0000000000000007E-2</v>
      </c>
      <c r="X263" s="277">
        <v>0.03</v>
      </c>
      <c r="Y263" s="277">
        <v>0.03</v>
      </c>
      <c r="Z263" s="277">
        <v>0.03</v>
      </c>
      <c r="AA263" s="277">
        <v>2.8999999999999994E-3</v>
      </c>
      <c r="AB263" s="277">
        <v>2.8999999999999994E-3</v>
      </c>
      <c r="AC263" s="277">
        <v>2.8999999999999994E-3</v>
      </c>
      <c r="AD263" s="277">
        <v>2.369834128735762</v>
      </c>
      <c r="AE263" s="277">
        <v>1.730226013850144</v>
      </c>
      <c r="AF263" s="277">
        <v>0.76159360225344308</v>
      </c>
    </row>
    <row r="264" spans="1:32" ht="15" customHeight="1" x14ac:dyDescent="0.25">
      <c r="A264" s="275" t="s">
        <v>69</v>
      </c>
      <c r="B264" s="275" t="s">
        <v>72</v>
      </c>
      <c r="C264" s="275" t="s">
        <v>39</v>
      </c>
      <c r="D264" s="276">
        <v>1994</v>
      </c>
      <c r="E264" s="276">
        <v>1996</v>
      </c>
      <c r="F264" s="277">
        <v>355.20664165400598</v>
      </c>
      <c r="G264" s="277">
        <v>299.96872804191474</v>
      </c>
      <c r="H264" s="277">
        <v>202.7656394714094</v>
      </c>
      <c r="I264" s="277">
        <v>2.8720540577272802</v>
      </c>
      <c r="J264" s="277">
        <v>2.3159106834784602</v>
      </c>
      <c r="K264" s="277">
        <v>1.3294697189459406</v>
      </c>
      <c r="L264" s="277">
        <v>0.47973207042452864</v>
      </c>
      <c r="M264" s="277">
        <v>0.38021652843905196</v>
      </c>
      <c r="N264" s="277">
        <v>0.22621015419843379</v>
      </c>
      <c r="O264" s="277">
        <v>31.182584577594362</v>
      </c>
      <c r="P264" s="277">
        <v>24.714074348538379</v>
      </c>
      <c r="Q264" s="277">
        <v>14.703660022898196</v>
      </c>
      <c r="R264" s="277">
        <v>11.280480502479065</v>
      </c>
      <c r="S264" s="277">
        <v>9.6319658002893487</v>
      </c>
      <c r="T264" s="277">
        <v>6.4257946749596977</v>
      </c>
      <c r="U264" s="277">
        <v>0.17499999999999999</v>
      </c>
      <c r="V264" s="277">
        <v>0.08</v>
      </c>
      <c r="W264" s="277">
        <v>7.0000000000000007E-2</v>
      </c>
      <c r="X264" s="277">
        <v>1.2000000000000002E-2</v>
      </c>
      <c r="Y264" s="277">
        <v>9.8000000000000014E-3</v>
      </c>
      <c r="Z264" s="277">
        <v>7.6E-3</v>
      </c>
      <c r="AA264" s="277">
        <v>2.8999999999999998E-3</v>
      </c>
      <c r="AB264" s="277">
        <v>2.8999999999999998E-3</v>
      </c>
      <c r="AC264" s="277">
        <v>2.8999999999999998E-3</v>
      </c>
      <c r="AD264" s="277">
        <v>0.92817705966540398</v>
      </c>
      <c r="AE264" s="277">
        <v>0.70531353241868466</v>
      </c>
      <c r="AF264" s="277">
        <v>0.35110632577941625</v>
      </c>
    </row>
    <row r="265" spans="1:32" ht="15" customHeight="1" x14ac:dyDescent="0.25">
      <c r="A265" s="275" t="s">
        <v>69</v>
      </c>
      <c r="B265" s="275" t="s">
        <v>72</v>
      </c>
      <c r="C265" s="275" t="s">
        <v>40</v>
      </c>
      <c r="D265" s="276">
        <v>1997</v>
      </c>
      <c r="E265" s="276">
        <v>2001</v>
      </c>
      <c r="F265" s="277">
        <v>340.64693115306972</v>
      </c>
      <c r="G265" s="277">
        <v>290.07928829906865</v>
      </c>
      <c r="H265" s="277">
        <v>202.07212917596692</v>
      </c>
      <c r="I265" s="277">
        <v>2.6670898683768787</v>
      </c>
      <c r="J265" s="277">
        <v>2.0194954868897126</v>
      </c>
      <c r="K265" s="277">
        <v>1.1204496338631562</v>
      </c>
      <c r="L265" s="277">
        <v>0.2227098872159973</v>
      </c>
      <c r="M265" s="277">
        <v>0.18630574588314106</v>
      </c>
      <c r="N265" s="277">
        <v>0.1374062299109938</v>
      </c>
      <c r="O265" s="277">
        <v>14.476142669039824</v>
      </c>
      <c r="P265" s="277">
        <v>12.109873482404168</v>
      </c>
      <c r="Q265" s="277">
        <v>8.9314049442145969</v>
      </c>
      <c r="R265" s="277">
        <v>12.347084450445546</v>
      </c>
      <c r="S265" s="277">
        <v>10.394199021523237</v>
      </c>
      <c r="T265" s="277">
        <v>6.8215948755114022</v>
      </c>
      <c r="U265" s="277">
        <v>0.11199999999999999</v>
      </c>
      <c r="V265" s="277">
        <v>6.9599999999999995E-2</v>
      </c>
      <c r="W265" s="277">
        <v>6.5100000000000005E-2</v>
      </c>
      <c r="X265" s="277">
        <v>1.1999999999999999E-2</v>
      </c>
      <c r="Y265" s="277">
        <v>9.8000000000000014E-3</v>
      </c>
      <c r="Z265" s="277">
        <v>6.4999999999999988E-3</v>
      </c>
      <c r="AA265" s="277">
        <v>2.8999999999999994E-3</v>
      </c>
      <c r="AB265" s="277">
        <v>2.8999999999999994E-3</v>
      </c>
      <c r="AC265" s="277">
        <v>2.8999999999999994E-3</v>
      </c>
      <c r="AD265" s="277">
        <v>0.6415732907984818</v>
      </c>
      <c r="AE265" s="277">
        <v>0.48288504157403167</v>
      </c>
      <c r="AF265" s="277">
        <v>0.24821474080330158</v>
      </c>
    </row>
    <row r="266" spans="1:32" ht="15" customHeight="1" x14ac:dyDescent="0.25">
      <c r="A266" s="275" t="s">
        <v>69</v>
      </c>
      <c r="B266" s="275" t="s">
        <v>72</v>
      </c>
      <c r="C266" s="275" t="s">
        <v>41</v>
      </c>
      <c r="D266" s="276">
        <v>2002</v>
      </c>
      <c r="E266" s="276">
        <v>2006</v>
      </c>
      <c r="F266" s="277">
        <v>357.75134071042942</v>
      </c>
      <c r="G266" s="277">
        <v>304.14684002013598</v>
      </c>
      <c r="H266" s="277">
        <v>211.02128381695823</v>
      </c>
      <c r="I266" s="277">
        <v>2.984625110959394</v>
      </c>
      <c r="J266" s="277">
        <v>2.2295092580038132</v>
      </c>
      <c r="K266" s="277">
        <v>1.2548771932820775</v>
      </c>
      <c r="L266" s="277">
        <v>0.22318249077877278</v>
      </c>
      <c r="M266" s="277">
        <v>0.1823045950052852</v>
      </c>
      <c r="N266" s="277">
        <v>0.11463428742290524</v>
      </c>
      <c r="O266" s="277">
        <v>15.622774354514094</v>
      </c>
      <c r="P266" s="277">
        <v>12.761321650369965</v>
      </c>
      <c r="Q266" s="277">
        <v>8.0244001196033672</v>
      </c>
      <c r="R266" s="277">
        <v>11.157217388172356</v>
      </c>
      <c r="S266" s="277">
        <v>8.8807519042251144</v>
      </c>
      <c r="T266" s="277">
        <v>4.918923575764067</v>
      </c>
      <c r="U266" s="277">
        <v>9.799999999999999E-2</v>
      </c>
      <c r="V266" s="277">
        <v>7.4400000000000008E-2</v>
      </c>
      <c r="W266" s="277">
        <v>6.3700000000000007E-2</v>
      </c>
      <c r="X266" s="277">
        <v>6.000000000000001E-3</v>
      </c>
      <c r="Y266" s="277">
        <v>6.000000000000001E-3</v>
      </c>
      <c r="Z266" s="277">
        <v>4.7999999999999996E-3</v>
      </c>
      <c r="AA266" s="277">
        <v>2.8999999999999998E-3</v>
      </c>
      <c r="AB266" s="277">
        <v>2.8999999999999998E-3</v>
      </c>
      <c r="AC266" s="277">
        <v>2.8999999999999998E-3</v>
      </c>
      <c r="AD266" s="277">
        <v>0.59808023442186875</v>
      </c>
      <c r="AE266" s="277">
        <v>0.44712514536119746</v>
      </c>
      <c r="AF266" s="277">
        <v>0.23196138377824499</v>
      </c>
    </row>
    <row r="267" spans="1:32" ht="15" customHeight="1" x14ac:dyDescent="0.25">
      <c r="A267" s="275" t="s">
        <v>69</v>
      </c>
      <c r="B267" s="275" t="s">
        <v>72</v>
      </c>
      <c r="C267" s="275" t="s">
        <v>42</v>
      </c>
      <c r="D267" s="276">
        <v>2007</v>
      </c>
      <c r="E267" s="276">
        <v>2009</v>
      </c>
      <c r="F267" s="277">
        <v>328.53030266097483</v>
      </c>
      <c r="G267" s="277">
        <v>285.16888466449279</v>
      </c>
      <c r="H267" s="277">
        <v>212.83390204277578</v>
      </c>
      <c r="I267" s="277">
        <v>1.4173569391868557</v>
      </c>
      <c r="J267" s="277">
        <v>1.1083674408744515</v>
      </c>
      <c r="K267" s="277">
        <v>0.55611533937626256</v>
      </c>
      <c r="L267" s="277">
        <v>5.4670978971423888E-2</v>
      </c>
      <c r="M267" s="277">
        <v>4.5665071035008518E-2</v>
      </c>
      <c r="N267" s="277">
        <v>2.8394706921014538E-2</v>
      </c>
      <c r="O267" s="277">
        <v>4.1003234228567917</v>
      </c>
      <c r="P267" s="277">
        <v>3.424880327625639</v>
      </c>
      <c r="Q267" s="277">
        <v>2.1296030190760904</v>
      </c>
      <c r="R267" s="277">
        <v>6.7181529146231282</v>
      </c>
      <c r="S267" s="277">
        <v>5.6757328078393856</v>
      </c>
      <c r="T267" s="277">
        <v>3.5208942275656283</v>
      </c>
      <c r="U267" s="277">
        <v>5.2499999999999995E-3</v>
      </c>
      <c r="V267" s="277">
        <v>5.6000000000000008E-3</v>
      </c>
      <c r="W267" s="277">
        <v>4.2000000000000006E-3</v>
      </c>
      <c r="X267" s="277">
        <v>1.2800000000000002E-2</v>
      </c>
      <c r="Y267" s="277">
        <v>1.5699999999999999E-2</v>
      </c>
      <c r="Z267" s="277">
        <v>1.3000000000000001E-2</v>
      </c>
      <c r="AA267" s="277">
        <v>2.8999999999999998E-3</v>
      </c>
      <c r="AB267" s="277">
        <v>2.8999999999999998E-3</v>
      </c>
      <c r="AC267" s="277">
        <v>2.8999999999999998E-3</v>
      </c>
      <c r="AD267" s="277">
        <v>7.8001663739037455E-2</v>
      </c>
      <c r="AE267" s="277">
        <v>6.3657216313257867E-2</v>
      </c>
      <c r="AF267" s="277">
        <v>3.9930937264135775E-2</v>
      </c>
    </row>
    <row r="268" spans="1:32" ht="15" customHeight="1" x14ac:dyDescent="0.25">
      <c r="A268" s="275" t="s">
        <v>69</v>
      </c>
      <c r="B268" s="275" t="s">
        <v>72</v>
      </c>
      <c r="C268" s="275" t="s">
        <v>43</v>
      </c>
      <c r="D268" s="276">
        <v>2010</v>
      </c>
      <c r="E268" s="276">
        <v>2013</v>
      </c>
      <c r="F268" s="277">
        <v>328.45423292528108</v>
      </c>
      <c r="G268" s="277">
        <v>285.36658911473643</v>
      </c>
      <c r="H268" s="277">
        <v>199.7406162852526</v>
      </c>
      <c r="I268" s="277">
        <v>1.1632453921391339</v>
      </c>
      <c r="J268" s="277">
        <v>0.85897910510935882</v>
      </c>
      <c r="K268" s="277">
        <v>0.37996331224273583</v>
      </c>
      <c r="L268" s="277">
        <v>9.784528393351534E-2</v>
      </c>
      <c r="M268" s="277">
        <v>4.9465852554752894E-2</v>
      </c>
      <c r="N268" s="277">
        <v>3.1584670905443021E-2</v>
      </c>
      <c r="O268" s="277">
        <v>7.3383962950136503</v>
      </c>
      <c r="P268" s="277">
        <v>3.7099389416064672</v>
      </c>
      <c r="Q268" s="277">
        <v>2.3688503179082265</v>
      </c>
      <c r="R268" s="277">
        <v>5.7944410202016687</v>
      </c>
      <c r="S268" s="277">
        <v>4.6204438057372981</v>
      </c>
      <c r="T268" s="277">
        <v>2.6547354443211075</v>
      </c>
      <c r="U268" s="277">
        <v>5.2499999999999995E-3</v>
      </c>
      <c r="V268" s="277">
        <v>5.6000000000000008E-3</v>
      </c>
      <c r="W268" s="277">
        <v>4.2000000000000006E-3</v>
      </c>
      <c r="X268" s="277">
        <v>3.32E-2</v>
      </c>
      <c r="Y268" s="277">
        <v>4.4700000000000004E-2</v>
      </c>
      <c r="Z268" s="277">
        <v>3.7400000000000003E-2</v>
      </c>
      <c r="AA268" s="277">
        <v>1.0999999999999999E-2</v>
      </c>
      <c r="AB268" s="277">
        <v>1.0999999999999999E-2</v>
      </c>
      <c r="AC268" s="277">
        <v>1.0999999999999999E-2</v>
      </c>
      <c r="AD268" s="277">
        <v>0.16013232970555291</v>
      </c>
      <c r="AE268" s="277">
        <v>0.12803967765293045</v>
      </c>
      <c r="AF268" s="277">
        <v>7.0702400852562783E-2</v>
      </c>
    </row>
    <row r="269" spans="1:32" ht="15" customHeight="1" x14ac:dyDescent="0.25">
      <c r="A269" s="275" t="s">
        <v>69</v>
      </c>
      <c r="B269" s="275" t="s">
        <v>72</v>
      </c>
      <c r="C269" s="275" t="s">
        <v>56</v>
      </c>
      <c r="D269" s="276">
        <v>2014</v>
      </c>
      <c r="E269" s="276">
        <v>9999</v>
      </c>
      <c r="F269" s="277">
        <v>325.29950600918539</v>
      </c>
      <c r="G269" s="277">
        <v>281.9800302726141</v>
      </c>
      <c r="H269" s="277">
        <v>195.90849673865151</v>
      </c>
      <c r="I269" s="277">
        <v>0.29294823065303716</v>
      </c>
      <c r="J269" s="277">
        <v>0.22983174088219782</v>
      </c>
      <c r="K269" s="277">
        <v>0.12244900151350538</v>
      </c>
      <c r="L269" s="277">
        <v>9.1067990525061978E-3</v>
      </c>
      <c r="M269" s="277">
        <v>4.7364390509212562E-3</v>
      </c>
      <c r="N269" s="277">
        <v>3.2906892500973927E-3</v>
      </c>
      <c r="O269" s="277">
        <v>0.13660198578759297</v>
      </c>
      <c r="P269" s="277">
        <v>7.1046585763818837E-2</v>
      </c>
      <c r="Q269" s="277">
        <v>4.936033875146089E-2</v>
      </c>
      <c r="R269" s="277">
        <v>0.54526004013290452</v>
      </c>
      <c r="S269" s="277">
        <v>0.4131764475145725</v>
      </c>
      <c r="T269" s="277">
        <v>0.11405928512102448</v>
      </c>
      <c r="U269" s="277">
        <v>5.2499999999999995E-3</v>
      </c>
      <c r="V269" s="277">
        <v>5.6000000000000008E-3</v>
      </c>
      <c r="W269" s="277">
        <v>4.2000000000000006E-3</v>
      </c>
      <c r="X269" s="277">
        <v>4.1499999999999995E-2</v>
      </c>
      <c r="Y269" s="277">
        <v>4.3699999999999996E-2</v>
      </c>
      <c r="Z269" s="277">
        <v>3.2500000000000001E-2</v>
      </c>
      <c r="AA269" s="277">
        <v>8.9999999999999993E-3</v>
      </c>
      <c r="AB269" s="277">
        <v>8.9999999999999993E-3</v>
      </c>
      <c r="AC269" s="277">
        <v>8.9999999999999993E-3</v>
      </c>
      <c r="AD269" s="277">
        <v>4.8039443701512863E-2</v>
      </c>
      <c r="AE269" s="277">
        <v>3.8408721653734962E-2</v>
      </c>
      <c r="AF269" s="277">
        <v>2.1206847073585867E-2</v>
      </c>
    </row>
    <row r="270" spans="1:32" ht="15" customHeight="1" x14ac:dyDescent="0.25">
      <c r="A270" s="275" t="s">
        <v>69</v>
      </c>
      <c r="B270" s="275" t="s">
        <v>73</v>
      </c>
      <c r="C270" s="275" t="s">
        <v>40</v>
      </c>
      <c r="D270" s="276">
        <v>1997</v>
      </c>
      <c r="E270" s="276">
        <v>2001</v>
      </c>
      <c r="F270" s="277">
        <v>432.24301228006419</v>
      </c>
      <c r="G270" s="277">
        <v>371.14039178396479</v>
      </c>
      <c r="H270" s="277">
        <v>259.3104915257577</v>
      </c>
      <c r="I270" s="277">
        <v>3.6651740150610124</v>
      </c>
      <c r="J270" s="277">
        <v>2.7269281281888107</v>
      </c>
      <c r="K270" s="277">
        <v>1.4668008935548564</v>
      </c>
      <c r="L270" s="277">
        <v>0.29746488180414743</v>
      </c>
      <c r="M270" s="277">
        <v>0.2507203580633256</v>
      </c>
      <c r="N270" s="277">
        <v>0.17811294054237645</v>
      </c>
      <c r="O270" s="277">
        <v>19.335217317269581</v>
      </c>
      <c r="P270" s="277">
        <v>16.296823274116164</v>
      </c>
      <c r="Q270" s="277">
        <v>11.57734113525447</v>
      </c>
      <c r="R270" s="277">
        <v>15.196441442129109</v>
      </c>
      <c r="S270" s="277">
        <v>12.95249763430235</v>
      </c>
      <c r="T270" s="277">
        <v>8.3342020099374015</v>
      </c>
      <c r="U270" s="277">
        <v>0.11199999999999999</v>
      </c>
      <c r="V270" s="277">
        <v>6.9599999999999995E-2</v>
      </c>
      <c r="W270" s="277">
        <v>6.5100000000000005E-2</v>
      </c>
      <c r="X270" s="277">
        <v>1.2E-2</v>
      </c>
      <c r="Y270" s="277">
        <v>9.8000000000000014E-3</v>
      </c>
      <c r="Z270" s="277">
        <v>6.4999999999999997E-3</v>
      </c>
      <c r="AA270" s="277">
        <v>2.8999999999999998E-3</v>
      </c>
      <c r="AB270" s="277">
        <v>2.8999999999999998E-3</v>
      </c>
      <c r="AC270" s="277">
        <v>2.8999999999999998E-3</v>
      </c>
      <c r="AD270" s="277">
        <v>0.6757454160681492</v>
      </c>
      <c r="AE270" s="277">
        <v>0.52182028721347951</v>
      </c>
      <c r="AF270" s="277">
        <v>0.2630431062482857</v>
      </c>
    </row>
    <row r="271" spans="1:32" ht="15" customHeight="1" x14ac:dyDescent="0.25">
      <c r="A271" s="275" t="s">
        <v>69</v>
      </c>
      <c r="B271" s="275" t="s">
        <v>73</v>
      </c>
      <c r="C271" s="275" t="s">
        <v>41</v>
      </c>
      <c r="D271" s="276">
        <v>2002</v>
      </c>
      <c r="E271" s="276">
        <v>2006</v>
      </c>
      <c r="F271" s="277">
        <v>448.12371220217102</v>
      </c>
      <c r="G271" s="277">
        <v>386.70527693733459</v>
      </c>
      <c r="H271" s="277">
        <v>262.75680126951681</v>
      </c>
      <c r="I271" s="277">
        <v>3.9299616957640451</v>
      </c>
      <c r="J271" s="277">
        <v>2.8809630656352052</v>
      </c>
      <c r="K271" s="277">
        <v>1.5945017688992971</v>
      </c>
      <c r="L271" s="277">
        <v>0.27711805986738142</v>
      </c>
      <c r="M271" s="277">
        <v>0.22093439516785862</v>
      </c>
      <c r="N271" s="277">
        <v>0.13836728310984142</v>
      </c>
      <c r="O271" s="277">
        <v>19.398264190716699</v>
      </c>
      <c r="P271" s="277">
        <v>15.465407661750103</v>
      </c>
      <c r="Q271" s="277">
        <v>9.6857098176888989</v>
      </c>
      <c r="R271" s="277">
        <v>13.759167514970956</v>
      </c>
      <c r="S271" s="277">
        <v>11.099971483718498</v>
      </c>
      <c r="T271" s="277">
        <v>6.304903779105187</v>
      </c>
      <c r="U271" s="277">
        <v>9.799999999999999E-2</v>
      </c>
      <c r="V271" s="277">
        <v>7.4400000000000008E-2</v>
      </c>
      <c r="W271" s="277">
        <v>6.3700000000000007E-2</v>
      </c>
      <c r="X271" s="277">
        <v>6.0000000000000001E-3</v>
      </c>
      <c r="Y271" s="277">
        <v>6.0000000000000001E-3</v>
      </c>
      <c r="Z271" s="277">
        <v>4.7999999999999996E-3</v>
      </c>
      <c r="AA271" s="277">
        <v>2.8999999999999998E-3</v>
      </c>
      <c r="AB271" s="277">
        <v>2.8999999999999998E-3</v>
      </c>
      <c r="AC271" s="277">
        <v>2.8999999999999998E-3</v>
      </c>
      <c r="AD271" s="277">
        <v>0.62989759765325859</v>
      </c>
      <c r="AE271" s="277">
        <v>0.47729708863116732</v>
      </c>
      <c r="AF271" s="277">
        <v>0.24091445599270142</v>
      </c>
    </row>
    <row r="272" spans="1:32" ht="15" customHeight="1" x14ac:dyDescent="0.25">
      <c r="A272" s="275" t="s">
        <v>69</v>
      </c>
      <c r="B272" s="275" t="s">
        <v>73</v>
      </c>
      <c r="C272" s="275" t="s">
        <v>42</v>
      </c>
      <c r="D272" s="276">
        <v>2007</v>
      </c>
      <c r="E272" s="276">
        <v>2009</v>
      </c>
      <c r="F272" s="277">
        <v>415.87812597296409</v>
      </c>
      <c r="G272" s="277">
        <v>370.47127867303101</v>
      </c>
      <c r="H272" s="277">
        <v>269.4106430529601</v>
      </c>
      <c r="I272" s="277">
        <v>1.7212790352174818</v>
      </c>
      <c r="J272" s="277">
        <v>1.3625304937684255</v>
      </c>
      <c r="K272" s="277">
        <v>0.66421845719473449</v>
      </c>
      <c r="L272" s="277">
        <v>6.8651489714372016E-2</v>
      </c>
      <c r="M272" s="277">
        <v>5.6336075977496604E-2</v>
      </c>
      <c r="N272" s="277">
        <v>3.2208608852920213E-2</v>
      </c>
      <c r="O272" s="277">
        <v>5.1488617285779013</v>
      </c>
      <c r="P272" s="277">
        <v>4.2252056983122452</v>
      </c>
      <c r="Q272" s="277">
        <v>2.4156456639690158</v>
      </c>
      <c r="R272" s="277">
        <v>8.7666258937624519</v>
      </c>
      <c r="S272" s="277">
        <v>7.4114295446620302</v>
      </c>
      <c r="T272" s="277">
        <v>4.5583393552717002</v>
      </c>
      <c r="U272" s="277">
        <v>5.2499999999999995E-3</v>
      </c>
      <c r="V272" s="277">
        <v>5.6000000000000008E-3</v>
      </c>
      <c r="W272" s="277">
        <v>4.2000000000000006E-3</v>
      </c>
      <c r="X272" s="277">
        <v>1.2800000000000001E-2</v>
      </c>
      <c r="Y272" s="277">
        <v>1.5699999999999999E-2</v>
      </c>
      <c r="Z272" s="277">
        <v>1.3000000000000001E-2</v>
      </c>
      <c r="AA272" s="277">
        <v>2.9000000000000002E-3</v>
      </c>
      <c r="AB272" s="277">
        <v>2.9000000000000002E-3</v>
      </c>
      <c r="AC272" s="277">
        <v>2.9000000000000002E-3</v>
      </c>
      <c r="AD272" s="277">
        <v>9.4270289069553856E-2</v>
      </c>
      <c r="AE272" s="277">
        <v>7.8022180382955011E-2</v>
      </c>
      <c r="AF272" s="277">
        <v>4.7010620845306487E-2</v>
      </c>
    </row>
    <row r="273" spans="1:32" ht="15" customHeight="1" x14ac:dyDescent="0.25">
      <c r="A273" s="275" t="s">
        <v>69</v>
      </c>
      <c r="B273" s="275" t="s">
        <v>73</v>
      </c>
      <c r="C273" s="275" t="s">
        <v>43</v>
      </c>
      <c r="D273" s="276">
        <v>2010</v>
      </c>
      <c r="E273" s="276">
        <v>2013</v>
      </c>
      <c r="F273" s="277">
        <v>420.02468565801485</v>
      </c>
      <c r="G273" s="277">
        <v>365.71921875265201</v>
      </c>
      <c r="H273" s="277">
        <v>254.06756091206029</v>
      </c>
      <c r="I273" s="277">
        <v>1.4316763448395695</v>
      </c>
      <c r="J273" s="277">
        <v>1.0324850096911367</v>
      </c>
      <c r="K273" s="277">
        <v>0.40698706511119787</v>
      </c>
      <c r="L273" s="277">
        <v>0.12512377831538893</v>
      </c>
      <c r="M273" s="277">
        <v>6.3394292258875704E-2</v>
      </c>
      <c r="N273" s="277">
        <v>4.0175305595812887E-2</v>
      </c>
      <c r="O273" s="277">
        <v>9.3842833736541689</v>
      </c>
      <c r="P273" s="277">
        <v>4.7545719194156781</v>
      </c>
      <c r="Q273" s="277">
        <v>3.0131479196859665</v>
      </c>
      <c r="R273" s="277">
        <v>7.2108162514684979</v>
      </c>
      <c r="S273" s="277">
        <v>5.7386947323535864</v>
      </c>
      <c r="T273" s="277">
        <v>3.2276305779932883</v>
      </c>
      <c r="U273" s="277">
        <v>5.2499999999999995E-3</v>
      </c>
      <c r="V273" s="277">
        <v>5.6000000000000008E-3</v>
      </c>
      <c r="W273" s="277">
        <v>4.2000000000000006E-3</v>
      </c>
      <c r="X273" s="277">
        <v>3.32E-2</v>
      </c>
      <c r="Y273" s="277">
        <v>4.4700000000000004E-2</v>
      </c>
      <c r="Z273" s="277">
        <v>3.7399999999999989E-2</v>
      </c>
      <c r="AA273" s="277">
        <v>1.0999999999999999E-2</v>
      </c>
      <c r="AB273" s="277">
        <v>1.0999999999999999E-2</v>
      </c>
      <c r="AC273" s="277">
        <v>1.0999999999999999E-2</v>
      </c>
      <c r="AD273" s="277">
        <v>0.17872942683641482</v>
      </c>
      <c r="AE273" s="277">
        <v>0.14312717564732527</v>
      </c>
      <c r="AF273" s="277">
        <v>7.8639918673849105E-2</v>
      </c>
    </row>
    <row r="274" spans="1:32" ht="15" customHeight="1" x14ac:dyDescent="0.25">
      <c r="A274" s="275" t="s">
        <v>69</v>
      </c>
      <c r="B274" s="275" t="s">
        <v>73</v>
      </c>
      <c r="C274" s="275" t="s">
        <v>56</v>
      </c>
      <c r="D274" s="276">
        <v>2014</v>
      </c>
      <c r="E274" s="276">
        <v>9999</v>
      </c>
      <c r="F274" s="277">
        <v>414.17872022837184</v>
      </c>
      <c r="G274" s="277">
        <v>360.00305981635915</v>
      </c>
      <c r="H274" s="277">
        <v>248.75154040735777</v>
      </c>
      <c r="I274" s="277">
        <v>0.31725787808769995</v>
      </c>
      <c r="J274" s="277">
        <v>0.22797045532973265</v>
      </c>
      <c r="K274" s="277">
        <v>0.1239028130463707</v>
      </c>
      <c r="L274" s="277">
        <v>1.1594983414568917E-2</v>
      </c>
      <c r="M274" s="277">
        <v>6.0469975455951525E-3</v>
      </c>
      <c r="N274" s="277">
        <v>4.1782976930074206E-3</v>
      </c>
      <c r="O274" s="277">
        <v>0.17392475121853376</v>
      </c>
      <c r="P274" s="277">
        <v>9.070496318392729E-2</v>
      </c>
      <c r="Q274" s="277">
        <v>6.2674465395111303E-2</v>
      </c>
      <c r="R274" s="277">
        <v>0.46823670368828579</v>
      </c>
      <c r="S274" s="277">
        <v>0.38197301147998086</v>
      </c>
      <c r="T274" s="277">
        <v>0.16985621176623242</v>
      </c>
      <c r="U274" s="277">
        <v>5.2499999999999995E-3</v>
      </c>
      <c r="V274" s="277">
        <v>5.6000000000000008E-3</v>
      </c>
      <c r="W274" s="277">
        <v>4.2000000000000006E-3</v>
      </c>
      <c r="X274" s="277">
        <v>4.1499999999999995E-2</v>
      </c>
      <c r="Y274" s="277">
        <v>4.3700000000000003E-2</v>
      </c>
      <c r="Z274" s="277">
        <v>3.2499999999999994E-2</v>
      </c>
      <c r="AA274" s="277">
        <v>8.9999999999999976E-3</v>
      </c>
      <c r="AB274" s="277">
        <v>8.9999999999999976E-3</v>
      </c>
      <c r="AC274" s="277">
        <v>8.9999999999999976E-3</v>
      </c>
      <c r="AD274" s="277">
        <v>5.3630572372775388E-2</v>
      </c>
      <c r="AE274" s="277">
        <v>4.2941025524174024E-2</v>
      </c>
      <c r="AF274" s="277">
        <v>2.3586132317281329E-2</v>
      </c>
    </row>
    <row r="275" spans="1:32" ht="15" customHeight="1" x14ac:dyDescent="0.25">
      <c r="A275" s="275" t="s">
        <v>69</v>
      </c>
      <c r="B275" s="275" t="s">
        <v>74</v>
      </c>
      <c r="C275" s="275" t="s">
        <v>47</v>
      </c>
      <c r="D275" s="276">
        <v>0</v>
      </c>
      <c r="E275" s="276">
        <v>9999</v>
      </c>
      <c r="F275" s="277">
        <v>162.49743439806522</v>
      </c>
      <c r="G275" s="277">
        <v>144.28731339616078</v>
      </c>
      <c r="H275" s="277">
        <v>146.88086573606793</v>
      </c>
      <c r="I275" s="277">
        <v>4.2627113425784096</v>
      </c>
      <c r="J275" s="277">
        <v>3.12304302034494</v>
      </c>
      <c r="K275" s="277">
        <v>2.7955743835843667</v>
      </c>
      <c r="L275" s="278"/>
      <c r="M275" s="278"/>
      <c r="N275" s="278"/>
      <c r="O275" s="278"/>
      <c r="P275" s="278"/>
      <c r="Q275" s="278"/>
      <c r="R275" s="277">
        <v>4.3819482466756474</v>
      </c>
      <c r="S275" s="277">
        <v>4.2707040118946429</v>
      </c>
      <c r="T275" s="277">
        <v>4.6573382494063873</v>
      </c>
      <c r="U275" s="277">
        <v>0.14000000000000001</v>
      </c>
      <c r="V275" s="277">
        <v>0.11</v>
      </c>
      <c r="W275" s="277">
        <v>7.0000000000000007E-2</v>
      </c>
      <c r="X275" s="277">
        <v>5.9999999999999993E-3</v>
      </c>
      <c r="Y275" s="277">
        <v>5.9999999999999993E-3</v>
      </c>
      <c r="Z275" s="277">
        <v>5.9999999999999993E-3</v>
      </c>
      <c r="AA275" s="277">
        <v>1.9999999999999996E-3</v>
      </c>
      <c r="AB275" s="277">
        <v>1.9999999999999996E-3</v>
      </c>
      <c r="AC275" s="277">
        <v>1.9999999999999996E-3</v>
      </c>
      <c r="AD275" s="277">
        <v>4.3689316331963903</v>
      </c>
      <c r="AE275" s="277">
        <v>2.6559356301168604</v>
      </c>
      <c r="AF275" s="277">
        <v>1.9395775125062946</v>
      </c>
    </row>
    <row r="276" spans="1:32" ht="15" customHeight="1" x14ac:dyDescent="0.25">
      <c r="A276" s="275" t="s">
        <v>69</v>
      </c>
      <c r="B276" s="275" t="s">
        <v>75</v>
      </c>
      <c r="C276" s="275" t="s">
        <v>47</v>
      </c>
      <c r="D276" s="276">
        <v>0</v>
      </c>
      <c r="E276" s="276">
        <v>1993</v>
      </c>
      <c r="F276" s="277">
        <v>306.28838733454035</v>
      </c>
      <c r="G276" s="277">
        <v>225.24095469611188</v>
      </c>
      <c r="H276" s="277">
        <v>199.03561281251049</v>
      </c>
      <c r="I276" s="277">
        <v>2.7121684803849133</v>
      </c>
      <c r="J276" s="277">
        <v>1.7381673828131388</v>
      </c>
      <c r="K276" s="277">
        <v>1.3722980654736348</v>
      </c>
      <c r="L276" s="277">
        <v>0.48999463793660836</v>
      </c>
      <c r="M276" s="277">
        <v>0.32783672350137738</v>
      </c>
      <c r="N276" s="277">
        <v>0.26894317566493114</v>
      </c>
      <c r="O276" s="277">
        <v>24.499731896830419</v>
      </c>
      <c r="P276" s="277">
        <v>16.391836175068867</v>
      </c>
      <c r="Q276" s="277">
        <v>13.447158783246557</v>
      </c>
      <c r="R276" s="277">
        <v>11.323869302569427</v>
      </c>
      <c r="S276" s="277">
        <v>8.8220641358038883</v>
      </c>
      <c r="T276" s="277">
        <v>8.1561302436936156</v>
      </c>
      <c r="U276" s="277">
        <v>0.17499999999999999</v>
      </c>
      <c r="V276" s="277">
        <v>0.08</v>
      </c>
      <c r="W276" s="277">
        <v>7.0000000000000007E-2</v>
      </c>
      <c r="X276" s="277">
        <v>2.9999999999999995E-2</v>
      </c>
      <c r="Y276" s="277">
        <v>2.9999999999999995E-2</v>
      </c>
      <c r="Z276" s="277">
        <v>2.9999999999999995E-2</v>
      </c>
      <c r="AA276" s="277">
        <v>2.8999999999999994E-3</v>
      </c>
      <c r="AB276" s="277">
        <v>2.8999999999999994E-3</v>
      </c>
      <c r="AC276" s="277">
        <v>2.8999999999999994E-3</v>
      </c>
      <c r="AD276" s="277">
        <v>0.90706459667576933</v>
      </c>
      <c r="AE276" s="277">
        <v>0.53259458771297896</v>
      </c>
      <c r="AF276" s="277">
        <v>0.39255822275950997</v>
      </c>
    </row>
    <row r="277" spans="1:32" ht="15" customHeight="1" x14ac:dyDescent="0.25">
      <c r="A277" s="275" t="s">
        <v>69</v>
      </c>
      <c r="B277" s="275" t="s">
        <v>75</v>
      </c>
      <c r="C277" s="275" t="s">
        <v>39</v>
      </c>
      <c r="D277" s="276">
        <v>1994</v>
      </c>
      <c r="E277" s="276">
        <v>1996</v>
      </c>
      <c r="F277" s="277">
        <v>280.94007836219123</v>
      </c>
      <c r="G277" s="277">
        <v>207.8906699839913</v>
      </c>
      <c r="H277" s="277">
        <v>184.17687173006169</v>
      </c>
      <c r="I277" s="277">
        <v>2.1987215703235092</v>
      </c>
      <c r="J277" s="277">
        <v>1.4657323500693138</v>
      </c>
      <c r="K277" s="277">
        <v>1.1857363350119088</v>
      </c>
      <c r="L277" s="277">
        <v>0.39538312141813053</v>
      </c>
      <c r="M277" s="277">
        <v>0.26034434698591302</v>
      </c>
      <c r="N277" s="277">
        <v>0.20857417791411786</v>
      </c>
      <c r="O277" s="277">
        <v>25.699902892178486</v>
      </c>
      <c r="P277" s="277">
        <v>16.922382554084347</v>
      </c>
      <c r="Q277" s="277">
        <v>13.557321564417661</v>
      </c>
      <c r="R277" s="277">
        <v>8.7678339583303853</v>
      </c>
      <c r="S277" s="277">
        <v>6.6987589237463956</v>
      </c>
      <c r="T277" s="277">
        <v>6.1468663006457627</v>
      </c>
      <c r="U277" s="277">
        <v>0.17499999999999999</v>
      </c>
      <c r="V277" s="277">
        <v>0.08</v>
      </c>
      <c r="W277" s="277">
        <v>7.0000000000000007E-2</v>
      </c>
      <c r="X277" s="277">
        <v>1.1000000000000001E-2</v>
      </c>
      <c r="Y277" s="277">
        <v>9.0000000000000011E-3</v>
      </c>
      <c r="Z277" s="277">
        <v>7.000000000000001E-3</v>
      </c>
      <c r="AA277" s="277">
        <v>2.9000000000000002E-3</v>
      </c>
      <c r="AB277" s="277">
        <v>2.9000000000000002E-3</v>
      </c>
      <c r="AC277" s="277">
        <v>2.9000000000000002E-3</v>
      </c>
      <c r="AD277" s="277">
        <v>0.83019033418151067</v>
      </c>
      <c r="AE277" s="277">
        <v>0.51589163870363208</v>
      </c>
      <c r="AF277" s="277">
        <v>0.3971935808875921</v>
      </c>
    </row>
    <row r="278" spans="1:32" ht="15" customHeight="1" x14ac:dyDescent="0.25">
      <c r="A278" s="275" t="s">
        <v>69</v>
      </c>
      <c r="B278" s="275" t="s">
        <v>75</v>
      </c>
      <c r="C278" s="275" t="s">
        <v>40</v>
      </c>
      <c r="D278" s="276">
        <v>1997</v>
      </c>
      <c r="E278" s="276">
        <v>2001</v>
      </c>
      <c r="F278" s="277">
        <v>279.3984052388476</v>
      </c>
      <c r="G278" s="277">
        <v>208.5656480281593</v>
      </c>
      <c r="H278" s="277">
        <v>184.9500428953919</v>
      </c>
      <c r="I278" s="277">
        <v>1.7738392348251946</v>
      </c>
      <c r="J278" s="277">
        <v>1.2035360776618382</v>
      </c>
      <c r="K278" s="277">
        <v>1.0909462317266956</v>
      </c>
      <c r="L278" s="277">
        <v>0.18554386021934197</v>
      </c>
      <c r="M278" s="277">
        <v>0.1366936469480817</v>
      </c>
      <c r="N278" s="277">
        <v>0.12011156242553218</v>
      </c>
      <c r="O278" s="277">
        <v>12.060350914257228</v>
      </c>
      <c r="P278" s="277">
        <v>8.8850870516253107</v>
      </c>
      <c r="Q278" s="277">
        <v>7.8072515576595922</v>
      </c>
      <c r="R278" s="277">
        <v>10.033008873659348</v>
      </c>
      <c r="S278" s="277">
        <v>7.5488658322458422</v>
      </c>
      <c r="T278" s="277">
        <v>6.8395445388072797</v>
      </c>
      <c r="U278" s="277">
        <v>0.11199999999999999</v>
      </c>
      <c r="V278" s="277">
        <v>6.9599999999999995E-2</v>
      </c>
      <c r="W278" s="277">
        <v>6.5100000000000005E-2</v>
      </c>
      <c r="X278" s="277">
        <v>1.1000000000000003E-2</v>
      </c>
      <c r="Y278" s="277">
        <v>8.9999999999999993E-3</v>
      </c>
      <c r="Z278" s="277">
        <v>6.000000000000001E-3</v>
      </c>
      <c r="AA278" s="277">
        <v>2.9000000000000002E-3</v>
      </c>
      <c r="AB278" s="277">
        <v>2.9000000000000002E-3</v>
      </c>
      <c r="AC278" s="277">
        <v>2.9000000000000002E-3</v>
      </c>
      <c r="AD278" s="277">
        <v>0.58611574697366831</v>
      </c>
      <c r="AE278" s="277">
        <v>0.35882698822604137</v>
      </c>
      <c r="AF278" s="277">
        <v>0.27225854555766077</v>
      </c>
    </row>
    <row r="279" spans="1:32" ht="15" customHeight="1" x14ac:dyDescent="0.25">
      <c r="A279" s="275" t="s">
        <v>69</v>
      </c>
      <c r="B279" s="275" t="s">
        <v>75</v>
      </c>
      <c r="C279" s="275" t="s">
        <v>41</v>
      </c>
      <c r="D279" s="276">
        <v>2002</v>
      </c>
      <c r="E279" s="276">
        <v>2006</v>
      </c>
      <c r="F279" s="277">
        <v>303.7939394336027</v>
      </c>
      <c r="G279" s="277">
        <v>224.29288389249572</v>
      </c>
      <c r="H279" s="277">
        <v>197.63779113351274</v>
      </c>
      <c r="I279" s="277">
        <v>2.3064346368492297</v>
      </c>
      <c r="J279" s="277">
        <v>1.465417703188741</v>
      </c>
      <c r="K279" s="277">
        <v>1.282205229106141</v>
      </c>
      <c r="L279" s="277">
        <v>0.22276606818771924</v>
      </c>
      <c r="M279" s="277">
        <v>0.14468195658822616</v>
      </c>
      <c r="N279" s="277">
        <v>0.11538317845589839</v>
      </c>
      <c r="O279" s="277">
        <v>15.593624773140347</v>
      </c>
      <c r="P279" s="277">
        <v>10.127736961175831</v>
      </c>
      <c r="Q279" s="277">
        <v>8.0768224919128873</v>
      </c>
      <c r="R279" s="277">
        <v>8.5912931531667152</v>
      </c>
      <c r="S279" s="277">
        <v>6.045787783894756</v>
      </c>
      <c r="T279" s="277">
        <v>5.3677457108545665</v>
      </c>
      <c r="U279" s="277">
        <v>9.799999999999999E-2</v>
      </c>
      <c r="V279" s="277">
        <v>7.4400000000000008E-2</v>
      </c>
      <c r="W279" s="277">
        <v>6.3700000000000007E-2</v>
      </c>
      <c r="X279" s="277">
        <v>5.000000000000001E-3</v>
      </c>
      <c r="Y279" s="277">
        <v>5.000000000000001E-3</v>
      </c>
      <c r="Z279" s="277">
        <v>4.000000000000001E-3</v>
      </c>
      <c r="AA279" s="277">
        <v>2.8999999999999998E-3</v>
      </c>
      <c r="AB279" s="277">
        <v>2.8999999999999998E-3</v>
      </c>
      <c r="AC279" s="277">
        <v>2.8999999999999998E-3</v>
      </c>
      <c r="AD279" s="277">
        <v>0.57678972386618144</v>
      </c>
      <c r="AE279" s="277">
        <v>0.3512565153071851</v>
      </c>
      <c r="AF279" s="277">
        <v>0.27087690141421789</v>
      </c>
    </row>
    <row r="280" spans="1:32" ht="15" customHeight="1" x14ac:dyDescent="0.25">
      <c r="A280" s="275" t="s">
        <v>69</v>
      </c>
      <c r="B280" s="275" t="s">
        <v>75</v>
      </c>
      <c r="C280" s="275" t="s">
        <v>42</v>
      </c>
      <c r="D280" s="276">
        <v>2007</v>
      </c>
      <c r="E280" s="276">
        <v>2009</v>
      </c>
      <c r="F280" s="277">
        <v>290.81736868827051</v>
      </c>
      <c r="G280" s="277">
        <v>222.08730633128957</v>
      </c>
      <c r="H280" s="277">
        <v>197.68748595764976</v>
      </c>
      <c r="I280" s="277">
        <v>1.240814923872837</v>
      </c>
      <c r="J280" s="277">
        <v>0.81273531564098489</v>
      </c>
      <c r="K280" s="277">
        <v>0.68933459089116389</v>
      </c>
      <c r="L280" s="277">
        <v>4.775963314873815E-2</v>
      </c>
      <c r="M280" s="277">
        <v>3.3899893800458776E-2</v>
      </c>
      <c r="N280" s="277">
        <v>2.961503118578096E-2</v>
      </c>
      <c r="O280" s="277">
        <v>3.5819724861553612</v>
      </c>
      <c r="P280" s="277">
        <v>2.542492035034408</v>
      </c>
      <c r="Q280" s="277">
        <v>2.2211273389335719</v>
      </c>
      <c r="R280" s="277">
        <v>5.6659205988470704</v>
      </c>
      <c r="S280" s="277">
        <v>4.2251225630901867</v>
      </c>
      <c r="T280" s="277">
        <v>3.8420218829546262</v>
      </c>
      <c r="U280" s="277">
        <v>5.2499999999999995E-3</v>
      </c>
      <c r="V280" s="277">
        <v>5.6000000000000008E-3</v>
      </c>
      <c r="W280" s="277">
        <v>4.2000000000000006E-3</v>
      </c>
      <c r="X280" s="277">
        <v>1.1200000000000002E-2</v>
      </c>
      <c r="Y280" s="277">
        <v>1.38E-2</v>
      </c>
      <c r="Z280" s="277">
        <v>1.14E-2</v>
      </c>
      <c r="AA280" s="277">
        <v>2.8999999999999998E-3</v>
      </c>
      <c r="AB280" s="277">
        <v>2.8999999999999998E-3</v>
      </c>
      <c r="AC280" s="277">
        <v>2.8999999999999998E-3</v>
      </c>
      <c r="AD280" s="277">
        <v>7.2169725341268393E-2</v>
      </c>
      <c r="AE280" s="277">
        <v>4.7555799835407343E-2</v>
      </c>
      <c r="AF280" s="277">
        <v>3.8766665787730865E-2</v>
      </c>
    </row>
    <row r="281" spans="1:32" ht="15" customHeight="1" x14ac:dyDescent="0.25">
      <c r="A281" s="275" t="s">
        <v>69</v>
      </c>
      <c r="B281" s="275" t="s">
        <v>75</v>
      </c>
      <c r="C281" s="275" t="s">
        <v>43</v>
      </c>
      <c r="D281" s="276">
        <v>2010</v>
      </c>
      <c r="E281" s="276">
        <v>2013</v>
      </c>
      <c r="F281" s="277">
        <v>294.66468229650786</v>
      </c>
      <c r="G281" s="277">
        <v>225.85355573331157</v>
      </c>
      <c r="H281" s="277">
        <v>201.13132094951072</v>
      </c>
      <c r="I281" s="277">
        <v>0.97854361781157329</v>
      </c>
      <c r="J281" s="277">
        <v>0.59952373296375927</v>
      </c>
      <c r="K281" s="277">
        <v>0.4700568785983637</v>
      </c>
      <c r="L281" s="277">
        <v>8.7779503548184423E-2</v>
      </c>
      <c r="M281" s="277">
        <v>3.9149778260757599E-2</v>
      </c>
      <c r="N281" s="277">
        <v>3.1804580856479359E-2</v>
      </c>
      <c r="O281" s="277">
        <v>6.5834627661138319</v>
      </c>
      <c r="P281" s="277">
        <v>2.9362333695568199</v>
      </c>
      <c r="Q281" s="277">
        <v>2.385343564235952</v>
      </c>
      <c r="R281" s="277">
        <v>5.1059821148754265</v>
      </c>
      <c r="S281" s="277">
        <v>3.5613521684295097</v>
      </c>
      <c r="T281" s="277">
        <v>3.0703544106153164</v>
      </c>
      <c r="U281" s="277">
        <v>5.2499999999999995E-3</v>
      </c>
      <c r="V281" s="277">
        <v>5.6000000000000008E-3</v>
      </c>
      <c r="W281" s="277">
        <v>4.2000000000000006E-3</v>
      </c>
      <c r="X281" s="277">
        <v>2.9799999999999997E-2</v>
      </c>
      <c r="Y281" s="277">
        <v>4.0199999999999993E-2</v>
      </c>
      <c r="Z281" s="277">
        <v>3.3599999999999998E-2</v>
      </c>
      <c r="AA281" s="277">
        <v>1.0999999999999998E-2</v>
      </c>
      <c r="AB281" s="277">
        <v>1.0999999999999998E-2</v>
      </c>
      <c r="AC281" s="277">
        <v>1.0999999999999998E-2</v>
      </c>
      <c r="AD281" s="277">
        <v>0.16470194463691595</v>
      </c>
      <c r="AE281" s="277">
        <v>0.10772393621713663</v>
      </c>
      <c r="AF281" s="277">
        <v>8.7461715614352079E-2</v>
      </c>
    </row>
    <row r="282" spans="1:32" ht="15" customHeight="1" x14ac:dyDescent="0.25">
      <c r="A282" s="275" t="s">
        <v>69</v>
      </c>
      <c r="B282" s="275" t="s">
        <v>75</v>
      </c>
      <c r="C282" s="275" t="s">
        <v>56</v>
      </c>
      <c r="D282" s="276">
        <v>2014</v>
      </c>
      <c r="E282" s="276">
        <v>9999</v>
      </c>
      <c r="F282" s="277">
        <v>291.42935134282078</v>
      </c>
      <c r="G282" s="277">
        <v>222.09332630476905</v>
      </c>
      <c r="H282" s="277">
        <v>197.10605875433458</v>
      </c>
      <c r="I282" s="277">
        <v>0.30115662164188023</v>
      </c>
      <c r="J282" s="277">
        <v>0.18612319461398985</v>
      </c>
      <c r="K282" s="277">
        <v>0.14576372352901829</v>
      </c>
      <c r="L282" s="277">
        <v>8.1585999721941055E-3</v>
      </c>
      <c r="M282" s="277">
        <v>3.7305177343300287E-3</v>
      </c>
      <c r="N282" s="277">
        <v>3.3108047862631901E-3</v>
      </c>
      <c r="O282" s="277">
        <v>0.12237899958291158</v>
      </c>
      <c r="P282" s="277">
        <v>5.5957766014950429E-2</v>
      </c>
      <c r="Q282" s="277">
        <v>4.9662071793947854E-2</v>
      </c>
      <c r="R282" s="277">
        <v>0.63457545896936485</v>
      </c>
      <c r="S282" s="277">
        <v>0.30407176557620424</v>
      </c>
      <c r="T282" s="277">
        <v>0.16897712625923322</v>
      </c>
      <c r="U282" s="277">
        <v>5.2499999999999995E-3</v>
      </c>
      <c r="V282" s="277">
        <v>5.6000000000000008E-3</v>
      </c>
      <c r="W282" s="277">
        <v>4.2000000000000006E-3</v>
      </c>
      <c r="X282" s="277">
        <v>3.7000000000000005E-2</v>
      </c>
      <c r="Y282" s="277">
        <v>3.9000000000000007E-2</v>
      </c>
      <c r="Z282" s="277">
        <v>2.9000000000000005E-2</v>
      </c>
      <c r="AA282" s="277">
        <v>8.9999999999999993E-3</v>
      </c>
      <c r="AB282" s="277">
        <v>8.9999999999999993E-3</v>
      </c>
      <c r="AC282" s="277">
        <v>8.9999999999999993E-3</v>
      </c>
      <c r="AD282" s="277">
        <v>4.9408210224454775E-2</v>
      </c>
      <c r="AE282" s="277">
        <v>3.2317147370839724E-2</v>
      </c>
      <c r="AF282" s="277">
        <v>2.6241857498048835E-2</v>
      </c>
    </row>
    <row r="283" spans="1:32" ht="15" customHeight="1" x14ac:dyDescent="0.25">
      <c r="A283" s="275" t="s">
        <v>69</v>
      </c>
      <c r="B283" s="275" t="s">
        <v>76</v>
      </c>
      <c r="C283" s="275" t="s">
        <v>47</v>
      </c>
      <c r="D283" s="276">
        <v>0</v>
      </c>
      <c r="E283" s="276">
        <v>1993</v>
      </c>
      <c r="F283" s="277">
        <v>306.28838733454035</v>
      </c>
      <c r="G283" s="277">
        <v>225.24095469611188</v>
      </c>
      <c r="H283" s="277">
        <v>199.03561281251049</v>
      </c>
      <c r="I283" s="277">
        <v>2.7121684803849133</v>
      </c>
      <c r="J283" s="277">
        <v>1.7381673828131388</v>
      </c>
      <c r="K283" s="277">
        <v>1.3722980654736348</v>
      </c>
      <c r="L283" s="277">
        <v>0.48999463793660836</v>
      </c>
      <c r="M283" s="277">
        <v>0.32783672350137738</v>
      </c>
      <c r="N283" s="277">
        <v>0.26894317566493114</v>
      </c>
      <c r="O283" s="277">
        <v>24.499731896830419</v>
      </c>
      <c r="P283" s="277">
        <v>16.391836175068867</v>
      </c>
      <c r="Q283" s="277">
        <v>13.447158783246557</v>
      </c>
      <c r="R283" s="277">
        <v>11.323869302569427</v>
      </c>
      <c r="S283" s="277">
        <v>8.8220641358038883</v>
      </c>
      <c r="T283" s="277">
        <v>8.1561302436936156</v>
      </c>
      <c r="U283" s="277">
        <v>0.17499999999999999</v>
      </c>
      <c r="V283" s="277">
        <v>0.08</v>
      </c>
      <c r="W283" s="277">
        <v>7.0000000000000007E-2</v>
      </c>
      <c r="X283" s="277">
        <v>2.9999999999999992E-2</v>
      </c>
      <c r="Y283" s="277">
        <v>2.9999999999999992E-2</v>
      </c>
      <c r="Z283" s="277">
        <v>2.9999999999999992E-2</v>
      </c>
      <c r="AA283" s="277">
        <v>2.8999999999999994E-3</v>
      </c>
      <c r="AB283" s="277">
        <v>2.8999999999999994E-3</v>
      </c>
      <c r="AC283" s="277">
        <v>2.8999999999999994E-3</v>
      </c>
      <c r="AD283" s="277">
        <v>0.90706459667576933</v>
      </c>
      <c r="AE283" s="277">
        <v>0.53259458771297896</v>
      </c>
      <c r="AF283" s="277">
        <v>0.39255822275950997</v>
      </c>
    </row>
    <row r="284" spans="1:32" ht="15" customHeight="1" x14ac:dyDescent="0.25">
      <c r="A284" s="275" t="s">
        <v>69</v>
      </c>
      <c r="B284" s="275" t="s">
        <v>76</v>
      </c>
      <c r="C284" s="275" t="s">
        <v>39</v>
      </c>
      <c r="D284" s="276">
        <v>1994</v>
      </c>
      <c r="E284" s="276">
        <v>1996</v>
      </c>
      <c r="F284" s="277">
        <v>280.94007836219123</v>
      </c>
      <c r="G284" s="277">
        <v>207.8906699839913</v>
      </c>
      <c r="H284" s="277">
        <v>184.17687173006169</v>
      </c>
      <c r="I284" s="277">
        <v>2.1987215703235092</v>
      </c>
      <c r="J284" s="277">
        <v>1.4657323500693138</v>
      </c>
      <c r="K284" s="277">
        <v>1.1857363350119088</v>
      </c>
      <c r="L284" s="277">
        <v>0.39538312141813053</v>
      </c>
      <c r="M284" s="277">
        <v>0.26034434698591302</v>
      </c>
      <c r="N284" s="277">
        <v>0.20857417791411786</v>
      </c>
      <c r="O284" s="277">
        <v>25.699902892178486</v>
      </c>
      <c r="P284" s="277">
        <v>16.922382554084347</v>
      </c>
      <c r="Q284" s="277">
        <v>13.557321564417661</v>
      </c>
      <c r="R284" s="277">
        <v>8.7678339583303853</v>
      </c>
      <c r="S284" s="277">
        <v>6.6987589237463956</v>
      </c>
      <c r="T284" s="277">
        <v>6.1468663006457627</v>
      </c>
      <c r="U284" s="277">
        <v>0.17499999999999999</v>
      </c>
      <c r="V284" s="277">
        <v>0.08</v>
      </c>
      <c r="W284" s="277">
        <v>7.0000000000000007E-2</v>
      </c>
      <c r="X284" s="277">
        <v>1.0999999999999999E-2</v>
      </c>
      <c r="Y284" s="277">
        <v>8.9999999999999993E-3</v>
      </c>
      <c r="Z284" s="277">
        <v>7.0000000000000001E-3</v>
      </c>
      <c r="AA284" s="277">
        <v>2.8999999999999998E-3</v>
      </c>
      <c r="AB284" s="277">
        <v>2.8999999999999998E-3</v>
      </c>
      <c r="AC284" s="277">
        <v>2.8999999999999998E-3</v>
      </c>
      <c r="AD284" s="277">
        <v>0.83019033418151067</v>
      </c>
      <c r="AE284" s="277">
        <v>0.51589163870363208</v>
      </c>
      <c r="AF284" s="277">
        <v>0.3971935808875921</v>
      </c>
    </row>
    <row r="285" spans="1:32" ht="15" customHeight="1" x14ac:dyDescent="0.25">
      <c r="A285" s="275" t="s">
        <v>69</v>
      </c>
      <c r="B285" s="275" t="s">
        <v>76</v>
      </c>
      <c r="C285" s="275" t="s">
        <v>40</v>
      </c>
      <c r="D285" s="276">
        <v>1997</v>
      </c>
      <c r="E285" s="276">
        <v>2001</v>
      </c>
      <c r="F285" s="277">
        <v>279.3984052388476</v>
      </c>
      <c r="G285" s="277">
        <v>208.5656480281593</v>
      </c>
      <c r="H285" s="277">
        <v>184.9500428953919</v>
      </c>
      <c r="I285" s="277">
        <v>1.7738392348251946</v>
      </c>
      <c r="J285" s="277">
        <v>1.2035360776618382</v>
      </c>
      <c r="K285" s="277">
        <v>1.0909462317266956</v>
      </c>
      <c r="L285" s="277">
        <v>0.18554386021934197</v>
      </c>
      <c r="M285" s="277">
        <v>0.1366936469480817</v>
      </c>
      <c r="N285" s="277">
        <v>0.12011156242553218</v>
      </c>
      <c r="O285" s="277">
        <v>12.060350914257228</v>
      </c>
      <c r="P285" s="277">
        <v>8.8850870516253107</v>
      </c>
      <c r="Q285" s="277">
        <v>7.8072515576595922</v>
      </c>
      <c r="R285" s="277">
        <v>10.033008873659348</v>
      </c>
      <c r="S285" s="277">
        <v>7.5488658322458422</v>
      </c>
      <c r="T285" s="277">
        <v>6.8395445388072797</v>
      </c>
      <c r="U285" s="277">
        <v>0.11199999999999999</v>
      </c>
      <c r="V285" s="277">
        <v>6.9599999999999995E-2</v>
      </c>
      <c r="W285" s="277">
        <v>6.5100000000000005E-2</v>
      </c>
      <c r="X285" s="277">
        <v>1.0999999999999999E-2</v>
      </c>
      <c r="Y285" s="277">
        <v>8.9999999999999976E-3</v>
      </c>
      <c r="Z285" s="277">
        <v>6.0000000000000001E-3</v>
      </c>
      <c r="AA285" s="277">
        <v>2.8999999999999994E-3</v>
      </c>
      <c r="AB285" s="277">
        <v>2.8999999999999994E-3</v>
      </c>
      <c r="AC285" s="277">
        <v>2.8999999999999994E-3</v>
      </c>
      <c r="AD285" s="277">
        <v>0.58611574697366831</v>
      </c>
      <c r="AE285" s="277">
        <v>0.35882698822604137</v>
      </c>
      <c r="AF285" s="277">
        <v>0.27225854555766077</v>
      </c>
    </row>
    <row r="286" spans="1:32" ht="15" customHeight="1" x14ac:dyDescent="0.25">
      <c r="A286" s="275" t="s">
        <v>69</v>
      </c>
      <c r="B286" s="275" t="s">
        <v>76</v>
      </c>
      <c r="C286" s="275" t="s">
        <v>41</v>
      </c>
      <c r="D286" s="276">
        <v>2002</v>
      </c>
      <c r="E286" s="276">
        <v>2006</v>
      </c>
      <c r="F286" s="277">
        <v>303.7939394336027</v>
      </c>
      <c r="G286" s="277">
        <v>224.29288389249572</v>
      </c>
      <c r="H286" s="277">
        <v>197.63779113351274</v>
      </c>
      <c r="I286" s="277">
        <v>2.3064346368492297</v>
      </c>
      <c r="J286" s="277">
        <v>1.465417703188741</v>
      </c>
      <c r="K286" s="277">
        <v>1.282205229106141</v>
      </c>
      <c r="L286" s="277">
        <v>0.22276606818771924</v>
      </c>
      <c r="M286" s="277">
        <v>0.14468195658822616</v>
      </c>
      <c r="N286" s="277">
        <v>0.11538317845589839</v>
      </c>
      <c r="O286" s="277">
        <v>15.593624773140347</v>
      </c>
      <c r="P286" s="277">
        <v>10.127736961175831</v>
      </c>
      <c r="Q286" s="277">
        <v>8.0768224919128873</v>
      </c>
      <c r="R286" s="277">
        <v>8.5912931531667152</v>
      </c>
      <c r="S286" s="277">
        <v>6.045787783894756</v>
      </c>
      <c r="T286" s="277">
        <v>5.3677457108545665</v>
      </c>
      <c r="U286" s="277">
        <v>9.799999999999999E-2</v>
      </c>
      <c r="V286" s="277">
        <v>7.4400000000000008E-2</v>
      </c>
      <c r="W286" s="277">
        <v>6.3700000000000007E-2</v>
      </c>
      <c r="X286" s="277">
        <v>5.0000000000000001E-3</v>
      </c>
      <c r="Y286" s="277">
        <v>5.0000000000000001E-3</v>
      </c>
      <c r="Z286" s="277">
        <v>4.0000000000000001E-3</v>
      </c>
      <c r="AA286" s="277">
        <v>2.9000000000000002E-3</v>
      </c>
      <c r="AB286" s="277">
        <v>2.9000000000000002E-3</v>
      </c>
      <c r="AC286" s="277">
        <v>2.9000000000000002E-3</v>
      </c>
      <c r="AD286" s="277">
        <v>0.57678972386618144</v>
      </c>
      <c r="AE286" s="277">
        <v>0.3512565153071851</v>
      </c>
      <c r="AF286" s="277">
        <v>0.27087690141421789</v>
      </c>
    </row>
    <row r="287" spans="1:32" ht="15" customHeight="1" x14ac:dyDescent="0.25">
      <c r="A287" s="275" t="s">
        <v>69</v>
      </c>
      <c r="B287" s="275" t="s">
        <v>76</v>
      </c>
      <c r="C287" s="275" t="s">
        <v>42</v>
      </c>
      <c r="D287" s="276">
        <v>2007</v>
      </c>
      <c r="E287" s="276">
        <v>2009</v>
      </c>
      <c r="F287" s="277">
        <v>290.81736868827051</v>
      </c>
      <c r="G287" s="277">
        <v>222.08730633128957</v>
      </c>
      <c r="H287" s="277">
        <v>197.68748595764976</v>
      </c>
      <c r="I287" s="277">
        <v>1.240814923872837</v>
      </c>
      <c r="J287" s="277">
        <v>0.81273531564098489</v>
      </c>
      <c r="K287" s="277">
        <v>0.68933459089116389</v>
      </c>
      <c r="L287" s="277">
        <v>4.775963314873815E-2</v>
      </c>
      <c r="M287" s="277">
        <v>3.3899893800458776E-2</v>
      </c>
      <c r="N287" s="277">
        <v>2.961503118578096E-2</v>
      </c>
      <c r="O287" s="277">
        <v>3.5819724861553612</v>
      </c>
      <c r="P287" s="277">
        <v>2.542492035034408</v>
      </c>
      <c r="Q287" s="277">
        <v>2.2211273389335719</v>
      </c>
      <c r="R287" s="277">
        <v>5.6659205988470704</v>
      </c>
      <c r="S287" s="277">
        <v>4.2251225630901867</v>
      </c>
      <c r="T287" s="277">
        <v>3.8420218829546262</v>
      </c>
      <c r="U287" s="277">
        <v>5.2499999999999995E-3</v>
      </c>
      <c r="V287" s="277">
        <v>5.6000000000000008E-3</v>
      </c>
      <c r="W287" s="277">
        <v>4.2000000000000006E-3</v>
      </c>
      <c r="X287" s="277">
        <v>1.12E-2</v>
      </c>
      <c r="Y287" s="277">
        <v>1.38E-2</v>
      </c>
      <c r="Z287" s="277">
        <v>1.14E-2</v>
      </c>
      <c r="AA287" s="277">
        <v>2.8999999999999998E-3</v>
      </c>
      <c r="AB287" s="277">
        <v>2.8999999999999998E-3</v>
      </c>
      <c r="AC287" s="277">
        <v>2.8999999999999998E-3</v>
      </c>
      <c r="AD287" s="277">
        <v>7.2169725341268393E-2</v>
      </c>
      <c r="AE287" s="277">
        <v>4.7555799835407343E-2</v>
      </c>
      <c r="AF287" s="277">
        <v>3.8766665787730865E-2</v>
      </c>
    </row>
    <row r="288" spans="1:32" ht="15" customHeight="1" x14ac:dyDescent="0.25">
      <c r="A288" s="275" t="s">
        <v>69</v>
      </c>
      <c r="B288" s="275" t="s">
        <v>76</v>
      </c>
      <c r="C288" s="275" t="s">
        <v>43</v>
      </c>
      <c r="D288" s="276">
        <v>2010</v>
      </c>
      <c r="E288" s="276">
        <v>2013</v>
      </c>
      <c r="F288" s="277">
        <v>294.66468229650786</v>
      </c>
      <c r="G288" s="277">
        <v>225.85355573331157</v>
      </c>
      <c r="H288" s="277">
        <v>201.13132094951072</v>
      </c>
      <c r="I288" s="277">
        <v>0.97854361781157329</v>
      </c>
      <c r="J288" s="277">
        <v>0.59952373296375927</v>
      </c>
      <c r="K288" s="277">
        <v>0.4700568785983637</v>
      </c>
      <c r="L288" s="277">
        <v>8.7779503548184423E-2</v>
      </c>
      <c r="M288" s="277">
        <v>3.9149778260757599E-2</v>
      </c>
      <c r="N288" s="277">
        <v>3.1804580856479359E-2</v>
      </c>
      <c r="O288" s="277">
        <v>6.5834627661138319</v>
      </c>
      <c r="P288" s="277">
        <v>2.9362333695568199</v>
      </c>
      <c r="Q288" s="277">
        <v>2.385343564235952</v>
      </c>
      <c r="R288" s="277">
        <v>5.1059821148754265</v>
      </c>
      <c r="S288" s="277">
        <v>3.5613521684295097</v>
      </c>
      <c r="T288" s="277">
        <v>3.0703544106153164</v>
      </c>
      <c r="U288" s="277">
        <v>5.2499999999999995E-3</v>
      </c>
      <c r="V288" s="277">
        <v>5.6000000000000008E-3</v>
      </c>
      <c r="W288" s="277">
        <v>4.2000000000000006E-3</v>
      </c>
      <c r="X288" s="277">
        <v>2.9800000000000004E-2</v>
      </c>
      <c r="Y288" s="277">
        <v>4.02E-2</v>
      </c>
      <c r="Z288" s="277">
        <v>3.3600000000000012E-2</v>
      </c>
      <c r="AA288" s="277">
        <v>1.0999999999999999E-2</v>
      </c>
      <c r="AB288" s="277">
        <v>1.0999999999999999E-2</v>
      </c>
      <c r="AC288" s="277">
        <v>1.0999999999999999E-2</v>
      </c>
      <c r="AD288" s="277">
        <v>0.16470194463691595</v>
      </c>
      <c r="AE288" s="277">
        <v>0.10772393621713663</v>
      </c>
      <c r="AF288" s="277">
        <v>8.7461715614352079E-2</v>
      </c>
    </row>
    <row r="289" spans="1:32" ht="15" customHeight="1" x14ac:dyDescent="0.25">
      <c r="A289" s="275" t="s">
        <v>69</v>
      </c>
      <c r="B289" s="275" t="s">
        <v>76</v>
      </c>
      <c r="C289" s="275" t="s">
        <v>56</v>
      </c>
      <c r="D289" s="276">
        <v>2014</v>
      </c>
      <c r="E289" s="276">
        <v>9999</v>
      </c>
      <c r="F289" s="277">
        <v>291.42935134282078</v>
      </c>
      <c r="G289" s="277">
        <v>222.09332630476905</v>
      </c>
      <c r="H289" s="277">
        <v>197.10605875433458</v>
      </c>
      <c r="I289" s="277">
        <v>0.30115662164188023</v>
      </c>
      <c r="J289" s="277">
        <v>0.18612319461398985</v>
      </c>
      <c r="K289" s="277">
        <v>0.14576372352901829</v>
      </c>
      <c r="L289" s="277">
        <v>8.1585999721941055E-3</v>
      </c>
      <c r="M289" s="277">
        <v>3.7305177343300287E-3</v>
      </c>
      <c r="N289" s="277">
        <v>3.3108047862631901E-3</v>
      </c>
      <c r="O289" s="277">
        <v>0.12237899958291158</v>
      </c>
      <c r="P289" s="277">
        <v>5.5957766014950429E-2</v>
      </c>
      <c r="Q289" s="277">
        <v>4.9662071793947854E-2</v>
      </c>
      <c r="R289" s="277">
        <v>0.63457545896936485</v>
      </c>
      <c r="S289" s="277">
        <v>0.30407176557620424</v>
      </c>
      <c r="T289" s="277">
        <v>0.16897712625923322</v>
      </c>
      <c r="U289" s="277">
        <v>5.2499999999999995E-3</v>
      </c>
      <c r="V289" s="277">
        <v>5.6000000000000008E-3</v>
      </c>
      <c r="W289" s="277">
        <v>4.2000000000000006E-3</v>
      </c>
      <c r="X289" s="277">
        <v>3.6999999999999998E-2</v>
      </c>
      <c r="Y289" s="277">
        <v>3.9E-2</v>
      </c>
      <c r="Z289" s="277">
        <v>2.9000000000000001E-2</v>
      </c>
      <c r="AA289" s="277">
        <v>8.9999999999999993E-3</v>
      </c>
      <c r="AB289" s="277">
        <v>8.9999999999999993E-3</v>
      </c>
      <c r="AC289" s="277">
        <v>8.9999999999999993E-3</v>
      </c>
      <c r="AD289" s="277">
        <v>4.9408210224454775E-2</v>
      </c>
      <c r="AE289" s="277">
        <v>3.2317147370839724E-2</v>
      </c>
      <c r="AF289" s="277">
        <v>2.6241857498048835E-2</v>
      </c>
    </row>
    <row r="290" spans="1:32" ht="15" customHeight="1" x14ac:dyDescent="0.25">
      <c r="A290" s="275" t="s">
        <v>69</v>
      </c>
      <c r="B290" s="275" t="s">
        <v>77</v>
      </c>
      <c r="C290" s="275" t="s">
        <v>47</v>
      </c>
      <c r="D290" s="276">
        <v>0</v>
      </c>
      <c r="E290" s="276">
        <v>1993</v>
      </c>
      <c r="F290" s="277">
        <v>371.85933259676784</v>
      </c>
      <c r="G290" s="277">
        <v>272.88801066915312</v>
      </c>
      <c r="H290" s="277">
        <v>240.51093001515767</v>
      </c>
      <c r="I290" s="277">
        <v>3.103386469232126</v>
      </c>
      <c r="J290" s="277">
        <v>2.0418493907112025</v>
      </c>
      <c r="K290" s="277">
        <v>1.7321992406697699</v>
      </c>
      <c r="L290" s="277">
        <v>0.57205102998826884</v>
      </c>
      <c r="M290" s="277">
        <v>0.38760619951489417</v>
      </c>
      <c r="N290" s="277">
        <v>0.33051692600608401</v>
      </c>
      <c r="O290" s="277">
        <v>28.602551499413444</v>
      </c>
      <c r="P290" s="277">
        <v>19.380309975744709</v>
      </c>
      <c r="Q290" s="277">
        <v>16.525846300304199</v>
      </c>
      <c r="R290" s="277">
        <v>14.083859052926503</v>
      </c>
      <c r="S290" s="277">
        <v>10.772516253451975</v>
      </c>
      <c r="T290" s="277">
        <v>9.7352195492071818</v>
      </c>
      <c r="U290" s="277">
        <v>0.17499999999999999</v>
      </c>
      <c r="V290" s="277">
        <v>0.08</v>
      </c>
      <c r="W290" s="277">
        <v>7.0000000000000007E-2</v>
      </c>
      <c r="X290" s="277">
        <v>0.03</v>
      </c>
      <c r="Y290" s="277">
        <v>0.03</v>
      </c>
      <c r="Z290" s="277">
        <v>0.03</v>
      </c>
      <c r="AA290" s="277">
        <v>2.8999999999999998E-3</v>
      </c>
      <c r="AB290" s="277">
        <v>2.8999999999999998E-3</v>
      </c>
      <c r="AC290" s="277">
        <v>2.8999999999999998E-3</v>
      </c>
      <c r="AD290" s="277">
        <v>1.0130187085301308</v>
      </c>
      <c r="AE290" s="277">
        <v>0.62347149111524425</v>
      </c>
      <c r="AF290" s="277">
        <v>0.48217064844093144</v>
      </c>
    </row>
    <row r="291" spans="1:32" ht="15" customHeight="1" x14ac:dyDescent="0.25">
      <c r="A291" s="275" t="s">
        <v>69</v>
      </c>
      <c r="B291" s="275" t="s">
        <v>77</v>
      </c>
      <c r="C291" s="275" t="s">
        <v>39</v>
      </c>
      <c r="D291" s="276">
        <v>1994</v>
      </c>
      <c r="E291" s="276">
        <v>1996</v>
      </c>
      <c r="F291" s="277">
        <v>329.53810481302503</v>
      </c>
      <c r="G291" s="277">
        <v>243.62803771523912</v>
      </c>
      <c r="H291" s="277">
        <v>215.07127778595543</v>
      </c>
      <c r="I291" s="277">
        <v>2.5106579766256796</v>
      </c>
      <c r="J291" s="277">
        <v>1.7221869429197105</v>
      </c>
      <c r="K291" s="277">
        <v>1.457507874485608</v>
      </c>
      <c r="L291" s="277">
        <v>0.45194693357783977</v>
      </c>
      <c r="M291" s="277">
        <v>0.30241591105973958</v>
      </c>
      <c r="N291" s="277">
        <v>0.24639056985571542</v>
      </c>
      <c r="O291" s="277">
        <v>29.376550682559586</v>
      </c>
      <c r="P291" s="277">
        <v>19.657034218883073</v>
      </c>
      <c r="Q291" s="277">
        <v>16.015387040621501</v>
      </c>
      <c r="R291" s="277">
        <v>10.736370155827395</v>
      </c>
      <c r="S291" s="277">
        <v>8.0495885198173713</v>
      </c>
      <c r="T291" s="277">
        <v>7.2055040831031798</v>
      </c>
      <c r="U291" s="277">
        <v>0.17499999999999999</v>
      </c>
      <c r="V291" s="277">
        <v>0.08</v>
      </c>
      <c r="W291" s="277">
        <v>7.0000000000000007E-2</v>
      </c>
      <c r="X291" s="277">
        <v>1.0999999999999999E-2</v>
      </c>
      <c r="Y291" s="277">
        <v>8.9999999999999993E-3</v>
      </c>
      <c r="Z291" s="277">
        <v>7.000000000000001E-3</v>
      </c>
      <c r="AA291" s="277">
        <v>2.8999999999999998E-3</v>
      </c>
      <c r="AB291" s="277">
        <v>2.8999999999999998E-3</v>
      </c>
      <c r="AC291" s="277">
        <v>2.8999999999999998E-3</v>
      </c>
      <c r="AD291" s="277">
        <v>0.91469266079773381</v>
      </c>
      <c r="AE291" s="277">
        <v>0.58122872020565775</v>
      </c>
      <c r="AF291" s="277">
        <v>0.45743999111920935</v>
      </c>
    </row>
    <row r="292" spans="1:32" ht="15" customHeight="1" x14ac:dyDescent="0.25">
      <c r="A292" s="275" t="s">
        <v>69</v>
      </c>
      <c r="B292" s="275" t="s">
        <v>77</v>
      </c>
      <c r="C292" s="275" t="s">
        <v>40</v>
      </c>
      <c r="D292" s="276">
        <v>1997</v>
      </c>
      <c r="E292" s="276">
        <v>2001</v>
      </c>
      <c r="F292" s="277">
        <v>323.92929528265353</v>
      </c>
      <c r="G292" s="277">
        <v>241.57947089337503</v>
      </c>
      <c r="H292" s="277">
        <v>213.60578477497108</v>
      </c>
      <c r="I292" s="277">
        <v>2.0295635285096889</v>
      </c>
      <c r="J292" s="277">
        <v>1.3963376518767139</v>
      </c>
      <c r="K292" s="277">
        <v>1.2885872845316426</v>
      </c>
      <c r="L292" s="277">
        <v>0.21368619942637029</v>
      </c>
      <c r="M292" s="277">
        <v>0.16069993467824911</v>
      </c>
      <c r="N292" s="277">
        <v>0.14308773485768231</v>
      </c>
      <c r="O292" s="277">
        <v>13.889602962714068</v>
      </c>
      <c r="P292" s="277">
        <v>10.445495754086192</v>
      </c>
      <c r="Q292" s="277">
        <v>9.3007027657493495</v>
      </c>
      <c r="R292" s="277">
        <v>11.882931500172759</v>
      </c>
      <c r="S292" s="277">
        <v>8.8175039281115115</v>
      </c>
      <c r="T292" s="277">
        <v>7.8369168515092396</v>
      </c>
      <c r="U292" s="277">
        <v>0.11199999999999999</v>
      </c>
      <c r="V292" s="277">
        <v>6.9599999999999995E-2</v>
      </c>
      <c r="W292" s="277">
        <v>6.5100000000000005E-2</v>
      </c>
      <c r="X292" s="277">
        <v>1.0999999999999999E-2</v>
      </c>
      <c r="Y292" s="277">
        <v>8.9999999999999976E-3</v>
      </c>
      <c r="Z292" s="277">
        <v>5.9999999999999993E-3</v>
      </c>
      <c r="AA292" s="277">
        <v>2.8999999999999994E-3</v>
      </c>
      <c r="AB292" s="277">
        <v>2.8999999999999994E-3</v>
      </c>
      <c r="AC292" s="277">
        <v>2.8999999999999994E-3</v>
      </c>
      <c r="AD292" s="277">
        <v>0.6298415291182774</v>
      </c>
      <c r="AE292" s="277">
        <v>0.39206529774076643</v>
      </c>
      <c r="AF292" s="277">
        <v>0.30471569276188998</v>
      </c>
    </row>
    <row r="293" spans="1:32" ht="15" customHeight="1" x14ac:dyDescent="0.25">
      <c r="A293" s="275" t="s">
        <v>69</v>
      </c>
      <c r="B293" s="275" t="s">
        <v>77</v>
      </c>
      <c r="C293" s="275" t="s">
        <v>41</v>
      </c>
      <c r="D293" s="276">
        <v>2002</v>
      </c>
      <c r="E293" s="276">
        <v>2006</v>
      </c>
      <c r="F293" s="277">
        <v>335.59605000560919</v>
      </c>
      <c r="G293" s="277">
        <v>242.39011584382538</v>
      </c>
      <c r="H293" s="277">
        <v>211.61920817058024</v>
      </c>
      <c r="I293" s="277">
        <v>2.5561204873856194</v>
      </c>
      <c r="J293" s="277">
        <v>1.6696094441155385</v>
      </c>
      <c r="K293" s="277">
        <v>1.4389127353408144</v>
      </c>
      <c r="L293" s="277">
        <v>0.24174607960634581</v>
      </c>
      <c r="M293" s="277">
        <v>0.15616309614720825</v>
      </c>
      <c r="N293" s="277">
        <v>0.12568553133508675</v>
      </c>
      <c r="O293" s="277">
        <v>16.922225572444205</v>
      </c>
      <c r="P293" s="277">
        <v>10.931416730304576</v>
      </c>
      <c r="Q293" s="277">
        <v>8.7979871934560734</v>
      </c>
      <c r="R293" s="277">
        <v>9.6808912201124784</v>
      </c>
      <c r="S293" s="277">
        <v>6.7814133020893799</v>
      </c>
      <c r="T293" s="277">
        <v>5.8890682747845178</v>
      </c>
      <c r="U293" s="277">
        <v>9.799999999999999E-2</v>
      </c>
      <c r="V293" s="277">
        <v>7.4400000000000008E-2</v>
      </c>
      <c r="W293" s="277">
        <v>6.3700000000000007E-2</v>
      </c>
      <c r="X293" s="277">
        <v>5.0000000000000001E-3</v>
      </c>
      <c r="Y293" s="277">
        <v>5.0000000000000001E-3</v>
      </c>
      <c r="Z293" s="277">
        <v>4.0000000000000001E-3</v>
      </c>
      <c r="AA293" s="277">
        <v>2.8999999999999998E-3</v>
      </c>
      <c r="AB293" s="277">
        <v>2.8999999999999998E-3</v>
      </c>
      <c r="AC293" s="277">
        <v>2.8999999999999998E-3</v>
      </c>
      <c r="AD293" s="277">
        <v>0.60790515956665592</v>
      </c>
      <c r="AE293" s="277">
        <v>0.37089707180404619</v>
      </c>
      <c r="AF293" s="277">
        <v>0.28598879585867837</v>
      </c>
    </row>
    <row r="294" spans="1:32" ht="15" customHeight="1" x14ac:dyDescent="0.25">
      <c r="A294" s="275" t="s">
        <v>69</v>
      </c>
      <c r="B294" s="275" t="s">
        <v>77</v>
      </c>
      <c r="C294" s="275" t="s">
        <v>42</v>
      </c>
      <c r="D294" s="276">
        <v>2007</v>
      </c>
      <c r="E294" s="276">
        <v>2009</v>
      </c>
      <c r="F294" s="277">
        <v>319.64391483320304</v>
      </c>
      <c r="G294" s="277">
        <v>238.2212937464063</v>
      </c>
      <c r="H294" s="277">
        <v>211.15664113817019</v>
      </c>
      <c r="I294" s="277">
        <v>1.3276868267811401</v>
      </c>
      <c r="J294" s="277">
        <v>0.87524470612684746</v>
      </c>
      <c r="K294" s="277">
        <v>0.74169134644245494</v>
      </c>
      <c r="L294" s="277">
        <v>5.2194029804069508E-2</v>
      </c>
      <c r="M294" s="277">
        <v>3.6455996589177982E-2</v>
      </c>
      <c r="N294" s="277">
        <v>3.1682838088510704E-2</v>
      </c>
      <c r="O294" s="277">
        <v>3.9145522353052131</v>
      </c>
      <c r="P294" s="277">
        <v>2.7341997441883485</v>
      </c>
      <c r="Q294" s="277">
        <v>2.3762128566383027</v>
      </c>
      <c r="R294" s="277">
        <v>6.4272873280273197</v>
      </c>
      <c r="S294" s="277">
        <v>4.7286714969699419</v>
      </c>
      <c r="T294" s="277">
        <v>4.2255953321993633</v>
      </c>
      <c r="U294" s="277">
        <v>5.2499999999999995E-3</v>
      </c>
      <c r="V294" s="277">
        <v>5.6000000000000008E-3</v>
      </c>
      <c r="W294" s="277">
        <v>4.2000000000000006E-3</v>
      </c>
      <c r="X294" s="277">
        <v>1.1199999999999998E-2</v>
      </c>
      <c r="Y294" s="277">
        <v>1.38E-2</v>
      </c>
      <c r="Z294" s="277">
        <v>1.1399999999999997E-2</v>
      </c>
      <c r="AA294" s="277">
        <v>2.8999999999999994E-3</v>
      </c>
      <c r="AB294" s="277">
        <v>2.8999999999999994E-3</v>
      </c>
      <c r="AC294" s="277">
        <v>2.8999999999999994E-3</v>
      </c>
      <c r="AD294" s="277">
        <v>7.5811199988062183E-2</v>
      </c>
      <c r="AE294" s="277">
        <v>4.9914001001162694E-2</v>
      </c>
      <c r="AF294" s="277">
        <v>4.1631141273085495E-2</v>
      </c>
    </row>
    <row r="295" spans="1:32" ht="15" customHeight="1" x14ac:dyDescent="0.25">
      <c r="A295" s="275" t="s">
        <v>69</v>
      </c>
      <c r="B295" s="275" t="s">
        <v>77</v>
      </c>
      <c r="C295" s="275" t="s">
        <v>43</v>
      </c>
      <c r="D295" s="276">
        <v>2010</v>
      </c>
      <c r="E295" s="276">
        <v>2013</v>
      </c>
      <c r="F295" s="277">
        <v>338.47967303180411</v>
      </c>
      <c r="G295" s="277">
        <v>258.72957626597292</v>
      </c>
      <c r="H295" s="277">
        <v>229.81673631545192</v>
      </c>
      <c r="I295" s="277">
        <v>1.0793263926474326</v>
      </c>
      <c r="J295" s="277">
        <v>0.65418429169777814</v>
      </c>
      <c r="K295" s="277">
        <v>0.50968270255098769</v>
      </c>
      <c r="L295" s="277">
        <v>0.10083182493511766</v>
      </c>
      <c r="M295" s="277">
        <v>4.4848554663771606E-2</v>
      </c>
      <c r="N295" s="277">
        <v>3.6340560673550168E-2</v>
      </c>
      <c r="O295" s="277">
        <v>7.5623868701338246</v>
      </c>
      <c r="P295" s="277">
        <v>3.3636415997828704</v>
      </c>
      <c r="Q295" s="277">
        <v>2.7255420505162626</v>
      </c>
      <c r="R295" s="277">
        <v>5.8573179908139741</v>
      </c>
      <c r="S295" s="277">
        <v>4.0312305189191138</v>
      </c>
      <c r="T295" s="277">
        <v>3.3846294021904755</v>
      </c>
      <c r="U295" s="277">
        <v>5.2499999999999995E-3</v>
      </c>
      <c r="V295" s="277">
        <v>5.6000000000000008E-3</v>
      </c>
      <c r="W295" s="277">
        <v>4.2000000000000006E-3</v>
      </c>
      <c r="X295" s="277">
        <v>2.98E-2</v>
      </c>
      <c r="Y295" s="277">
        <v>4.0199999999999993E-2</v>
      </c>
      <c r="Z295" s="277">
        <v>3.3600000000000005E-2</v>
      </c>
      <c r="AA295" s="277">
        <v>1.0999999999999999E-2</v>
      </c>
      <c r="AB295" s="277">
        <v>1.0999999999999999E-2</v>
      </c>
      <c r="AC295" s="277">
        <v>1.0999999999999999E-2</v>
      </c>
      <c r="AD295" s="277">
        <v>0.17969075417128955</v>
      </c>
      <c r="AE295" s="277">
        <v>0.11750070497465412</v>
      </c>
      <c r="AF295" s="277">
        <v>9.4822577064069991E-2</v>
      </c>
    </row>
    <row r="296" spans="1:32" ht="15" customHeight="1" x14ac:dyDescent="0.25">
      <c r="A296" s="275" t="s">
        <v>69</v>
      </c>
      <c r="B296" s="275" t="s">
        <v>77</v>
      </c>
      <c r="C296" s="275" t="s">
        <v>56</v>
      </c>
      <c r="D296" s="276">
        <v>2014</v>
      </c>
      <c r="E296" s="276">
        <v>9999</v>
      </c>
      <c r="F296" s="277">
        <v>334.80747752490134</v>
      </c>
      <c r="G296" s="277">
        <v>254.70627582129123</v>
      </c>
      <c r="H296" s="277">
        <v>225.59040275298713</v>
      </c>
      <c r="I296" s="277">
        <v>0.32502153526284749</v>
      </c>
      <c r="J296" s="277">
        <v>0.19759790494873553</v>
      </c>
      <c r="K296" s="277">
        <v>0.15295378789986194</v>
      </c>
      <c r="L296" s="277">
        <v>9.3729758661535347E-3</v>
      </c>
      <c r="M296" s="277">
        <v>4.2783198162946292E-3</v>
      </c>
      <c r="N296" s="277">
        <v>3.7892583814509739E-3</v>
      </c>
      <c r="O296" s="277">
        <v>0.14059463799230301</v>
      </c>
      <c r="P296" s="277">
        <v>6.4174797244419435E-2</v>
      </c>
      <c r="Q296" s="277">
        <v>5.683887572176461E-2</v>
      </c>
      <c r="R296" s="277">
        <v>0.63529647013764601</v>
      </c>
      <c r="S296" s="277">
        <v>0.29271372931211348</v>
      </c>
      <c r="T296" s="277">
        <v>0.14694633577341296</v>
      </c>
      <c r="U296" s="277">
        <v>5.2499999999999995E-3</v>
      </c>
      <c r="V296" s="277">
        <v>5.6000000000000008E-3</v>
      </c>
      <c r="W296" s="277">
        <v>4.2000000000000006E-3</v>
      </c>
      <c r="X296" s="277">
        <v>3.6999999999999998E-2</v>
      </c>
      <c r="Y296" s="277">
        <v>3.8999999999999986E-2</v>
      </c>
      <c r="Z296" s="277">
        <v>2.8999999999999998E-2</v>
      </c>
      <c r="AA296" s="277">
        <v>8.9999999999999993E-3</v>
      </c>
      <c r="AB296" s="277">
        <v>8.9999999999999993E-3</v>
      </c>
      <c r="AC296" s="277">
        <v>8.9999999999999993E-3</v>
      </c>
      <c r="AD296" s="277">
        <v>5.3829475665691753E-2</v>
      </c>
      <c r="AE296" s="277">
        <v>3.5291931158608854E-2</v>
      </c>
      <c r="AF296" s="277">
        <v>2.855768046654221E-2</v>
      </c>
    </row>
    <row r="297" spans="1:32" ht="15" customHeight="1" x14ac:dyDescent="0.25">
      <c r="A297" s="275" t="s">
        <v>69</v>
      </c>
      <c r="B297" s="275" t="s">
        <v>1327</v>
      </c>
      <c r="C297" s="275" t="s">
        <v>43</v>
      </c>
      <c r="D297" s="276">
        <v>2010</v>
      </c>
      <c r="E297" s="276">
        <v>2013</v>
      </c>
      <c r="F297" s="277">
        <v>347.66230489471673</v>
      </c>
      <c r="G297" s="277">
        <v>302.05488669753896</v>
      </c>
      <c r="H297" s="277">
        <v>211.42148913824258</v>
      </c>
      <c r="I297" s="277">
        <v>1.89</v>
      </c>
      <c r="J297" s="277">
        <v>1.89</v>
      </c>
      <c r="K297" s="277">
        <v>1.89</v>
      </c>
      <c r="L297" s="277">
        <v>5.7553682871127644E-2</v>
      </c>
      <c r="M297" s="277">
        <v>5.0267616490218575E-2</v>
      </c>
      <c r="N297" s="277">
        <v>3.484041684111177E-2</v>
      </c>
      <c r="O297" s="277">
        <v>4.3165262153345729</v>
      </c>
      <c r="P297" s="277">
        <v>3.7700712367663933</v>
      </c>
      <c r="Q297" s="277">
        <v>2.6130312630833825</v>
      </c>
      <c r="R297" s="277">
        <v>5.7944410202016687</v>
      </c>
      <c r="S297" s="277">
        <v>4.6204438057372981</v>
      </c>
      <c r="T297" s="277">
        <v>2.6547354443211075</v>
      </c>
      <c r="U297" s="277">
        <v>0.373</v>
      </c>
      <c r="V297" s="277">
        <v>0.373</v>
      </c>
      <c r="W297" s="277">
        <v>0.373</v>
      </c>
      <c r="X297" s="277">
        <v>3.3200000000000007E-2</v>
      </c>
      <c r="Y297" s="277">
        <v>4.4700000000000004E-2</v>
      </c>
      <c r="Z297" s="277">
        <v>3.7399999999999989E-2</v>
      </c>
      <c r="AA297" s="277">
        <v>3.0000000000000001E-3</v>
      </c>
      <c r="AB297" s="277">
        <v>3.0000000000000001E-3</v>
      </c>
      <c r="AC297" s="277">
        <v>3.0000000000000001E-3</v>
      </c>
      <c r="AD297" s="277">
        <v>0.44700000000000001</v>
      </c>
      <c r="AE297" s="277">
        <v>0.44700000000000001</v>
      </c>
      <c r="AF297" s="277">
        <v>0.44700000000000001</v>
      </c>
    </row>
    <row r="298" spans="1:32" ht="15" customHeight="1" x14ac:dyDescent="0.25">
      <c r="A298" s="275" t="s">
        <v>69</v>
      </c>
      <c r="B298" s="275" t="s">
        <v>1327</v>
      </c>
      <c r="C298" s="275" t="s">
        <v>56</v>
      </c>
      <c r="D298" s="276">
        <v>2014</v>
      </c>
      <c r="E298" s="276">
        <v>9999</v>
      </c>
      <c r="F298" s="277">
        <v>344.32308889133293</v>
      </c>
      <c r="G298" s="277">
        <v>298.47028118879621</v>
      </c>
      <c r="H298" s="277">
        <v>207.36526644219799</v>
      </c>
      <c r="I298" s="277">
        <v>1.89</v>
      </c>
      <c r="J298" s="277">
        <v>1.89</v>
      </c>
      <c r="K298" s="277">
        <v>1.89</v>
      </c>
      <c r="L298" s="277">
        <v>6.5005700163983885E-3</v>
      </c>
      <c r="M298" s="277">
        <v>5.2206487534635334E-3</v>
      </c>
      <c r="N298" s="277">
        <v>3.1459937545128941E-3</v>
      </c>
      <c r="O298" s="277">
        <v>9.7508550245975822E-2</v>
      </c>
      <c r="P298" s="277">
        <v>7.8309731301952998E-2</v>
      </c>
      <c r="Q298" s="277">
        <v>4.718990631769341E-2</v>
      </c>
      <c r="R298" s="277">
        <v>0.54526004013290452</v>
      </c>
      <c r="S298" s="277">
        <v>0.4131764475145725</v>
      </c>
      <c r="T298" s="277">
        <v>0.11405928512102448</v>
      </c>
      <c r="U298" s="277">
        <v>0.373</v>
      </c>
      <c r="V298" s="277">
        <v>0.373</v>
      </c>
      <c r="W298" s="277">
        <v>0.373</v>
      </c>
      <c r="X298" s="277">
        <v>4.1499999999999995E-2</v>
      </c>
      <c r="Y298" s="277">
        <v>4.3700000000000003E-2</v>
      </c>
      <c r="Z298" s="277">
        <v>3.2500000000000001E-2</v>
      </c>
      <c r="AA298" s="277">
        <v>3.0000000000000001E-3</v>
      </c>
      <c r="AB298" s="277">
        <v>3.0000000000000001E-3</v>
      </c>
      <c r="AC298" s="277">
        <v>3.0000000000000001E-3</v>
      </c>
      <c r="AD298" s="277">
        <v>0.44700000000000001</v>
      </c>
      <c r="AE298" s="277">
        <v>0.44700000000000001</v>
      </c>
      <c r="AF298" s="277">
        <v>0.44700000000000001</v>
      </c>
    </row>
    <row r="299" spans="1:32" ht="15" customHeight="1" x14ac:dyDescent="0.25">
      <c r="A299" s="275" t="s">
        <v>69</v>
      </c>
      <c r="B299" s="275" t="s">
        <v>1328</v>
      </c>
      <c r="C299" s="275" t="s">
        <v>56</v>
      </c>
      <c r="D299" s="276">
        <v>2014</v>
      </c>
      <c r="E299" s="276">
        <v>9999</v>
      </c>
      <c r="F299" s="277">
        <v>438.39997807456041</v>
      </c>
      <c r="G299" s="277">
        <v>381.05611375505725</v>
      </c>
      <c r="H299" s="277">
        <v>263.29858231361766</v>
      </c>
      <c r="I299" s="277">
        <v>1.89</v>
      </c>
      <c r="J299" s="277">
        <v>1.89</v>
      </c>
      <c r="K299" s="277">
        <v>1.89</v>
      </c>
      <c r="L299" s="277">
        <v>7.517679705874661E-3</v>
      </c>
      <c r="M299" s="277">
        <v>5.7731610928594421E-3</v>
      </c>
      <c r="N299" s="277">
        <v>3.4158709956164423E-3</v>
      </c>
      <c r="O299" s="277">
        <v>0.11276519558811991</v>
      </c>
      <c r="P299" s="277">
        <v>8.6597416392891632E-2</v>
      </c>
      <c r="Q299" s="277">
        <v>5.1238064934246631E-2</v>
      </c>
      <c r="R299" s="277">
        <v>0.46823670368828579</v>
      </c>
      <c r="S299" s="277">
        <v>0.38197301147998086</v>
      </c>
      <c r="T299" s="277">
        <v>0.16985621176623242</v>
      </c>
      <c r="U299" s="277">
        <v>0.373</v>
      </c>
      <c r="V299" s="277">
        <v>0.373</v>
      </c>
      <c r="W299" s="277">
        <v>0.373</v>
      </c>
      <c r="X299" s="277">
        <v>4.1499999999999995E-2</v>
      </c>
      <c r="Y299" s="277">
        <v>4.3700000000000003E-2</v>
      </c>
      <c r="Z299" s="277">
        <v>3.2500000000000001E-2</v>
      </c>
      <c r="AA299" s="277">
        <v>2.9999999999999996E-3</v>
      </c>
      <c r="AB299" s="277">
        <v>2.9999999999999996E-3</v>
      </c>
      <c r="AC299" s="277">
        <v>2.9999999999999996E-3</v>
      </c>
      <c r="AD299" s="277">
        <v>0.44700000000000001</v>
      </c>
      <c r="AE299" s="277">
        <v>0.44700000000000001</v>
      </c>
      <c r="AF299" s="277">
        <v>0.44700000000000001</v>
      </c>
    </row>
    <row r="300" spans="1:32" ht="15" customHeight="1" x14ac:dyDescent="0.25">
      <c r="A300" s="275" t="s">
        <v>69</v>
      </c>
      <c r="B300" s="275" t="s">
        <v>2015</v>
      </c>
      <c r="C300" s="275" t="s">
        <v>56</v>
      </c>
      <c r="D300" s="276">
        <v>2014</v>
      </c>
      <c r="E300" s="276">
        <v>9999</v>
      </c>
      <c r="F300" s="277">
        <v>308.47220052379714</v>
      </c>
      <c r="G300" s="277">
        <v>235.08139029651491</v>
      </c>
      <c r="H300" s="277">
        <v>208.63286213405033</v>
      </c>
      <c r="I300" s="277">
        <v>1.89</v>
      </c>
      <c r="J300" s="277">
        <v>1.89</v>
      </c>
      <c r="K300" s="277">
        <v>1.89</v>
      </c>
      <c r="L300" s="277">
        <v>6.5085108143292094E-3</v>
      </c>
      <c r="M300" s="277">
        <v>4.2395203607382441E-3</v>
      </c>
      <c r="N300" s="277">
        <v>3.4449674725695505E-3</v>
      </c>
      <c r="O300" s="277">
        <v>9.7627662214938141E-2</v>
      </c>
      <c r="P300" s="277">
        <v>6.3592805411073663E-2</v>
      </c>
      <c r="Q300" s="277">
        <v>5.1674512088543255E-2</v>
      </c>
      <c r="R300" s="277">
        <v>0.63457545896936451</v>
      </c>
      <c r="S300" s="277">
        <v>0.30407176557620413</v>
      </c>
      <c r="T300" s="277">
        <v>0.16897712625923311</v>
      </c>
      <c r="U300" s="277">
        <v>0.373</v>
      </c>
      <c r="V300" s="277">
        <v>0.373</v>
      </c>
      <c r="W300" s="277">
        <v>0.373</v>
      </c>
      <c r="X300" s="277">
        <v>3.6999999999999998E-2</v>
      </c>
      <c r="Y300" s="277">
        <v>3.9E-2</v>
      </c>
      <c r="Z300" s="277">
        <v>2.9000000000000001E-2</v>
      </c>
      <c r="AA300" s="277">
        <v>3.0000000000000001E-3</v>
      </c>
      <c r="AB300" s="277">
        <v>3.0000000000000001E-3</v>
      </c>
      <c r="AC300" s="277">
        <v>3.0000000000000001E-3</v>
      </c>
      <c r="AD300" s="277">
        <v>0.44700000000000001</v>
      </c>
      <c r="AE300" s="277">
        <v>0.44700000000000001</v>
      </c>
      <c r="AF300" s="277">
        <v>0.44700000000000001</v>
      </c>
    </row>
    <row r="301" spans="1:32" ht="15" customHeight="1" x14ac:dyDescent="0.25">
      <c r="A301" s="275" t="s">
        <v>78</v>
      </c>
      <c r="B301" s="275" t="s">
        <v>79</v>
      </c>
      <c r="C301" s="275" t="s">
        <v>47</v>
      </c>
      <c r="D301" s="276">
        <v>0</v>
      </c>
      <c r="E301" s="276">
        <v>1999</v>
      </c>
      <c r="F301" s="277">
        <v>25.000000000000018</v>
      </c>
      <c r="G301" s="277">
        <v>25.000000000000018</v>
      </c>
      <c r="H301" s="277">
        <v>0</v>
      </c>
      <c r="I301" s="277">
        <v>14.7</v>
      </c>
      <c r="J301" s="277">
        <v>14.7</v>
      </c>
      <c r="K301" s="277">
        <v>0</v>
      </c>
      <c r="L301" s="277">
        <v>0.17599999999999999</v>
      </c>
      <c r="M301" s="277">
        <v>0.17599999999999999</v>
      </c>
      <c r="N301" s="277">
        <v>0</v>
      </c>
      <c r="O301" s="277">
        <v>1.7599999999999998</v>
      </c>
      <c r="P301" s="277">
        <v>1.7599999999999998</v>
      </c>
      <c r="Q301" s="277">
        <v>0</v>
      </c>
      <c r="R301" s="277">
        <v>5.6000000000000001E-2</v>
      </c>
      <c r="S301" s="277">
        <v>5.6000000000000001E-2</v>
      </c>
      <c r="T301" s="277">
        <v>0</v>
      </c>
      <c r="U301" s="277">
        <v>0.21899999999999997</v>
      </c>
      <c r="V301" s="277">
        <v>0.21899999999999997</v>
      </c>
      <c r="W301" s="277">
        <v>0</v>
      </c>
      <c r="X301" s="277">
        <v>1E-3</v>
      </c>
      <c r="Y301" s="277">
        <v>1E-3</v>
      </c>
      <c r="Z301" s="277">
        <v>1E-3</v>
      </c>
      <c r="AA301" s="277">
        <v>1E-3</v>
      </c>
      <c r="AB301" s="277">
        <v>1E-3</v>
      </c>
      <c r="AC301" s="277">
        <v>1E-3</v>
      </c>
      <c r="AD301" s="277">
        <v>8.4</v>
      </c>
      <c r="AE301" s="277">
        <v>8.4</v>
      </c>
      <c r="AF301" s="277">
        <v>0</v>
      </c>
    </row>
    <row r="302" spans="1:32" ht="15" customHeight="1" x14ac:dyDescent="0.25">
      <c r="A302" s="275" t="s">
        <v>78</v>
      </c>
      <c r="B302" s="275" t="s">
        <v>79</v>
      </c>
      <c r="C302" s="275" t="s">
        <v>1609</v>
      </c>
      <c r="D302" s="276">
        <v>2000</v>
      </c>
      <c r="E302" s="276">
        <v>2003</v>
      </c>
      <c r="F302" s="277">
        <v>20.000000000000014</v>
      </c>
      <c r="G302" s="277">
        <v>20.000000000000014</v>
      </c>
      <c r="H302" s="277">
        <v>0</v>
      </c>
      <c r="I302" s="277">
        <v>4.5999999999999996</v>
      </c>
      <c r="J302" s="277">
        <v>4.5999999999999996</v>
      </c>
      <c r="K302" s="277">
        <v>0</v>
      </c>
      <c r="L302" s="277">
        <v>4.4999999999999998E-2</v>
      </c>
      <c r="M302" s="277">
        <v>4.4999999999999998E-2</v>
      </c>
      <c r="N302" s="277">
        <v>0</v>
      </c>
      <c r="O302" s="277">
        <v>0.89999999999999991</v>
      </c>
      <c r="P302" s="277">
        <v>0.89999999999999991</v>
      </c>
      <c r="Q302" s="277">
        <v>0</v>
      </c>
      <c r="R302" s="277">
        <v>0.18</v>
      </c>
      <c r="S302" s="277">
        <v>0.18</v>
      </c>
      <c r="T302" s="277">
        <v>0</v>
      </c>
      <c r="U302" s="277">
        <v>4.3799999999999999E-2</v>
      </c>
      <c r="V302" s="277">
        <v>4.3799999999999999E-2</v>
      </c>
      <c r="W302" s="277">
        <v>0</v>
      </c>
      <c r="X302" s="277">
        <v>1E-3</v>
      </c>
      <c r="Y302" s="277">
        <v>1E-3</v>
      </c>
      <c r="Z302" s="277">
        <v>1E-3</v>
      </c>
      <c r="AA302" s="277">
        <v>1E-3</v>
      </c>
      <c r="AB302" s="277">
        <v>1E-3</v>
      </c>
      <c r="AC302" s="277">
        <v>1E-3</v>
      </c>
      <c r="AD302" s="277">
        <v>3.4</v>
      </c>
      <c r="AE302" s="277">
        <v>3.4</v>
      </c>
      <c r="AF302" s="277">
        <v>0</v>
      </c>
    </row>
    <row r="303" spans="1:32" ht="15" customHeight="1" x14ac:dyDescent="0.25">
      <c r="A303" s="275" t="s">
        <v>78</v>
      </c>
      <c r="B303" s="275" t="s">
        <v>79</v>
      </c>
      <c r="C303" s="275" t="s">
        <v>1610</v>
      </c>
      <c r="D303" s="276">
        <v>2004</v>
      </c>
      <c r="E303" s="276">
        <v>2014</v>
      </c>
      <c r="F303" s="277">
        <v>20.000000000000014</v>
      </c>
      <c r="G303" s="277">
        <v>20.000000000000014</v>
      </c>
      <c r="H303" s="277">
        <v>0</v>
      </c>
      <c r="I303" s="277">
        <v>2.8</v>
      </c>
      <c r="J303" s="277">
        <v>2.8</v>
      </c>
      <c r="K303" s="277">
        <v>0</v>
      </c>
      <c r="L303" s="277">
        <v>2.5999999999999999E-2</v>
      </c>
      <c r="M303" s="277">
        <v>2.5999999999999999E-2</v>
      </c>
      <c r="N303" s="277">
        <v>0</v>
      </c>
      <c r="O303" s="277">
        <v>0.52</v>
      </c>
      <c r="P303" s="277">
        <v>0.52</v>
      </c>
      <c r="Q303" s="277">
        <v>0</v>
      </c>
      <c r="R303" s="277">
        <v>0.17</v>
      </c>
      <c r="S303" s="277">
        <v>0.17</v>
      </c>
      <c r="T303" s="277">
        <v>0</v>
      </c>
      <c r="U303" s="277">
        <v>2.4089999999999997E-2</v>
      </c>
      <c r="V303" s="277">
        <v>2.4089999999999997E-2</v>
      </c>
      <c r="W303" s="277">
        <v>0</v>
      </c>
      <c r="X303" s="277">
        <v>1E-3</v>
      </c>
      <c r="Y303" s="277">
        <v>1E-3</v>
      </c>
      <c r="Z303" s="277">
        <v>1E-3</v>
      </c>
      <c r="AA303" s="277">
        <v>1E-3</v>
      </c>
      <c r="AB303" s="277">
        <v>1E-3</v>
      </c>
      <c r="AC303" s="277">
        <v>1E-3</v>
      </c>
      <c r="AD303" s="277">
        <v>2.6</v>
      </c>
      <c r="AE303" s="277">
        <v>2.6</v>
      </c>
      <c r="AF303" s="277">
        <v>0</v>
      </c>
    </row>
    <row r="304" spans="1:32" ht="15" customHeight="1" x14ac:dyDescent="0.25">
      <c r="A304" s="275" t="s">
        <v>78</v>
      </c>
      <c r="B304" s="275" t="s">
        <v>80</v>
      </c>
      <c r="C304" s="275" t="s">
        <v>1610</v>
      </c>
      <c r="D304" s="276">
        <v>2004</v>
      </c>
      <c r="E304" s="276">
        <v>2014</v>
      </c>
      <c r="F304" s="277">
        <v>20.000000000000014</v>
      </c>
      <c r="G304" s="277">
        <v>20.000000000000014</v>
      </c>
      <c r="H304" s="277">
        <v>0</v>
      </c>
      <c r="I304" s="277">
        <v>4.2</v>
      </c>
      <c r="J304" s="277">
        <v>4.2</v>
      </c>
      <c r="K304" s="277">
        <v>0</v>
      </c>
      <c r="L304" s="277">
        <v>7.0000000000000001E-3</v>
      </c>
      <c r="M304" s="277">
        <v>7.0000000000000001E-3</v>
      </c>
      <c r="N304" s="277">
        <v>0</v>
      </c>
      <c r="O304" s="277">
        <v>0.14000000000000001</v>
      </c>
      <c r="P304" s="277">
        <v>0.14000000000000001</v>
      </c>
      <c r="Q304" s="277">
        <v>0</v>
      </c>
      <c r="R304" s="277">
        <v>0.17</v>
      </c>
      <c r="S304" s="277">
        <v>0.17</v>
      </c>
      <c r="T304" s="277">
        <v>0</v>
      </c>
      <c r="U304" s="277">
        <v>2.4089999999999997E-2</v>
      </c>
      <c r="V304" s="277">
        <v>2.4089999999999997E-2</v>
      </c>
      <c r="W304" s="277">
        <v>0</v>
      </c>
      <c r="X304" s="277">
        <v>1E-3</v>
      </c>
      <c r="Y304" s="277">
        <v>1E-3</v>
      </c>
      <c r="Z304" s="277">
        <v>1E-3</v>
      </c>
      <c r="AA304" s="277">
        <v>1E-3</v>
      </c>
      <c r="AB304" s="277">
        <v>1E-3</v>
      </c>
      <c r="AC304" s="277">
        <v>1E-3</v>
      </c>
      <c r="AD304" s="277">
        <v>0.79</v>
      </c>
      <c r="AE304" s="277">
        <v>0.79</v>
      </c>
      <c r="AF304" s="277">
        <v>0</v>
      </c>
    </row>
    <row r="305" spans="1:32" ht="15" customHeight="1" x14ac:dyDescent="0.25">
      <c r="A305" s="275" t="s">
        <v>78</v>
      </c>
      <c r="B305" s="275" t="s">
        <v>80</v>
      </c>
      <c r="C305" s="275" t="s">
        <v>1611</v>
      </c>
      <c r="D305" s="276">
        <v>2015</v>
      </c>
      <c r="E305" s="276">
        <v>2016</v>
      </c>
      <c r="F305" s="277">
        <v>16.921213432656483</v>
      </c>
      <c r="G305" s="277">
        <v>16.037233289372114</v>
      </c>
      <c r="H305" s="277">
        <v>0</v>
      </c>
      <c r="I305" s="277">
        <v>3.9020516644257599</v>
      </c>
      <c r="J305" s="277">
        <v>1.9647699955181901</v>
      </c>
      <c r="K305" s="277">
        <v>0</v>
      </c>
      <c r="L305" s="277">
        <v>8.4186007700272694E-3</v>
      </c>
      <c r="M305" s="277">
        <v>6.5038682067211995E-3</v>
      </c>
      <c r="N305" s="277">
        <v>0</v>
      </c>
      <c r="O305" s="277">
        <v>0.16837201540054539</v>
      </c>
      <c r="P305" s="277">
        <v>0.130077364134424</v>
      </c>
      <c r="Q305" s="277">
        <v>0</v>
      </c>
      <c r="R305" s="277">
        <v>0.39376517417743601</v>
      </c>
      <c r="S305" s="277">
        <v>0.362197015021539</v>
      </c>
      <c r="T305" s="277">
        <v>0</v>
      </c>
      <c r="U305" s="277">
        <v>1.9709999999999998E-2</v>
      </c>
      <c r="V305" s="277">
        <v>1.9709999999999998E-2</v>
      </c>
      <c r="W305" s="277">
        <v>0</v>
      </c>
      <c r="X305" s="277">
        <v>1E-3</v>
      </c>
      <c r="Y305" s="277">
        <v>1E-3</v>
      </c>
      <c r="Z305" s="277">
        <v>1E-3</v>
      </c>
      <c r="AA305" s="277">
        <v>1E-3</v>
      </c>
      <c r="AB305" s="277">
        <v>1E-3</v>
      </c>
      <c r="AC305" s="277">
        <v>1E-3</v>
      </c>
      <c r="AD305" s="277">
        <v>1.82835759067251</v>
      </c>
      <c r="AE305" s="277">
        <v>1.0293818480116801</v>
      </c>
      <c r="AF305" s="277">
        <v>0</v>
      </c>
    </row>
    <row r="306" spans="1:32" ht="15" customHeight="1" x14ac:dyDescent="0.25">
      <c r="A306" s="275" t="s">
        <v>78</v>
      </c>
      <c r="B306" s="275" t="s">
        <v>80</v>
      </c>
      <c r="C306" s="275" t="s">
        <v>1612</v>
      </c>
      <c r="D306" s="276">
        <v>2017</v>
      </c>
      <c r="E306" s="276">
        <v>2020</v>
      </c>
      <c r="F306" s="277">
        <v>16.33207438542637</v>
      </c>
      <c r="G306" s="277">
        <v>16.133646229715151</v>
      </c>
      <c r="H306" s="277">
        <v>0</v>
      </c>
      <c r="I306" s="277">
        <v>2.2439870378000002</v>
      </c>
      <c r="J306" s="277">
        <v>2.0485546584000001</v>
      </c>
      <c r="K306" s="277">
        <v>0</v>
      </c>
      <c r="L306" s="277">
        <v>1.7555000000000001E-3</v>
      </c>
      <c r="M306" s="277">
        <v>1.4610000000000001E-3</v>
      </c>
      <c r="N306" s="277">
        <v>0</v>
      </c>
      <c r="O306" s="277">
        <v>3.5110000000000002E-2</v>
      </c>
      <c r="P306" s="277">
        <v>2.9220000000000003E-2</v>
      </c>
      <c r="Q306" s="277">
        <v>0</v>
      </c>
      <c r="R306" s="277">
        <v>4.4349715319999997E-2</v>
      </c>
      <c r="S306" s="277">
        <v>4.12634048E-2</v>
      </c>
      <c r="T306" s="277">
        <v>0</v>
      </c>
      <c r="U306" s="277">
        <v>1.9709999999999998E-2</v>
      </c>
      <c r="V306" s="277">
        <v>1.9709999999999998E-2</v>
      </c>
      <c r="W306" s="277">
        <v>0</v>
      </c>
      <c r="X306" s="277">
        <v>1E-3</v>
      </c>
      <c r="Y306" s="277">
        <v>1E-3</v>
      </c>
      <c r="Z306" s="277">
        <v>1E-3</v>
      </c>
      <c r="AA306" s="277">
        <v>1E-3</v>
      </c>
      <c r="AB306" s="277">
        <v>1E-3</v>
      </c>
      <c r="AC306" s="277">
        <v>1E-3</v>
      </c>
      <c r="AD306" s="277">
        <v>0.46224980096000001</v>
      </c>
      <c r="AE306" s="277">
        <v>0.374873290028571</v>
      </c>
      <c r="AF306" s="277">
        <v>0</v>
      </c>
    </row>
    <row r="307" spans="1:32" ht="15" customHeight="1" x14ac:dyDescent="0.25">
      <c r="A307" s="275" t="s">
        <v>78</v>
      </c>
      <c r="B307" s="275" t="s">
        <v>80</v>
      </c>
      <c r="C307" s="275" t="s">
        <v>1613</v>
      </c>
      <c r="D307" s="276">
        <v>2021</v>
      </c>
      <c r="E307" s="276">
        <v>9999</v>
      </c>
      <c r="F307" s="277">
        <v>16.33207438542637</v>
      </c>
      <c r="G307" s="277">
        <v>16.133646229715151</v>
      </c>
      <c r="H307" s="277">
        <v>0</v>
      </c>
      <c r="I307" s="277">
        <v>2.2439870378000002</v>
      </c>
      <c r="J307" s="277">
        <v>2.0485546584000001</v>
      </c>
      <c r="K307" s="277">
        <v>0</v>
      </c>
      <c r="L307" s="277">
        <v>1.7555000000000001E-3</v>
      </c>
      <c r="M307" s="277">
        <v>1.4610000000000001E-3</v>
      </c>
      <c r="N307" s="277">
        <v>0</v>
      </c>
      <c r="O307" s="277">
        <v>3.5110000000000002E-2</v>
      </c>
      <c r="P307" s="277">
        <v>2.9220000000000003E-2</v>
      </c>
      <c r="Q307" s="277">
        <v>0</v>
      </c>
      <c r="R307" s="277">
        <v>4.4349715319999997E-2</v>
      </c>
      <c r="S307" s="277">
        <v>4.12634048E-2</v>
      </c>
      <c r="T307" s="277">
        <v>0</v>
      </c>
      <c r="U307" s="277">
        <v>1.9709999999999998E-2</v>
      </c>
      <c r="V307" s="277">
        <v>1.9709999999999998E-2</v>
      </c>
      <c r="W307" s="277">
        <v>0</v>
      </c>
      <c r="X307" s="277">
        <v>1E-3</v>
      </c>
      <c r="Y307" s="277">
        <v>1E-3</v>
      </c>
      <c r="Z307" s="277">
        <v>1E-3</v>
      </c>
      <c r="AA307" s="277">
        <v>1E-3</v>
      </c>
      <c r="AB307" s="277">
        <v>1E-3</v>
      </c>
      <c r="AC307" s="277">
        <v>1E-3</v>
      </c>
      <c r="AD307" s="277">
        <v>0.46224980096000001</v>
      </c>
      <c r="AE307" s="277">
        <v>0.374873290028571</v>
      </c>
      <c r="AF307" s="277">
        <v>0</v>
      </c>
    </row>
    <row r="308" spans="1:32" ht="15" customHeight="1" x14ac:dyDescent="0.25">
      <c r="A308" s="275" t="s">
        <v>81</v>
      </c>
      <c r="B308" s="275" t="s">
        <v>82</v>
      </c>
      <c r="C308" s="275" t="s">
        <v>47</v>
      </c>
      <c r="D308" s="276">
        <v>0</v>
      </c>
      <c r="E308" s="276">
        <v>1999</v>
      </c>
      <c r="F308" s="277">
        <v>27.021440070207646</v>
      </c>
      <c r="G308" s="277">
        <v>28.160976602694486</v>
      </c>
      <c r="H308" s="277">
        <v>39.394848219723784</v>
      </c>
      <c r="I308" s="277">
        <v>15.573940677498186</v>
      </c>
      <c r="J308" s="277">
        <v>19.396759602967045</v>
      </c>
      <c r="K308" s="277">
        <v>28.796853095799136</v>
      </c>
      <c r="L308" s="277">
        <v>0.2</v>
      </c>
      <c r="M308" s="277">
        <v>0.2</v>
      </c>
      <c r="N308" s="277">
        <v>0.2</v>
      </c>
      <c r="O308" s="277">
        <v>3</v>
      </c>
      <c r="P308" s="277">
        <v>3</v>
      </c>
      <c r="Q308" s="277">
        <v>3</v>
      </c>
      <c r="R308" s="277">
        <v>2.705111642569041E-2</v>
      </c>
      <c r="S308" s="277">
        <v>3.3528251821515948E-2</v>
      </c>
      <c r="T308" s="277">
        <v>4.3772975055525978E-2</v>
      </c>
      <c r="U308" s="277">
        <v>0.15</v>
      </c>
      <c r="V308" s="277">
        <v>0.15</v>
      </c>
      <c r="W308" s="277">
        <v>0.15</v>
      </c>
      <c r="X308" s="277">
        <v>2E-3</v>
      </c>
      <c r="Y308" s="277">
        <v>2E-3</v>
      </c>
      <c r="Z308" s="277">
        <v>2E-3</v>
      </c>
      <c r="AA308" s="277">
        <v>2E-3</v>
      </c>
      <c r="AB308" s="277">
        <v>2E-3</v>
      </c>
      <c r="AC308" s="277">
        <v>2E-3</v>
      </c>
      <c r="AD308" s="277">
        <v>8.4033264839698845</v>
      </c>
      <c r="AE308" s="277">
        <v>7.124954212180894</v>
      </c>
      <c r="AF308" s="277">
        <v>9.9248664341811779</v>
      </c>
    </row>
    <row r="309" spans="1:32" ht="15" customHeight="1" x14ac:dyDescent="0.25">
      <c r="A309" s="275" t="s">
        <v>81</v>
      </c>
      <c r="B309" s="275" t="s">
        <v>82</v>
      </c>
      <c r="C309" s="275" t="s">
        <v>1609</v>
      </c>
      <c r="D309" s="276">
        <v>2000</v>
      </c>
      <c r="E309" s="276">
        <v>2003</v>
      </c>
      <c r="F309" s="277">
        <v>24.936738911697326</v>
      </c>
      <c r="G309" s="277">
        <v>25.988408522336126</v>
      </c>
      <c r="H309" s="277">
        <v>36.355962392348317</v>
      </c>
      <c r="I309" s="277">
        <v>10.273591157657547</v>
      </c>
      <c r="J309" s="277">
        <v>12.796952737154786</v>
      </c>
      <c r="K309" s="277">
        <v>18.999739275172015</v>
      </c>
      <c r="L309" s="277">
        <v>0.08</v>
      </c>
      <c r="M309" s="277">
        <v>0.08</v>
      </c>
      <c r="N309" s="277">
        <v>0.08</v>
      </c>
      <c r="O309" s="277">
        <v>2</v>
      </c>
      <c r="P309" s="277">
        <v>2</v>
      </c>
      <c r="Q309" s="277">
        <v>2</v>
      </c>
      <c r="R309" s="277">
        <v>4.039553815052193E-2</v>
      </c>
      <c r="S309" s="277">
        <v>4.9850840028354805E-2</v>
      </c>
      <c r="T309" s="277">
        <v>6.0397889865554923E-2</v>
      </c>
      <c r="U309" s="277">
        <v>9.9000000000000005E-2</v>
      </c>
      <c r="V309" s="277">
        <v>0.1065</v>
      </c>
      <c r="W309" s="277">
        <v>9.7500000000000003E-2</v>
      </c>
      <c r="X309" s="277">
        <v>1.9999999999999996E-3</v>
      </c>
      <c r="Y309" s="277">
        <v>1.9999999999999996E-3</v>
      </c>
      <c r="Z309" s="277">
        <v>1.9999999999999996E-3</v>
      </c>
      <c r="AA309" s="277">
        <v>1.9999999999999996E-3</v>
      </c>
      <c r="AB309" s="277">
        <v>1.9999999999999996E-3</v>
      </c>
      <c r="AC309" s="277">
        <v>1.9999999999999996E-3</v>
      </c>
      <c r="AD309" s="277">
        <v>2.5972691661696641</v>
      </c>
      <c r="AE309" s="277">
        <v>2.5914057356733902</v>
      </c>
      <c r="AF309" s="277">
        <v>4.228464451815908</v>
      </c>
    </row>
    <row r="310" spans="1:32" ht="15" customHeight="1" x14ac:dyDescent="0.25">
      <c r="A310" s="275" t="s">
        <v>81</v>
      </c>
      <c r="B310" s="275" t="s">
        <v>82</v>
      </c>
      <c r="C310" s="275" t="s">
        <v>1610</v>
      </c>
      <c r="D310" s="276">
        <v>2004</v>
      </c>
      <c r="E310" s="276">
        <v>2006</v>
      </c>
      <c r="F310" s="277">
        <v>24.936738911697326</v>
      </c>
      <c r="G310" s="277">
        <v>25.988408522336126</v>
      </c>
      <c r="H310" s="277">
        <v>36.355962392348317</v>
      </c>
      <c r="I310" s="277">
        <v>8.128113369709153</v>
      </c>
      <c r="J310" s="277">
        <v>10.122096178424144</v>
      </c>
      <c r="K310" s="277">
        <v>15.029067769594089</v>
      </c>
      <c r="L310" s="277">
        <v>0.04</v>
      </c>
      <c r="M310" s="277">
        <v>0.04</v>
      </c>
      <c r="N310" s="277">
        <v>0.04</v>
      </c>
      <c r="O310" s="277">
        <v>1</v>
      </c>
      <c r="P310" s="277">
        <v>1</v>
      </c>
      <c r="Q310" s="277">
        <v>1</v>
      </c>
      <c r="R310" s="277">
        <v>4.7152881507281273E-2</v>
      </c>
      <c r="S310" s="277">
        <v>5.8739505776963706E-2</v>
      </c>
      <c r="T310" s="277">
        <v>7.2635519021226225E-2</v>
      </c>
      <c r="U310" s="277">
        <v>0.03</v>
      </c>
      <c r="V310" s="277">
        <v>3.15E-2</v>
      </c>
      <c r="W310" s="277">
        <v>0.03</v>
      </c>
      <c r="X310" s="277">
        <v>2E-3</v>
      </c>
      <c r="Y310" s="277">
        <v>2E-3</v>
      </c>
      <c r="Z310" s="277">
        <v>2E-3</v>
      </c>
      <c r="AA310" s="277">
        <v>2E-3</v>
      </c>
      <c r="AB310" s="277">
        <v>2E-3</v>
      </c>
      <c r="AC310" s="277">
        <v>2E-3</v>
      </c>
      <c r="AD310" s="277">
        <v>1.3795385639904225</v>
      </c>
      <c r="AE310" s="277">
        <v>1.376141986603711</v>
      </c>
      <c r="AF310" s="277">
        <v>2.2436905897636445</v>
      </c>
    </row>
    <row r="311" spans="1:32" ht="15" customHeight="1" x14ac:dyDescent="0.25">
      <c r="A311" s="275" t="s">
        <v>81</v>
      </c>
      <c r="B311" s="275" t="s">
        <v>82</v>
      </c>
      <c r="C311" s="275" t="s">
        <v>1611</v>
      </c>
      <c r="D311" s="276">
        <v>2007</v>
      </c>
      <c r="E311" s="276">
        <v>2016</v>
      </c>
      <c r="F311" s="277">
        <v>15.058684873129113</v>
      </c>
      <c r="G311" s="277">
        <v>16.139470917650549</v>
      </c>
      <c r="H311" s="277">
        <v>20.731841038321942</v>
      </c>
      <c r="I311" s="277">
        <v>2.0108091449748029</v>
      </c>
      <c r="J311" s="277">
        <v>4.7156371829366455</v>
      </c>
      <c r="K311" s="277">
        <v>13.708890307800548</v>
      </c>
      <c r="L311" s="277">
        <v>1.2E-2</v>
      </c>
      <c r="M311" s="277">
        <v>1.2E-2</v>
      </c>
      <c r="N311" s="277">
        <v>1.2E-2</v>
      </c>
      <c r="O311" s="277">
        <v>0.3</v>
      </c>
      <c r="P311" s="277">
        <v>0.3</v>
      </c>
      <c r="Q311" s="277">
        <v>0.3</v>
      </c>
      <c r="R311" s="277">
        <v>4.4707446230966355E-2</v>
      </c>
      <c r="S311" s="277">
        <v>4.9171096955044465E-2</v>
      </c>
      <c r="T311" s="277">
        <v>6.896774403777875E-2</v>
      </c>
      <c r="U311" s="277">
        <v>1.2E-2</v>
      </c>
      <c r="V311" s="277">
        <v>1.3499999999999998E-2</v>
      </c>
      <c r="W311" s="277">
        <v>1.2E-2</v>
      </c>
      <c r="X311" s="277">
        <v>2.0000000000000005E-3</v>
      </c>
      <c r="Y311" s="277">
        <v>2.0000000000000005E-3</v>
      </c>
      <c r="Z311" s="277">
        <v>2.0000000000000005E-3</v>
      </c>
      <c r="AA311" s="277">
        <v>2.0000000000000005E-3</v>
      </c>
      <c r="AB311" s="277">
        <v>2.0000000000000005E-3</v>
      </c>
      <c r="AC311" s="277">
        <v>2.0000000000000005E-3</v>
      </c>
      <c r="AD311" s="277">
        <v>0.64855113583808965</v>
      </c>
      <c r="AE311" s="277">
        <v>0.91972641841796743</v>
      </c>
      <c r="AF311" s="277">
        <v>1.7722334690860204</v>
      </c>
    </row>
    <row r="312" spans="1:32" ht="15" customHeight="1" x14ac:dyDescent="0.25">
      <c r="A312" s="275" t="s">
        <v>81</v>
      </c>
      <c r="B312" s="275" t="s">
        <v>82</v>
      </c>
      <c r="C312" s="275" t="s">
        <v>1612</v>
      </c>
      <c r="D312" s="276">
        <v>2017</v>
      </c>
      <c r="E312" s="276">
        <v>2020</v>
      </c>
      <c r="F312" s="277">
        <v>14.867409870535502</v>
      </c>
      <c r="G312" s="277">
        <v>15.650958062065794</v>
      </c>
      <c r="H312" s="277">
        <v>21.008204273370012</v>
      </c>
      <c r="I312" s="277">
        <v>1.9154822115054371</v>
      </c>
      <c r="J312" s="277">
        <v>5.3000359895862879</v>
      </c>
      <c r="K312" s="277">
        <v>12.478917272974002</v>
      </c>
      <c r="L312" s="277">
        <v>1.2E-2</v>
      </c>
      <c r="M312" s="277">
        <v>1.2E-2</v>
      </c>
      <c r="N312" s="277">
        <v>1.2E-2</v>
      </c>
      <c r="O312" s="277">
        <v>0.3</v>
      </c>
      <c r="P312" s="277">
        <v>0.3</v>
      </c>
      <c r="Q312" s="277">
        <v>0.3</v>
      </c>
      <c r="R312" s="277">
        <v>5.6896951781546447E-2</v>
      </c>
      <c r="S312" s="277">
        <v>6.0188532501695868E-2</v>
      </c>
      <c r="T312" s="277">
        <v>6.1499835478632761E-2</v>
      </c>
      <c r="U312" s="277">
        <v>1.2E-2</v>
      </c>
      <c r="V312" s="277">
        <v>1.3499999999999998E-2</v>
      </c>
      <c r="W312" s="277">
        <v>1.2E-2</v>
      </c>
      <c r="X312" s="277">
        <v>1.9999999999999996E-3</v>
      </c>
      <c r="Y312" s="277">
        <v>1.9999999999999996E-3</v>
      </c>
      <c r="Z312" s="277">
        <v>1.9999999999999996E-3</v>
      </c>
      <c r="AA312" s="277">
        <v>1.9999999999999996E-3</v>
      </c>
      <c r="AB312" s="277">
        <v>1.9999999999999996E-3</v>
      </c>
      <c r="AC312" s="277">
        <v>1.9999999999999996E-3</v>
      </c>
      <c r="AD312" s="277">
        <v>0.68929979024067667</v>
      </c>
      <c r="AE312" s="277">
        <v>0.93356987943334346</v>
      </c>
      <c r="AF312" s="277">
        <v>1.5124366350355785</v>
      </c>
    </row>
    <row r="313" spans="1:32" ht="15" customHeight="1" x14ac:dyDescent="0.25">
      <c r="A313" s="275" t="s">
        <v>81</v>
      </c>
      <c r="B313" s="275" t="s">
        <v>82</v>
      </c>
      <c r="C313" s="275" t="s">
        <v>1613</v>
      </c>
      <c r="D313" s="276">
        <v>2021</v>
      </c>
      <c r="E313" s="276">
        <v>9999</v>
      </c>
      <c r="F313" s="277">
        <v>14.867409870535502</v>
      </c>
      <c r="G313" s="277">
        <v>15.650958062065794</v>
      </c>
      <c r="H313" s="277">
        <v>21.008204273370012</v>
      </c>
      <c r="I313" s="277">
        <v>2.4270083721396358</v>
      </c>
      <c r="J313" s="277">
        <v>4.748352777024281</v>
      </c>
      <c r="K313" s="277">
        <v>10.41540777379616</v>
      </c>
      <c r="L313" s="277">
        <v>1.2E-2</v>
      </c>
      <c r="M313" s="277">
        <v>1.2E-2</v>
      </c>
      <c r="N313" s="277">
        <v>1.2E-2</v>
      </c>
      <c r="O313" s="277">
        <v>0.3</v>
      </c>
      <c r="P313" s="277">
        <v>0.3</v>
      </c>
      <c r="Q313" s="277">
        <v>0.3</v>
      </c>
      <c r="R313" s="277">
        <v>3.7525467300855382E-2</v>
      </c>
      <c r="S313" s="277">
        <v>3.9864242442307185E-2</v>
      </c>
      <c r="T313" s="277">
        <v>4.080302571419215E-2</v>
      </c>
      <c r="U313" s="277">
        <v>1.2E-2</v>
      </c>
      <c r="V313" s="277">
        <v>1.3499999999999998E-2</v>
      </c>
      <c r="W313" s="277">
        <v>1.2E-2</v>
      </c>
      <c r="X313" s="277">
        <v>2.0000000000000005E-3</v>
      </c>
      <c r="Y313" s="277">
        <v>2.0000000000000005E-3</v>
      </c>
      <c r="Z313" s="277">
        <v>2.0000000000000005E-3</v>
      </c>
      <c r="AA313" s="277">
        <v>2.0000000000000005E-3</v>
      </c>
      <c r="AB313" s="277">
        <v>2.0000000000000005E-3</v>
      </c>
      <c r="AC313" s="277">
        <v>2.0000000000000005E-3</v>
      </c>
      <c r="AD313" s="277">
        <v>0.40560237975601376</v>
      </c>
      <c r="AE313" s="277">
        <v>0.549228976771303</v>
      </c>
      <c r="AF313" s="277">
        <v>0.88969574949552066</v>
      </c>
    </row>
    <row r="314" spans="1:32" ht="15" customHeight="1" x14ac:dyDescent="0.25">
      <c r="A314" s="275" t="s">
        <v>81</v>
      </c>
      <c r="B314" s="275" t="s">
        <v>83</v>
      </c>
      <c r="C314" s="275" t="s">
        <v>47</v>
      </c>
      <c r="D314" s="276">
        <v>0</v>
      </c>
      <c r="E314" s="276">
        <v>1999</v>
      </c>
      <c r="F314" s="277">
        <v>27.033422331754554</v>
      </c>
      <c r="G314" s="277">
        <v>30.807616325909553</v>
      </c>
      <c r="H314" s="277">
        <v>41.523627323923471</v>
      </c>
      <c r="I314" s="277">
        <v>15.242666965069352</v>
      </c>
      <c r="J314" s="277">
        <v>17.224509272827571</v>
      </c>
      <c r="K314" s="277">
        <v>25.009756846084127</v>
      </c>
      <c r="L314" s="277">
        <v>0.02</v>
      </c>
      <c r="M314" s="277">
        <v>0.02</v>
      </c>
      <c r="N314" s="277">
        <v>0.02</v>
      </c>
      <c r="O314" s="277">
        <v>0.3</v>
      </c>
      <c r="P314" s="277">
        <v>0.3</v>
      </c>
      <c r="Q314" s="277">
        <v>0.3</v>
      </c>
      <c r="R314" s="277">
        <v>0.30280293786164442</v>
      </c>
      <c r="S314" s="277">
        <v>0.42626069399416888</v>
      </c>
      <c r="T314" s="277">
        <v>0.57340579437958916</v>
      </c>
      <c r="U314" s="277">
        <v>0.2</v>
      </c>
      <c r="V314" s="277">
        <v>0.2</v>
      </c>
      <c r="W314" s="277">
        <v>0.2</v>
      </c>
      <c r="X314" s="277">
        <v>2E-3</v>
      </c>
      <c r="Y314" s="277">
        <v>2E-3</v>
      </c>
      <c r="Z314" s="277">
        <v>2E-3</v>
      </c>
      <c r="AA314" s="277">
        <v>2E-3</v>
      </c>
      <c r="AB314" s="277">
        <v>2E-3</v>
      </c>
      <c r="AC314" s="277">
        <v>2E-3</v>
      </c>
      <c r="AD314" s="277">
        <v>1.2455632778771</v>
      </c>
      <c r="AE314" s="277">
        <v>0.86478963773381257</v>
      </c>
      <c r="AF314" s="277">
        <v>0.96658796715633155</v>
      </c>
    </row>
    <row r="315" spans="1:32" ht="15" customHeight="1" x14ac:dyDescent="0.25">
      <c r="A315" s="275" t="s">
        <v>81</v>
      </c>
      <c r="B315" s="275" t="s">
        <v>83</v>
      </c>
      <c r="C315" s="275" t="s">
        <v>1609</v>
      </c>
      <c r="D315" s="276">
        <v>2000</v>
      </c>
      <c r="E315" s="276">
        <v>2003</v>
      </c>
      <c r="F315" s="277">
        <v>22.221165748453771</v>
      </c>
      <c r="G315" s="277">
        <v>25.32418313888245</v>
      </c>
      <c r="H315" s="277">
        <v>34.135686830940955</v>
      </c>
      <c r="I315" s="277">
        <v>10.350650734836817</v>
      </c>
      <c r="J315" s="277">
        <v>14.50472804914685</v>
      </c>
      <c r="K315" s="277">
        <v>25.054965375993248</v>
      </c>
      <c r="L315" s="277">
        <v>0.02</v>
      </c>
      <c r="M315" s="277">
        <v>0.02</v>
      </c>
      <c r="N315" s="277">
        <v>0.02</v>
      </c>
      <c r="O315" s="277">
        <v>0.5</v>
      </c>
      <c r="P315" s="277">
        <v>0.5</v>
      </c>
      <c r="Q315" s="277">
        <v>0.5</v>
      </c>
      <c r="R315" s="277">
        <v>0.320485898758267</v>
      </c>
      <c r="S315" s="277">
        <v>0.45048855295277401</v>
      </c>
      <c r="T315" s="277">
        <v>0.60742719377377563</v>
      </c>
      <c r="U315" s="277">
        <v>0.14200000000000002</v>
      </c>
      <c r="V315" s="277">
        <v>0.14400000000000002</v>
      </c>
      <c r="W315" s="277">
        <v>0.13200000000000001</v>
      </c>
      <c r="X315" s="277">
        <v>2.0000000000000005E-3</v>
      </c>
      <c r="Y315" s="277">
        <v>2.0000000000000005E-3</v>
      </c>
      <c r="Z315" s="277">
        <v>2.0000000000000005E-3</v>
      </c>
      <c r="AA315" s="277">
        <v>2.0000000000000005E-3</v>
      </c>
      <c r="AB315" s="277">
        <v>2.0000000000000005E-3</v>
      </c>
      <c r="AC315" s="277">
        <v>2.0000000000000005E-3</v>
      </c>
      <c r="AD315" s="277">
        <v>1.0449281948077402</v>
      </c>
      <c r="AE315" s="277">
        <v>0.84607387604148965</v>
      </c>
      <c r="AF315" s="277">
        <v>0.96822699039456728</v>
      </c>
    </row>
    <row r="316" spans="1:32" ht="15" customHeight="1" x14ac:dyDescent="0.25">
      <c r="A316" s="275" t="s">
        <v>81</v>
      </c>
      <c r="B316" s="275" t="s">
        <v>83</v>
      </c>
      <c r="C316" s="275" t="s">
        <v>1610</v>
      </c>
      <c r="D316" s="276">
        <v>2004</v>
      </c>
      <c r="E316" s="276">
        <v>2006</v>
      </c>
      <c r="F316" s="277">
        <v>19.239350638029848</v>
      </c>
      <c r="G316" s="277">
        <v>20.362038542418965</v>
      </c>
      <c r="H316" s="277">
        <v>25.815706580760075</v>
      </c>
      <c r="I316" s="277">
        <v>3.6941422227400134</v>
      </c>
      <c r="J316" s="277">
        <v>5.7866473649957202</v>
      </c>
      <c r="K316" s="277">
        <v>9.2548674995113664</v>
      </c>
      <c r="L316" s="277">
        <v>5.0000000000000001E-3</v>
      </c>
      <c r="M316" s="277">
        <v>5.0000000000000001E-3</v>
      </c>
      <c r="N316" s="277">
        <v>5.0000000000000001E-3</v>
      </c>
      <c r="O316" s="277">
        <v>0.125</v>
      </c>
      <c r="P316" s="277">
        <v>0.125</v>
      </c>
      <c r="Q316" s="277">
        <v>0.125</v>
      </c>
      <c r="R316" s="277">
        <v>0.25259731130466123</v>
      </c>
      <c r="S316" s="277">
        <v>0.38135832549803256</v>
      </c>
      <c r="T316" s="277">
        <v>0.60844881504867432</v>
      </c>
      <c r="U316" s="277">
        <v>0.13600000000000001</v>
      </c>
      <c r="V316" s="277">
        <v>9.2000000000000012E-2</v>
      </c>
      <c r="W316" s="277">
        <v>9.2000000000000012E-2</v>
      </c>
      <c r="X316" s="277">
        <v>2.0000000000000005E-3</v>
      </c>
      <c r="Y316" s="277">
        <v>2.0000000000000005E-3</v>
      </c>
      <c r="Z316" s="277">
        <v>2.0000000000000005E-3</v>
      </c>
      <c r="AA316" s="277">
        <v>2.0000000000000005E-3</v>
      </c>
      <c r="AB316" s="277">
        <v>2.0000000000000005E-3</v>
      </c>
      <c r="AC316" s="277">
        <v>2.0000000000000005E-3</v>
      </c>
      <c r="AD316" s="277">
        <v>0.45510782280839207</v>
      </c>
      <c r="AE316" s="277">
        <v>0.44125277215390596</v>
      </c>
      <c r="AF316" s="277">
        <v>0.51174111078936801</v>
      </c>
    </row>
    <row r="317" spans="1:32" ht="15" customHeight="1" x14ac:dyDescent="0.25">
      <c r="A317" s="275" t="s">
        <v>81</v>
      </c>
      <c r="B317" s="275" t="s">
        <v>83</v>
      </c>
      <c r="C317" s="275" t="s">
        <v>1611</v>
      </c>
      <c r="D317" s="276">
        <v>2007</v>
      </c>
      <c r="E317" s="276">
        <v>2016</v>
      </c>
      <c r="F317" s="277">
        <v>15.075495547502161</v>
      </c>
      <c r="G317" s="277">
        <v>16.126146089472634</v>
      </c>
      <c r="H317" s="277">
        <v>20.731351350713307</v>
      </c>
      <c r="I317" s="277">
        <v>0.45662042098396016</v>
      </c>
      <c r="J317" s="277">
        <v>1.1207809051071067</v>
      </c>
      <c r="K317" s="277">
        <v>3.175311738509766</v>
      </c>
      <c r="L317" s="277">
        <v>5.0000000000000001E-3</v>
      </c>
      <c r="M317" s="277">
        <v>5.0000000000000001E-3</v>
      </c>
      <c r="N317" s="277">
        <v>5.0000000000000001E-3</v>
      </c>
      <c r="O317" s="277">
        <v>0.125</v>
      </c>
      <c r="P317" s="277">
        <v>0.125</v>
      </c>
      <c r="Q317" s="277">
        <v>0.125</v>
      </c>
      <c r="R317" s="277">
        <v>6.096859311119758E-2</v>
      </c>
      <c r="S317" s="277">
        <v>6.6632044031822227E-2</v>
      </c>
      <c r="T317" s="277">
        <v>9.3023461908097599E-2</v>
      </c>
      <c r="U317" s="277">
        <v>1.4341419118603392E-2</v>
      </c>
      <c r="V317" s="277">
        <v>1.3834933117979963E-2</v>
      </c>
      <c r="W317" s="277">
        <v>2.3012975264578017E-2</v>
      </c>
      <c r="X317" s="277">
        <v>2E-3</v>
      </c>
      <c r="Y317" s="277">
        <v>2E-3</v>
      </c>
      <c r="Z317" s="277">
        <v>2E-3</v>
      </c>
      <c r="AA317" s="277">
        <v>2E-3</v>
      </c>
      <c r="AB317" s="277">
        <v>2E-3</v>
      </c>
      <c r="AC317" s="277">
        <v>2E-3</v>
      </c>
      <c r="AD317" s="277">
        <v>4.7991853169487043E-2</v>
      </c>
      <c r="AE317" s="277">
        <v>6.6355462944266738E-2</v>
      </c>
      <c r="AF317" s="277">
        <v>0.12800745135286309</v>
      </c>
    </row>
    <row r="318" spans="1:32" ht="15" customHeight="1" x14ac:dyDescent="0.25">
      <c r="A318" s="275" t="s">
        <v>81</v>
      </c>
      <c r="B318" s="275" t="s">
        <v>83</v>
      </c>
      <c r="C318" s="275" t="s">
        <v>1612</v>
      </c>
      <c r="D318" s="276">
        <v>2017</v>
      </c>
      <c r="E318" s="276">
        <v>2020</v>
      </c>
      <c r="F318" s="277">
        <v>15.62664250904187</v>
      </c>
      <c r="G318" s="277">
        <v>15.799898639522928</v>
      </c>
      <c r="H318" s="277">
        <v>20.54652461203554</v>
      </c>
      <c r="I318" s="277">
        <v>0.39917253330218994</v>
      </c>
      <c r="J318" s="277">
        <v>1.0887035591088008</v>
      </c>
      <c r="K318" s="277">
        <v>2.5608100878150419</v>
      </c>
      <c r="L318" s="277">
        <v>5.0000000000000001E-3</v>
      </c>
      <c r="M318" s="277">
        <v>5.0000000000000001E-3</v>
      </c>
      <c r="N318" s="277">
        <v>5.0000000000000001E-3</v>
      </c>
      <c r="O318" s="277">
        <v>0.125</v>
      </c>
      <c r="P318" s="277">
        <v>0.125</v>
      </c>
      <c r="Q318" s="277">
        <v>0.125</v>
      </c>
      <c r="R318" s="277">
        <v>3.2228749960155276E-2</v>
      </c>
      <c r="S318" s="277">
        <v>3.4971213290023007E-2</v>
      </c>
      <c r="T318" s="277">
        <v>3.6124602899996611E-2</v>
      </c>
      <c r="U318" s="277">
        <v>2.0087253792695648E-2</v>
      </c>
      <c r="V318" s="277">
        <v>1.9128608399194412E-2</v>
      </c>
      <c r="W318" s="277">
        <v>2.6676104442742089E-2</v>
      </c>
      <c r="X318" s="277">
        <v>2E-3</v>
      </c>
      <c r="Y318" s="277">
        <v>2E-3</v>
      </c>
      <c r="Z318" s="277">
        <v>2E-3</v>
      </c>
      <c r="AA318" s="277">
        <v>2E-3</v>
      </c>
      <c r="AB318" s="277">
        <v>2E-3</v>
      </c>
      <c r="AC318" s="277">
        <v>2E-3</v>
      </c>
      <c r="AD318" s="277">
        <v>6.7219605439656854E-2</v>
      </c>
      <c r="AE318" s="277">
        <v>9.1745124821641544E-2</v>
      </c>
      <c r="AF318" s="277">
        <v>0.14838325346806555</v>
      </c>
    </row>
    <row r="319" spans="1:32" ht="15" customHeight="1" x14ac:dyDescent="0.25">
      <c r="A319" s="275" t="s">
        <v>81</v>
      </c>
      <c r="B319" s="275" t="s">
        <v>83</v>
      </c>
      <c r="C319" s="275" t="s">
        <v>1613</v>
      </c>
      <c r="D319" s="276">
        <v>2021</v>
      </c>
      <c r="E319" s="276">
        <v>9999</v>
      </c>
      <c r="F319" s="277">
        <v>15.62664250904187</v>
      </c>
      <c r="G319" s="277">
        <v>15.799898639522928</v>
      </c>
      <c r="H319" s="277">
        <v>20.54652461203554</v>
      </c>
      <c r="I319" s="277">
        <v>0.35097443746615653</v>
      </c>
      <c r="J319" s="277">
        <v>0.954895799509629</v>
      </c>
      <c r="K319" s="277">
        <v>2.2457515702445181</v>
      </c>
      <c r="L319" s="277">
        <v>5.0000000000000001E-3</v>
      </c>
      <c r="M319" s="277">
        <v>5.0000000000000001E-3</v>
      </c>
      <c r="N319" s="277">
        <v>5.0000000000000001E-3</v>
      </c>
      <c r="O319" s="277">
        <v>0.125</v>
      </c>
      <c r="P319" s="277">
        <v>0.125</v>
      </c>
      <c r="Q319" s="277">
        <v>0.125</v>
      </c>
      <c r="R319" s="277">
        <v>2.1189234571602052E-2</v>
      </c>
      <c r="S319" s="277">
        <v>2.3547187645114969E-2</v>
      </c>
      <c r="T319" s="277">
        <v>2.4616150884578834E-2</v>
      </c>
      <c r="U319" s="277">
        <v>1.18510373517408E-2</v>
      </c>
      <c r="V319" s="277">
        <v>1.1257083957507368E-2</v>
      </c>
      <c r="W319" s="277">
        <v>1.5707334109683752E-2</v>
      </c>
      <c r="X319" s="277">
        <v>2E-3</v>
      </c>
      <c r="Y319" s="277">
        <v>2E-3</v>
      </c>
      <c r="Z319" s="277">
        <v>2E-3</v>
      </c>
      <c r="AA319" s="277">
        <v>2E-3</v>
      </c>
      <c r="AB319" s="277">
        <v>2E-3</v>
      </c>
      <c r="AC319" s="277">
        <v>2E-3</v>
      </c>
      <c r="AD319" s="277">
        <v>3.9658086817438883E-2</v>
      </c>
      <c r="AE319" s="277">
        <v>5.3991516332819435E-2</v>
      </c>
      <c r="AF319" s="277">
        <v>8.7370528313361867E-2</v>
      </c>
    </row>
    <row r="320" spans="1:32" ht="15" customHeight="1" x14ac:dyDescent="0.25">
      <c r="A320" s="275" t="s">
        <v>81</v>
      </c>
      <c r="B320" s="275" t="s">
        <v>84</v>
      </c>
      <c r="C320" s="275" t="s">
        <v>47</v>
      </c>
      <c r="D320" s="276">
        <v>0</v>
      </c>
      <c r="E320" s="276">
        <v>1999</v>
      </c>
      <c r="F320" s="277">
        <v>43.505942084847995</v>
      </c>
      <c r="G320" s="277">
        <v>40.734342211028647</v>
      </c>
      <c r="H320" s="277">
        <v>47.778763513123081</v>
      </c>
      <c r="I320" s="277">
        <v>20.659407756098606</v>
      </c>
      <c r="J320" s="277">
        <v>19.263391703982755</v>
      </c>
      <c r="K320" s="277">
        <v>23.072764292342857</v>
      </c>
      <c r="L320" s="277">
        <v>0.02</v>
      </c>
      <c r="M320" s="277">
        <v>0.02</v>
      </c>
      <c r="N320" s="277">
        <v>0.02</v>
      </c>
      <c r="O320" s="277">
        <v>0.3</v>
      </c>
      <c r="P320" s="277">
        <v>0.3</v>
      </c>
      <c r="Q320" s="277">
        <v>0.3</v>
      </c>
      <c r="R320" s="277">
        <v>0.12274278971463587</v>
      </c>
      <c r="S320" s="277">
        <v>0.17961126604060085</v>
      </c>
      <c r="T320" s="277">
        <v>0.39119586703886511</v>
      </c>
      <c r="U320" s="277">
        <v>0.2</v>
      </c>
      <c r="V320" s="277">
        <v>0.2</v>
      </c>
      <c r="W320" s="277">
        <v>0.2</v>
      </c>
      <c r="X320" s="277">
        <v>1.9999999999999996E-3</v>
      </c>
      <c r="Y320" s="277">
        <v>1.9999999999999996E-3</v>
      </c>
      <c r="Z320" s="277">
        <v>1.9999999999999996E-3</v>
      </c>
      <c r="AA320" s="277">
        <v>1.9999999999999996E-3</v>
      </c>
      <c r="AB320" s="277">
        <v>1.9999999999999996E-3</v>
      </c>
      <c r="AC320" s="277">
        <v>1.9999999999999996E-3</v>
      </c>
      <c r="AD320" s="277">
        <v>2.5019362619177827</v>
      </c>
      <c r="AE320" s="277">
        <v>1.6362307237562914</v>
      </c>
      <c r="AF320" s="277">
        <v>1.5589446862586933</v>
      </c>
    </row>
    <row r="321" spans="1:32" ht="15" customHeight="1" x14ac:dyDescent="0.25">
      <c r="A321" s="275" t="s">
        <v>81</v>
      </c>
      <c r="B321" s="275" t="s">
        <v>84</v>
      </c>
      <c r="C321" s="275" t="s">
        <v>1609</v>
      </c>
      <c r="D321" s="276">
        <v>2000</v>
      </c>
      <c r="E321" s="276">
        <v>2003</v>
      </c>
      <c r="F321" s="277">
        <v>42.46870568084659</v>
      </c>
      <c r="G321" s="277">
        <v>37.674475161562818</v>
      </c>
      <c r="H321" s="277">
        <v>42.150727035293258</v>
      </c>
      <c r="I321" s="277">
        <v>10.641006063237947</v>
      </c>
      <c r="J321" s="277">
        <v>8.9547408153428538</v>
      </c>
      <c r="K321" s="277">
        <v>10.441341704506327</v>
      </c>
      <c r="L321" s="277">
        <v>0.02</v>
      </c>
      <c r="M321" s="277">
        <v>0.02</v>
      </c>
      <c r="N321" s="277">
        <v>0.02</v>
      </c>
      <c r="O321" s="277">
        <v>0.5</v>
      </c>
      <c r="P321" s="277">
        <v>0.5</v>
      </c>
      <c r="Q321" s="277">
        <v>0.5</v>
      </c>
      <c r="R321" s="277">
        <v>0.14276462322313144</v>
      </c>
      <c r="S321" s="277">
        <v>0.24391243470810905</v>
      </c>
      <c r="T321" s="277">
        <v>0.45857189869307802</v>
      </c>
      <c r="U321" s="277">
        <v>0.14800000000000002</v>
      </c>
      <c r="V321" s="277">
        <v>0.17400000000000002</v>
      </c>
      <c r="W321" s="277">
        <v>0.15600000000000003</v>
      </c>
      <c r="X321" s="277">
        <v>2E-3</v>
      </c>
      <c r="Y321" s="277">
        <v>2E-3</v>
      </c>
      <c r="Z321" s="277">
        <v>2E-3</v>
      </c>
      <c r="AA321" s="277">
        <v>2E-3</v>
      </c>
      <c r="AB321" s="277">
        <v>2E-3</v>
      </c>
      <c r="AC321" s="277">
        <v>2E-3</v>
      </c>
      <c r="AD321" s="277">
        <v>1.0967375024236501</v>
      </c>
      <c r="AE321" s="277">
        <v>0.65667483683662509</v>
      </c>
      <c r="AF321" s="277">
        <v>0.66273001981214141</v>
      </c>
    </row>
    <row r="322" spans="1:32" ht="15" customHeight="1" x14ac:dyDescent="0.25">
      <c r="A322" s="275" t="s">
        <v>81</v>
      </c>
      <c r="B322" s="275" t="s">
        <v>84</v>
      </c>
      <c r="C322" s="275" t="s">
        <v>1610</v>
      </c>
      <c r="D322" s="276">
        <v>2004</v>
      </c>
      <c r="E322" s="276">
        <v>2006</v>
      </c>
      <c r="F322" s="277">
        <v>40.828631919963556</v>
      </c>
      <c r="G322" s="277">
        <v>37.301162798776033</v>
      </c>
      <c r="H322" s="277">
        <v>43.646554585495814</v>
      </c>
      <c r="I322" s="277">
        <v>2.2794370940412776</v>
      </c>
      <c r="J322" s="277">
        <v>2.3954691082160546</v>
      </c>
      <c r="K322" s="277">
        <v>6.1462791602399838</v>
      </c>
      <c r="L322" s="277">
        <v>5.0000000000000001E-3</v>
      </c>
      <c r="M322" s="277">
        <v>5.0000000000000001E-3</v>
      </c>
      <c r="N322" s="277">
        <v>5.0000000000000001E-3</v>
      </c>
      <c r="O322" s="277">
        <v>0.125</v>
      </c>
      <c r="P322" s="277">
        <v>0.125</v>
      </c>
      <c r="Q322" s="277">
        <v>0.125</v>
      </c>
      <c r="R322" s="277">
        <v>0.10338325443283468</v>
      </c>
      <c r="S322" s="277">
        <v>0.2002771739249338</v>
      </c>
      <c r="T322" s="277">
        <v>0.48447973392814259</v>
      </c>
      <c r="U322" s="277">
        <v>0.15600000000000003</v>
      </c>
      <c r="V322" s="277">
        <v>0.12</v>
      </c>
      <c r="W322" s="277">
        <v>0.12200000000000001</v>
      </c>
      <c r="X322" s="277">
        <v>2E-3</v>
      </c>
      <c r="Y322" s="277">
        <v>2E-3</v>
      </c>
      <c r="Z322" s="277">
        <v>2E-3</v>
      </c>
      <c r="AA322" s="277">
        <v>2E-3</v>
      </c>
      <c r="AB322" s="277">
        <v>2E-3</v>
      </c>
      <c r="AC322" s="277">
        <v>2E-3</v>
      </c>
      <c r="AD322" s="277">
        <v>0.39207137391486324</v>
      </c>
      <c r="AE322" s="277">
        <v>0.30122641862089633</v>
      </c>
      <c r="AF322" s="277">
        <v>0.43028501691219273</v>
      </c>
    </row>
    <row r="323" spans="1:32" ht="15" customHeight="1" x14ac:dyDescent="0.25">
      <c r="A323" s="275" t="s">
        <v>81</v>
      </c>
      <c r="B323" s="275" t="s">
        <v>84</v>
      </c>
      <c r="C323" s="275" t="s">
        <v>1611</v>
      </c>
      <c r="D323" s="276">
        <v>2007</v>
      </c>
      <c r="E323" s="276">
        <v>2016</v>
      </c>
      <c r="F323" s="277">
        <v>51.10066121116607</v>
      </c>
      <c r="G323" s="277">
        <v>42.009472567820467</v>
      </c>
      <c r="H323" s="277">
        <v>43.303868543076632</v>
      </c>
      <c r="I323" s="277">
        <v>0.36316898423346394</v>
      </c>
      <c r="J323" s="277">
        <v>0.39919968992318078</v>
      </c>
      <c r="K323" s="277">
        <v>0.62511029741955637</v>
      </c>
      <c r="L323" s="277">
        <v>5.0000000000000001E-3</v>
      </c>
      <c r="M323" s="277">
        <v>5.0000000000000001E-3</v>
      </c>
      <c r="N323" s="277">
        <v>5.0000000000000001E-3</v>
      </c>
      <c r="O323" s="277">
        <v>0.125</v>
      </c>
      <c r="P323" s="277">
        <v>0.125</v>
      </c>
      <c r="Q323" s="277">
        <v>0.125</v>
      </c>
      <c r="R323" s="277">
        <v>6.159685011093332E-2</v>
      </c>
      <c r="S323" s="277">
        <v>6.7691765156927652E-2</v>
      </c>
      <c r="T323" s="277">
        <v>8.1231629107004016E-2</v>
      </c>
      <c r="U323" s="277">
        <v>6.8547189155278881E-2</v>
      </c>
      <c r="V323" s="277">
        <v>5.8282448354518616E-2</v>
      </c>
      <c r="W323" s="277">
        <v>3.859839641317768E-2</v>
      </c>
      <c r="X323" s="277">
        <v>2.0000000000000005E-3</v>
      </c>
      <c r="Y323" s="277">
        <v>2.0000000000000005E-3</v>
      </c>
      <c r="Z323" s="277">
        <v>2.0000000000000005E-3</v>
      </c>
      <c r="AA323" s="277">
        <v>2.0000000000000005E-3</v>
      </c>
      <c r="AB323" s="277">
        <v>2.0000000000000005E-3</v>
      </c>
      <c r="AC323" s="277">
        <v>2.0000000000000005E-3</v>
      </c>
      <c r="AD323" s="277">
        <v>0.17227814506482178</v>
      </c>
      <c r="AE323" s="277">
        <v>0.14630177655240831</v>
      </c>
      <c r="AF323" s="277">
        <v>0.13613370207727604</v>
      </c>
    </row>
    <row r="324" spans="1:32" ht="15" customHeight="1" x14ac:dyDescent="0.25">
      <c r="A324" s="275" t="s">
        <v>81</v>
      </c>
      <c r="B324" s="275" t="s">
        <v>84</v>
      </c>
      <c r="C324" s="275" t="s">
        <v>1612</v>
      </c>
      <c r="D324" s="276">
        <v>2017</v>
      </c>
      <c r="E324" s="276">
        <v>2020</v>
      </c>
      <c r="F324" s="277">
        <v>38.877034598948271</v>
      </c>
      <c r="G324" s="277">
        <v>34.250207232781115</v>
      </c>
      <c r="H324" s="277">
        <v>40.127268947610943</v>
      </c>
      <c r="I324" s="277">
        <v>0.15699629532997605</v>
      </c>
      <c r="J324" s="277">
        <v>0.20334724480313102</v>
      </c>
      <c r="K324" s="277">
        <v>0.41112653227747514</v>
      </c>
      <c r="L324" s="277">
        <v>5.0000000000000001E-3</v>
      </c>
      <c r="M324" s="277">
        <v>5.0000000000000001E-3</v>
      </c>
      <c r="N324" s="277">
        <v>5.0000000000000001E-3</v>
      </c>
      <c r="O324" s="277">
        <v>0.125</v>
      </c>
      <c r="P324" s="277">
        <v>0.125</v>
      </c>
      <c r="Q324" s="277">
        <v>0.125</v>
      </c>
      <c r="R324" s="277">
        <v>1.8101153752094905E-2</v>
      </c>
      <c r="S324" s="277">
        <v>2.3124461984566084E-2</v>
      </c>
      <c r="T324" s="277">
        <v>3.5968910219796042E-2</v>
      </c>
      <c r="U324" s="277">
        <v>1.54281485313484E-2</v>
      </c>
      <c r="V324" s="277">
        <v>1.6589064995796043E-2</v>
      </c>
      <c r="W324" s="277">
        <v>1.6017831434047891E-2</v>
      </c>
      <c r="X324" s="277">
        <v>2E-3</v>
      </c>
      <c r="Y324" s="277">
        <v>2E-3</v>
      </c>
      <c r="Z324" s="277">
        <v>2E-3</v>
      </c>
      <c r="AA324" s="277">
        <v>2E-3</v>
      </c>
      <c r="AB324" s="277">
        <v>2E-3</v>
      </c>
      <c r="AC324" s="277">
        <v>2E-3</v>
      </c>
      <c r="AD324" s="277">
        <v>3.8775226869540678E-2</v>
      </c>
      <c r="AE324" s="277">
        <v>4.1642205307940973E-2</v>
      </c>
      <c r="AF324" s="277">
        <v>5.6493712045048758E-2</v>
      </c>
    </row>
    <row r="325" spans="1:32" ht="15" customHeight="1" x14ac:dyDescent="0.25">
      <c r="A325" s="275" t="s">
        <v>81</v>
      </c>
      <c r="B325" s="275" t="s">
        <v>84</v>
      </c>
      <c r="C325" s="275" t="s">
        <v>1613</v>
      </c>
      <c r="D325" s="276">
        <v>2021</v>
      </c>
      <c r="E325" s="276">
        <v>9999</v>
      </c>
      <c r="F325" s="277">
        <v>38.877034598948271</v>
      </c>
      <c r="G325" s="277">
        <v>34.250207232781115</v>
      </c>
      <c r="H325" s="277">
        <v>40.127268947610943</v>
      </c>
      <c r="I325" s="277">
        <v>0.13773571604173268</v>
      </c>
      <c r="J325" s="277">
        <v>0.17839908558104128</v>
      </c>
      <c r="K325" s="277">
        <v>0.36062176870053736</v>
      </c>
      <c r="L325" s="277">
        <v>5.0000000000000001E-3</v>
      </c>
      <c r="M325" s="277">
        <v>5.0000000000000001E-3</v>
      </c>
      <c r="N325" s="277">
        <v>5.0000000000000001E-3</v>
      </c>
      <c r="O325" s="277">
        <v>0.125</v>
      </c>
      <c r="P325" s="277">
        <v>0.125</v>
      </c>
      <c r="Q325" s="277">
        <v>0.125</v>
      </c>
      <c r="R325" s="277">
        <v>1.2145119657783785E-2</v>
      </c>
      <c r="S325" s="277">
        <v>1.5495266038218852E-2</v>
      </c>
      <c r="T325" s="277">
        <v>2.4210488105096978E-2</v>
      </c>
      <c r="U325" s="277">
        <v>9.0478021572497833E-3</v>
      </c>
      <c r="V325" s="277">
        <v>9.7291813983065994E-3</v>
      </c>
      <c r="W325" s="277">
        <v>9.4096287418831033E-3</v>
      </c>
      <c r="X325" s="277">
        <v>2E-3</v>
      </c>
      <c r="Y325" s="277">
        <v>2E-3</v>
      </c>
      <c r="Z325" s="277">
        <v>2E-3</v>
      </c>
      <c r="AA325" s="277">
        <v>2E-3</v>
      </c>
      <c r="AB325" s="277">
        <v>2E-3</v>
      </c>
      <c r="AC325" s="277">
        <v>2E-3</v>
      </c>
      <c r="AD325" s="277">
        <v>2.2739642453222981E-2</v>
      </c>
      <c r="AE325" s="277">
        <v>2.442238723937451E-2</v>
      </c>
      <c r="AF325" s="277">
        <v>3.3187067724087096E-2</v>
      </c>
    </row>
    <row r="326" spans="1:32" ht="15" customHeight="1" x14ac:dyDescent="0.25">
      <c r="A326" s="275" t="s">
        <v>81</v>
      </c>
      <c r="B326" s="275" t="s">
        <v>85</v>
      </c>
      <c r="C326" s="275" t="s">
        <v>47</v>
      </c>
      <c r="D326" s="276">
        <v>0</v>
      </c>
      <c r="E326" s="276">
        <v>1999</v>
      </c>
      <c r="F326" s="277">
        <v>37.648093513608131</v>
      </c>
      <c r="G326" s="277">
        <v>35.306767439231109</v>
      </c>
      <c r="H326" s="277">
        <v>41.79714718712512</v>
      </c>
      <c r="I326" s="277">
        <v>20.659407756098606</v>
      </c>
      <c r="J326" s="277">
        <v>19.263391703982755</v>
      </c>
      <c r="K326" s="277">
        <v>23.072764292342857</v>
      </c>
      <c r="L326" s="277">
        <v>0.02</v>
      </c>
      <c r="M326" s="277">
        <v>0.02</v>
      </c>
      <c r="N326" s="277">
        <v>0.02</v>
      </c>
      <c r="O326" s="277">
        <v>0.3</v>
      </c>
      <c r="P326" s="277">
        <v>0.3</v>
      </c>
      <c r="Q326" s="277">
        <v>0.3</v>
      </c>
      <c r="R326" s="277">
        <v>0.26903193397125447</v>
      </c>
      <c r="S326" s="277">
        <v>0.39365892244924738</v>
      </c>
      <c r="T326" s="277">
        <v>0.6055899526430053</v>
      </c>
      <c r="U326" s="277">
        <v>0.2</v>
      </c>
      <c r="V326" s="277">
        <v>0.2</v>
      </c>
      <c r="W326" s="277">
        <v>0.2</v>
      </c>
      <c r="X326" s="277">
        <v>2.0000000000000013E-3</v>
      </c>
      <c r="Y326" s="277">
        <v>2.0000000000000013E-3</v>
      </c>
      <c r="Z326" s="277">
        <v>2.0000000000000013E-3</v>
      </c>
      <c r="AA326" s="277">
        <v>2.0000000000000013E-3</v>
      </c>
      <c r="AB326" s="277">
        <v>2.0000000000000013E-3</v>
      </c>
      <c r="AC326" s="277">
        <v>2.0000000000000013E-3</v>
      </c>
      <c r="AD326" s="277">
        <v>2.4089379726230238</v>
      </c>
      <c r="AE326" s="277">
        <v>1.5003800903296982</v>
      </c>
      <c r="AF326" s="277">
        <v>1.1072348681372859</v>
      </c>
    </row>
    <row r="327" spans="1:32" ht="15" customHeight="1" x14ac:dyDescent="0.25">
      <c r="A327" s="275" t="s">
        <v>81</v>
      </c>
      <c r="B327" s="275" t="s">
        <v>85</v>
      </c>
      <c r="C327" s="275" t="s">
        <v>1609</v>
      </c>
      <c r="D327" s="276">
        <v>2000</v>
      </c>
      <c r="E327" s="276">
        <v>2003</v>
      </c>
      <c r="F327" s="277">
        <v>34.355421983374136</v>
      </c>
      <c r="G327" s="277">
        <v>33.240942449926678</v>
      </c>
      <c r="H327" s="277">
        <v>41.39179487113465</v>
      </c>
      <c r="I327" s="277">
        <v>10.641006063237947</v>
      </c>
      <c r="J327" s="277">
        <v>8.9547408153428538</v>
      </c>
      <c r="K327" s="277">
        <v>10.441341704506327</v>
      </c>
      <c r="L327" s="277">
        <v>0.02</v>
      </c>
      <c r="M327" s="277">
        <v>0.02</v>
      </c>
      <c r="N327" s="277">
        <v>0.02</v>
      </c>
      <c r="O327" s="277">
        <v>0.5</v>
      </c>
      <c r="P327" s="277">
        <v>0.5</v>
      </c>
      <c r="Q327" s="277">
        <v>0.5</v>
      </c>
      <c r="R327" s="277">
        <v>0.26031336554307372</v>
      </c>
      <c r="S327" s="277">
        <v>0.38776192507978341</v>
      </c>
      <c r="T327" s="277">
        <v>0.57871567430162207</v>
      </c>
      <c r="U327" s="277">
        <v>9.2000000000000012E-2</v>
      </c>
      <c r="V327" s="277">
        <v>9.2000000000000012E-2</v>
      </c>
      <c r="W327" s="277">
        <v>0.154</v>
      </c>
      <c r="X327" s="277">
        <v>2E-3</v>
      </c>
      <c r="Y327" s="277">
        <v>2E-3</v>
      </c>
      <c r="Z327" s="277">
        <v>2E-3</v>
      </c>
      <c r="AA327" s="277">
        <v>2E-3</v>
      </c>
      <c r="AB327" s="277">
        <v>2E-3</v>
      </c>
      <c r="AC327" s="277">
        <v>2E-3</v>
      </c>
      <c r="AD327" s="277">
        <v>1.3313099789342659</v>
      </c>
      <c r="AE327" s="277">
        <v>0.92023913629579968</v>
      </c>
      <c r="AF327" s="277">
        <v>0.84041356482162122</v>
      </c>
    </row>
    <row r="328" spans="1:32" ht="15" customHeight="1" x14ac:dyDescent="0.25">
      <c r="A328" s="275" t="s">
        <v>81</v>
      </c>
      <c r="B328" s="275" t="s">
        <v>85</v>
      </c>
      <c r="C328" s="275" t="s">
        <v>1610</v>
      </c>
      <c r="D328" s="276">
        <v>2004</v>
      </c>
      <c r="E328" s="276">
        <v>2006</v>
      </c>
      <c r="F328" s="277">
        <v>31.174162195147495</v>
      </c>
      <c r="G328" s="277">
        <v>30.519079981676249</v>
      </c>
      <c r="H328" s="277">
        <v>38.309964253915247</v>
      </c>
      <c r="I328" s="277">
        <v>2.2794370940412776</v>
      </c>
      <c r="J328" s="277">
        <v>2.3954691082160546</v>
      </c>
      <c r="K328" s="277">
        <v>6.1462791602399838</v>
      </c>
      <c r="L328" s="277">
        <v>5.0000000000000001E-3</v>
      </c>
      <c r="M328" s="277">
        <v>5.0000000000000001E-3</v>
      </c>
      <c r="N328" s="277">
        <v>5.0000000000000001E-3</v>
      </c>
      <c r="O328" s="277">
        <v>0.125</v>
      </c>
      <c r="P328" s="277">
        <v>0.125</v>
      </c>
      <c r="Q328" s="277">
        <v>0.125</v>
      </c>
      <c r="R328" s="277">
        <v>7.6641243688390009E-2</v>
      </c>
      <c r="S328" s="277">
        <v>0.13202099733732814</v>
      </c>
      <c r="T328" s="277">
        <v>0.26581145964212721</v>
      </c>
      <c r="U328" s="277">
        <v>8.4000000000000005E-2</v>
      </c>
      <c r="V328" s="277">
        <v>6.2E-2</v>
      </c>
      <c r="W328" s="277">
        <v>0.10200000000000001</v>
      </c>
      <c r="X328" s="277">
        <v>2E-3</v>
      </c>
      <c r="Y328" s="277">
        <v>2E-3</v>
      </c>
      <c r="Z328" s="277">
        <v>2E-3</v>
      </c>
      <c r="AA328" s="277">
        <v>2E-3</v>
      </c>
      <c r="AB328" s="277">
        <v>2E-3</v>
      </c>
      <c r="AC328" s="277">
        <v>2E-3</v>
      </c>
      <c r="AD328" s="277">
        <v>0.60085487832988582</v>
      </c>
      <c r="AE328" s="277">
        <v>0.49668988559637256</v>
      </c>
      <c r="AF328" s="277">
        <v>0.62141276596259776</v>
      </c>
    </row>
    <row r="329" spans="1:32" ht="15" customHeight="1" x14ac:dyDescent="0.25">
      <c r="A329" s="275" t="s">
        <v>81</v>
      </c>
      <c r="B329" s="275" t="s">
        <v>85</v>
      </c>
      <c r="C329" s="275" t="s">
        <v>1611</v>
      </c>
      <c r="D329" s="276">
        <v>2007</v>
      </c>
      <c r="E329" s="276">
        <v>2016</v>
      </c>
      <c r="F329" s="277">
        <v>51.045197310731979</v>
      </c>
      <c r="G329" s="277">
        <v>41.941260935436354</v>
      </c>
      <c r="H329" s="277">
        <v>43.385523901868297</v>
      </c>
      <c r="I329" s="277">
        <v>0.36316898423346394</v>
      </c>
      <c r="J329" s="277">
        <v>0.39919968992318078</v>
      </c>
      <c r="K329" s="277">
        <v>0.62511029741955637</v>
      </c>
      <c r="L329" s="277">
        <v>5.0000000000000001E-3</v>
      </c>
      <c r="M329" s="277">
        <v>5.0000000000000001E-3</v>
      </c>
      <c r="N329" s="277">
        <v>5.0000000000000001E-3</v>
      </c>
      <c r="O329" s="277">
        <v>0.125</v>
      </c>
      <c r="P329" s="277">
        <v>0.125</v>
      </c>
      <c r="Q329" s="277">
        <v>0.125</v>
      </c>
      <c r="R329" s="277">
        <v>5.6706752312820713E-2</v>
      </c>
      <c r="S329" s="277">
        <v>6.6289482446069109E-2</v>
      </c>
      <c r="T329" s="277">
        <v>8.6389394912504261E-2</v>
      </c>
      <c r="U329" s="277">
        <v>2.405483973007681E-2</v>
      </c>
      <c r="V329" s="277">
        <v>1.8301053694524526E-2</v>
      </c>
      <c r="W329" s="277">
        <v>2.2433956492989553E-2</v>
      </c>
      <c r="X329" s="277">
        <v>1.9999999999999996E-3</v>
      </c>
      <c r="Y329" s="277">
        <v>1.9999999999999996E-3</v>
      </c>
      <c r="Z329" s="277">
        <v>1.9999999999999996E-3</v>
      </c>
      <c r="AA329" s="277">
        <v>1.9999999999999996E-3</v>
      </c>
      <c r="AB329" s="277">
        <v>1.9999999999999996E-3</v>
      </c>
      <c r="AC329" s="277">
        <v>1.9999999999999996E-3</v>
      </c>
      <c r="AD329" s="277">
        <v>0.17206509284833577</v>
      </c>
      <c r="AE329" s="277">
        <v>0.14661206880365255</v>
      </c>
      <c r="AF329" s="277">
        <v>0.13667398976267858</v>
      </c>
    </row>
    <row r="330" spans="1:32" ht="15" customHeight="1" x14ac:dyDescent="0.25">
      <c r="A330" s="275" t="s">
        <v>81</v>
      </c>
      <c r="B330" s="275" t="s">
        <v>85</v>
      </c>
      <c r="C330" s="275" t="s">
        <v>1612</v>
      </c>
      <c r="D330" s="276">
        <v>2017</v>
      </c>
      <c r="E330" s="276">
        <v>2020</v>
      </c>
      <c r="F330" s="277">
        <v>38.850355756557384</v>
      </c>
      <c r="G330" s="277">
        <v>34.240178372516169</v>
      </c>
      <c r="H330" s="277">
        <v>40.137337489332403</v>
      </c>
      <c r="I330" s="277">
        <v>0.15699629532997605</v>
      </c>
      <c r="J330" s="277">
        <v>0.20334724480313102</v>
      </c>
      <c r="K330" s="277">
        <v>0.41112653227747514</v>
      </c>
      <c r="L330" s="277">
        <v>5.0000000000000001E-3</v>
      </c>
      <c r="M330" s="277">
        <v>5.0000000000000001E-3</v>
      </c>
      <c r="N330" s="277">
        <v>5.0000000000000001E-3</v>
      </c>
      <c r="O330" s="277">
        <v>0.125</v>
      </c>
      <c r="P330" s="277">
        <v>0.125</v>
      </c>
      <c r="Q330" s="277">
        <v>0.125</v>
      </c>
      <c r="R330" s="277">
        <v>1.7145503451227371E-2</v>
      </c>
      <c r="S330" s="277">
        <v>2.2075201246927037E-2</v>
      </c>
      <c r="T330" s="277">
        <v>3.7622822809169253E-2</v>
      </c>
      <c r="U330" s="277">
        <v>5.4106965705418659E-3</v>
      </c>
      <c r="V330" s="277">
        <v>5.1979160117357898E-3</v>
      </c>
      <c r="W330" s="277">
        <v>9.2802719357944902E-3</v>
      </c>
      <c r="X330" s="277">
        <v>2.0000000000000005E-3</v>
      </c>
      <c r="Y330" s="277">
        <v>2.0000000000000005E-3</v>
      </c>
      <c r="Z330" s="277">
        <v>2.0000000000000005E-3</v>
      </c>
      <c r="AA330" s="277">
        <v>2.0000000000000005E-3</v>
      </c>
      <c r="AB330" s="277">
        <v>2.0000000000000005E-3</v>
      </c>
      <c r="AC330" s="277">
        <v>2.0000000000000005E-3</v>
      </c>
      <c r="AD330" s="277">
        <v>3.8702897971105515E-2</v>
      </c>
      <c r="AE330" s="277">
        <v>4.1641166277558102E-2</v>
      </c>
      <c r="AF330" s="277">
        <v>5.6538033848109064E-2</v>
      </c>
    </row>
    <row r="331" spans="1:32" ht="15" customHeight="1" x14ac:dyDescent="0.25">
      <c r="A331" s="275" t="s">
        <v>81</v>
      </c>
      <c r="B331" s="275" t="s">
        <v>85</v>
      </c>
      <c r="C331" s="275" t="s">
        <v>1613</v>
      </c>
      <c r="D331" s="276">
        <v>2021</v>
      </c>
      <c r="E331" s="276">
        <v>9999</v>
      </c>
      <c r="F331" s="277">
        <v>38.850355756557384</v>
      </c>
      <c r="G331" s="277">
        <v>34.240178372516169</v>
      </c>
      <c r="H331" s="277">
        <v>40.137337489332403</v>
      </c>
      <c r="I331" s="277">
        <v>0.13773571604173268</v>
      </c>
      <c r="J331" s="277">
        <v>0.17839908558104128</v>
      </c>
      <c r="K331" s="277">
        <v>0.36062176870053736</v>
      </c>
      <c r="L331" s="277">
        <v>5.0000000000000001E-3</v>
      </c>
      <c r="M331" s="277">
        <v>5.0000000000000001E-3</v>
      </c>
      <c r="N331" s="277">
        <v>5.0000000000000001E-3</v>
      </c>
      <c r="O331" s="277">
        <v>0.125</v>
      </c>
      <c r="P331" s="277">
        <v>0.125</v>
      </c>
      <c r="Q331" s="277">
        <v>0.125</v>
      </c>
      <c r="R331" s="277">
        <v>1.1534218055324758E-2</v>
      </c>
      <c r="S331" s="277">
        <v>1.4861392977002055E-2</v>
      </c>
      <c r="T331" s="277">
        <v>2.5175665960320694E-2</v>
      </c>
      <c r="U331" s="277">
        <v>3.1748398410175755E-3</v>
      </c>
      <c r="V331" s="277">
        <v>3.05058715255496E-3</v>
      </c>
      <c r="W331" s="277">
        <v>5.4540683312578478E-3</v>
      </c>
      <c r="X331" s="277">
        <v>2E-3</v>
      </c>
      <c r="Y331" s="277">
        <v>2E-3</v>
      </c>
      <c r="Z331" s="277">
        <v>2E-3</v>
      </c>
      <c r="AA331" s="277">
        <v>2E-3</v>
      </c>
      <c r="AB331" s="277">
        <v>2E-3</v>
      </c>
      <c r="AC331" s="277">
        <v>2E-3</v>
      </c>
      <c r="AD331" s="277">
        <v>2.2709738171327255E-2</v>
      </c>
      <c r="AE331" s="277">
        <v>2.4438641674262695E-2</v>
      </c>
      <c r="AF331" s="277">
        <v>3.3227722426234792E-2</v>
      </c>
    </row>
    <row r="332" spans="1:32" ht="15" customHeight="1" x14ac:dyDescent="0.25">
      <c r="A332" s="275"/>
      <c r="B332" s="275"/>
      <c r="C332" s="275"/>
      <c r="D332" s="276"/>
      <c r="E332" s="276"/>
      <c r="F332" s="277"/>
      <c r="G332" s="277"/>
      <c r="H332" s="277"/>
      <c r="I332" s="277"/>
      <c r="J332" s="277"/>
      <c r="K332" s="277"/>
      <c r="L332" s="277"/>
      <c r="M332" s="277"/>
      <c r="N332" s="277"/>
      <c r="O332" s="277"/>
      <c r="P332" s="277"/>
      <c r="Q332" s="277"/>
      <c r="R332" s="277"/>
      <c r="S332" s="277"/>
      <c r="T332" s="277"/>
      <c r="U332" s="277"/>
      <c r="V332" s="277"/>
      <c r="W332" s="277"/>
      <c r="X332" s="277"/>
      <c r="Y332" s="277"/>
      <c r="Z332" s="277"/>
      <c r="AA332" s="277"/>
      <c r="AB332" s="277"/>
      <c r="AC332" s="277"/>
      <c r="AD332" s="277"/>
      <c r="AE332" s="277"/>
      <c r="AF332" s="277"/>
    </row>
    <row r="334" spans="1:32" ht="15" customHeight="1" x14ac:dyDescent="0.3">
      <c r="A334" s="189" t="s">
        <v>2120</v>
      </c>
    </row>
    <row r="335" spans="1:32" ht="15" customHeight="1" x14ac:dyDescent="0.3">
      <c r="A335" s="189" t="s">
        <v>1980</v>
      </c>
    </row>
    <row r="336" spans="1:32" ht="15" customHeight="1" x14ac:dyDescent="0.3">
      <c r="A336" s="189"/>
      <c r="G336" s="190" t="s">
        <v>900</v>
      </c>
      <c r="H336" s="190" t="s">
        <v>898</v>
      </c>
      <c r="I336" s="190" t="s">
        <v>896</v>
      </c>
      <c r="J336" s="190" t="s">
        <v>900</v>
      </c>
      <c r="K336" s="190" t="s">
        <v>898</v>
      </c>
      <c r="L336" s="190" t="s">
        <v>896</v>
      </c>
    </row>
    <row r="338" spans="1:12" s="243" customFormat="1" ht="15" customHeight="1" x14ac:dyDescent="0.25">
      <c r="A338" s="215" t="s">
        <v>0</v>
      </c>
      <c r="B338" s="215" t="s">
        <v>1</v>
      </c>
      <c r="C338" s="215" t="s">
        <v>1607</v>
      </c>
      <c r="D338" s="215" t="s">
        <v>2</v>
      </c>
      <c r="E338" s="215" t="s">
        <v>3</v>
      </c>
      <c r="F338" s="215" t="s">
        <v>1981</v>
      </c>
      <c r="G338" s="215" t="s">
        <v>1972</v>
      </c>
      <c r="H338" s="215" t="s">
        <v>1973</v>
      </c>
      <c r="I338" s="215" t="s">
        <v>1974</v>
      </c>
      <c r="J338" s="215" t="s">
        <v>1976</v>
      </c>
      <c r="K338" s="215" t="s">
        <v>1977</v>
      </c>
      <c r="L338" s="215" t="s">
        <v>1978</v>
      </c>
    </row>
    <row r="339" spans="1:12" s="243" customFormat="1" ht="15" customHeight="1" x14ac:dyDescent="0.25">
      <c r="A339" s="216" t="s">
        <v>895</v>
      </c>
      <c r="B339" s="216" t="s">
        <v>52</v>
      </c>
      <c r="C339" s="216" t="s">
        <v>47</v>
      </c>
      <c r="D339" s="217">
        <v>0</v>
      </c>
      <c r="E339" s="217">
        <v>9999</v>
      </c>
      <c r="F339" s="217">
        <v>1</v>
      </c>
      <c r="G339" s="218">
        <v>0.66234998399999911</v>
      </c>
      <c r="H339" s="218">
        <v>0.66378648899999471</v>
      </c>
      <c r="I339" s="218">
        <v>0.84114000000001221</v>
      </c>
      <c r="J339" s="218">
        <v>0.18398610666666643</v>
      </c>
      <c r="K339" s="218">
        <v>0.18438513583333185</v>
      </c>
      <c r="L339" s="218">
        <v>0.23365000000000338</v>
      </c>
    </row>
    <row r="340" spans="1:12" s="243" customFormat="1" ht="15" customHeight="1" x14ac:dyDescent="0.25">
      <c r="A340" s="216" t="s">
        <v>895</v>
      </c>
      <c r="B340" s="216" t="s">
        <v>1317</v>
      </c>
      <c r="C340" s="216" t="s">
        <v>1613</v>
      </c>
      <c r="D340" s="217">
        <v>2011</v>
      </c>
      <c r="E340" s="217">
        <v>2014</v>
      </c>
      <c r="F340" s="217">
        <v>1</v>
      </c>
      <c r="G340" s="218">
        <v>0.4328446795235058</v>
      </c>
      <c r="H340" s="218">
        <v>0.36252115673193308</v>
      </c>
      <c r="I340" s="218">
        <v>0.14256421137976347</v>
      </c>
      <c r="J340" s="218">
        <v>0.12023463320097383</v>
      </c>
      <c r="K340" s="218">
        <v>0.10070032131442586</v>
      </c>
      <c r="L340" s="218">
        <v>3.9601169827712071E-2</v>
      </c>
    </row>
    <row r="341" spans="1:12" s="243" customFormat="1" ht="15" customHeight="1" x14ac:dyDescent="0.25">
      <c r="A341" s="216" t="s">
        <v>895</v>
      </c>
      <c r="B341" s="216" t="s">
        <v>1317</v>
      </c>
      <c r="C341" s="216" t="s">
        <v>1614</v>
      </c>
      <c r="D341" s="217">
        <v>2015</v>
      </c>
      <c r="E341" s="217">
        <v>2017</v>
      </c>
      <c r="F341" s="217">
        <v>1</v>
      </c>
      <c r="G341" s="218">
        <v>0.46644663712256068</v>
      </c>
      <c r="H341" s="218">
        <v>0.37751675052278028</v>
      </c>
      <c r="I341" s="218">
        <v>0.14572370769708931</v>
      </c>
      <c r="J341" s="218">
        <v>0.1295685103118224</v>
      </c>
      <c r="K341" s="218">
        <v>0.10486576403410564</v>
      </c>
      <c r="L341" s="218">
        <v>4.0478807693635918E-2</v>
      </c>
    </row>
    <row r="342" spans="1:12" s="243" customFormat="1" ht="15" customHeight="1" x14ac:dyDescent="0.25">
      <c r="A342" s="216" t="s">
        <v>895</v>
      </c>
      <c r="B342" s="216" t="s">
        <v>1317</v>
      </c>
      <c r="C342" s="216" t="s">
        <v>1737</v>
      </c>
      <c r="D342" s="217">
        <v>2018</v>
      </c>
      <c r="E342" s="217">
        <v>2020</v>
      </c>
      <c r="F342" s="217">
        <v>1</v>
      </c>
      <c r="G342" s="218">
        <v>0.46644663712256068</v>
      </c>
      <c r="H342" s="218">
        <v>0.37751675052278028</v>
      </c>
      <c r="I342" s="218">
        <v>0.14572370769708931</v>
      </c>
      <c r="J342" s="218">
        <v>0.1295685103118224</v>
      </c>
      <c r="K342" s="218">
        <v>0.10486576403410564</v>
      </c>
      <c r="L342" s="218">
        <v>4.0478807693635918E-2</v>
      </c>
    </row>
    <row r="343" spans="1:12" s="243" customFormat="1" ht="15" customHeight="1" x14ac:dyDescent="0.25">
      <c r="A343" s="216" t="s">
        <v>895</v>
      </c>
      <c r="B343" s="216" t="s">
        <v>1317</v>
      </c>
      <c r="C343" s="216" t="s">
        <v>1874</v>
      </c>
      <c r="D343" s="217">
        <v>2021</v>
      </c>
      <c r="E343" s="217">
        <v>9999</v>
      </c>
      <c r="F343" s="217">
        <v>1</v>
      </c>
      <c r="G343" s="218">
        <v>0.47835140092050998</v>
      </c>
      <c r="H343" s="218">
        <v>0.38257661509100882</v>
      </c>
      <c r="I343" s="218">
        <v>0.14637798514575598</v>
      </c>
      <c r="J343" s="218">
        <v>0.1328753891445861</v>
      </c>
      <c r="K343" s="218">
        <v>0.10627128196972467</v>
      </c>
      <c r="L343" s="218">
        <v>4.0660551429376662E-2</v>
      </c>
    </row>
    <row r="344" spans="1:12" s="243" customFormat="1" ht="15" customHeight="1" x14ac:dyDescent="0.25">
      <c r="A344" s="216" t="s">
        <v>895</v>
      </c>
      <c r="B344" s="216" t="s">
        <v>1318</v>
      </c>
      <c r="C344" s="216" t="s">
        <v>47</v>
      </c>
      <c r="D344" s="217">
        <v>0</v>
      </c>
      <c r="E344" s="217">
        <v>9999</v>
      </c>
      <c r="F344" s="217">
        <v>0.14249999999999999</v>
      </c>
      <c r="G344" s="218">
        <v>1.2488955724799999</v>
      </c>
      <c r="H344" s="218">
        <v>1.2519605897324888</v>
      </c>
      <c r="I344" s="218">
        <v>1.5871365000000144</v>
      </c>
      <c r="J344" s="218">
        <v>0.34691543679999998</v>
      </c>
      <c r="K344" s="218">
        <v>0.34776683048124685</v>
      </c>
      <c r="L344" s="218">
        <v>0.44087125000000399</v>
      </c>
    </row>
    <row r="345" spans="1:12" s="243" customFormat="1" ht="15" customHeight="1" x14ac:dyDescent="0.25">
      <c r="A345" s="216" t="s">
        <v>1617</v>
      </c>
      <c r="B345" s="216" t="s">
        <v>1627</v>
      </c>
      <c r="C345" s="216" t="s">
        <v>47</v>
      </c>
      <c r="D345" s="217">
        <v>0</v>
      </c>
      <c r="E345" s="217">
        <v>9999</v>
      </c>
      <c r="F345" s="217">
        <v>1</v>
      </c>
      <c r="G345" s="218">
        <v>0.65917397760000052</v>
      </c>
      <c r="H345" s="218">
        <v>0.66122936922500175</v>
      </c>
      <c r="I345" s="218">
        <v>0.70523363840000153</v>
      </c>
      <c r="J345" s="218">
        <v>0.1831038826666668</v>
      </c>
      <c r="K345" s="218">
        <v>0.18367482478472272</v>
      </c>
      <c r="L345" s="218">
        <v>0.1958982328888893</v>
      </c>
    </row>
    <row r="346" spans="1:12" s="243" customFormat="1" ht="15" customHeight="1" x14ac:dyDescent="0.25">
      <c r="A346" s="216" t="s">
        <v>1617</v>
      </c>
      <c r="B346" s="216" t="s">
        <v>1628</v>
      </c>
      <c r="C346" s="216" t="s">
        <v>47</v>
      </c>
      <c r="D346" s="217">
        <v>0</v>
      </c>
      <c r="E346" s="217">
        <v>9999</v>
      </c>
      <c r="F346" s="217">
        <v>1</v>
      </c>
      <c r="G346" s="218">
        <v>0.76170460480000157</v>
      </c>
      <c r="H346" s="218">
        <v>0.7989330752609356</v>
      </c>
      <c r="I346" s="218">
        <v>0.87205248319999784</v>
      </c>
      <c r="J346" s="218">
        <v>0.21158461244444488</v>
      </c>
      <c r="K346" s="218">
        <v>0.22192585423914876</v>
      </c>
      <c r="L346" s="218">
        <v>0.24223680088888827</v>
      </c>
    </row>
    <row r="347" spans="1:12" s="243" customFormat="1" ht="15" customHeight="1" x14ac:dyDescent="0.25">
      <c r="A347" s="216" t="s">
        <v>1617</v>
      </c>
      <c r="B347" s="216" t="s">
        <v>1629</v>
      </c>
      <c r="C347" s="216" t="s">
        <v>47</v>
      </c>
      <c r="D347" s="217">
        <v>0</v>
      </c>
      <c r="E347" s="217">
        <v>9999</v>
      </c>
      <c r="F347" s="217">
        <v>1</v>
      </c>
      <c r="G347" s="218">
        <v>0.97731695039999877</v>
      </c>
      <c r="H347" s="218">
        <v>1.0283103622906156</v>
      </c>
      <c r="I347" s="218">
        <v>1.1223582175999871</v>
      </c>
      <c r="J347" s="218">
        <v>0.27147693066666634</v>
      </c>
      <c r="K347" s="218">
        <v>0.28564176730294877</v>
      </c>
      <c r="L347" s="218">
        <v>0.31176617155555197</v>
      </c>
    </row>
    <row r="348" spans="1:12" s="243" customFormat="1" ht="15" customHeight="1" x14ac:dyDescent="0.25">
      <c r="A348" s="216" t="s">
        <v>1617</v>
      </c>
      <c r="B348" s="216" t="s">
        <v>1633</v>
      </c>
      <c r="C348" s="216" t="s">
        <v>1613</v>
      </c>
      <c r="D348" s="217">
        <v>2012</v>
      </c>
      <c r="E348" s="217">
        <v>2015</v>
      </c>
      <c r="F348" s="217">
        <v>1</v>
      </c>
      <c r="G348" s="218">
        <v>0.39707643270643456</v>
      </c>
      <c r="H348" s="218">
        <v>0.32733065248054094</v>
      </c>
      <c r="I348" s="218">
        <v>0.10798257588342854</v>
      </c>
      <c r="J348" s="218">
        <v>0.11029900908512071</v>
      </c>
      <c r="K348" s="218">
        <v>9.0925181244594699E-2</v>
      </c>
      <c r="L348" s="218">
        <v>2.9995159967619037E-2</v>
      </c>
    </row>
    <row r="349" spans="1:12" s="243" customFormat="1" ht="15" customHeight="1" x14ac:dyDescent="0.25">
      <c r="A349" s="216" t="s">
        <v>1617</v>
      </c>
      <c r="B349" s="216" t="s">
        <v>1633</v>
      </c>
      <c r="C349" s="216" t="s">
        <v>1614</v>
      </c>
      <c r="D349" s="217">
        <v>2016</v>
      </c>
      <c r="E349" s="217">
        <v>2018</v>
      </c>
      <c r="F349" s="217">
        <v>1</v>
      </c>
      <c r="G349" s="218">
        <v>0.40259227029091349</v>
      </c>
      <c r="H349" s="218">
        <v>0.33701176680792461</v>
      </c>
      <c r="I349" s="218">
        <v>0.11235594135003844</v>
      </c>
      <c r="J349" s="218">
        <v>0.11183118619192041</v>
      </c>
      <c r="K349" s="218">
        <v>9.3614379668867945E-2</v>
      </c>
      <c r="L349" s="218">
        <v>3.1209983708344012E-2</v>
      </c>
    </row>
    <row r="350" spans="1:12" s="243" customFormat="1" ht="15" customHeight="1" x14ac:dyDescent="0.25">
      <c r="A350" s="216" t="s">
        <v>1617</v>
      </c>
      <c r="B350" s="216" t="s">
        <v>1633</v>
      </c>
      <c r="C350" s="216" t="s">
        <v>1737</v>
      </c>
      <c r="D350" s="217">
        <v>2019</v>
      </c>
      <c r="E350" s="217">
        <v>2021</v>
      </c>
      <c r="F350" s="217">
        <v>1</v>
      </c>
      <c r="G350" s="218">
        <v>0.40259227029091349</v>
      </c>
      <c r="H350" s="218">
        <v>0.33701176680792461</v>
      </c>
      <c r="I350" s="218">
        <v>0.11235594135003844</v>
      </c>
      <c r="J350" s="218">
        <v>0.11183118619192041</v>
      </c>
      <c r="K350" s="218">
        <v>9.3614379668867945E-2</v>
      </c>
      <c r="L350" s="218">
        <v>3.1209983708344012E-2</v>
      </c>
    </row>
    <row r="351" spans="1:12" s="243" customFormat="1" ht="15" customHeight="1" x14ac:dyDescent="0.25">
      <c r="A351" s="216" t="s">
        <v>1617</v>
      </c>
      <c r="B351" s="216" t="s">
        <v>1633</v>
      </c>
      <c r="C351" s="216" t="s">
        <v>1874</v>
      </c>
      <c r="D351" s="217">
        <v>2022</v>
      </c>
      <c r="E351" s="217">
        <v>9999</v>
      </c>
      <c r="F351" s="217">
        <v>1</v>
      </c>
      <c r="G351" s="218">
        <v>0.40259227029091349</v>
      </c>
      <c r="H351" s="218">
        <v>0.33701176680792461</v>
      </c>
      <c r="I351" s="218">
        <v>0.11235594135003844</v>
      </c>
      <c r="J351" s="218">
        <v>0.11183118619192041</v>
      </c>
      <c r="K351" s="218">
        <v>9.3614379668867945E-2</v>
      </c>
      <c r="L351" s="218">
        <v>3.1209983708344012E-2</v>
      </c>
    </row>
    <row r="352" spans="1:12" s="243" customFormat="1" ht="15" customHeight="1" x14ac:dyDescent="0.25">
      <c r="A352" s="216" t="s">
        <v>1617</v>
      </c>
      <c r="B352" s="216" t="s">
        <v>1634</v>
      </c>
      <c r="C352" s="216" t="s">
        <v>1613</v>
      </c>
      <c r="D352" s="217">
        <v>2012</v>
      </c>
      <c r="E352" s="217">
        <v>2015</v>
      </c>
      <c r="F352" s="217">
        <v>1</v>
      </c>
      <c r="G352" s="218">
        <v>0.47971823784581641</v>
      </c>
      <c r="H352" s="218">
        <v>0.42479415712311175</v>
      </c>
      <c r="I352" s="218">
        <v>0.14718874000606152</v>
      </c>
      <c r="J352" s="218">
        <v>0.13325506606828233</v>
      </c>
      <c r="K352" s="218">
        <v>0.11799837697864216</v>
      </c>
      <c r="L352" s="218">
        <v>4.088576111279487E-2</v>
      </c>
    </row>
    <row r="353" spans="1:12" s="243" customFormat="1" ht="15" customHeight="1" x14ac:dyDescent="0.25">
      <c r="A353" s="216" t="s">
        <v>1617</v>
      </c>
      <c r="B353" s="216" t="s">
        <v>1634</v>
      </c>
      <c r="C353" s="216" t="s">
        <v>1614</v>
      </c>
      <c r="D353" s="217">
        <v>2016</v>
      </c>
      <c r="E353" s="217">
        <v>2018</v>
      </c>
      <c r="F353" s="217">
        <v>1</v>
      </c>
      <c r="G353" s="218">
        <v>0.46806243207818204</v>
      </c>
      <c r="H353" s="218">
        <v>0.40800511809168011</v>
      </c>
      <c r="I353" s="218">
        <v>0.14008457267570021</v>
      </c>
      <c r="J353" s="218">
        <v>0.13001734224393946</v>
      </c>
      <c r="K353" s="218">
        <v>0.11333475502546669</v>
      </c>
      <c r="L353" s="218">
        <v>3.8912381298805615E-2</v>
      </c>
    </row>
    <row r="354" spans="1:12" s="243" customFormat="1" ht="15" customHeight="1" x14ac:dyDescent="0.25">
      <c r="A354" s="216" t="s">
        <v>1617</v>
      </c>
      <c r="B354" s="216" t="s">
        <v>1634</v>
      </c>
      <c r="C354" s="216" t="s">
        <v>1737</v>
      </c>
      <c r="D354" s="217">
        <v>2019</v>
      </c>
      <c r="E354" s="217">
        <v>2021</v>
      </c>
      <c r="F354" s="217">
        <v>1</v>
      </c>
      <c r="G354" s="218">
        <v>0.46806243207818204</v>
      </c>
      <c r="H354" s="218">
        <v>0.40800511809168011</v>
      </c>
      <c r="I354" s="218">
        <v>0.14008457267570021</v>
      </c>
      <c r="J354" s="218">
        <v>0.13001734224393946</v>
      </c>
      <c r="K354" s="218">
        <v>0.11333475502546669</v>
      </c>
      <c r="L354" s="218">
        <v>3.8912381298805615E-2</v>
      </c>
    </row>
    <row r="355" spans="1:12" s="243" customFormat="1" ht="15" customHeight="1" x14ac:dyDescent="0.25">
      <c r="A355" s="216" t="s">
        <v>1617</v>
      </c>
      <c r="B355" s="216" t="s">
        <v>1634</v>
      </c>
      <c r="C355" s="216" t="s">
        <v>1874</v>
      </c>
      <c r="D355" s="217">
        <v>2022</v>
      </c>
      <c r="E355" s="217">
        <v>9999</v>
      </c>
      <c r="F355" s="217">
        <v>1</v>
      </c>
      <c r="G355" s="218">
        <v>0.46806243207818204</v>
      </c>
      <c r="H355" s="218">
        <v>0.40800511809168011</v>
      </c>
      <c r="I355" s="218">
        <v>0.14008457267570021</v>
      </c>
      <c r="J355" s="218">
        <v>0.13001734224393946</v>
      </c>
      <c r="K355" s="218">
        <v>0.11333475502546669</v>
      </c>
      <c r="L355" s="218">
        <v>3.8912381298805615E-2</v>
      </c>
    </row>
    <row r="356" spans="1:12" s="243" customFormat="1" ht="15" customHeight="1" x14ac:dyDescent="0.25">
      <c r="A356" s="216" t="s">
        <v>1617</v>
      </c>
      <c r="B356" s="216" t="s">
        <v>1635</v>
      </c>
      <c r="C356" s="216" t="s">
        <v>1613</v>
      </c>
      <c r="D356" s="217">
        <v>2012</v>
      </c>
      <c r="E356" s="217">
        <v>2015</v>
      </c>
      <c r="F356" s="217">
        <v>1</v>
      </c>
      <c r="G356" s="218">
        <v>0.68570461854722442</v>
      </c>
      <c r="H356" s="218">
        <v>0.5953886495145353</v>
      </c>
      <c r="I356" s="218">
        <v>0.20230930393516405</v>
      </c>
      <c r="J356" s="218">
        <v>0.19047350515200678</v>
      </c>
      <c r="K356" s="218">
        <v>0.1653857359762598</v>
      </c>
      <c r="L356" s="218">
        <v>5.61970288708789E-2</v>
      </c>
    </row>
    <row r="357" spans="1:12" s="243" customFormat="1" ht="15" customHeight="1" x14ac:dyDescent="0.25">
      <c r="A357" s="216" t="s">
        <v>1617</v>
      </c>
      <c r="B357" s="216" t="s">
        <v>1635</v>
      </c>
      <c r="C357" s="216" t="s">
        <v>1614</v>
      </c>
      <c r="D357" s="217">
        <v>2016</v>
      </c>
      <c r="E357" s="217">
        <v>2018</v>
      </c>
      <c r="F357" s="217">
        <v>1</v>
      </c>
      <c r="G357" s="218">
        <v>0.68351016867273362</v>
      </c>
      <c r="H357" s="218">
        <v>0.5929448584747492</v>
      </c>
      <c r="I357" s="218">
        <v>0.20154467182313329</v>
      </c>
      <c r="J357" s="218">
        <v>0.18986393574242599</v>
      </c>
      <c r="K357" s="218">
        <v>0.16470690513187478</v>
      </c>
      <c r="L357" s="218">
        <v>5.5984631061981469E-2</v>
      </c>
    </row>
    <row r="358" spans="1:12" s="243" customFormat="1" ht="15" customHeight="1" x14ac:dyDescent="0.25">
      <c r="A358" s="216" t="s">
        <v>1617</v>
      </c>
      <c r="B358" s="216" t="s">
        <v>1635</v>
      </c>
      <c r="C358" s="216" t="s">
        <v>1737</v>
      </c>
      <c r="D358" s="217">
        <v>2019</v>
      </c>
      <c r="E358" s="217">
        <v>2021</v>
      </c>
      <c r="F358" s="217">
        <v>1</v>
      </c>
      <c r="G358" s="218">
        <v>0.68351016867273362</v>
      </c>
      <c r="H358" s="218">
        <v>0.5929448584747492</v>
      </c>
      <c r="I358" s="218">
        <v>0.20154467182313329</v>
      </c>
      <c r="J358" s="218">
        <v>0.18986393574242599</v>
      </c>
      <c r="K358" s="218">
        <v>0.16470690513187478</v>
      </c>
      <c r="L358" s="218">
        <v>5.5984631061981469E-2</v>
      </c>
    </row>
    <row r="359" spans="1:12" s="243" customFormat="1" ht="15" customHeight="1" x14ac:dyDescent="0.25">
      <c r="A359" s="216" t="s">
        <v>1617</v>
      </c>
      <c r="B359" s="216" t="s">
        <v>1635</v>
      </c>
      <c r="C359" s="216" t="s">
        <v>1874</v>
      </c>
      <c r="D359" s="217">
        <v>2022</v>
      </c>
      <c r="E359" s="217">
        <v>9999</v>
      </c>
      <c r="F359" s="217">
        <v>1</v>
      </c>
      <c r="G359" s="218">
        <v>0.68351016867273362</v>
      </c>
      <c r="H359" s="218">
        <v>0.5929448584747492</v>
      </c>
      <c r="I359" s="218">
        <v>0.20154467182313329</v>
      </c>
      <c r="J359" s="218">
        <v>0.18986393574242599</v>
      </c>
      <c r="K359" s="218">
        <v>0.16470690513187478</v>
      </c>
      <c r="L359" s="218">
        <v>5.5984631061981469E-2</v>
      </c>
    </row>
    <row r="360" spans="1:12" s="243" customFormat="1" ht="15" customHeight="1" x14ac:dyDescent="0.25">
      <c r="A360" s="216" t="s">
        <v>1617</v>
      </c>
      <c r="B360" s="216" t="s">
        <v>1872</v>
      </c>
      <c r="C360" s="216" t="s">
        <v>47</v>
      </c>
      <c r="D360" s="217">
        <v>0</v>
      </c>
      <c r="E360" s="217">
        <v>9999</v>
      </c>
      <c r="F360" s="217">
        <v>0.14249999999999999</v>
      </c>
      <c r="G360" s="218">
        <v>2.1425460458400001</v>
      </c>
      <c r="H360" s="218">
        <v>2.2541039034284731</v>
      </c>
      <c r="I360" s="218">
        <v>2.4599477277599857</v>
      </c>
      <c r="J360" s="218">
        <v>0.59515167940000002</v>
      </c>
      <c r="K360" s="218">
        <v>0.62613997317457581</v>
      </c>
      <c r="L360" s="218">
        <v>0.68331881326666277</v>
      </c>
    </row>
    <row r="361" spans="1:12" s="243" customFormat="1" ht="15" customHeight="1" x14ac:dyDescent="0.25">
      <c r="A361" s="216" t="s">
        <v>53</v>
      </c>
      <c r="B361" s="216" t="s">
        <v>1781</v>
      </c>
      <c r="C361" s="216" t="s">
        <v>47</v>
      </c>
      <c r="D361" s="217">
        <v>0</v>
      </c>
      <c r="E361" s="217">
        <v>9999</v>
      </c>
      <c r="F361" s="217">
        <v>1</v>
      </c>
      <c r="G361" s="218">
        <v>2.0965215934843759</v>
      </c>
      <c r="H361" s="218">
        <v>2.4431347520000166</v>
      </c>
      <c r="I361" s="218">
        <v>3.1528751679999942</v>
      </c>
      <c r="J361" s="218">
        <v>0.58236710930121549</v>
      </c>
      <c r="K361" s="218">
        <v>0.67864854222222681</v>
      </c>
      <c r="L361" s="218">
        <v>0.8757986577777761</v>
      </c>
    </row>
    <row r="362" spans="1:12" s="243" customFormat="1" ht="15" customHeight="1" x14ac:dyDescent="0.25">
      <c r="A362" s="216" t="s">
        <v>53</v>
      </c>
      <c r="B362" s="216" t="s">
        <v>1326</v>
      </c>
      <c r="C362" s="216" t="s">
        <v>47</v>
      </c>
      <c r="D362" s="217">
        <v>0</v>
      </c>
      <c r="E362" s="217">
        <v>9999</v>
      </c>
      <c r="F362" s="217">
        <v>1</v>
      </c>
      <c r="G362" s="218">
        <v>6.6051480336093764</v>
      </c>
      <c r="H362" s="218">
        <v>5.8114745440000402</v>
      </c>
      <c r="I362" s="218">
        <v>6.6870694560002786</v>
      </c>
      <c r="J362" s="218">
        <v>1.8347633426692711</v>
      </c>
      <c r="K362" s="218">
        <v>1.6142984844444555</v>
      </c>
      <c r="L362" s="218">
        <v>1.8575192933334106</v>
      </c>
    </row>
    <row r="363" spans="1:12" s="243" customFormat="1" ht="15" customHeight="1" x14ac:dyDescent="0.25">
      <c r="A363" s="216" t="s">
        <v>53</v>
      </c>
      <c r="B363" s="216" t="s">
        <v>1782</v>
      </c>
      <c r="C363" s="216" t="s">
        <v>47</v>
      </c>
      <c r="D363" s="217">
        <v>0</v>
      </c>
      <c r="E363" s="217">
        <v>9999</v>
      </c>
      <c r="F363" s="217">
        <v>1</v>
      </c>
      <c r="G363" s="218">
        <v>2.8203707642968725</v>
      </c>
      <c r="H363" s="218">
        <v>2.8414953599999997</v>
      </c>
      <c r="I363" s="218">
        <v>3.4878632799999463</v>
      </c>
      <c r="J363" s="218">
        <v>0.78343632341579794</v>
      </c>
      <c r="K363" s="218">
        <v>0.78930426666666653</v>
      </c>
      <c r="L363" s="218">
        <v>0.96885091111109611</v>
      </c>
    </row>
    <row r="364" spans="1:12" s="243" customFormat="1" ht="15" customHeight="1" x14ac:dyDescent="0.25">
      <c r="A364" s="216" t="s">
        <v>53</v>
      </c>
      <c r="B364" s="216" t="s">
        <v>1783</v>
      </c>
      <c r="C364" s="216" t="s">
        <v>47</v>
      </c>
      <c r="D364" s="217">
        <v>0</v>
      </c>
      <c r="E364" s="217">
        <v>9999</v>
      </c>
      <c r="F364" s="217">
        <v>1</v>
      </c>
      <c r="G364" s="218">
        <v>3.6749747699375006</v>
      </c>
      <c r="H364" s="218">
        <v>3.3066085440000021</v>
      </c>
      <c r="I364" s="218">
        <v>3.8843382559999462</v>
      </c>
      <c r="J364" s="218">
        <v>1.020826324982639</v>
      </c>
      <c r="K364" s="218">
        <v>0.91850237333333395</v>
      </c>
      <c r="L364" s="218">
        <v>1.078982848888874</v>
      </c>
    </row>
    <row r="365" spans="1:12" s="243" customFormat="1" ht="15" customHeight="1" x14ac:dyDescent="0.25">
      <c r="A365" s="216" t="s">
        <v>53</v>
      </c>
      <c r="B365" s="216" t="s">
        <v>1875</v>
      </c>
      <c r="C365" s="216" t="s">
        <v>47</v>
      </c>
      <c r="D365" s="217">
        <v>0</v>
      </c>
      <c r="E365" s="217">
        <v>9999</v>
      </c>
      <c r="F365" s="217">
        <v>0.14249999999999999</v>
      </c>
      <c r="G365" s="218">
        <v>3.9526436014429689</v>
      </c>
      <c r="H365" s="218">
        <v>4.6051842534</v>
      </c>
      <c r="I365" s="218">
        <v>5.9407029515999286</v>
      </c>
      <c r="J365" s="218">
        <v>1.0979565559563802</v>
      </c>
      <c r="K365" s="218">
        <v>1.2792178481666667</v>
      </c>
      <c r="L365" s="218">
        <v>1.6501952643333135</v>
      </c>
    </row>
    <row r="366" spans="1:12" s="243" customFormat="1" ht="15" customHeight="1" x14ac:dyDescent="0.25">
      <c r="A366" s="216" t="s">
        <v>53</v>
      </c>
      <c r="B366" s="216" t="s">
        <v>1876</v>
      </c>
      <c r="C366" s="216" t="s">
        <v>47</v>
      </c>
      <c r="D366" s="217">
        <v>0</v>
      </c>
      <c r="E366" s="217">
        <v>9999</v>
      </c>
      <c r="F366" s="217">
        <v>0.14249999999999999</v>
      </c>
      <c r="G366" s="218">
        <v>5.3203944301734376</v>
      </c>
      <c r="H366" s="218">
        <v>5.3571433584000143</v>
      </c>
      <c r="I366" s="218">
        <v>6.579425001599958</v>
      </c>
      <c r="J366" s="218">
        <v>1.4778873417148439</v>
      </c>
      <c r="K366" s="218">
        <v>1.4880953773333374</v>
      </c>
      <c r="L366" s="218">
        <v>1.8276180559999882</v>
      </c>
    </row>
    <row r="367" spans="1:12" s="243" customFormat="1" ht="15" customHeight="1" x14ac:dyDescent="0.25">
      <c r="A367" s="216" t="s">
        <v>53</v>
      </c>
      <c r="B367" s="216" t="s">
        <v>1784</v>
      </c>
      <c r="C367" s="216" t="s">
        <v>47</v>
      </c>
      <c r="D367" s="217">
        <v>0</v>
      </c>
      <c r="E367" s="217">
        <v>9999</v>
      </c>
      <c r="F367" s="217">
        <v>0.14249999999999999</v>
      </c>
      <c r="G367" s="218">
        <v>6.9285834849808667</v>
      </c>
      <c r="H367" s="218">
        <v>6.2327160036000278</v>
      </c>
      <c r="I367" s="218">
        <v>7.3185266964000419</v>
      </c>
      <c r="J367" s="218">
        <v>1.9246065236057961</v>
      </c>
      <c r="K367" s="218">
        <v>1.731310001000008</v>
      </c>
      <c r="L367" s="218">
        <v>2.0329240823333454</v>
      </c>
    </row>
    <row r="368" spans="1:12" s="243" customFormat="1" ht="15" customHeight="1" x14ac:dyDescent="0.25">
      <c r="A368" s="216" t="s">
        <v>53</v>
      </c>
      <c r="B368" s="216" t="s">
        <v>1785</v>
      </c>
      <c r="C368" s="216" t="s">
        <v>47</v>
      </c>
      <c r="D368" s="217">
        <v>0</v>
      </c>
      <c r="E368" s="217">
        <v>9999</v>
      </c>
      <c r="F368" s="217">
        <v>0.14249999999999999</v>
      </c>
      <c r="G368" s="218">
        <v>12.453149969695342</v>
      </c>
      <c r="H368" s="218">
        <v>10.956632112000142</v>
      </c>
      <c r="I368" s="218">
        <v>12.607806288000001</v>
      </c>
      <c r="J368" s="218">
        <v>3.4592083249153722</v>
      </c>
      <c r="K368" s="218">
        <v>3.0435089200000398</v>
      </c>
      <c r="L368" s="218">
        <v>3.5021684133333335</v>
      </c>
    </row>
    <row r="369" spans="1:12" s="243" customFormat="1" ht="15" customHeight="1" x14ac:dyDescent="0.25">
      <c r="A369" s="216" t="s">
        <v>69</v>
      </c>
      <c r="B369" s="216" t="s">
        <v>1636</v>
      </c>
      <c r="C369" s="216" t="s">
        <v>47</v>
      </c>
      <c r="D369" s="217">
        <v>0</v>
      </c>
      <c r="E369" s="217">
        <v>9999</v>
      </c>
      <c r="F369" s="217">
        <v>1</v>
      </c>
      <c r="G369" s="218">
        <v>4.301606061927604</v>
      </c>
      <c r="H369" s="218">
        <v>3.8123326554621677</v>
      </c>
      <c r="I369" s="218">
        <v>3.2827792010000074</v>
      </c>
      <c r="J369" s="218">
        <v>1.1948905727576677</v>
      </c>
      <c r="K369" s="218">
        <v>1.0589812931839355</v>
      </c>
      <c r="L369" s="218">
        <v>0.91188311138889089</v>
      </c>
    </row>
    <row r="370" spans="1:12" s="243" customFormat="1" ht="15" customHeight="1" x14ac:dyDescent="0.25">
      <c r="A370" s="216" t="s">
        <v>69</v>
      </c>
      <c r="B370" s="216" t="s">
        <v>1637</v>
      </c>
      <c r="C370" s="216" t="s">
        <v>47</v>
      </c>
      <c r="D370" s="217">
        <v>0</v>
      </c>
      <c r="E370" s="217">
        <v>9999</v>
      </c>
      <c r="F370" s="217">
        <v>1</v>
      </c>
      <c r="G370" s="218">
        <v>6.1506967536193038</v>
      </c>
      <c r="H370" s="218">
        <v>5.3446968831194113</v>
      </c>
      <c r="I370" s="218">
        <v>3.8883196499998576</v>
      </c>
      <c r="J370" s="218">
        <v>1.708526876005362</v>
      </c>
      <c r="K370" s="218">
        <v>1.4846380230887253</v>
      </c>
      <c r="L370" s="218">
        <v>1.0800887916666271</v>
      </c>
    </row>
    <row r="371" spans="1:12" s="243" customFormat="1" ht="15" customHeight="1" x14ac:dyDescent="0.25">
      <c r="A371" s="216" t="s">
        <v>69</v>
      </c>
      <c r="B371" s="216" t="s">
        <v>1638</v>
      </c>
      <c r="C371" s="216" t="s">
        <v>47</v>
      </c>
      <c r="D371" s="217">
        <v>0</v>
      </c>
      <c r="E371" s="217">
        <v>9999</v>
      </c>
      <c r="F371" s="217">
        <v>1</v>
      </c>
      <c r="G371" s="218">
        <v>2.8974682617343728</v>
      </c>
      <c r="H371" s="218">
        <v>2.695564543999998</v>
      </c>
      <c r="I371" s="218">
        <v>3.0552232959999923</v>
      </c>
      <c r="J371" s="218">
        <v>0.80485229492621468</v>
      </c>
      <c r="K371" s="218">
        <v>0.74876792888888832</v>
      </c>
      <c r="L371" s="218">
        <v>0.84867313777777564</v>
      </c>
    </row>
    <row r="372" spans="1:12" s="243" customFormat="1" ht="15" customHeight="1" x14ac:dyDescent="0.25">
      <c r="A372" s="216" t="s">
        <v>69</v>
      </c>
      <c r="B372" s="216" t="s">
        <v>1639</v>
      </c>
      <c r="C372" s="216" t="s">
        <v>47</v>
      </c>
      <c r="D372" s="217">
        <v>0</v>
      </c>
      <c r="E372" s="217">
        <v>9999</v>
      </c>
      <c r="F372" s="217">
        <v>1</v>
      </c>
      <c r="G372" s="218">
        <v>3.7797448676546894</v>
      </c>
      <c r="H372" s="218">
        <v>3.1631620255999966</v>
      </c>
      <c r="I372" s="218">
        <v>3.4074245344000094</v>
      </c>
      <c r="J372" s="218">
        <v>1.0499291299040803</v>
      </c>
      <c r="K372" s="218">
        <v>0.87865611822222123</v>
      </c>
      <c r="L372" s="218">
        <v>0.94650681511111368</v>
      </c>
    </row>
    <row r="373" spans="1:12" s="243" customFormat="1" ht="15" customHeight="1" x14ac:dyDescent="0.25">
      <c r="A373" s="216" t="s">
        <v>69</v>
      </c>
      <c r="B373" s="216" t="s">
        <v>1786</v>
      </c>
      <c r="C373" s="216" t="s">
        <v>47</v>
      </c>
      <c r="D373" s="217">
        <v>0</v>
      </c>
      <c r="E373" s="217">
        <v>9999</v>
      </c>
      <c r="F373" s="217">
        <v>1</v>
      </c>
      <c r="G373" s="218">
        <v>8.7120751556556719</v>
      </c>
      <c r="H373" s="218">
        <v>7.4928012710608307</v>
      </c>
      <c r="I373" s="218">
        <v>4.7282741900000964</v>
      </c>
      <c r="J373" s="218">
        <v>2.4200208765710198</v>
      </c>
      <c r="K373" s="218">
        <v>2.0813336864057863</v>
      </c>
      <c r="L373" s="218">
        <v>1.313409497222249</v>
      </c>
    </row>
    <row r="374" spans="1:12" s="243" customFormat="1" ht="15" customHeight="1" x14ac:dyDescent="0.25">
      <c r="A374" s="216" t="s">
        <v>69</v>
      </c>
      <c r="B374" s="216" t="s">
        <v>1877</v>
      </c>
      <c r="C374" s="216" t="s">
        <v>47</v>
      </c>
      <c r="D374" s="217">
        <v>0</v>
      </c>
      <c r="E374" s="217">
        <v>9999</v>
      </c>
      <c r="F374" s="217">
        <v>0.14249999999999999</v>
      </c>
      <c r="G374" s="218">
        <v>9.4301652912602432</v>
      </c>
      <c r="H374" s="218">
        <v>8.3575408487797418</v>
      </c>
      <c r="I374" s="218">
        <v>7.1990806541998005</v>
      </c>
      <c r="J374" s="218">
        <v>2.6194903586834011</v>
      </c>
      <c r="K374" s="218">
        <v>2.3215391246610397</v>
      </c>
      <c r="L374" s="218">
        <v>1.9997446261666112</v>
      </c>
    </row>
    <row r="375" spans="1:12" s="243" customFormat="1" ht="15" customHeight="1" x14ac:dyDescent="0.25">
      <c r="A375" s="216" t="s">
        <v>69</v>
      </c>
      <c r="B375" s="216" t="s">
        <v>1878</v>
      </c>
      <c r="C375" s="216" t="s">
        <v>47</v>
      </c>
      <c r="D375" s="217">
        <v>0</v>
      </c>
      <c r="E375" s="217">
        <v>9999</v>
      </c>
      <c r="F375" s="217">
        <v>0.14249999999999999</v>
      </c>
      <c r="G375" s="218">
        <v>13.483932947237811</v>
      </c>
      <c r="H375" s="218">
        <v>11.716860521309657</v>
      </c>
      <c r="I375" s="218">
        <v>8.5230662175000287</v>
      </c>
      <c r="J375" s="218">
        <v>3.745536929788281</v>
      </c>
      <c r="K375" s="218">
        <v>3.2546834781415712</v>
      </c>
      <c r="L375" s="218">
        <v>2.3675183937500082</v>
      </c>
    </row>
    <row r="376" spans="1:12" s="243" customFormat="1" ht="15" customHeight="1" x14ac:dyDescent="0.25">
      <c r="A376" s="216" t="s">
        <v>69</v>
      </c>
      <c r="B376" s="216" t="s">
        <v>1873</v>
      </c>
      <c r="C376" s="216" t="s">
        <v>47</v>
      </c>
      <c r="D376" s="217">
        <v>0</v>
      </c>
      <c r="E376" s="217">
        <v>9999</v>
      </c>
      <c r="F376" s="217">
        <v>0.14249999999999999</v>
      </c>
      <c r="G376" s="218">
        <v>19.099539231878143</v>
      </c>
      <c r="H376" s="218">
        <v>16.426732165085145</v>
      </c>
      <c r="I376" s="218">
        <v>10.380415492500314</v>
      </c>
      <c r="J376" s="218">
        <v>5.3054275644105964</v>
      </c>
      <c r="K376" s="218">
        <v>4.562981156968096</v>
      </c>
      <c r="L376" s="218">
        <v>2.8834487479167539</v>
      </c>
    </row>
    <row r="377" spans="1:12" s="243" customFormat="1" ht="15" customHeight="1" x14ac:dyDescent="0.25">
      <c r="A377" s="216" t="s">
        <v>69</v>
      </c>
      <c r="B377" s="216" t="s">
        <v>1879</v>
      </c>
      <c r="C377" s="216" t="s">
        <v>47</v>
      </c>
      <c r="D377" s="217">
        <v>0</v>
      </c>
      <c r="E377" s="217">
        <v>9999</v>
      </c>
      <c r="F377" s="217">
        <v>0.14249999999999999</v>
      </c>
      <c r="G377" s="218">
        <v>6.3524041016882817</v>
      </c>
      <c r="H377" s="218">
        <v>5.9105013192000424</v>
      </c>
      <c r="I377" s="218">
        <v>6.700389808799958</v>
      </c>
      <c r="J377" s="218">
        <v>1.7645566949134115</v>
      </c>
      <c r="K377" s="218">
        <v>1.6418059220000119</v>
      </c>
      <c r="L377" s="218">
        <v>1.8612193913333215</v>
      </c>
    </row>
    <row r="378" spans="1:12" s="243" customFormat="1" ht="15" customHeight="1" x14ac:dyDescent="0.25">
      <c r="A378" s="216" t="s">
        <v>69</v>
      </c>
      <c r="B378" s="216" t="s">
        <v>1880</v>
      </c>
      <c r="C378" s="216" t="s">
        <v>47</v>
      </c>
      <c r="D378" s="217">
        <v>0</v>
      </c>
      <c r="E378" s="217">
        <v>9999</v>
      </c>
      <c r="F378" s="217">
        <v>0.14249999999999999</v>
      </c>
      <c r="G378" s="218">
        <v>8.286398045779098</v>
      </c>
      <c r="H378" s="218">
        <v>6.9347083272000001</v>
      </c>
      <c r="I378" s="218">
        <v>7.4703929135999996</v>
      </c>
      <c r="J378" s="218">
        <v>2.3017772349386383</v>
      </c>
      <c r="K378" s="218">
        <v>1.9263078686666668</v>
      </c>
      <c r="L378" s="218">
        <v>2.0751091426666668</v>
      </c>
    </row>
    <row r="379" spans="1:12" s="243" customFormat="1" ht="15" customHeight="1" x14ac:dyDescent="0.25">
      <c r="A379" s="216" t="s">
        <v>69</v>
      </c>
      <c r="B379" s="216" t="s">
        <v>1881</v>
      </c>
      <c r="C379" s="216" t="s">
        <v>47</v>
      </c>
      <c r="D379" s="217">
        <v>0</v>
      </c>
      <c r="E379" s="217">
        <v>9999</v>
      </c>
      <c r="F379" s="217">
        <v>0.14249999999999999</v>
      </c>
      <c r="G379" s="218">
        <v>11.395628391390241</v>
      </c>
      <c r="H379" s="218">
        <v>8.5583050823999134</v>
      </c>
      <c r="I379" s="218">
        <v>8.8835353176000851</v>
      </c>
      <c r="J379" s="218">
        <v>3.1654523309417337</v>
      </c>
      <c r="K379" s="218">
        <v>2.3773069673333098</v>
      </c>
      <c r="L379" s="218">
        <v>2.4676486993333571</v>
      </c>
    </row>
    <row r="380" spans="1:12" s="243" customFormat="1" ht="15" customHeight="1" x14ac:dyDescent="0.25">
      <c r="A380" s="216" t="s">
        <v>69</v>
      </c>
      <c r="B380" s="216" t="s">
        <v>2016</v>
      </c>
      <c r="C380" s="216" t="s">
        <v>47</v>
      </c>
      <c r="D380" s="217">
        <v>0</v>
      </c>
      <c r="E380" s="217">
        <v>9999</v>
      </c>
      <c r="F380" s="217">
        <v>1</v>
      </c>
      <c r="G380" s="218">
        <v>5.1981496023281366</v>
      </c>
      <c r="H380" s="218">
        <v>3.9041322560000182</v>
      </c>
      <c r="I380" s="218">
        <v>4.0533493440001038</v>
      </c>
      <c r="J380" s="218">
        <v>1.443930445091149</v>
      </c>
      <c r="K380" s="218">
        <v>1.0844811822222273</v>
      </c>
      <c r="L380" s="218">
        <v>1.1259303733333621</v>
      </c>
    </row>
    <row r="381" spans="1:12" s="243" customFormat="1" ht="15" customHeight="1" x14ac:dyDescent="0.25">
      <c r="A381" s="216" t="s">
        <v>78</v>
      </c>
      <c r="B381" s="216" t="s">
        <v>1738</v>
      </c>
      <c r="C381" s="216" t="s">
        <v>47</v>
      </c>
      <c r="D381" s="217">
        <v>0</v>
      </c>
      <c r="E381" s="217">
        <v>9999</v>
      </c>
      <c r="F381" s="217">
        <v>1</v>
      </c>
      <c r="G381" s="218">
        <v>7.1924492716789246E-2</v>
      </c>
      <c r="H381" s="218">
        <v>7.1924492716789246E-2</v>
      </c>
      <c r="I381" s="218">
        <v>7.1924492716789246E-2</v>
      </c>
      <c r="J381" s="218">
        <v>1.997902575466368E-2</v>
      </c>
      <c r="K381" s="218">
        <v>1.997902575466368E-2</v>
      </c>
      <c r="L381" s="218">
        <v>1.997902575466368E-2</v>
      </c>
    </row>
    <row r="382" spans="1:12" s="243" customFormat="1" ht="15" customHeight="1" x14ac:dyDescent="0.25">
      <c r="A382" s="216" t="s">
        <v>81</v>
      </c>
      <c r="B382" s="216" t="s">
        <v>1739</v>
      </c>
      <c r="C382" s="216" t="s">
        <v>47</v>
      </c>
      <c r="D382" s="217">
        <v>0</v>
      </c>
      <c r="E382" s="217">
        <v>9999</v>
      </c>
      <c r="F382" s="217">
        <v>1</v>
      </c>
      <c r="G382" s="218">
        <v>0.17124879360198975</v>
      </c>
      <c r="H382" s="218">
        <v>0.17124879360198975</v>
      </c>
      <c r="I382" s="218">
        <v>0.17124879360198975</v>
      </c>
      <c r="J382" s="218">
        <v>4.7569109333886042E-2</v>
      </c>
      <c r="K382" s="218">
        <v>4.7569109333886042E-2</v>
      </c>
      <c r="L382" s="218">
        <v>4.7569109333886042E-2</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N358"/>
  <sheetViews>
    <sheetView zoomScale="80" zoomScaleNormal="80" workbookViewId="0">
      <pane xSplit="4" ySplit="3" topLeftCell="E4" activePane="bottomRight" state="frozen"/>
      <selection pane="topRight"/>
      <selection pane="bottomLeft"/>
      <selection pane="bottomRight" activeCell="E4" sqref="E4"/>
    </sheetView>
  </sheetViews>
  <sheetFormatPr defaultColWidth="9.109375" defaultRowHeight="13.5" customHeight="1" x14ac:dyDescent="0.2"/>
  <cols>
    <col min="1" max="1" width="20.5546875" style="4" customWidth="1"/>
    <col min="2" max="2" width="20.88671875" style="4" bestFit="1" customWidth="1"/>
    <col min="3" max="3" width="10.6640625" style="4" bestFit="1" customWidth="1"/>
    <col min="4" max="4" width="12.33203125" style="4" bestFit="1" customWidth="1"/>
    <col min="5" max="14" width="12.6640625" style="4" customWidth="1"/>
    <col min="15" max="16384" width="9.109375" style="4"/>
  </cols>
  <sheetData>
    <row r="1" spans="1:14" ht="15.6" x14ac:dyDescent="0.3">
      <c r="A1" s="24" t="s">
        <v>2118</v>
      </c>
    </row>
    <row r="3" spans="1:14" s="113" customFormat="1" ht="13.5" customHeight="1" x14ac:dyDescent="0.25">
      <c r="A3" s="132" t="s">
        <v>0</v>
      </c>
      <c r="B3" s="132" t="s">
        <v>1</v>
      </c>
      <c r="C3" s="132" t="s">
        <v>1607</v>
      </c>
      <c r="D3" s="132" t="s">
        <v>113</v>
      </c>
      <c r="E3" s="132" t="s">
        <v>1640</v>
      </c>
      <c r="F3" s="132" t="s">
        <v>114</v>
      </c>
      <c r="G3" s="132" t="s">
        <v>115</v>
      </c>
      <c r="H3" s="132" t="s">
        <v>116</v>
      </c>
      <c r="I3" s="132" t="s">
        <v>117</v>
      </c>
      <c r="J3" s="132" t="s">
        <v>118</v>
      </c>
      <c r="K3" s="132" t="s">
        <v>119</v>
      </c>
      <c r="L3" s="132" t="s">
        <v>120</v>
      </c>
      <c r="M3" s="132" t="s">
        <v>121</v>
      </c>
      <c r="N3" s="132" t="s">
        <v>122</v>
      </c>
    </row>
    <row r="4" spans="1:14" s="113" customFormat="1" ht="13.5" customHeight="1" x14ac:dyDescent="0.25">
      <c r="A4" s="279" t="s">
        <v>895</v>
      </c>
      <c r="B4" s="279" t="s">
        <v>33</v>
      </c>
      <c r="C4" s="279" t="s">
        <v>34</v>
      </c>
      <c r="D4" s="280">
        <v>2022</v>
      </c>
      <c r="E4" s="280">
        <v>1</v>
      </c>
      <c r="F4" s="280">
        <v>1</v>
      </c>
      <c r="G4" s="280">
        <v>1</v>
      </c>
      <c r="H4" s="280">
        <v>1</v>
      </c>
      <c r="I4" s="280">
        <v>1</v>
      </c>
      <c r="J4" s="280">
        <v>1</v>
      </c>
      <c r="K4" s="280">
        <v>1</v>
      </c>
      <c r="L4" s="280">
        <v>1</v>
      </c>
      <c r="M4" s="280">
        <v>1</v>
      </c>
      <c r="N4" s="280">
        <v>1</v>
      </c>
    </row>
    <row r="5" spans="1:14" s="113" customFormat="1" ht="13.5" customHeight="1" x14ac:dyDescent="0.25">
      <c r="A5" s="279" t="s">
        <v>895</v>
      </c>
      <c r="B5" s="279" t="s">
        <v>33</v>
      </c>
      <c r="C5" s="279" t="s">
        <v>35</v>
      </c>
      <c r="D5" s="280">
        <v>2022</v>
      </c>
      <c r="E5" s="280">
        <v>1</v>
      </c>
      <c r="F5" s="280">
        <v>1</v>
      </c>
      <c r="G5" s="280">
        <v>1</v>
      </c>
      <c r="H5" s="280">
        <v>1</v>
      </c>
      <c r="I5" s="280">
        <v>1</v>
      </c>
      <c r="J5" s="280">
        <v>1</v>
      </c>
      <c r="K5" s="280">
        <v>1</v>
      </c>
      <c r="L5" s="280">
        <v>1</v>
      </c>
      <c r="M5" s="280">
        <v>1</v>
      </c>
      <c r="N5" s="280">
        <v>1</v>
      </c>
    </row>
    <row r="6" spans="1:14" s="113" customFormat="1" ht="13.5" customHeight="1" x14ac:dyDescent="0.25">
      <c r="A6" s="279" t="s">
        <v>895</v>
      </c>
      <c r="B6" s="279" t="s">
        <v>33</v>
      </c>
      <c r="C6" s="279" t="s">
        <v>36</v>
      </c>
      <c r="D6" s="280">
        <v>2022</v>
      </c>
      <c r="E6" s="280">
        <v>1</v>
      </c>
      <c r="F6" s="280">
        <v>1</v>
      </c>
      <c r="G6" s="280">
        <v>1</v>
      </c>
      <c r="H6" s="280">
        <v>1</v>
      </c>
      <c r="I6" s="280">
        <v>1</v>
      </c>
      <c r="J6" s="280">
        <v>1</v>
      </c>
      <c r="K6" s="280">
        <v>1</v>
      </c>
      <c r="L6" s="280">
        <v>1</v>
      </c>
      <c r="M6" s="280">
        <v>1</v>
      </c>
      <c r="N6" s="280">
        <v>1</v>
      </c>
    </row>
    <row r="7" spans="1:14" s="113" customFormat="1" ht="13.5" customHeight="1" x14ac:dyDescent="0.25">
      <c r="A7" s="279" t="s">
        <v>895</v>
      </c>
      <c r="B7" s="279" t="s">
        <v>33</v>
      </c>
      <c r="C7" s="279" t="s">
        <v>37</v>
      </c>
      <c r="D7" s="280">
        <v>2022</v>
      </c>
      <c r="E7" s="280">
        <v>1</v>
      </c>
      <c r="F7" s="280">
        <v>1</v>
      </c>
      <c r="G7" s="280">
        <v>1</v>
      </c>
      <c r="H7" s="280">
        <v>1</v>
      </c>
      <c r="I7" s="280">
        <v>1</v>
      </c>
      <c r="J7" s="280">
        <v>1</v>
      </c>
      <c r="K7" s="280">
        <v>1</v>
      </c>
      <c r="L7" s="280">
        <v>1</v>
      </c>
      <c r="M7" s="280">
        <v>1</v>
      </c>
      <c r="N7" s="280">
        <v>1</v>
      </c>
    </row>
    <row r="8" spans="1:14" s="113" customFormat="1" ht="13.5" customHeight="1" x14ac:dyDescent="0.25">
      <c r="A8" s="279" t="s">
        <v>895</v>
      </c>
      <c r="B8" s="279" t="s">
        <v>33</v>
      </c>
      <c r="C8" s="279" t="s">
        <v>38</v>
      </c>
      <c r="D8" s="280">
        <v>2022</v>
      </c>
      <c r="E8" s="280">
        <v>1</v>
      </c>
      <c r="F8" s="280">
        <v>1</v>
      </c>
      <c r="G8" s="280">
        <v>1</v>
      </c>
      <c r="H8" s="280">
        <v>1</v>
      </c>
      <c r="I8" s="280">
        <v>1</v>
      </c>
      <c r="J8" s="280">
        <v>1</v>
      </c>
      <c r="K8" s="280">
        <v>1</v>
      </c>
      <c r="L8" s="280">
        <v>1</v>
      </c>
      <c r="M8" s="280">
        <v>1</v>
      </c>
      <c r="N8" s="280">
        <v>1</v>
      </c>
    </row>
    <row r="9" spans="1:14" s="113" customFormat="1" ht="13.5" customHeight="1" x14ac:dyDescent="0.25">
      <c r="A9" s="279" t="s">
        <v>895</v>
      </c>
      <c r="B9" s="279" t="s">
        <v>33</v>
      </c>
      <c r="C9" s="279" t="s">
        <v>1609</v>
      </c>
      <c r="D9" s="280">
        <v>2022</v>
      </c>
      <c r="E9" s="280">
        <v>1</v>
      </c>
      <c r="F9" s="280">
        <v>2.2492535750095559</v>
      </c>
      <c r="G9" s="280">
        <v>2.2492535750095559</v>
      </c>
      <c r="H9" s="280">
        <v>2.2492535750095559</v>
      </c>
      <c r="I9" s="280">
        <v>3.2780506367821318</v>
      </c>
      <c r="J9" s="280">
        <v>3.2780506367821318</v>
      </c>
      <c r="K9" s="280">
        <v>3.2780506367821318</v>
      </c>
      <c r="L9" s="280">
        <v>1.724067077611412</v>
      </c>
      <c r="M9" s="280">
        <v>1.724067077611412</v>
      </c>
      <c r="N9" s="280">
        <v>1.724067077611412</v>
      </c>
    </row>
    <row r="10" spans="1:14" s="113" customFormat="1" ht="13.5" customHeight="1" x14ac:dyDescent="0.25">
      <c r="A10" s="279" t="s">
        <v>895</v>
      </c>
      <c r="B10" s="279" t="s">
        <v>33</v>
      </c>
      <c r="C10" s="279" t="s">
        <v>1610</v>
      </c>
      <c r="D10" s="280">
        <v>2022</v>
      </c>
      <c r="E10" s="280">
        <v>1</v>
      </c>
      <c r="F10" s="280">
        <v>1.5082975285909523</v>
      </c>
      <c r="G10" s="280">
        <v>1.5082975285909523</v>
      </c>
      <c r="H10" s="280">
        <v>1.5082975285909523</v>
      </c>
      <c r="I10" s="280">
        <v>2.3724033271955705</v>
      </c>
      <c r="J10" s="280">
        <v>2.3724033271955705</v>
      </c>
      <c r="K10" s="280">
        <v>2.3724033271955705</v>
      </c>
      <c r="L10" s="280">
        <v>1.5006940684116252</v>
      </c>
      <c r="M10" s="280">
        <v>1.5006940684116252</v>
      </c>
      <c r="N10" s="280">
        <v>1.5006940684116252</v>
      </c>
    </row>
    <row r="11" spans="1:14" s="113" customFormat="1" ht="13.5" customHeight="1" x14ac:dyDescent="0.25">
      <c r="A11" s="279" t="s">
        <v>895</v>
      </c>
      <c r="B11" s="279" t="s">
        <v>33</v>
      </c>
      <c r="C11" s="279" t="s">
        <v>1611</v>
      </c>
      <c r="D11" s="280">
        <v>2022</v>
      </c>
      <c r="E11" s="280">
        <v>1</v>
      </c>
      <c r="F11" s="280">
        <v>2.4062323079410444</v>
      </c>
      <c r="G11" s="280">
        <v>2.4062323079410444</v>
      </c>
      <c r="H11" s="280">
        <v>2.4062323079410444</v>
      </c>
      <c r="I11" s="280">
        <v>2.7859150310851266</v>
      </c>
      <c r="J11" s="280">
        <v>2.7859150310851266</v>
      </c>
      <c r="K11" s="280">
        <v>2.7859150310851266</v>
      </c>
      <c r="L11" s="280">
        <v>1.1144048169432246</v>
      </c>
      <c r="M11" s="280">
        <v>1.1144048169432246</v>
      </c>
      <c r="N11" s="280">
        <v>1.1144048169432246</v>
      </c>
    </row>
    <row r="12" spans="1:14" s="113" customFormat="1" ht="13.5" customHeight="1" x14ac:dyDescent="0.25">
      <c r="A12" s="279" t="s">
        <v>895</v>
      </c>
      <c r="B12" s="279" t="s">
        <v>33</v>
      </c>
      <c r="C12" s="279" t="s">
        <v>1612</v>
      </c>
      <c r="D12" s="280">
        <v>2022</v>
      </c>
      <c r="E12" s="280">
        <v>1</v>
      </c>
      <c r="F12" s="280">
        <v>1.6766125715561297</v>
      </c>
      <c r="G12" s="280">
        <v>1.6766125715561297</v>
      </c>
      <c r="H12" s="280">
        <v>1.6766125715561297</v>
      </c>
      <c r="I12" s="280">
        <v>1.6766125715561297</v>
      </c>
      <c r="J12" s="280">
        <v>1.6766125715561297</v>
      </c>
      <c r="K12" s="280">
        <v>1.6766125715561297</v>
      </c>
      <c r="L12" s="280">
        <v>1.1101065863753292</v>
      </c>
      <c r="M12" s="280">
        <v>1.1101065863753292</v>
      </c>
      <c r="N12" s="280">
        <v>1.1101065863753292</v>
      </c>
    </row>
    <row r="13" spans="1:14" s="113" customFormat="1" ht="13.5" customHeight="1" x14ac:dyDescent="0.25">
      <c r="A13" s="279" t="s">
        <v>895</v>
      </c>
      <c r="B13" s="279" t="s">
        <v>33</v>
      </c>
      <c r="C13" s="279" t="s">
        <v>1613</v>
      </c>
      <c r="D13" s="280">
        <v>2022</v>
      </c>
      <c r="E13" s="280">
        <v>1</v>
      </c>
      <c r="F13" s="280">
        <v>1.5715032304008989</v>
      </c>
      <c r="G13" s="280">
        <v>1.5715032304008989</v>
      </c>
      <c r="H13" s="280">
        <v>1.5715032304008989</v>
      </c>
      <c r="I13" s="280">
        <v>2.2246497794304978</v>
      </c>
      <c r="J13" s="280">
        <v>2.2246497794304978</v>
      </c>
      <c r="K13" s="280">
        <v>2.2246497794304978</v>
      </c>
      <c r="L13" s="280">
        <v>1.3151432099067815</v>
      </c>
      <c r="M13" s="280">
        <v>1.3151432099067815</v>
      </c>
      <c r="N13" s="280">
        <v>1.3151432099067815</v>
      </c>
    </row>
    <row r="14" spans="1:14" s="113" customFormat="1" ht="13.5" customHeight="1" x14ac:dyDescent="0.25">
      <c r="A14" s="279" t="s">
        <v>895</v>
      </c>
      <c r="B14" s="279" t="s">
        <v>33</v>
      </c>
      <c r="C14" s="279" t="s">
        <v>1614</v>
      </c>
      <c r="D14" s="280">
        <v>2022</v>
      </c>
      <c r="E14" s="280">
        <v>1</v>
      </c>
      <c r="F14" s="280">
        <v>1.0481031830975072</v>
      </c>
      <c r="G14" s="280">
        <v>1.0481031830975072</v>
      </c>
      <c r="H14" s="280">
        <v>1.0481031830975072</v>
      </c>
      <c r="I14" s="280">
        <v>1.0781676725334493</v>
      </c>
      <c r="J14" s="280">
        <v>1.0781676725334493</v>
      </c>
      <c r="K14" s="280">
        <v>1.0781676725334493</v>
      </c>
      <c r="L14" s="280">
        <v>1.1450611615284203</v>
      </c>
      <c r="M14" s="280">
        <v>1.1450611615284203</v>
      </c>
      <c r="N14" s="280">
        <v>1.1450611615284203</v>
      </c>
    </row>
    <row r="15" spans="1:14" s="113" customFormat="1" ht="13.5" customHeight="1" x14ac:dyDescent="0.25">
      <c r="A15" s="279" t="s">
        <v>895</v>
      </c>
      <c r="B15" s="279" t="s">
        <v>33</v>
      </c>
      <c r="C15" s="279" t="s">
        <v>1737</v>
      </c>
      <c r="D15" s="280">
        <v>2022</v>
      </c>
      <c r="E15" s="280">
        <v>1</v>
      </c>
      <c r="F15" s="280">
        <v>1.00396705547219</v>
      </c>
      <c r="G15" s="280">
        <v>1.00396705547219</v>
      </c>
      <c r="H15" s="280">
        <v>1.00396705547219</v>
      </c>
      <c r="I15" s="280">
        <v>1.0064464651423088</v>
      </c>
      <c r="J15" s="280">
        <v>1.0064464651423088</v>
      </c>
      <c r="K15" s="280">
        <v>1.0064464651423088</v>
      </c>
      <c r="L15" s="280">
        <v>1.011963151658323</v>
      </c>
      <c r="M15" s="280">
        <v>1.011963151658323</v>
      </c>
      <c r="N15" s="280">
        <v>1.011963151658323</v>
      </c>
    </row>
    <row r="16" spans="1:14" s="113" customFormat="1" ht="13.5" customHeight="1" x14ac:dyDescent="0.25">
      <c r="A16" s="279" t="s">
        <v>895</v>
      </c>
      <c r="B16" s="279" t="s">
        <v>33</v>
      </c>
      <c r="C16" s="279" t="s">
        <v>1874</v>
      </c>
      <c r="D16" s="280">
        <v>2022</v>
      </c>
      <c r="E16" s="280">
        <v>1</v>
      </c>
      <c r="F16" s="280">
        <v>1</v>
      </c>
      <c r="G16" s="280">
        <v>1</v>
      </c>
      <c r="H16" s="280">
        <v>1</v>
      </c>
      <c r="I16" s="280">
        <v>1</v>
      </c>
      <c r="J16" s="280">
        <v>1</v>
      </c>
      <c r="K16" s="280">
        <v>1</v>
      </c>
      <c r="L16" s="280">
        <v>1</v>
      </c>
      <c r="M16" s="280">
        <v>1</v>
      </c>
      <c r="N16" s="280">
        <v>1</v>
      </c>
    </row>
    <row r="17" spans="1:14" s="113" customFormat="1" ht="13.5" customHeight="1" x14ac:dyDescent="0.25">
      <c r="A17" s="279" t="s">
        <v>895</v>
      </c>
      <c r="B17" s="279" t="s">
        <v>44</v>
      </c>
      <c r="C17" s="279" t="s">
        <v>34</v>
      </c>
      <c r="D17" s="280">
        <v>2022</v>
      </c>
      <c r="E17" s="280">
        <v>1</v>
      </c>
      <c r="F17" s="280">
        <v>1</v>
      </c>
      <c r="G17" s="280">
        <v>1</v>
      </c>
      <c r="H17" s="280">
        <v>1</v>
      </c>
      <c r="I17" s="280">
        <v>1</v>
      </c>
      <c r="J17" s="280">
        <v>1</v>
      </c>
      <c r="K17" s="280">
        <v>1</v>
      </c>
      <c r="L17" s="280">
        <v>1</v>
      </c>
      <c r="M17" s="280">
        <v>1</v>
      </c>
      <c r="N17" s="280">
        <v>1</v>
      </c>
    </row>
    <row r="18" spans="1:14" s="113" customFormat="1" ht="13.5" customHeight="1" x14ac:dyDescent="0.25">
      <c r="A18" s="279" t="s">
        <v>895</v>
      </c>
      <c r="B18" s="279" t="s">
        <v>44</v>
      </c>
      <c r="C18" s="279" t="s">
        <v>35</v>
      </c>
      <c r="D18" s="280">
        <v>2022</v>
      </c>
      <c r="E18" s="280">
        <v>1</v>
      </c>
      <c r="F18" s="280">
        <v>1</v>
      </c>
      <c r="G18" s="280">
        <v>1</v>
      </c>
      <c r="H18" s="280">
        <v>1</v>
      </c>
      <c r="I18" s="280">
        <v>1</v>
      </c>
      <c r="J18" s="280">
        <v>1</v>
      </c>
      <c r="K18" s="280">
        <v>1</v>
      </c>
      <c r="L18" s="280">
        <v>1</v>
      </c>
      <c r="M18" s="280">
        <v>1</v>
      </c>
      <c r="N18" s="280">
        <v>1</v>
      </c>
    </row>
    <row r="19" spans="1:14" s="113" customFormat="1" ht="13.5" customHeight="1" x14ac:dyDescent="0.25">
      <c r="A19" s="279" t="s">
        <v>895</v>
      </c>
      <c r="B19" s="279" t="s">
        <v>44</v>
      </c>
      <c r="C19" s="279" t="s">
        <v>36</v>
      </c>
      <c r="D19" s="280">
        <v>2022</v>
      </c>
      <c r="E19" s="280">
        <v>1</v>
      </c>
      <c r="F19" s="280">
        <v>1</v>
      </c>
      <c r="G19" s="280">
        <v>1</v>
      </c>
      <c r="H19" s="280">
        <v>1</v>
      </c>
      <c r="I19" s="280">
        <v>1</v>
      </c>
      <c r="J19" s="280">
        <v>1</v>
      </c>
      <c r="K19" s="280">
        <v>1</v>
      </c>
      <c r="L19" s="280">
        <v>1</v>
      </c>
      <c r="M19" s="280">
        <v>1</v>
      </c>
      <c r="N19" s="280">
        <v>1</v>
      </c>
    </row>
    <row r="20" spans="1:14" s="113" customFormat="1" ht="13.5" customHeight="1" x14ac:dyDescent="0.25">
      <c r="A20" s="279" t="s">
        <v>895</v>
      </c>
      <c r="B20" s="279" t="s">
        <v>44</v>
      </c>
      <c r="C20" s="279" t="s">
        <v>37</v>
      </c>
      <c r="D20" s="280">
        <v>2022</v>
      </c>
      <c r="E20" s="280">
        <v>1</v>
      </c>
      <c r="F20" s="280">
        <v>1</v>
      </c>
      <c r="G20" s="280">
        <v>1</v>
      </c>
      <c r="H20" s="280">
        <v>1</v>
      </c>
      <c r="I20" s="280">
        <v>1</v>
      </c>
      <c r="J20" s="280">
        <v>1</v>
      </c>
      <c r="K20" s="280">
        <v>1</v>
      </c>
      <c r="L20" s="280">
        <v>1</v>
      </c>
      <c r="M20" s="280">
        <v>1</v>
      </c>
      <c r="N20" s="280">
        <v>1</v>
      </c>
    </row>
    <row r="21" spans="1:14" s="113" customFormat="1" ht="13.5" customHeight="1" x14ac:dyDescent="0.25">
      <c r="A21" s="279" t="s">
        <v>895</v>
      </c>
      <c r="B21" s="279" t="s">
        <v>44</v>
      </c>
      <c r="C21" s="279" t="s">
        <v>38</v>
      </c>
      <c r="D21" s="280">
        <v>2022</v>
      </c>
      <c r="E21" s="280">
        <v>1</v>
      </c>
      <c r="F21" s="280">
        <v>1</v>
      </c>
      <c r="G21" s="280">
        <v>1</v>
      </c>
      <c r="H21" s="280">
        <v>1</v>
      </c>
      <c r="I21" s="280">
        <v>1</v>
      </c>
      <c r="J21" s="280">
        <v>1</v>
      </c>
      <c r="K21" s="280">
        <v>1</v>
      </c>
      <c r="L21" s="280">
        <v>1</v>
      </c>
      <c r="M21" s="280">
        <v>1</v>
      </c>
      <c r="N21" s="280">
        <v>1</v>
      </c>
    </row>
    <row r="22" spans="1:14" s="113" customFormat="1" ht="13.5" customHeight="1" x14ac:dyDescent="0.25">
      <c r="A22" s="279" t="s">
        <v>895</v>
      </c>
      <c r="B22" s="279" t="s">
        <v>44</v>
      </c>
      <c r="C22" s="279" t="s">
        <v>1609</v>
      </c>
      <c r="D22" s="280">
        <v>2022</v>
      </c>
      <c r="E22" s="280">
        <v>1</v>
      </c>
      <c r="F22" s="280">
        <v>2.2732199698115116</v>
      </c>
      <c r="G22" s="280">
        <v>2.2732199698115116</v>
      </c>
      <c r="H22" s="280">
        <v>2.2732199698115116</v>
      </c>
      <c r="I22" s="280">
        <v>3.3217540625974622</v>
      </c>
      <c r="J22" s="280">
        <v>3.3217540625974622</v>
      </c>
      <c r="K22" s="280">
        <v>3.3217540625974622</v>
      </c>
      <c r="L22" s="280">
        <v>1.7379680686296937</v>
      </c>
      <c r="M22" s="280">
        <v>1.7379680686296937</v>
      </c>
      <c r="N22" s="280">
        <v>1.7379680686296937</v>
      </c>
    </row>
    <row r="23" spans="1:14" s="113" customFormat="1" ht="13.5" customHeight="1" x14ac:dyDescent="0.25">
      <c r="A23" s="279" t="s">
        <v>895</v>
      </c>
      <c r="B23" s="279" t="s">
        <v>44</v>
      </c>
      <c r="C23" s="279" t="s">
        <v>1610</v>
      </c>
      <c r="D23" s="280">
        <v>2022</v>
      </c>
      <c r="E23" s="280">
        <v>1</v>
      </c>
      <c r="F23" s="280">
        <v>1.7485331324557822</v>
      </c>
      <c r="G23" s="280">
        <v>1.7485331324557822</v>
      </c>
      <c r="H23" s="280">
        <v>1.7485331324557822</v>
      </c>
      <c r="I23" s="280">
        <v>3.0210394576306134</v>
      </c>
      <c r="J23" s="280">
        <v>3.0210394576306134</v>
      </c>
      <c r="K23" s="280">
        <v>3.0210394576306134</v>
      </c>
      <c r="L23" s="280">
        <v>1.7375539188084039</v>
      </c>
      <c r="M23" s="280">
        <v>1.7375539188084039</v>
      </c>
      <c r="N23" s="280">
        <v>1.7375539188084039</v>
      </c>
    </row>
    <row r="24" spans="1:14" s="113" customFormat="1" ht="13.5" customHeight="1" x14ac:dyDescent="0.25">
      <c r="A24" s="279" t="s">
        <v>895</v>
      </c>
      <c r="B24" s="279" t="s">
        <v>44</v>
      </c>
      <c r="C24" s="279" t="s">
        <v>1611</v>
      </c>
      <c r="D24" s="280">
        <v>2022</v>
      </c>
      <c r="E24" s="280">
        <v>1</v>
      </c>
      <c r="F24" s="280">
        <v>2.4997757420248954</v>
      </c>
      <c r="G24" s="280">
        <v>2.4997757420248954</v>
      </c>
      <c r="H24" s="280">
        <v>2.4997757420248954</v>
      </c>
      <c r="I24" s="280">
        <v>2.9047151923716164</v>
      </c>
      <c r="J24" s="280">
        <v>2.9047151923716164</v>
      </c>
      <c r="K24" s="280">
        <v>2.9047151923716164</v>
      </c>
      <c r="L24" s="280">
        <v>1.1219818276226008</v>
      </c>
      <c r="M24" s="280">
        <v>1.1219818276226008</v>
      </c>
      <c r="N24" s="280">
        <v>1.1219818276226008</v>
      </c>
    </row>
    <row r="25" spans="1:14" s="113" customFormat="1" ht="13.5" customHeight="1" x14ac:dyDescent="0.25">
      <c r="A25" s="279" t="s">
        <v>895</v>
      </c>
      <c r="B25" s="279" t="s">
        <v>44</v>
      </c>
      <c r="C25" s="279" t="s">
        <v>1612</v>
      </c>
      <c r="D25" s="280">
        <v>2022</v>
      </c>
      <c r="E25" s="280">
        <v>1</v>
      </c>
      <c r="F25" s="280">
        <v>1.6815768406090286</v>
      </c>
      <c r="G25" s="280">
        <v>1.6815768406090286</v>
      </c>
      <c r="H25" s="280">
        <v>1.6815768406090286</v>
      </c>
      <c r="I25" s="280">
        <v>1.6815768406090286</v>
      </c>
      <c r="J25" s="280">
        <v>1.6815768406090286</v>
      </c>
      <c r="K25" s="280">
        <v>1.6815768406090286</v>
      </c>
      <c r="L25" s="280">
        <v>1.1109154339582892</v>
      </c>
      <c r="M25" s="280">
        <v>1.1109154339582892</v>
      </c>
      <c r="N25" s="280">
        <v>1.1109154339582892</v>
      </c>
    </row>
    <row r="26" spans="1:14" s="113" customFormat="1" ht="13.5" customHeight="1" x14ac:dyDescent="0.25">
      <c r="A26" s="279" t="s">
        <v>895</v>
      </c>
      <c r="B26" s="279" t="s">
        <v>44</v>
      </c>
      <c r="C26" s="279" t="s">
        <v>1613</v>
      </c>
      <c r="D26" s="280">
        <v>2022</v>
      </c>
      <c r="E26" s="280">
        <v>1</v>
      </c>
      <c r="F26" s="280">
        <v>1.5746545814496025</v>
      </c>
      <c r="G26" s="280">
        <v>1.5746545814496025</v>
      </c>
      <c r="H26" s="280">
        <v>1.5746545814496025</v>
      </c>
      <c r="I26" s="280">
        <v>2.2314026745348632</v>
      </c>
      <c r="J26" s="280">
        <v>2.2314026745348632</v>
      </c>
      <c r="K26" s="280">
        <v>2.2314026745348632</v>
      </c>
      <c r="L26" s="280">
        <v>1.316880954913638</v>
      </c>
      <c r="M26" s="280">
        <v>1.316880954913638</v>
      </c>
      <c r="N26" s="280">
        <v>1.316880954913638</v>
      </c>
    </row>
    <row r="27" spans="1:14" s="113" customFormat="1" ht="13.5" customHeight="1" x14ac:dyDescent="0.25">
      <c r="A27" s="279" t="s">
        <v>895</v>
      </c>
      <c r="B27" s="279" t="s">
        <v>44</v>
      </c>
      <c r="C27" s="279" t="s">
        <v>1614</v>
      </c>
      <c r="D27" s="280">
        <v>2022</v>
      </c>
      <c r="E27" s="280">
        <v>1</v>
      </c>
      <c r="F27" s="280">
        <v>1.046344088071522</v>
      </c>
      <c r="G27" s="280">
        <v>1.046344088071522</v>
      </c>
      <c r="H27" s="280">
        <v>1.046344088071522</v>
      </c>
      <c r="I27" s="280">
        <v>1.0753091431162234</v>
      </c>
      <c r="J27" s="280">
        <v>1.0753091431162234</v>
      </c>
      <c r="K27" s="280">
        <v>1.0753091431162234</v>
      </c>
      <c r="L27" s="280">
        <v>1.139756390590684</v>
      </c>
      <c r="M27" s="280">
        <v>1.139756390590684</v>
      </c>
      <c r="N27" s="280">
        <v>1.139756390590684</v>
      </c>
    </row>
    <row r="28" spans="1:14" s="113" customFormat="1" ht="13.5" customHeight="1" x14ac:dyDescent="0.25">
      <c r="A28" s="279" t="s">
        <v>895</v>
      </c>
      <c r="B28" s="279" t="s">
        <v>44</v>
      </c>
      <c r="C28" s="279" t="s">
        <v>1737</v>
      </c>
      <c r="D28" s="280">
        <v>2022</v>
      </c>
      <c r="E28" s="280">
        <v>1</v>
      </c>
      <c r="F28" s="280">
        <v>1.0026730958655639</v>
      </c>
      <c r="G28" s="280">
        <v>1.0026730958655639</v>
      </c>
      <c r="H28" s="280">
        <v>1.0026730958655639</v>
      </c>
      <c r="I28" s="280">
        <v>1.0043437807815412</v>
      </c>
      <c r="J28" s="280">
        <v>1.0043437807815412</v>
      </c>
      <c r="K28" s="280">
        <v>1.0043437807815412</v>
      </c>
      <c r="L28" s="280">
        <v>1.0080610547195907</v>
      </c>
      <c r="M28" s="280">
        <v>1.0080610547195907</v>
      </c>
      <c r="N28" s="280">
        <v>1.0080610547195907</v>
      </c>
    </row>
    <row r="29" spans="1:14" s="113" customFormat="1" ht="13.5" customHeight="1" x14ac:dyDescent="0.25">
      <c r="A29" s="279" t="s">
        <v>895</v>
      </c>
      <c r="B29" s="279" t="s">
        <v>44</v>
      </c>
      <c r="C29" s="279" t="s">
        <v>1874</v>
      </c>
      <c r="D29" s="280">
        <v>2022</v>
      </c>
      <c r="E29" s="280">
        <v>1</v>
      </c>
      <c r="F29" s="280">
        <v>1</v>
      </c>
      <c r="G29" s="280">
        <v>1</v>
      </c>
      <c r="H29" s="280">
        <v>1</v>
      </c>
      <c r="I29" s="280">
        <v>1</v>
      </c>
      <c r="J29" s="280">
        <v>1</v>
      </c>
      <c r="K29" s="280">
        <v>1</v>
      </c>
      <c r="L29" s="280">
        <v>1</v>
      </c>
      <c r="M29" s="280">
        <v>1</v>
      </c>
      <c r="N29" s="280">
        <v>1</v>
      </c>
    </row>
    <row r="30" spans="1:14" s="113" customFormat="1" ht="13.5" customHeight="1" x14ac:dyDescent="0.25">
      <c r="A30" s="279" t="s">
        <v>895</v>
      </c>
      <c r="B30" s="279" t="s">
        <v>45</v>
      </c>
      <c r="C30" s="279" t="s">
        <v>34</v>
      </c>
      <c r="D30" s="280">
        <v>2022</v>
      </c>
      <c r="E30" s="280">
        <v>1</v>
      </c>
      <c r="F30" s="280">
        <v>1</v>
      </c>
      <c r="G30" s="280">
        <v>1</v>
      </c>
      <c r="H30" s="280">
        <v>1</v>
      </c>
      <c r="I30" s="280">
        <v>1</v>
      </c>
      <c r="J30" s="280">
        <v>1</v>
      </c>
      <c r="K30" s="280">
        <v>1</v>
      </c>
      <c r="L30" s="280">
        <v>1</v>
      </c>
      <c r="M30" s="280">
        <v>1</v>
      </c>
      <c r="N30" s="280">
        <v>1</v>
      </c>
    </row>
    <row r="31" spans="1:14" s="113" customFormat="1" ht="13.5" customHeight="1" x14ac:dyDescent="0.25">
      <c r="A31" s="279" t="s">
        <v>895</v>
      </c>
      <c r="B31" s="279" t="s">
        <v>45</v>
      </c>
      <c r="C31" s="279" t="s">
        <v>35</v>
      </c>
      <c r="D31" s="280">
        <v>2022</v>
      </c>
      <c r="E31" s="280">
        <v>1</v>
      </c>
      <c r="F31" s="280">
        <v>1</v>
      </c>
      <c r="G31" s="280">
        <v>1</v>
      </c>
      <c r="H31" s="280">
        <v>1</v>
      </c>
      <c r="I31" s="280">
        <v>1</v>
      </c>
      <c r="J31" s="280">
        <v>1</v>
      </c>
      <c r="K31" s="280">
        <v>1</v>
      </c>
      <c r="L31" s="280">
        <v>1</v>
      </c>
      <c r="M31" s="280">
        <v>1</v>
      </c>
      <c r="N31" s="280">
        <v>1</v>
      </c>
    </row>
    <row r="32" spans="1:14" s="113" customFormat="1" ht="13.5" customHeight="1" x14ac:dyDescent="0.25">
      <c r="A32" s="279" t="s">
        <v>895</v>
      </c>
      <c r="B32" s="279" t="s">
        <v>45</v>
      </c>
      <c r="C32" s="279" t="s">
        <v>36</v>
      </c>
      <c r="D32" s="280">
        <v>2022</v>
      </c>
      <c r="E32" s="280">
        <v>1</v>
      </c>
      <c r="F32" s="280">
        <v>1</v>
      </c>
      <c r="G32" s="280">
        <v>1</v>
      </c>
      <c r="H32" s="280">
        <v>1</v>
      </c>
      <c r="I32" s="280">
        <v>1</v>
      </c>
      <c r="J32" s="280">
        <v>1</v>
      </c>
      <c r="K32" s="280">
        <v>1</v>
      </c>
      <c r="L32" s="280">
        <v>1</v>
      </c>
      <c r="M32" s="280">
        <v>1</v>
      </c>
      <c r="N32" s="280">
        <v>1</v>
      </c>
    </row>
    <row r="33" spans="1:14" s="113" customFormat="1" ht="13.5" customHeight="1" x14ac:dyDescent="0.25">
      <c r="A33" s="279" t="s">
        <v>895</v>
      </c>
      <c r="B33" s="279" t="s">
        <v>45</v>
      </c>
      <c r="C33" s="279" t="s">
        <v>37</v>
      </c>
      <c r="D33" s="280">
        <v>2022</v>
      </c>
      <c r="E33" s="280">
        <v>1</v>
      </c>
      <c r="F33" s="280">
        <v>1</v>
      </c>
      <c r="G33" s="280">
        <v>1</v>
      </c>
      <c r="H33" s="280">
        <v>1</v>
      </c>
      <c r="I33" s="280">
        <v>1</v>
      </c>
      <c r="J33" s="280">
        <v>1</v>
      </c>
      <c r="K33" s="280">
        <v>1</v>
      </c>
      <c r="L33" s="280">
        <v>1</v>
      </c>
      <c r="M33" s="280">
        <v>1</v>
      </c>
      <c r="N33" s="280">
        <v>1</v>
      </c>
    </row>
    <row r="34" spans="1:14" s="113" customFormat="1" ht="13.5" customHeight="1" x14ac:dyDescent="0.25">
      <c r="A34" s="279" t="s">
        <v>895</v>
      </c>
      <c r="B34" s="279" t="s">
        <v>45</v>
      </c>
      <c r="C34" s="279" t="s">
        <v>38</v>
      </c>
      <c r="D34" s="280">
        <v>2022</v>
      </c>
      <c r="E34" s="280">
        <v>1</v>
      </c>
      <c r="F34" s="280">
        <v>1</v>
      </c>
      <c r="G34" s="280">
        <v>1</v>
      </c>
      <c r="H34" s="280">
        <v>1</v>
      </c>
      <c r="I34" s="280">
        <v>1</v>
      </c>
      <c r="J34" s="280">
        <v>1</v>
      </c>
      <c r="K34" s="280">
        <v>1</v>
      </c>
      <c r="L34" s="280">
        <v>1</v>
      </c>
      <c r="M34" s="280">
        <v>1</v>
      </c>
      <c r="N34" s="280">
        <v>1</v>
      </c>
    </row>
    <row r="35" spans="1:14" s="113" customFormat="1" ht="13.5" customHeight="1" x14ac:dyDescent="0.25">
      <c r="A35" s="279" t="s">
        <v>895</v>
      </c>
      <c r="B35" s="279" t="s">
        <v>45</v>
      </c>
      <c r="C35" s="279" t="s">
        <v>1609</v>
      </c>
      <c r="D35" s="280">
        <v>2022</v>
      </c>
      <c r="E35" s="280">
        <v>1</v>
      </c>
      <c r="F35" s="280">
        <v>2.2746511923391002</v>
      </c>
      <c r="G35" s="280">
        <v>2.2746511923391002</v>
      </c>
      <c r="H35" s="280">
        <v>2.2746511923391002</v>
      </c>
      <c r="I35" s="280">
        <v>3.3243639389713011</v>
      </c>
      <c r="J35" s="280">
        <v>3.3243639389713011</v>
      </c>
      <c r="K35" s="280">
        <v>3.3243639389713011</v>
      </c>
      <c r="L35" s="280">
        <v>1.7387977710357285</v>
      </c>
      <c r="M35" s="280">
        <v>1.7387977710357285</v>
      </c>
      <c r="N35" s="280">
        <v>1.7387977710357285</v>
      </c>
    </row>
    <row r="36" spans="1:14" s="113" customFormat="1" ht="13.5" customHeight="1" x14ac:dyDescent="0.25">
      <c r="A36" s="279" t="s">
        <v>895</v>
      </c>
      <c r="B36" s="279" t="s">
        <v>45</v>
      </c>
      <c r="C36" s="279" t="s">
        <v>1610</v>
      </c>
      <c r="D36" s="280">
        <v>2022</v>
      </c>
      <c r="E36" s="280">
        <v>1</v>
      </c>
      <c r="F36" s="280">
        <v>1.7494147125966193</v>
      </c>
      <c r="G36" s="280">
        <v>1.7494147125966193</v>
      </c>
      <c r="H36" s="280">
        <v>1.7494147125966193</v>
      </c>
      <c r="I36" s="280">
        <v>3.0234197240108709</v>
      </c>
      <c r="J36" s="280">
        <v>3.0234197240108709</v>
      </c>
      <c r="K36" s="280">
        <v>3.0234197240108709</v>
      </c>
      <c r="L36" s="280">
        <v>1.7384229523846688</v>
      </c>
      <c r="M36" s="280">
        <v>1.7384229523846688</v>
      </c>
      <c r="N36" s="280">
        <v>1.7384229523846688</v>
      </c>
    </row>
    <row r="37" spans="1:14" s="113" customFormat="1" ht="13.5" customHeight="1" x14ac:dyDescent="0.25">
      <c r="A37" s="279" t="s">
        <v>895</v>
      </c>
      <c r="B37" s="279" t="s">
        <v>45</v>
      </c>
      <c r="C37" s="279" t="s">
        <v>1611</v>
      </c>
      <c r="D37" s="280">
        <v>2022</v>
      </c>
      <c r="E37" s="280">
        <v>1</v>
      </c>
      <c r="F37" s="280">
        <v>2.4997200308076795</v>
      </c>
      <c r="G37" s="280">
        <v>2.4997200308076795</v>
      </c>
      <c r="H37" s="280">
        <v>2.4997200308076795</v>
      </c>
      <c r="I37" s="280">
        <v>2.9046444391257542</v>
      </c>
      <c r="J37" s="280">
        <v>2.9046444391257542</v>
      </c>
      <c r="K37" s="280">
        <v>2.9046444391257542</v>
      </c>
      <c r="L37" s="280">
        <v>1.1219773181748067</v>
      </c>
      <c r="M37" s="280">
        <v>1.1219773181748067</v>
      </c>
      <c r="N37" s="280">
        <v>1.1219773181748067</v>
      </c>
    </row>
    <row r="38" spans="1:14" s="113" customFormat="1" ht="13.5" customHeight="1" x14ac:dyDescent="0.25">
      <c r="A38" s="279" t="s">
        <v>895</v>
      </c>
      <c r="B38" s="279" t="s">
        <v>45</v>
      </c>
      <c r="C38" s="279" t="s">
        <v>1612</v>
      </c>
      <c r="D38" s="280">
        <v>2022</v>
      </c>
      <c r="E38" s="280">
        <v>1</v>
      </c>
      <c r="F38" s="280">
        <v>1.7481280430313175</v>
      </c>
      <c r="G38" s="280">
        <v>1.7481280430313175</v>
      </c>
      <c r="H38" s="280">
        <v>1.7481280430313175</v>
      </c>
      <c r="I38" s="280">
        <v>1.7481280430313175</v>
      </c>
      <c r="J38" s="280">
        <v>1.7481280430313175</v>
      </c>
      <c r="K38" s="280">
        <v>1.7481280430313175</v>
      </c>
      <c r="L38" s="280">
        <v>1.1216966421313876</v>
      </c>
      <c r="M38" s="280">
        <v>1.1216966421313876</v>
      </c>
      <c r="N38" s="280">
        <v>1.1216966421313876</v>
      </c>
    </row>
    <row r="39" spans="1:14" s="113" customFormat="1" ht="13.5" customHeight="1" x14ac:dyDescent="0.25">
      <c r="A39" s="279" t="s">
        <v>895</v>
      </c>
      <c r="B39" s="279" t="s">
        <v>45</v>
      </c>
      <c r="C39" s="279" t="s">
        <v>1613</v>
      </c>
      <c r="D39" s="280">
        <v>2022</v>
      </c>
      <c r="E39" s="280">
        <v>1</v>
      </c>
      <c r="F39" s="280">
        <v>1.8179383653530017</v>
      </c>
      <c r="G39" s="280">
        <v>1.8179383653530017</v>
      </c>
      <c r="H39" s="280">
        <v>1.8179383653530017</v>
      </c>
      <c r="I39" s="280">
        <v>2.7527250686135751</v>
      </c>
      <c r="J39" s="280">
        <v>2.7527250686135751</v>
      </c>
      <c r="K39" s="280">
        <v>2.7527250686135751</v>
      </c>
      <c r="L39" s="280">
        <v>1.4510345843232269</v>
      </c>
      <c r="M39" s="280">
        <v>1.4510345843232269</v>
      </c>
      <c r="N39" s="280">
        <v>1.4510345843232269</v>
      </c>
    </row>
    <row r="40" spans="1:14" s="113" customFormat="1" ht="13.5" customHeight="1" x14ac:dyDescent="0.25">
      <c r="A40" s="279" t="s">
        <v>895</v>
      </c>
      <c r="B40" s="279" t="s">
        <v>45</v>
      </c>
      <c r="C40" s="279" t="s">
        <v>1614</v>
      </c>
      <c r="D40" s="280">
        <v>2022</v>
      </c>
      <c r="E40" s="280">
        <v>1</v>
      </c>
      <c r="F40" s="280">
        <v>1.0684746719594909</v>
      </c>
      <c r="G40" s="280">
        <v>1.0684746719594909</v>
      </c>
      <c r="H40" s="280">
        <v>1.0684746719594909</v>
      </c>
      <c r="I40" s="280">
        <v>1.1112713419341724</v>
      </c>
      <c r="J40" s="280">
        <v>1.1112713419341724</v>
      </c>
      <c r="K40" s="280">
        <v>1.1112713419341724</v>
      </c>
      <c r="L40" s="280">
        <v>1.2064939326278392</v>
      </c>
      <c r="M40" s="280">
        <v>1.2064939326278392</v>
      </c>
      <c r="N40" s="280">
        <v>1.2064939326278392</v>
      </c>
    </row>
    <row r="41" spans="1:14" s="113" customFormat="1" ht="13.5" customHeight="1" x14ac:dyDescent="0.25">
      <c r="A41" s="279" t="s">
        <v>895</v>
      </c>
      <c r="B41" s="279" t="s">
        <v>45</v>
      </c>
      <c r="C41" s="279" t="s">
        <v>1737</v>
      </c>
      <c r="D41" s="280">
        <v>2022</v>
      </c>
      <c r="E41" s="280">
        <v>1</v>
      </c>
      <c r="F41" s="280">
        <v>1.0112554712422022</v>
      </c>
      <c r="G41" s="280">
        <v>1.0112554712422022</v>
      </c>
      <c r="H41" s="280">
        <v>1.0112554712422022</v>
      </c>
      <c r="I41" s="280">
        <v>1.0182901407685783</v>
      </c>
      <c r="J41" s="280">
        <v>1.0182901407685783</v>
      </c>
      <c r="K41" s="280">
        <v>1.0182901407685783</v>
      </c>
      <c r="L41" s="280">
        <v>1.0339422804647656</v>
      </c>
      <c r="M41" s="280">
        <v>1.0339422804647656</v>
      </c>
      <c r="N41" s="280">
        <v>1.0339422804647656</v>
      </c>
    </row>
    <row r="42" spans="1:14" s="113" customFormat="1" ht="13.5" customHeight="1" x14ac:dyDescent="0.25">
      <c r="A42" s="279" t="s">
        <v>895</v>
      </c>
      <c r="B42" s="279" t="s">
        <v>45</v>
      </c>
      <c r="C42" s="279" t="s">
        <v>1874</v>
      </c>
      <c r="D42" s="280">
        <v>2022</v>
      </c>
      <c r="E42" s="280">
        <v>1</v>
      </c>
      <c r="F42" s="280">
        <v>1</v>
      </c>
      <c r="G42" s="280">
        <v>1</v>
      </c>
      <c r="H42" s="280">
        <v>1</v>
      </c>
      <c r="I42" s="280">
        <v>1</v>
      </c>
      <c r="J42" s="280">
        <v>1</v>
      </c>
      <c r="K42" s="280">
        <v>1</v>
      </c>
      <c r="L42" s="280">
        <v>1</v>
      </c>
      <c r="M42" s="280">
        <v>1</v>
      </c>
      <c r="N42" s="280">
        <v>1</v>
      </c>
    </row>
    <row r="43" spans="1:14" s="113" customFormat="1" ht="13.5" customHeight="1" x14ac:dyDescent="0.25">
      <c r="A43" s="279" t="s">
        <v>895</v>
      </c>
      <c r="B43" s="279" t="s">
        <v>46</v>
      </c>
      <c r="C43" s="279" t="s">
        <v>34</v>
      </c>
      <c r="D43" s="280">
        <v>2022</v>
      </c>
      <c r="E43" s="280">
        <v>1</v>
      </c>
      <c r="F43" s="280">
        <v>1</v>
      </c>
      <c r="G43" s="280">
        <v>1</v>
      </c>
      <c r="H43" s="280">
        <v>1</v>
      </c>
      <c r="I43" s="280">
        <v>1</v>
      </c>
      <c r="J43" s="280">
        <v>1</v>
      </c>
      <c r="K43" s="280">
        <v>1</v>
      </c>
      <c r="L43" s="280">
        <v>1</v>
      </c>
      <c r="M43" s="280">
        <v>1</v>
      </c>
      <c r="N43" s="280">
        <v>1</v>
      </c>
    </row>
    <row r="44" spans="1:14" s="113" customFormat="1" ht="13.5" customHeight="1" x14ac:dyDescent="0.25">
      <c r="A44" s="279" t="s">
        <v>895</v>
      </c>
      <c r="B44" s="279" t="s">
        <v>46</v>
      </c>
      <c r="C44" s="279" t="s">
        <v>35</v>
      </c>
      <c r="D44" s="280">
        <v>2022</v>
      </c>
      <c r="E44" s="280">
        <v>1</v>
      </c>
      <c r="F44" s="280">
        <v>1</v>
      </c>
      <c r="G44" s="280">
        <v>1</v>
      </c>
      <c r="H44" s="280">
        <v>1</v>
      </c>
      <c r="I44" s="280">
        <v>1</v>
      </c>
      <c r="J44" s="280">
        <v>1</v>
      </c>
      <c r="K44" s="280">
        <v>1</v>
      </c>
      <c r="L44" s="280">
        <v>1</v>
      </c>
      <c r="M44" s="280">
        <v>1</v>
      </c>
      <c r="N44" s="280">
        <v>1</v>
      </c>
    </row>
    <row r="45" spans="1:14" s="113" customFormat="1" ht="13.5" customHeight="1" x14ac:dyDescent="0.25">
      <c r="A45" s="279" t="s">
        <v>895</v>
      </c>
      <c r="B45" s="279" t="s">
        <v>46</v>
      </c>
      <c r="C45" s="279" t="s">
        <v>36</v>
      </c>
      <c r="D45" s="280">
        <v>2022</v>
      </c>
      <c r="E45" s="280">
        <v>1</v>
      </c>
      <c r="F45" s="280">
        <v>1</v>
      </c>
      <c r="G45" s="280">
        <v>1</v>
      </c>
      <c r="H45" s="280">
        <v>1</v>
      </c>
      <c r="I45" s="280">
        <v>1</v>
      </c>
      <c r="J45" s="280">
        <v>1</v>
      </c>
      <c r="K45" s="280">
        <v>1</v>
      </c>
      <c r="L45" s="280">
        <v>1</v>
      </c>
      <c r="M45" s="280">
        <v>1</v>
      </c>
      <c r="N45" s="280">
        <v>1</v>
      </c>
    </row>
    <row r="46" spans="1:14" s="113" customFormat="1" ht="13.5" customHeight="1" x14ac:dyDescent="0.25">
      <c r="A46" s="279" t="s">
        <v>895</v>
      </c>
      <c r="B46" s="279" t="s">
        <v>46</v>
      </c>
      <c r="C46" s="279" t="s">
        <v>37</v>
      </c>
      <c r="D46" s="280">
        <v>2022</v>
      </c>
      <c r="E46" s="280">
        <v>1</v>
      </c>
      <c r="F46" s="280">
        <v>1</v>
      </c>
      <c r="G46" s="280">
        <v>1</v>
      </c>
      <c r="H46" s="280">
        <v>1</v>
      </c>
      <c r="I46" s="280">
        <v>1</v>
      </c>
      <c r="J46" s="280">
        <v>1</v>
      </c>
      <c r="K46" s="280">
        <v>1</v>
      </c>
      <c r="L46" s="280">
        <v>1</v>
      </c>
      <c r="M46" s="280">
        <v>1</v>
      </c>
      <c r="N46" s="280">
        <v>1</v>
      </c>
    </row>
    <row r="47" spans="1:14" s="113" customFormat="1" ht="13.5" customHeight="1" x14ac:dyDescent="0.25">
      <c r="A47" s="279" t="s">
        <v>895</v>
      </c>
      <c r="B47" s="279" t="s">
        <v>46</v>
      </c>
      <c r="C47" s="279" t="s">
        <v>38</v>
      </c>
      <c r="D47" s="280">
        <v>2022</v>
      </c>
      <c r="E47" s="280">
        <v>1</v>
      </c>
      <c r="F47" s="280">
        <v>1</v>
      </c>
      <c r="G47" s="280">
        <v>1</v>
      </c>
      <c r="H47" s="280">
        <v>1</v>
      </c>
      <c r="I47" s="280">
        <v>1</v>
      </c>
      <c r="J47" s="280">
        <v>1</v>
      </c>
      <c r="K47" s="280">
        <v>1</v>
      </c>
      <c r="L47" s="280">
        <v>1</v>
      </c>
      <c r="M47" s="280">
        <v>1</v>
      </c>
      <c r="N47" s="280">
        <v>1</v>
      </c>
    </row>
    <row r="48" spans="1:14" s="113" customFormat="1" ht="13.5" customHeight="1" x14ac:dyDescent="0.25">
      <c r="A48" s="279" t="s">
        <v>895</v>
      </c>
      <c r="B48" s="279" t="s">
        <v>46</v>
      </c>
      <c r="C48" s="279" t="s">
        <v>1609</v>
      </c>
      <c r="D48" s="280">
        <v>2022</v>
      </c>
      <c r="E48" s="280">
        <v>1</v>
      </c>
      <c r="F48" s="280">
        <v>2.2727484515562173</v>
      </c>
      <c r="G48" s="280">
        <v>2.2727484515562173</v>
      </c>
      <c r="H48" s="280">
        <v>2.2727484515562173</v>
      </c>
      <c r="I48" s="280">
        <v>3.3208942351907509</v>
      </c>
      <c r="J48" s="280">
        <v>3.3208942351907509</v>
      </c>
      <c r="K48" s="280">
        <v>3.3208942351907509</v>
      </c>
      <c r="L48" s="280">
        <v>1.7376945988105457</v>
      </c>
      <c r="M48" s="280">
        <v>1.7376945988105457</v>
      </c>
      <c r="N48" s="280">
        <v>1.7376945988105457</v>
      </c>
    </row>
    <row r="49" spans="1:14" s="113" customFormat="1" ht="13.5" customHeight="1" x14ac:dyDescent="0.25">
      <c r="A49" s="279" t="s">
        <v>895</v>
      </c>
      <c r="B49" s="279" t="s">
        <v>46</v>
      </c>
      <c r="C49" s="279" t="s">
        <v>1610</v>
      </c>
      <c r="D49" s="280">
        <v>2022</v>
      </c>
      <c r="E49" s="280">
        <v>1</v>
      </c>
      <c r="F49" s="280">
        <v>1.7477796703118236</v>
      </c>
      <c r="G49" s="280">
        <v>1.7477796703118236</v>
      </c>
      <c r="H49" s="280">
        <v>1.7477796703118236</v>
      </c>
      <c r="I49" s="280">
        <v>3.0190051098419239</v>
      </c>
      <c r="J49" s="280">
        <v>3.0190051098419239</v>
      </c>
      <c r="K49" s="280">
        <v>3.0190051098419239</v>
      </c>
      <c r="L49" s="280">
        <v>1.7368110044652574</v>
      </c>
      <c r="M49" s="280">
        <v>1.7368110044652574</v>
      </c>
      <c r="N49" s="280">
        <v>1.7368110044652574</v>
      </c>
    </row>
    <row r="50" spans="1:14" s="113" customFormat="1" ht="13.5" customHeight="1" x14ac:dyDescent="0.25">
      <c r="A50" s="279" t="s">
        <v>895</v>
      </c>
      <c r="B50" s="279" t="s">
        <v>46</v>
      </c>
      <c r="C50" s="279" t="s">
        <v>1611</v>
      </c>
      <c r="D50" s="280">
        <v>2022</v>
      </c>
      <c r="E50" s="280">
        <v>1</v>
      </c>
      <c r="F50" s="280">
        <v>2.49893429337114</v>
      </c>
      <c r="G50" s="280">
        <v>2.49893429337114</v>
      </c>
      <c r="H50" s="280">
        <v>2.49893429337114</v>
      </c>
      <c r="I50" s="280">
        <v>2.9036465525813488</v>
      </c>
      <c r="J50" s="280">
        <v>2.9036465525813488</v>
      </c>
      <c r="K50" s="280">
        <v>2.9036465525813488</v>
      </c>
      <c r="L50" s="280">
        <v>1.1219135447345348</v>
      </c>
      <c r="M50" s="280">
        <v>1.1219135447345348</v>
      </c>
      <c r="N50" s="280">
        <v>1.1219135447345348</v>
      </c>
    </row>
    <row r="51" spans="1:14" s="113" customFormat="1" ht="13.5" customHeight="1" x14ac:dyDescent="0.25">
      <c r="A51" s="279" t="s">
        <v>895</v>
      </c>
      <c r="B51" s="279" t="s">
        <v>46</v>
      </c>
      <c r="C51" s="279" t="s">
        <v>1612</v>
      </c>
      <c r="D51" s="280">
        <v>2022</v>
      </c>
      <c r="E51" s="280">
        <v>1</v>
      </c>
      <c r="F51" s="280">
        <v>1.7439750843456048</v>
      </c>
      <c r="G51" s="280">
        <v>1.7439750843456048</v>
      </c>
      <c r="H51" s="280">
        <v>1.7439750843456048</v>
      </c>
      <c r="I51" s="280">
        <v>1.7439750843456048</v>
      </c>
      <c r="J51" s="280">
        <v>1.7439750843456048</v>
      </c>
      <c r="K51" s="280">
        <v>1.7439750843456048</v>
      </c>
      <c r="L51" s="280">
        <v>1.1210218515707882</v>
      </c>
      <c r="M51" s="280">
        <v>1.1210218515707882</v>
      </c>
      <c r="N51" s="280">
        <v>1.1210218515707882</v>
      </c>
    </row>
    <row r="52" spans="1:14" s="113" customFormat="1" ht="13.5" customHeight="1" x14ac:dyDescent="0.25">
      <c r="A52" s="279" t="s">
        <v>895</v>
      </c>
      <c r="B52" s="279" t="s">
        <v>46</v>
      </c>
      <c r="C52" s="279" t="s">
        <v>1613</v>
      </c>
      <c r="D52" s="280">
        <v>2022</v>
      </c>
      <c r="E52" s="280">
        <v>1</v>
      </c>
      <c r="F52" s="280">
        <v>1.9528643033416786</v>
      </c>
      <c r="G52" s="280">
        <v>1.9528643033416786</v>
      </c>
      <c r="H52" s="280">
        <v>1.9528643033416786</v>
      </c>
      <c r="I52" s="280">
        <v>3.0418520785893124</v>
      </c>
      <c r="J52" s="280">
        <v>3.0418520785893124</v>
      </c>
      <c r="K52" s="280">
        <v>3.0418520785893124</v>
      </c>
      <c r="L52" s="280">
        <v>1.5254366015569831</v>
      </c>
      <c r="M52" s="280">
        <v>1.5254366015569831</v>
      </c>
      <c r="N52" s="280">
        <v>1.5254366015569831</v>
      </c>
    </row>
    <row r="53" spans="1:14" s="113" customFormat="1" ht="13.5" customHeight="1" x14ac:dyDescent="0.25">
      <c r="A53" s="279" t="s">
        <v>895</v>
      </c>
      <c r="B53" s="279" t="s">
        <v>46</v>
      </c>
      <c r="C53" s="279" t="s">
        <v>1614</v>
      </c>
      <c r="D53" s="280">
        <v>2022</v>
      </c>
      <c r="E53" s="280">
        <v>1</v>
      </c>
      <c r="F53" s="280">
        <v>1.0832918934554037</v>
      </c>
      <c r="G53" s="280">
        <v>1.0832918934554037</v>
      </c>
      <c r="H53" s="280">
        <v>1.0832918934554037</v>
      </c>
      <c r="I53" s="280">
        <v>1.1353493268650312</v>
      </c>
      <c r="J53" s="280">
        <v>1.1353493268650312</v>
      </c>
      <c r="K53" s="280">
        <v>1.1353493268650312</v>
      </c>
      <c r="L53" s="280">
        <v>1.251177116201452</v>
      </c>
      <c r="M53" s="280">
        <v>1.251177116201452</v>
      </c>
      <c r="N53" s="280">
        <v>1.251177116201452</v>
      </c>
    </row>
    <row r="54" spans="1:14" s="113" customFormat="1" ht="13.5" customHeight="1" x14ac:dyDescent="0.25">
      <c r="A54" s="279" t="s">
        <v>895</v>
      </c>
      <c r="B54" s="279" t="s">
        <v>46</v>
      </c>
      <c r="C54" s="279" t="s">
        <v>1737</v>
      </c>
      <c r="D54" s="280">
        <v>2022</v>
      </c>
      <c r="E54" s="280">
        <v>1</v>
      </c>
      <c r="F54" s="280">
        <v>1.020368825409709</v>
      </c>
      <c r="G54" s="280">
        <v>1.020368825409709</v>
      </c>
      <c r="H54" s="280">
        <v>1.020368825409709</v>
      </c>
      <c r="I54" s="280">
        <v>1.0330993412907767</v>
      </c>
      <c r="J54" s="280">
        <v>1.0330993412907767</v>
      </c>
      <c r="K54" s="280">
        <v>1.0330993412907767</v>
      </c>
      <c r="L54" s="280">
        <v>1.0614247391261533</v>
      </c>
      <c r="M54" s="280">
        <v>1.0614247391261533</v>
      </c>
      <c r="N54" s="280">
        <v>1.0614247391261533</v>
      </c>
    </row>
    <row r="55" spans="1:14" s="113" customFormat="1" ht="13.5" customHeight="1" x14ac:dyDescent="0.25">
      <c r="A55" s="279" t="s">
        <v>895</v>
      </c>
      <c r="B55" s="279" t="s">
        <v>46</v>
      </c>
      <c r="C55" s="279" t="s">
        <v>1874</v>
      </c>
      <c r="D55" s="280">
        <v>2022</v>
      </c>
      <c r="E55" s="280">
        <v>1</v>
      </c>
      <c r="F55" s="280">
        <v>1</v>
      </c>
      <c r="G55" s="280">
        <v>1</v>
      </c>
      <c r="H55" s="280">
        <v>1</v>
      </c>
      <c r="I55" s="280">
        <v>1</v>
      </c>
      <c r="J55" s="280">
        <v>1</v>
      </c>
      <c r="K55" s="280">
        <v>1</v>
      </c>
      <c r="L55" s="280">
        <v>1</v>
      </c>
      <c r="M55" s="280">
        <v>1</v>
      </c>
      <c r="N55" s="280">
        <v>1</v>
      </c>
    </row>
    <row r="56" spans="1:14" s="113" customFormat="1" ht="13.5" customHeight="1" x14ac:dyDescent="0.25">
      <c r="A56" s="279" t="s">
        <v>895</v>
      </c>
      <c r="B56" s="279" t="s">
        <v>1615</v>
      </c>
      <c r="C56" s="279" t="s">
        <v>1609</v>
      </c>
      <c r="D56" s="280">
        <v>2022</v>
      </c>
      <c r="E56" s="280">
        <v>1</v>
      </c>
      <c r="F56" s="280">
        <v>1</v>
      </c>
      <c r="G56" s="280">
        <v>1</v>
      </c>
      <c r="H56" s="280">
        <v>1</v>
      </c>
      <c r="I56" s="280">
        <v>1</v>
      </c>
      <c r="J56" s="280">
        <v>1</v>
      </c>
      <c r="K56" s="280">
        <v>1</v>
      </c>
      <c r="L56" s="280">
        <v>2.0680000000000001</v>
      </c>
      <c r="M56" s="280">
        <v>2.0680000000000001</v>
      </c>
      <c r="N56" s="280">
        <v>2.0680000000000001</v>
      </c>
    </row>
    <row r="57" spans="1:14" s="113" customFormat="1" ht="13.5" customHeight="1" x14ac:dyDescent="0.25">
      <c r="A57" s="279" t="s">
        <v>895</v>
      </c>
      <c r="B57" s="279" t="s">
        <v>1615</v>
      </c>
      <c r="C57" s="279" t="s">
        <v>1610</v>
      </c>
      <c r="D57" s="280">
        <v>2022</v>
      </c>
      <c r="E57" s="280">
        <v>1</v>
      </c>
      <c r="F57" s="280">
        <v>1.3750000000000002</v>
      </c>
      <c r="G57" s="280">
        <v>1.3750000000000002</v>
      </c>
      <c r="H57" s="280">
        <v>1.3750000000000002</v>
      </c>
      <c r="I57" s="280">
        <v>1.3750000000000002</v>
      </c>
      <c r="J57" s="280">
        <v>1.3750000000000002</v>
      </c>
      <c r="K57" s="280">
        <v>1.3750000000000002</v>
      </c>
      <c r="L57" s="280">
        <v>2.0680000000000001</v>
      </c>
      <c r="M57" s="280">
        <v>2.0680000000000001</v>
      </c>
      <c r="N57" s="280">
        <v>2.0680000000000001</v>
      </c>
    </row>
    <row r="58" spans="1:14" s="113" customFormat="1" ht="13.5" customHeight="1" x14ac:dyDescent="0.25">
      <c r="A58" s="279" t="s">
        <v>895</v>
      </c>
      <c r="B58" s="279" t="s">
        <v>1615</v>
      </c>
      <c r="C58" s="279" t="s">
        <v>1611</v>
      </c>
      <c r="D58" s="280">
        <v>2022</v>
      </c>
      <c r="E58" s="280">
        <v>1</v>
      </c>
      <c r="F58" s="280">
        <v>1.224957976042004</v>
      </c>
      <c r="G58" s="280">
        <v>1.224957976042004</v>
      </c>
      <c r="H58" s="280">
        <v>1.224957976042004</v>
      </c>
      <c r="I58" s="280">
        <v>1.224957976042004</v>
      </c>
      <c r="J58" s="280">
        <v>1.224957976042004</v>
      </c>
      <c r="K58" s="280">
        <v>1.224957976042004</v>
      </c>
      <c r="L58" s="280">
        <v>2.0678005262793788</v>
      </c>
      <c r="M58" s="280">
        <v>2.0678005262793788</v>
      </c>
      <c r="N58" s="280">
        <v>2.0678005262793788</v>
      </c>
    </row>
    <row r="59" spans="1:14" s="113" customFormat="1" ht="13.5" customHeight="1" x14ac:dyDescent="0.25">
      <c r="A59" s="279" t="s">
        <v>895</v>
      </c>
      <c r="B59" s="279" t="s">
        <v>1615</v>
      </c>
      <c r="C59" s="279" t="s">
        <v>1612</v>
      </c>
      <c r="D59" s="280">
        <v>2022</v>
      </c>
      <c r="E59" s="280">
        <v>1</v>
      </c>
      <c r="F59" s="280">
        <v>1.0449999946618111</v>
      </c>
      <c r="G59" s="280">
        <v>1.0449999946618111</v>
      </c>
      <c r="H59" s="280">
        <v>1.0449999946618111</v>
      </c>
      <c r="I59" s="280">
        <v>1.0449999946618111</v>
      </c>
      <c r="J59" s="280">
        <v>1.0449999946618111</v>
      </c>
      <c r="K59" s="280">
        <v>1.0449999946618111</v>
      </c>
      <c r="L59" s="280">
        <v>2.0679998733069866</v>
      </c>
      <c r="M59" s="280">
        <v>2.0679998733069866</v>
      </c>
      <c r="N59" s="280">
        <v>2.0679998733069866</v>
      </c>
    </row>
    <row r="60" spans="1:14" s="113" customFormat="1" ht="13.5" customHeight="1" x14ac:dyDescent="0.25">
      <c r="A60" s="279" t="s">
        <v>895</v>
      </c>
      <c r="B60" s="279" t="s">
        <v>1615</v>
      </c>
      <c r="C60" s="279" t="s">
        <v>1613</v>
      </c>
      <c r="D60" s="280">
        <v>2022</v>
      </c>
      <c r="E60" s="280">
        <v>1</v>
      </c>
      <c r="F60" s="280">
        <v>1.0444248595446881</v>
      </c>
      <c r="G60" s="280">
        <v>1.0444248595446881</v>
      </c>
      <c r="H60" s="280">
        <v>1.0444248595446881</v>
      </c>
      <c r="I60" s="280">
        <v>1.0444248595446881</v>
      </c>
      <c r="J60" s="280">
        <v>1.0444248595446881</v>
      </c>
      <c r="K60" s="280">
        <v>1.0444248595446881</v>
      </c>
      <c r="L60" s="280">
        <v>2.0543499998606016</v>
      </c>
      <c r="M60" s="280">
        <v>2.0543499998606016</v>
      </c>
      <c r="N60" s="280">
        <v>2.0543499998606016</v>
      </c>
    </row>
    <row r="61" spans="1:14" s="113" customFormat="1" ht="13.5" customHeight="1" x14ac:dyDescent="0.25">
      <c r="A61" s="279" t="s">
        <v>895</v>
      </c>
      <c r="B61" s="279" t="s">
        <v>1615</v>
      </c>
      <c r="C61" s="279" t="s">
        <v>47</v>
      </c>
      <c r="D61" s="280">
        <v>2022</v>
      </c>
      <c r="E61" s="280">
        <v>1</v>
      </c>
      <c r="F61" s="280">
        <v>1</v>
      </c>
      <c r="G61" s="280">
        <v>1</v>
      </c>
      <c r="H61" s="280">
        <v>1</v>
      </c>
      <c r="I61" s="280">
        <v>1</v>
      </c>
      <c r="J61" s="280">
        <v>1</v>
      </c>
      <c r="K61" s="280">
        <v>1</v>
      </c>
      <c r="L61" s="280">
        <v>1</v>
      </c>
      <c r="M61" s="280">
        <v>1</v>
      </c>
      <c r="N61" s="280">
        <v>1</v>
      </c>
    </row>
    <row r="62" spans="1:14" s="113" customFormat="1" ht="13.5" customHeight="1" x14ac:dyDescent="0.25">
      <c r="A62" s="279" t="s">
        <v>895</v>
      </c>
      <c r="B62" s="279" t="s">
        <v>1615</v>
      </c>
      <c r="C62" s="279" t="s">
        <v>1614</v>
      </c>
      <c r="D62" s="280">
        <v>2022</v>
      </c>
      <c r="E62" s="280">
        <v>1</v>
      </c>
      <c r="F62" s="280">
        <v>3.2316035373915613</v>
      </c>
      <c r="G62" s="280">
        <v>3.2316035373915613</v>
      </c>
      <c r="H62" s="280">
        <v>3.2316035373915613</v>
      </c>
      <c r="I62" s="280">
        <v>1.1750340706057174</v>
      </c>
      <c r="J62" s="280">
        <v>1.1750340706057174</v>
      </c>
      <c r="K62" s="280">
        <v>1.1750340706057174</v>
      </c>
      <c r="L62" s="280">
        <v>1.684748671820169</v>
      </c>
      <c r="M62" s="280">
        <v>1.684748671820169</v>
      </c>
      <c r="N62" s="280">
        <v>1.684748671820169</v>
      </c>
    </row>
    <row r="63" spans="1:14" s="113" customFormat="1" ht="13.5" customHeight="1" x14ac:dyDescent="0.25">
      <c r="A63" s="279" t="s">
        <v>895</v>
      </c>
      <c r="B63" s="279" t="s">
        <v>1615</v>
      </c>
      <c r="C63" s="279" t="s">
        <v>1737</v>
      </c>
      <c r="D63" s="280">
        <v>2022</v>
      </c>
      <c r="E63" s="280">
        <v>1</v>
      </c>
      <c r="F63" s="280">
        <v>1.5943326705169572</v>
      </c>
      <c r="G63" s="280">
        <v>1.5943326705169572</v>
      </c>
      <c r="H63" s="280">
        <v>1.5943326705169572</v>
      </c>
      <c r="I63" s="280">
        <v>1.0465929939802097</v>
      </c>
      <c r="J63" s="280">
        <v>1.0465929939802097</v>
      </c>
      <c r="K63" s="280">
        <v>1.0465929939802097</v>
      </c>
      <c r="L63" s="280">
        <v>1.1822758885379627</v>
      </c>
      <c r="M63" s="280">
        <v>1.1822758885379627</v>
      </c>
      <c r="N63" s="280">
        <v>1.1822758885379627</v>
      </c>
    </row>
    <row r="64" spans="1:14" s="113" customFormat="1" ht="13.5" customHeight="1" x14ac:dyDescent="0.25">
      <c r="A64" s="279" t="s">
        <v>895</v>
      </c>
      <c r="B64" s="279" t="s">
        <v>1615</v>
      </c>
      <c r="C64" s="279" t="s">
        <v>1874</v>
      </c>
      <c r="D64" s="280">
        <v>2022</v>
      </c>
      <c r="E64" s="280">
        <v>1</v>
      </c>
      <c r="F64" s="280">
        <v>1</v>
      </c>
      <c r="G64" s="280">
        <v>1</v>
      </c>
      <c r="H64" s="280">
        <v>1</v>
      </c>
      <c r="I64" s="280">
        <v>1</v>
      </c>
      <c r="J64" s="280">
        <v>1</v>
      </c>
      <c r="K64" s="280">
        <v>1</v>
      </c>
      <c r="L64" s="280">
        <v>1</v>
      </c>
      <c r="M64" s="280">
        <v>1</v>
      </c>
      <c r="N64" s="280">
        <v>1</v>
      </c>
    </row>
    <row r="65" spans="1:14" s="113" customFormat="1" ht="13.5" customHeight="1" x14ac:dyDescent="0.25">
      <c r="A65" s="279" t="s">
        <v>895</v>
      </c>
      <c r="B65" s="279" t="s">
        <v>1616</v>
      </c>
      <c r="C65" s="279" t="s">
        <v>1610</v>
      </c>
      <c r="D65" s="280">
        <v>2022</v>
      </c>
      <c r="E65" s="280">
        <v>1</v>
      </c>
      <c r="F65" s="280">
        <v>1.3750000000000002</v>
      </c>
      <c r="G65" s="280">
        <v>1.3750000000000002</v>
      </c>
      <c r="H65" s="280">
        <v>1.3750000000000002</v>
      </c>
      <c r="I65" s="280">
        <v>1.3750000000000002</v>
      </c>
      <c r="J65" s="280">
        <v>1.3750000000000002</v>
      </c>
      <c r="K65" s="280">
        <v>1.3750000000000002</v>
      </c>
      <c r="L65" s="280">
        <v>2.0680000000000001</v>
      </c>
      <c r="M65" s="280">
        <v>2.0680000000000001</v>
      </c>
      <c r="N65" s="280">
        <v>2.0680000000000001</v>
      </c>
    </row>
    <row r="66" spans="1:14" s="113" customFormat="1" ht="13.5" customHeight="1" x14ac:dyDescent="0.25">
      <c r="A66" s="279" t="s">
        <v>895</v>
      </c>
      <c r="B66" s="279" t="s">
        <v>1616</v>
      </c>
      <c r="C66" s="279" t="s">
        <v>1611</v>
      </c>
      <c r="D66" s="280">
        <v>2022</v>
      </c>
      <c r="E66" s="280">
        <v>1</v>
      </c>
      <c r="F66" s="280">
        <v>1.2249491596765159</v>
      </c>
      <c r="G66" s="280">
        <v>1.2249491596765159</v>
      </c>
      <c r="H66" s="280">
        <v>1.2249491596765159</v>
      </c>
      <c r="I66" s="280">
        <v>1.2249491596765159</v>
      </c>
      <c r="J66" s="280">
        <v>1.2249491596765159</v>
      </c>
      <c r="K66" s="280">
        <v>1.2249491596765159</v>
      </c>
      <c r="L66" s="280">
        <v>2.0677586779311965</v>
      </c>
      <c r="M66" s="280">
        <v>2.0677586779311965</v>
      </c>
      <c r="N66" s="280">
        <v>2.0677586779311965</v>
      </c>
    </row>
    <row r="67" spans="1:14" s="113" customFormat="1" ht="13.5" customHeight="1" x14ac:dyDescent="0.25">
      <c r="A67" s="279" t="s">
        <v>895</v>
      </c>
      <c r="B67" s="279" t="s">
        <v>1616</v>
      </c>
      <c r="C67" s="279" t="s">
        <v>1612</v>
      </c>
      <c r="D67" s="280">
        <v>2022</v>
      </c>
      <c r="E67" s="280">
        <v>1</v>
      </c>
      <c r="F67" s="280">
        <v>1.0449992048801269</v>
      </c>
      <c r="G67" s="280">
        <v>1.0449992048801269</v>
      </c>
      <c r="H67" s="280">
        <v>1.0449992048801269</v>
      </c>
      <c r="I67" s="280">
        <v>1.0449992048801269</v>
      </c>
      <c r="J67" s="280">
        <v>1.0449992048801269</v>
      </c>
      <c r="K67" s="280">
        <v>1.0449992048801269</v>
      </c>
      <c r="L67" s="280">
        <v>2.0679811291550121</v>
      </c>
      <c r="M67" s="280">
        <v>2.0679811291550121</v>
      </c>
      <c r="N67" s="280">
        <v>2.0679811291550121</v>
      </c>
    </row>
    <row r="68" spans="1:14" s="113" customFormat="1" ht="13.5" customHeight="1" x14ac:dyDescent="0.25">
      <c r="A68" s="279" t="s">
        <v>895</v>
      </c>
      <c r="B68" s="279" t="s">
        <v>1616</v>
      </c>
      <c r="C68" s="279" t="s">
        <v>1613</v>
      </c>
      <c r="D68" s="280">
        <v>2022</v>
      </c>
      <c r="E68" s="280">
        <v>1</v>
      </c>
      <c r="F68" s="280">
        <v>1.0442142829123953</v>
      </c>
      <c r="G68" s="280">
        <v>1.0442142829123953</v>
      </c>
      <c r="H68" s="280">
        <v>1.0442142829123953</v>
      </c>
      <c r="I68" s="280">
        <v>1.0442142829123953</v>
      </c>
      <c r="J68" s="280">
        <v>1.0442142829123953</v>
      </c>
      <c r="K68" s="280">
        <v>1.0442142829123953</v>
      </c>
      <c r="L68" s="280">
        <v>2.0493523144541785</v>
      </c>
      <c r="M68" s="280">
        <v>2.0493523144541785</v>
      </c>
      <c r="N68" s="280">
        <v>2.0493523144541785</v>
      </c>
    </row>
    <row r="69" spans="1:14" s="113" customFormat="1" ht="13.5" customHeight="1" x14ac:dyDescent="0.25">
      <c r="A69" s="279" t="s">
        <v>895</v>
      </c>
      <c r="B69" s="279" t="s">
        <v>1616</v>
      </c>
      <c r="C69" s="279" t="s">
        <v>1614</v>
      </c>
      <c r="D69" s="280">
        <v>2022</v>
      </c>
      <c r="E69" s="280">
        <v>1</v>
      </c>
      <c r="F69" s="280">
        <v>3.1400807364711971</v>
      </c>
      <c r="G69" s="280">
        <v>3.1400807364711971</v>
      </c>
      <c r="H69" s="280">
        <v>3.1400807364711971</v>
      </c>
      <c r="I69" s="280">
        <v>1.1678542646714474</v>
      </c>
      <c r="J69" s="280">
        <v>1.1678542646714474</v>
      </c>
      <c r="K69" s="280">
        <v>1.1678542646714474</v>
      </c>
      <c r="L69" s="280">
        <v>1.6566606398135744</v>
      </c>
      <c r="M69" s="280">
        <v>1.6566606398135744</v>
      </c>
      <c r="N69" s="280">
        <v>1.6566606398135744</v>
      </c>
    </row>
    <row r="70" spans="1:14" s="113" customFormat="1" ht="13.5" customHeight="1" x14ac:dyDescent="0.25">
      <c r="A70" s="279" t="s">
        <v>895</v>
      </c>
      <c r="B70" s="279" t="s">
        <v>1616</v>
      </c>
      <c r="C70" s="279" t="s">
        <v>1737</v>
      </c>
      <c r="D70" s="280">
        <v>2022</v>
      </c>
      <c r="E70" s="280">
        <v>1</v>
      </c>
      <c r="F70" s="280">
        <v>1.7000671335183331</v>
      </c>
      <c r="G70" s="280">
        <v>1.7000671335183331</v>
      </c>
      <c r="H70" s="280">
        <v>1.7000671335183331</v>
      </c>
      <c r="I70" s="280">
        <v>1.0548876803018692</v>
      </c>
      <c r="J70" s="280">
        <v>1.0548876803018692</v>
      </c>
      <c r="K70" s="280">
        <v>1.0548876803018692</v>
      </c>
      <c r="L70" s="280">
        <v>1.2147254306314883</v>
      </c>
      <c r="M70" s="280">
        <v>1.2147254306314883</v>
      </c>
      <c r="N70" s="280">
        <v>1.2147254306314883</v>
      </c>
    </row>
    <row r="71" spans="1:14" s="113" customFormat="1" ht="13.5" customHeight="1" x14ac:dyDescent="0.25">
      <c r="A71" s="279" t="s">
        <v>895</v>
      </c>
      <c r="B71" s="279" t="s">
        <v>1616</v>
      </c>
      <c r="C71" s="279" t="s">
        <v>1874</v>
      </c>
      <c r="D71" s="280">
        <v>2022</v>
      </c>
      <c r="E71" s="280">
        <v>1</v>
      </c>
      <c r="F71" s="280">
        <v>1</v>
      </c>
      <c r="G71" s="280">
        <v>1</v>
      </c>
      <c r="H71" s="280">
        <v>1</v>
      </c>
      <c r="I71" s="280">
        <v>1</v>
      </c>
      <c r="J71" s="280">
        <v>1</v>
      </c>
      <c r="K71" s="280">
        <v>1</v>
      </c>
      <c r="L71" s="280">
        <v>1</v>
      </c>
      <c r="M71" s="280">
        <v>1</v>
      </c>
      <c r="N71" s="280">
        <v>1</v>
      </c>
    </row>
    <row r="72" spans="1:14" s="113" customFormat="1" ht="13.5" customHeight="1" x14ac:dyDescent="0.25">
      <c r="A72" s="279" t="s">
        <v>895</v>
      </c>
      <c r="B72" s="279" t="s">
        <v>48</v>
      </c>
      <c r="C72" s="279" t="s">
        <v>1609</v>
      </c>
      <c r="D72" s="280">
        <v>2022</v>
      </c>
      <c r="E72" s="280">
        <v>1</v>
      </c>
      <c r="F72" s="280">
        <v>1</v>
      </c>
      <c r="G72" s="280">
        <v>1</v>
      </c>
      <c r="H72" s="280">
        <v>1</v>
      </c>
      <c r="I72" s="280">
        <v>1</v>
      </c>
      <c r="J72" s="280">
        <v>1</v>
      </c>
      <c r="K72" s="280">
        <v>1</v>
      </c>
      <c r="L72" s="280">
        <v>2.0675734726488511</v>
      </c>
      <c r="M72" s="280">
        <v>2.0675734726488511</v>
      </c>
      <c r="N72" s="280">
        <v>2.0675734726488511</v>
      </c>
    </row>
    <row r="73" spans="1:14" s="113" customFormat="1" ht="13.5" customHeight="1" x14ac:dyDescent="0.25">
      <c r="A73" s="279" t="s">
        <v>895</v>
      </c>
      <c r="B73" s="279" t="s">
        <v>48</v>
      </c>
      <c r="C73" s="279" t="s">
        <v>1610</v>
      </c>
      <c r="D73" s="280">
        <v>2022</v>
      </c>
      <c r="E73" s="280">
        <v>1</v>
      </c>
      <c r="F73" s="280">
        <v>1.3744947257419693</v>
      </c>
      <c r="G73" s="280">
        <v>1.3744947257419693</v>
      </c>
      <c r="H73" s="280">
        <v>1.3744947257419693</v>
      </c>
      <c r="I73" s="280">
        <v>1.3744947257419693</v>
      </c>
      <c r="J73" s="280">
        <v>1.3744947257419693</v>
      </c>
      <c r="K73" s="280">
        <v>1.3744947257419693</v>
      </c>
      <c r="L73" s="280">
        <v>2.0665609789131283</v>
      </c>
      <c r="M73" s="280">
        <v>2.0665609789131283</v>
      </c>
      <c r="N73" s="280">
        <v>2.0665609789131283</v>
      </c>
    </row>
    <row r="74" spans="1:14" s="113" customFormat="1" ht="13.5" customHeight="1" x14ac:dyDescent="0.25">
      <c r="A74" s="279" t="s">
        <v>895</v>
      </c>
      <c r="B74" s="279" t="s">
        <v>48</v>
      </c>
      <c r="C74" s="279" t="s">
        <v>1611</v>
      </c>
      <c r="D74" s="280">
        <v>2022</v>
      </c>
      <c r="E74" s="280">
        <v>1</v>
      </c>
      <c r="F74" s="280">
        <v>1.2249876984296852</v>
      </c>
      <c r="G74" s="280">
        <v>1.2249876984296852</v>
      </c>
      <c r="H74" s="280">
        <v>1.2249876984296852</v>
      </c>
      <c r="I74" s="280">
        <v>1.2249876984296852</v>
      </c>
      <c r="J74" s="280">
        <v>1.2249876984296852</v>
      </c>
      <c r="K74" s="280">
        <v>1.2249876984296852</v>
      </c>
      <c r="L74" s="280">
        <v>2.0679416085462403</v>
      </c>
      <c r="M74" s="280">
        <v>2.0679416085462403</v>
      </c>
      <c r="N74" s="280">
        <v>2.0679416085462403</v>
      </c>
    </row>
    <row r="75" spans="1:14" s="113" customFormat="1" ht="13.5" customHeight="1" x14ac:dyDescent="0.25">
      <c r="A75" s="279" t="s">
        <v>895</v>
      </c>
      <c r="B75" s="279" t="s">
        <v>48</v>
      </c>
      <c r="C75" s="279" t="s">
        <v>1612</v>
      </c>
      <c r="D75" s="280">
        <v>2022</v>
      </c>
      <c r="E75" s="280">
        <v>1</v>
      </c>
      <c r="F75" s="280">
        <v>1.0449912660361451</v>
      </c>
      <c r="G75" s="280">
        <v>1.0449912660361451</v>
      </c>
      <c r="H75" s="280">
        <v>1.0449912660361451</v>
      </c>
      <c r="I75" s="280">
        <v>1.0449912660361451</v>
      </c>
      <c r="J75" s="280">
        <v>1.0449912660361451</v>
      </c>
      <c r="K75" s="280">
        <v>1.0449912660361451</v>
      </c>
      <c r="L75" s="280">
        <v>2.0677927139245074</v>
      </c>
      <c r="M75" s="280">
        <v>2.0677927139245074</v>
      </c>
      <c r="N75" s="280">
        <v>2.0677927139245074</v>
      </c>
    </row>
    <row r="76" spans="1:14" s="113" customFormat="1" ht="13.5" customHeight="1" x14ac:dyDescent="0.25">
      <c r="A76" s="279" t="s">
        <v>895</v>
      </c>
      <c r="B76" s="279" t="s">
        <v>48</v>
      </c>
      <c r="C76" s="279" t="s">
        <v>1613</v>
      </c>
      <c r="D76" s="280">
        <v>2022</v>
      </c>
      <c r="E76" s="280">
        <v>1</v>
      </c>
      <c r="F76" s="280">
        <v>1.0444163077161976</v>
      </c>
      <c r="G76" s="280">
        <v>1.0444163077161976</v>
      </c>
      <c r="H76" s="280">
        <v>1.0444163077161976</v>
      </c>
      <c r="I76" s="280">
        <v>1.0444163077161976</v>
      </c>
      <c r="J76" s="280">
        <v>1.0444163077161976</v>
      </c>
      <c r="K76" s="280">
        <v>1.0444163077161976</v>
      </c>
      <c r="L76" s="280">
        <v>2.0541470364644239</v>
      </c>
      <c r="M76" s="280">
        <v>2.0541470364644239</v>
      </c>
      <c r="N76" s="280">
        <v>2.0541470364644239</v>
      </c>
    </row>
    <row r="77" spans="1:14" s="113" customFormat="1" ht="13.5" customHeight="1" x14ac:dyDescent="0.25">
      <c r="A77" s="279" t="s">
        <v>895</v>
      </c>
      <c r="B77" s="279" t="s">
        <v>48</v>
      </c>
      <c r="C77" s="279" t="s">
        <v>47</v>
      </c>
      <c r="D77" s="280">
        <v>2022</v>
      </c>
      <c r="E77" s="280">
        <v>1</v>
      </c>
      <c r="F77" s="280">
        <v>1</v>
      </c>
      <c r="G77" s="280">
        <v>1</v>
      </c>
      <c r="H77" s="280">
        <v>1</v>
      </c>
      <c r="I77" s="280">
        <v>1</v>
      </c>
      <c r="J77" s="280">
        <v>1</v>
      </c>
      <c r="K77" s="280">
        <v>1</v>
      </c>
      <c r="L77" s="280">
        <v>1</v>
      </c>
      <c r="M77" s="280">
        <v>1</v>
      </c>
      <c r="N77" s="280">
        <v>1</v>
      </c>
    </row>
    <row r="78" spans="1:14" s="113" customFormat="1" ht="13.5" customHeight="1" x14ac:dyDescent="0.25">
      <c r="A78" s="279" t="s">
        <v>895</v>
      </c>
      <c r="B78" s="279" t="s">
        <v>48</v>
      </c>
      <c r="C78" s="279" t="s">
        <v>1614</v>
      </c>
      <c r="D78" s="280">
        <v>2022</v>
      </c>
      <c r="E78" s="280">
        <v>1</v>
      </c>
      <c r="F78" s="280">
        <v>3.2480989970834018</v>
      </c>
      <c r="G78" s="280">
        <v>3.2480989970834018</v>
      </c>
      <c r="H78" s="280">
        <v>3.2480989970834018</v>
      </c>
      <c r="I78" s="280">
        <v>1.1763281109780945</v>
      </c>
      <c r="J78" s="280">
        <v>1.1763281109780945</v>
      </c>
      <c r="K78" s="280">
        <v>1.1763281109780945</v>
      </c>
      <c r="L78" s="280">
        <v>1.6898110715186994</v>
      </c>
      <c r="M78" s="280">
        <v>1.6898110715186994</v>
      </c>
      <c r="N78" s="280">
        <v>1.6898110715186994</v>
      </c>
    </row>
    <row r="79" spans="1:14" s="113" customFormat="1" ht="13.5" customHeight="1" x14ac:dyDescent="0.25">
      <c r="A79" s="279" t="s">
        <v>895</v>
      </c>
      <c r="B79" s="279" t="s">
        <v>48</v>
      </c>
      <c r="C79" s="279" t="s">
        <v>1737</v>
      </c>
      <c r="D79" s="280">
        <v>2022</v>
      </c>
      <c r="E79" s="280">
        <v>1</v>
      </c>
      <c r="F79" s="280">
        <v>1.7368476270796476</v>
      </c>
      <c r="G79" s="280">
        <v>1.7368476270796476</v>
      </c>
      <c r="H79" s="280">
        <v>1.7368476270796476</v>
      </c>
      <c r="I79" s="280">
        <v>1.05777304660711</v>
      </c>
      <c r="J79" s="280">
        <v>1.05777304660711</v>
      </c>
      <c r="K79" s="280">
        <v>1.05777304660711</v>
      </c>
      <c r="L79" s="280">
        <v>1.2260132372761676</v>
      </c>
      <c r="M79" s="280">
        <v>1.2260132372761676</v>
      </c>
      <c r="N79" s="280">
        <v>1.2260132372761676</v>
      </c>
    </row>
    <row r="80" spans="1:14" s="113" customFormat="1" ht="13.5" customHeight="1" x14ac:dyDescent="0.25">
      <c r="A80" s="279" t="s">
        <v>895</v>
      </c>
      <c r="B80" s="279" t="s">
        <v>48</v>
      </c>
      <c r="C80" s="279" t="s">
        <v>1874</v>
      </c>
      <c r="D80" s="280">
        <v>2022</v>
      </c>
      <c r="E80" s="280">
        <v>1</v>
      </c>
      <c r="F80" s="280">
        <v>1</v>
      </c>
      <c r="G80" s="280">
        <v>1</v>
      </c>
      <c r="H80" s="280">
        <v>1</v>
      </c>
      <c r="I80" s="280">
        <v>1</v>
      </c>
      <c r="J80" s="280">
        <v>1</v>
      </c>
      <c r="K80" s="280">
        <v>1</v>
      </c>
      <c r="L80" s="280">
        <v>1</v>
      </c>
      <c r="M80" s="280">
        <v>1</v>
      </c>
      <c r="N80" s="280">
        <v>1</v>
      </c>
    </row>
    <row r="81" spans="1:14" s="113" customFormat="1" ht="13.5" customHeight="1" x14ac:dyDescent="0.25">
      <c r="A81" s="279" t="s">
        <v>895</v>
      </c>
      <c r="B81" s="279" t="s">
        <v>49</v>
      </c>
      <c r="C81" s="279" t="s">
        <v>1609</v>
      </c>
      <c r="D81" s="280">
        <v>2022</v>
      </c>
      <c r="E81" s="280">
        <v>1</v>
      </c>
      <c r="F81" s="280">
        <v>1</v>
      </c>
      <c r="G81" s="280">
        <v>1</v>
      </c>
      <c r="H81" s="280">
        <v>1</v>
      </c>
      <c r="I81" s="280">
        <v>1</v>
      </c>
      <c r="J81" s="280">
        <v>1</v>
      </c>
      <c r="K81" s="280">
        <v>1</v>
      </c>
      <c r="L81" s="280">
        <v>2.0671399401251738</v>
      </c>
      <c r="M81" s="280">
        <v>2.0671399401251738</v>
      </c>
      <c r="N81" s="280">
        <v>2.0671399401251738</v>
      </c>
    </row>
    <row r="82" spans="1:14" s="113" customFormat="1" ht="13.5" customHeight="1" x14ac:dyDescent="0.25">
      <c r="A82" s="279" t="s">
        <v>895</v>
      </c>
      <c r="B82" s="279" t="s">
        <v>49</v>
      </c>
      <c r="C82" s="279" t="s">
        <v>1610</v>
      </c>
      <c r="D82" s="280">
        <v>2022</v>
      </c>
      <c r="E82" s="280">
        <v>1</v>
      </c>
      <c r="F82" s="280">
        <v>1.3745454489748312</v>
      </c>
      <c r="G82" s="280">
        <v>1.3745454489748312</v>
      </c>
      <c r="H82" s="280">
        <v>1.3745454489748312</v>
      </c>
      <c r="I82" s="280">
        <v>1.3745454489748312</v>
      </c>
      <c r="J82" s="280">
        <v>1.3745454489748312</v>
      </c>
      <c r="K82" s="280">
        <v>1.3745454489748312</v>
      </c>
      <c r="L82" s="280">
        <v>2.0667054386803194</v>
      </c>
      <c r="M82" s="280">
        <v>2.0667054386803194</v>
      </c>
      <c r="N82" s="280">
        <v>2.0667054386803194</v>
      </c>
    </row>
    <row r="83" spans="1:14" s="113" customFormat="1" ht="13.5" customHeight="1" x14ac:dyDescent="0.25">
      <c r="A83" s="279" t="s">
        <v>895</v>
      </c>
      <c r="B83" s="279" t="s">
        <v>49</v>
      </c>
      <c r="C83" s="279" t="s">
        <v>1611</v>
      </c>
      <c r="D83" s="280">
        <v>2022</v>
      </c>
      <c r="E83" s="280">
        <v>1</v>
      </c>
      <c r="F83" s="280">
        <v>1.2248844224868083</v>
      </c>
      <c r="G83" s="280">
        <v>1.2248844224868083</v>
      </c>
      <c r="H83" s="280">
        <v>1.2248844224868083</v>
      </c>
      <c r="I83" s="280">
        <v>1.2248844224868083</v>
      </c>
      <c r="J83" s="280">
        <v>1.2248844224868083</v>
      </c>
      <c r="K83" s="280">
        <v>1.2248844224868083</v>
      </c>
      <c r="L83" s="280">
        <v>2.0674513920707183</v>
      </c>
      <c r="M83" s="280">
        <v>2.0674513920707183</v>
      </c>
      <c r="N83" s="280">
        <v>2.0674513920707183</v>
      </c>
    </row>
    <row r="84" spans="1:14" s="113" customFormat="1" ht="13.5" customHeight="1" x14ac:dyDescent="0.25">
      <c r="A84" s="279" t="s">
        <v>895</v>
      </c>
      <c r="B84" s="279" t="s">
        <v>49</v>
      </c>
      <c r="C84" s="279" t="s">
        <v>1612</v>
      </c>
      <c r="D84" s="280">
        <v>2022</v>
      </c>
      <c r="E84" s="280">
        <v>1</v>
      </c>
      <c r="F84" s="280">
        <v>1.0448994610842175</v>
      </c>
      <c r="G84" s="280">
        <v>1.0448994610842175</v>
      </c>
      <c r="H84" s="280">
        <v>1.0448994610842175</v>
      </c>
      <c r="I84" s="280">
        <v>1.0448994610842175</v>
      </c>
      <c r="J84" s="280">
        <v>1.0448994610842175</v>
      </c>
      <c r="K84" s="280">
        <v>1.0448994610842175</v>
      </c>
      <c r="L84" s="280">
        <v>2.0656138763987699</v>
      </c>
      <c r="M84" s="280">
        <v>2.0656138763987699</v>
      </c>
      <c r="N84" s="280">
        <v>2.0656138763987699</v>
      </c>
    </row>
    <row r="85" spans="1:14" s="113" customFormat="1" ht="13.5" customHeight="1" x14ac:dyDescent="0.25">
      <c r="A85" s="279" t="s">
        <v>895</v>
      </c>
      <c r="B85" s="279" t="s">
        <v>49</v>
      </c>
      <c r="C85" s="279" t="s">
        <v>1613</v>
      </c>
      <c r="D85" s="280">
        <v>2022</v>
      </c>
      <c r="E85" s="280">
        <v>1</v>
      </c>
      <c r="F85" s="280">
        <v>1.0441426303045118</v>
      </c>
      <c r="G85" s="280">
        <v>1.0441426303045118</v>
      </c>
      <c r="H85" s="280">
        <v>1.0441426303045118</v>
      </c>
      <c r="I85" s="280">
        <v>1.0441426303045118</v>
      </c>
      <c r="J85" s="280">
        <v>1.0441426303045118</v>
      </c>
      <c r="K85" s="280">
        <v>1.0441426303045118</v>
      </c>
      <c r="L85" s="280">
        <v>2.0476517592270911</v>
      </c>
      <c r="M85" s="280">
        <v>2.0476517592270911</v>
      </c>
      <c r="N85" s="280">
        <v>2.0476517592270911</v>
      </c>
    </row>
    <row r="86" spans="1:14" s="113" customFormat="1" ht="13.5" customHeight="1" x14ac:dyDescent="0.25">
      <c r="A86" s="279" t="s">
        <v>895</v>
      </c>
      <c r="B86" s="279" t="s">
        <v>49</v>
      </c>
      <c r="C86" s="279" t="s">
        <v>47</v>
      </c>
      <c r="D86" s="280">
        <v>2022</v>
      </c>
      <c r="E86" s="280">
        <v>1</v>
      </c>
      <c r="F86" s="280">
        <v>1</v>
      </c>
      <c r="G86" s="280">
        <v>1</v>
      </c>
      <c r="H86" s="280">
        <v>1</v>
      </c>
      <c r="I86" s="280">
        <v>1</v>
      </c>
      <c r="J86" s="280">
        <v>1</v>
      </c>
      <c r="K86" s="280">
        <v>1</v>
      </c>
      <c r="L86" s="280">
        <v>1</v>
      </c>
      <c r="M86" s="280">
        <v>1</v>
      </c>
      <c r="N86" s="280">
        <v>1</v>
      </c>
    </row>
    <row r="87" spans="1:14" s="113" customFormat="1" ht="13.5" customHeight="1" x14ac:dyDescent="0.25">
      <c r="A87" s="279" t="s">
        <v>895</v>
      </c>
      <c r="B87" s="279" t="s">
        <v>49</v>
      </c>
      <c r="C87" s="279" t="s">
        <v>1614</v>
      </c>
      <c r="D87" s="280">
        <v>2022</v>
      </c>
      <c r="E87" s="280">
        <v>1</v>
      </c>
      <c r="F87" s="280">
        <v>3.6679608233015606</v>
      </c>
      <c r="G87" s="280">
        <v>3.6679608233015606</v>
      </c>
      <c r="H87" s="280">
        <v>3.6679608233015606</v>
      </c>
      <c r="I87" s="280">
        <v>1.2092655473452087</v>
      </c>
      <c r="J87" s="280">
        <v>1.2092655473452087</v>
      </c>
      <c r="K87" s="280">
        <v>1.2092655473452087</v>
      </c>
      <c r="L87" s="280">
        <v>1.8186652181856517</v>
      </c>
      <c r="M87" s="280">
        <v>1.8186652181856517</v>
      </c>
      <c r="N87" s="280">
        <v>1.8186652181856517</v>
      </c>
    </row>
    <row r="88" spans="1:14" s="113" customFormat="1" ht="13.5" customHeight="1" x14ac:dyDescent="0.25">
      <c r="A88" s="279" t="s">
        <v>895</v>
      </c>
      <c r="B88" s="279" t="s">
        <v>49</v>
      </c>
      <c r="C88" s="279" t="s">
        <v>1737</v>
      </c>
      <c r="D88" s="280">
        <v>2022</v>
      </c>
      <c r="E88" s="280">
        <v>1</v>
      </c>
      <c r="F88" s="280">
        <v>1.7568040457910195</v>
      </c>
      <c r="G88" s="280">
        <v>1.7568040457910195</v>
      </c>
      <c r="H88" s="280">
        <v>1.7568040457910195</v>
      </c>
      <c r="I88" s="280">
        <v>1.0593385932473989</v>
      </c>
      <c r="J88" s="280">
        <v>1.0593385932473989</v>
      </c>
      <c r="K88" s="280">
        <v>1.0593385932473989</v>
      </c>
      <c r="L88" s="280">
        <v>1.232137793363451</v>
      </c>
      <c r="M88" s="280">
        <v>1.232137793363451</v>
      </c>
      <c r="N88" s="280">
        <v>1.232137793363451</v>
      </c>
    </row>
    <row r="89" spans="1:14" s="113" customFormat="1" ht="13.5" customHeight="1" x14ac:dyDescent="0.25">
      <c r="A89" s="279" t="s">
        <v>895</v>
      </c>
      <c r="B89" s="279" t="s">
        <v>49</v>
      </c>
      <c r="C89" s="279" t="s">
        <v>1874</v>
      </c>
      <c r="D89" s="280">
        <v>2022</v>
      </c>
      <c r="E89" s="280">
        <v>1</v>
      </c>
      <c r="F89" s="280">
        <v>1</v>
      </c>
      <c r="G89" s="280">
        <v>1</v>
      </c>
      <c r="H89" s="280">
        <v>1</v>
      </c>
      <c r="I89" s="280">
        <v>1</v>
      </c>
      <c r="J89" s="280">
        <v>1</v>
      </c>
      <c r="K89" s="280">
        <v>1</v>
      </c>
      <c r="L89" s="280">
        <v>1</v>
      </c>
      <c r="M89" s="280">
        <v>1</v>
      </c>
      <c r="N89" s="280">
        <v>1</v>
      </c>
    </row>
    <row r="90" spans="1:14" s="113" customFormat="1" ht="13.5" customHeight="1" x14ac:dyDescent="0.25">
      <c r="A90" s="279" t="s">
        <v>895</v>
      </c>
      <c r="B90" s="279" t="s">
        <v>50</v>
      </c>
      <c r="C90" s="279" t="s">
        <v>1610</v>
      </c>
      <c r="D90" s="280">
        <v>2022</v>
      </c>
      <c r="E90" s="280">
        <v>1</v>
      </c>
      <c r="F90" s="280">
        <v>1</v>
      </c>
      <c r="G90" s="280">
        <v>1</v>
      </c>
      <c r="H90" s="280">
        <v>1</v>
      </c>
      <c r="I90" s="280">
        <v>1</v>
      </c>
      <c r="J90" s="280">
        <v>1</v>
      </c>
      <c r="K90" s="280">
        <v>1</v>
      </c>
      <c r="L90" s="280">
        <v>1</v>
      </c>
      <c r="M90" s="280">
        <v>1</v>
      </c>
      <c r="N90" s="280">
        <v>1</v>
      </c>
    </row>
    <row r="91" spans="1:14" s="113" customFormat="1" ht="13.5" customHeight="1" x14ac:dyDescent="0.25">
      <c r="A91" s="279" t="s">
        <v>895</v>
      </c>
      <c r="B91" s="279" t="s">
        <v>50</v>
      </c>
      <c r="C91" s="279" t="s">
        <v>47</v>
      </c>
      <c r="D91" s="280">
        <v>2022</v>
      </c>
      <c r="E91" s="280">
        <v>1</v>
      </c>
      <c r="F91" s="280">
        <v>1</v>
      </c>
      <c r="G91" s="280">
        <v>1</v>
      </c>
      <c r="H91" s="280">
        <v>1</v>
      </c>
      <c r="I91" s="280">
        <v>1</v>
      </c>
      <c r="J91" s="280">
        <v>1</v>
      </c>
      <c r="K91" s="280">
        <v>1</v>
      </c>
      <c r="L91" s="280">
        <v>1</v>
      </c>
      <c r="M91" s="280">
        <v>1</v>
      </c>
      <c r="N91" s="280">
        <v>1</v>
      </c>
    </row>
    <row r="92" spans="1:14" s="113" customFormat="1" ht="13.5" customHeight="1" x14ac:dyDescent="0.25">
      <c r="A92" s="279" t="s">
        <v>895</v>
      </c>
      <c r="B92" s="279" t="s">
        <v>50</v>
      </c>
      <c r="C92" s="279" t="s">
        <v>1614</v>
      </c>
      <c r="D92" s="280">
        <v>2022</v>
      </c>
      <c r="E92" s="280">
        <v>1</v>
      </c>
      <c r="F92" s="280">
        <v>1</v>
      </c>
      <c r="G92" s="280">
        <v>1</v>
      </c>
      <c r="H92" s="280">
        <v>1</v>
      </c>
      <c r="I92" s="280">
        <v>1</v>
      </c>
      <c r="J92" s="280">
        <v>1</v>
      </c>
      <c r="K92" s="280">
        <v>1</v>
      </c>
      <c r="L92" s="280">
        <v>1</v>
      </c>
      <c r="M92" s="280">
        <v>1</v>
      </c>
      <c r="N92" s="280">
        <v>1</v>
      </c>
    </row>
    <row r="93" spans="1:14" s="113" customFormat="1" ht="13.5" customHeight="1" x14ac:dyDescent="0.25">
      <c r="A93" s="279" t="s">
        <v>895</v>
      </c>
      <c r="B93" s="279" t="s">
        <v>52</v>
      </c>
      <c r="C93" s="279" t="s">
        <v>47</v>
      </c>
      <c r="D93" s="280">
        <v>2022</v>
      </c>
      <c r="E93" s="280">
        <v>0.96895052514854874</v>
      </c>
      <c r="F93" s="280">
        <v>1</v>
      </c>
      <c r="G93" s="280">
        <v>1</v>
      </c>
      <c r="H93" s="280">
        <v>1</v>
      </c>
      <c r="I93" s="280">
        <v>1</v>
      </c>
      <c r="J93" s="280">
        <v>1</v>
      </c>
      <c r="K93" s="280">
        <v>1</v>
      </c>
      <c r="L93" s="280">
        <v>1</v>
      </c>
      <c r="M93" s="280">
        <v>1</v>
      </c>
      <c r="N93" s="280">
        <v>1</v>
      </c>
    </row>
    <row r="94" spans="1:14" s="113" customFormat="1" ht="13.5" customHeight="1" x14ac:dyDescent="0.25">
      <c r="A94" s="279" t="s">
        <v>895</v>
      </c>
      <c r="B94" s="279" t="s">
        <v>1316</v>
      </c>
      <c r="C94" s="279" t="s">
        <v>1613</v>
      </c>
      <c r="D94" s="280">
        <v>2022</v>
      </c>
      <c r="E94" s="280">
        <v>1</v>
      </c>
      <c r="F94" s="280">
        <v>1</v>
      </c>
      <c r="G94" s="280">
        <v>1</v>
      </c>
      <c r="H94" s="280">
        <v>1</v>
      </c>
      <c r="I94" s="280">
        <v>1</v>
      </c>
      <c r="J94" s="280">
        <v>1</v>
      </c>
      <c r="K94" s="280">
        <v>1</v>
      </c>
      <c r="L94" s="280">
        <v>1</v>
      </c>
      <c r="M94" s="280">
        <v>1</v>
      </c>
      <c r="N94" s="280">
        <v>1</v>
      </c>
    </row>
    <row r="95" spans="1:14" s="113" customFormat="1" ht="13.5" customHeight="1" x14ac:dyDescent="0.25">
      <c r="A95" s="279" t="s">
        <v>895</v>
      </c>
      <c r="B95" s="279" t="s">
        <v>1316</v>
      </c>
      <c r="C95" s="279" t="s">
        <v>1614</v>
      </c>
      <c r="D95" s="280">
        <v>2022</v>
      </c>
      <c r="E95" s="280">
        <v>1</v>
      </c>
      <c r="F95" s="280">
        <v>1</v>
      </c>
      <c r="G95" s="280">
        <v>1</v>
      </c>
      <c r="H95" s="280">
        <v>1</v>
      </c>
      <c r="I95" s="280">
        <v>1</v>
      </c>
      <c r="J95" s="280">
        <v>1</v>
      </c>
      <c r="K95" s="280">
        <v>1</v>
      </c>
      <c r="L95" s="280">
        <v>1</v>
      </c>
      <c r="M95" s="280">
        <v>1</v>
      </c>
      <c r="N95" s="280">
        <v>1</v>
      </c>
    </row>
    <row r="96" spans="1:14" s="113" customFormat="1" ht="13.5" customHeight="1" x14ac:dyDescent="0.25">
      <c r="A96" s="279" t="s">
        <v>895</v>
      </c>
      <c r="B96" s="279" t="s">
        <v>1316</v>
      </c>
      <c r="C96" s="279" t="s">
        <v>1737</v>
      </c>
      <c r="D96" s="280">
        <v>2022</v>
      </c>
      <c r="E96" s="280">
        <v>1</v>
      </c>
      <c r="F96" s="280">
        <v>1</v>
      </c>
      <c r="G96" s="280">
        <v>1</v>
      </c>
      <c r="H96" s="280">
        <v>1</v>
      </c>
      <c r="I96" s="280">
        <v>1</v>
      </c>
      <c r="J96" s="280">
        <v>1</v>
      </c>
      <c r="K96" s="280">
        <v>1</v>
      </c>
      <c r="L96" s="280">
        <v>1</v>
      </c>
      <c r="M96" s="280">
        <v>1</v>
      </c>
      <c r="N96" s="280">
        <v>1</v>
      </c>
    </row>
    <row r="97" spans="1:14" s="113" customFormat="1" ht="13.5" customHeight="1" x14ac:dyDescent="0.25">
      <c r="A97" s="279" t="s">
        <v>895</v>
      </c>
      <c r="B97" s="279" t="s">
        <v>1317</v>
      </c>
      <c r="C97" s="279" t="s">
        <v>1613</v>
      </c>
      <c r="D97" s="280">
        <v>2022</v>
      </c>
      <c r="E97" s="280">
        <v>0.99170881195247351</v>
      </c>
      <c r="F97" s="280">
        <v>1</v>
      </c>
      <c r="G97" s="280">
        <v>1</v>
      </c>
      <c r="H97" s="280">
        <v>1</v>
      </c>
      <c r="I97" s="280">
        <v>1</v>
      </c>
      <c r="J97" s="280">
        <v>1</v>
      </c>
      <c r="K97" s="280">
        <v>1</v>
      </c>
      <c r="L97" s="280">
        <v>1</v>
      </c>
      <c r="M97" s="280">
        <v>1</v>
      </c>
      <c r="N97" s="280">
        <v>1</v>
      </c>
    </row>
    <row r="98" spans="1:14" s="113" customFormat="1" ht="13.5" customHeight="1" x14ac:dyDescent="0.25">
      <c r="A98" s="279" t="s">
        <v>895</v>
      </c>
      <c r="B98" s="279" t="s">
        <v>1317</v>
      </c>
      <c r="C98" s="279" t="s">
        <v>1614</v>
      </c>
      <c r="D98" s="280">
        <v>2022</v>
      </c>
      <c r="E98" s="280">
        <v>0.97427748362201327</v>
      </c>
      <c r="F98" s="280">
        <v>1</v>
      </c>
      <c r="G98" s="280">
        <v>1</v>
      </c>
      <c r="H98" s="280">
        <v>1</v>
      </c>
      <c r="I98" s="280">
        <v>1</v>
      </c>
      <c r="J98" s="280">
        <v>1</v>
      </c>
      <c r="K98" s="280">
        <v>1</v>
      </c>
      <c r="L98" s="280">
        <v>1</v>
      </c>
      <c r="M98" s="280">
        <v>1</v>
      </c>
      <c r="N98" s="280">
        <v>1</v>
      </c>
    </row>
    <row r="99" spans="1:14" s="113" customFormat="1" ht="13.5" customHeight="1" x14ac:dyDescent="0.25">
      <c r="A99" s="279" t="s">
        <v>895</v>
      </c>
      <c r="B99" s="279" t="s">
        <v>1317</v>
      </c>
      <c r="C99" s="279" t="s">
        <v>1737</v>
      </c>
      <c r="D99" s="280">
        <v>2022</v>
      </c>
      <c r="E99" s="280">
        <v>0.92889267347856774</v>
      </c>
      <c r="F99" s="280">
        <v>1</v>
      </c>
      <c r="G99" s="280">
        <v>1</v>
      </c>
      <c r="H99" s="280">
        <v>1</v>
      </c>
      <c r="I99" s="280">
        <v>1</v>
      </c>
      <c r="J99" s="280">
        <v>1</v>
      </c>
      <c r="K99" s="280">
        <v>1</v>
      </c>
      <c r="L99" s="280">
        <v>1</v>
      </c>
      <c r="M99" s="280">
        <v>1</v>
      </c>
      <c r="N99" s="280">
        <v>1</v>
      </c>
    </row>
    <row r="100" spans="1:14" s="113" customFormat="1" ht="13.5" customHeight="1" x14ac:dyDescent="0.25">
      <c r="A100" s="279" t="s">
        <v>895</v>
      </c>
      <c r="B100" s="279" t="s">
        <v>1317</v>
      </c>
      <c r="C100" s="279" t="s">
        <v>1874</v>
      </c>
      <c r="D100" s="280">
        <v>2022</v>
      </c>
      <c r="E100" s="280">
        <v>0.88662092396302783</v>
      </c>
      <c r="F100" s="280">
        <v>1</v>
      </c>
      <c r="G100" s="280">
        <v>1</v>
      </c>
      <c r="H100" s="280">
        <v>1</v>
      </c>
      <c r="I100" s="280">
        <v>1</v>
      </c>
      <c r="J100" s="280">
        <v>1</v>
      </c>
      <c r="K100" s="280">
        <v>1</v>
      </c>
      <c r="L100" s="280">
        <v>1</v>
      </c>
      <c r="M100" s="280">
        <v>1</v>
      </c>
      <c r="N100" s="280">
        <v>1</v>
      </c>
    </row>
    <row r="101" spans="1:14" s="113" customFormat="1" ht="13.5" customHeight="1" x14ac:dyDescent="0.25">
      <c r="A101" s="279" t="s">
        <v>895</v>
      </c>
      <c r="B101" s="279" t="s">
        <v>1318</v>
      </c>
      <c r="C101" s="279" t="s">
        <v>47</v>
      </c>
      <c r="D101" s="280">
        <v>2022</v>
      </c>
      <c r="E101" s="280">
        <v>0.96891418366443616</v>
      </c>
      <c r="F101" s="280">
        <v>1</v>
      </c>
      <c r="G101" s="280">
        <v>1</v>
      </c>
      <c r="H101" s="280">
        <v>1</v>
      </c>
      <c r="I101" s="280">
        <v>1</v>
      </c>
      <c r="J101" s="280">
        <v>1</v>
      </c>
      <c r="K101" s="280">
        <v>1</v>
      </c>
      <c r="L101" s="280">
        <v>1</v>
      </c>
      <c r="M101" s="280">
        <v>1</v>
      </c>
      <c r="N101" s="280">
        <v>1</v>
      </c>
    </row>
    <row r="102" spans="1:14" s="113" customFormat="1" ht="13.5" customHeight="1" x14ac:dyDescent="0.25">
      <c r="A102" s="279" t="s">
        <v>1617</v>
      </c>
      <c r="B102" s="279" t="s">
        <v>1618</v>
      </c>
      <c r="C102" s="279" t="s">
        <v>47</v>
      </c>
      <c r="D102" s="280">
        <v>2022</v>
      </c>
      <c r="E102" s="280">
        <v>1</v>
      </c>
      <c r="F102" s="280">
        <v>1</v>
      </c>
      <c r="G102" s="280">
        <v>1</v>
      </c>
      <c r="H102" s="280">
        <v>1</v>
      </c>
      <c r="I102" s="280">
        <v>1</v>
      </c>
      <c r="J102" s="280">
        <v>1</v>
      </c>
      <c r="K102" s="280">
        <v>1</v>
      </c>
      <c r="L102" s="280">
        <v>1</v>
      </c>
      <c r="M102" s="280">
        <v>1</v>
      </c>
      <c r="N102" s="280">
        <v>1</v>
      </c>
    </row>
    <row r="103" spans="1:14" s="113" customFormat="1" ht="13.5" customHeight="1" x14ac:dyDescent="0.25">
      <c r="A103" s="279" t="s">
        <v>1617</v>
      </c>
      <c r="B103" s="279" t="s">
        <v>1618</v>
      </c>
      <c r="C103" s="279" t="s">
        <v>1609</v>
      </c>
      <c r="D103" s="280">
        <v>2022</v>
      </c>
      <c r="E103" s="280">
        <v>1</v>
      </c>
      <c r="F103" s="280">
        <v>2.2749999999999999</v>
      </c>
      <c r="G103" s="280">
        <v>2.2749999999999999</v>
      </c>
      <c r="H103" s="280">
        <v>2.2749999999999999</v>
      </c>
      <c r="I103" s="280">
        <v>3.3249999999999993</v>
      </c>
      <c r="J103" s="280">
        <v>3.3249999999999993</v>
      </c>
      <c r="K103" s="280">
        <v>3.3249999999999993</v>
      </c>
      <c r="L103" s="280">
        <v>1.7389999999999999</v>
      </c>
      <c r="M103" s="280">
        <v>1.7389999999999999</v>
      </c>
      <c r="N103" s="280">
        <v>1.7389999999999999</v>
      </c>
    </row>
    <row r="104" spans="1:14" s="113" customFormat="1" ht="13.5" customHeight="1" x14ac:dyDescent="0.25">
      <c r="A104" s="279" t="s">
        <v>1617</v>
      </c>
      <c r="B104" s="279" t="s">
        <v>1618</v>
      </c>
      <c r="C104" s="279" t="s">
        <v>1610</v>
      </c>
      <c r="D104" s="280">
        <v>2022</v>
      </c>
      <c r="E104" s="280">
        <v>1</v>
      </c>
      <c r="F104" s="280">
        <v>1.74347261923422</v>
      </c>
      <c r="G104" s="280">
        <v>1.74347261923422</v>
      </c>
      <c r="H104" s="280">
        <v>1.74347261923422</v>
      </c>
      <c r="I104" s="280">
        <v>3.0073760719323936</v>
      </c>
      <c r="J104" s="280">
        <v>3.0073760719323936</v>
      </c>
      <c r="K104" s="280">
        <v>3.0073760719323936</v>
      </c>
      <c r="L104" s="280">
        <v>1.7325640025649411</v>
      </c>
      <c r="M104" s="280">
        <v>1.7325640025649411</v>
      </c>
      <c r="N104" s="280">
        <v>1.7325640025649411</v>
      </c>
    </row>
    <row r="105" spans="1:14" s="113" customFormat="1" ht="13.5" customHeight="1" x14ac:dyDescent="0.25">
      <c r="A105" s="279" t="s">
        <v>1617</v>
      </c>
      <c r="B105" s="279" t="s">
        <v>1618</v>
      </c>
      <c r="C105" s="279" t="s">
        <v>1611</v>
      </c>
      <c r="D105" s="280">
        <v>2022</v>
      </c>
      <c r="E105" s="280">
        <v>1</v>
      </c>
      <c r="F105" s="280">
        <v>2.5</v>
      </c>
      <c r="G105" s="280">
        <v>2.5</v>
      </c>
      <c r="H105" s="280">
        <v>2.5</v>
      </c>
      <c r="I105" s="280">
        <v>2.9050000000000002</v>
      </c>
      <c r="J105" s="280">
        <v>2.9050000000000002</v>
      </c>
      <c r="K105" s="280">
        <v>2.9050000000000002</v>
      </c>
      <c r="L105" s="280">
        <v>1.1219999999999999</v>
      </c>
      <c r="M105" s="280">
        <v>1.1219999999999999</v>
      </c>
      <c r="N105" s="280">
        <v>1.1219999999999999</v>
      </c>
    </row>
    <row r="106" spans="1:14" s="113" customFormat="1" ht="13.5" customHeight="1" x14ac:dyDescent="0.25">
      <c r="A106" s="279" t="s">
        <v>1617</v>
      </c>
      <c r="B106" s="279" t="s">
        <v>1618</v>
      </c>
      <c r="C106" s="279" t="s">
        <v>1612</v>
      </c>
      <c r="D106" s="280">
        <v>2022</v>
      </c>
      <c r="E106" s="280">
        <v>1</v>
      </c>
      <c r="F106" s="280">
        <v>1.7076355292011274</v>
      </c>
      <c r="G106" s="280">
        <v>1.7076355292011274</v>
      </c>
      <c r="H106" s="280">
        <v>1.7076355292011274</v>
      </c>
      <c r="I106" s="280">
        <v>1.7076355292011274</v>
      </c>
      <c r="J106" s="280">
        <v>1.7076355292011274</v>
      </c>
      <c r="K106" s="280">
        <v>1.7076355292011274</v>
      </c>
      <c r="L106" s="280">
        <v>1.1151361489325082</v>
      </c>
      <c r="M106" s="280">
        <v>1.1151361489325082</v>
      </c>
      <c r="N106" s="280">
        <v>1.1151361489325082</v>
      </c>
    </row>
    <row r="107" spans="1:14" s="113" customFormat="1" ht="13.5" customHeight="1" x14ac:dyDescent="0.25">
      <c r="A107" s="279" t="s">
        <v>1617</v>
      </c>
      <c r="B107" s="279" t="s">
        <v>1618</v>
      </c>
      <c r="C107" s="279" t="s">
        <v>1613</v>
      </c>
      <c r="D107" s="280">
        <v>2022</v>
      </c>
      <c r="E107" s="280">
        <v>1</v>
      </c>
      <c r="F107" s="280">
        <v>1.601342283491094</v>
      </c>
      <c r="G107" s="280">
        <v>1.601342283491094</v>
      </c>
      <c r="H107" s="280">
        <v>1.601342283491094</v>
      </c>
      <c r="I107" s="280">
        <v>2.2885906074809159</v>
      </c>
      <c r="J107" s="280">
        <v>2.2885906074809159</v>
      </c>
      <c r="K107" s="280">
        <v>2.2885906074809159</v>
      </c>
      <c r="L107" s="280">
        <v>1.3315973163250889</v>
      </c>
      <c r="M107" s="280">
        <v>1.3315973163250889</v>
      </c>
      <c r="N107" s="280">
        <v>1.3315973163250889</v>
      </c>
    </row>
    <row r="108" spans="1:14" s="113" customFormat="1" ht="13.5" customHeight="1" x14ac:dyDescent="0.25">
      <c r="A108" s="279" t="s">
        <v>1617</v>
      </c>
      <c r="B108" s="279" t="s">
        <v>1618</v>
      </c>
      <c r="C108" s="279" t="s">
        <v>1614</v>
      </c>
      <c r="D108" s="280">
        <v>2022</v>
      </c>
      <c r="E108" s="280">
        <v>1</v>
      </c>
      <c r="F108" s="280">
        <v>1.0515863000837398</v>
      </c>
      <c r="G108" s="280">
        <v>1.0515863000837398</v>
      </c>
      <c r="H108" s="280">
        <v>1.0515863000837398</v>
      </c>
      <c r="I108" s="280">
        <v>1.083827737636077</v>
      </c>
      <c r="J108" s="280">
        <v>1.083827737636077</v>
      </c>
      <c r="K108" s="280">
        <v>1.083827737636077</v>
      </c>
      <c r="L108" s="280">
        <v>1.1555649361900273</v>
      </c>
      <c r="M108" s="280">
        <v>1.1555649361900273</v>
      </c>
      <c r="N108" s="280">
        <v>1.1555649361900273</v>
      </c>
    </row>
    <row r="109" spans="1:14" s="113" customFormat="1" ht="13.5" customHeight="1" x14ac:dyDescent="0.25">
      <c r="A109" s="279" t="s">
        <v>1617</v>
      </c>
      <c r="B109" s="279" t="s">
        <v>1618</v>
      </c>
      <c r="C109" s="279" t="s">
        <v>1737</v>
      </c>
      <c r="D109" s="280">
        <v>2022</v>
      </c>
      <c r="E109" s="280">
        <v>1</v>
      </c>
      <c r="F109" s="280">
        <v>1.0012537633238894</v>
      </c>
      <c r="G109" s="280">
        <v>1.0012537633238894</v>
      </c>
      <c r="H109" s="280">
        <v>1.0012537633238894</v>
      </c>
      <c r="I109" s="280">
        <v>1.0020373654013202</v>
      </c>
      <c r="J109" s="280">
        <v>1.0020373654013202</v>
      </c>
      <c r="K109" s="280">
        <v>1.0020373654013202</v>
      </c>
      <c r="L109" s="280">
        <v>1.0037808800236034</v>
      </c>
      <c r="M109" s="280">
        <v>1.0037808800236034</v>
      </c>
      <c r="N109" s="280">
        <v>1.0037808800236034</v>
      </c>
    </row>
    <row r="110" spans="1:14" s="113" customFormat="1" ht="13.5" customHeight="1" x14ac:dyDescent="0.25">
      <c r="A110" s="279" t="s">
        <v>1617</v>
      </c>
      <c r="B110" s="279" t="s">
        <v>1618</v>
      </c>
      <c r="C110" s="279" t="s">
        <v>1874</v>
      </c>
      <c r="D110" s="280">
        <v>2022</v>
      </c>
      <c r="E110" s="280">
        <v>1</v>
      </c>
      <c r="F110" s="280">
        <v>1</v>
      </c>
      <c r="G110" s="280">
        <v>1</v>
      </c>
      <c r="H110" s="280">
        <v>1</v>
      </c>
      <c r="I110" s="280">
        <v>1</v>
      </c>
      <c r="J110" s="280">
        <v>1</v>
      </c>
      <c r="K110" s="280">
        <v>1</v>
      </c>
      <c r="L110" s="280">
        <v>1</v>
      </c>
      <c r="M110" s="280">
        <v>1</v>
      </c>
      <c r="N110" s="280">
        <v>1</v>
      </c>
    </row>
    <row r="111" spans="1:14" s="113" customFormat="1" ht="13.5" customHeight="1" x14ac:dyDescent="0.25">
      <c r="A111" s="279" t="s">
        <v>1617</v>
      </c>
      <c r="B111" s="279" t="s">
        <v>1619</v>
      </c>
      <c r="C111" s="279" t="s">
        <v>47</v>
      </c>
      <c r="D111" s="280">
        <v>2022</v>
      </c>
      <c r="E111" s="280">
        <v>1</v>
      </c>
      <c r="F111" s="280">
        <v>1</v>
      </c>
      <c r="G111" s="280">
        <v>1</v>
      </c>
      <c r="H111" s="280">
        <v>1</v>
      </c>
      <c r="I111" s="280">
        <v>1</v>
      </c>
      <c r="J111" s="280">
        <v>1</v>
      </c>
      <c r="K111" s="280">
        <v>1</v>
      </c>
      <c r="L111" s="280">
        <v>1</v>
      </c>
      <c r="M111" s="280">
        <v>1</v>
      </c>
      <c r="N111" s="280">
        <v>1</v>
      </c>
    </row>
    <row r="112" spans="1:14" s="113" customFormat="1" ht="13.5" customHeight="1" x14ac:dyDescent="0.25">
      <c r="A112" s="279" t="s">
        <v>1617</v>
      </c>
      <c r="B112" s="279" t="s">
        <v>1619</v>
      </c>
      <c r="C112" s="279" t="s">
        <v>1609</v>
      </c>
      <c r="D112" s="280">
        <v>2022</v>
      </c>
      <c r="E112" s="280">
        <v>1</v>
      </c>
      <c r="F112" s="280">
        <v>2.2749999999999995</v>
      </c>
      <c r="G112" s="280">
        <v>2.2749999999999995</v>
      </c>
      <c r="H112" s="280">
        <v>2.2749999999999995</v>
      </c>
      <c r="I112" s="280">
        <v>3.3249999999999997</v>
      </c>
      <c r="J112" s="280">
        <v>3.3249999999999997</v>
      </c>
      <c r="K112" s="280">
        <v>3.3249999999999997</v>
      </c>
      <c r="L112" s="280">
        <v>1.7389999999999997</v>
      </c>
      <c r="M112" s="280">
        <v>1.7389999999999997</v>
      </c>
      <c r="N112" s="280">
        <v>1.7389999999999997</v>
      </c>
    </row>
    <row r="113" spans="1:14" s="113" customFormat="1" ht="13.5" customHeight="1" x14ac:dyDescent="0.25">
      <c r="A113" s="279" t="s">
        <v>1617</v>
      </c>
      <c r="B113" s="279" t="s">
        <v>1619</v>
      </c>
      <c r="C113" s="279" t="s">
        <v>1610</v>
      </c>
      <c r="D113" s="280">
        <v>2022</v>
      </c>
      <c r="E113" s="280">
        <v>1</v>
      </c>
      <c r="F113" s="280">
        <v>1.75</v>
      </c>
      <c r="G113" s="280">
        <v>1.75</v>
      </c>
      <c r="H113" s="280">
        <v>1.75</v>
      </c>
      <c r="I113" s="280">
        <v>3.0250000000000004</v>
      </c>
      <c r="J113" s="280">
        <v>3.0250000000000004</v>
      </c>
      <c r="K113" s="280">
        <v>3.0250000000000004</v>
      </c>
      <c r="L113" s="280">
        <v>1.7389999999999999</v>
      </c>
      <c r="M113" s="280">
        <v>1.7389999999999999</v>
      </c>
      <c r="N113" s="280">
        <v>1.7389999999999999</v>
      </c>
    </row>
    <row r="114" spans="1:14" s="113" customFormat="1" ht="13.5" customHeight="1" x14ac:dyDescent="0.25">
      <c r="A114" s="279" t="s">
        <v>1617</v>
      </c>
      <c r="B114" s="279" t="s">
        <v>1619</v>
      </c>
      <c r="C114" s="279" t="s">
        <v>1611</v>
      </c>
      <c r="D114" s="280">
        <v>2022</v>
      </c>
      <c r="E114" s="280">
        <v>1</v>
      </c>
      <c r="F114" s="280">
        <v>2.4996321088503075</v>
      </c>
      <c r="G114" s="280">
        <v>2.4996321088503075</v>
      </c>
      <c r="H114" s="280">
        <v>2.4996321088503075</v>
      </c>
      <c r="I114" s="280">
        <v>2.9045327782398909</v>
      </c>
      <c r="J114" s="280">
        <v>2.9045327782398909</v>
      </c>
      <c r="K114" s="280">
        <v>2.9045327782398909</v>
      </c>
      <c r="L114" s="280">
        <v>1.1219702008168748</v>
      </c>
      <c r="M114" s="280">
        <v>1.1219702008168748</v>
      </c>
      <c r="N114" s="280">
        <v>1.1219702008168748</v>
      </c>
    </row>
    <row r="115" spans="1:14" s="113" customFormat="1" ht="13.5" customHeight="1" x14ac:dyDescent="0.25">
      <c r="A115" s="279" t="s">
        <v>1617</v>
      </c>
      <c r="B115" s="279" t="s">
        <v>1619</v>
      </c>
      <c r="C115" s="279" t="s">
        <v>1612</v>
      </c>
      <c r="D115" s="280">
        <v>2022</v>
      </c>
      <c r="E115" s="280">
        <v>1</v>
      </c>
      <c r="F115" s="280">
        <v>1.6990477250352078</v>
      </c>
      <c r="G115" s="280">
        <v>1.6990477250352078</v>
      </c>
      <c r="H115" s="280">
        <v>1.6990477250352078</v>
      </c>
      <c r="I115" s="280">
        <v>1.6990477250352078</v>
      </c>
      <c r="J115" s="280">
        <v>1.6990477250352078</v>
      </c>
      <c r="K115" s="280">
        <v>1.6990477250352078</v>
      </c>
      <c r="L115" s="280">
        <v>1.1137330427038346</v>
      </c>
      <c r="M115" s="280">
        <v>1.1137330427038346</v>
      </c>
      <c r="N115" s="280">
        <v>1.1137330427038346</v>
      </c>
    </row>
    <row r="116" spans="1:14" s="113" customFormat="1" ht="13.5" customHeight="1" x14ac:dyDescent="0.25">
      <c r="A116" s="279" t="s">
        <v>1617</v>
      </c>
      <c r="B116" s="279" t="s">
        <v>1619</v>
      </c>
      <c r="C116" s="279" t="s">
        <v>1613</v>
      </c>
      <c r="D116" s="280">
        <v>2022</v>
      </c>
      <c r="E116" s="280">
        <v>1</v>
      </c>
      <c r="F116" s="280">
        <v>1.5948027014125039</v>
      </c>
      <c r="G116" s="280">
        <v>1.5948027014125039</v>
      </c>
      <c r="H116" s="280">
        <v>1.5948027014125039</v>
      </c>
      <c r="I116" s="280">
        <v>2.2745772173125087</v>
      </c>
      <c r="J116" s="280">
        <v>2.2745772173125087</v>
      </c>
      <c r="K116" s="280">
        <v>2.2745772173125087</v>
      </c>
      <c r="L116" s="280">
        <v>1.3279912039217523</v>
      </c>
      <c r="M116" s="280">
        <v>1.3279912039217523</v>
      </c>
      <c r="N116" s="280">
        <v>1.3279912039217523</v>
      </c>
    </row>
    <row r="117" spans="1:14" s="113" customFormat="1" ht="13.5" customHeight="1" x14ac:dyDescent="0.25">
      <c r="A117" s="279" t="s">
        <v>1617</v>
      </c>
      <c r="B117" s="279" t="s">
        <v>1619</v>
      </c>
      <c r="C117" s="279" t="s">
        <v>1614</v>
      </c>
      <c r="D117" s="280">
        <v>2022</v>
      </c>
      <c r="E117" s="280">
        <v>1</v>
      </c>
      <c r="F117" s="280">
        <v>1.0421300821653097</v>
      </c>
      <c r="G117" s="280">
        <v>1.0421300821653097</v>
      </c>
      <c r="H117" s="280">
        <v>1.0421300821653097</v>
      </c>
      <c r="I117" s="280">
        <v>1.0684613835186283</v>
      </c>
      <c r="J117" s="280">
        <v>1.0684613835186283</v>
      </c>
      <c r="K117" s="280">
        <v>1.0684613835186283</v>
      </c>
      <c r="L117" s="280">
        <v>1.127048529029762</v>
      </c>
      <c r="M117" s="280">
        <v>1.127048529029762</v>
      </c>
      <c r="N117" s="280">
        <v>1.127048529029762</v>
      </c>
    </row>
    <row r="118" spans="1:14" s="113" customFormat="1" ht="13.5" customHeight="1" x14ac:dyDescent="0.25">
      <c r="A118" s="279" t="s">
        <v>1617</v>
      </c>
      <c r="B118" s="279" t="s">
        <v>1619</v>
      </c>
      <c r="C118" s="279" t="s">
        <v>1737</v>
      </c>
      <c r="D118" s="280">
        <v>2022</v>
      </c>
      <c r="E118" s="280">
        <v>1</v>
      </c>
      <c r="F118" s="280">
        <v>1.0001157512780523</v>
      </c>
      <c r="G118" s="280">
        <v>1.0001157512780523</v>
      </c>
      <c r="H118" s="280">
        <v>1.0001157512780523</v>
      </c>
      <c r="I118" s="280">
        <v>1.000188095826835</v>
      </c>
      <c r="J118" s="280">
        <v>1.000188095826835</v>
      </c>
      <c r="K118" s="280">
        <v>1.000188095826835</v>
      </c>
      <c r="L118" s="280">
        <v>1.0003490624478766</v>
      </c>
      <c r="M118" s="280">
        <v>1.0003490624478766</v>
      </c>
      <c r="N118" s="280">
        <v>1.0003490624478766</v>
      </c>
    </row>
    <row r="119" spans="1:14" s="113" customFormat="1" ht="13.5" customHeight="1" x14ac:dyDescent="0.25">
      <c r="A119" s="279" t="s">
        <v>1617</v>
      </c>
      <c r="B119" s="279" t="s">
        <v>1619</v>
      </c>
      <c r="C119" s="279" t="s">
        <v>1874</v>
      </c>
      <c r="D119" s="280">
        <v>2022</v>
      </c>
      <c r="E119" s="280">
        <v>1</v>
      </c>
      <c r="F119" s="280">
        <v>1</v>
      </c>
      <c r="G119" s="280">
        <v>1</v>
      </c>
      <c r="H119" s="280">
        <v>1</v>
      </c>
      <c r="I119" s="280">
        <v>1</v>
      </c>
      <c r="J119" s="280">
        <v>1</v>
      </c>
      <c r="K119" s="280">
        <v>1</v>
      </c>
      <c r="L119" s="280">
        <v>1</v>
      </c>
      <c r="M119" s="280">
        <v>1</v>
      </c>
      <c r="N119" s="280">
        <v>1</v>
      </c>
    </row>
    <row r="120" spans="1:14" s="113" customFormat="1" ht="13.5" customHeight="1" x14ac:dyDescent="0.25">
      <c r="A120" s="279" t="s">
        <v>1617</v>
      </c>
      <c r="B120" s="279" t="s">
        <v>1620</v>
      </c>
      <c r="C120" s="279" t="s">
        <v>47</v>
      </c>
      <c r="D120" s="280">
        <v>2022</v>
      </c>
      <c r="E120" s="280">
        <v>1</v>
      </c>
      <c r="F120" s="280">
        <v>1</v>
      </c>
      <c r="G120" s="280">
        <v>1</v>
      </c>
      <c r="H120" s="280">
        <v>1</v>
      </c>
      <c r="I120" s="280">
        <v>1</v>
      </c>
      <c r="J120" s="280">
        <v>1</v>
      </c>
      <c r="K120" s="280">
        <v>1</v>
      </c>
      <c r="L120" s="280">
        <v>1</v>
      </c>
      <c r="M120" s="280">
        <v>1</v>
      </c>
      <c r="N120" s="280">
        <v>1</v>
      </c>
    </row>
    <row r="121" spans="1:14" s="113" customFormat="1" ht="13.5" customHeight="1" x14ac:dyDescent="0.25">
      <c r="A121" s="279" t="s">
        <v>1617</v>
      </c>
      <c r="B121" s="279" t="s">
        <v>1620</v>
      </c>
      <c r="C121" s="279" t="s">
        <v>1609</v>
      </c>
      <c r="D121" s="280">
        <v>2022</v>
      </c>
      <c r="E121" s="280">
        <v>1</v>
      </c>
      <c r="F121" s="280">
        <v>2.2749999999999995</v>
      </c>
      <c r="G121" s="280">
        <v>2.2749999999999995</v>
      </c>
      <c r="H121" s="280">
        <v>2.2749999999999995</v>
      </c>
      <c r="I121" s="280">
        <v>3.3249999999999997</v>
      </c>
      <c r="J121" s="280">
        <v>3.3249999999999997</v>
      </c>
      <c r="K121" s="280">
        <v>3.3249999999999997</v>
      </c>
      <c r="L121" s="280">
        <v>1.7389999999999999</v>
      </c>
      <c r="M121" s="280">
        <v>1.7389999999999999</v>
      </c>
      <c r="N121" s="280">
        <v>1.7389999999999999</v>
      </c>
    </row>
    <row r="122" spans="1:14" s="113" customFormat="1" ht="13.5" customHeight="1" x14ac:dyDescent="0.25">
      <c r="A122" s="279" t="s">
        <v>1617</v>
      </c>
      <c r="B122" s="279" t="s">
        <v>1620</v>
      </c>
      <c r="C122" s="279" t="s">
        <v>1610</v>
      </c>
      <c r="D122" s="280">
        <v>2022</v>
      </c>
      <c r="E122" s="280">
        <v>1</v>
      </c>
      <c r="F122" s="280">
        <v>1.747084529390621</v>
      </c>
      <c r="G122" s="280">
        <v>1.747084529390621</v>
      </c>
      <c r="H122" s="280">
        <v>1.747084529390621</v>
      </c>
      <c r="I122" s="280">
        <v>3.0171282293546766</v>
      </c>
      <c r="J122" s="280">
        <v>3.0171282293546766</v>
      </c>
      <c r="K122" s="280">
        <v>3.0171282293546766</v>
      </c>
      <c r="L122" s="280">
        <v>1.7361253459791526</v>
      </c>
      <c r="M122" s="280">
        <v>1.7361253459791526</v>
      </c>
      <c r="N122" s="280">
        <v>1.7361253459791526</v>
      </c>
    </row>
    <row r="123" spans="1:14" s="113" customFormat="1" ht="13.5" customHeight="1" x14ac:dyDescent="0.25">
      <c r="A123" s="279" t="s">
        <v>1617</v>
      </c>
      <c r="B123" s="279" t="s">
        <v>1620</v>
      </c>
      <c r="C123" s="279" t="s">
        <v>1611</v>
      </c>
      <c r="D123" s="280">
        <v>2022</v>
      </c>
      <c r="E123" s="280">
        <v>1</v>
      </c>
      <c r="F123" s="280">
        <v>2.4944380995391482</v>
      </c>
      <c r="G123" s="280">
        <v>2.4944380995391482</v>
      </c>
      <c r="H123" s="280">
        <v>2.4944380995391482</v>
      </c>
      <c r="I123" s="280">
        <v>2.897936386414719</v>
      </c>
      <c r="J123" s="280">
        <v>2.897936386414719</v>
      </c>
      <c r="K123" s="280">
        <v>2.897936386414719</v>
      </c>
      <c r="L123" s="280">
        <v>1.1215483211628337</v>
      </c>
      <c r="M123" s="280">
        <v>1.1215483211628337</v>
      </c>
      <c r="N123" s="280">
        <v>1.1215483211628337</v>
      </c>
    </row>
    <row r="124" spans="1:14" s="113" customFormat="1" ht="13.5" customHeight="1" x14ac:dyDescent="0.25">
      <c r="A124" s="279" t="s">
        <v>1617</v>
      </c>
      <c r="B124" s="279" t="s">
        <v>1620</v>
      </c>
      <c r="C124" s="279" t="s">
        <v>1612</v>
      </c>
      <c r="D124" s="280">
        <v>2022</v>
      </c>
      <c r="E124" s="280">
        <v>1</v>
      </c>
      <c r="F124" s="280">
        <v>1.6913637142213453</v>
      </c>
      <c r="G124" s="280">
        <v>1.6913637142213453</v>
      </c>
      <c r="H124" s="280">
        <v>1.6913637142213453</v>
      </c>
      <c r="I124" s="280">
        <v>1.6913637142213453</v>
      </c>
      <c r="J124" s="280">
        <v>1.6913637142213453</v>
      </c>
      <c r="K124" s="280">
        <v>1.6913637142213453</v>
      </c>
      <c r="L124" s="280">
        <v>1.1124934790006167</v>
      </c>
      <c r="M124" s="280">
        <v>1.1124934790006167</v>
      </c>
      <c r="N124" s="280">
        <v>1.1124934790006167</v>
      </c>
    </row>
    <row r="125" spans="1:14" s="113" customFormat="1" ht="13.5" customHeight="1" x14ac:dyDescent="0.25">
      <c r="A125" s="279" t="s">
        <v>1617</v>
      </c>
      <c r="B125" s="279" t="s">
        <v>1620</v>
      </c>
      <c r="C125" s="279" t="s">
        <v>1613</v>
      </c>
      <c r="D125" s="280">
        <v>2022</v>
      </c>
      <c r="E125" s="280">
        <v>1</v>
      </c>
      <c r="F125" s="280">
        <v>1.5336562533996712</v>
      </c>
      <c r="G125" s="280">
        <v>1.5336562533996712</v>
      </c>
      <c r="H125" s="280">
        <v>1.5336562533996712</v>
      </c>
      <c r="I125" s="280">
        <v>2.1435491144278669</v>
      </c>
      <c r="J125" s="280">
        <v>2.1435491144278669</v>
      </c>
      <c r="K125" s="280">
        <v>2.1435491144278669</v>
      </c>
      <c r="L125" s="280">
        <v>1.2942733054461044</v>
      </c>
      <c r="M125" s="280">
        <v>1.2942733054461044</v>
      </c>
      <c r="N125" s="280">
        <v>1.2942733054461044</v>
      </c>
    </row>
    <row r="126" spans="1:14" s="113" customFormat="1" ht="13.5" customHeight="1" x14ac:dyDescent="0.25">
      <c r="A126" s="279" t="s">
        <v>1617</v>
      </c>
      <c r="B126" s="279" t="s">
        <v>1620</v>
      </c>
      <c r="C126" s="279" t="s">
        <v>1614</v>
      </c>
      <c r="D126" s="280">
        <v>2022</v>
      </c>
      <c r="E126" s="280">
        <v>1</v>
      </c>
      <c r="F126" s="280">
        <v>1.0238662977306385</v>
      </c>
      <c r="G126" s="280">
        <v>1.0238662977306385</v>
      </c>
      <c r="H126" s="280">
        <v>1.0238662977306385</v>
      </c>
      <c r="I126" s="280">
        <v>1.0387827338122877</v>
      </c>
      <c r="J126" s="280">
        <v>1.0387827338122877</v>
      </c>
      <c r="K126" s="280">
        <v>1.0387827338122877</v>
      </c>
      <c r="L126" s="280">
        <v>1.0719718040939568</v>
      </c>
      <c r="M126" s="280">
        <v>1.0719718040939568</v>
      </c>
      <c r="N126" s="280">
        <v>1.0719718040939568</v>
      </c>
    </row>
    <row r="127" spans="1:14" s="113" customFormat="1" ht="13.5" customHeight="1" x14ac:dyDescent="0.25">
      <c r="A127" s="279" t="s">
        <v>1617</v>
      </c>
      <c r="B127" s="279" t="s">
        <v>1620</v>
      </c>
      <c r="C127" s="279" t="s">
        <v>1737</v>
      </c>
      <c r="D127" s="280">
        <v>2022</v>
      </c>
      <c r="E127" s="280">
        <v>1</v>
      </c>
      <c r="F127" s="280">
        <v>1</v>
      </c>
      <c r="G127" s="280">
        <v>1</v>
      </c>
      <c r="H127" s="280">
        <v>1</v>
      </c>
      <c r="I127" s="280">
        <v>1</v>
      </c>
      <c r="J127" s="280">
        <v>1</v>
      </c>
      <c r="K127" s="280">
        <v>1</v>
      </c>
      <c r="L127" s="280">
        <v>1</v>
      </c>
      <c r="M127" s="280">
        <v>1</v>
      </c>
      <c r="N127" s="280">
        <v>1</v>
      </c>
    </row>
    <row r="128" spans="1:14" s="113" customFormat="1" ht="13.5" customHeight="1" x14ac:dyDescent="0.25">
      <c r="A128" s="279" t="s">
        <v>1617</v>
      </c>
      <c r="B128" s="279" t="s">
        <v>1620</v>
      </c>
      <c r="C128" s="279" t="s">
        <v>1874</v>
      </c>
      <c r="D128" s="280">
        <v>2022</v>
      </c>
      <c r="E128" s="280">
        <v>1</v>
      </c>
      <c r="F128" s="280">
        <v>1</v>
      </c>
      <c r="G128" s="280">
        <v>1</v>
      </c>
      <c r="H128" s="280">
        <v>1</v>
      </c>
      <c r="I128" s="280">
        <v>1</v>
      </c>
      <c r="J128" s="280">
        <v>1</v>
      </c>
      <c r="K128" s="280">
        <v>1</v>
      </c>
      <c r="L128" s="280">
        <v>1</v>
      </c>
      <c r="M128" s="280">
        <v>1</v>
      </c>
      <c r="N128" s="280">
        <v>1</v>
      </c>
    </row>
    <row r="129" spans="1:14" s="113" customFormat="1" ht="13.5" customHeight="1" x14ac:dyDescent="0.25">
      <c r="A129" s="279" t="s">
        <v>1617</v>
      </c>
      <c r="B129" s="279" t="s">
        <v>1621</v>
      </c>
      <c r="C129" s="279" t="s">
        <v>47</v>
      </c>
      <c r="D129" s="280">
        <v>2022</v>
      </c>
      <c r="E129" s="280">
        <v>1</v>
      </c>
      <c r="F129" s="280">
        <v>1</v>
      </c>
      <c r="G129" s="280">
        <v>1</v>
      </c>
      <c r="H129" s="280">
        <v>1</v>
      </c>
      <c r="I129" s="280">
        <v>1</v>
      </c>
      <c r="J129" s="280">
        <v>1</v>
      </c>
      <c r="K129" s="280">
        <v>1</v>
      </c>
      <c r="L129" s="280">
        <v>1</v>
      </c>
      <c r="M129" s="280">
        <v>1</v>
      </c>
      <c r="N129" s="280">
        <v>1</v>
      </c>
    </row>
    <row r="130" spans="1:14" s="113" customFormat="1" ht="13.5" customHeight="1" x14ac:dyDescent="0.25">
      <c r="A130" s="279" t="s">
        <v>1617</v>
      </c>
      <c r="B130" s="279" t="s">
        <v>1621</v>
      </c>
      <c r="C130" s="279" t="s">
        <v>1609</v>
      </c>
      <c r="D130" s="280">
        <v>2022</v>
      </c>
      <c r="E130" s="280">
        <v>1</v>
      </c>
      <c r="F130" s="280">
        <v>1</v>
      </c>
      <c r="G130" s="280">
        <v>1</v>
      </c>
      <c r="H130" s="280">
        <v>1</v>
      </c>
      <c r="I130" s="280">
        <v>1</v>
      </c>
      <c r="J130" s="280">
        <v>1</v>
      </c>
      <c r="K130" s="280">
        <v>1</v>
      </c>
      <c r="L130" s="280">
        <v>2.0680000000000001</v>
      </c>
      <c r="M130" s="280">
        <v>2.0680000000000001</v>
      </c>
      <c r="N130" s="280">
        <v>2.0680000000000001</v>
      </c>
    </row>
    <row r="131" spans="1:14" s="113" customFormat="1" ht="13.5" customHeight="1" x14ac:dyDescent="0.25">
      <c r="A131" s="279" t="s">
        <v>1617</v>
      </c>
      <c r="B131" s="279" t="s">
        <v>1621</v>
      </c>
      <c r="C131" s="279" t="s">
        <v>1610</v>
      </c>
      <c r="D131" s="280">
        <v>2022</v>
      </c>
      <c r="E131" s="280">
        <v>1</v>
      </c>
      <c r="F131" s="280">
        <v>1.3749999999999998</v>
      </c>
      <c r="G131" s="280">
        <v>1.3749999999999998</v>
      </c>
      <c r="H131" s="280">
        <v>1.3749999999999998</v>
      </c>
      <c r="I131" s="280">
        <v>1.3749999999999998</v>
      </c>
      <c r="J131" s="280">
        <v>1.3749999999999998</v>
      </c>
      <c r="K131" s="280">
        <v>1.3749999999999998</v>
      </c>
      <c r="L131" s="280">
        <v>2.0679999999999996</v>
      </c>
      <c r="M131" s="280">
        <v>2.0679999999999996</v>
      </c>
      <c r="N131" s="280">
        <v>2.0679999999999996</v>
      </c>
    </row>
    <row r="132" spans="1:14" s="113" customFormat="1" ht="13.5" customHeight="1" x14ac:dyDescent="0.25">
      <c r="A132" s="279" t="s">
        <v>1617</v>
      </c>
      <c r="B132" s="279" t="s">
        <v>1621</v>
      </c>
      <c r="C132" s="279" t="s">
        <v>1611</v>
      </c>
      <c r="D132" s="280">
        <v>2022</v>
      </c>
      <c r="E132" s="280">
        <v>1</v>
      </c>
      <c r="F132" s="280">
        <v>1.2250000000000003</v>
      </c>
      <c r="G132" s="280">
        <v>1.2250000000000003</v>
      </c>
      <c r="H132" s="280">
        <v>1.2250000000000003</v>
      </c>
      <c r="I132" s="280">
        <v>1.2250000000000003</v>
      </c>
      <c r="J132" s="280">
        <v>1.2250000000000003</v>
      </c>
      <c r="K132" s="280">
        <v>1.2250000000000003</v>
      </c>
      <c r="L132" s="280">
        <v>2.0680000000000001</v>
      </c>
      <c r="M132" s="280">
        <v>2.0680000000000001</v>
      </c>
      <c r="N132" s="280">
        <v>2.0680000000000001</v>
      </c>
    </row>
    <row r="133" spans="1:14" s="113" customFormat="1" ht="13.5" customHeight="1" x14ac:dyDescent="0.25">
      <c r="A133" s="279" t="s">
        <v>1617</v>
      </c>
      <c r="B133" s="279" t="s">
        <v>1621</v>
      </c>
      <c r="C133" s="279" t="s">
        <v>1612</v>
      </c>
      <c r="D133" s="280">
        <v>2022</v>
      </c>
      <c r="E133" s="280">
        <v>1</v>
      </c>
      <c r="F133" s="280">
        <v>1.0449028355106937</v>
      </c>
      <c r="G133" s="280">
        <v>1.0449028355106937</v>
      </c>
      <c r="H133" s="280">
        <v>1.0449028355106937</v>
      </c>
      <c r="I133" s="280">
        <v>1.0449028355106937</v>
      </c>
      <c r="J133" s="280">
        <v>1.0449028355106937</v>
      </c>
      <c r="K133" s="280">
        <v>1.0449028355106937</v>
      </c>
      <c r="L133" s="280">
        <v>2.0656939627871349</v>
      </c>
      <c r="M133" s="280">
        <v>2.0656939627871349</v>
      </c>
      <c r="N133" s="280">
        <v>2.0656939627871349</v>
      </c>
    </row>
    <row r="134" spans="1:14" s="113" customFormat="1" ht="13.5" customHeight="1" x14ac:dyDescent="0.25">
      <c r="A134" s="279" t="s">
        <v>1617</v>
      </c>
      <c r="B134" s="279" t="s">
        <v>1621</v>
      </c>
      <c r="C134" s="279" t="s">
        <v>1613</v>
      </c>
      <c r="D134" s="280">
        <v>2022</v>
      </c>
      <c r="E134" s="280">
        <v>1</v>
      </c>
      <c r="F134" s="280">
        <v>1.0420067577760816</v>
      </c>
      <c r="G134" s="280">
        <v>1.0420067577760816</v>
      </c>
      <c r="H134" s="280">
        <v>1.0420067577760816</v>
      </c>
      <c r="I134" s="280">
        <v>1.0420067577760816</v>
      </c>
      <c r="J134" s="280">
        <v>1.0420067577760816</v>
      </c>
      <c r="K134" s="280">
        <v>1.0420067577760816</v>
      </c>
      <c r="L134" s="280">
        <v>1.9969603845523394</v>
      </c>
      <c r="M134" s="280">
        <v>1.9969603845523394</v>
      </c>
      <c r="N134" s="280">
        <v>1.9969603845523394</v>
      </c>
    </row>
    <row r="135" spans="1:14" s="113" customFormat="1" ht="13.5" customHeight="1" x14ac:dyDescent="0.25">
      <c r="A135" s="279" t="s">
        <v>1617</v>
      </c>
      <c r="B135" s="279" t="s">
        <v>1621</v>
      </c>
      <c r="C135" s="279" t="s">
        <v>1614</v>
      </c>
      <c r="D135" s="280">
        <v>2022</v>
      </c>
      <c r="E135" s="280">
        <v>1</v>
      </c>
      <c r="F135" s="280">
        <v>3.1161758906978556</v>
      </c>
      <c r="G135" s="280">
        <v>3.1161758906978556</v>
      </c>
      <c r="H135" s="280">
        <v>3.1161758906978556</v>
      </c>
      <c r="I135" s="280">
        <v>1.1659789707357799</v>
      </c>
      <c r="J135" s="280">
        <v>1.1659789707357799</v>
      </c>
      <c r="K135" s="280">
        <v>1.1659789707357799</v>
      </c>
      <c r="L135" s="280">
        <v>1.6493243250762384</v>
      </c>
      <c r="M135" s="280">
        <v>1.6493243250762384</v>
      </c>
      <c r="N135" s="280">
        <v>1.6493243250762384</v>
      </c>
    </row>
    <row r="136" spans="1:14" s="113" customFormat="1" ht="13.5" customHeight="1" x14ac:dyDescent="0.25">
      <c r="A136" s="279" t="s">
        <v>1617</v>
      </c>
      <c r="B136" s="279" t="s">
        <v>1621</v>
      </c>
      <c r="C136" s="279" t="s">
        <v>1737</v>
      </c>
      <c r="D136" s="280">
        <v>2022</v>
      </c>
      <c r="E136" s="280">
        <v>1</v>
      </c>
      <c r="F136" s="280">
        <v>1.4090454359965818</v>
      </c>
      <c r="G136" s="280">
        <v>1.4090454359965818</v>
      </c>
      <c r="H136" s="280">
        <v>1.4090454359965818</v>
      </c>
      <c r="I136" s="280">
        <v>1.0320652523137062</v>
      </c>
      <c r="J136" s="280">
        <v>1.0320652523137062</v>
      </c>
      <c r="K136" s="280">
        <v>1.0320652523137062</v>
      </c>
      <c r="L136" s="280">
        <v>1.1254420859744989</v>
      </c>
      <c r="M136" s="280">
        <v>1.1254420859744989</v>
      </c>
      <c r="N136" s="280">
        <v>1.1254420859744989</v>
      </c>
    </row>
    <row r="137" spans="1:14" s="113" customFormat="1" ht="13.5" customHeight="1" x14ac:dyDescent="0.25">
      <c r="A137" s="279" t="s">
        <v>1617</v>
      </c>
      <c r="B137" s="279" t="s">
        <v>1621</v>
      </c>
      <c r="C137" s="279" t="s">
        <v>1874</v>
      </c>
      <c r="D137" s="280">
        <v>2022</v>
      </c>
      <c r="E137" s="280">
        <v>1</v>
      </c>
      <c r="F137" s="280">
        <v>1</v>
      </c>
      <c r="G137" s="280">
        <v>1</v>
      </c>
      <c r="H137" s="280">
        <v>1</v>
      </c>
      <c r="I137" s="280">
        <v>1</v>
      </c>
      <c r="J137" s="280">
        <v>1</v>
      </c>
      <c r="K137" s="280">
        <v>1</v>
      </c>
      <c r="L137" s="280">
        <v>1</v>
      </c>
      <c r="M137" s="280">
        <v>1</v>
      </c>
      <c r="N137" s="280">
        <v>1</v>
      </c>
    </row>
    <row r="138" spans="1:14" s="113" customFormat="1" ht="13.5" customHeight="1" x14ac:dyDescent="0.25">
      <c r="A138" s="279" t="s">
        <v>1617</v>
      </c>
      <c r="B138" s="279" t="s">
        <v>1622</v>
      </c>
      <c r="C138" s="279" t="s">
        <v>47</v>
      </c>
      <c r="D138" s="280">
        <v>2022</v>
      </c>
      <c r="E138" s="280">
        <v>1</v>
      </c>
      <c r="F138" s="280">
        <v>1</v>
      </c>
      <c r="G138" s="280">
        <v>1</v>
      </c>
      <c r="H138" s="280">
        <v>1</v>
      </c>
      <c r="I138" s="280">
        <v>1</v>
      </c>
      <c r="J138" s="280">
        <v>1</v>
      </c>
      <c r="K138" s="280">
        <v>1</v>
      </c>
      <c r="L138" s="280">
        <v>1</v>
      </c>
      <c r="M138" s="280">
        <v>1</v>
      </c>
      <c r="N138" s="280">
        <v>1</v>
      </c>
    </row>
    <row r="139" spans="1:14" s="113" customFormat="1" ht="13.5" customHeight="1" x14ac:dyDescent="0.25">
      <c r="A139" s="279" t="s">
        <v>1617</v>
      </c>
      <c r="B139" s="279" t="s">
        <v>1622</v>
      </c>
      <c r="C139" s="279" t="s">
        <v>1609</v>
      </c>
      <c r="D139" s="280">
        <v>2022</v>
      </c>
      <c r="E139" s="280">
        <v>1</v>
      </c>
      <c r="F139" s="280">
        <v>1</v>
      </c>
      <c r="G139" s="280">
        <v>1</v>
      </c>
      <c r="H139" s="280">
        <v>1</v>
      </c>
      <c r="I139" s="280">
        <v>1</v>
      </c>
      <c r="J139" s="280">
        <v>1</v>
      </c>
      <c r="K139" s="280">
        <v>1</v>
      </c>
      <c r="L139" s="280">
        <v>2.0680000000000001</v>
      </c>
      <c r="M139" s="280">
        <v>2.0680000000000001</v>
      </c>
      <c r="N139" s="280">
        <v>2.0680000000000001</v>
      </c>
    </row>
    <row r="140" spans="1:14" s="113" customFormat="1" ht="13.5" customHeight="1" x14ac:dyDescent="0.25">
      <c r="A140" s="279" t="s">
        <v>1617</v>
      </c>
      <c r="B140" s="279" t="s">
        <v>1622</v>
      </c>
      <c r="C140" s="279" t="s">
        <v>1610</v>
      </c>
      <c r="D140" s="280">
        <v>2022</v>
      </c>
      <c r="E140" s="280">
        <v>1</v>
      </c>
      <c r="F140" s="280">
        <v>1.37483014526841</v>
      </c>
      <c r="G140" s="280">
        <v>1.37483014526841</v>
      </c>
      <c r="H140" s="280">
        <v>1.37483014526841</v>
      </c>
      <c r="I140" s="280">
        <v>1.37483014526841</v>
      </c>
      <c r="J140" s="280">
        <v>1.37483014526841</v>
      </c>
      <c r="K140" s="280">
        <v>1.37483014526841</v>
      </c>
      <c r="L140" s="280">
        <v>2.0675162537244316</v>
      </c>
      <c r="M140" s="280">
        <v>2.0675162537244316</v>
      </c>
      <c r="N140" s="280">
        <v>2.0675162537244316</v>
      </c>
    </row>
    <row r="141" spans="1:14" s="113" customFormat="1" ht="13.5" customHeight="1" x14ac:dyDescent="0.25">
      <c r="A141" s="279" t="s">
        <v>1617</v>
      </c>
      <c r="B141" s="279" t="s">
        <v>1622</v>
      </c>
      <c r="C141" s="279" t="s">
        <v>1611</v>
      </c>
      <c r="D141" s="280">
        <v>2022</v>
      </c>
      <c r="E141" s="280">
        <v>1</v>
      </c>
      <c r="F141" s="280">
        <v>1.2249900227498001</v>
      </c>
      <c r="G141" s="280">
        <v>1.2249900227498001</v>
      </c>
      <c r="H141" s="280">
        <v>1.2249900227498001</v>
      </c>
      <c r="I141" s="280">
        <v>1.2249900227498001</v>
      </c>
      <c r="J141" s="280">
        <v>1.2249900227498001</v>
      </c>
      <c r="K141" s="280">
        <v>1.2249900227498001</v>
      </c>
      <c r="L141" s="280">
        <v>2.0679526413190503</v>
      </c>
      <c r="M141" s="280">
        <v>2.0679526413190503</v>
      </c>
      <c r="N141" s="280">
        <v>2.0679526413190503</v>
      </c>
    </row>
    <row r="142" spans="1:14" s="113" customFormat="1" ht="13.5" customHeight="1" x14ac:dyDescent="0.25">
      <c r="A142" s="279" t="s">
        <v>1617</v>
      </c>
      <c r="B142" s="279" t="s">
        <v>1622</v>
      </c>
      <c r="C142" s="279" t="s">
        <v>1612</v>
      </c>
      <c r="D142" s="280">
        <v>2022</v>
      </c>
      <c r="E142" s="280">
        <v>1</v>
      </c>
      <c r="F142" s="280">
        <v>1.0449785615517262</v>
      </c>
      <c r="G142" s="280">
        <v>1.0449785615517262</v>
      </c>
      <c r="H142" s="280">
        <v>1.0449785615517262</v>
      </c>
      <c r="I142" s="280">
        <v>1.0449785615517262</v>
      </c>
      <c r="J142" s="280">
        <v>1.0449785615517262</v>
      </c>
      <c r="K142" s="280">
        <v>1.0449785615517262</v>
      </c>
      <c r="L142" s="280">
        <v>2.0674911941609708</v>
      </c>
      <c r="M142" s="280">
        <v>2.0674911941609708</v>
      </c>
      <c r="N142" s="280">
        <v>2.0674911941609708</v>
      </c>
    </row>
    <row r="143" spans="1:14" s="113" customFormat="1" ht="13.5" customHeight="1" x14ac:dyDescent="0.25">
      <c r="A143" s="279" t="s">
        <v>1617</v>
      </c>
      <c r="B143" s="279" t="s">
        <v>1622</v>
      </c>
      <c r="C143" s="279" t="s">
        <v>1613</v>
      </c>
      <c r="D143" s="280">
        <v>2022</v>
      </c>
      <c r="E143" s="280">
        <v>1</v>
      </c>
      <c r="F143" s="280">
        <v>1.0417123961267141</v>
      </c>
      <c r="G143" s="280">
        <v>1.0417123961267141</v>
      </c>
      <c r="H143" s="280">
        <v>1.0417123961267141</v>
      </c>
      <c r="I143" s="280">
        <v>1.0417123961267141</v>
      </c>
      <c r="J143" s="280">
        <v>1.0417123961267141</v>
      </c>
      <c r="K143" s="280">
        <v>1.0417123961267141</v>
      </c>
      <c r="L143" s="280">
        <v>1.9899742014073396</v>
      </c>
      <c r="M143" s="280">
        <v>1.9899742014073396</v>
      </c>
      <c r="N143" s="280">
        <v>1.9899742014073396</v>
      </c>
    </row>
    <row r="144" spans="1:14" s="113" customFormat="1" ht="13.5" customHeight="1" x14ac:dyDescent="0.25">
      <c r="A144" s="279" t="s">
        <v>1617</v>
      </c>
      <c r="B144" s="279" t="s">
        <v>1622</v>
      </c>
      <c r="C144" s="279" t="s">
        <v>1614</v>
      </c>
      <c r="D144" s="280">
        <v>2022</v>
      </c>
      <c r="E144" s="280">
        <v>1</v>
      </c>
      <c r="F144" s="280">
        <v>2.7790692637443595</v>
      </c>
      <c r="G144" s="280">
        <v>2.7790692637443595</v>
      </c>
      <c r="H144" s="280">
        <v>2.7790692637443595</v>
      </c>
      <c r="I144" s="280">
        <v>1.1395335378999578</v>
      </c>
      <c r="J144" s="280">
        <v>1.1395335378999578</v>
      </c>
      <c r="K144" s="280">
        <v>1.1395335378999578</v>
      </c>
      <c r="L144" s="280">
        <v>1.5458674669492853</v>
      </c>
      <c r="M144" s="280">
        <v>1.5458674669492853</v>
      </c>
      <c r="N144" s="280">
        <v>1.5458674669492853</v>
      </c>
    </row>
    <row r="145" spans="1:14" s="113" customFormat="1" ht="13.5" customHeight="1" x14ac:dyDescent="0.25">
      <c r="A145" s="279" t="s">
        <v>1617</v>
      </c>
      <c r="B145" s="279" t="s">
        <v>1622</v>
      </c>
      <c r="C145" s="279" t="s">
        <v>1737</v>
      </c>
      <c r="D145" s="280">
        <v>2022</v>
      </c>
      <c r="E145" s="280">
        <v>1</v>
      </c>
      <c r="F145" s="280">
        <v>1.3041303853292507</v>
      </c>
      <c r="G145" s="280">
        <v>1.3041303853292507</v>
      </c>
      <c r="H145" s="280">
        <v>1.3041303853292507</v>
      </c>
      <c r="I145" s="280">
        <v>1.0238391726991229</v>
      </c>
      <c r="J145" s="280">
        <v>1.0238391726991229</v>
      </c>
      <c r="K145" s="280">
        <v>1.0238391726991229</v>
      </c>
      <c r="L145" s="280">
        <v>1.0932609393504147</v>
      </c>
      <c r="M145" s="280">
        <v>1.0932609393504147</v>
      </c>
      <c r="N145" s="280">
        <v>1.0932609393504147</v>
      </c>
    </row>
    <row r="146" spans="1:14" s="113" customFormat="1" ht="13.5" customHeight="1" x14ac:dyDescent="0.25">
      <c r="A146" s="279" t="s">
        <v>1617</v>
      </c>
      <c r="B146" s="279" t="s">
        <v>1622</v>
      </c>
      <c r="C146" s="279" t="s">
        <v>1874</v>
      </c>
      <c r="D146" s="280">
        <v>2022</v>
      </c>
      <c r="E146" s="280">
        <v>1</v>
      </c>
      <c r="F146" s="280">
        <v>1</v>
      </c>
      <c r="G146" s="280">
        <v>1</v>
      </c>
      <c r="H146" s="280">
        <v>1</v>
      </c>
      <c r="I146" s="280">
        <v>1</v>
      </c>
      <c r="J146" s="280">
        <v>1</v>
      </c>
      <c r="K146" s="280">
        <v>1</v>
      </c>
      <c r="L146" s="280">
        <v>1</v>
      </c>
      <c r="M146" s="280">
        <v>1</v>
      </c>
      <c r="N146" s="280">
        <v>1</v>
      </c>
    </row>
    <row r="147" spans="1:14" s="113" customFormat="1" ht="13.5" customHeight="1" x14ac:dyDescent="0.25">
      <c r="A147" s="279" t="s">
        <v>1617</v>
      </c>
      <c r="B147" s="279" t="s">
        <v>1623</v>
      </c>
      <c r="C147" s="279" t="s">
        <v>47</v>
      </c>
      <c r="D147" s="280">
        <v>2022</v>
      </c>
      <c r="E147" s="280">
        <v>1</v>
      </c>
      <c r="F147" s="280">
        <v>1</v>
      </c>
      <c r="G147" s="280">
        <v>1</v>
      </c>
      <c r="H147" s="280">
        <v>1</v>
      </c>
      <c r="I147" s="280">
        <v>1</v>
      </c>
      <c r="J147" s="280">
        <v>1</v>
      </c>
      <c r="K147" s="280">
        <v>1</v>
      </c>
      <c r="L147" s="280">
        <v>1</v>
      </c>
      <c r="M147" s="280">
        <v>1</v>
      </c>
      <c r="N147" s="280">
        <v>1</v>
      </c>
    </row>
    <row r="148" spans="1:14" s="113" customFormat="1" ht="13.5" customHeight="1" x14ac:dyDescent="0.25">
      <c r="A148" s="279" t="s">
        <v>1617</v>
      </c>
      <c r="B148" s="279" t="s">
        <v>1623</v>
      </c>
      <c r="C148" s="279" t="s">
        <v>1609</v>
      </c>
      <c r="D148" s="280">
        <v>2022</v>
      </c>
      <c r="E148" s="280">
        <v>1</v>
      </c>
      <c r="F148" s="280">
        <v>1</v>
      </c>
      <c r="G148" s="280">
        <v>1</v>
      </c>
      <c r="H148" s="280">
        <v>1</v>
      </c>
      <c r="I148" s="280">
        <v>1</v>
      </c>
      <c r="J148" s="280">
        <v>1</v>
      </c>
      <c r="K148" s="280">
        <v>1</v>
      </c>
      <c r="L148" s="280">
        <v>2.0680000000000001</v>
      </c>
      <c r="M148" s="280">
        <v>2.0680000000000001</v>
      </c>
      <c r="N148" s="280">
        <v>2.0680000000000001</v>
      </c>
    </row>
    <row r="149" spans="1:14" s="113" customFormat="1" ht="13.5" customHeight="1" x14ac:dyDescent="0.25">
      <c r="A149" s="279" t="s">
        <v>1617</v>
      </c>
      <c r="B149" s="279" t="s">
        <v>1623</v>
      </c>
      <c r="C149" s="279" t="s">
        <v>1610</v>
      </c>
      <c r="D149" s="280">
        <v>2022</v>
      </c>
      <c r="E149" s="280">
        <v>1</v>
      </c>
      <c r="F149" s="280">
        <v>1.3742153746480128</v>
      </c>
      <c r="G149" s="280">
        <v>1.3742153746480128</v>
      </c>
      <c r="H149" s="280">
        <v>1.3742153746480128</v>
      </c>
      <c r="I149" s="280">
        <v>1.3742153746480128</v>
      </c>
      <c r="J149" s="280">
        <v>1.3742153746480128</v>
      </c>
      <c r="K149" s="280">
        <v>1.3742153746480128</v>
      </c>
      <c r="L149" s="280">
        <v>2.065765386997541</v>
      </c>
      <c r="M149" s="280">
        <v>2.065765386997541</v>
      </c>
      <c r="N149" s="280">
        <v>2.065765386997541</v>
      </c>
    </row>
    <row r="150" spans="1:14" s="113" customFormat="1" ht="13.5" customHeight="1" x14ac:dyDescent="0.25">
      <c r="A150" s="279" t="s">
        <v>1617</v>
      </c>
      <c r="B150" s="279" t="s">
        <v>1623</v>
      </c>
      <c r="C150" s="279" t="s">
        <v>1611</v>
      </c>
      <c r="D150" s="280">
        <v>2022</v>
      </c>
      <c r="E150" s="280">
        <v>1</v>
      </c>
      <c r="F150" s="280">
        <v>1.2249252752370268</v>
      </c>
      <c r="G150" s="280">
        <v>1.2249252752370268</v>
      </c>
      <c r="H150" s="280">
        <v>1.2249252752370268</v>
      </c>
      <c r="I150" s="280">
        <v>1.2249252752370268</v>
      </c>
      <c r="J150" s="280">
        <v>1.2249252752370268</v>
      </c>
      <c r="K150" s="280">
        <v>1.2249252752370268</v>
      </c>
      <c r="L150" s="280">
        <v>2.0676453064584202</v>
      </c>
      <c r="M150" s="280">
        <v>2.0676453064584202</v>
      </c>
      <c r="N150" s="280">
        <v>2.0676453064584202</v>
      </c>
    </row>
    <row r="151" spans="1:14" s="113" customFormat="1" ht="13.5" customHeight="1" x14ac:dyDescent="0.25">
      <c r="A151" s="279" t="s">
        <v>1617</v>
      </c>
      <c r="B151" s="279" t="s">
        <v>1623</v>
      </c>
      <c r="C151" s="279" t="s">
        <v>1612</v>
      </c>
      <c r="D151" s="280">
        <v>2022</v>
      </c>
      <c r="E151" s="280">
        <v>1</v>
      </c>
      <c r="F151" s="280">
        <v>1.0449694569795349</v>
      </c>
      <c r="G151" s="280">
        <v>1.0449694569795349</v>
      </c>
      <c r="H151" s="280">
        <v>1.0449694569795349</v>
      </c>
      <c r="I151" s="280">
        <v>1.0449694569795349</v>
      </c>
      <c r="J151" s="280">
        <v>1.0449694569795349</v>
      </c>
      <c r="K151" s="280">
        <v>1.0449694569795349</v>
      </c>
      <c r="L151" s="280">
        <v>2.0672751123142947</v>
      </c>
      <c r="M151" s="280">
        <v>2.0672751123142947</v>
      </c>
      <c r="N151" s="280">
        <v>2.0672751123142947</v>
      </c>
    </row>
    <row r="152" spans="1:14" s="113" customFormat="1" ht="13.5" customHeight="1" x14ac:dyDescent="0.25">
      <c r="A152" s="279" t="s">
        <v>1617</v>
      </c>
      <c r="B152" s="279" t="s">
        <v>1623</v>
      </c>
      <c r="C152" s="279" t="s">
        <v>1613</v>
      </c>
      <c r="D152" s="280">
        <v>2022</v>
      </c>
      <c r="E152" s="280">
        <v>1</v>
      </c>
      <c r="F152" s="280">
        <v>1.0396578840798387</v>
      </c>
      <c r="G152" s="280">
        <v>1.0396578840798387</v>
      </c>
      <c r="H152" s="280">
        <v>1.0396578840798387</v>
      </c>
      <c r="I152" s="280">
        <v>1.0396578840798387</v>
      </c>
      <c r="J152" s="280">
        <v>1.0396578840798387</v>
      </c>
      <c r="K152" s="280">
        <v>1.0396578840798387</v>
      </c>
      <c r="L152" s="280">
        <v>1.9412137821615101</v>
      </c>
      <c r="M152" s="280">
        <v>1.9412137821615101</v>
      </c>
      <c r="N152" s="280">
        <v>1.9412137821615101</v>
      </c>
    </row>
    <row r="153" spans="1:14" s="113" customFormat="1" ht="13.5" customHeight="1" x14ac:dyDescent="0.25">
      <c r="A153" s="279" t="s">
        <v>1617</v>
      </c>
      <c r="B153" s="279" t="s">
        <v>1623</v>
      </c>
      <c r="C153" s="279" t="s">
        <v>1614</v>
      </c>
      <c r="D153" s="280">
        <v>2022</v>
      </c>
      <c r="E153" s="280">
        <v>1</v>
      </c>
      <c r="F153" s="280">
        <v>2.5791539897836704</v>
      </c>
      <c r="G153" s="280">
        <v>2.5791539897836704</v>
      </c>
      <c r="H153" s="280">
        <v>2.5791539897836704</v>
      </c>
      <c r="I153" s="280">
        <v>1.1238505285088913</v>
      </c>
      <c r="J153" s="280">
        <v>1.1238505285088913</v>
      </c>
      <c r="K153" s="280">
        <v>1.1238505285088913</v>
      </c>
      <c r="L153" s="280">
        <v>1.4845141554853334</v>
      </c>
      <c r="M153" s="280">
        <v>1.4845141554853334</v>
      </c>
      <c r="N153" s="280">
        <v>1.4845141554853334</v>
      </c>
    </row>
    <row r="154" spans="1:14" s="113" customFormat="1" ht="13.5" customHeight="1" x14ac:dyDescent="0.25">
      <c r="A154" s="279" t="s">
        <v>1617</v>
      </c>
      <c r="B154" s="279" t="s">
        <v>1623</v>
      </c>
      <c r="C154" s="279" t="s">
        <v>1737</v>
      </c>
      <c r="D154" s="280">
        <v>2022</v>
      </c>
      <c r="E154" s="280">
        <v>1</v>
      </c>
      <c r="F154" s="280">
        <v>1.2601278544062391</v>
      </c>
      <c r="G154" s="280">
        <v>1.2601278544062391</v>
      </c>
      <c r="H154" s="280">
        <v>1.2601278544062391</v>
      </c>
      <c r="I154" s="280">
        <v>1.0203895405241328</v>
      </c>
      <c r="J154" s="280">
        <v>1.0203895405241328</v>
      </c>
      <c r="K154" s="280">
        <v>1.0203895405241328</v>
      </c>
      <c r="L154" s="280">
        <v>1.0797656750174855</v>
      </c>
      <c r="M154" s="280">
        <v>1.0797656750174855</v>
      </c>
      <c r="N154" s="280">
        <v>1.0797656750174855</v>
      </c>
    </row>
    <row r="155" spans="1:14" s="113" customFormat="1" ht="13.5" customHeight="1" x14ac:dyDescent="0.25">
      <c r="A155" s="279" t="s">
        <v>1617</v>
      </c>
      <c r="B155" s="279" t="s">
        <v>1623</v>
      </c>
      <c r="C155" s="279" t="s">
        <v>1874</v>
      </c>
      <c r="D155" s="280">
        <v>2022</v>
      </c>
      <c r="E155" s="280">
        <v>1</v>
      </c>
      <c r="F155" s="280">
        <v>1</v>
      </c>
      <c r="G155" s="280">
        <v>1</v>
      </c>
      <c r="H155" s="280">
        <v>1</v>
      </c>
      <c r="I155" s="280">
        <v>1</v>
      </c>
      <c r="J155" s="280">
        <v>1</v>
      </c>
      <c r="K155" s="280">
        <v>1</v>
      </c>
      <c r="L155" s="280">
        <v>1</v>
      </c>
      <c r="M155" s="280">
        <v>1</v>
      </c>
      <c r="N155" s="280">
        <v>1</v>
      </c>
    </row>
    <row r="156" spans="1:14" s="113" customFormat="1" ht="13.5" customHeight="1" x14ac:dyDescent="0.25">
      <c r="A156" s="279" t="s">
        <v>1617</v>
      </c>
      <c r="B156" s="279" t="s">
        <v>1625</v>
      </c>
      <c r="C156" s="279" t="s">
        <v>47</v>
      </c>
      <c r="D156" s="280">
        <v>2022</v>
      </c>
      <c r="E156" s="280">
        <v>1</v>
      </c>
      <c r="F156" s="280">
        <v>1</v>
      </c>
      <c r="G156" s="280">
        <v>1</v>
      </c>
      <c r="H156" s="280">
        <v>1</v>
      </c>
      <c r="I156" s="280">
        <v>1</v>
      </c>
      <c r="J156" s="280">
        <v>1</v>
      </c>
      <c r="K156" s="280">
        <v>1</v>
      </c>
      <c r="L156" s="280">
        <v>1</v>
      </c>
      <c r="M156" s="280">
        <v>1</v>
      </c>
      <c r="N156" s="280">
        <v>1</v>
      </c>
    </row>
    <row r="157" spans="1:14" s="113" customFormat="1" ht="13.5" customHeight="1" x14ac:dyDescent="0.25">
      <c r="A157" s="279" t="s">
        <v>1617</v>
      </c>
      <c r="B157" s="279" t="s">
        <v>1626</v>
      </c>
      <c r="C157" s="279" t="s">
        <v>47</v>
      </c>
      <c r="D157" s="280">
        <v>2022</v>
      </c>
      <c r="E157" s="280">
        <v>1</v>
      </c>
      <c r="F157" s="280">
        <v>1</v>
      </c>
      <c r="G157" s="280">
        <v>1</v>
      </c>
      <c r="H157" s="280">
        <v>1</v>
      </c>
      <c r="I157" s="280">
        <v>1</v>
      </c>
      <c r="J157" s="280">
        <v>1</v>
      </c>
      <c r="K157" s="280">
        <v>1</v>
      </c>
      <c r="L157" s="280">
        <v>1</v>
      </c>
      <c r="M157" s="280">
        <v>1</v>
      </c>
      <c r="N157" s="280">
        <v>1</v>
      </c>
    </row>
    <row r="158" spans="1:14" s="113" customFormat="1" ht="13.5" customHeight="1" x14ac:dyDescent="0.25">
      <c r="A158" s="279" t="s">
        <v>1617</v>
      </c>
      <c r="B158" s="279" t="s">
        <v>1626</v>
      </c>
      <c r="C158" s="279" t="s">
        <v>1611</v>
      </c>
      <c r="D158" s="280">
        <v>2022</v>
      </c>
      <c r="E158" s="280">
        <v>1</v>
      </c>
      <c r="F158" s="280">
        <v>1</v>
      </c>
      <c r="G158" s="280">
        <v>1</v>
      </c>
      <c r="H158" s="280">
        <v>1</v>
      </c>
      <c r="I158" s="280">
        <v>1</v>
      </c>
      <c r="J158" s="280">
        <v>1</v>
      </c>
      <c r="K158" s="280">
        <v>1</v>
      </c>
      <c r="L158" s="280">
        <v>1</v>
      </c>
      <c r="M158" s="280">
        <v>1</v>
      </c>
      <c r="N158" s="280">
        <v>1</v>
      </c>
    </row>
    <row r="159" spans="1:14" s="113" customFormat="1" ht="13.5" customHeight="1" x14ac:dyDescent="0.25">
      <c r="A159" s="279" t="s">
        <v>1617</v>
      </c>
      <c r="B159" s="279" t="s">
        <v>1626</v>
      </c>
      <c r="C159" s="279" t="s">
        <v>1874</v>
      </c>
      <c r="D159" s="280">
        <v>2022</v>
      </c>
      <c r="E159" s="280">
        <v>1</v>
      </c>
      <c r="F159" s="280">
        <v>1</v>
      </c>
      <c r="G159" s="280">
        <v>1</v>
      </c>
      <c r="H159" s="280">
        <v>1</v>
      </c>
      <c r="I159" s="280">
        <v>1</v>
      </c>
      <c r="J159" s="280">
        <v>1</v>
      </c>
      <c r="K159" s="280">
        <v>1</v>
      </c>
      <c r="L159" s="280">
        <v>1</v>
      </c>
      <c r="M159" s="280">
        <v>1</v>
      </c>
      <c r="N159" s="280">
        <v>1</v>
      </c>
    </row>
    <row r="160" spans="1:14" s="113" customFormat="1" ht="13.5" customHeight="1" x14ac:dyDescent="0.25">
      <c r="A160" s="279" t="s">
        <v>1617</v>
      </c>
      <c r="B160" s="279" t="s">
        <v>1627</v>
      </c>
      <c r="C160" s="279" t="s">
        <v>47</v>
      </c>
      <c r="D160" s="280">
        <v>2022</v>
      </c>
      <c r="E160" s="280">
        <v>0.96592983832869839</v>
      </c>
      <c r="F160" s="280">
        <v>1</v>
      </c>
      <c r="G160" s="280">
        <v>1</v>
      </c>
      <c r="H160" s="280">
        <v>1</v>
      </c>
      <c r="I160" s="280">
        <v>1</v>
      </c>
      <c r="J160" s="280">
        <v>1</v>
      </c>
      <c r="K160" s="280">
        <v>1</v>
      </c>
      <c r="L160" s="280">
        <v>1</v>
      </c>
      <c r="M160" s="280">
        <v>1</v>
      </c>
      <c r="N160" s="280">
        <v>1</v>
      </c>
    </row>
    <row r="161" spans="1:14" s="113" customFormat="1" ht="13.5" customHeight="1" x14ac:dyDescent="0.25">
      <c r="A161" s="279" t="s">
        <v>1617</v>
      </c>
      <c r="B161" s="279" t="s">
        <v>1628</v>
      </c>
      <c r="C161" s="279" t="s">
        <v>47</v>
      </c>
      <c r="D161" s="280">
        <v>2022</v>
      </c>
      <c r="E161" s="280">
        <v>0.96514744494594473</v>
      </c>
      <c r="F161" s="280">
        <v>1</v>
      </c>
      <c r="G161" s="280">
        <v>1</v>
      </c>
      <c r="H161" s="280">
        <v>1</v>
      </c>
      <c r="I161" s="280">
        <v>1</v>
      </c>
      <c r="J161" s="280">
        <v>1</v>
      </c>
      <c r="K161" s="280">
        <v>1</v>
      </c>
      <c r="L161" s="280">
        <v>1</v>
      </c>
      <c r="M161" s="280">
        <v>1</v>
      </c>
      <c r="N161" s="280">
        <v>1</v>
      </c>
    </row>
    <row r="162" spans="1:14" s="113" customFormat="1" ht="13.5" customHeight="1" x14ac:dyDescent="0.25">
      <c r="A162" s="279" t="s">
        <v>1617</v>
      </c>
      <c r="B162" s="279" t="s">
        <v>1629</v>
      </c>
      <c r="C162" s="279" t="s">
        <v>47</v>
      </c>
      <c r="D162" s="280">
        <v>2022</v>
      </c>
      <c r="E162" s="280">
        <v>0.94768216200189714</v>
      </c>
      <c r="F162" s="280">
        <v>1</v>
      </c>
      <c r="G162" s="280">
        <v>1</v>
      </c>
      <c r="H162" s="280">
        <v>1</v>
      </c>
      <c r="I162" s="280">
        <v>1</v>
      </c>
      <c r="J162" s="280">
        <v>1</v>
      </c>
      <c r="K162" s="280">
        <v>1</v>
      </c>
      <c r="L162" s="280">
        <v>1</v>
      </c>
      <c r="M162" s="280">
        <v>1</v>
      </c>
      <c r="N162" s="280">
        <v>1</v>
      </c>
    </row>
    <row r="163" spans="1:14" s="113" customFormat="1" ht="13.5" customHeight="1" x14ac:dyDescent="0.25">
      <c r="A163" s="279" t="s">
        <v>1617</v>
      </c>
      <c r="B163" s="279" t="s">
        <v>1630</v>
      </c>
      <c r="C163" s="279" t="s">
        <v>1613</v>
      </c>
      <c r="D163" s="280">
        <v>2022</v>
      </c>
      <c r="E163" s="280">
        <v>1</v>
      </c>
      <c r="F163" s="280">
        <v>1</v>
      </c>
      <c r="G163" s="280">
        <v>1</v>
      </c>
      <c r="H163" s="280">
        <v>1</v>
      </c>
      <c r="I163" s="280">
        <v>1</v>
      </c>
      <c r="J163" s="280">
        <v>1</v>
      </c>
      <c r="K163" s="280">
        <v>1</v>
      </c>
      <c r="L163" s="280">
        <v>1</v>
      </c>
      <c r="M163" s="280">
        <v>1</v>
      </c>
      <c r="N163" s="280">
        <v>1</v>
      </c>
    </row>
    <row r="164" spans="1:14" s="113" customFormat="1" ht="13.5" customHeight="1" x14ac:dyDescent="0.25">
      <c r="A164" s="279" t="s">
        <v>1617</v>
      </c>
      <c r="B164" s="279" t="s">
        <v>1631</v>
      </c>
      <c r="C164" s="279" t="s">
        <v>1613</v>
      </c>
      <c r="D164" s="280">
        <v>2022</v>
      </c>
      <c r="E164" s="280">
        <v>1</v>
      </c>
      <c r="F164" s="280">
        <v>1</v>
      </c>
      <c r="G164" s="280">
        <v>1</v>
      </c>
      <c r="H164" s="280">
        <v>1</v>
      </c>
      <c r="I164" s="280">
        <v>1</v>
      </c>
      <c r="J164" s="280">
        <v>1</v>
      </c>
      <c r="K164" s="280">
        <v>1</v>
      </c>
      <c r="L164" s="280">
        <v>1</v>
      </c>
      <c r="M164" s="280">
        <v>1</v>
      </c>
      <c r="N164" s="280">
        <v>1</v>
      </c>
    </row>
    <row r="165" spans="1:14" s="113" customFormat="1" ht="13.5" customHeight="1" x14ac:dyDescent="0.25">
      <c r="A165" s="279" t="s">
        <v>1617</v>
      </c>
      <c r="B165" s="279" t="s">
        <v>1631</v>
      </c>
      <c r="C165" s="279" t="s">
        <v>1614</v>
      </c>
      <c r="D165" s="280">
        <v>2022</v>
      </c>
      <c r="E165" s="280">
        <v>1</v>
      </c>
      <c r="F165" s="280">
        <v>1</v>
      </c>
      <c r="G165" s="280">
        <v>1</v>
      </c>
      <c r="H165" s="280">
        <v>1</v>
      </c>
      <c r="I165" s="280">
        <v>1</v>
      </c>
      <c r="J165" s="280">
        <v>1</v>
      </c>
      <c r="K165" s="280">
        <v>1</v>
      </c>
      <c r="L165" s="280">
        <v>1</v>
      </c>
      <c r="M165" s="280">
        <v>1</v>
      </c>
      <c r="N165" s="280">
        <v>1</v>
      </c>
    </row>
    <row r="166" spans="1:14" s="113" customFormat="1" ht="13.5" customHeight="1" x14ac:dyDescent="0.25">
      <c r="A166" s="279" t="s">
        <v>1617</v>
      </c>
      <c r="B166" s="279" t="s">
        <v>1631</v>
      </c>
      <c r="C166" s="279" t="s">
        <v>1737</v>
      </c>
      <c r="D166" s="280">
        <v>2022</v>
      </c>
      <c r="E166" s="280">
        <v>1</v>
      </c>
      <c r="F166" s="280">
        <v>1</v>
      </c>
      <c r="G166" s="280">
        <v>1</v>
      </c>
      <c r="H166" s="280">
        <v>1</v>
      </c>
      <c r="I166" s="280">
        <v>1</v>
      </c>
      <c r="J166" s="280">
        <v>1</v>
      </c>
      <c r="K166" s="280">
        <v>1</v>
      </c>
      <c r="L166" s="280">
        <v>1</v>
      </c>
      <c r="M166" s="280">
        <v>1</v>
      </c>
      <c r="N166" s="280">
        <v>1</v>
      </c>
    </row>
    <row r="167" spans="1:14" s="113" customFormat="1" ht="13.5" customHeight="1" x14ac:dyDescent="0.25">
      <c r="A167" s="279" t="s">
        <v>1617</v>
      </c>
      <c r="B167" s="279" t="s">
        <v>1632</v>
      </c>
      <c r="C167" s="279" t="s">
        <v>1613</v>
      </c>
      <c r="D167" s="280">
        <v>2022</v>
      </c>
      <c r="E167" s="280">
        <v>1</v>
      </c>
      <c r="F167" s="280">
        <v>1</v>
      </c>
      <c r="G167" s="280">
        <v>1</v>
      </c>
      <c r="H167" s="280">
        <v>1</v>
      </c>
      <c r="I167" s="280">
        <v>1</v>
      </c>
      <c r="J167" s="280">
        <v>1</v>
      </c>
      <c r="K167" s="280">
        <v>1</v>
      </c>
      <c r="L167" s="280">
        <v>1</v>
      </c>
      <c r="M167" s="280">
        <v>1</v>
      </c>
      <c r="N167" s="280">
        <v>1</v>
      </c>
    </row>
    <row r="168" spans="1:14" s="113" customFormat="1" ht="13.5" customHeight="1" x14ac:dyDescent="0.25">
      <c r="A168" s="279" t="s">
        <v>1617</v>
      </c>
      <c r="B168" s="279" t="s">
        <v>1632</v>
      </c>
      <c r="C168" s="279" t="s">
        <v>1614</v>
      </c>
      <c r="D168" s="280">
        <v>2022</v>
      </c>
      <c r="E168" s="280">
        <v>1</v>
      </c>
      <c r="F168" s="280">
        <v>1</v>
      </c>
      <c r="G168" s="280">
        <v>1</v>
      </c>
      <c r="H168" s="280">
        <v>1</v>
      </c>
      <c r="I168" s="280">
        <v>1</v>
      </c>
      <c r="J168" s="280">
        <v>1</v>
      </c>
      <c r="K168" s="280">
        <v>1</v>
      </c>
      <c r="L168" s="280">
        <v>1</v>
      </c>
      <c r="M168" s="280">
        <v>1</v>
      </c>
      <c r="N168" s="280">
        <v>1</v>
      </c>
    </row>
    <row r="169" spans="1:14" s="113" customFormat="1" ht="13.5" customHeight="1" x14ac:dyDescent="0.25">
      <c r="A169" s="279" t="s">
        <v>1617</v>
      </c>
      <c r="B169" s="279" t="s">
        <v>1632</v>
      </c>
      <c r="C169" s="279" t="s">
        <v>1737</v>
      </c>
      <c r="D169" s="280">
        <v>2022</v>
      </c>
      <c r="E169" s="280">
        <v>1</v>
      </c>
      <c r="F169" s="280">
        <v>1</v>
      </c>
      <c r="G169" s="280">
        <v>1</v>
      </c>
      <c r="H169" s="280">
        <v>1</v>
      </c>
      <c r="I169" s="280">
        <v>1</v>
      </c>
      <c r="J169" s="280">
        <v>1</v>
      </c>
      <c r="K169" s="280">
        <v>1</v>
      </c>
      <c r="L169" s="280">
        <v>1</v>
      </c>
      <c r="M169" s="280">
        <v>1</v>
      </c>
      <c r="N169" s="280">
        <v>1</v>
      </c>
    </row>
    <row r="170" spans="1:14" s="113" customFormat="1" ht="13.5" customHeight="1" x14ac:dyDescent="0.25">
      <c r="A170" s="279" t="s">
        <v>1617</v>
      </c>
      <c r="B170" s="279" t="s">
        <v>1634</v>
      </c>
      <c r="C170" s="279" t="s">
        <v>1613</v>
      </c>
      <c r="D170" s="280">
        <v>2022</v>
      </c>
      <c r="E170" s="280">
        <v>1</v>
      </c>
      <c r="F170" s="280">
        <v>1</v>
      </c>
      <c r="G170" s="280">
        <v>1</v>
      </c>
      <c r="H170" s="280">
        <v>1</v>
      </c>
      <c r="I170" s="280">
        <v>1</v>
      </c>
      <c r="J170" s="280">
        <v>1</v>
      </c>
      <c r="K170" s="280">
        <v>1</v>
      </c>
      <c r="L170" s="280">
        <v>1</v>
      </c>
      <c r="M170" s="280">
        <v>1</v>
      </c>
      <c r="N170" s="280">
        <v>1</v>
      </c>
    </row>
    <row r="171" spans="1:14" s="113" customFormat="1" ht="13.5" customHeight="1" x14ac:dyDescent="0.25">
      <c r="A171" s="279" t="s">
        <v>1617</v>
      </c>
      <c r="B171" s="279" t="s">
        <v>1634</v>
      </c>
      <c r="C171" s="279" t="s">
        <v>1614</v>
      </c>
      <c r="D171" s="280">
        <v>2022</v>
      </c>
      <c r="E171" s="280">
        <v>1</v>
      </c>
      <c r="F171" s="280">
        <v>1</v>
      </c>
      <c r="G171" s="280">
        <v>1</v>
      </c>
      <c r="H171" s="280">
        <v>1</v>
      </c>
      <c r="I171" s="280">
        <v>1</v>
      </c>
      <c r="J171" s="280">
        <v>1</v>
      </c>
      <c r="K171" s="280">
        <v>1</v>
      </c>
      <c r="L171" s="280">
        <v>1</v>
      </c>
      <c r="M171" s="280">
        <v>1</v>
      </c>
      <c r="N171" s="280">
        <v>1</v>
      </c>
    </row>
    <row r="172" spans="1:14" s="113" customFormat="1" ht="13.5" customHeight="1" x14ac:dyDescent="0.25">
      <c r="A172" s="279" t="s">
        <v>1617</v>
      </c>
      <c r="B172" s="279" t="s">
        <v>1634</v>
      </c>
      <c r="C172" s="279" t="s">
        <v>1737</v>
      </c>
      <c r="D172" s="280">
        <v>2022</v>
      </c>
      <c r="E172" s="280">
        <v>1</v>
      </c>
      <c r="F172" s="280">
        <v>1</v>
      </c>
      <c r="G172" s="280">
        <v>1</v>
      </c>
      <c r="H172" s="280">
        <v>1</v>
      </c>
      <c r="I172" s="280">
        <v>1</v>
      </c>
      <c r="J172" s="280">
        <v>1</v>
      </c>
      <c r="K172" s="280">
        <v>1</v>
      </c>
      <c r="L172" s="280">
        <v>1</v>
      </c>
      <c r="M172" s="280">
        <v>1</v>
      </c>
      <c r="N172" s="280">
        <v>1</v>
      </c>
    </row>
    <row r="173" spans="1:14" s="113" customFormat="1" ht="13.5" customHeight="1" x14ac:dyDescent="0.25">
      <c r="A173" s="279" t="s">
        <v>1617</v>
      </c>
      <c r="B173" s="279" t="s">
        <v>1634</v>
      </c>
      <c r="C173" s="279" t="s">
        <v>1874</v>
      </c>
      <c r="D173" s="280">
        <v>2022</v>
      </c>
      <c r="E173" s="280">
        <v>1</v>
      </c>
      <c r="F173" s="280">
        <v>1</v>
      </c>
      <c r="G173" s="280">
        <v>1</v>
      </c>
      <c r="H173" s="280">
        <v>1</v>
      </c>
      <c r="I173" s="280">
        <v>1</v>
      </c>
      <c r="J173" s="280">
        <v>1</v>
      </c>
      <c r="K173" s="280">
        <v>1</v>
      </c>
      <c r="L173" s="280">
        <v>1</v>
      </c>
      <c r="M173" s="280">
        <v>1</v>
      </c>
      <c r="N173" s="280">
        <v>1</v>
      </c>
    </row>
    <row r="174" spans="1:14" s="113" customFormat="1" ht="13.5" customHeight="1" x14ac:dyDescent="0.25">
      <c r="A174" s="279" t="s">
        <v>1617</v>
      </c>
      <c r="B174" s="279" t="s">
        <v>1635</v>
      </c>
      <c r="C174" s="279" t="s">
        <v>1613</v>
      </c>
      <c r="D174" s="280">
        <v>2022</v>
      </c>
      <c r="E174" s="280">
        <v>1</v>
      </c>
      <c r="F174" s="280">
        <v>1</v>
      </c>
      <c r="G174" s="280">
        <v>1</v>
      </c>
      <c r="H174" s="280">
        <v>1</v>
      </c>
      <c r="I174" s="280">
        <v>1</v>
      </c>
      <c r="J174" s="280">
        <v>1</v>
      </c>
      <c r="K174" s="280">
        <v>1</v>
      </c>
      <c r="L174" s="280">
        <v>1</v>
      </c>
      <c r="M174" s="280">
        <v>1</v>
      </c>
      <c r="N174" s="280">
        <v>1</v>
      </c>
    </row>
    <row r="175" spans="1:14" s="113" customFormat="1" ht="13.5" customHeight="1" x14ac:dyDescent="0.25">
      <c r="A175" s="279" t="s">
        <v>1617</v>
      </c>
      <c r="B175" s="279" t="s">
        <v>1635</v>
      </c>
      <c r="C175" s="279" t="s">
        <v>1614</v>
      </c>
      <c r="D175" s="280">
        <v>2022</v>
      </c>
      <c r="E175" s="280">
        <v>1</v>
      </c>
      <c r="F175" s="280">
        <v>1</v>
      </c>
      <c r="G175" s="280">
        <v>1</v>
      </c>
      <c r="H175" s="280">
        <v>1</v>
      </c>
      <c r="I175" s="280">
        <v>1</v>
      </c>
      <c r="J175" s="280">
        <v>1</v>
      </c>
      <c r="K175" s="280">
        <v>1</v>
      </c>
      <c r="L175" s="280">
        <v>1</v>
      </c>
      <c r="M175" s="280">
        <v>1</v>
      </c>
      <c r="N175" s="280">
        <v>1</v>
      </c>
    </row>
    <row r="176" spans="1:14" s="113" customFormat="1" ht="13.5" customHeight="1" x14ac:dyDescent="0.25">
      <c r="A176" s="279" t="s">
        <v>1617</v>
      </c>
      <c r="B176" s="279" t="s">
        <v>1635</v>
      </c>
      <c r="C176" s="279" t="s">
        <v>1737</v>
      </c>
      <c r="D176" s="280">
        <v>2022</v>
      </c>
      <c r="E176" s="280">
        <v>1</v>
      </c>
      <c r="F176" s="280">
        <v>1</v>
      </c>
      <c r="G176" s="280">
        <v>1</v>
      </c>
      <c r="H176" s="280">
        <v>1</v>
      </c>
      <c r="I176" s="280">
        <v>1</v>
      </c>
      <c r="J176" s="280">
        <v>1</v>
      </c>
      <c r="K176" s="280">
        <v>1</v>
      </c>
      <c r="L176" s="280">
        <v>1</v>
      </c>
      <c r="M176" s="280">
        <v>1</v>
      </c>
      <c r="N176" s="280">
        <v>1</v>
      </c>
    </row>
    <row r="177" spans="1:14" s="113" customFormat="1" ht="13.5" customHeight="1" x14ac:dyDescent="0.25">
      <c r="A177" s="279" t="s">
        <v>1617</v>
      </c>
      <c r="B177" s="279" t="s">
        <v>1635</v>
      </c>
      <c r="C177" s="279" t="s">
        <v>1874</v>
      </c>
      <c r="D177" s="280">
        <v>2022</v>
      </c>
      <c r="E177" s="280">
        <v>1</v>
      </c>
      <c r="F177" s="280">
        <v>1</v>
      </c>
      <c r="G177" s="280">
        <v>1</v>
      </c>
      <c r="H177" s="280">
        <v>1</v>
      </c>
      <c r="I177" s="280">
        <v>1</v>
      </c>
      <c r="J177" s="280">
        <v>1</v>
      </c>
      <c r="K177" s="280">
        <v>1</v>
      </c>
      <c r="L177" s="280">
        <v>1</v>
      </c>
      <c r="M177" s="280">
        <v>1</v>
      </c>
      <c r="N177" s="280">
        <v>1</v>
      </c>
    </row>
    <row r="178" spans="1:14" s="113" customFormat="1" ht="13.5" customHeight="1" x14ac:dyDescent="0.25">
      <c r="A178" s="279" t="s">
        <v>1617</v>
      </c>
      <c r="B178" s="279" t="s">
        <v>1872</v>
      </c>
      <c r="C178" s="279" t="s">
        <v>47</v>
      </c>
      <c r="D178" s="280">
        <v>2022</v>
      </c>
      <c r="E178" s="280">
        <v>0.94896636857144667</v>
      </c>
      <c r="F178" s="280">
        <v>1</v>
      </c>
      <c r="G178" s="280">
        <v>1</v>
      </c>
      <c r="H178" s="280">
        <v>1</v>
      </c>
      <c r="I178" s="280">
        <v>1</v>
      </c>
      <c r="J178" s="280">
        <v>1</v>
      </c>
      <c r="K178" s="280">
        <v>1</v>
      </c>
      <c r="L178" s="280">
        <v>1</v>
      </c>
      <c r="M178" s="280">
        <v>1</v>
      </c>
      <c r="N178" s="280">
        <v>1</v>
      </c>
    </row>
    <row r="179" spans="1:14" s="113" customFormat="1" ht="13.5" customHeight="1" x14ac:dyDescent="0.25">
      <c r="A179" s="279" t="s">
        <v>53</v>
      </c>
      <c r="B179" s="279" t="s">
        <v>54</v>
      </c>
      <c r="C179" s="279" t="s">
        <v>47</v>
      </c>
      <c r="D179" s="280">
        <v>2022</v>
      </c>
      <c r="E179" s="280">
        <v>1</v>
      </c>
      <c r="F179" s="280">
        <v>1</v>
      </c>
      <c r="G179" s="280">
        <v>1</v>
      </c>
      <c r="H179" s="280">
        <v>1</v>
      </c>
      <c r="I179" s="280">
        <v>1</v>
      </c>
      <c r="J179" s="280">
        <v>1</v>
      </c>
      <c r="K179" s="280">
        <v>1</v>
      </c>
      <c r="L179" s="280">
        <v>1</v>
      </c>
      <c r="M179" s="280">
        <v>1</v>
      </c>
      <c r="N179" s="280">
        <v>1</v>
      </c>
    </row>
    <row r="180" spans="1:14" s="113" customFormat="1" ht="13.5" customHeight="1" x14ac:dyDescent="0.25">
      <c r="A180" s="279" t="s">
        <v>53</v>
      </c>
      <c r="B180" s="279" t="s">
        <v>55</v>
      </c>
      <c r="C180" s="279" t="s">
        <v>47</v>
      </c>
      <c r="D180" s="280">
        <v>2022</v>
      </c>
      <c r="E180" s="280">
        <v>1</v>
      </c>
      <c r="F180" s="280">
        <v>1</v>
      </c>
      <c r="G180" s="280">
        <v>1</v>
      </c>
      <c r="H180" s="280">
        <v>1</v>
      </c>
      <c r="I180" s="280">
        <v>1</v>
      </c>
      <c r="J180" s="280">
        <v>1</v>
      </c>
      <c r="K180" s="280">
        <v>1</v>
      </c>
      <c r="L180" s="280">
        <v>1</v>
      </c>
      <c r="M180" s="280">
        <v>1</v>
      </c>
      <c r="N180" s="280">
        <v>1</v>
      </c>
    </row>
    <row r="181" spans="1:14" s="113" customFormat="1" ht="13.5" customHeight="1" x14ac:dyDescent="0.25">
      <c r="A181" s="279" t="s">
        <v>53</v>
      </c>
      <c r="B181" s="279" t="s">
        <v>55</v>
      </c>
      <c r="C181" s="279" t="s">
        <v>39</v>
      </c>
      <c r="D181" s="280">
        <v>2022</v>
      </c>
      <c r="E181" s="280">
        <v>0.99588418764510334</v>
      </c>
      <c r="F181" s="280">
        <v>1</v>
      </c>
      <c r="G181" s="280">
        <v>1</v>
      </c>
      <c r="H181" s="280">
        <v>1</v>
      </c>
      <c r="I181" s="280">
        <v>1</v>
      </c>
      <c r="J181" s="280">
        <v>1</v>
      </c>
      <c r="K181" s="280">
        <v>1</v>
      </c>
      <c r="L181" s="280">
        <v>1</v>
      </c>
      <c r="M181" s="280">
        <v>1</v>
      </c>
      <c r="N181" s="280">
        <v>1</v>
      </c>
    </row>
    <row r="182" spans="1:14" s="113" customFormat="1" ht="13.5" customHeight="1" x14ac:dyDescent="0.25">
      <c r="A182" s="279" t="s">
        <v>53</v>
      </c>
      <c r="B182" s="279" t="s">
        <v>55</v>
      </c>
      <c r="C182" s="279" t="s">
        <v>40</v>
      </c>
      <c r="D182" s="280">
        <v>2022</v>
      </c>
      <c r="E182" s="280">
        <v>1</v>
      </c>
      <c r="F182" s="280">
        <v>1</v>
      </c>
      <c r="G182" s="280">
        <v>1</v>
      </c>
      <c r="H182" s="280">
        <v>1</v>
      </c>
      <c r="I182" s="280">
        <v>1</v>
      </c>
      <c r="J182" s="280">
        <v>1</v>
      </c>
      <c r="K182" s="280">
        <v>1</v>
      </c>
      <c r="L182" s="280">
        <v>1</v>
      </c>
      <c r="M182" s="280">
        <v>1</v>
      </c>
      <c r="N182" s="280">
        <v>1</v>
      </c>
    </row>
    <row r="183" spans="1:14" s="113" customFormat="1" ht="13.5" customHeight="1" x14ac:dyDescent="0.25">
      <c r="A183" s="279" t="s">
        <v>53</v>
      </c>
      <c r="B183" s="279" t="s">
        <v>55</v>
      </c>
      <c r="C183" s="279" t="s">
        <v>41</v>
      </c>
      <c r="D183" s="280">
        <v>2022</v>
      </c>
      <c r="E183" s="280">
        <v>1</v>
      </c>
      <c r="F183" s="280">
        <v>1</v>
      </c>
      <c r="G183" s="280">
        <v>1</v>
      </c>
      <c r="H183" s="280">
        <v>1</v>
      </c>
      <c r="I183" s="280">
        <v>1</v>
      </c>
      <c r="J183" s="280">
        <v>1</v>
      </c>
      <c r="K183" s="280">
        <v>1</v>
      </c>
      <c r="L183" s="280">
        <v>1</v>
      </c>
      <c r="M183" s="280">
        <v>1</v>
      </c>
      <c r="N183" s="280">
        <v>1</v>
      </c>
    </row>
    <row r="184" spans="1:14" s="113" customFormat="1" ht="13.5" customHeight="1" x14ac:dyDescent="0.25">
      <c r="A184" s="279" t="s">
        <v>53</v>
      </c>
      <c r="B184" s="279" t="s">
        <v>55</v>
      </c>
      <c r="C184" s="279" t="s">
        <v>42</v>
      </c>
      <c r="D184" s="280">
        <v>2022</v>
      </c>
      <c r="E184" s="280">
        <v>0.99989007668249541</v>
      </c>
      <c r="F184" s="280">
        <v>1</v>
      </c>
      <c r="G184" s="280">
        <v>1</v>
      </c>
      <c r="H184" s="280">
        <v>1</v>
      </c>
      <c r="I184" s="280">
        <v>1</v>
      </c>
      <c r="J184" s="280">
        <v>1</v>
      </c>
      <c r="K184" s="280">
        <v>1</v>
      </c>
      <c r="L184" s="280">
        <v>1</v>
      </c>
      <c r="M184" s="280">
        <v>1</v>
      </c>
      <c r="N184" s="280">
        <v>1</v>
      </c>
    </row>
    <row r="185" spans="1:14" s="113" customFormat="1" ht="13.5" customHeight="1" x14ac:dyDescent="0.25">
      <c r="A185" s="279" t="s">
        <v>53</v>
      </c>
      <c r="B185" s="279" t="s">
        <v>55</v>
      </c>
      <c r="C185" s="279" t="s">
        <v>43</v>
      </c>
      <c r="D185" s="280">
        <v>2022</v>
      </c>
      <c r="E185" s="280">
        <v>0.99931391897069477</v>
      </c>
      <c r="F185" s="280">
        <v>1</v>
      </c>
      <c r="G185" s="280">
        <v>1</v>
      </c>
      <c r="H185" s="280">
        <v>1</v>
      </c>
      <c r="I185" s="280">
        <v>1</v>
      </c>
      <c r="J185" s="280">
        <v>1</v>
      </c>
      <c r="K185" s="280">
        <v>1</v>
      </c>
      <c r="L185" s="280">
        <v>1</v>
      </c>
      <c r="M185" s="280">
        <v>1</v>
      </c>
      <c r="N185" s="280">
        <v>1</v>
      </c>
    </row>
    <row r="186" spans="1:14" s="113" customFormat="1" ht="13.5" customHeight="1" x14ac:dyDescent="0.25">
      <c r="A186" s="279" t="s">
        <v>53</v>
      </c>
      <c r="B186" s="279" t="s">
        <v>55</v>
      </c>
      <c r="C186" s="279" t="s">
        <v>56</v>
      </c>
      <c r="D186" s="280">
        <v>2022</v>
      </c>
      <c r="E186" s="280">
        <v>0.96471249610436027</v>
      </c>
      <c r="F186" s="280">
        <v>1</v>
      </c>
      <c r="G186" s="280">
        <v>1</v>
      </c>
      <c r="H186" s="280">
        <v>1</v>
      </c>
      <c r="I186" s="280">
        <v>1</v>
      </c>
      <c r="J186" s="280">
        <v>1</v>
      </c>
      <c r="K186" s="280">
        <v>1</v>
      </c>
      <c r="L186" s="280">
        <v>1</v>
      </c>
      <c r="M186" s="280">
        <v>1</v>
      </c>
      <c r="N186" s="280">
        <v>1</v>
      </c>
    </row>
    <row r="187" spans="1:14" s="113" customFormat="1" ht="13.5" customHeight="1" x14ac:dyDescent="0.25">
      <c r="A187" s="279" t="s">
        <v>53</v>
      </c>
      <c r="B187" s="279" t="s">
        <v>57</v>
      </c>
      <c r="C187" s="279" t="s">
        <v>47</v>
      </c>
      <c r="D187" s="280">
        <v>2022</v>
      </c>
      <c r="E187" s="280">
        <v>1</v>
      </c>
      <c r="F187" s="280">
        <v>1</v>
      </c>
      <c r="G187" s="280">
        <v>1</v>
      </c>
      <c r="H187" s="280">
        <v>1</v>
      </c>
      <c r="I187" s="280">
        <v>1</v>
      </c>
      <c r="J187" s="280">
        <v>1</v>
      </c>
      <c r="K187" s="280">
        <v>1</v>
      </c>
      <c r="L187" s="280">
        <v>1</v>
      </c>
      <c r="M187" s="280">
        <v>1</v>
      </c>
      <c r="N187" s="280">
        <v>1</v>
      </c>
    </row>
    <row r="188" spans="1:14" s="113" customFormat="1" ht="13.5" customHeight="1" x14ac:dyDescent="0.25">
      <c r="A188" s="279" t="s">
        <v>53</v>
      </c>
      <c r="B188" s="279" t="s">
        <v>57</v>
      </c>
      <c r="C188" s="279" t="s">
        <v>39</v>
      </c>
      <c r="D188" s="280">
        <v>2022</v>
      </c>
      <c r="E188" s="280">
        <v>1</v>
      </c>
      <c r="F188" s="280">
        <v>1</v>
      </c>
      <c r="G188" s="280">
        <v>1</v>
      </c>
      <c r="H188" s="280">
        <v>1</v>
      </c>
      <c r="I188" s="280">
        <v>1</v>
      </c>
      <c r="J188" s="280">
        <v>1</v>
      </c>
      <c r="K188" s="280">
        <v>1</v>
      </c>
      <c r="L188" s="280">
        <v>1</v>
      </c>
      <c r="M188" s="280">
        <v>1</v>
      </c>
      <c r="N188" s="280">
        <v>1</v>
      </c>
    </row>
    <row r="189" spans="1:14" s="113" customFormat="1" ht="13.5" customHeight="1" x14ac:dyDescent="0.25">
      <c r="A189" s="279" t="s">
        <v>53</v>
      </c>
      <c r="B189" s="279" t="s">
        <v>57</v>
      </c>
      <c r="C189" s="279" t="s">
        <v>40</v>
      </c>
      <c r="D189" s="280">
        <v>2022</v>
      </c>
      <c r="E189" s="280">
        <v>1</v>
      </c>
      <c r="F189" s="280">
        <v>1</v>
      </c>
      <c r="G189" s="280">
        <v>1</v>
      </c>
      <c r="H189" s="280">
        <v>1</v>
      </c>
      <c r="I189" s="280">
        <v>1</v>
      </c>
      <c r="J189" s="280">
        <v>1</v>
      </c>
      <c r="K189" s="280">
        <v>1</v>
      </c>
      <c r="L189" s="280">
        <v>1</v>
      </c>
      <c r="M189" s="280">
        <v>1</v>
      </c>
      <c r="N189" s="280">
        <v>1</v>
      </c>
    </row>
    <row r="190" spans="1:14" s="113" customFormat="1" ht="13.5" customHeight="1" x14ac:dyDescent="0.25">
      <c r="A190" s="279" t="s">
        <v>53</v>
      </c>
      <c r="B190" s="279" t="s">
        <v>57</v>
      </c>
      <c r="C190" s="279" t="s">
        <v>41</v>
      </c>
      <c r="D190" s="280">
        <v>2022</v>
      </c>
      <c r="E190" s="280">
        <v>1</v>
      </c>
      <c r="F190" s="280">
        <v>1</v>
      </c>
      <c r="G190" s="280">
        <v>1</v>
      </c>
      <c r="H190" s="280">
        <v>1</v>
      </c>
      <c r="I190" s="280">
        <v>1</v>
      </c>
      <c r="J190" s="280">
        <v>1</v>
      </c>
      <c r="K190" s="280">
        <v>1</v>
      </c>
      <c r="L190" s="280">
        <v>1</v>
      </c>
      <c r="M190" s="280">
        <v>1</v>
      </c>
      <c r="N190" s="280">
        <v>1</v>
      </c>
    </row>
    <row r="191" spans="1:14" s="113" customFormat="1" ht="13.5" customHeight="1" x14ac:dyDescent="0.25">
      <c r="A191" s="279" t="s">
        <v>53</v>
      </c>
      <c r="B191" s="279" t="s">
        <v>57</v>
      </c>
      <c r="C191" s="279" t="s">
        <v>42</v>
      </c>
      <c r="D191" s="280">
        <v>2022</v>
      </c>
      <c r="E191" s="280">
        <v>0.99982854990304648</v>
      </c>
      <c r="F191" s="280">
        <v>1</v>
      </c>
      <c r="G191" s="280">
        <v>1</v>
      </c>
      <c r="H191" s="280">
        <v>1</v>
      </c>
      <c r="I191" s="280">
        <v>1</v>
      </c>
      <c r="J191" s="280">
        <v>1</v>
      </c>
      <c r="K191" s="280">
        <v>1</v>
      </c>
      <c r="L191" s="280">
        <v>1</v>
      </c>
      <c r="M191" s="280">
        <v>1</v>
      </c>
      <c r="N191" s="280">
        <v>1</v>
      </c>
    </row>
    <row r="192" spans="1:14" s="113" customFormat="1" ht="13.5" customHeight="1" x14ac:dyDescent="0.25">
      <c r="A192" s="279" t="s">
        <v>53</v>
      </c>
      <c r="B192" s="279" t="s">
        <v>57</v>
      </c>
      <c r="C192" s="279" t="s">
        <v>43</v>
      </c>
      <c r="D192" s="280">
        <v>2022</v>
      </c>
      <c r="E192" s="280">
        <v>0.99981805252326073</v>
      </c>
      <c r="F192" s="280">
        <v>1</v>
      </c>
      <c r="G192" s="280">
        <v>1</v>
      </c>
      <c r="H192" s="280">
        <v>1</v>
      </c>
      <c r="I192" s="280">
        <v>1</v>
      </c>
      <c r="J192" s="280">
        <v>1</v>
      </c>
      <c r="K192" s="280">
        <v>1</v>
      </c>
      <c r="L192" s="280">
        <v>1</v>
      </c>
      <c r="M192" s="280">
        <v>1</v>
      </c>
      <c r="N192" s="280">
        <v>1</v>
      </c>
    </row>
    <row r="193" spans="1:14" s="113" customFormat="1" ht="13.5" customHeight="1" x14ac:dyDescent="0.25">
      <c r="A193" s="279" t="s">
        <v>53</v>
      </c>
      <c r="B193" s="279" t="s">
        <v>57</v>
      </c>
      <c r="C193" s="279" t="s">
        <v>56</v>
      </c>
      <c r="D193" s="280">
        <v>2022</v>
      </c>
      <c r="E193" s="280">
        <v>0.96542684620942998</v>
      </c>
      <c r="F193" s="280">
        <v>1</v>
      </c>
      <c r="G193" s="280">
        <v>1</v>
      </c>
      <c r="H193" s="280">
        <v>1</v>
      </c>
      <c r="I193" s="280">
        <v>1</v>
      </c>
      <c r="J193" s="280">
        <v>1</v>
      </c>
      <c r="K193" s="280">
        <v>1</v>
      </c>
      <c r="L193" s="280">
        <v>1</v>
      </c>
      <c r="M193" s="280">
        <v>1</v>
      </c>
      <c r="N193" s="280">
        <v>1</v>
      </c>
    </row>
    <row r="194" spans="1:14" s="113" customFormat="1" ht="13.5" customHeight="1" x14ac:dyDescent="0.25">
      <c r="A194" s="279" t="s">
        <v>53</v>
      </c>
      <c r="B194" s="279" t="s">
        <v>58</v>
      </c>
      <c r="C194" s="279" t="s">
        <v>47</v>
      </c>
      <c r="D194" s="280">
        <v>2022</v>
      </c>
      <c r="E194" s="280">
        <v>1</v>
      </c>
      <c r="F194" s="280">
        <v>1</v>
      </c>
      <c r="G194" s="280">
        <v>1</v>
      </c>
      <c r="H194" s="280">
        <v>1</v>
      </c>
      <c r="I194" s="280">
        <v>1</v>
      </c>
      <c r="J194" s="280">
        <v>1</v>
      </c>
      <c r="K194" s="280">
        <v>1</v>
      </c>
      <c r="L194" s="280">
        <v>1</v>
      </c>
      <c r="M194" s="280">
        <v>1</v>
      </c>
      <c r="N194" s="280">
        <v>1</v>
      </c>
    </row>
    <row r="195" spans="1:14" s="113" customFormat="1" ht="13.5" customHeight="1" x14ac:dyDescent="0.25">
      <c r="A195" s="279" t="s">
        <v>53</v>
      </c>
      <c r="B195" s="279" t="s">
        <v>58</v>
      </c>
      <c r="C195" s="279" t="s">
        <v>39</v>
      </c>
      <c r="D195" s="280">
        <v>2022</v>
      </c>
      <c r="E195" s="280">
        <v>1</v>
      </c>
      <c r="F195" s="280">
        <v>1</v>
      </c>
      <c r="G195" s="280">
        <v>1</v>
      </c>
      <c r="H195" s="280">
        <v>1</v>
      </c>
      <c r="I195" s="280">
        <v>1</v>
      </c>
      <c r="J195" s="280">
        <v>1</v>
      </c>
      <c r="K195" s="280">
        <v>1</v>
      </c>
      <c r="L195" s="280">
        <v>1</v>
      </c>
      <c r="M195" s="280">
        <v>1</v>
      </c>
      <c r="N195" s="280">
        <v>1</v>
      </c>
    </row>
    <row r="196" spans="1:14" s="113" customFormat="1" ht="13.5" customHeight="1" x14ac:dyDescent="0.25">
      <c r="A196" s="279" t="s">
        <v>53</v>
      </c>
      <c r="B196" s="279" t="s">
        <v>58</v>
      </c>
      <c r="C196" s="279" t="s">
        <v>40</v>
      </c>
      <c r="D196" s="280">
        <v>2022</v>
      </c>
      <c r="E196" s="280">
        <v>1</v>
      </c>
      <c r="F196" s="280">
        <v>1</v>
      </c>
      <c r="G196" s="280">
        <v>1</v>
      </c>
      <c r="H196" s="280">
        <v>1</v>
      </c>
      <c r="I196" s="280">
        <v>1</v>
      </c>
      <c r="J196" s="280">
        <v>1</v>
      </c>
      <c r="K196" s="280">
        <v>1</v>
      </c>
      <c r="L196" s="280">
        <v>1</v>
      </c>
      <c r="M196" s="280">
        <v>1</v>
      </c>
      <c r="N196" s="280">
        <v>1</v>
      </c>
    </row>
    <row r="197" spans="1:14" s="113" customFormat="1" ht="13.5" customHeight="1" x14ac:dyDescent="0.25">
      <c r="A197" s="279" t="s">
        <v>53</v>
      </c>
      <c r="B197" s="279" t="s">
        <v>58</v>
      </c>
      <c r="C197" s="279" t="s">
        <v>41</v>
      </c>
      <c r="D197" s="280">
        <v>2022</v>
      </c>
      <c r="E197" s="280">
        <v>1</v>
      </c>
      <c r="F197" s="280">
        <v>1</v>
      </c>
      <c r="G197" s="280">
        <v>1</v>
      </c>
      <c r="H197" s="280">
        <v>1</v>
      </c>
      <c r="I197" s="280">
        <v>1</v>
      </c>
      <c r="J197" s="280">
        <v>1</v>
      </c>
      <c r="K197" s="280">
        <v>1</v>
      </c>
      <c r="L197" s="280">
        <v>1</v>
      </c>
      <c r="M197" s="280">
        <v>1</v>
      </c>
      <c r="N197" s="280">
        <v>1</v>
      </c>
    </row>
    <row r="198" spans="1:14" s="113" customFormat="1" ht="13.5" customHeight="1" x14ac:dyDescent="0.25">
      <c r="A198" s="279" t="s">
        <v>53</v>
      </c>
      <c r="B198" s="279" t="s">
        <v>58</v>
      </c>
      <c r="C198" s="279" t="s">
        <v>42</v>
      </c>
      <c r="D198" s="280">
        <v>2022</v>
      </c>
      <c r="E198" s="280">
        <v>1</v>
      </c>
      <c r="F198" s="280">
        <v>1</v>
      </c>
      <c r="G198" s="280">
        <v>1</v>
      </c>
      <c r="H198" s="280">
        <v>1</v>
      </c>
      <c r="I198" s="280">
        <v>1</v>
      </c>
      <c r="J198" s="280">
        <v>1</v>
      </c>
      <c r="K198" s="280">
        <v>1</v>
      </c>
      <c r="L198" s="280">
        <v>1</v>
      </c>
      <c r="M198" s="280">
        <v>1</v>
      </c>
      <c r="N198" s="280">
        <v>1</v>
      </c>
    </row>
    <row r="199" spans="1:14" s="113" customFormat="1" ht="13.5" customHeight="1" x14ac:dyDescent="0.25">
      <c r="A199" s="279" t="s">
        <v>53</v>
      </c>
      <c r="B199" s="279" t="s">
        <v>58</v>
      </c>
      <c r="C199" s="279" t="s">
        <v>43</v>
      </c>
      <c r="D199" s="280">
        <v>2022</v>
      </c>
      <c r="E199" s="280">
        <v>1</v>
      </c>
      <c r="F199" s="280">
        <v>1</v>
      </c>
      <c r="G199" s="280">
        <v>1</v>
      </c>
      <c r="H199" s="280">
        <v>1</v>
      </c>
      <c r="I199" s="280">
        <v>1</v>
      </c>
      <c r="J199" s="280">
        <v>1</v>
      </c>
      <c r="K199" s="280">
        <v>1</v>
      </c>
      <c r="L199" s="280">
        <v>1</v>
      </c>
      <c r="M199" s="280">
        <v>1</v>
      </c>
      <c r="N199" s="280">
        <v>1</v>
      </c>
    </row>
    <row r="200" spans="1:14" s="113" customFormat="1" ht="13.5" customHeight="1" x14ac:dyDescent="0.25">
      <c r="A200" s="279" t="s">
        <v>53</v>
      </c>
      <c r="B200" s="279" t="s">
        <v>58</v>
      </c>
      <c r="C200" s="279" t="s">
        <v>56</v>
      </c>
      <c r="D200" s="280">
        <v>2022</v>
      </c>
      <c r="E200" s="280">
        <v>0.96556147893034749</v>
      </c>
      <c r="F200" s="280">
        <v>1</v>
      </c>
      <c r="G200" s="280">
        <v>1</v>
      </c>
      <c r="H200" s="280">
        <v>1</v>
      </c>
      <c r="I200" s="280">
        <v>1</v>
      </c>
      <c r="J200" s="280">
        <v>1</v>
      </c>
      <c r="K200" s="280">
        <v>1</v>
      </c>
      <c r="L200" s="280">
        <v>1</v>
      </c>
      <c r="M200" s="280">
        <v>1</v>
      </c>
      <c r="N200" s="280">
        <v>1</v>
      </c>
    </row>
    <row r="201" spans="1:14" s="113" customFormat="1" ht="13.5" customHeight="1" x14ac:dyDescent="0.25">
      <c r="A201" s="279" t="s">
        <v>53</v>
      </c>
      <c r="B201" s="279" t="s">
        <v>59</v>
      </c>
      <c r="C201" s="279" t="s">
        <v>47</v>
      </c>
      <c r="D201" s="280">
        <v>2022</v>
      </c>
      <c r="E201" s="280">
        <v>1</v>
      </c>
      <c r="F201" s="280">
        <v>1</v>
      </c>
      <c r="G201" s="280">
        <v>1</v>
      </c>
      <c r="H201" s="280">
        <v>1</v>
      </c>
      <c r="I201" s="280">
        <v>1</v>
      </c>
      <c r="J201" s="280">
        <v>1</v>
      </c>
      <c r="K201" s="280">
        <v>1</v>
      </c>
      <c r="L201" s="280">
        <v>1</v>
      </c>
      <c r="M201" s="280">
        <v>1</v>
      </c>
      <c r="N201" s="280">
        <v>1</v>
      </c>
    </row>
    <row r="202" spans="1:14" s="113" customFormat="1" ht="13.5" customHeight="1" x14ac:dyDescent="0.25">
      <c r="A202" s="279" t="s">
        <v>53</v>
      </c>
      <c r="B202" s="279" t="s">
        <v>59</v>
      </c>
      <c r="C202" s="279" t="s">
        <v>39</v>
      </c>
      <c r="D202" s="280">
        <v>2022</v>
      </c>
      <c r="E202" s="280">
        <v>1</v>
      </c>
      <c r="F202" s="280">
        <v>1</v>
      </c>
      <c r="G202" s="280">
        <v>1</v>
      </c>
      <c r="H202" s="280">
        <v>1</v>
      </c>
      <c r="I202" s="280">
        <v>1</v>
      </c>
      <c r="J202" s="280">
        <v>1</v>
      </c>
      <c r="K202" s="280">
        <v>1</v>
      </c>
      <c r="L202" s="280">
        <v>1</v>
      </c>
      <c r="M202" s="280">
        <v>1</v>
      </c>
      <c r="N202" s="280">
        <v>1</v>
      </c>
    </row>
    <row r="203" spans="1:14" s="113" customFormat="1" ht="13.5" customHeight="1" x14ac:dyDescent="0.25">
      <c r="A203" s="279" t="s">
        <v>53</v>
      </c>
      <c r="B203" s="279" t="s">
        <v>59</v>
      </c>
      <c r="C203" s="279" t="s">
        <v>40</v>
      </c>
      <c r="D203" s="280">
        <v>2022</v>
      </c>
      <c r="E203" s="280">
        <v>1</v>
      </c>
      <c r="F203" s="280">
        <v>1</v>
      </c>
      <c r="G203" s="280">
        <v>1</v>
      </c>
      <c r="H203" s="280">
        <v>1</v>
      </c>
      <c r="I203" s="280">
        <v>1</v>
      </c>
      <c r="J203" s="280">
        <v>1</v>
      </c>
      <c r="K203" s="280">
        <v>1</v>
      </c>
      <c r="L203" s="280">
        <v>1</v>
      </c>
      <c r="M203" s="280">
        <v>1</v>
      </c>
      <c r="N203" s="280">
        <v>1</v>
      </c>
    </row>
    <row r="204" spans="1:14" s="113" customFormat="1" ht="13.5" customHeight="1" x14ac:dyDescent="0.25">
      <c r="A204" s="279" t="s">
        <v>53</v>
      </c>
      <c r="B204" s="279" t="s">
        <v>59</v>
      </c>
      <c r="C204" s="279" t="s">
        <v>41</v>
      </c>
      <c r="D204" s="280">
        <v>2022</v>
      </c>
      <c r="E204" s="280">
        <v>1</v>
      </c>
      <c r="F204" s="280">
        <v>1</v>
      </c>
      <c r="G204" s="280">
        <v>1</v>
      </c>
      <c r="H204" s="280">
        <v>1</v>
      </c>
      <c r="I204" s="280">
        <v>1</v>
      </c>
      <c r="J204" s="280">
        <v>1</v>
      </c>
      <c r="K204" s="280">
        <v>1</v>
      </c>
      <c r="L204" s="280">
        <v>1</v>
      </c>
      <c r="M204" s="280">
        <v>1</v>
      </c>
      <c r="N204" s="280">
        <v>1</v>
      </c>
    </row>
    <row r="205" spans="1:14" s="113" customFormat="1" ht="13.5" customHeight="1" x14ac:dyDescent="0.25">
      <c r="A205" s="279" t="s">
        <v>53</v>
      </c>
      <c r="B205" s="279" t="s">
        <v>59</v>
      </c>
      <c r="C205" s="279" t="s">
        <v>42</v>
      </c>
      <c r="D205" s="280">
        <v>2022</v>
      </c>
      <c r="E205" s="280">
        <v>0.99904895976312125</v>
      </c>
      <c r="F205" s="280">
        <v>1</v>
      </c>
      <c r="G205" s="280">
        <v>1</v>
      </c>
      <c r="H205" s="280">
        <v>1</v>
      </c>
      <c r="I205" s="280">
        <v>1</v>
      </c>
      <c r="J205" s="280">
        <v>1</v>
      </c>
      <c r="K205" s="280">
        <v>1</v>
      </c>
      <c r="L205" s="280">
        <v>1</v>
      </c>
      <c r="M205" s="280">
        <v>1</v>
      </c>
      <c r="N205" s="280">
        <v>1</v>
      </c>
    </row>
    <row r="206" spans="1:14" s="113" customFormat="1" ht="13.5" customHeight="1" x14ac:dyDescent="0.25">
      <c r="A206" s="279" t="s">
        <v>53</v>
      </c>
      <c r="B206" s="279" t="s">
        <v>59</v>
      </c>
      <c r="C206" s="279" t="s">
        <v>43</v>
      </c>
      <c r="D206" s="280">
        <v>2022</v>
      </c>
      <c r="E206" s="280">
        <v>0.99998348235863521</v>
      </c>
      <c r="F206" s="280">
        <v>1</v>
      </c>
      <c r="G206" s="280">
        <v>1</v>
      </c>
      <c r="H206" s="280">
        <v>1</v>
      </c>
      <c r="I206" s="280">
        <v>1</v>
      </c>
      <c r="J206" s="280">
        <v>1</v>
      </c>
      <c r="K206" s="280">
        <v>1</v>
      </c>
      <c r="L206" s="280">
        <v>1</v>
      </c>
      <c r="M206" s="280">
        <v>1</v>
      </c>
      <c r="N206" s="280">
        <v>1</v>
      </c>
    </row>
    <row r="207" spans="1:14" s="113" customFormat="1" ht="13.5" customHeight="1" x14ac:dyDescent="0.25">
      <c r="A207" s="279" t="s">
        <v>53</v>
      </c>
      <c r="B207" s="279" t="s">
        <v>59</v>
      </c>
      <c r="C207" s="279" t="s">
        <v>56</v>
      </c>
      <c r="D207" s="280">
        <v>2022</v>
      </c>
      <c r="E207" s="280">
        <v>0.96203093123960126</v>
      </c>
      <c r="F207" s="280">
        <v>1</v>
      </c>
      <c r="G207" s="280">
        <v>1</v>
      </c>
      <c r="H207" s="280">
        <v>1</v>
      </c>
      <c r="I207" s="280">
        <v>1</v>
      </c>
      <c r="J207" s="280">
        <v>1</v>
      </c>
      <c r="K207" s="280">
        <v>1</v>
      </c>
      <c r="L207" s="280">
        <v>1</v>
      </c>
      <c r="M207" s="280">
        <v>1</v>
      </c>
      <c r="N207" s="280">
        <v>1</v>
      </c>
    </row>
    <row r="208" spans="1:14" s="113" customFormat="1" ht="13.5" customHeight="1" x14ac:dyDescent="0.25">
      <c r="A208" s="279" t="s">
        <v>53</v>
      </c>
      <c r="B208" s="279" t="s">
        <v>60</v>
      </c>
      <c r="C208" s="279" t="s">
        <v>47</v>
      </c>
      <c r="D208" s="280">
        <v>2022</v>
      </c>
      <c r="E208" s="280">
        <v>1</v>
      </c>
      <c r="F208" s="280">
        <v>1</v>
      </c>
      <c r="G208" s="280">
        <v>1</v>
      </c>
      <c r="H208" s="280">
        <v>1</v>
      </c>
      <c r="I208" s="280">
        <v>1</v>
      </c>
      <c r="J208" s="280">
        <v>1</v>
      </c>
      <c r="K208" s="280">
        <v>1</v>
      </c>
      <c r="L208" s="280">
        <v>1</v>
      </c>
      <c r="M208" s="280">
        <v>1</v>
      </c>
      <c r="N208" s="280">
        <v>1</v>
      </c>
    </row>
    <row r="209" spans="1:14" s="113" customFormat="1" ht="13.5" customHeight="1" x14ac:dyDescent="0.25">
      <c r="A209" s="279" t="s">
        <v>53</v>
      </c>
      <c r="B209" s="279" t="s">
        <v>60</v>
      </c>
      <c r="C209" s="279" t="s">
        <v>39</v>
      </c>
      <c r="D209" s="280">
        <v>2022</v>
      </c>
      <c r="E209" s="280">
        <v>1</v>
      </c>
      <c r="F209" s="280">
        <v>1</v>
      </c>
      <c r="G209" s="280">
        <v>1</v>
      </c>
      <c r="H209" s="280">
        <v>1</v>
      </c>
      <c r="I209" s="280">
        <v>1</v>
      </c>
      <c r="J209" s="280">
        <v>1</v>
      </c>
      <c r="K209" s="280">
        <v>1</v>
      </c>
      <c r="L209" s="280">
        <v>1</v>
      </c>
      <c r="M209" s="280">
        <v>1</v>
      </c>
      <c r="N209" s="280">
        <v>1</v>
      </c>
    </row>
    <row r="210" spans="1:14" s="113" customFormat="1" ht="13.5" customHeight="1" x14ac:dyDescent="0.25">
      <c r="A210" s="279" t="s">
        <v>53</v>
      </c>
      <c r="B210" s="279" t="s">
        <v>60</v>
      </c>
      <c r="C210" s="279" t="s">
        <v>40</v>
      </c>
      <c r="D210" s="280">
        <v>2022</v>
      </c>
      <c r="E210" s="280">
        <v>1</v>
      </c>
      <c r="F210" s="280">
        <v>1</v>
      </c>
      <c r="G210" s="280">
        <v>1</v>
      </c>
      <c r="H210" s="280">
        <v>1</v>
      </c>
      <c r="I210" s="280">
        <v>1</v>
      </c>
      <c r="J210" s="280">
        <v>1</v>
      </c>
      <c r="K210" s="280">
        <v>1</v>
      </c>
      <c r="L210" s="280">
        <v>1</v>
      </c>
      <c r="M210" s="280">
        <v>1</v>
      </c>
      <c r="N210" s="280">
        <v>1</v>
      </c>
    </row>
    <row r="211" spans="1:14" s="113" customFormat="1" ht="13.5" customHeight="1" x14ac:dyDescent="0.25">
      <c r="A211" s="279" t="s">
        <v>53</v>
      </c>
      <c r="B211" s="279" t="s">
        <v>60</v>
      </c>
      <c r="C211" s="279" t="s">
        <v>41</v>
      </c>
      <c r="D211" s="280">
        <v>2022</v>
      </c>
      <c r="E211" s="280">
        <v>1</v>
      </c>
      <c r="F211" s="280">
        <v>1</v>
      </c>
      <c r="G211" s="280">
        <v>1</v>
      </c>
      <c r="H211" s="280">
        <v>1</v>
      </c>
      <c r="I211" s="280">
        <v>1</v>
      </c>
      <c r="J211" s="280">
        <v>1</v>
      </c>
      <c r="K211" s="280">
        <v>1</v>
      </c>
      <c r="L211" s="280">
        <v>1</v>
      </c>
      <c r="M211" s="280">
        <v>1</v>
      </c>
      <c r="N211" s="280">
        <v>1</v>
      </c>
    </row>
    <row r="212" spans="1:14" s="113" customFormat="1" ht="13.5" customHeight="1" x14ac:dyDescent="0.25">
      <c r="A212" s="279" t="s">
        <v>53</v>
      </c>
      <c r="B212" s="279" t="s">
        <v>60</v>
      </c>
      <c r="C212" s="279" t="s">
        <v>42</v>
      </c>
      <c r="D212" s="280">
        <v>2022</v>
      </c>
      <c r="E212" s="280">
        <v>0.99939828225352301</v>
      </c>
      <c r="F212" s="280">
        <v>1</v>
      </c>
      <c r="G212" s="280">
        <v>1</v>
      </c>
      <c r="H212" s="280">
        <v>1</v>
      </c>
      <c r="I212" s="280">
        <v>1</v>
      </c>
      <c r="J212" s="280">
        <v>1</v>
      </c>
      <c r="K212" s="280">
        <v>1</v>
      </c>
      <c r="L212" s="280">
        <v>1</v>
      </c>
      <c r="M212" s="280">
        <v>1</v>
      </c>
      <c r="N212" s="280">
        <v>1</v>
      </c>
    </row>
    <row r="213" spans="1:14" s="113" customFormat="1" ht="13.5" customHeight="1" x14ac:dyDescent="0.25">
      <c r="A213" s="279" t="s">
        <v>53</v>
      </c>
      <c r="B213" s="279" t="s">
        <v>60</v>
      </c>
      <c r="C213" s="279" t="s">
        <v>43</v>
      </c>
      <c r="D213" s="280">
        <v>2022</v>
      </c>
      <c r="E213" s="280">
        <v>0.99964787153650769</v>
      </c>
      <c r="F213" s="280">
        <v>1</v>
      </c>
      <c r="G213" s="280">
        <v>1</v>
      </c>
      <c r="H213" s="280">
        <v>1</v>
      </c>
      <c r="I213" s="280">
        <v>1</v>
      </c>
      <c r="J213" s="280">
        <v>1</v>
      </c>
      <c r="K213" s="280">
        <v>1</v>
      </c>
      <c r="L213" s="280">
        <v>1</v>
      </c>
      <c r="M213" s="280">
        <v>1</v>
      </c>
      <c r="N213" s="280">
        <v>1</v>
      </c>
    </row>
    <row r="214" spans="1:14" s="113" customFormat="1" ht="13.5" customHeight="1" x14ac:dyDescent="0.25">
      <c r="A214" s="279" t="s">
        <v>53</v>
      </c>
      <c r="B214" s="279" t="s">
        <v>60</v>
      </c>
      <c r="C214" s="279" t="s">
        <v>56</v>
      </c>
      <c r="D214" s="280">
        <v>2022</v>
      </c>
      <c r="E214" s="280">
        <v>0.96128909030121246</v>
      </c>
      <c r="F214" s="280">
        <v>1</v>
      </c>
      <c r="G214" s="280">
        <v>1</v>
      </c>
      <c r="H214" s="280">
        <v>1</v>
      </c>
      <c r="I214" s="280">
        <v>1</v>
      </c>
      <c r="J214" s="280">
        <v>1</v>
      </c>
      <c r="K214" s="280">
        <v>1</v>
      </c>
      <c r="L214" s="280">
        <v>1</v>
      </c>
      <c r="M214" s="280">
        <v>1</v>
      </c>
      <c r="N214" s="280">
        <v>1</v>
      </c>
    </row>
    <row r="215" spans="1:14" s="113" customFormat="1" ht="13.5" customHeight="1" x14ac:dyDescent="0.25">
      <c r="A215" s="279" t="s">
        <v>53</v>
      </c>
      <c r="B215" s="279" t="s">
        <v>61</v>
      </c>
      <c r="C215" s="279" t="s">
        <v>40</v>
      </c>
      <c r="D215" s="280">
        <v>2022</v>
      </c>
      <c r="E215" s="280">
        <v>1</v>
      </c>
      <c r="F215" s="280">
        <v>1</v>
      </c>
      <c r="G215" s="280">
        <v>1</v>
      </c>
      <c r="H215" s="280">
        <v>1</v>
      </c>
      <c r="I215" s="280">
        <v>1</v>
      </c>
      <c r="J215" s="280">
        <v>1</v>
      </c>
      <c r="K215" s="280">
        <v>1</v>
      </c>
      <c r="L215" s="280">
        <v>1</v>
      </c>
      <c r="M215" s="280">
        <v>1</v>
      </c>
      <c r="N215" s="280">
        <v>1</v>
      </c>
    </row>
    <row r="216" spans="1:14" s="113" customFormat="1" ht="13.5" customHeight="1" x14ac:dyDescent="0.25">
      <c r="A216" s="279" t="s">
        <v>53</v>
      </c>
      <c r="B216" s="279" t="s">
        <v>61</v>
      </c>
      <c r="C216" s="279" t="s">
        <v>41</v>
      </c>
      <c r="D216" s="280">
        <v>2022</v>
      </c>
      <c r="E216" s="280">
        <v>1</v>
      </c>
      <c r="F216" s="280">
        <v>1</v>
      </c>
      <c r="G216" s="280">
        <v>1</v>
      </c>
      <c r="H216" s="280">
        <v>1</v>
      </c>
      <c r="I216" s="280">
        <v>1</v>
      </c>
      <c r="J216" s="280">
        <v>1</v>
      </c>
      <c r="K216" s="280">
        <v>1</v>
      </c>
      <c r="L216" s="280">
        <v>1</v>
      </c>
      <c r="M216" s="280">
        <v>1</v>
      </c>
      <c r="N216" s="280">
        <v>1</v>
      </c>
    </row>
    <row r="217" spans="1:14" s="113" customFormat="1" ht="13.5" customHeight="1" x14ac:dyDescent="0.25">
      <c r="A217" s="279" t="s">
        <v>53</v>
      </c>
      <c r="B217" s="279" t="s">
        <v>61</v>
      </c>
      <c r="C217" s="279" t="s">
        <v>43</v>
      </c>
      <c r="D217" s="280">
        <v>2022</v>
      </c>
      <c r="E217" s="280">
        <v>1</v>
      </c>
      <c r="F217" s="280">
        <v>1</v>
      </c>
      <c r="G217" s="280">
        <v>1</v>
      </c>
      <c r="H217" s="280">
        <v>1</v>
      </c>
      <c r="I217" s="280">
        <v>1</v>
      </c>
      <c r="J217" s="280">
        <v>1</v>
      </c>
      <c r="K217" s="280">
        <v>1</v>
      </c>
      <c r="L217" s="280">
        <v>1</v>
      </c>
      <c r="M217" s="280">
        <v>1</v>
      </c>
      <c r="N217" s="280">
        <v>1</v>
      </c>
    </row>
    <row r="218" spans="1:14" s="113" customFormat="1" ht="13.5" customHeight="1" x14ac:dyDescent="0.25">
      <c r="A218" s="279" t="s">
        <v>53</v>
      </c>
      <c r="B218" s="279" t="s">
        <v>61</v>
      </c>
      <c r="C218" s="279" t="s">
        <v>56</v>
      </c>
      <c r="D218" s="280">
        <v>2022</v>
      </c>
      <c r="E218" s="280">
        <v>0.94648032188975229</v>
      </c>
      <c r="F218" s="280">
        <v>1</v>
      </c>
      <c r="G218" s="280">
        <v>1</v>
      </c>
      <c r="H218" s="280">
        <v>1</v>
      </c>
      <c r="I218" s="280">
        <v>1</v>
      </c>
      <c r="J218" s="280">
        <v>1</v>
      </c>
      <c r="K218" s="280">
        <v>1</v>
      </c>
      <c r="L218" s="280">
        <v>1</v>
      </c>
      <c r="M218" s="280">
        <v>1</v>
      </c>
      <c r="N218" s="280">
        <v>1</v>
      </c>
    </row>
    <row r="219" spans="1:14" s="113" customFormat="1" ht="13.5" customHeight="1" x14ac:dyDescent="0.25">
      <c r="A219" s="279" t="s">
        <v>53</v>
      </c>
      <c r="B219" s="279" t="s">
        <v>62</v>
      </c>
      <c r="C219" s="279" t="s">
        <v>47</v>
      </c>
      <c r="D219" s="280">
        <v>2022</v>
      </c>
      <c r="E219" s="280">
        <v>1</v>
      </c>
      <c r="F219" s="280">
        <v>1</v>
      </c>
      <c r="G219" s="280">
        <v>1</v>
      </c>
      <c r="H219" s="280">
        <v>1</v>
      </c>
      <c r="I219" s="280">
        <v>1</v>
      </c>
      <c r="J219" s="280">
        <v>1</v>
      </c>
      <c r="K219" s="280">
        <v>1</v>
      </c>
      <c r="L219" s="280">
        <v>1</v>
      </c>
      <c r="M219" s="280">
        <v>1</v>
      </c>
      <c r="N219" s="280">
        <v>1</v>
      </c>
    </row>
    <row r="220" spans="1:14" s="113" customFormat="1" ht="13.5" customHeight="1" x14ac:dyDescent="0.25">
      <c r="A220" s="279" t="s">
        <v>53</v>
      </c>
      <c r="B220" s="279" t="s">
        <v>62</v>
      </c>
      <c r="C220" s="279" t="s">
        <v>39</v>
      </c>
      <c r="D220" s="280">
        <v>2022</v>
      </c>
      <c r="E220" s="280">
        <v>1</v>
      </c>
      <c r="F220" s="280">
        <v>1</v>
      </c>
      <c r="G220" s="280">
        <v>1</v>
      </c>
      <c r="H220" s="280">
        <v>1</v>
      </c>
      <c r="I220" s="280">
        <v>1</v>
      </c>
      <c r="J220" s="280">
        <v>1</v>
      </c>
      <c r="K220" s="280">
        <v>1</v>
      </c>
      <c r="L220" s="280">
        <v>1</v>
      </c>
      <c r="M220" s="280">
        <v>1</v>
      </c>
      <c r="N220" s="280">
        <v>1</v>
      </c>
    </row>
    <row r="221" spans="1:14" s="113" customFormat="1" ht="13.5" customHeight="1" x14ac:dyDescent="0.25">
      <c r="A221" s="279" t="s">
        <v>53</v>
      </c>
      <c r="B221" s="279" t="s">
        <v>62</v>
      </c>
      <c r="C221" s="279" t="s">
        <v>40</v>
      </c>
      <c r="D221" s="280">
        <v>2022</v>
      </c>
      <c r="E221" s="280">
        <v>1</v>
      </c>
      <c r="F221" s="280">
        <v>1</v>
      </c>
      <c r="G221" s="280">
        <v>1</v>
      </c>
      <c r="H221" s="280">
        <v>1</v>
      </c>
      <c r="I221" s="280">
        <v>1</v>
      </c>
      <c r="J221" s="280">
        <v>1</v>
      </c>
      <c r="K221" s="280">
        <v>1</v>
      </c>
      <c r="L221" s="280">
        <v>1</v>
      </c>
      <c r="M221" s="280">
        <v>1</v>
      </c>
      <c r="N221" s="280">
        <v>1</v>
      </c>
    </row>
    <row r="222" spans="1:14" s="113" customFormat="1" ht="13.5" customHeight="1" x14ac:dyDescent="0.25">
      <c r="A222" s="279" t="s">
        <v>53</v>
      </c>
      <c r="B222" s="279" t="s">
        <v>62</v>
      </c>
      <c r="C222" s="279" t="s">
        <v>41</v>
      </c>
      <c r="D222" s="280">
        <v>2022</v>
      </c>
      <c r="E222" s="280">
        <v>1</v>
      </c>
      <c r="F222" s="280">
        <v>1</v>
      </c>
      <c r="G222" s="280">
        <v>1</v>
      </c>
      <c r="H222" s="280">
        <v>1</v>
      </c>
      <c r="I222" s="280">
        <v>1</v>
      </c>
      <c r="J222" s="280">
        <v>1</v>
      </c>
      <c r="K222" s="280">
        <v>1</v>
      </c>
      <c r="L222" s="280">
        <v>1</v>
      </c>
      <c r="M222" s="280">
        <v>1</v>
      </c>
      <c r="N222" s="280">
        <v>1</v>
      </c>
    </row>
    <row r="223" spans="1:14" s="113" customFormat="1" ht="13.5" customHeight="1" x14ac:dyDescent="0.25">
      <c r="A223" s="279" t="s">
        <v>53</v>
      </c>
      <c r="B223" s="279" t="s">
        <v>62</v>
      </c>
      <c r="C223" s="279" t="s">
        <v>42</v>
      </c>
      <c r="D223" s="280">
        <v>2022</v>
      </c>
      <c r="E223" s="280">
        <v>0.9992102207664324</v>
      </c>
      <c r="F223" s="280">
        <v>1</v>
      </c>
      <c r="G223" s="280">
        <v>1</v>
      </c>
      <c r="H223" s="280">
        <v>1</v>
      </c>
      <c r="I223" s="280">
        <v>1</v>
      </c>
      <c r="J223" s="280">
        <v>1</v>
      </c>
      <c r="K223" s="280">
        <v>1</v>
      </c>
      <c r="L223" s="280">
        <v>1</v>
      </c>
      <c r="M223" s="280">
        <v>1</v>
      </c>
      <c r="N223" s="280">
        <v>1</v>
      </c>
    </row>
    <row r="224" spans="1:14" s="113" customFormat="1" ht="13.5" customHeight="1" x14ac:dyDescent="0.25">
      <c r="A224" s="279" t="s">
        <v>53</v>
      </c>
      <c r="B224" s="279" t="s">
        <v>62</v>
      </c>
      <c r="C224" s="279" t="s">
        <v>43</v>
      </c>
      <c r="D224" s="280">
        <v>2022</v>
      </c>
      <c r="E224" s="280">
        <v>0.99979557574010058</v>
      </c>
      <c r="F224" s="280">
        <v>1</v>
      </c>
      <c r="G224" s="280">
        <v>1</v>
      </c>
      <c r="H224" s="280">
        <v>1</v>
      </c>
      <c r="I224" s="280">
        <v>1</v>
      </c>
      <c r="J224" s="280">
        <v>1</v>
      </c>
      <c r="K224" s="280">
        <v>1</v>
      </c>
      <c r="L224" s="280">
        <v>1</v>
      </c>
      <c r="M224" s="280">
        <v>1</v>
      </c>
      <c r="N224" s="280">
        <v>1</v>
      </c>
    </row>
    <row r="225" spans="1:14" s="113" customFormat="1" ht="13.5" customHeight="1" x14ac:dyDescent="0.25">
      <c r="A225" s="279" t="s">
        <v>53</v>
      </c>
      <c r="B225" s="279" t="s">
        <v>62</v>
      </c>
      <c r="C225" s="279" t="s">
        <v>56</v>
      </c>
      <c r="D225" s="280">
        <v>2022</v>
      </c>
      <c r="E225" s="280">
        <v>0.95788206648156626</v>
      </c>
      <c r="F225" s="280">
        <v>1</v>
      </c>
      <c r="G225" s="280">
        <v>1</v>
      </c>
      <c r="H225" s="280">
        <v>1</v>
      </c>
      <c r="I225" s="280">
        <v>1</v>
      </c>
      <c r="J225" s="280">
        <v>1</v>
      </c>
      <c r="K225" s="280">
        <v>1</v>
      </c>
      <c r="L225" s="280">
        <v>1</v>
      </c>
      <c r="M225" s="280">
        <v>1</v>
      </c>
      <c r="N225" s="280">
        <v>1</v>
      </c>
    </row>
    <row r="226" spans="1:14" s="113" customFormat="1" ht="13.5" customHeight="1" x14ac:dyDescent="0.25">
      <c r="A226" s="279" t="s">
        <v>53</v>
      </c>
      <c r="B226" s="279" t="s">
        <v>63</v>
      </c>
      <c r="C226" s="279" t="s">
        <v>40</v>
      </c>
      <c r="D226" s="280">
        <v>2022</v>
      </c>
      <c r="E226" s="280">
        <v>1</v>
      </c>
      <c r="F226" s="280">
        <v>1</v>
      </c>
      <c r="G226" s="280">
        <v>1</v>
      </c>
      <c r="H226" s="280">
        <v>1</v>
      </c>
      <c r="I226" s="280">
        <v>1</v>
      </c>
      <c r="J226" s="280">
        <v>1</v>
      </c>
      <c r="K226" s="280">
        <v>1</v>
      </c>
      <c r="L226" s="280">
        <v>1</v>
      </c>
      <c r="M226" s="280">
        <v>1</v>
      </c>
      <c r="N226" s="280">
        <v>1</v>
      </c>
    </row>
    <row r="227" spans="1:14" s="113" customFormat="1" ht="13.5" customHeight="1" x14ac:dyDescent="0.25">
      <c r="A227" s="279" t="s">
        <v>53</v>
      </c>
      <c r="B227" s="279" t="s">
        <v>63</v>
      </c>
      <c r="C227" s="279" t="s">
        <v>41</v>
      </c>
      <c r="D227" s="280">
        <v>2022</v>
      </c>
      <c r="E227" s="280">
        <v>1</v>
      </c>
      <c r="F227" s="280">
        <v>1</v>
      </c>
      <c r="G227" s="280">
        <v>1</v>
      </c>
      <c r="H227" s="280">
        <v>1</v>
      </c>
      <c r="I227" s="280">
        <v>1</v>
      </c>
      <c r="J227" s="280">
        <v>1</v>
      </c>
      <c r="K227" s="280">
        <v>1</v>
      </c>
      <c r="L227" s="280">
        <v>1</v>
      </c>
      <c r="M227" s="280">
        <v>1</v>
      </c>
      <c r="N227" s="280">
        <v>1</v>
      </c>
    </row>
    <row r="228" spans="1:14" s="113" customFormat="1" ht="13.5" customHeight="1" x14ac:dyDescent="0.25">
      <c r="A228" s="279" t="s">
        <v>53</v>
      </c>
      <c r="B228" s="279" t="s">
        <v>63</v>
      </c>
      <c r="C228" s="279" t="s">
        <v>42</v>
      </c>
      <c r="D228" s="280">
        <v>2022</v>
      </c>
      <c r="E228" s="280">
        <v>1</v>
      </c>
      <c r="F228" s="280">
        <v>1</v>
      </c>
      <c r="G228" s="280">
        <v>1</v>
      </c>
      <c r="H228" s="280">
        <v>1</v>
      </c>
      <c r="I228" s="280">
        <v>1</v>
      </c>
      <c r="J228" s="280">
        <v>1</v>
      </c>
      <c r="K228" s="280">
        <v>1</v>
      </c>
      <c r="L228" s="280">
        <v>1</v>
      </c>
      <c r="M228" s="280">
        <v>1</v>
      </c>
      <c r="N228" s="280">
        <v>1</v>
      </c>
    </row>
    <row r="229" spans="1:14" s="113" customFormat="1" ht="13.5" customHeight="1" x14ac:dyDescent="0.25">
      <c r="A229" s="279" t="s">
        <v>53</v>
      </c>
      <c r="B229" s="279" t="s">
        <v>63</v>
      </c>
      <c r="C229" s="279" t="s">
        <v>43</v>
      </c>
      <c r="D229" s="280">
        <v>2022</v>
      </c>
      <c r="E229" s="280">
        <v>1</v>
      </c>
      <c r="F229" s="280">
        <v>1</v>
      </c>
      <c r="G229" s="280">
        <v>1</v>
      </c>
      <c r="H229" s="280">
        <v>1</v>
      </c>
      <c r="I229" s="280">
        <v>1</v>
      </c>
      <c r="J229" s="280">
        <v>1</v>
      </c>
      <c r="K229" s="280">
        <v>1</v>
      </c>
      <c r="L229" s="280">
        <v>1</v>
      </c>
      <c r="M229" s="280">
        <v>1</v>
      </c>
      <c r="N229" s="280">
        <v>1</v>
      </c>
    </row>
    <row r="230" spans="1:14" s="113" customFormat="1" ht="13.5" customHeight="1" x14ac:dyDescent="0.25">
      <c r="A230" s="279" t="s">
        <v>53</v>
      </c>
      <c r="B230" s="279" t="s">
        <v>63</v>
      </c>
      <c r="C230" s="279" t="s">
        <v>56</v>
      </c>
      <c r="D230" s="280">
        <v>2022</v>
      </c>
      <c r="E230" s="280">
        <v>0.94546702776732294</v>
      </c>
      <c r="F230" s="280">
        <v>1</v>
      </c>
      <c r="G230" s="280">
        <v>1</v>
      </c>
      <c r="H230" s="280">
        <v>1</v>
      </c>
      <c r="I230" s="280">
        <v>1</v>
      </c>
      <c r="J230" s="280">
        <v>1</v>
      </c>
      <c r="K230" s="280">
        <v>1</v>
      </c>
      <c r="L230" s="280">
        <v>1</v>
      </c>
      <c r="M230" s="280">
        <v>1</v>
      </c>
      <c r="N230" s="280">
        <v>1</v>
      </c>
    </row>
    <row r="231" spans="1:14" s="113" customFormat="1" ht="13.5" customHeight="1" x14ac:dyDescent="0.25">
      <c r="A231" s="279" t="s">
        <v>53</v>
      </c>
      <c r="B231" s="279" t="s">
        <v>64</v>
      </c>
      <c r="C231" s="279" t="s">
        <v>47</v>
      </c>
      <c r="D231" s="280">
        <v>2022</v>
      </c>
      <c r="E231" s="280">
        <v>1</v>
      </c>
      <c r="F231" s="280">
        <v>1</v>
      </c>
      <c r="G231" s="280">
        <v>1</v>
      </c>
      <c r="H231" s="280">
        <v>1</v>
      </c>
      <c r="I231" s="280">
        <v>1</v>
      </c>
      <c r="J231" s="280">
        <v>1</v>
      </c>
      <c r="K231" s="280">
        <v>1</v>
      </c>
      <c r="L231" s="280">
        <v>1</v>
      </c>
      <c r="M231" s="280">
        <v>1</v>
      </c>
      <c r="N231" s="280">
        <v>1</v>
      </c>
    </row>
    <row r="232" spans="1:14" s="113" customFormat="1" ht="13.5" customHeight="1" x14ac:dyDescent="0.25">
      <c r="A232" s="279" t="s">
        <v>53</v>
      </c>
      <c r="B232" s="279" t="s">
        <v>64</v>
      </c>
      <c r="C232" s="279" t="s">
        <v>39</v>
      </c>
      <c r="D232" s="280">
        <v>2022</v>
      </c>
      <c r="E232" s="280">
        <v>1</v>
      </c>
      <c r="F232" s="280">
        <v>1</v>
      </c>
      <c r="G232" s="280">
        <v>1</v>
      </c>
      <c r="H232" s="280">
        <v>1</v>
      </c>
      <c r="I232" s="280">
        <v>1</v>
      </c>
      <c r="J232" s="280">
        <v>1</v>
      </c>
      <c r="K232" s="280">
        <v>1</v>
      </c>
      <c r="L232" s="280">
        <v>1</v>
      </c>
      <c r="M232" s="280">
        <v>1</v>
      </c>
      <c r="N232" s="280">
        <v>1</v>
      </c>
    </row>
    <row r="233" spans="1:14" s="113" customFormat="1" ht="13.5" customHeight="1" x14ac:dyDescent="0.25">
      <c r="A233" s="279" t="s">
        <v>53</v>
      </c>
      <c r="B233" s="279" t="s">
        <v>64</v>
      </c>
      <c r="C233" s="279" t="s">
        <v>40</v>
      </c>
      <c r="D233" s="280">
        <v>2022</v>
      </c>
      <c r="E233" s="280">
        <v>1</v>
      </c>
      <c r="F233" s="280">
        <v>1</v>
      </c>
      <c r="G233" s="280">
        <v>1</v>
      </c>
      <c r="H233" s="280">
        <v>1</v>
      </c>
      <c r="I233" s="280">
        <v>1</v>
      </c>
      <c r="J233" s="280">
        <v>1</v>
      </c>
      <c r="K233" s="280">
        <v>1</v>
      </c>
      <c r="L233" s="280">
        <v>1</v>
      </c>
      <c r="M233" s="280">
        <v>1</v>
      </c>
      <c r="N233" s="280">
        <v>1</v>
      </c>
    </row>
    <row r="234" spans="1:14" s="113" customFormat="1" ht="13.5" customHeight="1" x14ac:dyDescent="0.25">
      <c r="A234" s="279" t="s">
        <v>53</v>
      </c>
      <c r="B234" s="279" t="s">
        <v>64</v>
      </c>
      <c r="C234" s="279" t="s">
        <v>41</v>
      </c>
      <c r="D234" s="280">
        <v>2022</v>
      </c>
      <c r="E234" s="280">
        <v>1</v>
      </c>
      <c r="F234" s="280">
        <v>1</v>
      </c>
      <c r="G234" s="280">
        <v>1</v>
      </c>
      <c r="H234" s="280">
        <v>1</v>
      </c>
      <c r="I234" s="280">
        <v>1</v>
      </c>
      <c r="J234" s="280">
        <v>1</v>
      </c>
      <c r="K234" s="280">
        <v>1</v>
      </c>
      <c r="L234" s="280">
        <v>1</v>
      </c>
      <c r="M234" s="280">
        <v>1</v>
      </c>
      <c r="N234" s="280">
        <v>1</v>
      </c>
    </row>
    <row r="235" spans="1:14" s="113" customFormat="1" ht="13.5" customHeight="1" x14ac:dyDescent="0.25">
      <c r="A235" s="279" t="s">
        <v>53</v>
      </c>
      <c r="B235" s="279" t="s">
        <v>64</v>
      </c>
      <c r="C235" s="279" t="s">
        <v>42</v>
      </c>
      <c r="D235" s="280">
        <v>2022</v>
      </c>
      <c r="E235" s="280">
        <v>0.9990674929176615</v>
      </c>
      <c r="F235" s="280">
        <v>1</v>
      </c>
      <c r="G235" s="280">
        <v>1</v>
      </c>
      <c r="H235" s="280">
        <v>1</v>
      </c>
      <c r="I235" s="280">
        <v>1</v>
      </c>
      <c r="J235" s="280">
        <v>1</v>
      </c>
      <c r="K235" s="280">
        <v>1</v>
      </c>
      <c r="L235" s="280">
        <v>1</v>
      </c>
      <c r="M235" s="280">
        <v>1</v>
      </c>
      <c r="N235" s="280">
        <v>1</v>
      </c>
    </row>
    <row r="236" spans="1:14" s="113" customFormat="1" ht="13.5" customHeight="1" x14ac:dyDescent="0.25">
      <c r="A236" s="279" t="s">
        <v>53</v>
      </c>
      <c r="B236" s="279" t="s">
        <v>64</v>
      </c>
      <c r="C236" s="279" t="s">
        <v>43</v>
      </c>
      <c r="D236" s="280">
        <v>2022</v>
      </c>
      <c r="E236" s="280">
        <v>0.99998367094583918</v>
      </c>
      <c r="F236" s="280">
        <v>1</v>
      </c>
      <c r="G236" s="280">
        <v>1</v>
      </c>
      <c r="H236" s="280">
        <v>1</v>
      </c>
      <c r="I236" s="280">
        <v>1</v>
      </c>
      <c r="J236" s="280">
        <v>1</v>
      </c>
      <c r="K236" s="280">
        <v>1</v>
      </c>
      <c r="L236" s="280">
        <v>1</v>
      </c>
      <c r="M236" s="280">
        <v>1</v>
      </c>
      <c r="N236" s="280">
        <v>1</v>
      </c>
    </row>
    <row r="237" spans="1:14" s="113" customFormat="1" ht="13.5" customHeight="1" x14ac:dyDescent="0.25">
      <c r="A237" s="279" t="s">
        <v>53</v>
      </c>
      <c r="B237" s="279" t="s">
        <v>64</v>
      </c>
      <c r="C237" s="279" t="s">
        <v>56</v>
      </c>
      <c r="D237" s="280">
        <v>2022</v>
      </c>
      <c r="E237" s="280">
        <v>0.96199706755727288</v>
      </c>
      <c r="F237" s="280">
        <v>1</v>
      </c>
      <c r="G237" s="280">
        <v>1</v>
      </c>
      <c r="H237" s="280">
        <v>1</v>
      </c>
      <c r="I237" s="280">
        <v>1</v>
      </c>
      <c r="J237" s="280">
        <v>1</v>
      </c>
      <c r="K237" s="280">
        <v>1</v>
      </c>
      <c r="L237" s="280">
        <v>1</v>
      </c>
      <c r="M237" s="280">
        <v>1</v>
      </c>
      <c r="N237" s="280">
        <v>1</v>
      </c>
    </row>
    <row r="238" spans="1:14" s="113" customFormat="1" ht="13.5" customHeight="1" x14ac:dyDescent="0.25">
      <c r="A238" s="279" t="s">
        <v>53</v>
      </c>
      <c r="B238" s="279" t="s">
        <v>65</v>
      </c>
      <c r="C238" s="279" t="s">
        <v>47</v>
      </c>
      <c r="D238" s="280">
        <v>2022</v>
      </c>
      <c r="E238" s="280">
        <v>1</v>
      </c>
      <c r="F238" s="280">
        <v>1</v>
      </c>
      <c r="G238" s="280">
        <v>1</v>
      </c>
      <c r="H238" s="280">
        <v>1</v>
      </c>
      <c r="I238" s="280">
        <v>1</v>
      </c>
      <c r="J238" s="280">
        <v>1</v>
      </c>
      <c r="K238" s="280">
        <v>1</v>
      </c>
      <c r="L238" s="280">
        <v>1</v>
      </c>
      <c r="M238" s="280">
        <v>1</v>
      </c>
      <c r="N238" s="280">
        <v>1</v>
      </c>
    </row>
    <row r="239" spans="1:14" s="113" customFormat="1" ht="13.5" customHeight="1" x14ac:dyDescent="0.25">
      <c r="A239" s="279" t="s">
        <v>53</v>
      </c>
      <c r="B239" s="279" t="s">
        <v>65</v>
      </c>
      <c r="C239" s="279" t="s">
        <v>39</v>
      </c>
      <c r="D239" s="280">
        <v>2022</v>
      </c>
      <c r="E239" s="280">
        <v>1</v>
      </c>
      <c r="F239" s="280">
        <v>1</v>
      </c>
      <c r="G239" s="280">
        <v>1</v>
      </c>
      <c r="H239" s="280">
        <v>1</v>
      </c>
      <c r="I239" s="280">
        <v>1</v>
      </c>
      <c r="J239" s="280">
        <v>1</v>
      </c>
      <c r="K239" s="280">
        <v>1</v>
      </c>
      <c r="L239" s="280">
        <v>1</v>
      </c>
      <c r="M239" s="280">
        <v>1</v>
      </c>
      <c r="N239" s="280">
        <v>1</v>
      </c>
    </row>
    <row r="240" spans="1:14" s="113" customFormat="1" ht="13.5" customHeight="1" x14ac:dyDescent="0.25">
      <c r="A240" s="279" t="s">
        <v>53</v>
      </c>
      <c r="B240" s="279" t="s">
        <v>65</v>
      </c>
      <c r="C240" s="279" t="s">
        <v>40</v>
      </c>
      <c r="D240" s="280">
        <v>2022</v>
      </c>
      <c r="E240" s="280">
        <v>1</v>
      </c>
      <c r="F240" s="280">
        <v>1</v>
      </c>
      <c r="G240" s="280">
        <v>1</v>
      </c>
      <c r="H240" s="280">
        <v>1</v>
      </c>
      <c r="I240" s="280">
        <v>1</v>
      </c>
      <c r="J240" s="280">
        <v>1</v>
      </c>
      <c r="K240" s="280">
        <v>1</v>
      </c>
      <c r="L240" s="280">
        <v>1</v>
      </c>
      <c r="M240" s="280">
        <v>1</v>
      </c>
      <c r="N240" s="280">
        <v>1</v>
      </c>
    </row>
    <row r="241" spans="1:14" s="113" customFormat="1" ht="13.5" customHeight="1" x14ac:dyDescent="0.25">
      <c r="A241" s="279" t="s">
        <v>53</v>
      </c>
      <c r="B241" s="279" t="s">
        <v>65</v>
      </c>
      <c r="C241" s="279" t="s">
        <v>41</v>
      </c>
      <c r="D241" s="280">
        <v>2022</v>
      </c>
      <c r="E241" s="280">
        <v>0.99875351177226179</v>
      </c>
      <c r="F241" s="280">
        <v>1</v>
      </c>
      <c r="G241" s="280">
        <v>1</v>
      </c>
      <c r="H241" s="280">
        <v>1</v>
      </c>
      <c r="I241" s="280">
        <v>1</v>
      </c>
      <c r="J241" s="280">
        <v>1</v>
      </c>
      <c r="K241" s="280">
        <v>1</v>
      </c>
      <c r="L241" s="280">
        <v>1</v>
      </c>
      <c r="M241" s="280">
        <v>1</v>
      </c>
      <c r="N241" s="280">
        <v>1</v>
      </c>
    </row>
    <row r="242" spans="1:14" s="113" customFormat="1" ht="13.5" customHeight="1" x14ac:dyDescent="0.25">
      <c r="A242" s="279" t="s">
        <v>53</v>
      </c>
      <c r="B242" s="279" t="s">
        <v>65</v>
      </c>
      <c r="C242" s="279" t="s">
        <v>42</v>
      </c>
      <c r="D242" s="280">
        <v>2022</v>
      </c>
      <c r="E242" s="280">
        <v>0.99644461641885307</v>
      </c>
      <c r="F242" s="280">
        <v>1</v>
      </c>
      <c r="G242" s="280">
        <v>1</v>
      </c>
      <c r="H242" s="280">
        <v>1</v>
      </c>
      <c r="I242" s="280">
        <v>1</v>
      </c>
      <c r="J242" s="280">
        <v>1</v>
      </c>
      <c r="K242" s="280">
        <v>1</v>
      </c>
      <c r="L242" s="280">
        <v>1</v>
      </c>
      <c r="M242" s="280">
        <v>1</v>
      </c>
      <c r="N242" s="280">
        <v>1</v>
      </c>
    </row>
    <row r="243" spans="1:14" s="113" customFormat="1" ht="13.5" customHeight="1" x14ac:dyDescent="0.25">
      <c r="A243" s="279" t="s">
        <v>53</v>
      </c>
      <c r="B243" s="279" t="s">
        <v>65</v>
      </c>
      <c r="C243" s="279" t="s">
        <v>43</v>
      </c>
      <c r="D243" s="280">
        <v>2022</v>
      </c>
      <c r="E243" s="280">
        <v>0.99934586998303732</v>
      </c>
      <c r="F243" s="280">
        <v>1</v>
      </c>
      <c r="G243" s="280">
        <v>1</v>
      </c>
      <c r="H243" s="280">
        <v>1</v>
      </c>
      <c r="I243" s="280">
        <v>1</v>
      </c>
      <c r="J243" s="280">
        <v>1</v>
      </c>
      <c r="K243" s="280">
        <v>1</v>
      </c>
      <c r="L243" s="280">
        <v>1</v>
      </c>
      <c r="M243" s="280">
        <v>1</v>
      </c>
      <c r="N243" s="280">
        <v>1</v>
      </c>
    </row>
    <row r="244" spans="1:14" s="113" customFormat="1" ht="13.5" customHeight="1" x14ac:dyDescent="0.25">
      <c r="A244" s="279" t="s">
        <v>53</v>
      </c>
      <c r="B244" s="279" t="s">
        <v>65</v>
      </c>
      <c r="C244" s="279" t="s">
        <v>56</v>
      </c>
      <c r="D244" s="280">
        <v>2022</v>
      </c>
      <c r="E244" s="280">
        <v>0.95941986013965619</v>
      </c>
      <c r="F244" s="280">
        <v>1</v>
      </c>
      <c r="G244" s="280">
        <v>1</v>
      </c>
      <c r="H244" s="280">
        <v>1</v>
      </c>
      <c r="I244" s="280">
        <v>1</v>
      </c>
      <c r="J244" s="280">
        <v>1</v>
      </c>
      <c r="K244" s="280">
        <v>1</v>
      </c>
      <c r="L244" s="280">
        <v>1</v>
      </c>
      <c r="M244" s="280">
        <v>1</v>
      </c>
      <c r="N244" s="280">
        <v>1</v>
      </c>
    </row>
    <row r="245" spans="1:14" s="113" customFormat="1" ht="13.5" customHeight="1" x14ac:dyDescent="0.25">
      <c r="A245" s="279" t="s">
        <v>53</v>
      </c>
      <c r="B245" s="279" t="s">
        <v>66</v>
      </c>
      <c r="C245" s="279" t="s">
        <v>47</v>
      </c>
      <c r="D245" s="280">
        <v>2022</v>
      </c>
      <c r="E245" s="280">
        <v>1</v>
      </c>
      <c r="F245" s="280">
        <v>1</v>
      </c>
      <c r="G245" s="280">
        <v>1</v>
      </c>
      <c r="H245" s="280">
        <v>1</v>
      </c>
      <c r="I245" s="280">
        <v>1</v>
      </c>
      <c r="J245" s="280">
        <v>1</v>
      </c>
      <c r="K245" s="280">
        <v>1</v>
      </c>
      <c r="L245" s="280">
        <v>1</v>
      </c>
      <c r="M245" s="280">
        <v>1</v>
      </c>
      <c r="N245" s="280">
        <v>1</v>
      </c>
    </row>
    <row r="246" spans="1:14" s="113" customFormat="1" ht="13.5" customHeight="1" x14ac:dyDescent="0.25">
      <c r="A246" s="279" t="s">
        <v>53</v>
      </c>
      <c r="B246" s="279" t="s">
        <v>66</v>
      </c>
      <c r="C246" s="279" t="s">
        <v>39</v>
      </c>
      <c r="D246" s="280">
        <v>2022</v>
      </c>
      <c r="E246" s="280">
        <v>1</v>
      </c>
      <c r="F246" s="280">
        <v>1</v>
      </c>
      <c r="G246" s="280">
        <v>1</v>
      </c>
      <c r="H246" s="280">
        <v>1</v>
      </c>
      <c r="I246" s="280">
        <v>1</v>
      </c>
      <c r="J246" s="280">
        <v>1</v>
      </c>
      <c r="K246" s="280">
        <v>1</v>
      </c>
      <c r="L246" s="280">
        <v>1</v>
      </c>
      <c r="M246" s="280">
        <v>1</v>
      </c>
      <c r="N246" s="280">
        <v>1</v>
      </c>
    </row>
    <row r="247" spans="1:14" s="113" customFormat="1" ht="13.5" customHeight="1" x14ac:dyDescent="0.25">
      <c r="A247" s="279" t="s">
        <v>53</v>
      </c>
      <c r="B247" s="279" t="s">
        <v>66</v>
      </c>
      <c r="C247" s="279" t="s">
        <v>40</v>
      </c>
      <c r="D247" s="280">
        <v>2022</v>
      </c>
      <c r="E247" s="280">
        <v>1</v>
      </c>
      <c r="F247" s="280">
        <v>1</v>
      </c>
      <c r="G247" s="280">
        <v>1</v>
      </c>
      <c r="H247" s="280">
        <v>1</v>
      </c>
      <c r="I247" s="280">
        <v>1</v>
      </c>
      <c r="J247" s="280">
        <v>1</v>
      </c>
      <c r="K247" s="280">
        <v>1</v>
      </c>
      <c r="L247" s="280">
        <v>1</v>
      </c>
      <c r="M247" s="280">
        <v>1</v>
      </c>
      <c r="N247" s="280">
        <v>1</v>
      </c>
    </row>
    <row r="248" spans="1:14" s="113" customFormat="1" ht="13.5" customHeight="1" x14ac:dyDescent="0.25">
      <c r="A248" s="279" t="s">
        <v>53</v>
      </c>
      <c r="B248" s="279" t="s">
        <v>66</v>
      </c>
      <c r="C248" s="279" t="s">
        <v>41</v>
      </c>
      <c r="D248" s="280">
        <v>2022</v>
      </c>
      <c r="E248" s="280">
        <v>1</v>
      </c>
      <c r="F248" s="280">
        <v>1</v>
      </c>
      <c r="G248" s="280">
        <v>1</v>
      </c>
      <c r="H248" s="280">
        <v>1</v>
      </c>
      <c r="I248" s="280">
        <v>1</v>
      </c>
      <c r="J248" s="280">
        <v>1</v>
      </c>
      <c r="K248" s="280">
        <v>1</v>
      </c>
      <c r="L248" s="280">
        <v>1</v>
      </c>
      <c r="M248" s="280">
        <v>1</v>
      </c>
      <c r="N248" s="280">
        <v>1</v>
      </c>
    </row>
    <row r="249" spans="1:14" s="113" customFormat="1" ht="13.5" customHeight="1" x14ac:dyDescent="0.25">
      <c r="A249" s="279" t="s">
        <v>53</v>
      </c>
      <c r="B249" s="279" t="s">
        <v>66</v>
      </c>
      <c r="C249" s="279" t="s">
        <v>42</v>
      </c>
      <c r="D249" s="280">
        <v>2022</v>
      </c>
      <c r="E249" s="280">
        <v>0.99407004959427991</v>
      </c>
      <c r="F249" s="280">
        <v>1</v>
      </c>
      <c r="G249" s="280">
        <v>1</v>
      </c>
      <c r="H249" s="280">
        <v>1</v>
      </c>
      <c r="I249" s="280">
        <v>1</v>
      </c>
      <c r="J249" s="280">
        <v>1</v>
      </c>
      <c r="K249" s="280">
        <v>1</v>
      </c>
      <c r="L249" s="280">
        <v>1</v>
      </c>
      <c r="M249" s="280">
        <v>1</v>
      </c>
      <c r="N249" s="280">
        <v>1</v>
      </c>
    </row>
    <row r="250" spans="1:14" s="113" customFormat="1" ht="13.5" customHeight="1" x14ac:dyDescent="0.25">
      <c r="A250" s="279" t="s">
        <v>53</v>
      </c>
      <c r="B250" s="279" t="s">
        <v>66</v>
      </c>
      <c r="C250" s="279" t="s">
        <v>43</v>
      </c>
      <c r="D250" s="280">
        <v>2022</v>
      </c>
      <c r="E250" s="280">
        <v>0.9997025569709318</v>
      </c>
      <c r="F250" s="280">
        <v>1</v>
      </c>
      <c r="G250" s="280">
        <v>1</v>
      </c>
      <c r="H250" s="280">
        <v>1</v>
      </c>
      <c r="I250" s="280">
        <v>1</v>
      </c>
      <c r="J250" s="280">
        <v>1</v>
      </c>
      <c r="K250" s="280">
        <v>1</v>
      </c>
      <c r="L250" s="280">
        <v>1</v>
      </c>
      <c r="M250" s="280">
        <v>1</v>
      </c>
      <c r="N250" s="280">
        <v>1</v>
      </c>
    </row>
    <row r="251" spans="1:14" s="113" customFormat="1" ht="13.5" customHeight="1" x14ac:dyDescent="0.25">
      <c r="A251" s="279" t="s">
        <v>53</v>
      </c>
      <c r="B251" s="279" t="s">
        <v>66</v>
      </c>
      <c r="C251" s="279" t="s">
        <v>56</v>
      </c>
      <c r="D251" s="280">
        <v>2022</v>
      </c>
      <c r="E251" s="280">
        <v>0.95654332637925754</v>
      </c>
      <c r="F251" s="280">
        <v>1</v>
      </c>
      <c r="G251" s="280">
        <v>1</v>
      </c>
      <c r="H251" s="280">
        <v>1</v>
      </c>
      <c r="I251" s="280">
        <v>1</v>
      </c>
      <c r="J251" s="280">
        <v>1</v>
      </c>
      <c r="K251" s="280">
        <v>1</v>
      </c>
      <c r="L251" s="280">
        <v>1</v>
      </c>
      <c r="M251" s="280">
        <v>1</v>
      </c>
      <c r="N251" s="280">
        <v>1</v>
      </c>
    </row>
    <row r="252" spans="1:14" s="113" customFormat="1" ht="13.5" customHeight="1" x14ac:dyDescent="0.25">
      <c r="A252" s="279" t="s">
        <v>53</v>
      </c>
      <c r="B252" s="279" t="s">
        <v>67</v>
      </c>
      <c r="C252" s="279" t="s">
        <v>40</v>
      </c>
      <c r="D252" s="280">
        <v>2022</v>
      </c>
      <c r="E252" s="280">
        <v>1</v>
      </c>
      <c r="F252" s="280">
        <v>1</v>
      </c>
      <c r="G252" s="280">
        <v>1</v>
      </c>
      <c r="H252" s="280">
        <v>1</v>
      </c>
      <c r="I252" s="280">
        <v>1</v>
      </c>
      <c r="J252" s="280">
        <v>1</v>
      </c>
      <c r="K252" s="280">
        <v>1</v>
      </c>
      <c r="L252" s="280">
        <v>1</v>
      </c>
      <c r="M252" s="280">
        <v>1</v>
      </c>
      <c r="N252" s="280">
        <v>1</v>
      </c>
    </row>
    <row r="253" spans="1:14" s="113" customFormat="1" ht="13.5" customHeight="1" x14ac:dyDescent="0.25">
      <c r="A253" s="279" t="s">
        <v>53</v>
      </c>
      <c r="B253" s="279" t="s">
        <v>67</v>
      </c>
      <c r="C253" s="279" t="s">
        <v>41</v>
      </c>
      <c r="D253" s="280">
        <v>2022</v>
      </c>
      <c r="E253" s="280">
        <v>1</v>
      </c>
      <c r="F253" s="280">
        <v>1</v>
      </c>
      <c r="G253" s="280">
        <v>1</v>
      </c>
      <c r="H253" s="280">
        <v>1</v>
      </c>
      <c r="I253" s="280">
        <v>1</v>
      </c>
      <c r="J253" s="280">
        <v>1</v>
      </c>
      <c r="K253" s="280">
        <v>1</v>
      </c>
      <c r="L253" s="280">
        <v>1</v>
      </c>
      <c r="M253" s="280">
        <v>1</v>
      </c>
      <c r="N253" s="280">
        <v>1</v>
      </c>
    </row>
    <row r="254" spans="1:14" s="113" customFormat="1" ht="13.5" customHeight="1" x14ac:dyDescent="0.25">
      <c r="A254" s="279" t="s">
        <v>53</v>
      </c>
      <c r="B254" s="279" t="s">
        <v>67</v>
      </c>
      <c r="C254" s="279" t="s">
        <v>42</v>
      </c>
      <c r="D254" s="280">
        <v>2022</v>
      </c>
      <c r="E254" s="280">
        <v>1</v>
      </c>
      <c r="F254" s="280">
        <v>1</v>
      </c>
      <c r="G254" s="280">
        <v>1</v>
      </c>
      <c r="H254" s="280">
        <v>1</v>
      </c>
      <c r="I254" s="280">
        <v>1</v>
      </c>
      <c r="J254" s="280">
        <v>1</v>
      </c>
      <c r="K254" s="280">
        <v>1</v>
      </c>
      <c r="L254" s="280">
        <v>1</v>
      </c>
      <c r="M254" s="280">
        <v>1</v>
      </c>
      <c r="N254" s="280">
        <v>1</v>
      </c>
    </row>
    <row r="255" spans="1:14" s="113" customFormat="1" ht="13.5" customHeight="1" x14ac:dyDescent="0.25">
      <c r="A255" s="279" t="s">
        <v>53</v>
      </c>
      <c r="B255" s="279" t="s">
        <v>67</v>
      </c>
      <c r="C255" s="279" t="s">
        <v>43</v>
      </c>
      <c r="D255" s="280">
        <v>2022</v>
      </c>
      <c r="E255" s="280">
        <v>1</v>
      </c>
      <c r="F255" s="280">
        <v>1</v>
      </c>
      <c r="G255" s="280">
        <v>1</v>
      </c>
      <c r="H255" s="280">
        <v>1</v>
      </c>
      <c r="I255" s="280">
        <v>1</v>
      </c>
      <c r="J255" s="280">
        <v>1</v>
      </c>
      <c r="K255" s="280">
        <v>1</v>
      </c>
      <c r="L255" s="280">
        <v>1</v>
      </c>
      <c r="M255" s="280">
        <v>1</v>
      </c>
      <c r="N255" s="280">
        <v>1</v>
      </c>
    </row>
    <row r="256" spans="1:14" s="113" customFormat="1" ht="13.5" customHeight="1" x14ac:dyDescent="0.25">
      <c r="A256" s="279" t="s">
        <v>53</v>
      </c>
      <c r="B256" s="279" t="s">
        <v>67</v>
      </c>
      <c r="C256" s="279" t="s">
        <v>56</v>
      </c>
      <c r="D256" s="280">
        <v>2022</v>
      </c>
      <c r="E256" s="280">
        <v>0.96262911711074606</v>
      </c>
      <c r="F256" s="280">
        <v>1</v>
      </c>
      <c r="G256" s="280">
        <v>1</v>
      </c>
      <c r="H256" s="280">
        <v>1</v>
      </c>
      <c r="I256" s="280">
        <v>1</v>
      </c>
      <c r="J256" s="280">
        <v>1</v>
      </c>
      <c r="K256" s="280">
        <v>1</v>
      </c>
      <c r="L256" s="280">
        <v>1</v>
      </c>
      <c r="M256" s="280">
        <v>1</v>
      </c>
      <c r="N256" s="280">
        <v>1</v>
      </c>
    </row>
    <row r="257" spans="1:14" s="113" customFormat="1" ht="13.5" customHeight="1" x14ac:dyDescent="0.25">
      <c r="A257" s="279" t="s">
        <v>53</v>
      </c>
      <c r="B257" s="279" t="s">
        <v>68</v>
      </c>
      <c r="C257" s="279" t="s">
        <v>56</v>
      </c>
      <c r="D257" s="280">
        <v>2022</v>
      </c>
      <c r="E257" s="280">
        <v>0.96862990154676287</v>
      </c>
      <c r="F257" s="280">
        <v>1</v>
      </c>
      <c r="G257" s="280">
        <v>1</v>
      </c>
      <c r="H257" s="280">
        <v>1</v>
      </c>
      <c r="I257" s="280">
        <v>1</v>
      </c>
      <c r="J257" s="280">
        <v>1</v>
      </c>
      <c r="K257" s="280">
        <v>1</v>
      </c>
      <c r="L257" s="280">
        <v>1</v>
      </c>
      <c r="M257" s="280">
        <v>1</v>
      </c>
      <c r="N257" s="280">
        <v>1</v>
      </c>
    </row>
    <row r="258" spans="1:14" s="113" customFormat="1" ht="13.5" customHeight="1" x14ac:dyDescent="0.25">
      <c r="A258" s="279" t="s">
        <v>53</v>
      </c>
      <c r="B258" s="279" t="s">
        <v>1513</v>
      </c>
      <c r="C258" s="279" t="s">
        <v>56</v>
      </c>
      <c r="D258" s="280">
        <v>2022</v>
      </c>
      <c r="E258" s="280">
        <v>0.97106510309479843</v>
      </c>
      <c r="F258" s="280">
        <v>1</v>
      </c>
      <c r="G258" s="280">
        <v>1</v>
      </c>
      <c r="H258" s="280">
        <v>1</v>
      </c>
      <c r="I258" s="280">
        <v>1</v>
      </c>
      <c r="J258" s="280">
        <v>1</v>
      </c>
      <c r="K258" s="280">
        <v>1</v>
      </c>
      <c r="L258" s="280">
        <v>1</v>
      </c>
      <c r="M258" s="280">
        <v>1</v>
      </c>
      <c r="N258" s="280">
        <v>1</v>
      </c>
    </row>
    <row r="259" spans="1:14" s="113" customFormat="1" ht="13.5" customHeight="1" x14ac:dyDescent="0.25">
      <c r="A259" s="279" t="s">
        <v>53</v>
      </c>
      <c r="B259" s="279" t="s">
        <v>1319</v>
      </c>
      <c r="C259" s="279" t="s">
        <v>43</v>
      </c>
      <c r="D259" s="280">
        <v>2022</v>
      </c>
      <c r="E259" s="280">
        <v>1</v>
      </c>
      <c r="F259" s="280">
        <v>1</v>
      </c>
      <c r="G259" s="280">
        <v>1</v>
      </c>
      <c r="H259" s="280">
        <v>1</v>
      </c>
      <c r="I259" s="280">
        <v>1</v>
      </c>
      <c r="J259" s="280">
        <v>1</v>
      </c>
      <c r="K259" s="280">
        <v>1</v>
      </c>
      <c r="L259" s="280">
        <v>1</v>
      </c>
      <c r="M259" s="280">
        <v>1</v>
      </c>
      <c r="N259" s="280">
        <v>1</v>
      </c>
    </row>
    <row r="260" spans="1:14" s="113" customFormat="1" ht="13.5" customHeight="1" x14ac:dyDescent="0.25">
      <c r="A260" s="279" t="s">
        <v>53</v>
      </c>
      <c r="B260" s="279" t="s">
        <v>1319</v>
      </c>
      <c r="C260" s="279" t="s">
        <v>56</v>
      </c>
      <c r="D260" s="280">
        <v>2022</v>
      </c>
      <c r="E260" s="280">
        <v>0.9614906927109399</v>
      </c>
      <c r="F260" s="280">
        <v>1</v>
      </c>
      <c r="G260" s="280">
        <v>1</v>
      </c>
      <c r="H260" s="280">
        <v>1</v>
      </c>
      <c r="I260" s="280">
        <v>1</v>
      </c>
      <c r="J260" s="280">
        <v>1</v>
      </c>
      <c r="K260" s="280">
        <v>1</v>
      </c>
      <c r="L260" s="280">
        <v>1</v>
      </c>
      <c r="M260" s="280">
        <v>1</v>
      </c>
      <c r="N260" s="280">
        <v>1</v>
      </c>
    </row>
    <row r="261" spans="1:14" s="113" customFormat="1" ht="13.5" customHeight="1" x14ac:dyDescent="0.25">
      <c r="A261" s="279" t="s">
        <v>53</v>
      </c>
      <c r="B261" s="279" t="s">
        <v>1320</v>
      </c>
      <c r="C261" s="279" t="s">
        <v>56</v>
      </c>
      <c r="D261" s="280">
        <v>2022</v>
      </c>
      <c r="E261" s="280">
        <v>0.95486544309811139</v>
      </c>
      <c r="F261" s="280">
        <v>1</v>
      </c>
      <c r="G261" s="280">
        <v>1</v>
      </c>
      <c r="H261" s="280">
        <v>1</v>
      </c>
      <c r="I261" s="280">
        <v>1</v>
      </c>
      <c r="J261" s="280">
        <v>1</v>
      </c>
      <c r="K261" s="280">
        <v>1</v>
      </c>
      <c r="L261" s="280">
        <v>1</v>
      </c>
      <c r="M261" s="280">
        <v>1</v>
      </c>
      <c r="N261" s="280">
        <v>1</v>
      </c>
    </row>
    <row r="262" spans="1:14" s="113" customFormat="1" ht="13.5" customHeight="1" x14ac:dyDescent="0.25">
      <c r="A262" s="279" t="s">
        <v>53</v>
      </c>
      <c r="B262" s="279" t="s">
        <v>1321</v>
      </c>
      <c r="C262" s="279" t="s">
        <v>43</v>
      </c>
      <c r="D262" s="280">
        <v>2022</v>
      </c>
      <c r="E262" s="280">
        <v>1</v>
      </c>
      <c r="F262" s="280">
        <v>1</v>
      </c>
      <c r="G262" s="280">
        <v>1</v>
      </c>
      <c r="H262" s="280">
        <v>1</v>
      </c>
      <c r="I262" s="280">
        <v>1</v>
      </c>
      <c r="J262" s="280">
        <v>1</v>
      </c>
      <c r="K262" s="280">
        <v>1</v>
      </c>
      <c r="L262" s="280">
        <v>1</v>
      </c>
      <c r="M262" s="280">
        <v>1</v>
      </c>
      <c r="N262" s="280">
        <v>1</v>
      </c>
    </row>
    <row r="263" spans="1:14" s="113" customFormat="1" ht="13.5" customHeight="1" x14ac:dyDescent="0.25">
      <c r="A263" s="279" t="s">
        <v>53</v>
      </c>
      <c r="B263" s="279" t="s">
        <v>1321</v>
      </c>
      <c r="C263" s="279" t="s">
        <v>56</v>
      </c>
      <c r="D263" s="280">
        <v>2022</v>
      </c>
      <c r="E263" s="280">
        <v>0.98286329908888159</v>
      </c>
      <c r="F263" s="280">
        <v>1</v>
      </c>
      <c r="G263" s="280">
        <v>1</v>
      </c>
      <c r="H263" s="280">
        <v>1</v>
      </c>
      <c r="I263" s="280">
        <v>1</v>
      </c>
      <c r="J263" s="280">
        <v>1</v>
      </c>
      <c r="K263" s="280">
        <v>1</v>
      </c>
      <c r="L263" s="280">
        <v>1</v>
      </c>
      <c r="M263" s="280">
        <v>1</v>
      </c>
      <c r="N263" s="280">
        <v>1</v>
      </c>
    </row>
    <row r="264" spans="1:14" s="113" customFormat="1" ht="13.5" customHeight="1" x14ac:dyDescent="0.25">
      <c r="A264" s="279" t="s">
        <v>53</v>
      </c>
      <c r="B264" s="279" t="s">
        <v>1322</v>
      </c>
      <c r="C264" s="279" t="s">
        <v>56</v>
      </c>
      <c r="D264" s="280">
        <v>2022</v>
      </c>
      <c r="E264" s="280">
        <v>0.9413403968438846</v>
      </c>
      <c r="F264" s="280">
        <v>1</v>
      </c>
      <c r="G264" s="280">
        <v>1</v>
      </c>
      <c r="H264" s="280">
        <v>1</v>
      </c>
      <c r="I264" s="280">
        <v>1</v>
      </c>
      <c r="J264" s="280">
        <v>1</v>
      </c>
      <c r="K264" s="280">
        <v>1</v>
      </c>
      <c r="L264" s="280">
        <v>1</v>
      </c>
      <c r="M264" s="280">
        <v>1</v>
      </c>
      <c r="N264" s="280">
        <v>1</v>
      </c>
    </row>
    <row r="265" spans="1:14" s="113" customFormat="1" ht="13.5" customHeight="1" x14ac:dyDescent="0.25">
      <c r="A265" s="279" t="s">
        <v>53</v>
      </c>
      <c r="B265" s="279" t="s">
        <v>1780</v>
      </c>
      <c r="C265" s="279" t="s">
        <v>56</v>
      </c>
      <c r="D265" s="280">
        <v>2022</v>
      </c>
      <c r="E265" s="280">
        <v>0.96862990154676298</v>
      </c>
      <c r="F265" s="280">
        <v>1</v>
      </c>
      <c r="G265" s="280">
        <v>1</v>
      </c>
      <c r="H265" s="280">
        <v>1</v>
      </c>
      <c r="I265" s="280">
        <v>1</v>
      </c>
      <c r="J265" s="280">
        <v>1</v>
      </c>
      <c r="K265" s="280">
        <v>1</v>
      </c>
      <c r="L265" s="280">
        <v>1</v>
      </c>
      <c r="M265" s="280">
        <v>1</v>
      </c>
      <c r="N265" s="280">
        <v>1</v>
      </c>
    </row>
    <row r="266" spans="1:14" s="113" customFormat="1" ht="13.5" customHeight="1" x14ac:dyDescent="0.25">
      <c r="A266" s="279" t="s">
        <v>53</v>
      </c>
      <c r="B266" s="279" t="s">
        <v>1323</v>
      </c>
      <c r="C266" s="279" t="s">
        <v>56</v>
      </c>
      <c r="D266" s="280">
        <v>2022</v>
      </c>
      <c r="E266" s="280">
        <v>0.95649368577271454</v>
      </c>
      <c r="F266" s="280">
        <v>1</v>
      </c>
      <c r="G266" s="280">
        <v>1</v>
      </c>
      <c r="H266" s="280">
        <v>1</v>
      </c>
      <c r="I266" s="280">
        <v>1</v>
      </c>
      <c r="J266" s="280">
        <v>1</v>
      </c>
      <c r="K266" s="280">
        <v>1</v>
      </c>
      <c r="L266" s="280">
        <v>1</v>
      </c>
      <c r="M266" s="280">
        <v>1</v>
      </c>
      <c r="N266" s="280">
        <v>1</v>
      </c>
    </row>
    <row r="267" spans="1:14" s="113" customFormat="1" ht="13.5" customHeight="1" x14ac:dyDescent="0.25">
      <c r="A267" s="279" t="s">
        <v>53</v>
      </c>
      <c r="B267" s="279" t="s">
        <v>1324</v>
      </c>
      <c r="C267" s="279" t="s">
        <v>43</v>
      </c>
      <c r="D267" s="280">
        <v>2022</v>
      </c>
      <c r="E267" s="280">
        <v>1</v>
      </c>
      <c r="F267" s="280">
        <v>1</v>
      </c>
      <c r="G267" s="280">
        <v>1</v>
      </c>
      <c r="H267" s="280">
        <v>1</v>
      </c>
      <c r="I267" s="280">
        <v>1</v>
      </c>
      <c r="J267" s="280">
        <v>1</v>
      </c>
      <c r="K267" s="280">
        <v>1</v>
      </c>
      <c r="L267" s="280">
        <v>1</v>
      </c>
      <c r="M267" s="280">
        <v>1</v>
      </c>
      <c r="N267" s="280">
        <v>1</v>
      </c>
    </row>
    <row r="268" spans="1:14" s="113" customFormat="1" ht="13.5" customHeight="1" x14ac:dyDescent="0.25">
      <c r="A268" s="279" t="s">
        <v>53</v>
      </c>
      <c r="B268" s="279" t="s">
        <v>1324</v>
      </c>
      <c r="C268" s="279" t="s">
        <v>56</v>
      </c>
      <c r="D268" s="280">
        <v>2022</v>
      </c>
      <c r="E268" s="280">
        <v>0.94036346786791858</v>
      </c>
      <c r="F268" s="280">
        <v>1</v>
      </c>
      <c r="G268" s="280">
        <v>1</v>
      </c>
      <c r="H268" s="280">
        <v>1</v>
      </c>
      <c r="I268" s="280">
        <v>1</v>
      </c>
      <c r="J268" s="280">
        <v>1</v>
      </c>
      <c r="K268" s="280">
        <v>1</v>
      </c>
      <c r="L268" s="280">
        <v>1</v>
      </c>
      <c r="M268" s="280">
        <v>1</v>
      </c>
      <c r="N268" s="280">
        <v>1</v>
      </c>
    </row>
    <row r="269" spans="1:14" s="113" customFormat="1" ht="13.5" customHeight="1" x14ac:dyDescent="0.25">
      <c r="A269" s="279" t="s">
        <v>53</v>
      </c>
      <c r="B269" s="279" t="s">
        <v>1325</v>
      </c>
      <c r="C269" s="279" t="s">
        <v>56</v>
      </c>
      <c r="D269" s="280">
        <v>2022</v>
      </c>
      <c r="E269" s="280">
        <v>0.93739370463345584</v>
      </c>
      <c r="F269" s="280">
        <v>1</v>
      </c>
      <c r="G269" s="280">
        <v>1</v>
      </c>
      <c r="H269" s="280">
        <v>1</v>
      </c>
      <c r="I269" s="280">
        <v>1</v>
      </c>
      <c r="J269" s="280">
        <v>1</v>
      </c>
      <c r="K269" s="280">
        <v>1</v>
      </c>
      <c r="L269" s="280">
        <v>1</v>
      </c>
      <c r="M269" s="280">
        <v>1</v>
      </c>
      <c r="N269" s="280">
        <v>1</v>
      </c>
    </row>
    <row r="270" spans="1:14" s="113" customFormat="1" ht="13.5" customHeight="1" x14ac:dyDescent="0.25">
      <c r="A270" s="279" t="s">
        <v>53</v>
      </c>
      <c r="B270" s="279" t="s">
        <v>1781</v>
      </c>
      <c r="C270" s="279" t="s">
        <v>47</v>
      </c>
      <c r="D270" s="280">
        <v>2022</v>
      </c>
      <c r="E270" s="280">
        <v>0.96773922034754001</v>
      </c>
      <c r="F270" s="280">
        <v>1</v>
      </c>
      <c r="G270" s="280">
        <v>1</v>
      </c>
      <c r="H270" s="280">
        <v>1</v>
      </c>
      <c r="I270" s="280">
        <v>1</v>
      </c>
      <c r="J270" s="280">
        <v>1</v>
      </c>
      <c r="K270" s="280">
        <v>1</v>
      </c>
      <c r="L270" s="280">
        <v>1</v>
      </c>
      <c r="M270" s="280">
        <v>1</v>
      </c>
      <c r="N270" s="280">
        <v>1</v>
      </c>
    </row>
    <row r="271" spans="1:14" s="113" customFormat="1" ht="13.5" customHeight="1" x14ac:dyDescent="0.25">
      <c r="A271" s="279" t="s">
        <v>53</v>
      </c>
      <c r="B271" s="279" t="s">
        <v>1326</v>
      </c>
      <c r="C271" s="279" t="s">
        <v>47</v>
      </c>
      <c r="D271" s="280">
        <v>2022</v>
      </c>
      <c r="E271" s="280">
        <v>0.97160968968141526</v>
      </c>
      <c r="F271" s="280">
        <v>1</v>
      </c>
      <c r="G271" s="280">
        <v>1</v>
      </c>
      <c r="H271" s="280">
        <v>1</v>
      </c>
      <c r="I271" s="280">
        <v>1</v>
      </c>
      <c r="J271" s="280">
        <v>1</v>
      </c>
      <c r="K271" s="280">
        <v>1</v>
      </c>
      <c r="L271" s="280">
        <v>1</v>
      </c>
      <c r="M271" s="280">
        <v>1</v>
      </c>
      <c r="N271" s="280">
        <v>1</v>
      </c>
    </row>
    <row r="272" spans="1:14" s="113" customFormat="1" ht="13.5" customHeight="1" x14ac:dyDescent="0.25">
      <c r="A272" s="279" t="s">
        <v>53</v>
      </c>
      <c r="B272" s="279" t="s">
        <v>1783</v>
      </c>
      <c r="C272" s="279" t="s">
        <v>47</v>
      </c>
      <c r="D272" s="280">
        <v>2022</v>
      </c>
      <c r="E272" s="280">
        <v>0.89937228112633294</v>
      </c>
      <c r="F272" s="280">
        <v>1</v>
      </c>
      <c r="G272" s="280">
        <v>1</v>
      </c>
      <c r="H272" s="280">
        <v>1</v>
      </c>
      <c r="I272" s="280">
        <v>1</v>
      </c>
      <c r="J272" s="280">
        <v>1</v>
      </c>
      <c r="K272" s="280">
        <v>1</v>
      </c>
      <c r="L272" s="280">
        <v>1</v>
      </c>
      <c r="M272" s="280">
        <v>1</v>
      </c>
      <c r="N272" s="280">
        <v>1</v>
      </c>
    </row>
    <row r="273" spans="1:14" s="113" customFormat="1" ht="13.5" customHeight="1" x14ac:dyDescent="0.25">
      <c r="A273" s="279" t="s">
        <v>53</v>
      </c>
      <c r="B273" s="279" t="s">
        <v>1784</v>
      </c>
      <c r="C273" s="279" t="s">
        <v>47</v>
      </c>
      <c r="D273" s="280">
        <v>2022</v>
      </c>
      <c r="E273" s="280">
        <v>0.91589477352826454</v>
      </c>
      <c r="F273" s="280">
        <v>1</v>
      </c>
      <c r="G273" s="280">
        <v>1</v>
      </c>
      <c r="H273" s="280">
        <v>1</v>
      </c>
      <c r="I273" s="280">
        <v>1</v>
      </c>
      <c r="J273" s="280">
        <v>1</v>
      </c>
      <c r="K273" s="280">
        <v>1</v>
      </c>
      <c r="L273" s="280">
        <v>1</v>
      </c>
      <c r="M273" s="280">
        <v>1</v>
      </c>
      <c r="N273" s="280">
        <v>1</v>
      </c>
    </row>
    <row r="274" spans="1:14" s="113" customFormat="1" ht="13.5" customHeight="1" x14ac:dyDescent="0.25">
      <c r="A274" s="279" t="s">
        <v>53</v>
      </c>
      <c r="B274" s="279" t="s">
        <v>1785</v>
      </c>
      <c r="C274" s="279" t="s">
        <v>47</v>
      </c>
      <c r="D274" s="280">
        <v>2022</v>
      </c>
      <c r="E274" s="280">
        <v>0.92489465229769896</v>
      </c>
      <c r="F274" s="280">
        <v>1</v>
      </c>
      <c r="G274" s="280">
        <v>1</v>
      </c>
      <c r="H274" s="280">
        <v>1</v>
      </c>
      <c r="I274" s="280">
        <v>1</v>
      </c>
      <c r="J274" s="280">
        <v>1</v>
      </c>
      <c r="K274" s="280">
        <v>1</v>
      </c>
      <c r="L274" s="280">
        <v>1</v>
      </c>
      <c r="M274" s="280">
        <v>1</v>
      </c>
      <c r="N274" s="280">
        <v>1</v>
      </c>
    </row>
    <row r="275" spans="1:14" s="113" customFormat="1" ht="13.5" customHeight="1" x14ac:dyDescent="0.25">
      <c r="A275" s="279" t="s">
        <v>69</v>
      </c>
      <c r="B275" s="279" t="s">
        <v>70</v>
      </c>
      <c r="C275" s="279" t="s">
        <v>47</v>
      </c>
      <c r="D275" s="280">
        <v>2022</v>
      </c>
      <c r="E275" s="280">
        <v>1</v>
      </c>
      <c r="F275" s="280">
        <v>1</v>
      </c>
      <c r="G275" s="280">
        <v>1</v>
      </c>
      <c r="H275" s="280">
        <v>1</v>
      </c>
      <c r="I275" s="280">
        <v>1</v>
      </c>
      <c r="J275" s="280">
        <v>1</v>
      </c>
      <c r="K275" s="280">
        <v>1</v>
      </c>
      <c r="L275" s="280">
        <v>1</v>
      </c>
      <c r="M275" s="280">
        <v>1</v>
      </c>
      <c r="N275" s="280">
        <v>1</v>
      </c>
    </row>
    <row r="276" spans="1:14" s="113" customFormat="1" ht="13.5" customHeight="1" x14ac:dyDescent="0.25">
      <c r="A276" s="279" t="s">
        <v>69</v>
      </c>
      <c r="B276" s="279" t="s">
        <v>71</v>
      </c>
      <c r="C276" s="279" t="s">
        <v>47</v>
      </c>
      <c r="D276" s="280">
        <v>2022</v>
      </c>
      <c r="E276" s="280">
        <v>1</v>
      </c>
      <c r="F276" s="280">
        <v>1</v>
      </c>
      <c r="G276" s="280">
        <v>1</v>
      </c>
      <c r="H276" s="280">
        <v>1</v>
      </c>
      <c r="I276" s="280">
        <v>1</v>
      </c>
      <c r="J276" s="280">
        <v>1</v>
      </c>
      <c r="K276" s="280">
        <v>1</v>
      </c>
      <c r="L276" s="280">
        <v>1</v>
      </c>
      <c r="M276" s="280">
        <v>1</v>
      </c>
      <c r="N276" s="280">
        <v>1</v>
      </c>
    </row>
    <row r="277" spans="1:14" s="113" customFormat="1" ht="13.5" customHeight="1" x14ac:dyDescent="0.25">
      <c r="A277" s="279" t="s">
        <v>69</v>
      </c>
      <c r="B277" s="279" t="s">
        <v>71</v>
      </c>
      <c r="C277" s="279" t="s">
        <v>39</v>
      </c>
      <c r="D277" s="280">
        <v>2022</v>
      </c>
      <c r="E277" s="280">
        <v>1</v>
      </c>
      <c r="F277" s="280">
        <v>1</v>
      </c>
      <c r="G277" s="280">
        <v>1</v>
      </c>
      <c r="H277" s="280">
        <v>1</v>
      </c>
      <c r="I277" s="280">
        <v>1</v>
      </c>
      <c r="J277" s="280">
        <v>1</v>
      </c>
      <c r="K277" s="280">
        <v>1</v>
      </c>
      <c r="L277" s="280">
        <v>1</v>
      </c>
      <c r="M277" s="280">
        <v>1</v>
      </c>
      <c r="N277" s="280">
        <v>1</v>
      </c>
    </row>
    <row r="278" spans="1:14" s="113" customFormat="1" ht="13.5" customHeight="1" x14ac:dyDescent="0.25">
      <c r="A278" s="279" t="s">
        <v>69</v>
      </c>
      <c r="B278" s="279" t="s">
        <v>71</v>
      </c>
      <c r="C278" s="279" t="s">
        <v>41</v>
      </c>
      <c r="D278" s="280">
        <v>2022</v>
      </c>
      <c r="E278" s="280">
        <v>1</v>
      </c>
      <c r="F278" s="280">
        <v>1</v>
      </c>
      <c r="G278" s="280">
        <v>1</v>
      </c>
      <c r="H278" s="280">
        <v>1</v>
      </c>
      <c r="I278" s="280">
        <v>1</v>
      </c>
      <c r="J278" s="280">
        <v>1</v>
      </c>
      <c r="K278" s="280">
        <v>1</v>
      </c>
      <c r="L278" s="280">
        <v>1</v>
      </c>
      <c r="M278" s="280">
        <v>1</v>
      </c>
      <c r="N278" s="280">
        <v>1</v>
      </c>
    </row>
    <row r="279" spans="1:14" s="113" customFormat="1" ht="13.5" customHeight="1" x14ac:dyDescent="0.25">
      <c r="A279" s="279" t="s">
        <v>69</v>
      </c>
      <c r="B279" s="279" t="s">
        <v>71</v>
      </c>
      <c r="C279" s="279" t="s">
        <v>42</v>
      </c>
      <c r="D279" s="280">
        <v>2022</v>
      </c>
      <c r="E279" s="280">
        <v>0.99836470237175468</v>
      </c>
      <c r="F279" s="280">
        <v>1</v>
      </c>
      <c r="G279" s="280">
        <v>1</v>
      </c>
      <c r="H279" s="280">
        <v>1</v>
      </c>
      <c r="I279" s="280">
        <v>1</v>
      </c>
      <c r="J279" s="280">
        <v>1</v>
      </c>
      <c r="K279" s="280">
        <v>1</v>
      </c>
      <c r="L279" s="280">
        <v>1</v>
      </c>
      <c r="M279" s="280">
        <v>1</v>
      </c>
      <c r="N279" s="280">
        <v>1</v>
      </c>
    </row>
    <row r="280" spans="1:14" s="113" customFormat="1" ht="13.5" customHeight="1" x14ac:dyDescent="0.25">
      <c r="A280" s="279" t="s">
        <v>69</v>
      </c>
      <c r="B280" s="279" t="s">
        <v>71</v>
      </c>
      <c r="C280" s="279" t="s">
        <v>43</v>
      </c>
      <c r="D280" s="280">
        <v>2022</v>
      </c>
      <c r="E280" s="280">
        <v>0.99985082808013237</v>
      </c>
      <c r="F280" s="280">
        <v>1</v>
      </c>
      <c r="G280" s="280">
        <v>1</v>
      </c>
      <c r="H280" s="280">
        <v>1</v>
      </c>
      <c r="I280" s="280">
        <v>1</v>
      </c>
      <c r="J280" s="280">
        <v>1</v>
      </c>
      <c r="K280" s="280">
        <v>1</v>
      </c>
      <c r="L280" s="280">
        <v>1</v>
      </c>
      <c r="M280" s="280">
        <v>1</v>
      </c>
      <c r="N280" s="280">
        <v>1</v>
      </c>
    </row>
    <row r="281" spans="1:14" s="113" customFormat="1" ht="13.5" customHeight="1" x14ac:dyDescent="0.25">
      <c r="A281" s="279" t="s">
        <v>69</v>
      </c>
      <c r="B281" s="279" t="s">
        <v>71</v>
      </c>
      <c r="C281" s="279" t="s">
        <v>56</v>
      </c>
      <c r="D281" s="280">
        <v>2022</v>
      </c>
      <c r="E281" s="280">
        <v>0.98512863508672976</v>
      </c>
      <c r="F281" s="280">
        <v>1</v>
      </c>
      <c r="G281" s="280">
        <v>1</v>
      </c>
      <c r="H281" s="280">
        <v>1</v>
      </c>
      <c r="I281" s="280">
        <v>1</v>
      </c>
      <c r="J281" s="280">
        <v>1</v>
      </c>
      <c r="K281" s="280">
        <v>1</v>
      </c>
      <c r="L281" s="280">
        <v>1</v>
      </c>
      <c r="M281" s="280">
        <v>1</v>
      </c>
      <c r="N281" s="280">
        <v>1</v>
      </c>
    </row>
    <row r="282" spans="1:14" s="113" customFormat="1" ht="13.5" customHeight="1" x14ac:dyDescent="0.25">
      <c r="A282" s="279" t="s">
        <v>69</v>
      </c>
      <c r="B282" s="279" t="s">
        <v>72</v>
      </c>
      <c r="C282" s="279" t="s">
        <v>47</v>
      </c>
      <c r="D282" s="280">
        <v>2022</v>
      </c>
      <c r="E282" s="280">
        <v>1</v>
      </c>
      <c r="F282" s="280">
        <v>1</v>
      </c>
      <c r="G282" s="280">
        <v>1</v>
      </c>
      <c r="H282" s="280">
        <v>1</v>
      </c>
      <c r="I282" s="280">
        <v>1</v>
      </c>
      <c r="J282" s="280">
        <v>1</v>
      </c>
      <c r="K282" s="280">
        <v>1</v>
      </c>
      <c r="L282" s="280">
        <v>1</v>
      </c>
      <c r="M282" s="280">
        <v>1</v>
      </c>
      <c r="N282" s="280">
        <v>1</v>
      </c>
    </row>
    <row r="283" spans="1:14" s="113" customFormat="1" ht="13.5" customHeight="1" x14ac:dyDescent="0.25">
      <c r="A283" s="279" t="s">
        <v>69</v>
      </c>
      <c r="B283" s="279" t="s">
        <v>72</v>
      </c>
      <c r="C283" s="279" t="s">
        <v>39</v>
      </c>
      <c r="D283" s="280">
        <v>2022</v>
      </c>
      <c r="E283" s="280">
        <v>1</v>
      </c>
      <c r="F283" s="280">
        <v>1</v>
      </c>
      <c r="G283" s="280">
        <v>1</v>
      </c>
      <c r="H283" s="280">
        <v>1</v>
      </c>
      <c r="I283" s="280">
        <v>1</v>
      </c>
      <c r="J283" s="280">
        <v>1</v>
      </c>
      <c r="K283" s="280">
        <v>1</v>
      </c>
      <c r="L283" s="280">
        <v>1</v>
      </c>
      <c r="M283" s="280">
        <v>1</v>
      </c>
      <c r="N283" s="280">
        <v>1</v>
      </c>
    </row>
    <row r="284" spans="1:14" s="113" customFormat="1" ht="13.5" customHeight="1" x14ac:dyDescent="0.25">
      <c r="A284" s="279" t="s">
        <v>69</v>
      </c>
      <c r="B284" s="279" t="s">
        <v>72</v>
      </c>
      <c r="C284" s="279" t="s">
        <v>40</v>
      </c>
      <c r="D284" s="280">
        <v>2022</v>
      </c>
      <c r="E284" s="280">
        <v>1</v>
      </c>
      <c r="F284" s="280">
        <v>1</v>
      </c>
      <c r="G284" s="280">
        <v>1</v>
      </c>
      <c r="H284" s="280">
        <v>1</v>
      </c>
      <c r="I284" s="280">
        <v>1</v>
      </c>
      <c r="J284" s="280">
        <v>1</v>
      </c>
      <c r="K284" s="280">
        <v>1</v>
      </c>
      <c r="L284" s="280">
        <v>1</v>
      </c>
      <c r="M284" s="280">
        <v>1</v>
      </c>
      <c r="N284" s="280">
        <v>1</v>
      </c>
    </row>
    <row r="285" spans="1:14" s="113" customFormat="1" ht="13.5" customHeight="1" x14ac:dyDescent="0.25">
      <c r="A285" s="279" t="s">
        <v>69</v>
      </c>
      <c r="B285" s="279" t="s">
        <v>72</v>
      </c>
      <c r="C285" s="279" t="s">
        <v>41</v>
      </c>
      <c r="D285" s="280">
        <v>2022</v>
      </c>
      <c r="E285" s="280">
        <v>1</v>
      </c>
      <c r="F285" s="280">
        <v>1</v>
      </c>
      <c r="G285" s="280">
        <v>1</v>
      </c>
      <c r="H285" s="280">
        <v>1</v>
      </c>
      <c r="I285" s="280">
        <v>1</v>
      </c>
      <c r="J285" s="280">
        <v>1</v>
      </c>
      <c r="K285" s="280">
        <v>1</v>
      </c>
      <c r="L285" s="280">
        <v>1</v>
      </c>
      <c r="M285" s="280">
        <v>1</v>
      </c>
      <c r="N285" s="280">
        <v>1</v>
      </c>
    </row>
    <row r="286" spans="1:14" s="113" customFormat="1" ht="13.5" customHeight="1" x14ac:dyDescent="0.25">
      <c r="A286" s="279" t="s">
        <v>69</v>
      </c>
      <c r="B286" s="279" t="s">
        <v>72</v>
      </c>
      <c r="C286" s="279" t="s">
        <v>42</v>
      </c>
      <c r="D286" s="280">
        <v>2022</v>
      </c>
      <c r="E286" s="280">
        <v>1</v>
      </c>
      <c r="F286" s="280">
        <v>1</v>
      </c>
      <c r="G286" s="280">
        <v>1</v>
      </c>
      <c r="H286" s="280">
        <v>1</v>
      </c>
      <c r="I286" s="280">
        <v>1</v>
      </c>
      <c r="J286" s="280">
        <v>1</v>
      </c>
      <c r="K286" s="280">
        <v>1</v>
      </c>
      <c r="L286" s="280">
        <v>1</v>
      </c>
      <c r="M286" s="280">
        <v>1</v>
      </c>
      <c r="N286" s="280">
        <v>1</v>
      </c>
    </row>
    <row r="287" spans="1:14" s="113" customFormat="1" ht="13.5" customHeight="1" x14ac:dyDescent="0.25">
      <c r="A287" s="279" t="s">
        <v>69</v>
      </c>
      <c r="B287" s="279" t="s">
        <v>72</v>
      </c>
      <c r="C287" s="279" t="s">
        <v>43</v>
      </c>
      <c r="D287" s="280">
        <v>2022</v>
      </c>
      <c r="E287" s="280">
        <v>1</v>
      </c>
      <c r="F287" s="280">
        <v>1</v>
      </c>
      <c r="G287" s="280">
        <v>1</v>
      </c>
      <c r="H287" s="280">
        <v>1</v>
      </c>
      <c r="I287" s="280">
        <v>1</v>
      </c>
      <c r="J287" s="280">
        <v>1</v>
      </c>
      <c r="K287" s="280">
        <v>1</v>
      </c>
      <c r="L287" s="280">
        <v>1</v>
      </c>
      <c r="M287" s="280">
        <v>1</v>
      </c>
      <c r="N287" s="280">
        <v>1</v>
      </c>
    </row>
    <row r="288" spans="1:14" s="113" customFormat="1" ht="13.5" customHeight="1" x14ac:dyDescent="0.25">
      <c r="A288" s="279" t="s">
        <v>69</v>
      </c>
      <c r="B288" s="279" t="s">
        <v>72</v>
      </c>
      <c r="C288" s="279" t="s">
        <v>56</v>
      </c>
      <c r="D288" s="280">
        <v>2022</v>
      </c>
      <c r="E288" s="280">
        <v>0.99093922513563781</v>
      </c>
      <c r="F288" s="280">
        <v>1</v>
      </c>
      <c r="G288" s="280">
        <v>1</v>
      </c>
      <c r="H288" s="280">
        <v>1</v>
      </c>
      <c r="I288" s="280">
        <v>1</v>
      </c>
      <c r="J288" s="280">
        <v>1</v>
      </c>
      <c r="K288" s="280">
        <v>1</v>
      </c>
      <c r="L288" s="280">
        <v>1</v>
      </c>
      <c r="M288" s="280">
        <v>1</v>
      </c>
      <c r="N288" s="280">
        <v>1</v>
      </c>
    </row>
    <row r="289" spans="1:14" s="113" customFormat="1" ht="13.5" customHeight="1" x14ac:dyDescent="0.25">
      <c r="A289" s="279" t="s">
        <v>69</v>
      </c>
      <c r="B289" s="279" t="s">
        <v>73</v>
      </c>
      <c r="C289" s="279" t="s">
        <v>40</v>
      </c>
      <c r="D289" s="280">
        <v>2022</v>
      </c>
      <c r="E289" s="280">
        <v>1</v>
      </c>
      <c r="F289" s="280">
        <v>1</v>
      </c>
      <c r="G289" s="280">
        <v>1</v>
      </c>
      <c r="H289" s="280">
        <v>1</v>
      </c>
      <c r="I289" s="280">
        <v>1</v>
      </c>
      <c r="J289" s="280">
        <v>1</v>
      </c>
      <c r="K289" s="280">
        <v>1</v>
      </c>
      <c r="L289" s="280">
        <v>1</v>
      </c>
      <c r="M289" s="280">
        <v>1</v>
      </c>
      <c r="N289" s="280">
        <v>1</v>
      </c>
    </row>
    <row r="290" spans="1:14" s="113" customFormat="1" ht="13.5" customHeight="1" x14ac:dyDescent="0.25">
      <c r="A290" s="279" t="s">
        <v>69</v>
      </c>
      <c r="B290" s="279" t="s">
        <v>73</v>
      </c>
      <c r="C290" s="279" t="s">
        <v>41</v>
      </c>
      <c r="D290" s="280">
        <v>2022</v>
      </c>
      <c r="E290" s="280">
        <v>1</v>
      </c>
      <c r="F290" s="280">
        <v>1</v>
      </c>
      <c r="G290" s="280">
        <v>1</v>
      </c>
      <c r="H290" s="280">
        <v>1</v>
      </c>
      <c r="I290" s="280">
        <v>1</v>
      </c>
      <c r="J290" s="280">
        <v>1</v>
      </c>
      <c r="K290" s="280">
        <v>1</v>
      </c>
      <c r="L290" s="280">
        <v>1</v>
      </c>
      <c r="M290" s="280">
        <v>1</v>
      </c>
      <c r="N290" s="280">
        <v>1</v>
      </c>
    </row>
    <row r="291" spans="1:14" s="113" customFormat="1" ht="13.5" customHeight="1" x14ac:dyDescent="0.25">
      <c r="A291" s="279" t="s">
        <v>69</v>
      </c>
      <c r="B291" s="279" t="s">
        <v>73</v>
      </c>
      <c r="C291" s="279" t="s">
        <v>42</v>
      </c>
      <c r="D291" s="280">
        <v>2022</v>
      </c>
      <c r="E291" s="280">
        <v>1</v>
      </c>
      <c r="F291" s="280">
        <v>1</v>
      </c>
      <c r="G291" s="280">
        <v>1</v>
      </c>
      <c r="H291" s="280">
        <v>1</v>
      </c>
      <c r="I291" s="280">
        <v>1</v>
      </c>
      <c r="J291" s="280">
        <v>1</v>
      </c>
      <c r="K291" s="280">
        <v>1</v>
      </c>
      <c r="L291" s="280">
        <v>1</v>
      </c>
      <c r="M291" s="280">
        <v>1</v>
      </c>
      <c r="N291" s="280">
        <v>1</v>
      </c>
    </row>
    <row r="292" spans="1:14" s="113" customFormat="1" ht="13.5" customHeight="1" x14ac:dyDescent="0.25">
      <c r="A292" s="279" t="s">
        <v>69</v>
      </c>
      <c r="B292" s="279" t="s">
        <v>73</v>
      </c>
      <c r="C292" s="279" t="s">
        <v>43</v>
      </c>
      <c r="D292" s="280">
        <v>2022</v>
      </c>
      <c r="E292" s="280">
        <v>0.9998256900928032</v>
      </c>
      <c r="F292" s="280">
        <v>1</v>
      </c>
      <c r="G292" s="280">
        <v>1</v>
      </c>
      <c r="H292" s="280">
        <v>1</v>
      </c>
      <c r="I292" s="280">
        <v>1</v>
      </c>
      <c r="J292" s="280">
        <v>1</v>
      </c>
      <c r="K292" s="280">
        <v>1</v>
      </c>
      <c r="L292" s="280">
        <v>1</v>
      </c>
      <c r="M292" s="280">
        <v>1</v>
      </c>
      <c r="N292" s="280">
        <v>1</v>
      </c>
    </row>
    <row r="293" spans="1:14" s="113" customFormat="1" ht="13.5" customHeight="1" x14ac:dyDescent="0.25">
      <c r="A293" s="279" t="s">
        <v>69</v>
      </c>
      <c r="B293" s="279" t="s">
        <v>73</v>
      </c>
      <c r="C293" s="279" t="s">
        <v>56</v>
      </c>
      <c r="D293" s="280">
        <v>2022</v>
      </c>
      <c r="E293" s="280">
        <v>0.98204308976323074</v>
      </c>
      <c r="F293" s="280">
        <v>1</v>
      </c>
      <c r="G293" s="280">
        <v>1</v>
      </c>
      <c r="H293" s="280">
        <v>1</v>
      </c>
      <c r="I293" s="280">
        <v>1</v>
      </c>
      <c r="J293" s="280">
        <v>1</v>
      </c>
      <c r="K293" s="280">
        <v>1</v>
      </c>
      <c r="L293" s="280">
        <v>1</v>
      </c>
      <c r="M293" s="280">
        <v>1</v>
      </c>
      <c r="N293" s="280">
        <v>1</v>
      </c>
    </row>
    <row r="294" spans="1:14" s="113" customFormat="1" ht="13.5" customHeight="1" x14ac:dyDescent="0.25">
      <c r="A294" s="279" t="s">
        <v>69</v>
      </c>
      <c r="B294" s="279" t="s">
        <v>74</v>
      </c>
      <c r="C294" s="279" t="s">
        <v>47</v>
      </c>
      <c r="D294" s="280">
        <v>2022</v>
      </c>
      <c r="E294" s="280">
        <v>1</v>
      </c>
      <c r="F294" s="280">
        <v>1</v>
      </c>
      <c r="G294" s="280">
        <v>1</v>
      </c>
      <c r="H294" s="280">
        <v>1</v>
      </c>
      <c r="I294" s="280">
        <v>1</v>
      </c>
      <c r="J294" s="280">
        <v>1</v>
      </c>
      <c r="K294" s="280">
        <v>1</v>
      </c>
      <c r="L294" s="280">
        <v>1</v>
      </c>
      <c r="M294" s="280">
        <v>1</v>
      </c>
      <c r="N294" s="280">
        <v>1</v>
      </c>
    </row>
    <row r="295" spans="1:14" s="113" customFormat="1" ht="13.5" customHeight="1" x14ac:dyDescent="0.25">
      <c r="A295" s="279" t="s">
        <v>69</v>
      </c>
      <c r="B295" s="279" t="s">
        <v>75</v>
      </c>
      <c r="C295" s="279" t="s">
        <v>47</v>
      </c>
      <c r="D295" s="280">
        <v>2022</v>
      </c>
      <c r="E295" s="280">
        <v>1</v>
      </c>
      <c r="F295" s="280">
        <v>1</v>
      </c>
      <c r="G295" s="280">
        <v>1</v>
      </c>
      <c r="H295" s="280">
        <v>1</v>
      </c>
      <c r="I295" s="280">
        <v>1</v>
      </c>
      <c r="J295" s="280">
        <v>1</v>
      </c>
      <c r="K295" s="280">
        <v>1</v>
      </c>
      <c r="L295" s="280">
        <v>1</v>
      </c>
      <c r="M295" s="280">
        <v>1</v>
      </c>
      <c r="N295" s="280">
        <v>1</v>
      </c>
    </row>
    <row r="296" spans="1:14" s="113" customFormat="1" ht="13.5" customHeight="1" x14ac:dyDescent="0.25">
      <c r="A296" s="279" t="s">
        <v>69</v>
      </c>
      <c r="B296" s="279" t="s">
        <v>75</v>
      </c>
      <c r="C296" s="279" t="s">
        <v>39</v>
      </c>
      <c r="D296" s="280">
        <v>2022</v>
      </c>
      <c r="E296" s="280">
        <v>1</v>
      </c>
      <c r="F296" s="280">
        <v>1</v>
      </c>
      <c r="G296" s="280">
        <v>1</v>
      </c>
      <c r="H296" s="280">
        <v>1</v>
      </c>
      <c r="I296" s="280">
        <v>1</v>
      </c>
      <c r="J296" s="280">
        <v>1</v>
      </c>
      <c r="K296" s="280">
        <v>1</v>
      </c>
      <c r="L296" s="280">
        <v>1</v>
      </c>
      <c r="M296" s="280">
        <v>1</v>
      </c>
      <c r="N296" s="280">
        <v>1</v>
      </c>
    </row>
    <row r="297" spans="1:14" s="113" customFormat="1" ht="13.5" customHeight="1" x14ac:dyDescent="0.25">
      <c r="A297" s="279" t="s">
        <v>69</v>
      </c>
      <c r="B297" s="279" t="s">
        <v>75</v>
      </c>
      <c r="C297" s="279" t="s">
        <v>40</v>
      </c>
      <c r="D297" s="280">
        <v>2022</v>
      </c>
      <c r="E297" s="280">
        <v>1</v>
      </c>
      <c r="F297" s="280">
        <v>1</v>
      </c>
      <c r="G297" s="280">
        <v>1</v>
      </c>
      <c r="H297" s="280">
        <v>1</v>
      </c>
      <c r="I297" s="280">
        <v>1</v>
      </c>
      <c r="J297" s="280">
        <v>1</v>
      </c>
      <c r="K297" s="280">
        <v>1</v>
      </c>
      <c r="L297" s="280">
        <v>1</v>
      </c>
      <c r="M297" s="280">
        <v>1</v>
      </c>
      <c r="N297" s="280">
        <v>1</v>
      </c>
    </row>
    <row r="298" spans="1:14" s="113" customFormat="1" ht="13.5" customHeight="1" x14ac:dyDescent="0.25">
      <c r="A298" s="279" t="s">
        <v>69</v>
      </c>
      <c r="B298" s="279" t="s">
        <v>75</v>
      </c>
      <c r="C298" s="279" t="s">
        <v>41</v>
      </c>
      <c r="D298" s="280">
        <v>2022</v>
      </c>
      <c r="E298" s="280">
        <v>1</v>
      </c>
      <c r="F298" s="280">
        <v>1</v>
      </c>
      <c r="G298" s="280">
        <v>1</v>
      </c>
      <c r="H298" s="280">
        <v>1</v>
      </c>
      <c r="I298" s="280">
        <v>1</v>
      </c>
      <c r="J298" s="280">
        <v>1</v>
      </c>
      <c r="K298" s="280">
        <v>1</v>
      </c>
      <c r="L298" s="280">
        <v>1</v>
      </c>
      <c r="M298" s="280">
        <v>1</v>
      </c>
      <c r="N298" s="280">
        <v>1</v>
      </c>
    </row>
    <row r="299" spans="1:14" s="113" customFormat="1" ht="13.5" customHeight="1" x14ac:dyDescent="0.25">
      <c r="A299" s="279" t="s">
        <v>69</v>
      </c>
      <c r="B299" s="279" t="s">
        <v>75</v>
      </c>
      <c r="C299" s="279" t="s">
        <v>42</v>
      </c>
      <c r="D299" s="280">
        <v>2022</v>
      </c>
      <c r="E299" s="280">
        <v>0.99979525946515091</v>
      </c>
      <c r="F299" s="280">
        <v>1</v>
      </c>
      <c r="G299" s="280">
        <v>1</v>
      </c>
      <c r="H299" s="280">
        <v>1</v>
      </c>
      <c r="I299" s="280">
        <v>1</v>
      </c>
      <c r="J299" s="280">
        <v>1</v>
      </c>
      <c r="K299" s="280">
        <v>1</v>
      </c>
      <c r="L299" s="280">
        <v>1</v>
      </c>
      <c r="M299" s="280">
        <v>1</v>
      </c>
      <c r="N299" s="280">
        <v>1</v>
      </c>
    </row>
    <row r="300" spans="1:14" s="113" customFormat="1" ht="13.5" customHeight="1" x14ac:dyDescent="0.25">
      <c r="A300" s="279" t="s">
        <v>69</v>
      </c>
      <c r="B300" s="279" t="s">
        <v>75</v>
      </c>
      <c r="C300" s="279" t="s">
        <v>43</v>
      </c>
      <c r="D300" s="280">
        <v>2022</v>
      </c>
      <c r="E300" s="280">
        <v>0.99996673179285023</v>
      </c>
      <c r="F300" s="280">
        <v>1</v>
      </c>
      <c r="G300" s="280">
        <v>1</v>
      </c>
      <c r="H300" s="280">
        <v>1</v>
      </c>
      <c r="I300" s="280">
        <v>1</v>
      </c>
      <c r="J300" s="280">
        <v>1</v>
      </c>
      <c r="K300" s="280">
        <v>1</v>
      </c>
      <c r="L300" s="280">
        <v>1</v>
      </c>
      <c r="M300" s="280">
        <v>1</v>
      </c>
      <c r="N300" s="280">
        <v>1</v>
      </c>
    </row>
    <row r="301" spans="1:14" s="113" customFormat="1" ht="13.5" customHeight="1" x14ac:dyDescent="0.25">
      <c r="A301" s="279" t="s">
        <v>69</v>
      </c>
      <c r="B301" s="279" t="s">
        <v>75</v>
      </c>
      <c r="C301" s="279" t="s">
        <v>56</v>
      </c>
      <c r="D301" s="280">
        <v>2022</v>
      </c>
      <c r="E301" s="280">
        <v>0.984384550259229</v>
      </c>
      <c r="F301" s="280">
        <v>1</v>
      </c>
      <c r="G301" s="280">
        <v>1</v>
      </c>
      <c r="H301" s="280">
        <v>1</v>
      </c>
      <c r="I301" s="280">
        <v>1</v>
      </c>
      <c r="J301" s="280">
        <v>1</v>
      </c>
      <c r="K301" s="280">
        <v>1</v>
      </c>
      <c r="L301" s="280">
        <v>1</v>
      </c>
      <c r="M301" s="280">
        <v>1</v>
      </c>
      <c r="N301" s="280">
        <v>1</v>
      </c>
    </row>
    <row r="302" spans="1:14" s="113" customFormat="1" ht="13.5" customHeight="1" x14ac:dyDescent="0.25">
      <c r="A302" s="279" t="s">
        <v>69</v>
      </c>
      <c r="B302" s="279" t="s">
        <v>76</v>
      </c>
      <c r="C302" s="279" t="s">
        <v>47</v>
      </c>
      <c r="D302" s="280">
        <v>2022</v>
      </c>
      <c r="E302" s="280">
        <v>1</v>
      </c>
      <c r="F302" s="280">
        <v>1</v>
      </c>
      <c r="G302" s="280">
        <v>1</v>
      </c>
      <c r="H302" s="280">
        <v>1</v>
      </c>
      <c r="I302" s="280">
        <v>1</v>
      </c>
      <c r="J302" s="280">
        <v>1</v>
      </c>
      <c r="K302" s="280">
        <v>1</v>
      </c>
      <c r="L302" s="280">
        <v>1</v>
      </c>
      <c r="M302" s="280">
        <v>1</v>
      </c>
      <c r="N302" s="280">
        <v>1</v>
      </c>
    </row>
    <row r="303" spans="1:14" s="113" customFormat="1" ht="13.5" customHeight="1" x14ac:dyDescent="0.25">
      <c r="A303" s="279" t="s">
        <v>69</v>
      </c>
      <c r="B303" s="279" t="s">
        <v>76</v>
      </c>
      <c r="C303" s="279" t="s">
        <v>39</v>
      </c>
      <c r="D303" s="280">
        <v>2022</v>
      </c>
      <c r="E303" s="280">
        <v>1</v>
      </c>
      <c r="F303" s="280">
        <v>1</v>
      </c>
      <c r="G303" s="280">
        <v>1</v>
      </c>
      <c r="H303" s="280">
        <v>1</v>
      </c>
      <c r="I303" s="280">
        <v>1</v>
      </c>
      <c r="J303" s="280">
        <v>1</v>
      </c>
      <c r="K303" s="280">
        <v>1</v>
      </c>
      <c r="L303" s="280">
        <v>1</v>
      </c>
      <c r="M303" s="280">
        <v>1</v>
      </c>
      <c r="N303" s="280">
        <v>1</v>
      </c>
    </row>
    <row r="304" spans="1:14" s="113" customFormat="1" ht="13.5" customHeight="1" x14ac:dyDescent="0.25">
      <c r="A304" s="279" t="s">
        <v>69</v>
      </c>
      <c r="B304" s="279" t="s">
        <v>76</v>
      </c>
      <c r="C304" s="279" t="s">
        <v>40</v>
      </c>
      <c r="D304" s="280">
        <v>2022</v>
      </c>
      <c r="E304" s="280">
        <v>1</v>
      </c>
      <c r="F304" s="280">
        <v>1</v>
      </c>
      <c r="G304" s="280">
        <v>1</v>
      </c>
      <c r="H304" s="280">
        <v>1</v>
      </c>
      <c r="I304" s="280">
        <v>1</v>
      </c>
      <c r="J304" s="280">
        <v>1</v>
      </c>
      <c r="K304" s="280">
        <v>1</v>
      </c>
      <c r="L304" s="280">
        <v>1</v>
      </c>
      <c r="M304" s="280">
        <v>1</v>
      </c>
      <c r="N304" s="280">
        <v>1</v>
      </c>
    </row>
    <row r="305" spans="1:14" s="113" customFormat="1" ht="13.5" customHeight="1" x14ac:dyDescent="0.25">
      <c r="A305" s="279" t="s">
        <v>69</v>
      </c>
      <c r="B305" s="279" t="s">
        <v>76</v>
      </c>
      <c r="C305" s="279" t="s">
        <v>41</v>
      </c>
      <c r="D305" s="280">
        <v>2022</v>
      </c>
      <c r="E305" s="280">
        <v>1</v>
      </c>
      <c r="F305" s="280">
        <v>1</v>
      </c>
      <c r="G305" s="280">
        <v>1</v>
      </c>
      <c r="H305" s="280">
        <v>1</v>
      </c>
      <c r="I305" s="280">
        <v>1</v>
      </c>
      <c r="J305" s="280">
        <v>1</v>
      </c>
      <c r="K305" s="280">
        <v>1</v>
      </c>
      <c r="L305" s="280">
        <v>1</v>
      </c>
      <c r="M305" s="280">
        <v>1</v>
      </c>
      <c r="N305" s="280">
        <v>1</v>
      </c>
    </row>
    <row r="306" spans="1:14" s="113" customFormat="1" ht="13.5" customHeight="1" x14ac:dyDescent="0.25">
      <c r="A306" s="279" t="s">
        <v>69</v>
      </c>
      <c r="B306" s="279" t="s">
        <v>76</v>
      </c>
      <c r="C306" s="279" t="s">
        <v>42</v>
      </c>
      <c r="D306" s="280">
        <v>2022</v>
      </c>
      <c r="E306" s="280">
        <v>1</v>
      </c>
      <c r="F306" s="280">
        <v>1</v>
      </c>
      <c r="G306" s="280">
        <v>1</v>
      </c>
      <c r="H306" s="280">
        <v>1</v>
      </c>
      <c r="I306" s="280">
        <v>1</v>
      </c>
      <c r="J306" s="280">
        <v>1</v>
      </c>
      <c r="K306" s="280">
        <v>1</v>
      </c>
      <c r="L306" s="280">
        <v>1</v>
      </c>
      <c r="M306" s="280">
        <v>1</v>
      </c>
      <c r="N306" s="280">
        <v>1</v>
      </c>
    </row>
    <row r="307" spans="1:14" ht="13.5" customHeight="1" x14ac:dyDescent="0.25">
      <c r="A307" s="279" t="s">
        <v>69</v>
      </c>
      <c r="B307" s="279" t="s">
        <v>76</v>
      </c>
      <c r="C307" s="279" t="s">
        <v>43</v>
      </c>
      <c r="D307" s="280">
        <v>2022</v>
      </c>
      <c r="E307" s="280">
        <v>1</v>
      </c>
      <c r="F307" s="280">
        <v>1</v>
      </c>
      <c r="G307" s="280">
        <v>1</v>
      </c>
      <c r="H307" s="280">
        <v>1</v>
      </c>
      <c r="I307" s="280">
        <v>1</v>
      </c>
      <c r="J307" s="280">
        <v>1</v>
      </c>
      <c r="K307" s="280">
        <v>1</v>
      </c>
      <c r="L307" s="280">
        <v>1</v>
      </c>
      <c r="M307" s="280">
        <v>1</v>
      </c>
      <c r="N307" s="280">
        <v>1</v>
      </c>
    </row>
    <row r="308" spans="1:14" ht="13.5" customHeight="1" x14ac:dyDescent="0.25">
      <c r="A308" s="279" t="s">
        <v>69</v>
      </c>
      <c r="B308" s="279" t="s">
        <v>76</v>
      </c>
      <c r="C308" s="279" t="s">
        <v>56</v>
      </c>
      <c r="D308" s="280">
        <v>2022</v>
      </c>
      <c r="E308" s="280">
        <v>0.9956986450205616</v>
      </c>
      <c r="F308" s="280">
        <v>1</v>
      </c>
      <c r="G308" s="280">
        <v>1</v>
      </c>
      <c r="H308" s="280">
        <v>1</v>
      </c>
      <c r="I308" s="280">
        <v>1</v>
      </c>
      <c r="J308" s="280">
        <v>1</v>
      </c>
      <c r="K308" s="280">
        <v>1</v>
      </c>
      <c r="L308" s="280">
        <v>1</v>
      </c>
      <c r="M308" s="280">
        <v>1</v>
      </c>
      <c r="N308" s="280">
        <v>1</v>
      </c>
    </row>
    <row r="309" spans="1:14" ht="13.5" customHeight="1" x14ac:dyDescent="0.25">
      <c r="A309" s="279" t="s">
        <v>69</v>
      </c>
      <c r="B309" s="279" t="s">
        <v>77</v>
      </c>
      <c r="C309" s="279" t="s">
        <v>47</v>
      </c>
      <c r="D309" s="280">
        <v>2022</v>
      </c>
      <c r="E309" s="280">
        <v>1</v>
      </c>
      <c r="F309" s="280">
        <v>1</v>
      </c>
      <c r="G309" s="280">
        <v>1</v>
      </c>
      <c r="H309" s="280">
        <v>1</v>
      </c>
      <c r="I309" s="280">
        <v>1</v>
      </c>
      <c r="J309" s="280">
        <v>1</v>
      </c>
      <c r="K309" s="280">
        <v>1</v>
      </c>
      <c r="L309" s="280">
        <v>1</v>
      </c>
      <c r="M309" s="280">
        <v>1</v>
      </c>
      <c r="N309" s="280">
        <v>1</v>
      </c>
    </row>
    <row r="310" spans="1:14" ht="13.5" customHeight="1" x14ac:dyDescent="0.25">
      <c r="A310" s="279" t="s">
        <v>69</v>
      </c>
      <c r="B310" s="279" t="s">
        <v>77</v>
      </c>
      <c r="C310" s="279" t="s">
        <v>39</v>
      </c>
      <c r="D310" s="280">
        <v>2022</v>
      </c>
      <c r="E310" s="280">
        <v>1</v>
      </c>
      <c r="F310" s="280">
        <v>1</v>
      </c>
      <c r="G310" s="280">
        <v>1</v>
      </c>
      <c r="H310" s="280">
        <v>1</v>
      </c>
      <c r="I310" s="280">
        <v>1</v>
      </c>
      <c r="J310" s="280">
        <v>1</v>
      </c>
      <c r="K310" s="280">
        <v>1</v>
      </c>
      <c r="L310" s="280">
        <v>1</v>
      </c>
      <c r="M310" s="280">
        <v>1</v>
      </c>
      <c r="N310" s="280">
        <v>1</v>
      </c>
    </row>
    <row r="311" spans="1:14" ht="13.5" customHeight="1" x14ac:dyDescent="0.25">
      <c r="A311" s="279" t="s">
        <v>69</v>
      </c>
      <c r="B311" s="279" t="s">
        <v>77</v>
      </c>
      <c r="C311" s="279" t="s">
        <v>40</v>
      </c>
      <c r="D311" s="280">
        <v>2022</v>
      </c>
      <c r="E311" s="280">
        <v>1</v>
      </c>
      <c r="F311" s="280">
        <v>1</v>
      </c>
      <c r="G311" s="280">
        <v>1</v>
      </c>
      <c r="H311" s="280">
        <v>1</v>
      </c>
      <c r="I311" s="280">
        <v>1</v>
      </c>
      <c r="J311" s="280">
        <v>1</v>
      </c>
      <c r="K311" s="280">
        <v>1</v>
      </c>
      <c r="L311" s="280">
        <v>1</v>
      </c>
      <c r="M311" s="280">
        <v>1</v>
      </c>
      <c r="N311" s="280">
        <v>1</v>
      </c>
    </row>
    <row r="312" spans="1:14" ht="13.5" customHeight="1" x14ac:dyDescent="0.25">
      <c r="A312" s="279" t="s">
        <v>69</v>
      </c>
      <c r="B312" s="279" t="s">
        <v>77</v>
      </c>
      <c r="C312" s="279" t="s">
        <v>41</v>
      </c>
      <c r="D312" s="280">
        <v>2022</v>
      </c>
      <c r="E312" s="280">
        <v>1</v>
      </c>
      <c r="F312" s="280">
        <v>1</v>
      </c>
      <c r="G312" s="280">
        <v>1</v>
      </c>
      <c r="H312" s="280">
        <v>1</v>
      </c>
      <c r="I312" s="280">
        <v>1</v>
      </c>
      <c r="J312" s="280">
        <v>1</v>
      </c>
      <c r="K312" s="280">
        <v>1</v>
      </c>
      <c r="L312" s="280">
        <v>1</v>
      </c>
      <c r="M312" s="280">
        <v>1</v>
      </c>
      <c r="N312" s="280">
        <v>1</v>
      </c>
    </row>
    <row r="313" spans="1:14" ht="13.5" customHeight="1" x14ac:dyDescent="0.25">
      <c r="A313" s="279" t="s">
        <v>69</v>
      </c>
      <c r="B313" s="279" t="s">
        <v>77</v>
      </c>
      <c r="C313" s="279" t="s">
        <v>42</v>
      </c>
      <c r="D313" s="280">
        <v>2022</v>
      </c>
      <c r="E313" s="280">
        <v>1</v>
      </c>
      <c r="F313" s="280">
        <v>1</v>
      </c>
      <c r="G313" s="280">
        <v>1</v>
      </c>
      <c r="H313" s="280">
        <v>1</v>
      </c>
      <c r="I313" s="280">
        <v>1</v>
      </c>
      <c r="J313" s="280">
        <v>1</v>
      </c>
      <c r="K313" s="280">
        <v>1</v>
      </c>
      <c r="L313" s="280">
        <v>1</v>
      </c>
      <c r="M313" s="280">
        <v>1</v>
      </c>
      <c r="N313" s="280">
        <v>1</v>
      </c>
    </row>
    <row r="314" spans="1:14" ht="13.5" customHeight="1" x14ac:dyDescent="0.25">
      <c r="A314" s="279" t="s">
        <v>69</v>
      </c>
      <c r="B314" s="279" t="s">
        <v>77</v>
      </c>
      <c r="C314" s="279" t="s">
        <v>43</v>
      </c>
      <c r="D314" s="280">
        <v>2022</v>
      </c>
      <c r="E314" s="280">
        <v>0.99993021780070945</v>
      </c>
      <c r="F314" s="280">
        <v>1</v>
      </c>
      <c r="G314" s="280">
        <v>1</v>
      </c>
      <c r="H314" s="280">
        <v>1</v>
      </c>
      <c r="I314" s="280">
        <v>1</v>
      </c>
      <c r="J314" s="280">
        <v>1</v>
      </c>
      <c r="K314" s="280">
        <v>1</v>
      </c>
      <c r="L314" s="280">
        <v>1</v>
      </c>
      <c r="M314" s="280">
        <v>1</v>
      </c>
      <c r="N314" s="280">
        <v>1</v>
      </c>
    </row>
    <row r="315" spans="1:14" ht="13.5" customHeight="1" x14ac:dyDescent="0.25">
      <c r="A315" s="279" t="s">
        <v>69</v>
      </c>
      <c r="B315" s="279" t="s">
        <v>77</v>
      </c>
      <c r="C315" s="279" t="s">
        <v>56</v>
      </c>
      <c r="D315" s="280">
        <v>2022</v>
      </c>
      <c r="E315" s="280">
        <v>0.98522551638364364</v>
      </c>
      <c r="F315" s="280">
        <v>1</v>
      </c>
      <c r="G315" s="280">
        <v>1</v>
      </c>
      <c r="H315" s="280">
        <v>1</v>
      </c>
      <c r="I315" s="280">
        <v>1</v>
      </c>
      <c r="J315" s="280">
        <v>1</v>
      </c>
      <c r="K315" s="280">
        <v>1</v>
      </c>
      <c r="L315" s="280">
        <v>1</v>
      </c>
      <c r="M315" s="280">
        <v>1</v>
      </c>
      <c r="N315" s="280">
        <v>1</v>
      </c>
    </row>
    <row r="316" spans="1:14" ht="13.5" customHeight="1" x14ac:dyDescent="0.25">
      <c r="A316" s="279" t="s">
        <v>69</v>
      </c>
      <c r="B316" s="279" t="s">
        <v>1327</v>
      </c>
      <c r="C316" s="279" t="s">
        <v>43</v>
      </c>
      <c r="D316" s="280">
        <v>2022</v>
      </c>
      <c r="E316" s="280">
        <v>1</v>
      </c>
      <c r="F316" s="280">
        <v>1</v>
      </c>
      <c r="G316" s="280">
        <v>1</v>
      </c>
      <c r="H316" s="280">
        <v>1</v>
      </c>
      <c r="I316" s="280">
        <v>1</v>
      </c>
      <c r="J316" s="280">
        <v>1</v>
      </c>
      <c r="K316" s="280">
        <v>1</v>
      </c>
      <c r="L316" s="280">
        <v>1</v>
      </c>
      <c r="M316" s="280">
        <v>1</v>
      </c>
      <c r="N316" s="280">
        <v>1</v>
      </c>
    </row>
    <row r="317" spans="1:14" ht="13.5" customHeight="1" x14ac:dyDescent="0.25">
      <c r="A317" s="279" t="s">
        <v>69</v>
      </c>
      <c r="B317" s="279" t="s">
        <v>1327</v>
      </c>
      <c r="C317" s="279" t="s">
        <v>56</v>
      </c>
      <c r="D317" s="280">
        <v>2022</v>
      </c>
      <c r="E317" s="280">
        <v>0.97913629040159778</v>
      </c>
      <c r="F317" s="280">
        <v>1</v>
      </c>
      <c r="G317" s="280">
        <v>1</v>
      </c>
      <c r="H317" s="280">
        <v>1</v>
      </c>
      <c r="I317" s="280">
        <v>1</v>
      </c>
      <c r="J317" s="280">
        <v>1</v>
      </c>
      <c r="K317" s="280">
        <v>1</v>
      </c>
      <c r="L317" s="280">
        <v>1</v>
      </c>
      <c r="M317" s="280">
        <v>1</v>
      </c>
      <c r="N317" s="280">
        <v>1</v>
      </c>
    </row>
    <row r="318" spans="1:14" ht="13.5" customHeight="1" x14ac:dyDescent="0.25">
      <c r="A318" s="279" t="s">
        <v>69</v>
      </c>
      <c r="B318" s="279" t="s">
        <v>1328</v>
      </c>
      <c r="C318" s="279" t="s">
        <v>56</v>
      </c>
      <c r="D318" s="280">
        <v>2022</v>
      </c>
      <c r="E318" s="280">
        <v>0.96329261612090322</v>
      </c>
      <c r="F318" s="280">
        <v>1</v>
      </c>
      <c r="G318" s="280">
        <v>1</v>
      </c>
      <c r="H318" s="280">
        <v>1</v>
      </c>
      <c r="I318" s="280">
        <v>1</v>
      </c>
      <c r="J318" s="280">
        <v>1</v>
      </c>
      <c r="K318" s="280">
        <v>1</v>
      </c>
      <c r="L318" s="280">
        <v>1</v>
      </c>
      <c r="M318" s="280">
        <v>1</v>
      </c>
      <c r="N318" s="280">
        <v>1</v>
      </c>
    </row>
    <row r="319" spans="1:14" ht="13.5" customHeight="1" x14ac:dyDescent="0.25">
      <c r="A319" s="279" t="s">
        <v>69</v>
      </c>
      <c r="B319" s="279" t="s">
        <v>1636</v>
      </c>
      <c r="C319" s="279" t="s">
        <v>47</v>
      </c>
      <c r="D319" s="280">
        <v>2022</v>
      </c>
      <c r="E319" s="280">
        <v>0.89258319048207069</v>
      </c>
      <c r="F319" s="280">
        <v>1</v>
      </c>
      <c r="G319" s="280">
        <v>1</v>
      </c>
      <c r="H319" s="280">
        <v>1</v>
      </c>
      <c r="I319" s="280">
        <v>1</v>
      </c>
      <c r="J319" s="280">
        <v>1</v>
      </c>
      <c r="K319" s="280">
        <v>1</v>
      </c>
      <c r="L319" s="280">
        <v>1</v>
      </c>
      <c r="M319" s="280">
        <v>1</v>
      </c>
      <c r="N319" s="280">
        <v>1</v>
      </c>
    </row>
    <row r="320" spans="1:14" ht="13.5" customHeight="1" x14ac:dyDescent="0.25">
      <c r="A320" s="279" t="s">
        <v>69</v>
      </c>
      <c r="B320" s="279" t="s">
        <v>2015</v>
      </c>
      <c r="C320" s="279" t="s">
        <v>56</v>
      </c>
      <c r="D320" s="280">
        <v>2022</v>
      </c>
      <c r="E320" s="280">
        <v>0.89037711228469396</v>
      </c>
      <c r="F320" s="280">
        <v>1</v>
      </c>
      <c r="G320" s="280">
        <v>1</v>
      </c>
      <c r="H320" s="280">
        <v>1</v>
      </c>
      <c r="I320" s="280">
        <v>1</v>
      </c>
      <c r="J320" s="280">
        <v>1</v>
      </c>
      <c r="K320" s="280">
        <v>1</v>
      </c>
      <c r="L320" s="280">
        <v>1</v>
      </c>
      <c r="M320" s="280">
        <v>1</v>
      </c>
      <c r="N320" s="280">
        <v>1</v>
      </c>
    </row>
    <row r="321" spans="1:14" ht="13.5" customHeight="1" x14ac:dyDescent="0.25">
      <c r="A321" s="279" t="s">
        <v>69</v>
      </c>
      <c r="B321" s="279" t="s">
        <v>1638</v>
      </c>
      <c r="C321" s="279" t="s">
        <v>47</v>
      </c>
      <c r="D321" s="280">
        <v>2022</v>
      </c>
      <c r="E321" s="280">
        <v>0.96817989583137409</v>
      </c>
      <c r="F321" s="280">
        <v>1</v>
      </c>
      <c r="G321" s="280">
        <v>1</v>
      </c>
      <c r="H321" s="280">
        <v>1</v>
      </c>
      <c r="I321" s="280">
        <v>1</v>
      </c>
      <c r="J321" s="280">
        <v>1</v>
      </c>
      <c r="K321" s="280">
        <v>1</v>
      </c>
      <c r="L321" s="280">
        <v>1</v>
      </c>
      <c r="M321" s="280">
        <v>1</v>
      </c>
      <c r="N321" s="280">
        <v>1</v>
      </c>
    </row>
    <row r="322" spans="1:14" ht="13.5" customHeight="1" x14ac:dyDescent="0.25">
      <c r="A322" s="279" t="s">
        <v>69</v>
      </c>
      <c r="B322" s="279" t="s">
        <v>1786</v>
      </c>
      <c r="C322" s="279" t="s">
        <v>47</v>
      </c>
      <c r="D322" s="280">
        <v>2022</v>
      </c>
      <c r="E322" s="280">
        <v>0.89641292440044362</v>
      </c>
      <c r="F322" s="280">
        <v>1</v>
      </c>
      <c r="G322" s="280">
        <v>1</v>
      </c>
      <c r="H322" s="280">
        <v>1</v>
      </c>
      <c r="I322" s="280">
        <v>1</v>
      </c>
      <c r="J322" s="280">
        <v>1</v>
      </c>
      <c r="K322" s="280">
        <v>1</v>
      </c>
      <c r="L322" s="280">
        <v>1</v>
      </c>
      <c r="M322" s="280">
        <v>1</v>
      </c>
      <c r="N322" s="280">
        <v>1</v>
      </c>
    </row>
    <row r="323" spans="1:14" ht="13.5" customHeight="1" x14ac:dyDescent="0.25">
      <c r="A323" s="279" t="s">
        <v>69</v>
      </c>
      <c r="B323" s="279" t="s">
        <v>1878</v>
      </c>
      <c r="C323" s="279" t="s">
        <v>47</v>
      </c>
      <c r="D323" s="280">
        <v>2022</v>
      </c>
      <c r="E323" s="280">
        <v>1</v>
      </c>
      <c r="F323" s="280">
        <v>1</v>
      </c>
      <c r="G323" s="280">
        <v>1</v>
      </c>
      <c r="H323" s="280">
        <v>1</v>
      </c>
      <c r="I323" s="280">
        <v>1</v>
      </c>
      <c r="J323" s="280">
        <v>1</v>
      </c>
      <c r="K323" s="280">
        <v>1</v>
      </c>
      <c r="L323" s="280">
        <v>1</v>
      </c>
      <c r="M323" s="280">
        <v>1</v>
      </c>
      <c r="N323" s="280">
        <v>1</v>
      </c>
    </row>
    <row r="324" spans="1:14" ht="13.5" customHeight="1" x14ac:dyDescent="0.25">
      <c r="A324" s="279" t="s">
        <v>69</v>
      </c>
      <c r="B324" s="279" t="s">
        <v>1873</v>
      </c>
      <c r="C324" s="279" t="s">
        <v>47</v>
      </c>
      <c r="D324" s="280">
        <v>2022</v>
      </c>
      <c r="E324" s="280">
        <v>0.89599786734126796</v>
      </c>
      <c r="F324" s="280">
        <v>1</v>
      </c>
      <c r="G324" s="280">
        <v>1</v>
      </c>
      <c r="H324" s="280">
        <v>1</v>
      </c>
      <c r="I324" s="280">
        <v>1</v>
      </c>
      <c r="J324" s="280">
        <v>1</v>
      </c>
      <c r="K324" s="280">
        <v>1</v>
      </c>
      <c r="L324" s="280">
        <v>1</v>
      </c>
      <c r="M324" s="280">
        <v>1</v>
      </c>
      <c r="N324" s="280">
        <v>1</v>
      </c>
    </row>
    <row r="325" spans="1:14" ht="13.5" customHeight="1" x14ac:dyDescent="0.25">
      <c r="A325" s="279" t="s">
        <v>69</v>
      </c>
      <c r="B325" s="279" t="s">
        <v>2016</v>
      </c>
      <c r="C325" s="279" t="s">
        <v>47</v>
      </c>
      <c r="D325" s="280">
        <v>2022</v>
      </c>
      <c r="E325" s="280">
        <v>0.96568962982055551</v>
      </c>
      <c r="F325" s="280">
        <v>1</v>
      </c>
      <c r="G325" s="280">
        <v>1</v>
      </c>
      <c r="H325" s="280">
        <v>1</v>
      </c>
      <c r="I325" s="280">
        <v>1</v>
      </c>
      <c r="J325" s="280">
        <v>1</v>
      </c>
      <c r="K325" s="280">
        <v>1</v>
      </c>
      <c r="L325" s="280">
        <v>1</v>
      </c>
      <c r="M325" s="280">
        <v>1</v>
      </c>
      <c r="N325" s="280">
        <v>1</v>
      </c>
    </row>
    <row r="326" spans="1:14" ht="13.5" customHeight="1" x14ac:dyDescent="0.25">
      <c r="A326" s="279" t="s">
        <v>78</v>
      </c>
      <c r="B326" s="279" t="s">
        <v>79</v>
      </c>
      <c r="C326" s="279" t="s">
        <v>47</v>
      </c>
      <c r="D326" s="280">
        <v>2022</v>
      </c>
      <c r="E326" s="280">
        <v>1</v>
      </c>
      <c r="F326" s="280">
        <v>1</v>
      </c>
      <c r="G326" s="280">
        <v>1</v>
      </c>
      <c r="H326" s="280">
        <v>1</v>
      </c>
      <c r="I326" s="280">
        <v>1</v>
      </c>
      <c r="J326" s="280">
        <v>1</v>
      </c>
      <c r="K326" s="280">
        <v>1</v>
      </c>
      <c r="L326" s="280">
        <v>1</v>
      </c>
      <c r="M326" s="280">
        <v>1</v>
      </c>
      <c r="N326" s="280">
        <v>1</v>
      </c>
    </row>
    <row r="327" spans="1:14" ht="13.5" customHeight="1" x14ac:dyDescent="0.25">
      <c r="A327" s="279" t="s">
        <v>78</v>
      </c>
      <c r="B327" s="279" t="s">
        <v>79</v>
      </c>
      <c r="C327" s="279" t="s">
        <v>1609</v>
      </c>
      <c r="D327" s="280">
        <v>2022</v>
      </c>
      <c r="E327" s="280">
        <v>1</v>
      </c>
      <c r="F327" s="280">
        <v>1</v>
      </c>
      <c r="G327" s="280">
        <v>1</v>
      </c>
      <c r="H327" s="280">
        <v>1</v>
      </c>
      <c r="I327" s="280">
        <v>1</v>
      </c>
      <c r="J327" s="280">
        <v>1</v>
      </c>
      <c r="K327" s="280">
        <v>1</v>
      </c>
      <c r="L327" s="280">
        <v>1</v>
      </c>
      <c r="M327" s="280">
        <v>1</v>
      </c>
      <c r="N327" s="280">
        <v>1</v>
      </c>
    </row>
    <row r="328" spans="1:14" ht="13.5" customHeight="1" x14ac:dyDescent="0.25">
      <c r="A328" s="279" t="s">
        <v>78</v>
      </c>
      <c r="B328" s="279" t="s">
        <v>79</v>
      </c>
      <c r="C328" s="279" t="s">
        <v>1610</v>
      </c>
      <c r="D328" s="280">
        <v>2022</v>
      </c>
      <c r="E328" s="280">
        <v>1</v>
      </c>
      <c r="F328" s="280">
        <v>1</v>
      </c>
      <c r="G328" s="280">
        <v>1</v>
      </c>
      <c r="H328" s="280">
        <v>1</v>
      </c>
      <c r="I328" s="280">
        <v>1</v>
      </c>
      <c r="J328" s="280">
        <v>1</v>
      </c>
      <c r="K328" s="280">
        <v>1</v>
      </c>
      <c r="L328" s="280">
        <v>1</v>
      </c>
      <c r="M328" s="280">
        <v>1</v>
      </c>
      <c r="N328" s="280">
        <v>1</v>
      </c>
    </row>
    <row r="329" spans="1:14" ht="13.5" customHeight="1" x14ac:dyDescent="0.25">
      <c r="A329" s="279" t="s">
        <v>78</v>
      </c>
      <c r="B329" s="279" t="s">
        <v>80</v>
      </c>
      <c r="C329" s="279" t="s">
        <v>1610</v>
      </c>
      <c r="D329" s="280">
        <v>2022</v>
      </c>
      <c r="E329" s="280">
        <v>1</v>
      </c>
      <c r="F329" s="280">
        <v>1</v>
      </c>
      <c r="G329" s="280">
        <v>1</v>
      </c>
      <c r="H329" s="280">
        <v>1</v>
      </c>
      <c r="I329" s="280">
        <v>1</v>
      </c>
      <c r="J329" s="280">
        <v>1</v>
      </c>
      <c r="K329" s="280">
        <v>1</v>
      </c>
      <c r="L329" s="280">
        <v>1</v>
      </c>
      <c r="M329" s="280">
        <v>1</v>
      </c>
      <c r="N329" s="280">
        <v>1</v>
      </c>
    </row>
    <row r="330" spans="1:14" ht="13.5" customHeight="1" x14ac:dyDescent="0.25">
      <c r="A330" s="279" t="s">
        <v>78</v>
      </c>
      <c r="B330" s="279" t="s">
        <v>80</v>
      </c>
      <c r="C330" s="279" t="s">
        <v>1611</v>
      </c>
      <c r="D330" s="280">
        <v>2022</v>
      </c>
      <c r="E330" s="280">
        <v>1</v>
      </c>
      <c r="F330" s="280">
        <v>1</v>
      </c>
      <c r="G330" s="280">
        <v>1</v>
      </c>
      <c r="H330" s="280">
        <v>1</v>
      </c>
      <c r="I330" s="280">
        <v>1</v>
      </c>
      <c r="J330" s="280">
        <v>1</v>
      </c>
      <c r="K330" s="280">
        <v>1</v>
      </c>
      <c r="L330" s="280">
        <v>1</v>
      </c>
      <c r="M330" s="280">
        <v>1</v>
      </c>
      <c r="N330" s="280">
        <v>1</v>
      </c>
    </row>
    <row r="331" spans="1:14" ht="13.5" customHeight="1" x14ac:dyDescent="0.25">
      <c r="A331" s="279" t="s">
        <v>78</v>
      </c>
      <c r="B331" s="279" t="s">
        <v>80</v>
      </c>
      <c r="C331" s="279" t="s">
        <v>1612</v>
      </c>
      <c r="D331" s="280">
        <v>2022</v>
      </c>
      <c r="E331" s="280">
        <v>1</v>
      </c>
      <c r="F331" s="280">
        <v>1</v>
      </c>
      <c r="G331" s="280">
        <v>1</v>
      </c>
      <c r="H331" s="280">
        <v>1</v>
      </c>
      <c r="I331" s="280">
        <v>1</v>
      </c>
      <c r="J331" s="280">
        <v>1</v>
      </c>
      <c r="K331" s="280">
        <v>1</v>
      </c>
      <c r="L331" s="280">
        <v>1</v>
      </c>
      <c r="M331" s="280">
        <v>1</v>
      </c>
      <c r="N331" s="280">
        <v>1</v>
      </c>
    </row>
    <row r="332" spans="1:14" ht="13.5" customHeight="1" x14ac:dyDescent="0.25">
      <c r="A332" s="279" t="s">
        <v>78</v>
      </c>
      <c r="B332" s="279" t="s">
        <v>80</v>
      </c>
      <c r="C332" s="279" t="s">
        <v>1613</v>
      </c>
      <c r="D332" s="280">
        <v>2022</v>
      </c>
      <c r="E332" s="280">
        <v>1</v>
      </c>
      <c r="F332" s="280">
        <v>1</v>
      </c>
      <c r="G332" s="280">
        <v>1</v>
      </c>
      <c r="H332" s="280">
        <v>1</v>
      </c>
      <c r="I332" s="280">
        <v>1</v>
      </c>
      <c r="J332" s="280">
        <v>1</v>
      </c>
      <c r="K332" s="280">
        <v>1</v>
      </c>
      <c r="L332" s="280">
        <v>1</v>
      </c>
      <c r="M332" s="280">
        <v>1</v>
      </c>
      <c r="N332" s="280">
        <v>1</v>
      </c>
    </row>
    <row r="333" spans="1:14" ht="13.5" customHeight="1" x14ac:dyDescent="0.25">
      <c r="A333" s="279" t="s">
        <v>78</v>
      </c>
      <c r="B333" s="279" t="s">
        <v>1738</v>
      </c>
      <c r="C333" s="279" t="s">
        <v>47</v>
      </c>
      <c r="D333" s="280">
        <v>2022</v>
      </c>
      <c r="E333" s="280">
        <v>0.96904691108325736</v>
      </c>
      <c r="F333" s="280">
        <v>1</v>
      </c>
      <c r="G333" s="280">
        <v>1</v>
      </c>
      <c r="H333" s="280">
        <v>1</v>
      </c>
      <c r="I333" s="280">
        <v>1</v>
      </c>
      <c r="J333" s="280">
        <v>1</v>
      </c>
      <c r="K333" s="280">
        <v>1</v>
      </c>
      <c r="L333" s="280">
        <v>1</v>
      </c>
      <c r="M333" s="280">
        <v>1</v>
      </c>
      <c r="N333" s="280">
        <v>1</v>
      </c>
    </row>
    <row r="334" spans="1:14" ht="13.5" customHeight="1" x14ac:dyDescent="0.25">
      <c r="A334" s="279" t="s">
        <v>81</v>
      </c>
      <c r="B334" s="279" t="s">
        <v>82</v>
      </c>
      <c r="C334" s="279" t="s">
        <v>47</v>
      </c>
      <c r="D334" s="280">
        <v>2022</v>
      </c>
      <c r="E334" s="280">
        <v>1</v>
      </c>
      <c r="F334" s="280">
        <v>1</v>
      </c>
      <c r="G334" s="280">
        <v>1</v>
      </c>
      <c r="H334" s="280">
        <v>1</v>
      </c>
      <c r="I334" s="280">
        <v>1</v>
      </c>
      <c r="J334" s="280">
        <v>1</v>
      </c>
      <c r="K334" s="280">
        <v>1</v>
      </c>
      <c r="L334" s="280">
        <v>1</v>
      </c>
      <c r="M334" s="280">
        <v>1</v>
      </c>
      <c r="N334" s="280">
        <v>1</v>
      </c>
    </row>
    <row r="335" spans="1:14" ht="13.5" customHeight="1" x14ac:dyDescent="0.25">
      <c r="A335" s="279" t="s">
        <v>81</v>
      </c>
      <c r="B335" s="279" t="s">
        <v>82</v>
      </c>
      <c r="C335" s="279" t="s">
        <v>1609</v>
      </c>
      <c r="D335" s="280">
        <v>2022</v>
      </c>
      <c r="E335" s="280">
        <v>1</v>
      </c>
      <c r="F335" s="280">
        <v>1</v>
      </c>
      <c r="G335" s="280">
        <v>1</v>
      </c>
      <c r="H335" s="280">
        <v>1</v>
      </c>
      <c r="I335" s="280">
        <v>1</v>
      </c>
      <c r="J335" s="280">
        <v>1</v>
      </c>
      <c r="K335" s="280">
        <v>1</v>
      </c>
      <c r="L335" s="280">
        <v>1</v>
      </c>
      <c r="M335" s="280">
        <v>1</v>
      </c>
      <c r="N335" s="280">
        <v>1</v>
      </c>
    </row>
    <row r="336" spans="1:14" ht="13.5" customHeight="1" x14ac:dyDescent="0.25">
      <c r="A336" s="279" t="s">
        <v>81</v>
      </c>
      <c r="B336" s="279" t="s">
        <v>82</v>
      </c>
      <c r="C336" s="279" t="s">
        <v>1610</v>
      </c>
      <c r="D336" s="280">
        <v>2022</v>
      </c>
      <c r="E336" s="280">
        <v>1</v>
      </c>
      <c r="F336" s="280">
        <v>1</v>
      </c>
      <c r="G336" s="280">
        <v>1</v>
      </c>
      <c r="H336" s="280">
        <v>1</v>
      </c>
      <c r="I336" s="280">
        <v>1</v>
      </c>
      <c r="J336" s="280">
        <v>1</v>
      </c>
      <c r="K336" s="280">
        <v>1</v>
      </c>
      <c r="L336" s="280">
        <v>1</v>
      </c>
      <c r="M336" s="280">
        <v>1</v>
      </c>
      <c r="N336" s="280">
        <v>1</v>
      </c>
    </row>
    <row r="337" spans="1:14" ht="13.5" customHeight="1" x14ac:dyDescent="0.25">
      <c r="A337" s="279" t="s">
        <v>81</v>
      </c>
      <c r="B337" s="279" t="s">
        <v>82</v>
      </c>
      <c r="C337" s="279" t="s">
        <v>1611</v>
      </c>
      <c r="D337" s="280">
        <v>2022</v>
      </c>
      <c r="E337" s="280">
        <v>1</v>
      </c>
      <c r="F337" s="280">
        <v>1</v>
      </c>
      <c r="G337" s="280">
        <v>1</v>
      </c>
      <c r="H337" s="280">
        <v>1</v>
      </c>
      <c r="I337" s="280">
        <v>1</v>
      </c>
      <c r="J337" s="280">
        <v>1</v>
      </c>
      <c r="K337" s="280">
        <v>1</v>
      </c>
      <c r="L337" s="280">
        <v>1</v>
      </c>
      <c r="M337" s="280">
        <v>1</v>
      </c>
      <c r="N337" s="280">
        <v>1</v>
      </c>
    </row>
    <row r="338" spans="1:14" ht="13.5" customHeight="1" x14ac:dyDescent="0.25">
      <c r="A338" s="279" t="s">
        <v>81</v>
      </c>
      <c r="B338" s="279" t="s">
        <v>82</v>
      </c>
      <c r="C338" s="279" t="s">
        <v>1612</v>
      </c>
      <c r="D338" s="280">
        <v>2022</v>
      </c>
      <c r="E338" s="280">
        <v>1</v>
      </c>
      <c r="F338" s="280">
        <v>1</v>
      </c>
      <c r="G338" s="280">
        <v>1</v>
      </c>
      <c r="H338" s="280">
        <v>1</v>
      </c>
      <c r="I338" s="280">
        <v>1</v>
      </c>
      <c r="J338" s="280">
        <v>1</v>
      </c>
      <c r="K338" s="280">
        <v>1</v>
      </c>
      <c r="L338" s="280">
        <v>1</v>
      </c>
      <c r="M338" s="280">
        <v>1</v>
      </c>
      <c r="N338" s="280">
        <v>1</v>
      </c>
    </row>
    <row r="339" spans="1:14" ht="13.5" customHeight="1" x14ac:dyDescent="0.25">
      <c r="A339" s="279" t="s">
        <v>81</v>
      </c>
      <c r="B339" s="279" t="s">
        <v>82</v>
      </c>
      <c r="C339" s="279" t="s">
        <v>1613</v>
      </c>
      <c r="D339" s="280">
        <v>2022</v>
      </c>
      <c r="E339" s="280">
        <v>1</v>
      </c>
      <c r="F339" s="280">
        <v>1</v>
      </c>
      <c r="G339" s="280">
        <v>1</v>
      </c>
      <c r="H339" s="280">
        <v>1</v>
      </c>
      <c r="I339" s="280">
        <v>1</v>
      </c>
      <c r="J339" s="280">
        <v>1</v>
      </c>
      <c r="K339" s="280">
        <v>1</v>
      </c>
      <c r="L339" s="280">
        <v>1</v>
      </c>
      <c r="M339" s="280">
        <v>1</v>
      </c>
      <c r="N339" s="280">
        <v>1</v>
      </c>
    </row>
    <row r="340" spans="1:14" ht="13.5" customHeight="1" x14ac:dyDescent="0.25">
      <c r="A340" s="279" t="s">
        <v>81</v>
      </c>
      <c r="B340" s="279" t="s">
        <v>83</v>
      </c>
      <c r="C340" s="279" t="s">
        <v>47</v>
      </c>
      <c r="D340" s="280">
        <v>2022</v>
      </c>
      <c r="E340" s="280">
        <v>1</v>
      </c>
      <c r="F340" s="280">
        <v>1</v>
      </c>
      <c r="G340" s="280">
        <v>1</v>
      </c>
      <c r="H340" s="280">
        <v>1</v>
      </c>
      <c r="I340" s="280">
        <v>1</v>
      </c>
      <c r="J340" s="280">
        <v>1</v>
      </c>
      <c r="K340" s="280">
        <v>1</v>
      </c>
      <c r="L340" s="280">
        <v>1</v>
      </c>
      <c r="M340" s="280">
        <v>1</v>
      </c>
      <c r="N340" s="280">
        <v>1</v>
      </c>
    </row>
    <row r="341" spans="1:14" ht="13.5" customHeight="1" x14ac:dyDescent="0.25">
      <c r="A341" s="279" t="s">
        <v>81</v>
      </c>
      <c r="B341" s="279" t="s">
        <v>83</v>
      </c>
      <c r="C341" s="279" t="s">
        <v>1609</v>
      </c>
      <c r="D341" s="280">
        <v>2022</v>
      </c>
      <c r="E341" s="280">
        <v>1</v>
      </c>
      <c r="F341" s="280">
        <v>1</v>
      </c>
      <c r="G341" s="280">
        <v>1</v>
      </c>
      <c r="H341" s="280">
        <v>1</v>
      </c>
      <c r="I341" s="280">
        <v>1</v>
      </c>
      <c r="J341" s="280">
        <v>1</v>
      </c>
      <c r="K341" s="280">
        <v>1</v>
      </c>
      <c r="L341" s="280">
        <v>1</v>
      </c>
      <c r="M341" s="280">
        <v>1</v>
      </c>
      <c r="N341" s="280">
        <v>1</v>
      </c>
    </row>
    <row r="342" spans="1:14" ht="13.5" customHeight="1" x14ac:dyDescent="0.25">
      <c r="A342" s="279" t="s">
        <v>81</v>
      </c>
      <c r="B342" s="279" t="s">
        <v>83</v>
      </c>
      <c r="C342" s="279" t="s">
        <v>1610</v>
      </c>
      <c r="D342" s="280">
        <v>2022</v>
      </c>
      <c r="E342" s="280">
        <v>1</v>
      </c>
      <c r="F342" s="280">
        <v>1</v>
      </c>
      <c r="G342" s="280">
        <v>1</v>
      </c>
      <c r="H342" s="280">
        <v>1</v>
      </c>
      <c r="I342" s="280">
        <v>1</v>
      </c>
      <c r="J342" s="280">
        <v>1</v>
      </c>
      <c r="K342" s="280">
        <v>1</v>
      </c>
      <c r="L342" s="280">
        <v>1</v>
      </c>
      <c r="M342" s="280">
        <v>1</v>
      </c>
      <c r="N342" s="280">
        <v>1</v>
      </c>
    </row>
    <row r="343" spans="1:14" ht="13.5" customHeight="1" x14ac:dyDescent="0.25">
      <c r="A343" s="279" t="s">
        <v>81</v>
      </c>
      <c r="B343" s="279" t="s">
        <v>83</v>
      </c>
      <c r="C343" s="279" t="s">
        <v>1611</v>
      </c>
      <c r="D343" s="280">
        <v>2022</v>
      </c>
      <c r="E343" s="280">
        <v>1</v>
      </c>
      <c r="F343" s="280">
        <v>1</v>
      </c>
      <c r="G343" s="280">
        <v>1</v>
      </c>
      <c r="H343" s="280">
        <v>1</v>
      </c>
      <c r="I343" s="280">
        <v>1</v>
      </c>
      <c r="J343" s="280">
        <v>1</v>
      </c>
      <c r="K343" s="280">
        <v>1</v>
      </c>
      <c r="L343" s="280">
        <v>1</v>
      </c>
      <c r="M343" s="280">
        <v>1</v>
      </c>
      <c r="N343" s="280">
        <v>1</v>
      </c>
    </row>
    <row r="344" spans="1:14" ht="13.5" customHeight="1" x14ac:dyDescent="0.25">
      <c r="A344" s="279" t="s">
        <v>81</v>
      </c>
      <c r="B344" s="279" t="s">
        <v>83</v>
      </c>
      <c r="C344" s="279" t="s">
        <v>1612</v>
      </c>
      <c r="D344" s="280">
        <v>2022</v>
      </c>
      <c r="E344" s="280">
        <v>1</v>
      </c>
      <c r="F344" s="280">
        <v>1</v>
      </c>
      <c r="G344" s="280">
        <v>1</v>
      </c>
      <c r="H344" s="280">
        <v>1</v>
      </c>
      <c r="I344" s="280">
        <v>1</v>
      </c>
      <c r="J344" s="280">
        <v>1</v>
      </c>
      <c r="K344" s="280">
        <v>1</v>
      </c>
      <c r="L344" s="280">
        <v>1</v>
      </c>
      <c r="M344" s="280">
        <v>1</v>
      </c>
      <c r="N344" s="280">
        <v>1</v>
      </c>
    </row>
    <row r="345" spans="1:14" ht="13.5" customHeight="1" x14ac:dyDescent="0.25">
      <c r="A345" s="279" t="s">
        <v>81</v>
      </c>
      <c r="B345" s="279" t="s">
        <v>83</v>
      </c>
      <c r="C345" s="279" t="s">
        <v>1613</v>
      </c>
      <c r="D345" s="280">
        <v>2022</v>
      </c>
      <c r="E345" s="280">
        <v>1</v>
      </c>
      <c r="F345" s="280">
        <v>1</v>
      </c>
      <c r="G345" s="280">
        <v>1</v>
      </c>
      <c r="H345" s="280">
        <v>1</v>
      </c>
      <c r="I345" s="280">
        <v>1</v>
      </c>
      <c r="J345" s="280">
        <v>1</v>
      </c>
      <c r="K345" s="280">
        <v>1</v>
      </c>
      <c r="L345" s="280">
        <v>1</v>
      </c>
      <c r="M345" s="280">
        <v>1</v>
      </c>
      <c r="N345" s="280">
        <v>1</v>
      </c>
    </row>
    <row r="346" spans="1:14" ht="13.5" customHeight="1" x14ac:dyDescent="0.25">
      <c r="A346" s="279" t="s">
        <v>81</v>
      </c>
      <c r="B346" s="279" t="s">
        <v>84</v>
      </c>
      <c r="C346" s="279" t="s">
        <v>47</v>
      </c>
      <c r="D346" s="280">
        <v>2022</v>
      </c>
      <c r="E346" s="280">
        <v>1</v>
      </c>
      <c r="F346" s="280">
        <v>1</v>
      </c>
      <c r="G346" s="280">
        <v>1</v>
      </c>
      <c r="H346" s="280">
        <v>1</v>
      </c>
      <c r="I346" s="280">
        <v>1</v>
      </c>
      <c r="J346" s="280">
        <v>1</v>
      </c>
      <c r="K346" s="280">
        <v>1</v>
      </c>
      <c r="L346" s="280">
        <v>1</v>
      </c>
      <c r="M346" s="280">
        <v>1</v>
      </c>
      <c r="N346" s="280">
        <v>1</v>
      </c>
    </row>
    <row r="347" spans="1:14" ht="13.5" customHeight="1" x14ac:dyDescent="0.25">
      <c r="A347" s="279" t="s">
        <v>81</v>
      </c>
      <c r="B347" s="279" t="s">
        <v>84</v>
      </c>
      <c r="C347" s="279" t="s">
        <v>1609</v>
      </c>
      <c r="D347" s="280">
        <v>2022</v>
      </c>
      <c r="E347" s="280">
        <v>1</v>
      </c>
      <c r="F347" s="280">
        <v>1</v>
      </c>
      <c r="G347" s="280">
        <v>1</v>
      </c>
      <c r="H347" s="280">
        <v>1</v>
      </c>
      <c r="I347" s="280">
        <v>1</v>
      </c>
      <c r="J347" s="280">
        <v>1</v>
      </c>
      <c r="K347" s="280">
        <v>1</v>
      </c>
      <c r="L347" s="280">
        <v>1</v>
      </c>
      <c r="M347" s="280">
        <v>1</v>
      </c>
      <c r="N347" s="280">
        <v>1</v>
      </c>
    </row>
    <row r="348" spans="1:14" ht="13.5" customHeight="1" x14ac:dyDescent="0.25">
      <c r="A348" s="279" t="s">
        <v>81</v>
      </c>
      <c r="B348" s="279" t="s">
        <v>84</v>
      </c>
      <c r="C348" s="279" t="s">
        <v>1610</v>
      </c>
      <c r="D348" s="280">
        <v>2022</v>
      </c>
      <c r="E348" s="280">
        <v>1</v>
      </c>
      <c r="F348" s="280">
        <v>1</v>
      </c>
      <c r="G348" s="280">
        <v>1</v>
      </c>
      <c r="H348" s="280">
        <v>1</v>
      </c>
      <c r="I348" s="280">
        <v>1</v>
      </c>
      <c r="J348" s="280">
        <v>1</v>
      </c>
      <c r="K348" s="280">
        <v>1</v>
      </c>
      <c r="L348" s="280">
        <v>1</v>
      </c>
      <c r="M348" s="280">
        <v>1</v>
      </c>
      <c r="N348" s="280">
        <v>1</v>
      </c>
    </row>
    <row r="349" spans="1:14" ht="13.5" customHeight="1" x14ac:dyDescent="0.25">
      <c r="A349" s="279" t="s">
        <v>81</v>
      </c>
      <c r="B349" s="279" t="s">
        <v>84</v>
      </c>
      <c r="C349" s="279" t="s">
        <v>1611</v>
      </c>
      <c r="D349" s="280">
        <v>2022</v>
      </c>
      <c r="E349" s="280">
        <v>1</v>
      </c>
      <c r="F349" s="280">
        <v>1</v>
      </c>
      <c r="G349" s="280">
        <v>1</v>
      </c>
      <c r="H349" s="280">
        <v>1</v>
      </c>
      <c r="I349" s="280">
        <v>1</v>
      </c>
      <c r="J349" s="280">
        <v>1</v>
      </c>
      <c r="K349" s="280">
        <v>1</v>
      </c>
      <c r="L349" s="280">
        <v>1</v>
      </c>
      <c r="M349" s="280">
        <v>1</v>
      </c>
      <c r="N349" s="280">
        <v>1</v>
      </c>
    </row>
    <row r="350" spans="1:14" ht="13.5" customHeight="1" x14ac:dyDescent="0.25">
      <c r="A350" s="279" t="s">
        <v>81</v>
      </c>
      <c r="B350" s="279" t="s">
        <v>84</v>
      </c>
      <c r="C350" s="279" t="s">
        <v>1612</v>
      </c>
      <c r="D350" s="280">
        <v>2022</v>
      </c>
      <c r="E350" s="280">
        <v>1</v>
      </c>
      <c r="F350" s="280">
        <v>1</v>
      </c>
      <c r="G350" s="280">
        <v>1</v>
      </c>
      <c r="H350" s="280">
        <v>1</v>
      </c>
      <c r="I350" s="280">
        <v>1</v>
      </c>
      <c r="J350" s="280">
        <v>1</v>
      </c>
      <c r="K350" s="280">
        <v>1</v>
      </c>
      <c r="L350" s="280">
        <v>1</v>
      </c>
      <c r="M350" s="280">
        <v>1</v>
      </c>
      <c r="N350" s="280">
        <v>1</v>
      </c>
    </row>
    <row r="351" spans="1:14" ht="13.5" customHeight="1" x14ac:dyDescent="0.25">
      <c r="A351" s="279" t="s">
        <v>81</v>
      </c>
      <c r="B351" s="279" t="s">
        <v>84</v>
      </c>
      <c r="C351" s="279" t="s">
        <v>1613</v>
      </c>
      <c r="D351" s="280">
        <v>2022</v>
      </c>
      <c r="E351" s="280">
        <v>1</v>
      </c>
      <c r="F351" s="280">
        <v>1</v>
      </c>
      <c r="G351" s="280">
        <v>1</v>
      </c>
      <c r="H351" s="280">
        <v>1</v>
      </c>
      <c r="I351" s="280">
        <v>1</v>
      </c>
      <c r="J351" s="280">
        <v>1</v>
      </c>
      <c r="K351" s="280">
        <v>1</v>
      </c>
      <c r="L351" s="280">
        <v>1</v>
      </c>
      <c r="M351" s="280">
        <v>1</v>
      </c>
      <c r="N351" s="280">
        <v>1</v>
      </c>
    </row>
    <row r="352" spans="1:14" ht="13.5" customHeight="1" x14ac:dyDescent="0.25">
      <c r="A352" s="279" t="s">
        <v>81</v>
      </c>
      <c r="B352" s="279" t="s">
        <v>85</v>
      </c>
      <c r="C352" s="279" t="s">
        <v>47</v>
      </c>
      <c r="D352" s="280">
        <v>2022</v>
      </c>
      <c r="E352" s="280">
        <v>1</v>
      </c>
      <c r="F352" s="280">
        <v>1</v>
      </c>
      <c r="G352" s="280">
        <v>1</v>
      </c>
      <c r="H352" s="280">
        <v>1</v>
      </c>
      <c r="I352" s="280">
        <v>1</v>
      </c>
      <c r="J352" s="280">
        <v>1</v>
      </c>
      <c r="K352" s="280">
        <v>1</v>
      </c>
      <c r="L352" s="280">
        <v>1</v>
      </c>
      <c r="M352" s="280">
        <v>1</v>
      </c>
      <c r="N352" s="280">
        <v>1</v>
      </c>
    </row>
    <row r="353" spans="1:14" ht="13.5" customHeight="1" x14ac:dyDescent="0.25">
      <c r="A353" s="279" t="s">
        <v>81</v>
      </c>
      <c r="B353" s="279" t="s">
        <v>85</v>
      </c>
      <c r="C353" s="279" t="s">
        <v>1609</v>
      </c>
      <c r="D353" s="280">
        <v>2022</v>
      </c>
      <c r="E353" s="280">
        <v>1</v>
      </c>
      <c r="F353" s="280">
        <v>1</v>
      </c>
      <c r="G353" s="280">
        <v>1</v>
      </c>
      <c r="H353" s="280">
        <v>1</v>
      </c>
      <c r="I353" s="280">
        <v>1</v>
      </c>
      <c r="J353" s="280">
        <v>1</v>
      </c>
      <c r="K353" s="280">
        <v>1</v>
      </c>
      <c r="L353" s="280">
        <v>1</v>
      </c>
      <c r="M353" s="280">
        <v>1</v>
      </c>
      <c r="N353" s="280">
        <v>1</v>
      </c>
    </row>
    <row r="354" spans="1:14" ht="13.5" customHeight="1" x14ac:dyDescent="0.25">
      <c r="A354" s="279" t="s">
        <v>81</v>
      </c>
      <c r="B354" s="279" t="s">
        <v>85</v>
      </c>
      <c r="C354" s="279" t="s">
        <v>1610</v>
      </c>
      <c r="D354" s="280">
        <v>2022</v>
      </c>
      <c r="E354" s="280">
        <v>1</v>
      </c>
      <c r="F354" s="280">
        <v>1</v>
      </c>
      <c r="G354" s="280">
        <v>1</v>
      </c>
      <c r="H354" s="280">
        <v>1</v>
      </c>
      <c r="I354" s="280">
        <v>1</v>
      </c>
      <c r="J354" s="280">
        <v>1</v>
      </c>
      <c r="K354" s="280">
        <v>1</v>
      </c>
      <c r="L354" s="280">
        <v>1</v>
      </c>
      <c r="M354" s="280">
        <v>1</v>
      </c>
      <c r="N354" s="280">
        <v>1</v>
      </c>
    </row>
    <row r="355" spans="1:14" ht="13.5" customHeight="1" x14ac:dyDescent="0.25">
      <c r="A355" s="279" t="s">
        <v>81</v>
      </c>
      <c r="B355" s="279" t="s">
        <v>85</v>
      </c>
      <c r="C355" s="279" t="s">
        <v>1611</v>
      </c>
      <c r="D355" s="280">
        <v>2022</v>
      </c>
      <c r="E355" s="280">
        <v>1</v>
      </c>
      <c r="F355" s="280">
        <v>1</v>
      </c>
      <c r="G355" s="280">
        <v>1</v>
      </c>
      <c r="H355" s="280">
        <v>1</v>
      </c>
      <c r="I355" s="280">
        <v>1</v>
      </c>
      <c r="J355" s="280">
        <v>1</v>
      </c>
      <c r="K355" s="280">
        <v>1</v>
      </c>
      <c r="L355" s="280">
        <v>1</v>
      </c>
      <c r="M355" s="280">
        <v>1</v>
      </c>
      <c r="N355" s="280">
        <v>1</v>
      </c>
    </row>
    <row r="356" spans="1:14" ht="13.5" customHeight="1" x14ac:dyDescent="0.25">
      <c r="A356" s="279" t="s">
        <v>81</v>
      </c>
      <c r="B356" s="279" t="s">
        <v>85</v>
      </c>
      <c r="C356" s="279" t="s">
        <v>1612</v>
      </c>
      <c r="D356" s="280">
        <v>2022</v>
      </c>
      <c r="E356" s="280">
        <v>1</v>
      </c>
      <c r="F356" s="280">
        <v>1</v>
      </c>
      <c r="G356" s="280">
        <v>1</v>
      </c>
      <c r="H356" s="280">
        <v>1</v>
      </c>
      <c r="I356" s="280">
        <v>1</v>
      </c>
      <c r="J356" s="280">
        <v>1</v>
      </c>
      <c r="K356" s="280">
        <v>1</v>
      </c>
      <c r="L356" s="280">
        <v>1</v>
      </c>
      <c r="M356" s="280">
        <v>1</v>
      </c>
      <c r="N356" s="280">
        <v>1</v>
      </c>
    </row>
    <row r="357" spans="1:14" ht="13.5" customHeight="1" x14ac:dyDescent="0.25">
      <c r="A357" s="279" t="s">
        <v>81</v>
      </c>
      <c r="B357" s="279" t="s">
        <v>85</v>
      </c>
      <c r="C357" s="279" t="s">
        <v>1613</v>
      </c>
      <c r="D357" s="280">
        <v>2022</v>
      </c>
      <c r="E357" s="280">
        <v>1</v>
      </c>
      <c r="F357" s="280">
        <v>1</v>
      </c>
      <c r="G357" s="280">
        <v>1</v>
      </c>
      <c r="H357" s="280">
        <v>1</v>
      </c>
      <c r="I357" s="280">
        <v>1</v>
      </c>
      <c r="J357" s="280">
        <v>1</v>
      </c>
      <c r="K357" s="280">
        <v>1</v>
      </c>
      <c r="L357" s="280">
        <v>1</v>
      </c>
      <c r="M357" s="280">
        <v>1</v>
      </c>
      <c r="N357" s="280">
        <v>1</v>
      </c>
    </row>
    <row r="358" spans="1:14" ht="13.5" customHeight="1" x14ac:dyDescent="0.25">
      <c r="A358" s="279" t="s">
        <v>81</v>
      </c>
      <c r="B358" s="279" t="s">
        <v>1739</v>
      </c>
      <c r="C358" s="279" t="s">
        <v>47</v>
      </c>
      <c r="D358" s="280">
        <v>2022</v>
      </c>
      <c r="E358" s="280">
        <v>0.98843822799549907</v>
      </c>
      <c r="F358" s="280">
        <v>1</v>
      </c>
      <c r="G358" s="280">
        <v>1</v>
      </c>
      <c r="H358" s="280">
        <v>1</v>
      </c>
      <c r="I358" s="280">
        <v>1</v>
      </c>
      <c r="J358" s="280">
        <v>1</v>
      </c>
      <c r="K358" s="280">
        <v>1</v>
      </c>
      <c r="L358" s="280">
        <v>1</v>
      </c>
      <c r="M358" s="280">
        <v>1</v>
      </c>
      <c r="N358" s="280">
        <v>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H374"/>
  <sheetViews>
    <sheetView zoomScale="80" zoomScaleNormal="80" workbookViewId="0">
      <pane xSplit="1" ySplit="4" topLeftCell="B5" activePane="bottomRight" state="frozen"/>
      <selection pane="topRight"/>
      <selection pane="bottomLeft"/>
      <selection pane="bottomRight" activeCell="B5" sqref="B5"/>
    </sheetView>
  </sheetViews>
  <sheetFormatPr defaultColWidth="9.109375" defaultRowHeight="12.75" customHeight="1" x14ac:dyDescent="0.25"/>
  <cols>
    <col min="1" max="1" width="24" style="113" customWidth="1"/>
    <col min="2" max="2" width="20.5546875" style="113" bestFit="1" customWidth="1"/>
    <col min="3" max="3" width="14.5546875" style="113" customWidth="1"/>
    <col min="4" max="4" width="10.88671875" style="113" customWidth="1"/>
    <col min="5" max="8" width="9.44140625" style="114" customWidth="1"/>
    <col min="9" max="12" width="9.44140625" style="136" customWidth="1"/>
    <col min="13" max="24" width="9.44140625" style="114" customWidth="1"/>
    <col min="25" max="47" width="9.44140625" style="136" customWidth="1"/>
    <col min="48" max="60" width="9.109375" style="136"/>
    <col min="61" max="16384" width="9.109375" style="113"/>
  </cols>
  <sheetData>
    <row r="1" spans="1:60" ht="15.6" x14ac:dyDescent="0.3">
      <c r="A1" s="24" t="s">
        <v>2119</v>
      </c>
    </row>
    <row r="2" spans="1:60" s="79" customFormat="1" ht="13.95" customHeight="1" x14ac:dyDescent="0.3">
      <c r="A2" s="189" t="s">
        <v>2117</v>
      </c>
      <c r="B2" s="188"/>
      <c r="C2" s="133"/>
      <c r="D2" s="134"/>
      <c r="E2" s="135"/>
      <c r="F2" s="135"/>
      <c r="G2" s="135"/>
      <c r="H2" s="135"/>
      <c r="I2" s="137"/>
      <c r="J2" s="137"/>
      <c r="K2" s="137"/>
      <c r="L2" s="137"/>
      <c r="M2" s="135"/>
      <c r="N2" s="135"/>
      <c r="O2" s="135"/>
      <c r="P2" s="135"/>
      <c r="Q2" s="135"/>
      <c r="R2" s="135"/>
      <c r="S2" s="135"/>
      <c r="T2" s="135"/>
      <c r="U2" s="135"/>
      <c r="V2" s="135"/>
      <c r="W2" s="135"/>
      <c r="X2" s="135"/>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89"/>
      <c r="AW2" s="89"/>
      <c r="AX2" s="89"/>
      <c r="AY2" s="89"/>
      <c r="AZ2" s="89"/>
      <c r="BA2" s="89"/>
      <c r="BB2" s="89"/>
      <c r="BC2" s="89"/>
      <c r="BD2" s="89"/>
      <c r="BE2" s="89"/>
      <c r="BF2" s="89"/>
      <c r="BG2" s="89"/>
      <c r="BH2" s="89"/>
    </row>
    <row r="3" spans="1:60" s="79" customFormat="1" ht="13.95" customHeight="1" x14ac:dyDescent="0.3">
      <c r="A3" s="189"/>
      <c r="B3" s="188"/>
      <c r="C3" s="133"/>
      <c r="D3" s="134"/>
      <c r="E3" s="190" t="s">
        <v>900</v>
      </c>
      <c r="F3" s="190" t="s">
        <v>898</v>
      </c>
      <c r="G3" s="190" t="s">
        <v>896</v>
      </c>
      <c r="H3" s="190" t="s">
        <v>165</v>
      </c>
      <c r="I3" s="206" t="s">
        <v>900</v>
      </c>
      <c r="J3" s="206" t="s">
        <v>898</v>
      </c>
      <c r="K3" s="206" t="s">
        <v>896</v>
      </c>
      <c r="L3" s="206" t="s">
        <v>165</v>
      </c>
      <c r="M3" s="190" t="s">
        <v>900</v>
      </c>
      <c r="N3" s="190" t="s">
        <v>898</v>
      </c>
      <c r="O3" s="190" t="s">
        <v>896</v>
      </c>
      <c r="P3" s="190" t="s">
        <v>165</v>
      </c>
      <c r="Q3" s="190" t="s">
        <v>900</v>
      </c>
      <c r="R3" s="190" t="s">
        <v>898</v>
      </c>
      <c r="S3" s="190" t="s">
        <v>896</v>
      </c>
      <c r="T3" s="190" t="s">
        <v>165</v>
      </c>
      <c r="U3" s="190" t="s">
        <v>900</v>
      </c>
      <c r="V3" s="190" t="s">
        <v>898</v>
      </c>
      <c r="W3" s="190" t="s">
        <v>896</v>
      </c>
      <c r="X3" s="190" t="s">
        <v>165</v>
      </c>
      <c r="Y3" s="206" t="s">
        <v>900</v>
      </c>
      <c r="Z3" s="206" t="s">
        <v>898</v>
      </c>
      <c r="AA3" s="206" t="s">
        <v>896</v>
      </c>
      <c r="AB3" s="206" t="s">
        <v>165</v>
      </c>
      <c r="AC3" s="206" t="s">
        <v>900</v>
      </c>
      <c r="AD3" s="206" t="s">
        <v>898</v>
      </c>
      <c r="AE3" s="206" t="s">
        <v>896</v>
      </c>
      <c r="AF3" s="206" t="s">
        <v>165</v>
      </c>
      <c r="AG3" s="206" t="s">
        <v>900</v>
      </c>
      <c r="AH3" s="206" t="s">
        <v>898</v>
      </c>
      <c r="AI3" s="206" t="s">
        <v>896</v>
      </c>
      <c r="AJ3" s="206" t="s">
        <v>165</v>
      </c>
      <c r="AK3" s="206" t="s">
        <v>900</v>
      </c>
      <c r="AL3" s="206" t="s">
        <v>898</v>
      </c>
      <c r="AM3" s="206" t="s">
        <v>896</v>
      </c>
      <c r="AN3" s="206" t="s">
        <v>165</v>
      </c>
      <c r="AO3" s="206" t="s">
        <v>900</v>
      </c>
      <c r="AP3" s="206" t="s">
        <v>898</v>
      </c>
      <c r="AQ3" s="206" t="s">
        <v>896</v>
      </c>
      <c r="AR3" s="206" t="s">
        <v>165</v>
      </c>
      <c r="AS3" s="206" t="s">
        <v>900</v>
      </c>
      <c r="AT3" s="206" t="s">
        <v>898</v>
      </c>
      <c r="AU3" s="206" t="s">
        <v>896</v>
      </c>
      <c r="AV3" s="206" t="s">
        <v>165</v>
      </c>
      <c r="AW3" s="206" t="s">
        <v>900</v>
      </c>
      <c r="AX3" s="206" t="s">
        <v>898</v>
      </c>
      <c r="AY3" s="206" t="s">
        <v>896</v>
      </c>
      <c r="AZ3" s="206" t="s">
        <v>165</v>
      </c>
      <c r="BA3" s="206" t="s">
        <v>900</v>
      </c>
      <c r="BB3" s="206" t="s">
        <v>898</v>
      </c>
      <c r="BC3" s="206" t="s">
        <v>896</v>
      </c>
      <c r="BD3" s="206" t="s">
        <v>165</v>
      </c>
      <c r="BE3" s="206" t="s">
        <v>900</v>
      </c>
      <c r="BF3" s="206" t="s">
        <v>898</v>
      </c>
      <c r="BG3" s="206" t="s">
        <v>896</v>
      </c>
      <c r="BH3" s="206" t="s">
        <v>165</v>
      </c>
    </row>
    <row r="4" spans="1:60" ht="13.95" customHeight="1" x14ac:dyDescent="0.25">
      <c r="A4" s="185" t="s">
        <v>0</v>
      </c>
      <c r="B4" s="185" t="s">
        <v>1</v>
      </c>
      <c r="C4" s="185" t="s">
        <v>1607</v>
      </c>
      <c r="D4" s="185" t="s">
        <v>113</v>
      </c>
      <c r="E4" s="186" t="s">
        <v>1828</v>
      </c>
      <c r="F4" s="186" t="s">
        <v>1829</v>
      </c>
      <c r="G4" s="186" t="s">
        <v>1830</v>
      </c>
      <c r="H4" s="186" t="s">
        <v>1831</v>
      </c>
      <c r="I4" s="187" t="s">
        <v>123</v>
      </c>
      <c r="J4" s="187" t="s">
        <v>124</v>
      </c>
      <c r="K4" s="187" t="s">
        <v>125</v>
      </c>
      <c r="L4" s="187" t="s">
        <v>1824</v>
      </c>
      <c r="M4" s="186" t="s">
        <v>126</v>
      </c>
      <c r="N4" s="186" t="s">
        <v>127</v>
      </c>
      <c r="O4" s="186" t="s">
        <v>128</v>
      </c>
      <c r="P4" s="186" t="s">
        <v>1825</v>
      </c>
      <c r="Q4" s="186" t="s">
        <v>129</v>
      </c>
      <c r="R4" s="186" t="s">
        <v>130</v>
      </c>
      <c r="S4" s="186" t="s">
        <v>131</v>
      </c>
      <c r="T4" s="186" t="s">
        <v>160</v>
      </c>
      <c r="U4" s="186" t="s">
        <v>1963</v>
      </c>
      <c r="V4" s="186" t="s">
        <v>1964</v>
      </c>
      <c r="W4" s="186" t="s">
        <v>1965</v>
      </c>
      <c r="X4" s="186" t="s">
        <v>1966</v>
      </c>
      <c r="Y4" s="187" t="s">
        <v>132</v>
      </c>
      <c r="Z4" s="187" t="s">
        <v>1826</v>
      </c>
      <c r="AA4" s="187" t="s">
        <v>133</v>
      </c>
      <c r="AB4" s="187" t="s">
        <v>156</v>
      </c>
      <c r="AC4" s="187" t="s">
        <v>134</v>
      </c>
      <c r="AD4" s="187" t="s">
        <v>135</v>
      </c>
      <c r="AE4" s="187" t="s">
        <v>136</v>
      </c>
      <c r="AF4" s="187" t="s">
        <v>159</v>
      </c>
      <c r="AG4" s="187" t="s">
        <v>137</v>
      </c>
      <c r="AH4" s="187" t="s">
        <v>138</v>
      </c>
      <c r="AI4" s="187" t="s">
        <v>139</v>
      </c>
      <c r="AJ4" s="187" t="s">
        <v>1827</v>
      </c>
      <c r="AK4" s="187" t="s">
        <v>140</v>
      </c>
      <c r="AL4" s="187" t="s">
        <v>141</v>
      </c>
      <c r="AM4" s="187" t="s">
        <v>142</v>
      </c>
      <c r="AN4" s="187" t="s">
        <v>163</v>
      </c>
      <c r="AO4" s="187" t="s">
        <v>143</v>
      </c>
      <c r="AP4" s="187" t="s">
        <v>144</v>
      </c>
      <c r="AQ4" s="187" t="s">
        <v>145</v>
      </c>
      <c r="AR4" s="187" t="s">
        <v>164</v>
      </c>
      <c r="AS4" s="187" t="s">
        <v>146</v>
      </c>
      <c r="AT4" s="187" t="s">
        <v>147</v>
      </c>
      <c r="AU4" s="187" t="s">
        <v>148</v>
      </c>
      <c r="AV4" s="187" t="s">
        <v>158</v>
      </c>
      <c r="AW4" s="187" t="s">
        <v>149</v>
      </c>
      <c r="AX4" s="187" t="s">
        <v>150</v>
      </c>
      <c r="AY4" s="187" t="s">
        <v>151</v>
      </c>
      <c r="AZ4" s="187" t="s">
        <v>157</v>
      </c>
      <c r="BA4" s="187" t="s">
        <v>152</v>
      </c>
      <c r="BB4" s="187" t="s">
        <v>153</v>
      </c>
      <c r="BC4" s="187" t="s">
        <v>154</v>
      </c>
      <c r="BD4" s="187" t="s">
        <v>161</v>
      </c>
      <c r="BE4" s="187" t="s">
        <v>1329</v>
      </c>
      <c r="BF4" s="187" t="s">
        <v>1330</v>
      </c>
      <c r="BG4" s="187" t="s">
        <v>1331</v>
      </c>
      <c r="BH4" s="187" t="s">
        <v>162</v>
      </c>
    </row>
    <row r="5" spans="1:60" ht="12.75" customHeight="1" x14ac:dyDescent="0.25">
      <c r="A5" s="239" t="s">
        <v>895</v>
      </c>
      <c r="B5" s="239" t="s">
        <v>33</v>
      </c>
      <c r="C5" s="239" t="s">
        <v>34</v>
      </c>
      <c r="D5" s="240">
        <v>2022</v>
      </c>
      <c r="E5" s="241">
        <v>366.18434592495584</v>
      </c>
      <c r="F5" s="241">
        <v>916.46480078257787</v>
      </c>
      <c r="G5" s="241">
        <v>700.97550994716858</v>
      </c>
      <c r="H5" s="241">
        <v>1983.624656654702</v>
      </c>
      <c r="I5" s="242">
        <v>2.5139325882623562</v>
      </c>
      <c r="J5" s="242">
        <v>1.6271596895279272</v>
      </c>
      <c r="K5" s="242">
        <v>1.9059726962457297</v>
      </c>
      <c r="L5" s="242">
        <v>1.8893884542924229</v>
      </c>
      <c r="M5" s="282">
        <v>59.626518571317924</v>
      </c>
      <c r="N5" s="282">
        <v>38.593663131277076</v>
      </c>
      <c r="O5" s="282">
        <v>45.206668189807736</v>
      </c>
      <c r="P5" s="282">
        <v>44.813316110504935</v>
      </c>
      <c r="Q5" s="241">
        <v>172.37997566642548</v>
      </c>
      <c r="R5" s="241">
        <v>111.57409271665814</v>
      </c>
      <c r="S5" s="241">
        <v>130.69225823068186</v>
      </c>
      <c r="T5" s="241">
        <v>129.55507927938262</v>
      </c>
      <c r="U5" s="241">
        <v>181.12117488711795</v>
      </c>
      <c r="V5" s="241">
        <v>115.70459271665814</v>
      </c>
      <c r="W5" s="241">
        <v>133.56275823068185</v>
      </c>
      <c r="X5" s="241">
        <v>134.04414926991114</v>
      </c>
      <c r="Y5" s="242">
        <v>2.0465863860825992</v>
      </c>
      <c r="Z5" s="242">
        <v>2.0620000000000847</v>
      </c>
      <c r="AA5" s="242">
        <v>2.0230000000004176</v>
      </c>
      <c r="AB5" s="242">
        <v>2.0453727268374071</v>
      </c>
      <c r="AC5" s="242">
        <v>92.666646275668512</v>
      </c>
      <c r="AD5" s="242">
        <v>19.094552101771558</v>
      </c>
      <c r="AE5" s="242">
        <v>16.206763825760479</v>
      </c>
      <c r="AF5" s="242">
        <v>31.655739139052244</v>
      </c>
      <c r="AG5" s="242">
        <v>10.92762206155704</v>
      </c>
      <c r="AH5" s="242">
        <v>2.0317696052264784</v>
      </c>
      <c r="AI5" s="242">
        <v>1.2790231343642446</v>
      </c>
      <c r="AJ5" s="242">
        <v>3.4079700183109445</v>
      </c>
      <c r="AK5" s="242">
        <v>3.2200000000000006E-3</v>
      </c>
      <c r="AL5" s="242">
        <v>1.8400000000000005E-3</v>
      </c>
      <c r="AM5" s="242">
        <v>1.9E-3</v>
      </c>
      <c r="AN5" s="242">
        <v>2.1159559002943756E-3</v>
      </c>
      <c r="AO5" s="242">
        <v>6.4400000000000007E-5</v>
      </c>
      <c r="AP5" s="242">
        <v>3.68E-5</v>
      </c>
      <c r="AQ5" s="242">
        <v>3.7999999999999995E-5</v>
      </c>
      <c r="AR5" s="242">
        <v>4.2319118005887504E-5</v>
      </c>
      <c r="AS5" s="242">
        <v>0.21754282931044494</v>
      </c>
      <c r="AT5" s="242">
        <v>8.6000000000000007E-2</v>
      </c>
      <c r="AU5" s="242">
        <v>4.1000000000000002E-2</v>
      </c>
      <c r="AV5" s="242">
        <v>9.4381135467724142E-2</v>
      </c>
      <c r="AW5" s="242">
        <v>10.710079232246597</v>
      </c>
      <c r="AX5" s="242">
        <v>1.9457696052264781</v>
      </c>
      <c r="AY5" s="242">
        <v>1.2380231343642447</v>
      </c>
      <c r="AZ5" s="242">
        <v>3.313588882843221</v>
      </c>
      <c r="BA5" s="242">
        <v>9.9999999999999985E-3</v>
      </c>
      <c r="BB5" s="242">
        <v>6.4999999999999997E-3</v>
      </c>
      <c r="BC5" s="242">
        <v>6.4999999999999988E-3</v>
      </c>
      <c r="BD5" s="242">
        <v>7.1461127645483019E-3</v>
      </c>
      <c r="BE5" s="242">
        <v>2E-3</v>
      </c>
      <c r="BF5" s="242">
        <v>2E-3</v>
      </c>
      <c r="BG5" s="242">
        <v>2E-3</v>
      </c>
      <c r="BH5" s="242">
        <v>2E-3</v>
      </c>
    </row>
    <row r="6" spans="1:60" ht="12.75" customHeight="1" x14ac:dyDescent="0.25">
      <c r="A6" s="239" t="s">
        <v>895</v>
      </c>
      <c r="B6" s="239" t="s">
        <v>33</v>
      </c>
      <c r="C6" s="239" t="s">
        <v>35</v>
      </c>
      <c r="D6" s="240">
        <v>2022</v>
      </c>
      <c r="E6" s="241">
        <v>307.69766818657911</v>
      </c>
      <c r="F6" s="241">
        <v>770.08775856755904</v>
      </c>
      <c r="G6" s="241">
        <v>589.01624896560747</v>
      </c>
      <c r="H6" s="241">
        <v>1666.8016757197456</v>
      </c>
      <c r="I6" s="242">
        <v>2.5139325882623562</v>
      </c>
      <c r="J6" s="242">
        <v>1.6271596895279279</v>
      </c>
      <c r="K6" s="242">
        <v>1.9059726962457304</v>
      </c>
      <c r="L6" s="242">
        <v>1.8893884542924233</v>
      </c>
      <c r="M6" s="282">
        <v>59.626518571317938</v>
      </c>
      <c r="N6" s="282">
        <v>38.59366313127709</v>
      </c>
      <c r="O6" s="282">
        <v>45.20666818980775</v>
      </c>
      <c r="P6" s="282">
        <v>44.813316110504935</v>
      </c>
      <c r="Q6" s="241">
        <v>172.37997566642548</v>
      </c>
      <c r="R6" s="241">
        <v>111.57409271665817</v>
      </c>
      <c r="S6" s="241">
        <v>130.69225823068189</v>
      </c>
      <c r="T6" s="241">
        <v>129.55507927938262</v>
      </c>
      <c r="U6" s="241">
        <v>181.12117488711795</v>
      </c>
      <c r="V6" s="241">
        <v>115.70459271665817</v>
      </c>
      <c r="W6" s="241">
        <v>133.56275823068185</v>
      </c>
      <c r="X6" s="241">
        <v>134.04414926991114</v>
      </c>
      <c r="Y6" s="242">
        <v>2.0465863860825992</v>
      </c>
      <c r="Z6" s="242">
        <v>2.0620000000000851</v>
      </c>
      <c r="AA6" s="242">
        <v>2.0230000000004176</v>
      </c>
      <c r="AB6" s="242">
        <v>2.0453727268374067</v>
      </c>
      <c r="AC6" s="242">
        <v>62.417751065175871</v>
      </c>
      <c r="AD6" s="242">
        <v>14.345347559297522</v>
      </c>
      <c r="AE6" s="242">
        <v>18.664087059951996</v>
      </c>
      <c r="AF6" s="242">
        <v>24.745849584430463</v>
      </c>
      <c r="AG6" s="242">
        <v>9.1832070332954423</v>
      </c>
      <c r="AH6" s="242">
        <v>1.631364172417525</v>
      </c>
      <c r="AI6" s="242">
        <v>1.1482820071196269</v>
      </c>
      <c r="AJ6" s="242">
        <v>2.8547497878520192</v>
      </c>
      <c r="AK6" s="242">
        <v>3.2200000000000006E-3</v>
      </c>
      <c r="AL6" s="242">
        <v>1.8400000000000003E-3</v>
      </c>
      <c r="AM6" s="242">
        <v>1.9000000000000004E-3</v>
      </c>
      <c r="AN6" s="242">
        <v>2.1159559002943756E-3</v>
      </c>
      <c r="AO6" s="242">
        <v>1.6099999999999998E-4</v>
      </c>
      <c r="AP6" s="242">
        <v>9.2E-5</v>
      </c>
      <c r="AQ6" s="242">
        <v>9.4999999999999992E-5</v>
      </c>
      <c r="AR6" s="242">
        <v>1.0579779501471876E-4</v>
      </c>
      <c r="AS6" s="242">
        <v>0.21754282931044491</v>
      </c>
      <c r="AT6" s="242">
        <v>8.6000000000000007E-2</v>
      </c>
      <c r="AU6" s="242">
        <v>4.1000000000000002E-2</v>
      </c>
      <c r="AV6" s="242">
        <v>9.43811354677241E-2</v>
      </c>
      <c r="AW6" s="242">
        <v>8.9656642039849963</v>
      </c>
      <c r="AX6" s="242">
        <v>1.5453641724175249</v>
      </c>
      <c r="AY6" s="242">
        <v>1.107282007119627</v>
      </c>
      <c r="AZ6" s="242">
        <v>2.7603686523842952</v>
      </c>
      <c r="BA6" s="242">
        <v>9.9999999999999985E-3</v>
      </c>
      <c r="BB6" s="242">
        <v>6.5000000000000014E-3</v>
      </c>
      <c r="BC6" s="242">
        <v>6.5000000000000014E-3</v>
      </c>
      <c r="BD6" s="242">
        <v>7.1461127645483036E-3</v>
      </c>
      <c r="BE6" s="242">
        <v>1.9999999999999996E-3</v>
      </c>
      <c r="BF6" s="242">
        <v>2E-3</v>
      </c>
      <c r="BG6" s="242">
        <v>2E-3</v>
      </c>
      <c r="BH6" s="242">
        <v>2E-3</v>
      </c>
    </row>
    <row r="7" spans="1:60" ht="12.75" customHeight="1" x14ac:dyDescent="0.25">
      <c r="A7" s="239" t="s">
        <v>895</v>
      </c>
      <c r="B7" s="239" t="s">
        <v>33</v>
      </c>
      <c r="C7" s="239" t="s">
        <v>36</v>
      </c>
      <c r="D7" s="240">
        <v>2022</v>
      </c>
      <c r="E7" s="241">
        <v>25.568371651266286</v>
      </c>
      <c r="F7" s="241">
        <v>63.991027722727452</v>
      </c>
      <c r="G7" s="241">
        <v>48.944752980888289</v>
      </c>
      <c r="H7" s="241">
        <v>138.50415235488202</v>
      </c>
      <c r="I7" s="242">
        <v>2.5139325882623567</v>
      </c>
      <c r="J7" s="242">
        <v>1.6271596895279274</v>
      </c>
      <c r="K7" s="242">
        <v>1.9059726962457297</v>
      </c>
      <c r="L7" s="242">
        <v>1.8893884542924233</v>
      </c>
      <c r="M7" s="282">
        <v>59.626518571317938</v>
      </c>
      <c r="N7" s="282">
        <v>38.593663131277083</v>
      </c>
      <c r="O7" s="282">
        <v>45.20666818980775</v>
      </c>
      <c r="P7" s="282">
        <v>44.813316110504942</v>
      </c>
      <c r="Q7" s="241">
        <v>172.37997566642554</v>
      </c>
      <c r="R7" s="241">
        <v>111.57409271665816</v>
      </c>
      <c r="S7" s="241">
        <v>130.69225823068189</v>
      </c>
      <c r="T7" s="241">
        <v>129.55507927938265</v>
      </c>
      <c r="U7" s="241">
        <v>181.12117488711797</v>
      </c>
      <c r="V7" s="241">
        <v>115.70459271665815</v>
      </c>
      <c r="W7" s="241">
        <v>133.56275823068185</v>
      </c>
      <c r="X7" s="241">
        <v>134.04414926991112</v>
      </c>
      <c r="Y7" s="242">
        <v>1.7920083066888308</v>
      </c>
      <c r="Z7" s="242">
        <v>2.1020000000000141</v>
      </c>
      <c r="AA7" s="242">
        <v>2.9090000000000664</v>
      </c>
      <c r="AB7" s="242">
        <v>2.329952969607</v>
      </c>
      <c r="AC7" s="242">
        <v>53.033444065698816</v>
      </c>
      <c r="AD7" s="242">
        <v>8.6197113534187455</v>
      </c>
      <c r="AE7" s="242">
        <v>8.1791000332300481</v>
      </c>
      <c r="AF7" s="242">
        <v>16.662944666207537</v>
      </c>
      <c r="AG7" s="242">
        <v>8.7923982316281286</v>
      </c>
      <c r="AH7" s="242">
        <v>1.4220955195769558</v>
      </c>
      <c r="AI7" s="242">
        <v>0.98572464231770274</v>
      </c>
      <c r="AJ7" s="242">
        <v>2.628475048909984</v>
      </c>
      <c r="AK7" s="242">
        <v>3.2200000000000002E-3</v>
      </c>
      <c r="AL7" s="242">
        <v>1.8400000000000001E-3</v>
      </c>
      <c r="AM7" s="242">
        <v>1.9E-3</v>
      </c>
      <c r="AN7" s="242">
        <v>2.1159559002943756E-3</v>
      </c>
      <c r="AO7" s="242">
        <v>1.6099999999999998E-4</v>
      </c>
      <c r="AP7" s="242">
        <v>9.2000000000000014E-5</v>
      </c>
      <c r="AQ7" s="242">
        <v>9.4999999999999992E-5</v>
      </c>
      <c r="AR7" s="242">
        <v>1.0579779501471877E-4</v>
      </c>
      <c r="AS7" s="242">
        <v>0.21754282931044494</v>
      </c>
      <c r="AT7" s="242">
        <v>8.5999999999999993E-2</v>
      </c>
      <c r="AU7" s="242">
        <v>4.1000000000000009E-2</v>
      </c>
      <c r="AV7" s="242">
        <v>9.4381135467724128E-2</v>
      </c>
      <c r="AW7" s="242">
        <v>8.5748554023176844</v>
      </c>
      <c r="AX7" s="242">
        <v>1.3360955195769555</v>
      </c>
      <c r="AY7" s="242">
        <v>0.94472464231770259</v>
      </c>
      <c r="AZ7" s="242">
        <v>2.53409391344226</v>
      </c>
      <c r="BA7" s="242">
        <v>1.0000000000000002E-2</v>
      </c>
      <c r="BB7" s="242">
        <v>6.5000000000000014E-3</v>
      </c>
      <c r="BC7" s="242">
        <v>6.5000000000000014E-3</v>
      </c>
      <c r="BD7" s="242">
        <v>7.1461127645483036E-3</v>
      </c>
      <c r="BE7" s="242">
        <v>2.0000000000000005E-3</v>
      </c>
      <c r="BF7" s="242">
        <v>2.0000000000000005E-3</v>
      </c>
      <c r="BG7" s="242">
        <v>2.0000000000000005E-3</v>
      </c>
      <c r="BH7" s="242">
        <v>2.0000000000000005E-3</v>
      </c>
    </row>
    <row r="8" spans="1:60" ht="12.75" customHeight="1" x14ac:dyDescent="0.25">
      <c r="A8" s="239" t="s">
        <v>895</v>
      </c>
      <c r="B8" s="239" t="s">
        <v>33</v>
      </c>
      <c r="C8" s="239" t="s">
        <v>37</v>
      </c>
      <c r="D8" s="240">
        <v>2022</v>
      </c>
      <c r="E8" s="241">
        <v>82.053286367280862</v>
      </c>
      <c r="F8" s="241">
        <v>205.35817432118409</v>
      </c>
      <c r="G8" s="241">
        <v>157.0721001436066</v>
      </c>
      <c r="H8" s="241">
        <v>444.48356083207153</v>
      </c>
      <c r="I8" s="242">
        <v>2.5139325882623562</v>
      </c>
      <c r="J8" s="242">
        <v>1.6271596895279274</v>
      </c>
      <c r="K8" s="242">
        <v>1.9059726962457297</v>
      </c>
      <c r="L8" s="242">
        <v>1.8893884542924229</v>
      </c>
      <c r="M8" s="282">
        <v>59.626518571317924</v>
      </c>
      <c r="N8" s="282">
        <v>38.593663131277083</v>
      </c>
      <c r="O8" s="282">
        <v>45.206668189807743</v>
      </c>
      <c r="P8" s="282">
        <v>44.813316110504935</v>
      </c>
      <c r="Q8" s="241">
        <v>172.37997566642548</v>
      </c>
      <c r="R8" s="241">
        <v>111.57409271665814</v>
      </c>
      <c r="S8" s="241">
        <v>130.69225823068189</v>
      </c>
      <c r="T8" s="241">
        <v>129.55507927938262</v>
      </c>
      <c r="U8" s="241">
        <v>181.12117488711792</v>
      </c>
      <c r="V8" s="241">
        <v>115.70459271665814</v>
      </c>
      <c r="W8" s="241">
        <v>133.56275823068188</v>
      </c>
      <c r="X8" s="241">
        <v>134.04414926991109</v>
      </c>
      <c r="Y8" s="242">
        <v>1.8595268407889034</v>
      </c>
      <c r="Z8" s="242">
        <v>2.2530000000000054</v>
      </c>
      <c r="AA8" s="242">
        <v>3.2760000000000118</v>
      </c>
      <c r="AB8" s="242">
        <v>2.5418723092389817</v>
      </c>
      <c r="AC8" s="242">
        <v>51.507592672048531</v>
      </c>
      <c r="AD8" s="242">
        <v>9.2190884168422631</v>
      </c>
      <c r="AE8" s="242">
        <v>7.9324524767917621</v>
      </c>
      <c r="AF8" s="242">
        <v>16.57102767496713</v>
      </c>
      <c r="AG8" s="242">
        <v>8.5872090360003082</v>
      </c>
      <c r="AH8" s="242">
        <v>1.4038764598141511</v>
      </c>
      <c r="AI8" s="242">
        <v>0.9844013176763019</v>
      </c>
      <c r="AJ8" s="242">
        <v>2.5817112540448925</v>
      </c>
      <c r="AK8" s="242">
        <v>3.2200000000000002E-3</v>
      </c>
      <c r="AL8" s="242">
        <v>1.8400000000000001E-3</v>
      </c>
      <c r="AM8" s="242">
        <v>1.8999999999999991E-3</v>
      </c>
      <c r="AN8" s="242">
        <v>2.1159559002943752E-3</v>
      </c>
      <c r="AO8" s="242">
        <v>1.6100000000000001E-4</v>
      </c>
      <c r="AP8" s="242">
        <v>9.2E-5</v>
      </c>
      <c r="AQ8" s="242">
        <v>9.4999999999999978E-5</v>
      </c>
      <c r="AR8" s="242">
        <v>1.0579779501471876E-4</v>
      </c>
      <c r="AS8" s="242">
        <v>0.21754282931044489</v>
      </c>
      <c r="AT8" s="242">
        <v>8.5999999999999993E-2</v>
      </c>
      <c r="AU8" s="242">
        <v>4.1000000000000002E-2</v>
      </c>
      <c r="AV8" s="242">
        <v>9.43811354677241E-2</v>
      </c>
      <c r="AW8" s="242">
        <v>8.3696662066898639</v>
      </c>
      <c r="AX8" s="242">
        <v>1.317876459814151</v>
      </c>
      <c r="AY8" s="242">
        <v>0.94340131767630186</v>
      </c>
      <c r="AZ8" s="242">
        <v>2.4873301185771686</v>
      </c>
      <c r="BA8" s="242">
        <v>9.9999999999999985E-3</v>
      </c>
      <c r="BB8" s="242">
        <v>6.4999999999999997E-3</v>
      </c>
      <c r="BC8" s="242">
        <v>6.4999999999999988E-3</v>
      </c>
      <c r="BD8" s="242">
        <v>7.1461127645483019E-3</v>
      </c>
      <c r="BE8" s="242">
        <v>2E-3</v>
      </c>
      <c r="BF8" s="242">
        <v>2E-3</v>
      </c>
      <c r="BG8" s="242">
        <v>2E-3</v>
      </c>
      <c r="BH8" s="242">
        <v>2.0000000000000005E-3</v>
      </c>
    </row>
    <row r="9" spans="1:60" ht="12.75" customHeight="1" x14ac:dyDescent="0.25">
      <c r="A9" s="239" t="s">
        <v>895</v>
      </c>
      <c r="B9" s="239" t="s">
        <v>33</v>
      </c>
      <c r="C9" s="239" t="s">
        <v>38</v>
      </c>
      <c r="D9" s="240">
        <v>2022</v>
      </c>
      <c r="E9" s="241">
        <v>61.568591128198634</v>
      </c>
      <c r="F9" s="241">
        <v>154.09027510513005</v>
      </c>
      <c r="G9" s="241">
        <v>117.85887366048786</v>
      </c>
      <c r="H9" s="241">
        <v>333.51773989381655</v>
      </c>
      <c r="I9" s="242">
        <v>2.5139325882623567</v>
      </c>
      <c r="J9" s="242">
        <v>1.6271596895279274</v>
      </c>
      <c r="K9" s="242">
        <v>1.9059726962457295</v>
      </c>
      <c r="L9" s="242">
        <v>1.8893884542924231</v>
      </c>
      <c r="M9" s="282">
        <v>59.626518571317938</v>
      </c>
      <c r="N9" s="282">
        <v>38.593663131277083</v>
      </c>
      <c r="O9" s="282">
        <v>45.206668189807729</v>
      </c>
      <c r="P9" s="282">
        <v>44.813316110504935</v>
      </c>
      <c r="Q9" s="241">
        <v>172.37997566642551</v>
      </c>
      <c r="R9" s="241">
        <v>111.57409271665811</v>
      </c>
      <c r="S9" s="241">
        <v>130.69225823068186</v>
      </c>
      <c r="T9" s="241">
        <v>129.5550792793826</v>
      </c>
      <c r="U9" s="241">
        <v>181.12117488711797</v>
      </c>
      <c r="V9" s="241">
        <v>115.70459271665813</v>
      </c>
      <c r="W9" s="241">
        <v>133.56275823068185</v>
      </c>
      <c r="X9" s="241">
        <v>134.04414926991109</v>
      </c>
      <c r="Y9" s="242">
        <v>1.8719236863941213</v>
      </c>
      <c r="Z9" s="242">
        <v>2.0893000000000606</v>
      </c>
      <c r="AA9" s="242">
        <v>2.662000000000452</v>
      </c>
      <c r="AB9" s="242">
        <v>2.2515529092134563</v>
      </c>
      <c r="AC9" s="242">
        <v>30.364156266635046</v>
      </c>
      <c r="AD9" s="242">
        <v>5.0733558555442695</v>
      </c>
      <c r="AE9" s="242">
        <v>4.2598405955905099</v>
      </c>
      <c r="AF9" s="242">
        <v>9.4546489107106257</v>
      </c>
      <c r="AG9" s="242">
        <v>7.3576921077612463</v>
      </c>
      <c r="AH9" s="242">
        <v>1.2233031327486283</v>
      </c>
      <c r="AI9" s="242">
        <v>0.71678594976891419</v>
      </c>
      <c r="AJ9" s="242">
        <v>2.1767400984987813</v>
      </c>
      <c r="AK9" s="242">
        <v>3.2200000000000011E-3</v>
      </c>
      <c r="AL9" s="242">
        <v>1.8400000000000001E-3</v>
      </c>
      <c r="AM9" s="242">
        <v>1.8999999999999991E-3</v>
      </c>
      <c r="AN9" s="242">
        <v>2.1159559002943752E-3</v>
      </c>
      <c r="AO9" s="242">
        <v>6.4400000000000004E-4</v>
      </c>
      <c r="AP9" s="242">
        <v>3.6800000000000005E-4</v>
      </c>
      <c r="AQ9" s="242">
        <v>3.7999999999999997E-4</v>
      </c>
      <c r="AR9" s="242">
        <v>4.2319118005887504E-4</v>
      </c>
      <c r="AS9" s="242">
        <v>0.21754282931044491</v>
      </c>
      <c r="AT9" s="242">
        <v>8.6000000000000007E-2</v>
      </c>
      <c r="AU9" s="242">
        <v>4.0999999999999995E-2</v>
      </c>
      <c r="AV9" s="242">
        <v>9.4381135467724114E-2</v>
      </c>
      <c r="AW9" s="242">
        <v>7.1401492784508012</v>
      </c>
      <c r="AX9" s="242">
        <v>1.1373031327486283</v>
      </c>
      <c r="AY9" s="242">
        <v>0.67578594976891404</v>
      </c>
      <c r="AZ9" s="242">
        <v>2.0823589630310564</v>
      </c>
      <c r="BA9" s="242">
        <v>1.0000000000000002E-2</v>
      </c>
      <c r="BB9" s="242">
        <v>6.4999999999999997E-3</v>
      </c>
      <c r="BC9" s="242">
        <v>6.4999999999999997E-3</v>
      </c>
      <c r="BD9" s="242">
        <v>7.1461127645483027E-3</v>
      </c>
      <c r="BE9" s="242">
        <v>2E-3</v>
      </c>
      <c r="BF9" s="242">
        <v>2E-3</v>
      </c>
      <c r="BG9" s="242">
        <v>2.0000000000000005E-3</v>
      </c>
      <c r="BH9" s="242">
        <v>2.0000000000000005E-3</v>
      </c>
    </row>
    <row r="10" spans="1:60" ht="12.75" customHeight="1" x14ac:dyDescent="0.25">
      <c r="A10" s="239" t="s">
        <v>895</v>
      </c>
      <c r="B10" s="239" t="s">
        <v>33</v>
      </c>
      <c r="C10" s="239" t="s">
        <v>1609</v>
      </c>
      <c r="D10" s="240">
        <v>2022</v>
      </c>
      <c r="E10" s="241">
        <v>30.889082939031372</v>
      </c>
      <c r="F10" s="241">
        <v>77.307393276383749</v>
      </c>
      <c r="G10" s="241">
        <v>59.1300281018164</v>
      </c>
      <c r="H10" s="241">
        <v>167.3265043172315</v>
      </c>
      <c r="I10" s="242">
        <v>2.5139325882623562</v>
      </c>
      <c r="J10" s="242">
        <v>1.6271596895279274</v>
      </c>
      <c r="K10" s="242">
        <v>1.9059726962457297</v>
      </c>
      <c r="L10" s="242">
        <v>1.8893884542924231</v>
      </c>
      <c r="M10" s="282">
        <v>59.626518571317938</v>
      </c>
      <c r="N10" s="282">
        <v>38.593663131277069</v>
      </c>
      <c r="O10" s="282">
        <v>45.206668189807736</v>
      </c>
      <c r="P10" s="282">
        <v>44.813316110504935</v>
      </c>
      <c r="Q10" s="241">
        <v>172.37997566642545</v>
      </c>
      <c r="R10" s="241">
        <v>111.57409271665817</v>
      </c>
      <c r="S10" s="241">
        <v>130.69225823068183</v>
      </c>
      <c r="T10" s="241">
        <v>129.55507927938262</v>
      </c>
      <c r="U10" s="241">
        <v>178.20569213039002</v>
      </c>
      <c r="V10" s="241">
        <v>114.77481582185032</v>
      </c>
      <c r="W10" s="241">
        <v>132.46977634286691</v>
      </c>
      <c r="X10" s="241">
        <v>132.9944393319665</v>
      </c>
      <c r="Y10" s="242">
        <v>1.5367867019068024</v>
      </c>
      <c r="Z10" s="242">
        <v>0.92893019674677524</v>
      </c>
      <c r="AA10" s="242">
        <v>1.5103252576866646</v>
      </c>
      <c r="AB10" s="242">
        <v>1.2465967643443205</v>
      </c>
      <c r="AC10" s="242">
        <v>26.23310029806612</v>
      </c>
      <c r="AD10" s="242">
        <v>3.0863251753342915</v>
      </c>
      <c r="AE10" s="242">
        <v>3.9747764482266952</v>
      </c>
      <c r="AF10" s="242">
        <v>7.6732661886675517</v>
      </c>
      <c r="AG10" s="242">
        <v>2.6289293145203936</v>
      </c>
      <c r="AH10" s="242">
        <v>0.22824341513774829</v>
      </c>
      <c r="AI10" s="242">
        <v>0.19178481126783103</v>
      </c>
      <c r="AJ10" s="242">
        <v>0.65853500509835849</v>
      </c>
      <c r="AK10" s="242">
        <v>3.2199999999999998E-3</v>
      </c>
      <c r="AL10" s="242">
        <v>1.8399999999999998E-3</v>
      </c>
      <c r="AM10" s="242">
        <v>1.9E-3</v>
      </c>
      <c r="AN10" s="242">
        <v>2.1159559002943756E-3</v>
      </c>
      <c r="AO10" s="242">
        <v>8.0499999999999994E-4</v>
      </c>
      <c r="AP10" s="242">
        <v>4.5999999999999996E-4</v>
      </c>
      <c r="AQ10" s="242">
        <v>4.75E-4</v>
      </c>
      <c r="AR10" s="242">
        <v>5.289889750735939E-4</v>
      </c>
      <c r="AS10" s="242">
        <v>4.949019652712075E-2</v>
      </c>
      <c r="AT10" s="242">
        <v>1.5999999999999997E-2</v>
      </c>
      <c r="AU10" s="242">
        <v>1.3999999999999999E-2</v>
      </c>
      <c r="AV10" s="242">
        <v>2.1475650170937725E-2</v>
      </c>
      <c r="AW10" s="242">
        <v>2.5794391179932719</v>
      </c>
      <c r="AX10" s="242">
        <v>0.2122434151377483</v>
      </c>
      <c r="AY10" s="242">
        <v>0.17778481126783105</v>
      </c>
      <c r="AZ10" s="242">
        <v>0.63705935492742072</v>
      </c>
      <c r="BA10" s="242">
        <v>1.6754682872472376E-2</v>
      </c>
      <c r="BB10" s="242">
        <v>1.0387634359215718E-2</v>
      </c>
      <c r="BC10" s="242">
        <v>5.2283702346605397E-3</v>
      </c>
      <c r="BD10" s="242">
        <v>9.7398281822497837E-3</v>
      </c>
      <c r="BE10" s="242">
        <v>5.0692920052924591E-2</v>
      </c>
      <c r="BF10" s="242">
        <v>0.1325208587058414</v>
      </c>
      <c r="BG10" s="242">
        <v>7.4077684298764712E-2</v>
      </c>
      <c r="BH10" s="242">
        <v>9.6762408164820041E-2</v>
      </c>
    </row>
    <row r="11" spans="1:60" ht="12.75" customHeight="1" x14ac:dyDescent="0.25">
      <c r="A11" s="239" t="s">
        <v>895</v>
      </c>
      <c r="B11" s="239" t="s">
        <v>33</v>
      </c>
      <c r="C11" s="239" t="s">
        <v>1610</v>
      </c>
      <c r="D11" s="240">
        <v>2022</v>
      </c>
      <c r="E11" s="241">
        <v>300.2640805377136</v>
      </c>
      <c r="F11" s="241">
        <v>751.4834094206584</v>
      </c>
      <c r="G11" s="241">
        <v>574.78635915494817</v>
      </c>
      <c r="H11" s="241">
        <v>1626.53384911332</v>
      </c>
      <c r="I11" s="242">
        <v>2.3913345469447993</v>
      </c>
      <c r="J11" s="242">
        <v>1.6271596895279274</v>
      </c>
      <c r="K11" s="242">
        <v>1.9059726962457302</v>
      </c>
      <c r="L11" s="242">
        <v>1.8667564087484536</v>
      </c>
      <c r="M11" s="282">
        <v>56.718686268431362</v>
      </c>
      <c r="N11" s="282">
        <v>38.593663131277076</v>
      </c>
      <c r="O11" s="282">
        <v>45.20666818980775</v>
      </c>
      <c r="P11" s="282">
        <v>44.276519662487537</v>
      </c>
      <c r="Q11" s="241">
        <v>163.97344659808661</v>
      </c>
      <c r="R11" s="241">
        <v>111.57409271665816</v>
      </c>
      <c r="S11" s="241">
        <v>130.69225823068192</v>
      </c>
      <c r="T11" s="241">
        <v>128.00320335463977</v>
      </c>
      <c r="U11" s="241">
        <v>169.23334438281711</v>
      </c>
      <c r="V11" s="241">
        <v>113.21351238868313</v>
      </c>
      <c r="W11" s="241">
        <v>131.71174492412018</v>
      </c>
      <c r="X11" s="241">
        <v>130.20363417008707</v>
      </c>
      <c r="Y11" s="242">
        <v>0.82194764662255904</v>
      </c>
      <c r="Z11" s="242">
        <v>0.36197290872285465</v>
      </c>
      <c r="AA11" s="242">
        <v>0.42576881043196352</v>
      </c>
      <c r="AB11" s="242">
        <v>0.4694301902996853</v>
      </c>
      <c r="AC11" s="242">
        <v>17.023479289703157</v>
      </c>
      <c r="AD11" s="242">
        <v>0.86639816141087522</v>
      </c>
      <c r="AE11" s="242">
        <v>1.1291016813563293</v>
      </c>
      <c r="AF11" s="242">
        <v>3.9418887278405497</v>
      </c>
      <c r="AG11" s="242">
        <v>1.4548002258995723</v>
      </c>
      <c r="AH11" s="242">
        <v>8.5614102740952353E-2</v>
      </c>
      <c r="AI11" s="242">
        <v>6.4138971203995199E-2</v>
      </c>
      <c r="AJ11" s="242">
        <v>0.33078194840497216</v>
      </c>
      <c r="AK11" s="242">
        <v>3.2199999999999998E-3</v>
      </c>
      <c r="AL11" s="242">
        <v>1.8400000000000001E-3</v>
      </c>
      <c r="AM11" s="242">
        <v>1.8999999999999996E-3</v>
      </c>
      <c r="AN11" s="242">
        <v>2.1159559002943752E-3</v>
      </c>
      <c r="AO11" s="242">
        <v>8.0499999999999994E-4</v>
      </c>
      <c r="AP11" s="242">
        <v>4.6000000000000001E-4</v>
      </c>
      <c r="AQ11" s="242">
        <v>4.7499999999999989E-4</v>
      </c>
      <c r="AR11" s="242">
        <v>5.2898897507359379E-4</v>
      </c>
      <c r="AS11" s="242">
        <v>7.0310382855234055E-2</v>
      </c>
      <c r="AT11" s="242">
        <v>1.3000000000000003E-2</v>
      </c>
      <c r="AU11" s="242">
        <v>1.1000000000000001E-2</v>
      </c>
      <c r="AV11" s="242">
        <v>2.2872943439655711E-2</v>
      </c>
      <c r="AW11" s="242">
        <v>1.3844898430443382</v>
      </c>
      <c r="AX11" s="242">
        <v>7.2614102740952341E-2</v>
      </c>
      <c r="AY11" s="242">
        <v>5.3138971203995189E-2</v>
      </c>
      <c r="AZ11" s="242">
        <v>0.30790900496531637</v>
      </c>
      <c r="BA11" s="242">
        <v>1.2419649301071478E-2</v>
      </c>
      <c r="BB11" s="242">
        <v>4.8129044227357507E-3</v>
      </c>
      <c r="BC11" s="242">
        <v>2.6848554469368329E-3</v>
      </c>
      <c r="BD11" s="242">
        <v>5.46512493106017E-3</v>
      </c>
      <c r="BE11" s="242">
        <v>7.1016851082828125E-2</v>
      </c>
      <c r="BF11" s="242">
        <v>0.14936583695501174</v>
      </c>
      <c r="BG11" s="242">
        <v>8.4067312710667405E-2</v>
      </c>
      <c r="BH11" s="242">
        <v>0.1118270625570143</v>
      </c>
    </row>
    <row r="12" spans="1:60" ht="12.75" customHeight="1" x14ac:dyDescent="0.25">
      <c r="A12" s="239" t="s">
        <v>895</v>
      </c>
      <c r="B12" s="239" t="s">
        <v>33</v>
      </c>
      <c r="C12" s="239" t="s">
        <v>1611</v>
      </c>
      <c r="D12" s="240">
        <v>2022</v>
      </c>
      <c r="E12" s="241">
        <v>853.18759676948173</v>
      </c>
      <c r="F12" s="241">
        <v>2135.3081026127529</v>
      </c>
      <c r="G12" s="241">
        <v>1633.2309597107983</v>
      </c>
      <c r="H12" s="241">
        <v>4621.7266590930321</v>
      </c>
      <c r="I12" s="242">
        <v>2.3096025193997618</v>
      </c>
      <c r="J12" s="242">
        <v>1.6271596895279274</v>
      </c>
      <c r="K12" s="242">
        <v>1.9059726962457302</v>
      </c>
      <c r="L12" s="242">
        <v>1.851668378385807</v>
      </c>
      <c r="M12" s="282">
        <v>54.780131399840329</v>
      </c>
      <c r="N12" s="282">
        <v>38.593663131277083</v>
      </c>
      <c r="O12" s="282">
        <v>45.20666818980775</v>
      </c>
      <c r="P12" s="282">
        <v>43.918655363809279</v>
      </c>
      <c r="Q12" s="241">
        <v>158.36909388586074</v>
      </c>
      <c r="R12" s="241">
        <v>111.57409271665814</v>
      </c>
      <c r="S12" s="241">
        <v>130.69225823068189</v>
      </c>
      <c r="T12" s="241">
        <v>126.96861940481115</v>
      </c>
      <c r="U12" s="241">
        <v>160.50197595785235</v>
      </c>
      <c r="V12" s="241">
        <v>111.73438995048367</v>
      </c>
      <c r="W12" s="241">
        <v>130.87034788239117</v>
      </c>
      <c r="X12" s="241">
        <v>127.50878549340682</v>
      </c>
      <c r="Y12" s="242">
        <v>0.41583994148911196</v>
      </c>
      <c r="Z12" s="242">
        <v>0.16891264710935724</v>
      </c>
      <c r="AA12" s="242">
        <v>0.14558615881692399</v>
      </c>
      <c r="AB12" s="242">
        <v>0.20625318555694827</v>
      </c>
      <c r="AC12" s="242">
        <v>15.051776138353203</v>
      </c>
      <c r="AD12" s="242">
        <v>1.6626511453330075</v>
      </c>
      <c r="AE12" s="242">
        <v>2.7634351376900881</v>
      </c>
      <c r="AF12" s="242">
        <v>4.5233287334159185</v>
      </c>
      <c r="AG12" s="242">
        <v>0.85350179040228857</v>
      </c>
      <c r="AH12" s="242">
        <v>3.1440655334992636E-2</v>
      </c>
      <c r="AI12" s="242">
        <v>2.9475831581484889E-2</v>
      </c>
      <c r="AJ12" s="242">
        <v>0.18250180731105131</v>
      </c>
      <c r="AK12" s="242">
        <v>1.2800000000000001E-3</v>
      </c>
      <c r="AL12" s="242">
        <v>8.3600000000000005E-4</v>
      </c>
      <c r="AM12" s="242">
        <v>1.1900000000000001E-3</v>
      </c>
      <c r="AN12" s="242">
        <v>1.0430609370245772E-3</v>
      </c>
      <c r="AO12" s="242">
        <v>1.9200000000000003E-4</v>
      </c>
      <c r="AP12" s="242">
        <v>1.2540000000000004E-4</v>
      </c>
      <c r="AQ12" s="242">
        <v>1.7850000000000003E-4</v>
      </c>
      <c r="AR12" s="242">
        <v>1.5645914055368662E-4</v>
      </c>
      <c r="AS12" s="242">
        <v>3.4649949004962703E-2</v>
      </c>
      <c r="AT12" s="242">
        <v>2E-3</v>
      </c>
      <c r="AU12" s="242">
        <v>4.000000000000001E-3</v>
      </c>
      <c r="AV12" s="242">
        <v>8.7340619083084055E-3</v>
      </c>
      <c r="AW12" s="242">
        <v>0.81885184139732581</v>
      </c>
      <c r="AX12" s="242">
        <v>2.9440655334992634E-2</v>
      </c>
      <c r="AY12" s="242">
        <v>2.5475831581484892E-2</v>
      </c>
      <c r="AZ12" s="242">
        <v>0.17376774540274292</v>
      </c>
      <c r="BA12" s="242">
        <v>4.3874849051044364E-3</v>
      </c>
      <c r="BB12" s="242">
        <v>3.9357446726610574E-4</v>
      </c>
      <c r="BC12" s="242">
        <v>2.4939491211046838E-4</v>
      </c>
      <c r="BD12" s="242">
        <v>1.0799145667381078E-3</v>
      </c>
      <c r="BE12" s="242">
        <v>3.8800344797115648E-3</v>
      </c>
      <c r="BF12" s="242">
        <v>2.9718680508901484E-2</v>
      </c>
      <c r="BG12" s="242">
        <v>6.5449717306334851E-2</v>
      </c>
      <c r="BH12" s="242">
        <v>3.7575446148485611E-2</v>
      </c>
    </row>
    <row r="13" spans="1:60" ht="12.75" customHeight="1" x14ac:dyDescent="0.25">
      <c r="A13" s="239" t="s">
        <v>895</v>
      </c>
      <c r="B13" s="239" t="s">
        <v>33</v>
      </c>
      <c r="C13" s="239" t="s">
        <v>1612</v>
      </c>
      <c r="D13" s="240">
        <v>2022</v>
      </c>
      <c r="E13" s="241">
        <v>2363.7480626872575</v>
      </c>
      <c r="F13" s="241">
        <v>5915.8506404717573</v>
      </c>
      <c r="G13" s="241">
        <v>4524.8507263289603</v>
      </c>
      <c r="H13" s="241">
        <v>12804.449429487975</v>
      </c>
      <c r="I13" s="242">
        <v>1.9382561675255545</v>
      </c>
      <c r="J13" s="242">
        <v>1.3655389952536596</v>
      </c>
      <c r="K13" s="242">
        <v>1.5995234256125126</v>
      </c>
      <c r="L13" s="242">
        <v>1.5539503548649889</v>
      </c>
      <c r="M13" s="282">
        <v>45.972381243849334</v>
      </c>
      <c r="N13" s="282">
        <v>32.388432625645983</v>
      </c>
      <c r="O13" s="282">
        <v>37.938174511061789</v>
      </c>
      <c r="P13" s="282">
        <v>36.85725310451069</v>
      </c>
      <c r="Q13" s="241">
        <v>132.90593095191045</v>
      </c>
      <c r="R13" s="241">
        <v>93.63480145507198</v>
      </c>
      <c r="S13" s="241">
        <v>109.67907829841432</v>
      </c>
      <c r="T13" s="241">
        <v>106.55413976061035</v>
      </c>
      <c r="U13" s="241">
        <v>134.07370541797599</v>
      </c>
      <c r="V13" s="241">
        <v>93.803891196820629</v>
      </c>
      <c r="W13" s="241">
        <v>109.88936061879797</v>
      </c>
      <c r="X13" s="241">
        <v>106.9304057691714</v>
      </c>
      <c r="Y13" s="242">
        <v>0.20598742444407991</v>
      </c>
      <c r="Z13" s="242">
        <v>5.1145214037244306E-2</v>
      </c>
      <c r="AA13" s="242">
        <v>3.2383919361564824E-2</v>
      </c>
      <c r="AB13" s="242">
        <v>7.3099763397551448E-2</v>
      </c>
      <c r="AC13" s="242">
        <v>4.3343138166666213</v>
      </c>
      <c r="AD13" s="242">
        <v>0.4809666533679815</v>
      </c>
      <c r="AE13" s="242">
        <v>0.88806594334693456</v>
      </c>
      <c r="AF13" s="242">
        <v>1.3361697974281752</v>
      </c>
      <c r="AG13" s="242">
        <v>0.5445183880785156</v>
      </c>
      <c r="AH13" s="242">
        <v>2.876583339483952E-2</v>
      </c>
      <c r="AI13" s="242">
        <v>2.0045047770635142E-2</v>
      </c>
      <c r="AJ13" s="242">
        <v>0.12089387492367194</v>
      </c>
      <c r="AK13" s="242">
        <v>1.2800000000000005E-3</v>
      </c>
      <c r="AL13" s="242">
        <v>8.3600000000000037E-4</v>
      </c>
      <c r="AM13" s="242">
        <v>1.1900000000000001E-3</v>
      </c>
      <c r="AN13" s="242">
        <v>1.0430609370245775E-3</v>
      </c>
      <c r="AO13" s="242">
        <v>1.9199999999999998E-4</v>
      </c>
      <c r="AP13" s="242">
        <v>1.2540000000000001E-4</v>
      </c>
      <c r="AQ13" s="242">
        <v>1.785E-4</v>
      </c>
      <c r="AR13" s="242">
        <v>1.5645914055368657E-4</v>
      </c>
      <c r="AS13" s="242">
        <v>1.4916020044334127E-2</v>
      </c>
      <c r="AT13" s="242">
        <v>2.6900000000000006E-3</v>
      </c>
      <c r="AU13" s="242">
        <v>5.0800000000000012E-3</v>
      </c>
      <c r="AV13" s="242">
        <v>5.7915487740252385E-3</v>
      </c>
      <c r="AW13" s="242">
        <v>0.52960236803418148</v>
      </c>
      <c r="AX13" s="242">
        <v>2.6075833394839522E-2</v>
      </c>
      <c r="AY13" s="242">
        <v>1.4965047770635141E-2</v>
      </c>
      <c r="AZ13" s="242">
        <v>0.1151023261496467</v>
      </c>
      <c r="BA13" s="242">
        <v>2.8306637917892559E-3</v>
      </c>
      <c r="BB13" s="242">
        <v>3.5384808207034518E-4</v>
      </c>
      <c r="BC13" s="242">
        <v>2.5676347314580088E-4</v>
      </c>
      <c r="BD13" s="242">
        <v>7.7676942688059193E-4</v>
      </c>
      <c r="BE13" s="242">
        <v>2.9637438296827717E-3</v>
      </c>
      <c r="BF13" s="242">
        <v>2.9649742391599107E-2</v>
      </c>
      <c r="BG13" s="242">
        <v>6.529738090059263E-2</v>
      </c>
      <c r="BH13" s="242">
        <v>3.73206122824613E-2</v>
      </c>
    </row>
    <row r="14" spans="1:60" ht="12.75" customHeight="1" x14ac:dyDescent="0.25">
      <c r="A14" s="239" t="s">
        <v>895</v>
      </c>
      <c r="B14" s="239" t="s">
        <v>33</v>
      </c>
      <c r="C14" s="239" t="s">
        <v>1613</v>
      </c>
      <c r="D14" s="240">
        <v>2022</v>
      </c>
      <c r="E14" s="241">
        <v>896.68059990775077</v>
      </c>
      <c r="F14" s="241">
        <v>2244.1598514658249</v>
      </c>
      <c r="G14" s="241">
        <v>1716.4882873198546</v>
      </c>
      <c r="H14" s="241">
        <v>4857.3287386934298</v>
      </c>
      <c r="I14" s="242">
        <v>1.8002435028373873</v>
      </c>
      <c r="J14" s="242">
        <v>1.2683064010134684</v>
      </c>
      <c r="K14" s="242">
        <v>1.4856300745175683</v>
      </c>
      <c r="L14" s="242">
        <v>1.4433020139174486</v>
      </c>
      <c r="M14" s="282">
        <v>42.698938370906532</v>
      </c>
      <c r="N14" s="282">
        <v>30.082228746803096</v>
      </c>
      <c r="O14" s="282">
        <v>35.236803740055429</v>
      </c>
      <c r="P14" s="282">
        <v>34.232848859465165</v>
      </c>
      <c r="Q14" s="241">
        <v>123.44242350080214</v>
      </c>
      <c r="R14" s="241">
        <v>86.967577239368993</v>
      </c>
      <c r="S14" s="241">
        <v>101.86942851624396</v>
      </c>
      <c r="T14" s="241">
        <v>98.966999831273128</v>
      </c>
      <c r="U14" s="241">
        <v>124.48311894509</v>
      </c>
      <c r="V14" s="241">
        <v>87.099585459634909</v>
      </c>
      <c r="W14" s="241">
        <v>102.37006059838475</v>
      </c>
      <c r="X14" s="241">
        <v>99.413000815909768</v>
      </c>
      <c r="Y14" s="242">
        <v>0.1776419504518531</v>
      </c>
      <c r="Z14" s="242">
        <v>4.2456955172765078E-2</v>
      </c>
      <c r="AA14" s="242">
        <v>3.0177294415655472E-2</v>
      </c>
      <c r="AB14" s="242">
        <v>6.3073198007190939E-2</v>
      </c>
      <c r="AC14" s="242">
        <v>4.3909188789303037</v>
      </c>
      <c r="AD14" s="242">
        <v>0.4234784585878954</v>
      </c>
      <c r="AE14" s="242">
        <v>0.6900926733519881</v>
      </c>
      <c r="AF14" s="242">
        <v>1.2500988602711616</v>
      </c>
      <c r="AG14" s="242">
        <v>0.5261394922734296</v>
      </c>
      <c r="AH14" s="242">
        <v>1.9251026297491564E-2</v>
      </c>
      <c r="AI14" s="242">
        <v>9.6676310235624605E-3</v>
      </c>
      <c r="AJ14" s="242">
        <v>0.10943789475618339</v>
      </c>
      <c r="AK14" s="242">
        <v>7.7000000000000018E-4</v>
      </c>
      <c r="AL14" s="242">
        <v>7.7000000000000018E-4</v>
      </c>
      <c r="AM14" s="242">
        <v>7.7000000000000007E-4</v>
      </c>
      <c r="AN14" s="242">
        <v>7.7000000000000007E-4</v>
      </c>
      <c r="AO14" s="242">
        <v>1.1550000000000002E-4</v>
      </c>
      <c r="AP14" s="242">
        <v>1.1550000000000004E-4</v>
      </c>
      <c r="AQ14" s="242">
        <v>1.155E-4</v>
      </c>
      <c r="AR14" s="242">
        <v>1.1550000000000002E-4</v>
      </c>
      <c r="AS14" s="242">
        <v>1.4916020044334127E-2</v>
      </c>
      <c r="AT14" s="242">
        <v>2.690000000000001E-3</v>
      </c>
      <c r="AU14" s="242">
        <v>5.0799999999999994E-3</v>
      </c>
      <c r="AV14" s="242">
        <v>5.7915487740252385E-3</v>
      </c>
      <c r="AW14" s="242">
        <v>0.51122347222909537</v>
      </c>
      <c r="AX14" s="242">
        <v>1.6561026297491562E-2</v>
      </c>
      <c r="AY14" s="242">
        <v>4.5876310235624584E-3</v>
      </c>
      <c r="AZ14" s="242">
        <v>0.10364634598215812</v>
      </c>
      <c r="BA14" s="242">
        <v>2.3511203133831063E-3</v>
      </c>
      <c r="BB14" s="242">
        <v>2.1391781232418138E-4</v>
      </c>
      <c r="BC14" s="242">
        <v>1.3524229514747094E-3</v>
      </c>
      <c r="BD14" s="242">
        <v>1.0107794137113589E-3</v>
      </c>
      <c r="BE14" s="242">
        <v>7.8900007247550384E-3</v>
      </c>
      <c r="BF14" s="242">
        <v>8.7680444803227599E-3</v>
      </c>
      <c r="BG14" s="242">
        <v>2.1948954548593285E-2</v>
      </c>
      <c r="BH14" s="242">
        <v>1.3263839210656176E-2</v>
      </c>
    </row>
    <row r="15" spans="1:60" ht="12.75" customHeight="1" x14ac:dyDescent="0.25">
      <c r="A15" s="239" t="s">
        <v>895</v>
      </c>
      <c r="B15" s="239" t="s">
        <v>33</v>
      </c>
      <c r="C15" s="239" t="s">
        <v>1614</v>
      </c>
      <c r="D15" s="240">
        <v>2022</v>
      </c>
      <c r="E15" s="241">
        <v>582.82461200098453</v>
      </c>
      <c r="F15" s="241">
        <v>1458.6594098649134</v>
      </c>
      <c r="G15" s="241">
        <v>1115.6833549921223</v>
      </c>
      <c r="H15" s="241">
        <v>3157.1673768580204</v>
      </c>
      <c r="I15" s="242">
        <v>1.9342392090486669</v>
      </c>
      <c r="J15" s="242">
        <v>1.3627089702371482</v>
      </c>
      <c r="K15" s="242">
        <v>1.5962084772113949</v>
      </c>
      <c r="L15" s="242">
        <v>1.5507298548324229</v>
      </c>
      <c r="M15" s="282">
        <v>45.877105320246351</v>
      </c>
      <c r="N15" s="282">
        <v>32.321308892896674</v>
      </c>
      <c r="O15" s="282">
        <v>37.859549159958476</v>
      </c>
      <c r="P15" s="282">
        <v>36.780867919841334</v>
      </c>
      <c r="Q15" s="241">
        <v>132.63048871939708</v>
      </c>
      <c r="R15" s="241">
        <v>93.440747069620514</v>
      </c>
      <c r="S15" s="241">
        <v>109.45177279014888</v>
      </c>
      <c r="T15" s="241">
        <v>106.33331056262806</v>
      </c>
      <c r="U15" s="241">
        <v>133.50330368449551</v>
      </c>
      <c r="V15" s="241">
        <v>93.566660095650121</v>
      </c>
      <c r="W15" s="241">
        <v>109.91387203516354</v>
      </c>
      <c r="X15" s="241">
        <v>106.73173564002845</v>
      </c>
      <c r="Y15" s="242">
        <v>5.880886957218049E-2</v>
      </c>
      <c r="Z15" s="242">
        <v>2.0576594556467914E-2</v>
      </c>
      <c r="AA15" s="242">
        <v>1.46253057826536E-2</v>
      </c>
      <c r="AB15" s="242">
        <v>2.55313388443109E-2</v>
      </c>
      <c r="AC15" s="242">
        <v>0.56963061387206082</v>
      </c>
      <c r="AD15" s="242">
        <v>0.24331941091561807</v>
      </c>
      <c r="AE15" s="242">
        <v>0.39067772649670496</v>
      </c>
      <c r="AF15" s="242">
        <v>0.3556312961730414</v>
      </c>
      <c r="AG15" s="242">
        <v>0.17865590481854143</v>
      </c>
      <c r="AH15" s="242">
        <v>1.7588272687907018E-2</v>
      </c>
      <c r="AI15" s="242">
        <v>8.4774174508561156E-3</v>
      </c>
      <c r="AJ15" s="242">
        <v>4.4102340734575002E-2</v>
      </c>
      <c r="AK15" s="242">
        <v>3.9999999999999991E-4</v>
      </c>
      <c r="AL15" s="242">
        <v>4.0000000000000007E-4</v>
      </c>
      <c r="AM15" s="242">
        <v>4.0000000000000002E-4</v>
      </c>
      <c r="AN15" s="242">
        <v>4.0000000000000002E-4</v>
      </c>
      <c r="AO15" s="242">
        <v>6.0000000000000002E-5</v>
      </c>
      <c r="AP15" s="242">
        <v>6.0000000000000015E-5</v>
      </c>
      <c r="AQ15" s="242">
        <v>6.0000000000000015E-5</v>
      </c>
      <c r="AR15" s="242">
        <v>6.0000000000000029E-5</v>
      </c>
      <c r="AS15" s="242">
        <v>1.0110996493316399E-2</v>
      </c>
      <c r="AT15" s="242">
        <v>2.6900000000000006E-3</v>
      </c>
      <c r="AU15" s="242">
        <v>5.0799999999999994E-3</v>
      </c>
      <c r="AV15" s="242">
        <v>4.9045239025201637E-3</v>
      </c>
      <c r="AW15" s="242">
        <v>0.16854490832522506</v>
      </c>
      <c r="AX15" s="242">
        <v>1.4898272687907015E-2</v>
      </c>
      <c r="AY15" s="242">
        <v>3.3974174508561161E-3</v>
      </c>
      <c r="AZ15" s="242">
        <v>3.9197816832054845E-2</v>
      </c>
      <c r="BA15" s="242">
        <v>2.2253096727755822E-3</v>
      </c>
      <c r="BB15" s="242">
        <v>1.9091707935695214E-4</v>
      </c>
      <c r="BC15" s="242">
        <v>1.207016018923261E-3</v>
      </c>
      <c r="BD15" s="242">
        <v>9.2554355650126773E-4</v>
      </c>
      <c r="BE15" s="242">
        <v>5.7595198383171183E-3</v>
      </c>
      <c r="BF15" s="242">
        <v>8.4493829845009132E-3</v>
      </c>
      <c r="BG15" s="242">
        <v>2.1891800811559201E-2</v>
      </c>
      <c r="BH15" s="242">
        <v>1.27031211532239E-2</v>
      </c>
    </row>
    <row r="16" spans="1:60" ht="12.75" customHeight="1" x14ac:dyDescent="0.25">
      <c r="A16" s="239" t="s">
        <v>895</v>
      </c>
      <c r="B16" s="239" t="s">
        <v>33</v>
      </c>
      <c r="C16" s="239" t="s">
        <v>1737</v>
      </c>
      <c r="D16" s="240">
        <v>2022</v>
      </c>
      <c r="E16" s="241">
        <v>80.456217655251606</v>
      </c>
      <c r="F16" s="241">
        <v>201.36112399586534</v>
      </c>
      <c r="G16" s="241">
        <v>154.01488028346324</v>
      </c>
      <c r="H16" s="241">
        <v>435.83222193458016</v>
      </c>
      <c r="I16" s="242">
        <v>2.1178281428532828</v>
      </c>
      <c r="J16" s="242">
        <v>1.4920509284403796</v>
      </c>
      <c r="K16" s="242">
        <v>1.7477131158777066</v>
      </c>
      <c r="L16" s="242">
        <v>1.6979178754949222</v>
      </c>
      <c r="M16" s="282">
        <v>50.231545460009947</v>
      </c>
      <c r="N16" s="282">
        <v>35.389096274652331</v>
      </c>
      <c r="O16" s="282">
        <v>41.453000389818932</v>
      </c>
      <c r="P16" s="282">
        <v>40.27193577443893</v>
      </c>
      <c r="Q16" s="241">
        <v>145.21915401998075</v>
      </c>
      <c r="R16" s="241">
        <v>102.30970549429011</v>
      </c>
      <c r="S16" s="241">
        <v>119.84042284726961</v>
      </c>
      <c r="T16" s="241">
        <v>116.42597077899784</v>
      </c>
      <c r="U16" s="241">
        <v>146.06723011648052</v>
      </c>
      <c r="V16" s="241">
        <v>102.43023133880629</v>
      </c>
      <c r="W16" s="241">
        <v>120.26846519765937</v>
      </c>
      <c r="X16" s="241">
        <v>116.80292758896677</v>
      </c>
      <c r="Y16" s="242">
        <v>5.6778174342448751E-2</v>
      </c>
      <c r="Z16" s="242">
        <v>1.9207810977453617E-2</v>
      </c>
      <c r="AA16" s="242">
        <v>1.3652410178455265E-2</v>
      </c>
      <c r="AB16" s="242">
        <v>2.4180263297929015E-2</v>
      </c>
      <c r="AC16" s="242">
        <v>0.55974110575868241</v>
      </c>
      <c r="AD16" s="242">
        <v>0.23307311384575258</v>
      </c>
      <c r="AE16" s="242">
        <v>0.37422610009665114</v>
      </c>
      <c r="AF16" s="242">
        <v>0.34325801739481698</v>
      </c>
      <c r="AG16" s="242">
        <v>0.17113994345697073</v>
      </c>
      <c r="AH16" s="242">
        <v>1.629722553337391E-2</v>
      </c>
      <c r="AI16" s="242">
        <v>7.5467504740417829E-3</v>
      </c>
      <c r="AJ16" s="242">
        <v>4.1789503267196139E-2</v>
      </c>
      <c r="AK16" s="242">
        <v>1.1000000000000002E-4</v>
      </c>
      <c r="AL16" s="242">
        <v>1.0999999999999998E-4</v>
      </c>
      <c r="AM16" s="242">
        <v>1.1E-4</v>
      </c>
      <c r="AN16" s="242">
        <v>1.1E-4</v>
      </c>
      <c r="AO16" s="242">
        <v>1.6500000000000001E-5</v>
      </c>
      <c r="AP16" s="242">
        <v>1.6500000000000005E-5</v>
      </c>
      <c r="AQ16" s="242">
        <v>1.6500000000000005E-5</v>
      </c>
      <c r="AR16" s="242">
        <v>1.6500000000000005E-5</v>
      </c>
      <c r="AS16" s="242">
        <v>1.0110996493316402E-2</v>
      </c>
      <c r="AT16" s="242">
        <v>2.6900000000000001E-3</v>
      </c>
      <c r="AU16" s="242">
        <v>5.0800000000000003E-3</v>
      </c>
      <c r="AV16" s="242">
        <v>4.9045239025201637E-3</v>
      </c>
      <c r="AW16" s="242">
        <v>0.16102894696365433</v>
      </c>
      <c r="AX16" s="242">
        <v>1.3607225533373912E-2</v>
      </c>
      <c r="AY16" s="242">
        <v>2.4667504740417821E-3</v>
      </c>
      <c r="AZ16" s="242">
        <v>3.6884979364675975E-2</v>
      </c>
      <c r="BA16" s="242">
        <v>2.1319554516487679E-3</v>
      </c>
      <c r="BB16" s="242">
        <v>1.7058809251394881E-4</v>
      </c>
      <c r="BC16" s="242">
        <v>1.0784994354330099E-3</v>
      </c>
      <c r="BD16" s="242">
        <v>8.5350239062385478E-4</v>
      </c>
      <c r="BE16" s="242">
        <v>5.3348191536384485E-3</v>
      </c>
      <c r="BF16" s="242">
        <v>8.1677369445610683E-3</v>
      </c>
      <c r="BG16" s="242">
        <v>2.1841286005363687E-2</v>
      </c>
      <c r="BH16" s="242">
        <v>1.247674411922005E-2</v>
      </c>
    </row>
    <row r="17" spans="1:60" ht="12.75" customHeight="1" x14ac:dyDescent="0.25">
      <c r="A17" s="239" t="s">
        <v>895</v>
      </c>
      <c r="B17" s="239" t="s">
        <v>33</v>
      </c>
      <c r="C17" s="239" t="s">
        <v>1874</v>
      </c>
      <c r="D17" s="240">
        <v>2022</v>
      </c>
      <c r="E17" s="241">
        <v>33.945645402277336</v>
      </c>
      <c r="F17" s="241">
        <v>84.957179347611074</v>
      </c>
      <c r="G17" s="241">
        <v>64.981112276229197</v>
      </c>
      <c r="H17" s="241">
        <v>183.88393702611759</v>
      </c>
      <c r="I17" s="242">
        <v>1.9882784147564472</v>
      </c>
      <c r="J17" s="242">
        <v>1.4007806368738207</v>
      </c>
      <c r="K17" s="242">
        <v>1.6408037050658413</v>
      </c>
      <c r="L17" s="242">
        <v>1.5940544908083951</v>
      </c>
      <c r="M17" s="282">
        <v>47.158830103861732</v>
      </c>
      <c r="N17" s="282">
        <v>33.22430881753732</v>
      </c>
      <c r="O17" s="282">
        <v>38.917277674346877</v>
      </c>
      <c r="P17" s="282">
        <v>37.808459997559893</v>
      </c>
      <c r="Q17" s="241">
        <v>136.33594884527059</v>
      </c>
      <c r="R17" s="241">
        <v>96.051315467139148</v>
      </c>
      <c r="S17" s="241">
        <v>112.50966078932619</v>
      </c>
      <c r="T17" s="241">
        <v>109.30407426972371</v>
      </c>
      <c r="U17" s="241">
        <v>137.16374020198921</v>
      </c>
      <c r="V17" s="241">
        <v>96.167423134048846</v>
      </c>
      <c r="W17" s="241">
        <v>112.90977213185873</v>
      </c>
      <c r="X17" s="241">
        <v>109.66342524731438</v>
      </c>
      <c r="Y17" s="242">
        <v>5.6595650839439016E-2</v>
      </c>
      <c r="Z17" s="242">
        <v>1.908478159813267E-2</v>
      </c>
      <c r="AA17" s="242">
        <v>1.3564964110162432E-2</v>
      </c>
      <c r="AB17" s="242">
        <v>2.4058825556831358E-2</v>
      </c>
      <c r="AC17" s="242">
        <v>0.5588522142906428</v>
      </c>
      <c r="AD17" s="242">
        <v>0.23215215337532427</v>
      </c>
      <c r="AE17" s="242">
        <v>0.37274739052133898</v>
      </c>
      <c r="AF17" s="242">
        <v>0.3421458789738212</v>
      </c>
      <c r="AG17" s="242">
        <v>0.19945184155111084</v>
      </c>
      <c r="AH17" s="242">
        <v>1.8755022894256942E-2</v>
      </c>
      <c r="AI17" s="242">
        <v>7.6500484827559494E-3</v>
      </c>
      <c r="AJ17" s="242">
        <v>4.8188026287141972E-2</v>
      </c>
      <c r="AK17" s="242">
        <v>1.0999999999999998E-4</v>
      </c>
      <c r="AL17" s="242">
        <v>1.0999999999999998E-4</v>
      </c>
      <c r="AM17" s="242">
        <v>1.0999999999999998E-4</v>
      </c>
      <c r="AN17" s="242">
        <v>1.0999999999999999E-4</v>
      </c>
      <c r="AO17" s="242">
        <v>1.6500000000000001E-5</v>
      </c>
      <c r="AP17" s="242">
        <v>1.6500000000000001E-5</v>
      </c>
      <c r="AQ17" s="242">
        <v>1.6499999999999994E-5</v>
      </c>
      <c r="AR17" s="242">
        <v>1.6500000000000001E-5</v>
      </c>
      <c r="AS17" s="242">
        <v>1.0110996493316402E-2</v>
      </c>
      <c r="AT17" s="242">
        <v>2.6899999999999997E-3</v>
      </c>
      <c r="AU17" s="242">
        <v>5.0799999999999986E-3</v>
      </c>
      <c r="AV17" s="242">
        <v>4.9045239025201637E-3</v>
      </c>
      <c r="AW17" s="242">
        <v>0.18934084505779442</v>
      </c>
      <c r="AX17" s="242">
        <v>1.6065022894256941E-2</v>
      </c>
      <c r="AY17" s="242">
        <v>2.5700484827559486E-3</v>
      </c>
      <c r="AZ17" s="242">
        <v>4.3283502384621815E-2</v>
      </c>
      <c r="BA17" s="242">
        <v>2.0554092637952129E-3</v>
      </c>
      <c r="BB17" s="242">
        <v>1.5391572418752903E-4</v>
      </c>
      <c r="BC17" s="242">
        <v>9.7309940578322945E-4</v>
      </c>
      <c r="BD17" s="242">
        <v>7.9442241620022048E-4</v>
      </c>
      <c r="BE17" s="242">
        <v>4.9866359786247165E-3</v>
      </c>
      <c r="BF17" s="242">
        <v>7.9367511826134284E-3</v>
      </c>
      <c r="BG17" s="242">
        <v>2.1799857405830736E-2</v>
      </c>
      <c r="BH17" s="242">
        <v>1.2291109210438245E-2</v>
      </c>
    </row>
    <row r="18" spans="1:60" ht="12.75" customHeight="1" x14ac:dyDescent="0.25">
      <c r="A18" s="239" t="s">
        <v>895</v>
      </c>
      <c r="B18" s="239" t="s">
        <v>44</v>
      </c>
      <c r="C18" s="239" t="s">
        <v>34</v>
      </c>
      <c r="D18" s="240">
        <v>2022</v>
      </c>
      <c r="E18" s="241">
        <v>5595.1898365937723</v>
      </c>
      <c r="F18" s="241">
        <v>14003.314439840862</v>
      </c>
      <c r="G18" s="241">
        <v>10710.701024235779</v>
      </c>
      <c r="H18" s="241">
        <v>30309.205300670415</v>
      </c>
      <c r="I18" s="242">
        <v>4.3688909384092121</v>
      </c>
      <c r="J18" s="242">
        <v>2.3609861006983364</v>
      </c>
      <c r="K18" s="242">
        <v>2.7440234259551235</v>
      </c>
      <c r="L18" s="242">
        <v>2.8670108169721251</v>
      </c>
      <c r="M18" s="282">
        <v>103.62320687969584</v>
      </c>
      <c r="N18" s="282">
        <v>55.998868958224087</v>
      </c>
      <c r="O18" s="282">
        <v>65.083910575715663</v>
      </c>
      <c r="P18" s="282">
        <v>68.000977639785972</v>
      </c>
      <c r="Q18" s="241">
        <v>299.57418793508685</v>
      </c>
      <c r="R18" s="241">
        <v>161.89245824943117</v>
      </c>
      <c r="S18" s="241">
        <v>188.1572694521598</v>
      </c>
      <c r="T18" s="241">
        <v>196.59049617024047</v>
      </c>
      <c r="U18" s="241">
        <v>308.31538715577938</v>
      </c>
      <c r="V18" s="241">
        <v>166.02295824943118</v>
      </c>
      <c r="W18" s="241">
        <v>191.02776945215984</v>
      </c>
      <c r="X18" s="241">
        <v>201.07956616076896</v>
      </c>
      <c r="Y18" s="242">
        <v>2.0465863860825992</v>
      </c>
      <c r="Z18" s="242">
        <v>2.0620000000000847</v>
      </c>
      <c r="AA18" s="242">
        <v>2.0230000000004176</v>
      </c>
      <c r="AB18" s="242">
        <v>2.0453727268374071</v>
      </c>
      <c r="AC18" s="242">
        <v>92.666646275668526</v>
      </c>
      <c r="AD18" s="242">
        <v>19.094552101771558</v>
      </c>
      <c r="AE18" s="242">
        <v>16.206763825760479</v>
      </c>
      <c r="AF18" s="242">
        <v>31.655739139052244</v>
      </c>
      <c r="AG18" s="242">
        <v>10.972357589798914</v>
      </c>
      <c r="AH18" s="242">
        <v>2.0357417406016651</v>
      </c>
      <c r="AI18" s="242">
        <v>1.2793116467622168</v>
      </c>
      <c r="AJ18" s="242">
        <v>3.4181655018474126</v>
      </c>
      <c r="AK18" s="242">
        <v>3.2200000000000006E-3</v>
      </c>
      <c r="AL18" s="242">
        <v>1.8400000000000005E-3</v>
      </c>
      <c r="AM18" s="242">
        <v>1.9E-3</v>
      </c>
      <c r="AN18" s="242">
        <v>2.1159559002943756E-3</v>
      </c>
      <c r="AO18" s="242">
        <v>6.440000000000002E-5</v>
      </c>
      <c r="AP18" s="242">
        <v>3.6800000000000007E-5</v>
      </c>
      <c r="AQ18" s="242">
        <v>3.8000000000000002E-5</v>
      </c>
      <c r="AR18" s="242">
        <v>4.2319118005887504E-5</v>
      </c>
      <c r="AS18" s="242">
        <v>0.21754282931044491</v>
      </c>
      <c r="AT18" s="242">
        <v>8.6000000000000007E-2</v>
      </c>
      <c r="AU18" s="242">
        <v>4.1000000000000002E-2</v>
      </c>
      <c r="AV18" s="242">
        <v>9.43811354677241E-2</v>
      </c>
      <c r="AW18" s="242">
        <v>10.75481476048847</v>
      </c>
      <c r="AX18" s="242">
        <v>1.9497417406016653</v>
      </c>
      <c r="AY18" s="242">
        <v>1.2383116467622171</v>
      </c>
      <c r="AZ18" s="242">
        <v>3.3237843663796878</v>
      </c>
      <c r="BA18" s="242">
        <v>1.0000000000000004E-2</v>
      </c>
      <c r="BB18" s="242">
        <v>6.5000000000000023E-3</v>
      </c>
      <c r="BC18" s="242">
        <v>6.5000000000000032E-3</v>
      </c>
      <c r="BD18" s="242">
        <v>7.1461127645483045E-3</v>
      </c>
      <c r="BE18" s="242">
        <v>2.0000000000000009E-3</v>
      </c>
      <c r="BF18" s="242">
        <v>2.0000000000000005E-3</v>
      </c>
      <c r="BG18" s="242">
        <v>2.0000000000000005E-3</v>
      </c>
      <c r="BH18" s="242">
        <v>2.0000000000000005E-3</v>
      </c>
    </row>
    <row r="19" spans="1:60" ht="12.75" customHeight="1" x14ac:dyDescent="0.25">
      <c r="A19" s="239" t="s">
        <v>895</v>
      </c>
      <c r="B19" s="239" t="s">
        <v>44</v>
      </c>
      <c r="C19" s="239" t="s">
        <v>35</v>
      </c>
      <c r="D19" s="240">
        <v>2022</v>
      </c>
      <c r="E19" s="241">
        <v>4335.8871792776845</v>
      </c>
      <c r="F19" s="241">
        <v>10851.605275302527</v>
      </c>
      <c r="G19" s="241">
        <v>8300.0564070820074</v>
      </c>
      <c r="H19" s="241">
        <v>23487.548861662217</v>
      </c>
      <c r="I19" s="242">
        <v>3.7645762637166125</v>
      </c>
      <c r="J19" s="242">
        <v>1.9378922298113725</v>
      </c>
      <c r="K19" s="242">
        <v>2.1315668958609715</v>
      </c>
      <c r="L19" s="242">
        <v>2.3435457355114617</v>
      </c>
      <c r="M19" s="282">
        <v>89.28981530757558</v>
      </c>
      <c r="N19" s="282">
        <v>45.963749214902023</v>
      </c>
      <c r="O19" s="282">
        <v>50.557407026539032</v>
      </c>
      <c r="P19" s="282">
        <v>55.585210985229473</v>
      </c>
      <c r="Q19" s="241">
        <v>258.13642249747909</v>
      </c>
      <c r="R19" s="241">
        <v>132.88097579813751</v>
      </c>
      <c r="S19" s="241">
        <v>146.16121822655893</v>
      </c>
      <c r="T19" s="241">
        <v>160.69657505806646</v>
      </c>
      <c r="U19" s="241">
        <v>266.8776217181715</v>
      </c>
      <c r="V19" s="241">
        <v>137.01147579813752</v>
      </c>
      <c r="W19" s="241">
        <v>149.03171822655892</v>
      </c>
      <c r="X19" s="241">
        <v>165.18564504859492</v>
      </c>
      <c r="Y19" s="242">
        <v>2.0465863860825984</v>
      </c>
      <c r="Z19" s="242">
        <v>2.0620000000000842</v>
      </c>
      <c r="AA19" s="242">
        <v>2.0230000000004171</v>
      </c>
      <c r="AB19" s="242">
        <v>2.0453727268374067</v>
      </c>
      <c r="AC19" s="242">
        <v>62.417751065175857</v>
      </c>
      <c r="AD19" s="242">
        <v>14.345347559297517</v>
      </c>
      <c r="AE19" s="242">
        <v>18.664087059951992</v>
      </c>
      <c r="AF19" s="242">
        <v>24.745849584430459</v>
      </c>
      <c r="AG19" s="242">
        <v>9.1120684197005435</v>
      </c>
      <c r="AH19" s="242">
        <v>1.6250476670646825</v>
      </c>
      <c r="AI19" s="242">
        <v>1.147823213565526</v>
      </c>
      <c r="AJ19" s="242">
        <v>2.8385368896876697</v>
      </c>
      <c r="AK19" s="242">
        <v>3.2199999999999993E-3</v>
      </c>
      <c r="AL19" s="242">
        <v>1.8399999999999996E-3</v>
      </c>
      <c r="AM19" s="242">
        <v>1.8999999999999996E-3</v>
      </c>
      <c r="AN19" s="242">
        <v>2.1159559002943747E-3</v>
      </c>
      <c r="AO19" s="242">
        <v>1.6099999999999998E-4</v>
      </c>
      <c r="AP19" s="242">
        <v>9.1999999999999973E-5</v>
      </c>
      <c r="AQ19" s="242">
        <v>9.5000000000000005E-5</v>
      </c>
      <c r="AR19" s="242">
        <v>1.0579779501471877E-4</v>
      </c>
      <c r="AS19" s="242">
        <v>0.21754282931044486</v>
      </c>
      <c r="AT19" s="242">
        <v>8.5999999999999993E-2</v>
      </c>
      <c r="AU19" s="242">
        <v>4.1000000000000002E-2</v>
      </c>
      <c r="AV19" s="242">
        <v>9.4381135467724114E-2</v>
      </c>
      <c r="AW19" s="242">
        <v>8.894525590390101</v>
      </c>
      <c r="AX19" s="242">
        <v>1.5390476670646824</v>
      </c>
      <c r="AY19" s="242">
        <v>1.106823213565526</v>
      </c>
      <c r="AZ19" s="242">
        <v>2.7441557542199453</v>
      </c>
      <c r="BA19" s="242">
        <v>9.9999999999999985E-3</v>
      </c>
      <c r="BB19" s="242">
        <v>6.5000000000000006E-3</v>
      </c>
      <c r="BC19" s="242">
        <v>6.5000000000000014E-3</v>
      </c>
      <c r="BD19" s="242">
        <v>7.1461127645483036E-3</v>
      </c>
      <c r="BE19" s="242">
        <v>1.9999999999999996E-3</v>
      </c>
      <c r="BF19" s="242">
        <v>2E-3</v>
      </c>
      <c r="BG19" s="242">
        <v>2E-3</v>
      </c>
      <c r="BH19" s="242">
        <v>2E-3</v>
      </c>
    </row>
    <row r="20" spans="1:60" ht="12.75" customHeight="1" x14ac:dyDescent="0.25">
      <c r="A20" s="239" t="s">
        <v>895</v>
      </c>
      <c r="B20" s="239" t="s">
        <v>44</v>
      </c>
      <c r="C20" s="239" t="s">
        <v>36</v>
      </c>
      <c r="D20" s="240">
        <v>2022</v>
      </c>
      <c r="E20" s="241">
        <v>637.58135181798559</v>
      </c>
      <c r="F20" s="241">
        <v>1595.7013812280902</v>
      </c>
      <c r="G20" s="241">
        <v>1220.5025097250034</v>
      </c>
      <c r="H20" s="241">
        <v>3453.7852427710791</v>
      </c>
      <c r="I20" s="242">
        <v>3.481103747908401</v>
      </c>
      <c r="J20" s="242">
        <v>1.9693692342072442</v>
      </c>
      <c r="K20" s="242">
        <v>2.24815659118264</v>
      </c>
      <c r="L20" s="242">
        <v>2.3469591282034403</v>
      </c>
      <c r="M20" s="282">
        <v>82.566294037667703</v>
      </c>
      <c r="N20" s="282">
        <v>46.710334145597074</v>
      </c>
      <c r="O20" s="282">
        <v>53.322730832666586</v>
      </c>
      <c r="P20" s="282">
        <v>55.666171279745633</v>
      </c>
      <c r="Q20" s="241">
        <v>238.69875515298756</v>
      </c>
      <c r="R20" s="241">
        <v>135.03934920764999</v>
      </c>
      <c r="S20" s="241">
        <v>154.1557559227335</v>
      </c>
      <c r="T20" s="241">
        <v>160.93063087640087</v>
      </c>
      <c r="U20" s="241">
        <v>247.43995437368005</v>
      </c>
      <c r="V20" s="241">
        <v>139.16984920765</v>
      </c>
      <c r="W20" s="241">
        <v>157.0262559227335</v>
      </c>
      <c r="X20" s="241">
        <v>165.41970086692933</v>
      </c>
      <c r="Y20" s="242">
        <v>1.7920083066888306</v>
      </c>
      <c r="Z20" s="242">
        <v>2.1020000000000141</v>
      </c>
      <c r="AA20" s="242">
        <v>2.9090000000000669</v>
      </c>
      <c r="AB20" s="242">
        <v>2.3299529696069996</v>
      </c>
      <c r="AC20" s="242">
        <v>53.033444065698802</v>
      </c>
      <c r="AD20" s="242">
        <v>8.6197113534187455</v>
      </c>
      <c r="AE20" s="242">
        <v>8.1791000332300481</v>
      </c>
      <c r="AF20" s="242">
        <v>16.662944666207537</v>
      </c>
      <c r="AG20" s="242">
        <v>8.7909640965766656</v>
      </c>
      <c r="AH20" s="242">
        <v>1.4219681805514743</v>
      </c>
      <c r="AI20" s="242">
        <v>0.98571539316475953</v>
      </c>
      <c r="AJ20" s="242">
        <v>2.6281482013040454</v>
      </c>
      <c r="AK20" s="242">
        <v>3.2200000000000002E-3</v>
      </c>
      <c r="AL20" s="242">
        <v>1.8399999999999998E-3</v>
      </c>
      <c r="AM20" s="242">
        <v>1.9E-3</v>
      </c>
      <c r="AN20" s="242">
        <v>2.1159559002943752E-3</v>
      </c>
      <c r="AO20" s="242">
        <v>1.6100000000000004E-4</v>
      </c>
      <c r="AP20" s="242">
        <v>9.1999999999999987E-5</v>
      </c>
      <c r="AQ20" s="242">
        <v>9.5000000000000019E-5</v>
      </c>
      <c r="AR20" s="242">
        <v>1.0579779501471877E-4</v>
      </c>
      <c r="AS20" s="242">
        <v>0.21754282931044491</v>
      </c>
      <c r="AT20" s="242">
        <v>8.5999999999999979E-2</v>
      </c>
      <c r="AU20" s="242">
        <v>4.0999999999999995E-2</v>
      </c>
      <c r="AV20" s="242">
        <v>9.43811354677241E-2</v>
      </c>
      <c r="AW20" s="242">
        <v>8.5734212672662231</v>
      </c>
      <c r="AX20" s="242">
        <v>1.335968180551474</v>
      </c>
      <c r="AY20" s="242">
        <v>0.94471539316475939</v>
      </c>
      <c r="AZ20" s="242">
        <v>2.5337670658363209</v>
      </c>
      <c r="BA20" s="242">
        <v>9.9999999999999985E-3</v>
      </c>
      <c r="BB20" s="242">
        <v>6.4999999999999997E-3</v>
      </c>
      <c r="BC20" s="242">
        <v>6.5000000000000006E-3</v>
      </c>
      <c r="BD20" s="242">
        <v>7.1461127645483019E-3</v>
      </c>
      <c r="BE20" s="242">
        <v>1.9999999999999996E-3</v>
      </c>
      <c r="BF20" s="242">
        <v>2E-3</v>
      </c>
      <c r="BG20" s="242">
        <v>2E-3</v>
      </c>
      <c r="BH20" s="242">
        <v>2E-3</v>
      </c>
    </row>
    <row r="21" spans="1:60" ht="12.75" customHeight="1" x14ac:dyDescent="0.25">
      <c r="A21" s="239" t="s">
        <v>895</v>
      </c>
      <c r="B21" s="239" t="s">
        <v>44</v>
      </c>
      <c r="C21" s="239" t="s">
        <v>37</v>
      </c>
      <c r="D21" s="240">
        <v>2022</v>
      </c>
      <c r="E21" s="241">
        <v>1571.9158124614542</v>
      </c>
      <c r="F21" s="241">
        <v>3934.0991168685891</v>
      </c>
      <c r="G21" s="241">
        <v>3009.0704326831019</v>
      </c>
      <c r="H21" s="241">
        <v>8515.0853620131438</v>
      </c>
      <c r="I21" s="242">
        <v>3.4811037479084024</v>
      </c>
      <c r="J21" s="242">
        <v>1.9693692342072437</v>
      </c>
      <c r="K21" s="242">
        <v>2.24815659118264</v>
      </c>
      <c r="L21" s="242">
        <v>2.3469591282034408</v>
      </c>
      <c r="M21" s="282">
        <v>82.566294037667717</v>
      </c>
      <c r="N21" s="282">
        <v>46.710334145597081</v>
      </c>
      <c r="O21" s="282">
        <v>53.322730832666608</v>
      </c>
      <c r="P21" s="282">
        <v>55.666171279745647</v>
      </c>
      <c r="Q21" s="241">
        <v>238.69875515298773</v>
      </c>
      <c r="R21" s="241">
        <v>135.03934920764999</v>
      </c>
      <c r="S21" s="241">
        <v>154.15575592273353</v>
      </c>
      <c r="T21" s="241">
        <v>160.93063087640087</v>
      </c>
      <c r="U21" s="241">
        <v>247.43995437368017</v>
      </c>
      <c r="V21" s="241">
        <v>139.16984920765</v>
      </c>
      <c r="W21" s="241">
        <v>157.02625592273353</v>
      </c>
      <c r="X21" s="241">
        <v>165.41970086692936</v>
      </c>
      <c r="Y21" s="242">
        <v>1.8595268407889041</v>
      </c>
      <c r="Z21" s="242">
        <v>2.253000000000005</v>
      </c>
      <c r="AA21" s="242">
        <v>3.2760000000000122</v>
      </c>
      <c r="AB21" s="242">
        <v>2.5418723092389817</v>
      </c>
      <c r="AC21" s="242">
        <v>51.507592672048553</v>
      </c>
      <c r="AD21" s="242">
        <v>9.2190884168422631</v>
      </c>
      <c r="AE21" s="242">
        <v>7.9324524767917604</v>
      </c>
      <c r="AF21" s="242">
        <v>16.571027674967134</v>
      </c>
      <c r="AG21" s="242">
        <v>8.56071583545876</v>
      </c>
      <c r="AH21" s="242">
        <v>1.4015240883722844</v>
      </c>
      <c r="AI21" s="242">
        <v>0.98423045534118281</v>
      </c>
      <c r="AJ21" s="242">
        <v>2.5756733016485498</v>
      </c>
      <c r="AK21" s="242">
        <v>3.2200000000000006E-3</v>
      </c>
      <c r="AL21" s="242">
        <v>1.8400000000000001E-3</v>
      </c>
      <c r="AM21" s="242">
        <v>1.9E-3</v>
      </c>
      <c r="AN21" s="242">
        <v>2.1159559002943752E-3</v>
      </c>
      <c r="AO21" s="242">
        <v>1.6100000000000006E-4</v>
      </c>
      <c r="AP21" s="242">
        <v>9.1999999999999973E-5</v>
      </c>
      <c r="AQ21" s="242">
        <v>9.5000000000000005E-5</v>
      </c>
      <c r="AR21" s="242">
        <v>1.0579779501471876E-4</v>
      </c>
      <c r="AS21" s="242">
        <v>0.21754282931044491</v>
      </c>
      <c r="AT21" s="242">
        <v>8.5999999999999993E-2</v>
      </c>
      <c r="AU21" s="242">
        <v>4.1000000000000002E-2</v>
      </c>
      <c r="AV21" s="242">
        <v>9.4381135467724114E-2</v>
      </c>
      <c r="AW21" s="242">
        <v>8.3431730061483176</v>
      </c>
      <c r="AX21" s="242">
        <v>1.3155240883722843</v>
      </c>
      <c r="AY21" s="242">
        <v>0.94323045534118288</v>
      </c>
      <c r="AZ21" s="242">
        <v>2.4812921661808254</v>
      </c>
      <c r="BA21" s="242">
        <v>0.01</v>
      </c>
      <c r="BB21" s="242">
        <v>6.5000000000000014E-3</v>
      </c>
      <c r="BC21" s="242">
        <v>6.5000000000000014E-3</v>
      </c>
      <c r="BD21" s="242">
        <v>7.1461127645483036E-3</v>
      </c>
      <c r="BE21" s="242">
        <v>2E-3</v>
      </c>
      <c r="BF21" s="242">
        <v>1.9999999999999996E-3</v>
      </c>
      <c r="BG21" s="242">
        <v>1.9999999999999996E-3</v>
      </c>
      <c r="BH21" s="242">
        <v>1.9999999999999996E-3</v>
      </c>
    </row>
    <row r="22" spans="1:60" ht="12.75" customHeight="1" x14ac:dyDescent="0.25">
      <c r="A22" s="239" t="s">
        <v>895</v>
      </c>
      <c r="B22" s="239" t="s">
        <v>44</v>
      </c>
      <c r="C22" s="239" t="s">
        <v>38</v>
      </c>
      <c r="D22" s="240">
        <v>2022</v>
      </c>
      <c r="E22" s="241">
        <v>2278.229143550986</v>
      </c>
      <c r="F22" s="241">
        <v>5701.8188828022849</v>
      </c>
      <c r="G22" s="241">
        <v>4361.14447121787</v>
      </c>
      <c r="H22" s="241">
        <v>12341.192497571141</v>
      </c>
      <c r="I22" s="242">
        <v>3.2087361510075394</v>
      </c>
      <c r="J22" s="242">
        <v>1.9571459171276495</v>
      </c>
      <c r="K22" s="242">
        <v>2.0906722886162799</v>
      </c>
      <c r="L22" s="242">
        <v>2.2353797380541263</v>
      </c>
      <c r="M22" s="282">
        <v>76.106163940838073</v>
      </c>
      <c r="N22" s="282">
        <v>46.420416330675351</v>
      </c>
      <c r="O22" s="282">
        <v>49.587451400152176</v>
      </c>
      <c r="P22" s="282">
        <v>53.019684015139589</v>
      </c>
      <c r="Q22" s="241">
        <v>220.02255041094017</v>
      </c>
      <c r="R22" s="241">
        <v>134.20119821243969</v>
      </c>
      <c r="S22" s="241">
        <v>143.35708122040296</v>
      </c>
      <c r="T22" s="241">
        <v>153.27964904474078</v>
      </c>
      <c r="U22" s="241">
        <v>228.76374963163258</v>
      </c>
      <c r="V22" s="241">
        <v>138.3316982124397</v>
      </c>
      <c r="W22" s="241">
        <v>146.22758122040295</v>
      </c>
      <c r="X22" s="241">
        <v>157.7687190352693</v>
      </c>
      <c r="Y22" s="242">
        <v>1.8719236863941207</v>
      </c>
      <c r="Z22" s="242">
        <v>2.089300000000061</v>
      </c>
      <c r="AA22" s="242">
        <v>2.6620000000004524</v>
      </c>
      <c r="AB22" s="242">
        <v>2.2515529092134563</v>
      </c>
      <c r="AC22" s="242">
        <v>30.364156266635042</v>
      </c>
      <c r="AD22" s="242">
        <v>5.0733558555442695</v>
      </c>
      <c r="AE22" s="242">
        <v>4.2598405955905125</v>
      </c>
      <c r="AF22" s="242">
        <v>9.4546489107106257</v>
      </c>
      <c r="AG22" s="242">
        <v>7.3490404166137058</v>
      </c>
      <c r="AH22" s="242">
        <v>1.2225349359749917</v>
      </c>
      <c r="AI22" s="242">
        <v>0.71673015250312611</v>
      </c>
      <c r="AJ22" s="242">
        <v>2.1747683284510368</v>
      </c>
      <c r="AK22" s="242">
        <v>3.2200000000000006E-3</v>
      </c>
      <c r="AL22" s="242">
        <v>1.8399999999999998E-3</v>
      </c>
      <c r="AM22" s="242">
        <v>1.9E-3</v>
      </c>
      <c r="AN22" s="242">
        <v>2.1159559002943752E-3</v>
      </c>
      <c r="AO22" s="242">
        <v>6.4400000000000004E-4</v>
      </c>
      <c r="AP22" s="242">
        <v>3.6799999999999995E-4</v>
      </c>
      <c r="AQ22" s="242">
        <v>3.7999999999999997E-4</v>
      </c>
      <c r="AR22" s="242">
        <v>4.2319118005887504E-4</v>
      </c>
      <c r="AS22" s="242">
        <v>0.21754282931044489</v>
      </c>
      <c r="AT22" s="242">
        <v>8.5999999999999979E-2</v>
      </c>
      <c r="AU22" s="242">
        <v>4.1000000000000016E-2</v>
      </c>
      <c r="AV22" s="242">
        <v>9.4381135467724114E-2</v>
      </c>
      <c r="AW22" s="242">
        <v>7.1314975873032607</v>
      </c>
      <c r="AX22" s="242">
        <v>1.1365349359749919</v>
      </c>
      <c r="AY22" s="242">
        <v>0.67573015250312618</v>
      </c>
      <c r="AZ22" s="242">
        <v>2.0803871929833124</v>
      </c>
      <c r="BA22" s="242">
        <v>0.01</v>
      </c>
      <c r="BB22" s="242">
        <v>6.5000000000000014E-3</v>
      </c>
      <c r="BC22" s="242">
        <v>6.5000000000000014E-3</v>
      </c>
      <c r="BD22" s="242">
        <v>7.1461127645483036E-3</v>
      </c>
      <c r="BE22" s="242">
        <v>2E-3</v>
      </c>
      <c r="BF22" s="242">
        <v>1.9999999999999996E-3</v>
      </c>
      <c r="BG22" s="242">
        <v>1.9999999999999996E-3</v>
      </c>
      <c r="BH22" s="242">
        <v>1.9999999999999996E-3</v>
      </c>
    </row>
    <row r="23" spans="1:60" ht="12.75" customHeight="1" x14ac:dyDescent="0.25">
      <c r="A23" s="239" t="s">
        <v>895</v>
      </c>
      <c r="B23" s="239" t="s">
        <v>44</v>
      </c>
      <c r="C23" s="239" t="s">
        <v>1609</v>
      </c>
      <c r="D23" s="240">
        <v>2022</v>
      </c>
      <c r="E23" s="241">
        <v>4592.6657370922403</v>
      </c>
      <c r="F23" s="241">
        <v>11494.255657416301</v>
      </c>
      <c r="G23" s="241">
        <v>8791.5997581580941</v>
      </c>
      <c r="H23" s="241">
        <v>24878.521152666632</v>
      </c>
      <c r="I23" s="242">
        <v>3.075981087645514</v>
      </c>
      <c r="J23" s="242">
        <v>1.837259903559896</v>
      </c>
      <c r="K23" s="242">
        <v>2.0164536104920781</v>
      </c>
      <c r="L23" s="242">
        <v>2.1292560252710988</v>
      </c>
      <c r="M23" s="282">
        <v>72.957423084400162</v>
      </c>
      <c r="N23" s="282">
        <v>43.576909051357276</v>
      </c>
      <c r="O23" s="282">
        <v>47.827101337396414</v>
      </c>
      <c r="P23" s="282">
        <v>50.502596818506277</v>
      </c>
      <c r="Q23" s="241">
        <v>210.91955588404289</v>
      </c>
      <c r="R23" s="241">
        <v>125.98063247490002</v>
      </c>
      <c r="S23" s="241">
        <v>138.26791773655341</v>
      </c>
      <c r="T23" s="241">
        <v>146.00276218127337</v>
      </c>
      <c r="U23" s="241">
        <v>216.81729862767739</v>
      </c>
      <c r="V23" s="241">
        <v>129.30087206168776</v>
      </c>
      <c r="W23" s="241">
        <v>140.10551142503334</v>
      </c>
      <c r="X23" s="241">
        <v>149.54304226525224</v>
      </c>
      <c r="Y23" s="242">
        <v>1.5487832417282472</v>
      </c>
      <c r="Z23" s="242">
        <v>0.94131482298946079</v>
      </c>
      <c r="AA23" s="242">
        <v>1.5304611235319594</v>
      </c>
      <c r="AB23" s="242">
        <v>1.2616488901782648</v>
      </c>
      <c r="AC23" s="242">
        <v>26.275403162748315</v>
      </c>
      <c r="AD23" s="242">
        <v>3.1192107905717656</v>
      </c>
      <c r="AE23" s="242">
        <v>4.0171287479700943</v>
      </c>
      <c r="AF23" s="242">
        <v>7.7112356101047244</v>
      </c>
      <c r="AG23" s="242">
        <v>2.631050095703539</v>
      </c>
      <c r="AH23" s="242">
        <v>0.2298962797320131</v>
      </c>
      <c r="AI23" s="242">
        <v>0.19331753962104981</v>
      </c>
      <c r="AJ23" s="242">
        <v>0.66023179492158446</v>
      </c>
      <c r="AK23" s="242">
        <v>3.2200000000000006E-3</v>
      </c>
      <c r="AL23" s="242">
        <v>1.8400000000000001E-3</v>
      </c>
      <c r="AM23" s="242">
        <v>1.9E-3</v>
      </c>
      <c r="AN23" s="242">
        <v>2.1159559002943756E-3</v>
      </c>
      <c r="AO23" s="242">
        <v>8.0500000000000016E-4</v>
      </c>
      <c r="AP23" s="242">
        <v>4.6000000000000001E-4</v>
      </c>
      <c r="AQ23" s="242">
        <v>4.75E-4</v>
      </c>
      <c r="AR23" s="242">
        <v>5.289889750735939E-4</v>
      </c>
      <c r="AS23" s="242">
        <v>4.949019652712075E-2</v>
      </c>
      <c r="AT23" s="242">
        <v>1.5999999999999997E-2</v>
      </c>
      <c r="AU23" s="242">
        <v>1.4000000000000004E-2</v>
      </c>
      <c r="AV23" s="242">
        <v>2.1475650170937725E-2</v>
      </c>
      <c r="AW23" s="242">
        <v>2.5815598991764181</v>
      </c>
      <c r="AX23" s="242">
        <v>0.21389627973201306</v>
      </c>
      <c r="AY23" s="242">
        <v>0.17931753962104979</v>
      </c>
      <c r="AZ23" s="242">
        <v>0.63875614475064657</v>
      </c>
      <c r="BA23" s="242">
        <v>1.7026480154245661E-2</v>
      </c>
      <c r="BB23" s="242">
        <v>1.0838639950142453E-2</v>
      </c>
      <c r="BC23" s="242">
        <v>5.455070522565799E-3</v>
      </c>
      <c r="BD23" s="242">
        <v>1.0078486005722953E-2</v>
      </c>
      <c r="BE23" s="242">
        <v>5.420908665289112E-2</v>
      </c>
      <c r="BF23" s="242">
        <v>0.13281205144607022</v>
      </c>
      <c r="BG23" s="242">
        <v>7.4240618862572105E-2</v>
      </c>
      <c r="BH23" s="242">
        <v>9.760361882258739E-2</v>
      </c>
    </row>
    <row r="24" spans="1:60" ht="12.75" customHeight="1" x14ac:dyDescent="0.25">
      <c r="A24" s="239" t="s">
        <v>895</v>
      </c>
      <c r="B24" s="239" t="s">
        <v>44</v>
      </c>
      <c r="C24" s="239" t="s">
        <v>1610</v>
      </c>
      <c r="D24" s="240">
        <v>2022</v>
      </c>
      <c r="E24" s="241">
        <v>15997.774714333926</v>
      </c>
      <c r="F24" s="241">
        <v>40038.296502006233</v>
      </c>
      <c r="G24" s="241">
        <v>30624.051555437858</v>
      </c>
      <c r="H24" s="241">
        <v>86660.122771778013</v>
      </c>
      <c r="I24" s="242">
        <v>2.8704378317819379</v>
      </c>
      <c r="J24" s="242">
        <v>1.7315560926146354</v>
      </c>
      <c r="K24" s="242">
        <v>1.9298164600757912</v>
      </c>
      <c r="L24" s="242">
        <v>2.0118592865988991</v>
      </c>
      <c r="M24" s="282">
        <v>68.082261029466196</v>
      </c>
      <c r="N24" s="282">
        <v>41.069781264472923</v>
      </c>
      <c r="O24" s="282">
        <v>45.772204685679327</v>
      </c>
      <c r="P24" s="282">
        <v>47.71813121615358</v>
      </c>
      <c r="Q24" s="241">
        <v>196.8254860551254</v>
      </c>
      <c r="R24" s="241">
        <v>118.73253821665779</v>
      </c>
      <c r="S24" s="241">
        <v>132.32722149422065</v>
      </c>
      <c r="T24" s="241">
        <v>137.95288564515698</v>
      </c>
      <c r="U24" s="241">
        <v>202.2284270178516</v>
      </c>
      <c r="V24" s="241">
        <v>120.49219821817006</v>
      </c>
      <c r="W24" s="241">
        <v>133.41383988526349</v>
      </c>
      <c r="X24" s="241">
        <v>140.27215911978251</v>
      </c>
      <c r="Y24" s="242">
        <v>0.92128595524928514</v>
      </c>
      <c r="Z24" s="242">
        <v>0.46093951534697136</v>
      </c>
      <c r="AA24" s="242">
        <v>0.54217778292526275</v>
      </c>
      <c r="AB24" s="242">
        <v>0.57462921731798533</v>
      </c>
      <c r="AC24" s="242">
        <v>17.181822841581223</v>
      </c>
      <c r="AD24" s="242">
        <v>1.0043945988169378</v>
      </c>
      <c r="AE24" s="242">
        <v>1.3089404857723481</v>
      </c>
      <c r="AF24" s="242">
        <v>4.0984276194519458</v>
      </c>
      <c r="AG24" s="242">
        <v>1.4998908067655328</v>
      </c>
      <c r="AH24" s="242">
        <v>9.9255385625186848E-2</v>
      </c>
      <c r="AI24" s="242">
        <v>7.4271585728858863E-2</v>
      </c>
      <c r="AJ24" s="242">
        <v>0.34898898922552191</v>
      </c>
      <c r="AK24" s="242">
        <v>3.2199999999999998E-3</v>
      </c>
      <c r="AL24" s="242">
        <v>1.8400000000000001E-3</v>
      </c>
      <c r="AM24" s="242">
        <v>1.9E-3</v>
      </c>
      <c r="AN24" s="242">
        <v>2.1159559002943752E-3</v>
      </c>
      <c r="AO24" s="242">
        <v>8.0499999999999994E-4</v>
      </c>
      <c r="AP24" s="242">
        <v>4.6000000000000001E-4</v>
      </c>
      <c r="AQ24" s="242">
        <v>4.75E-4</v>
      </c>
      <c r="AR24" s="242">
        <v>5.2898897507359379E-4</v>
      </c>
      <c r="AS24" s="242">
        <v>7.0310382855234041E-2</v>
      </c>
      <c r="AT24" s="242">
        <v>1.2999999999999999E-2</v>
      </c>
      <c r="AU24" s="242">
        <v>1.1000000000000001E-2</v>
      </c>
      <c r="AV24" s="242">
        <v>2.2872943439655707E-2</v>
      </c>
      <c r="AW24" s="242">
        <v>1.4295804239102989</v>
      </c>
      <c r="AX24" s="242">
        <v>8.6255385625186837E-2</v>
      </c>
      <c r="AY24" s="242">
        <v>6.3271585728858853E-2</v>
      </c>
      <c r="AZ24" s="242">
        <v>0.32611604578586634</v>
      </c>
      <c r="BA24" s="242">
        <v>1.2959434878413816E-2</v>
      </c>
      <c r="BB24" s="242">
        <v>5.2666415151406817E-3</v>
      </c>
      <c r="BC24" s="242">
        <v>2.9381826077088174E-3</v>
      </c>
      <c r="BD24" s="242">
        <v>5.8639258007857449E-3</v>
      </c>
      <c r="BE24" s="242">
        <v>7.8887879321386134E-2</v>
      </c>
      <c r="BF24" s="242">
        <v>0.1500496067566234</v>
      </c>
      <c r="BG24" s="242">
        <v>8.4451517418113506E-2</v>
      </c>
      <c r="BH24" s="242">
        <v>0.11373176582855274</v>
      </c>
    </row>
    <row r="25" spans="1:60" ht="12.75" customHeight="1" x14ac:dyDescent="0.25">
      <c r="A25" s="239" t="s">
        <v>895</v>
      </c>
      <c r="B25" s="239" t="s">
        <v>44</v>
      </c>
      <c r="C25" s="239" t="s">
        <v>1611</v>
      </c>
      <c r="D25" s="240">
        <v>2022</v>
      </c>
      <c r="E25" s="241">
        <v>102918.58218785154</v>
      </c>
      <c r="F25" s="241">
        <v>257578.6184506765</v>
      </c>
      <c r="G25" s="241">
        <v>197013.89869613253</v>
      </c>
      <c r="H25" s="241">
        <v>557511.09933466057</v>
      </c>
      <c r="I25" s="242">
        <v>2.9041904575594701</v>
      </c>
      <c r="J25" s="242">
        <v>1.8519661222889179</v>
      </c>
      <c r="K25" s="242">
        <v>1.9869702160820508</v>
      </c>
      <c r="L25" s="242">
        <v>2.0939184704102449</v>
      </c>
      <c r="M25" s="282">
        <v>68.882820112534461</v>
      </c>
      <c r="N25" s="282">
        <v>43.925717379891658</v>
      </c>
      <c r="O25" s="282">
        <v>47.127801693267891</v>
      </c>
      <c r="P25" s="282">
        <v>49.6644457157227</v>
      </c>
      <c r="Q25" s="241">
        <v>199.13989847707126</v>
      </c>
      <c r="R25" s="241">
        <v>126.98903565901492</v>
      </c>
      <c r="S25" s="241">
        <v>136.24624586090573</v>
      </c>
      <c r="T25" s="241">
        <v>143.57967141286284</v>
      </c>
      <c r="U25" s="241">
        <v>201.28066097964509</v>
      </c>
      <c r="V25" s="241">
        <v>127.15078170126604</v>
      </c>
      <c r="W25" s="241">
        <v>136.42525268843491</v>
      </c>
      <c r="X25" s="241">
        <v>144.12259061708301</v>
      </c>
      <c r="Y25" s="242">
        <v>0.42488075390079649</v>
      </c>
      <c r="Z25" s="242">
        <v>0.17611561256092856</v>
      </c>
      <c r="AA25" s="242">
        <v>0.15179440959110294</v>
      </c>
      <c r="AB25" s="242">
        <v>0.2134439108696625</v>
      </c>
      <c r="AC25" s="242">
        <v>15.100321460112886</v>
      </c>
      <c r="AD25" s="242">
        <v>1.7272875053821257</v>
      </c>
      <c r="AE25" s="242">
        <v>2.8708650029588751</v>
      </c>
      <c r="AF25" s="242">
        <v>4.600117046069399</v>
      </c>
      <c r="AG25" s="242">
        <v>0.85644423277085835</v>
      </c>
      <c r="AH25" s="242">
        <v>3.180690362216973E-2</v>
      </c>
      <c r="AI25" s="242">
        <v>2.9687317447461531E-2</v>
      </c>
      <c r="AJ25" s="242">
        <v>0.18328894030277573</v>
      </c>
      <c r="AK25" s="242">
        <v>1.2799999999999999E-3</v>
      </c>
      <c r="AL25" s="242">
        <v>8.3599999999999994E-4</v>
      </c>
      <c r="AM25" s="242">
        <v>1.1900000000000001E-3</v>
      </c>
      <c r="AN25" s="242">
        <v>1.0430609370245775E-3</v>
      </c>
      <c r="AO25" s="242">
        <v>1.92E-4</v>
      </c>
      <c r="AP25" s="242">
        <v>1.2540000000000001E-4</v>
      </c>
      <c r="AQ25" s="242">
        <v>1.785E-4</v>
      </c>
      <c r="AR25" s="242">
        <v>1.5645914055368662E-4</v>
      </c>
      <c r="AS25" s="242">
        <v>3.464994900496271E-2</v>
      </c>
      <c r="AT25" s="242">
        <v>1.9999999999999996E-3</v>
      </c>
      <c r="AU25" s="242">
        <v>4.0000000000000001E-3</v>
      </c>
      <c r="AV25" s="242">
        <v>8.7340619083084055E-3</v>
      </c>
      <c r="AW25" s="242">
        <v>0.82179428376589569</v>
      </c>
      <c r="AX25" s="242">
        <v>2.9806903622169732E-2</v>
      </c>
      <c r="AY25" s="242">
        <v>2.5687317447461527E-2</v>
      </c>
      <c r="AZ25" s="242">
        <v>0.17455487839446732</v>
      </c>
      <c r="BA25" s="242">
        <v>4.4172223789996036E-3</v>
      </c>
      <c r="BB25" s="242">
        <v>3.9904166887209469E-4</v>
      </c>
      <c r="BC25" s="242">
        <v>2.5285595294029467E-4</v>
      </c>
      <c r="BD25" s="242">
        <v>1.089153209773517E-3</v>
      </c>
      <c r="BE25" s="242">
        <v>3.945256058762542E-3</v>
      </c>
      <c r="BF25" s="242">
        <v>2.9739847596867715E-2</v>
      </c>
      <c r="BG25" s="242">
        <v>6.5496491402103396E-2</v>
      </c>
      <c r="BH25" s="242">
        <v>3.7613794889362361E-2</v>
      </c>
    </row>
    <row r="26" spans="1:60" ht="12.75" customHeight="1" x14ac:dyDescent="0.25">
      <c r="A26" s="239" t="s">
        <v>895</v>
      </c>
      <c r="B26" s="239" t="s">
        <v>44</v>
      </c>
      <c r="C26" s="239" t="s">
        <v>1612</v>
      </c>
      <c r="D26" s="240">
        <v>2022</v>
      </c>
      <c r="E26" s="241">
        <v>383227.83133493306</v>
      </c>
      <c r="F26" s="241">
        <v>959120.24095832079</v>
      </c>
      <c r="G26" s="241">
        <v>733601.33355073747</v>
      </c>
      <c r="H26" s="241">
        <v>2075949.4058439911</v>
      </c>
      <c r="I26" s="242">
        <v>2.4006261272762646</v>
      </c>
      <c r="J26" s="242">
        <v>1.5565190382874439</v>
      </c>
      <c r="K26" s="242">
        <v>1.6999922127996612</v>
      </c>
      <c r="L26" s="242">
        <v>1.7630449969989681</v>
      </c>
      <c r="M26" s="282">
        <v>56.939067908646287</v>
      </c>
      <c r="N26" s="282">
        <v>36.918178226571627</v>
      </c>
      <c r="O26" s="282">
        <v>40.321135785768469</v>
      </c>
      <c r="P26" s="282">
        <v>41.816648444137698</v>
      </c>
      <c r="Q26" s="241">
        <v>164.61056884986013</v>
      </c>
      <c r="R26" s="241">
        <v>106.73027399265975</v>
      </c>
      <c r="S26" s="241">
        <v>116.56820777285537</v>
      </c>
      <c r="T26" s="241">
        <v>120.89172760657121</v>
      </c>
      <c r="U26" s="241">
        <v>165.77925654196289</v>
      </c>
      <c r="V26" s="241">
        <v>106.8998545619676</v>
      </c>
      <c r="W26" s="241">
        <v>116.77884623742129</v>
      </c>
      <c r="X26" s="241">
        <v>121.26857972973647</v>
      </c>
      <c r="Y26" s="242">
        <v>0.20625785343759229</v>
      </c>
      <c r="Z26" s="242">
        <v>5.1296649501558725E-2</v>
      </c>
      <c r="AA26" s="242">
        <v>3.2479804655177399E-2</v>
      </c>
      <c r="AB26" s="242">
        <v>7.3253535119588681E-2</v>
      </c>
      <c r="AC26" s="242">
        <v>4.3352819704189534</v>
      </c>
      <c r="AD26" s="242">
        <v>0.48239074377103441</v>
      </c>
      <c r="AE26" s="242">
        <v>0.89069541085438542</v>
      </c>
      <c r="AF26" s="242">
        <v>1.3379356777781983</v>
      </c>
      <c r="AG26" s="242">
        <v>0.5445148406540532</v>
      </c>
      <c r="AH26" s="242">
        <v>2.8775752370639819E-2</v>
      </c>
      <c r="AI26" s="242">
        <v>2.0058851112936166E-2</v>
      </c>
      <c r="AJ26" s="242">
        <v>0.12090268061467006</v>
      </c>
      <c r="AK26" s="242">
        <v>1.2800000000000001E-3</v>
      </c>
      <c r="AL26" s="242">
        <v>8.3600000000000015E-4</v>
      </c>
      <c r="AM26" s="242">
        <v>1.1900000000000001E-3</v>
      </c>
      <c r="AN26" s="242">
        <v>1.0430609370245775E-3</v>
      </c>
      <c r="AO26" s="242">
        <v>1.9199999999999998E-4</v>
      </c>
      <c r="AP26" s="242">
        <v>1.2540000000000001E-4</v>
      </c>
      <c r="AQ26" s="242">
        <v>1.7849999999999997E-4</v>
      </c>
      <c r="AR26" s="242">
        <v>1.564591405536866E-4</v>
      </c>
      <c r="AS26" s="242">
        <v>1.4916020044334127E-2</v>
      </c>
      <c r="AT26" s="242">
        <v>2.6900000000000006E-3</v>
      </c>
      <c r="AU26" s="242">
        <v>5.0799999999999994E-3</v>
      </c>
      <c r="AV26" s="242">
        <v>5.7915487740252385E-3</v>
      </c>
      <c r="AW26" s="242">
        <v>0.52959882060971908</v>
      </c>
      <c r="AX26" s="242">
        <v>2.6085752370639818E-2</v>
      </c>
      <c r="AY26" s="242">
        <v>1.4978851112936164E-2</v>
      </c>
      <c r="AZ26" s="242">
        <v>0.11511113184064481</v>
      </c>
      <c r="BA26" s="242">
        <v>2.8341099277789483E-3</v>
      </c>
      <c r="BB26" s="242">
        <v>3.55700261539081E-4</v>
      </c>
      <c r="BC26" s="242">
        <v>2.5810741345629095E-4</v>
      </c>
      <c r="BD26" s="242">
        <v>7.7873625441148518E-4</v>
      </c>
      <c r="BE26" s="242">
        <v>2.9737818875227645E-3</v>
      </c>
      <c r="BF26" s="242">
        <v>2.9653986862857331E-2</v>
      </c>
      <c r="BG26" s="242">
        <v>6.5306760145646861E-2</v>
      </c>
      <c r="BH26" s="242">
        <v>3.7327740803065224E-2</v>
      </c>
    </row>
    <row r="27" spans="1:60" ht="12.75" customHeight="1" x14ac:dyDescent="0.25">
      <c r="A27" s="239" t="s">
        <v>895</v>
      </c>
      <c r="B27" s="239" t="s">
        <v>44</v>
      </c>
      <c r="C27" s="239" t="s">
        <v>1613</v>
      </c>
      <c r="D27" s="240">
        <v>2022</v>
      </c>
      <c r="E27" s="241">
        <v>875393.861101271</v>
      </c>
      <c r="F27" s="241">
        <v>2190884.6444377531</v>
      </c>
      <c r="G27" s="241">
        <v>1675739.7333304868</v>
      </c>
      <c r="H27" s="241">
        <v>4742018.2388695106</v>
      </c>
      <c r="I27" s="242">
        <v>2.3201909174409261</v>
      </c>
      <c r="J27" s="242">
        <v>1.5043664210869467</v>
      </c>
      <c r="K27" s="242">
        <v>1.6430323935252928</v>
      </c>
      <c r="L27" s="242">
        <v>1.7039725355808906</v>
      </c>
      <c r="M27" s="282">
        <v>55.031271512104979</v>
      </c>
      <c r="N27" s="282">
        <v>35.681200348736922</v>
      </c>
      <c r="O27" s="282">
        <v>38.970138651780253</v>
      </c>
      <c r="P27" s="282">
        <v>40.415542768415072</v>
      </c>
      <c r="Q27" s="241">
        <v>159.09513873097882</v>
      </c>
      <c r="R27" s="241">
        <v>103.15417695412457</v>
      </c>
      <c r="S27" s="241">
        <v>112.66248161841366</v>
      </c>
      <c r="T27" s="241">
        <v>116.84113790128299</v>
      </c>
      <c r="U27" s="241">
        <v>160.13621851048637</v>
      </c>
      <c r="V27" s="241">
        <v>103.28624736529778</v>
      </c>
      <c r="W27" s="241">
        <v>113.16350686146279</v>
      </c>
      <c r="X27" s="241">
        <v>117.28740721914592</v>
      </c>
      <c r="Y27" s="242">
        <v>0.17783315013147544</v>
      </c>
      <c r="Z27" s="242">
        <v>4.2585832700986995E-2</v>
      </c>
      <c r="AA27" s="242">
        <v>3.0268897195385884E-2</v>
      </c>
      <c r="AB27" s="242">
        <v>6.3200408239347694E-2</v>
      </c>
      <c r="AC27" s="242">
        <v>4.3916880866996086</v>
      </c>
      <c r="AD27" s="242">
        <v>0.42432766415028789</v>
      </c>
      <c r="AE27" s="242">
        <v>0.69147652304939888</v>
      </c>
      <c r="AF27" s="242">
        <v>1.2511222310943497</v>
      </c>
      <c r="AG27" s="242">
        <v>0.52621518802547929</v>
      </c>
      <c r="AH27" s="242">
        <v>1.9265890462560466E-2</v>
      </c>
      <c r="AI27" s="242">
        <v>9.6796372522762932E-3</v>
      </c>
      <c r="AJ27" s="242">
        <v>0.10946297871330227</v>
      </c>
      <c r="AK27" s="242">
        <v>7.7000000000000018E-4</v>
      </c>
      <c r="AL27" s="242">
        <v>7.6999999999999985E-4</v>
      </c>
      <c r="AM27" s="242">
        <v>7.7000000000000018E-4</v>
      </c>
      <c r="AN27" s="242">
        <v>7.7000000000000007E-4</v>
      </c>
      <c r="AO27" s="242">
        <v>1.1550000000000002E-4</v>
      </c>
      <c r="AP27" s="242">
        <v>1.1549999999999999E-4</v>
      </c>
      <c r="AQ27" s="242">
        <v>1.155E-4</v>
      </c>
      <c r="AR27" s="242">
        <v>1.1549999999999999E-4</v>
      </c>
      <c r="AS27" s="242">
        <v>1.4916020044334127E-2</v>
      </c>
      <c r="AT27" s="242">
        <v>2.6900000000000001E-3</v>
      </c>
      <c r="AU27" s="242">
        <v>5.0800000000000012E-3</v>
      </c>
      <c r="AV27" s="242">
        <v>5.7915487740252394E-3</v>
      </c>
      <c r="AW27" s="242">
        <v>0.51129916798114527</v>
      </c>
      <c r="AX27" s="242">
        <v>1.6575890462560468E-2</v>
      </c>
      <c r="AY27" s="242">
        <v>4.5996372522762929E-3</v>
      </c>
      <c r="AZ27" s="242">
        <v>0.10367142993927705</v>
      </c>
      <c r="BA27" s="242">
        <v>2.3525706349666934E-3</v>
      </c>
      <c r="BB27" s="242">
        <v>2.1415249499330078E-4</v>
      </c>
      <c r="BC27" s="242">
        <v>1.3539065775438554E-3</v>
      </c>
      <c r="BD27" s="242">
        <v>1.0116798607795409E-3</v>
      </c>
      <c r="BE27" s="242">
        <v>7.8975523746796991E-3</v>
      </c>
      <c r="BF27" s="242">
        <v>8.7712958693324759E-3</v>
      </c>
      <c r="BG27" s="242">
        <v>2.1949537703555188E-2</v>
      </c>
      <c r="BH27" s="242">
        <v>1.3266941539968088E-2</v>
      </c>
    </row>
    <row r="28" spans="1:60" ht="12.75" customHeight="1" x14ac:dyDescent="0.25">
      <c r="A28" s="239" t="s">
        <v>895</v>
      </c>
      <c r="B28" s="239" t="s">
        <v>44</v>
      </c>
      <c r="C28" s="239" t="s">
        <v>1614</v>
      </c>
      <c r="D28" s="240">
        <v>2022</v>
      </c>
      <c r="E28" s="241">
        <v>876261.17000525189</v>
      </c>
      <c r="F28" s="241">
        <v>2193055.2945235614</v>
      </c>
      <c r="G28" s="241">
        <v>1677399.9962773202</v>
      </c>
      <c r="H28" s="241">
        <v>4746716.4608061332</v>
      </c>
      <c r="I28" s="242">
        <v>2.4380426195268678</v>
      </c>
      <c r="J28" s="242">
        <v>1.5807791602082517</v>
      </c>
      <c r="K28" s="242">
        <v>1.726488527545879</v>
      </c>
      <c r="L28" s="242">
        <v>1.790524061197325</v>
      </c>
      <c r="M28" s="282">
        <v>57.826528129525236</v>
      </c>
      <c r="N28" s="282">
        <v>37.493590080098436</v>
      </c>
      <c r="O28" s="282">
        <v>40.949586608460919</v>
      </c>
      <c r="P28" s="282">
        <v>42.468408534840165</v>
      </c>
      <c r="Q28" s="241">
        <v>167.17621203925847</v>
      </c>
      <c r="R28" s="241">
        <v>108.3937868672289</v>
      </c>
      <c r="S28" s="241">
        <v>118.3850560497457</v>
      </c>
      <c r="T28" s="241">
        <v>122.77596286409776</v>
      </c>
      <c r="U28" s="241">
        <v>168.04814284805846</v>
      </c>
      <c r="V28" s="241">
        <v>108.51950978323636</v>
      </c>
      <c r="W28" s="241">
        <v>118.8459534497928</v>
      </c>
      <c r="X28" s="241">
        <v>123.17362802853489</v>
      </c>
      <c r="Y28" s="242">
        <v>5.8727933928975955E-2</v>
      </c>
      <c r="Z28" s="242">
        <v>2.0522040146848313E-2</v>
      </c>
      <c r="AA28" s="242">
        <v>1.4586529933701091E-2</v>
      </c>
      <c r="AB28" s="242">
        <v>2.5477490208255953E-2</v>
      </c>
      <c r="AC28" s="242">
        <v>0.56923645639908638</v>
      </c>
      <c r="AD28" s="242">
        <v>0.24291103321734378</v>
      </c>
      <c r="AE28" s="242">
        <v>0.39002202841608996</v>
      </c>
      <c r="AF28" s="242">
        <v>0.35513814522562082</v>
      </c>
      <c r="AG28" s="242">
        <v>0.17840317578285142</v>
      </c>
      <c r="AH28" s="242">
        <v>1.7540974485473038E-2</v>
      </c>
      <c r="AI28" s="242">
        <v>8.4406266791093917E-3</v>
      </c>
      <c r="AJ28" s="242">
        <v>4.4020832378775167E-2</v>
      </c>
      <c r="AK28" s="242">
        <v>4.0000000000000002E-4</v>
      </c>
      <c r="AL28" s="242">
        <v>3.9999999999999996E-4</v>
      </c>
      <c r="AM28" s="242">
        <v>3.9999999999999996E-4</v>
      </c>
      <c r="AN28" s="242">
        <v>3.9999999999999996E-4</v>
      </c>
      <c r="AO28" s="242">
        <v>5.9999999999999988E-5</v>
      </c>
      <c r="AP28" s="242">
        <v>6.0000000000000002E-5</v>
      </c>
      <c r="AQ28" s="242">
        <v>5.9999999999999988E-5</v>
      </c>
      <c r="AR28" s="242">
        <v>6.0000000000000002E-5</v>
      </c>
      <c r="AS28" s="242">
        <v>1.0110996493316402E-2</v>
      </c>
      <c r="AT28" s="242">
        <v>2.6900000000000001E-3</v>
      </c>
      <c r="AU28" s="242">
        <v>5.0799999999999986E-3</v>
      </c>
      <c r="AV28" s="242">
        <v>4.9045239025201637E-3</v>
      </c>
      <c r="AW28" s="242">
        <v>0.16829217928953502</v>
      </c>
      <c r="AX28" s="242">
        <v>1.4850974485473038E-2</v>
      </c>
      <c r="AY28" s="242">
        <v>3.3606266791093909E-3</v>
      </c>
      <c r="AZ28" s="242">
        <v>3.9116308476255003E-2</v>
      </c>
      <c r="BA28" s="242">
        <v>2.2219732339137069E-3</v>
      </c>
      <c r="BB28" s="242">
        <v>1.9019968304698554E-4</v>
      </c>
      <c r="BC28" s="242">
        <v>1.2024807548947365E-3</v>
      </c>
      <c r="BD28" s="242">
        <v>9.2299351300043683E-4</v>
      </c>
      <c r="BE28" s="242">
        <v>5.7442490253130944E-3</v>
      </c>
      <c r="BF28" s="242">
        <v>8.4394438846662825E-3</v>
      </c>
      <c r="BG28" s="242">
        <v>2.1890018177931504E-2</v>
      </c>
      <c r="BH28" s="242">
        <v>1.2695080140886088E-2</v>
      </c>
    </row>
    <row r="29" spans="1:60" ht="12.75" customHeight="1" x14ac:dyDescent="0.25">
      <c r="A29" s="239" t="s">
        <v>895</v>
      </c>
      <c r="B29" s="239" t="s">
        <v>44</v>
      </c>
      <c r="C29" s="239" t="s">
        <v>1737</v>
      </c>
      <c r="D29" s="240">
        <v>2022</v>
      </c>
      <c r="E29" s="241">
        <v>492652.2062761194</v>
      </c>
      <c r="F29" s="241">
        <v>1232981.1776619996</v>
      </c>
      <c r="G29" s="241">
        <v>943069.07262434484</v>
      </c>
      <c r="H29" s="241">
        <v>2668702.4565624637</v>
      </c>
      <c r="I29" s="242">
        <v>2.3990752902954178</v>
      </c>
      <c r="J29" s="242">
        <v>1.5555135059146428</v>
      </c>
      <c r="K29" s="242">
        <v>1.698893994813609</v>
      </c>
      <c r="L29" s="242">
        <v>1.7619060460606371</v>
      </c>
      <c r="M29" s="282">
        <v>56.902284499866212</v>
      </c>
      <c r="N29" s="282">
        <v>36.894328583593598</v>
      </c>
      <c r="O29" s="282">
        <v>40.295087786133777</v>
      </c>
      <c r="P29" s="282">
        <v>41.789634323077614</v>
      </c>
      <c r="Q29" s="241">
        <v>164.50422819368296</v>
      </c>
      <c r="R29" s="241">
        <v>106.66132479061488</v>
      </c>
      <c r="S29" s="241">
        <v>116.49290313239045</v>
      </c>
      <c r="T29" s="241">
        <v>120.81362991375661</v>
      </c>
      <c r="U29" s="241">
        <v>165.35056885274324</v>
      </c>
      <c r="V29" s="241">
        <v>106.78147269959092</v>
      </c>
      <c r="W29" s="241">
        <v>116.91855623511256</v>
      </c>
      <c r="X29" s="241">
        <v>121.18908064850223</v>
      </c>
      <c r="Y29" s="242">
        <v>5.671863949555532E-2</v>
      </c>
      <c r="Z29" s="242">
        <v>1.9167681705658558E-2</v>
      </c>
      <c r="AA29" s="242">
        <v>1.3623887340566455E-2</v>
      </c>
      <c r="AB29" s="242">
        <v>2.4140653180853046E-2</v>
      </c>
      <c r="AC29" s="242">
        <v>0.55945117039922465</v>
      </c>
      <c r="AD29" s="242">
        <v>0.23277271833669366</v>
      </c>
      <c r="AE29" s="242">
        <v>0.37374378002984132</v>
      </c>
      <c r="AF29" s="242">
        <v>0.34289526416289628</v>
      </c>
      <c r="AG29" s="242">
        <v>0.17066116811091969</v>
      </c>
      <c r="AH29" s="242">
        <v>1.6236429227454413E-2</v>
      </c>
      <c r="AI29" s="242">
        <v>7.5177990060389189E-3</v>
      </c>
      <c r="AJ29" s="242">
        <v>4.1662799870696522E-2</v>
      </c>
      <c r="AK29" s="242">
        <v>1.0999999999999998E-4</v>
      </c>
      <c r="AL29" s="242">
        <v>1.1000000000000002E-4</v>
      </c>
      <c r="AM29" s="242">
        <v>1.0999999999999999E-4</v>
      </c>
      <c r="AN29" s="242">
        <v>1.1000000000000002E-4</v>
      </c>
      <c r="AO29" s="242">
        <v>1.6500000000000001E-5</v>
      </c>
      <c r="AP29" s="242">
        <v>1.6500000000000005E-5</v>
      </c>
      <c r="AQ29" s="242">
        <v>1.6500000000000005E-5</v>
      </c>
      <c r="AR29" s="242">
        <v>1.6500000000000005E-5</v>
      </c>
      <c r="AS29" s="242">
        <v>1.01109964933164E-2</v>
      </c>
      <c r="AT29" s="242">
        <v>2.6900000000000006E-3</v>
      </c>
      <c r="AU29" s="242">
        <v>5.0800000000000003E-3</v>
      </c>
      <c r="AV29" s="242">
        <v>4.9045239025201637E-3</v>
      </c>
      <c r="AW29" s="242">
        <v>0.16055017161760332</v>
      </c>
      <c r="AX29" s="242">
        <v>1.3546429227454417E-2</v>
      </c>
      <c r="AY29" s="242">
        <v>2.4377990060389181E-3</v>
      </c>
      <c r="AZ29" s="242">
        <v>3.6758275968176365E-2</v>
      </c>
      <c r="BA29" s="242">
        <v>2.1254066311224345E-3</v>
      </c>
      <c r="BB29" s="242">
        <v>1.6916192066430665E-4</v>
      </c>
      <c r="BC29" s="242">
        <v>1.0694834064984902E-3</v>
      </c>
      <c r="BD29" s="242">
        <v>8.4844844692159242E-4</v>
      </c>
      <c r="BE29" s="242">
        <v>5.3050283392891869E-3</v>
      </c>
      <c r="BF29" s="242">
        <v>8.1479781805445708E-3</v>
      </c>
      <c r="BG29" s="242">
        <v>2.183774215956643E-2</v>
      </c>
      <c r="BH29" s="242">
        <v>1.2460863448144314E-2</v>
      </c>
    </row>
    <row r="30" spans="1:60" ht="12.75" customHeight="1" x14ac:dyDescent="0.25">
      <c r="A30" s="239" t="s">
        <v>895</v>
      </c>
      <c r="B30" s="239" t="s">
        <v>44</v>
      </c>
      <c r="C30" s="239" t="s">
        <v>1874</v>
      </c>
      <c r="D30" s="240">
        <v>2022</v>
      </c>
      <c r="E30" s="241">
        <v>217034.02006349427</v>
      </c>
      <c r="F30" s="241">
        <v>543180.07357227325</v>
      </c>
      <c r="G30" s="241">
        <v>415461.59627771162</v>
      </c>
      <c r="H30" s="241">
        <v>1175675.6899134791</v>
      </c>
      <c r="I30" s="242">
        <v>2.4374162777407786</v>
      </c>
      <c r="J30" s="242">
        <v>1.5803730524418458</v>
      </c>
      <c r="K30" s="242">
        <v>1.726044986526807</v>
      </c>
      <c r="L30" s="242">
        <v>1.7900640692228025</v>
      </c>
      <c r="M30" s="282">
        <v>57.811672289589616</v>
      </c>
      <c r="N30" s="282">
        <v>37.483957843980171</v>
      </c>
      <c r="O30" s="282">
        <v>40.939066514591126</v>
      </c>
      <c r="P30" s="282">
        <v>42.457498250236839</v>
      </c>
      <c r="Q30" s="241">
        <v>167.13326387813879</v>
      </c>
      <c r="R30" s="241">
        <v>108.36594011938139</v>
      </c>
      <c r="S30" s="241">
        <v>118.35464250944965</v>
      </c>
      <c r="T30" s="241">
        <v>122.74442128428564</v>
      </c>
      <c r="U30" s="241">
        <v>167.96161584957332</v>
      </c>
      <c r="V30" s="241">
        <v>108.48216971351405</v>
      </c>
      <c r="W30" s="241">
        <v>118.75552465626534</v>
      </c>
      <c r="X30" s="241">
        <v>123.10425829587149</v>
      </c>
      <c r="Y30" s="242">
        <v>5.6595650839439009E-2</v>
      </c>
      <c r="Z30" s="242">
        <v>1.9084781598132674E-2</v>
      </c>
      <c r="AA30" s="242">
        <v>1.356496411016243E-2</v>
      </c>
      <c r="AB30" s="242">
        <v>2.4058825556831354E-2</v>
      </c>
      <c r="AC30" s="242">
        <v>0.55885221429064302</v>
      </c>
      <c r="AD30" s="242">
        <v>0.23215215337532433</v>
      </c>
      <c r="AE30" s="242">
        <v>0.37274739052133898</v>
      </c>
      <c r="AF30" s="242">
        <v>0.34214587897382126</v>
      </c>
      <c r="AG30" s="242">
        <v>0.19340519821391997</v>
      </c>
      <c r="AH30" s="242">
        <v>1.8218132265159368E-2</v>
      </c>
      <c r="AI30" s="242">
        <v>7.6110519259373396E-3</v>
      </c>
      <c r="AJ30" s="242">
        <v>4.6809961580676372E-2</v>
      </c>
      <c r="AK30" s="242">
        <v>1.1E-4</v>
      </c>
      <c r="AL30" s="242">
        <v>1.1000000000000002E-4</v>
      </c>
      <c r="AM30" s="242">
        <v>1.0999999999999996E-4</v>
      </c>
      <c r="AN30" s="242">
        <v>1.1E-4</v>
      </c>
      <c r="AO30" s="242">
        <v>1.6499999999999998E-5</v>
      </c>
      <c r="AP30" s="242">
        <v>1.6499999999999994E-5</v>
      </c>
      <c r="AQ30" s="242">
        <v>1.6499999999999998E-5</v>
      </c>
      <c r="AR30" s="242">
        <v>1.6499999999999994E-5</v>
      </c>
      <c r="AS30" s="242">
        <v>1.0110996493316402E-2</v>
      </c>
      <c r="AT30" s="242">
        <v>2.6900000000000001E-3</v>
      </c>
      <c r="AU30" s="242">
        <v>5.0799999999999994E-3</v>
      </c>
      <c r="AV30" s="242">
        <v>4.9045239025201637E-3</v>
      </c>
      <c r="AW30" s="242">
        <v>0.18329420172060359</v>
      </c>
      <c r="AX30" s="242">
        <v>1.5528132265159367E-2</v>
      </c>
      <c r="AY30" s="242">
        <v>2.5310519259373393E-3</v>
      </c>
      <c r="AZ30" s="242">
        <v>4.1905437678156209E-2</v>
      </c>
      <c r="BA30" s="242">
        <v>2.0575247910251389E-3</v>
      </c>
      <c r="BB30" s="242">
        <v>1.5437582691571095E-4</v>
      </c>
      <c r="BC30" s="242">
        <v>9.7600810119127573E-4</v>
      </c>
      <c r="BD30" s="242">
        <v>7.9605340276120223E-4</v>
      </c>
      <c r="BE30" s="242">
        <v>4.9962676546745338E-3</v>
      </c>
      <c r="BF30" s="242">
        <v>7.9431256326713048E-3</v>
      </c>
      <c r="BG30" s="242">
        <v>2.1801000699410669E-2</v>
      </c>
      <c r="BH30" s="242">
        <v>1.2296236364339535E-2</v>
      </c>
    </row>
    <row r="31" spans="1:60" ht="12.75" customHeight="1" x14ac:dyDescent="0.25">
      <c r="A31" s="239" t="s">
        <v>895</v>
      </c>
      <c r="B31" s="239" t="s">
        <v>45</v>
      </c>
      <c r="C31" s="239" t="s">
        <v>34</v>
      </c>
      <c r="D31" s="240">
        <v>2022</v>
      </c>
      <c r="E31" s="241">
        <v>11446.046314023046</v>
      </c>
      <c r="F31" s="241">
        <v>28646.496420901189</v>
      </c>
      <c r="G31" s="241">
        <v>21910.816890833154</v>
      </c>
      <c r="H31" s="241">
        <v>62003.359625757381</v>
      </c>
      <c r="I31" s="242">
        <v>5.11762054660921</v>
      </c>
      <c r="J31" s="242">
        <v>2.8122134283621287</v>
      </c>
      <c r="K31" s="242">
        <v>3.3489194211854927</v>
      </c>
      <c r="L31" s="242">
        <v>3.4274617570229013</v>
      </c>
      <c r="M31" s="282">
        <v>121.38189304999253</v>
      </c>
      <c r="N31" s="282">
        <v>66.701269952766367</v>
      </c>
      <c r="O31" s="282">
        <v>79.431090154723279</v>
      </c>
      <c r="P31" s="282">
        <v>81.293990563552853</v>
      </c>
      <c r="Q31" s="241">
        <v>350.91446342412024</v>
      </c>
      <c r="R31" s="241">
        <v>192.83304755794339</v>
      </c>
      <c r="S31" s="241">
        <v>229.6348959507298</v>
      </c>
      <c r="T31" s="241">
        <v>235.02053198713395</v>
      </c>
      <c r="U31" s="241">
        <v>359.65566264481271</v>
      </c>
      <c r="V31" s="241">
        <v>196.9635475579434</v>
      </c>
      <c r="W31" s="241">
        <v>232.50539595072979</v>
      </c>
      <c r="X31" s="241">
        <v>239.50960197766247</v>
      </c>
      <c r="Y31" s="242">
        <v>2.3952476687306832</v>
      </c>
      <c r="Z31" s="242">
        <v>2.6830000000008938</v>
      </c>
      <c r="AA31" s="242">
        <v>3.1300000000041908</v>
      </c>
      <c r="AB31" s="242">
        <v>2.7878412324570667</v>
      </c>
      <c r="AC31" s="242">
        <v>92.666646275668541</v>
      </c>
      <c r="AD31" s="242">
        <v>19.094552101771555</v>
      </c>
      <c r="AE31" s="242">
        <v>16.206763825760479</v>
      </c>
      <c r="AF31" s="242">
        <v>31.655739139052244</v>
      </c>
      <c r="AG31" s="242">
        <v>11.164030736537329</v>
      </c>
      <c r="AH31" s="242">
        <v>2.0527606898921822</v>
      </c>
      <c r="AI31" s="242">
        <v>1.2805478024837573</v>
      </c>
      <c r="AJ31" s="242">
        <v>3.4618489116283042</v>
      </c>
      <c r="AK31" s="242">
        <v>3.2200000000000002E-3</v>
      </c>
      <c r="AL31" s="242">
        <v>1.8400000000000001E-3</v>
      </c>
      <c r="AM31" s="242">
        <v>1.8999999999999996E-3</v>
      </c>
      <c r="AN31" s="242">
        <v>2.1159559002943756E-3</v>
      </c>
      <c r="AO31" s="242">
        <v>6.4400000000000007E-5</v>
      </c>
      <c r="AP31" s="242">
        <v>3.68E-5</v>
      </c>
      <c r="AQ31" s="242">
        <v>3.7999999999999995E-5</v>
      </c>
      <c r="AR31" s="242">
        <v>4.2319118005887504E-5</v>
      </c>
      <c r="AS31" s="242">
        <v>0.21754282931044494</v>
      </c>
      <c r="AT31" s="242">
        <v>8.5999999999999993E-2</v>
      </c>
      <c r="AU31" s="242">
        <v>4.0999999999999988E-2</v>
      </c>
      <c r="AV31" s="242">
        <v>9.4381135467724114E-2</v>
      </c>
      <c r="AW31" s="242">
        <v>10.946487907226881</v>
      </c>
      <c r="AX31" s="242">
        <v>1.9667606898921819</v>
      </c>
      <c r="AY31" s="242">
        <v>1.2395478024837574</v>
      </c>
      <c r="AZ31" s="242">
        <v>3.3674677761605798</v>
      </c>
      <c r="BA31" s="242">
        <v>1.0000000000000004E-2</v>
      </c>
      <c r="BB31" s="242">
        <v>6.4999999999999988E-3</v>
      </c>
      <c r="BC31" s="242">
        <v>6.5000000000000006E-3</v>
      </c>
      <c r="BD31" s="242">
        <v>7.1461127645483027E-3</v>
      </c>
      <c r="BE31" s="242">
        <v>2.0000000000000005E-3</v>
      </c>
      <c r="BF31" s="242">
        <v>2E-3</v>
      </c>
      <c r="BG31" s="242">
        <v>2E-3</v>
      </c>
      <c r="BH31" s="242">
        <v>2.0000000000000005E-3</v>
      </c>
    </row>
    <row r="32" spans="1:60" ht="12.75" customHeight="1" x14ac:dyDescent="0.25">
      <c r="A32" s="239" t="s">
        <v>895</v>
      </c>
      <c r="B32" s="239" t="s">
        <v>45</v>
      </c>
      <c r="C32" s="239" t="s">
        <v>35</v>
      </c>
      <c r="D32" s="240">
        <v>2022</v>
      </c>
      <c r="E32" s="241">
        <v>7986.4451370347742</v>
      </c>
      <c r="F32" s="241">
        <v>19988.008588913151</v>
      </c>
      <c r="G32" s="241">
        <v>15288.20801571164</v>
      </c>
      <c r="H32" s="241">
        <v>43262.661741659562</v>
      </c>
      <c r="I32" s="242">
        <v>4.360542134613886</v>
      </c>
      <c r="J32" s="242">
        <v>2.2362968902753573</v>
      </c>
      <c r="K32" s="242">
        <v>2.6508491206269986</v>
      </c>
      <c r="L32" s="242">
        <v>2.7749352424798945</v>
      </c>
      <c r="M32" s="282">
        <v>103.42518641292818</v>
      </c>
      <c r="N32" s="282">
        <v>53.041437420225833</v>
      </c>
      <c r="O32" s="282">
        <v>62.873962913253791</v>
      </c>
      <c r="P32" s="282">
        <v>65.817090140948736</v>
      </c>
      <c r="Q32" s="241">
        <v>299.00171172717216</v>
      </c>
      <c r="R32" s="241">
        <v>153.34253803321897</v>
      </c>
      <c r="S32" s="241">
        <v>181.76832149063156</v>
      </c>
      <c r="T32" s="241">
        <v>190.27688801521293</v>
      </c>
      <c r="U32" s="241">
        <v>307.74291094786457</v>
      </c>
      <c r="V32" s="241">
        <v>157.47303803321901</v>
      </c>
      <c r="W32" s="241">
        <v>184.63882149063156</v>
      </c>
      <c r="X32" s="241">
        <v>194.76595800574148</v>
      </c>
      <c r="Y32" s="242">
        <v>2.3952476687306827</v>
      </c>
      <c r="Z32" s="242">
        <v>2.6830000000008933</v>
      </c>
      <c r="AA32" s="242">
        <v>3.1300000000041917</v>
      </c>
      <c r="AB32" s="242">
        <v>2.7878412324570672</v>
      </c>
      <c r="AC32" s="242">
        <v>62.417751065175871</v>
      </c>
      <c r="AD32" s="242">
        <v>14.345347559297517</v>
      </c>
      <c r="AE32" s="242">
        <v>18.664087059951999</v>
      </c>
      <c r="AF32" s="242">
        <v>24.745849584430463</v>
      </c>
      <c r="AG32" s="242">
        <v>9.3345382756186144</v>
      </c>
      <c r="AH32" s="242">
        <v>1.6448011028535032</v>
      </c>
      <c r="AI32" s="242">
        <v>1.149257986197703</v>
      </c>
      <c r="AJ32" s="242">
        <v>2.8892390461729911</v>
      </c>
      <c r="AK32" s="242">
        <v>3.2199999999999998E-3</v>
      </c>
      <c r="AL32" s="242">
        <v>1.8400000000000001E-3</v>
      </c>
      <c r="AM32" s="242">
        <v>1.9E-3</v>
      </c>
      <c r="AN32" s="242">
        <v>2.1159559002943756E-3</v>
      </c>
      <c r="AO32" s="242">
        <v>1.6100000000000001E-4</v>
      </c>
      <c r="AP32" s="242">
        <v>9.1999999999999987E-5</v>
      </c>
      <c r="AQ32" s="242">
        <v>9.4999999999999992E-5</v>
      </c>
      <c r="AR32" s="242">
        <v>1.0579779501471877E-4</v>
      </c>
      <c r="AS32" s="242">
        <v>0.21754282931044489</v>
      </c>
      <c r="AT32" s="242">
        <v>8.5999999999999993E-2</v>
      </c>
      <c r="AU32" s="242">
        <v>4.1000000000000002E-2</v>
      </c>
      <c r="AV32" s="242">
        <v>9.43811354677241E-2</v>
      </c>
      <c r="AW32" s="242">
        <v>9.1169954463081702</v>
      </c>
      <c r="AX32" s="242">
        <v>1.5588011028535032</v>
      </c>
      <c r="AY32" s="242">
        <v>1.1082579861977031</v>
      </c>
      <c r="AZ32" s="242">
        <v>2.7948579107052671</v>
      </c>
      <c r="BA32" s="242">
        <v>9.9999999999999967E-3</v>
      </c>
      <c r="BB32" s="242">
        <v>6.4999999999999971E-3</v>
      </c>
      <c r="BC32" s="242">
        <v>6.499999999999998E-3</v>
      </c>
      <c r="BD32" s="242">
        <v>7.1461127645482993E-3</v>
      </c>
      <c r="BE32" s="242">
        <v>1.9999999999999992E-3</v>
      </c>
      <c r="BF32" s="242">
        <v>1.9999999999999987E-3</v>
      </c>
      <c r="BG32" s="242">
        <v>1.9999999999999996E-3</v>
      </c>
      <c r="BH32" s="242">
        <v>1.9999999999999992E-3</v>
      </c>
    </row>
    <row r="33" spans="1:60" ht="12.75" customHeight="1" x14ac:dyDescent="0.25">
      <c r="A33" s="239" t="s">
        <v>895</v>
      </c>
      <c r="B33" s="239" t="s">
        <v>45</v>
      </c>
      <c r="C33" s="239" t="s">
        <v>36</v>
      </c>
      <c r="D33" s="240">
        <v>2022</v>
      </c>
      <c r="E33" s="241">
        <v>1230.5381910932615</v>
      </c>
      <c r="F33" s="241">
        <v>3079.7191379304745</v>
      </c>
      <c r="G33" s="241">
        <v>2355.5816779449056</v>
      </c>
      <c r="H33" s="241">
        <v>6665.839006968642</v>
      </c>
      <c r="I33" s="242">
        <v>3.9681111885396776</v>
      </c>
      <c r="J33" s="242">
        <v>2.1885529039274303</v>
      </c>
      <c r="K33" s="242">
        <v>2.6285984975677095</v>
      </c>
      <c r="L33" s="242">
        <v>2.6725696596513941</v>
      </c>
      <c r="M33" s="282">
        <v>94.117342915729438</v>
      </c>
      <c r="N33" s="282">
        <v>51.909025317397258</v>
      </c>
      <c r="O33" s="282">
        <v>62.346213205380721</v>
      </c>
      <c r="P33" s="282">
        <v>63.389139863329603</v>
      </c>
      <c r="Q33" s="241">
        <v>272.09278137204973</v>
      </c>
      <c r="R33" s="241">
        <v>150.06874014249573</v>
      </c>
      <c r="S33" s="241">
        <v>180.24259964771841</v>
      </c>
      <c r="T33" s="241">
        <v>183.25769555180116</v>
      </c>
      <c r="U33" s="241">
        <v>280.83398059274214</v>
      </c>
      <c r="V33" s="241">
        <v>154.19924014249571</v>
      </c>
      <c r="W33" s="241">
        <v>183.1130996477184</v>
      </c>
      <c r="X33" s="241">
        <v>187.74676554232968</v>
      </c>
      <c r="Y33" s="242">
        <v>2.0266628842169907</v>
      </c>
      <c r="Z33" s="242">
        <v>2.3770000000001024</v>
      </c>
      <c r="AA33" s="242">
        <v>3.2830000000002686</v>
      </c>
      <c r="AB33" s="242">
        <v>2.632489788713793</v>
      </c>
      <c r="AC33" s="242">
        <v>53.033444065698809</v>
      </c>
      <c r="AD33" s="242">
        <v>8.6197113534187437</v>
      </c>
      <c r="AE33" s="242">
        <v>8.1791000332300499</v>
      </c>
      <c r="AF33" s="242">
        <v>16.662944666207537</v>
      </c>
      <c r="AG33" s="242">
        <v>9.0151497372922691</v>
      </c>
      <c r="AH33" s="242">
        <v>1.4418739634737328</v>
      </c>
      <c r="AI33" s="242">
        <v>0.9871612313907896</v>
      </c>
      <c r="AJ33" s="242">
        <v>2.6792413949882743</v>
      </c>
      <c r="AK33" s="242">
        <v>3.2200000000000006E-3</v>
      </c>
      <c r="AL33" s="242">
        <v>1.8400000000000001E-3</v>
      </c>
      <c r="AM33" s="242">
        <v>1.8999999999999996E-3</v>
      </c>
      <c r="AN33" s="242">
        <v>2.1159559002943752E-3</v>
      </c>
      <c r="AO33" s="242">
        <v>1.6100000000000001E-4</v>
      </c>
      <c r="AP33" s="242">
        <v>9.2E-5</v>
      </c>
      <c r="AQ33" s="242">
        <v>9.4999999999999992E-5</v>
      </c>
      <c r="AR33" s="242">
        <v>1.0579779501471877E-4</v>
      </c>
      <c r="AS33" s="242">
        <v>0.21754282931044489</v>
      </c>
      <c r="AT33" s="242">
        <v>8.6000000000000007E-2</v>
      </c>
      <c r="AU33" s="242">
        <v>4.0999999999999995E-2</v>
      </c>
      <c r="AV33" s="242">
        <v>9.43811354677241E-2</v>
      </c>
      <c r="AW33" s="242">
        <v>8.7976069079818231</v>
      </c>
      <c r="AX33" s="242">
        <v>1.3558739634737329</v>
      </c>
      <c r="AY33" s="242">
        <v>0.94616123139078945</v>
      </c>
      <c r="AZ33" s="242">
        <v>2.5848602595205499</v>
      </c>
      <c r="BA33" s="242">
        <v>0.01</v>
      </c>
      <c r="BB33" s="242">
        <v>6.4999999999999988E-3</v>
      </c>
      <c r="BC33" s="242">
        <v>6.5000000000000006E-3</v>
      </c>
      <c r="BD33" s="242">
        <v>7.146112764548301E-3</v>
      </c>
      <c r="BE33" s="242">
        <v>2E-3</v>
      </c>
      <c r="BF33" s="242">
        <v>2E-3</v>
      </c>
      <c r="BG33" s="242">
        <v>2E-3</v>
      </c>
      <c r="BH33" s="242">
        <v>2E-3</v>
      </c>
    </row>
    <row r="34" spans="1:60" ht="12.75" customHeight="1" x14ac:dyDescent="0.25">
      <c r="A34" s="239" t="s">
        <v>895</v>
      </c>
      <c r="B34" s="239" t="s">
        <v>45</v>
      </c>
      <c r="C34" s="239" t="s">
        <v>37</v>
      </c>
      <c r="D34" s="240">
        <v>2022</v>
      </c>
      <c r="E34" s="241">
        <v>3540.5313329052537</v>
      </c>
      <c r="F34" s="241">
        <v>8861.0351009937949</v>
      </c>
      <c r="G34" s="241">
        <v>6777.5310009450877</v>
      </c>
      <c r="H34" s="241">
        <v>19179.097434844138</v>
      </c>
      <c r="I34" s="242">
        <v>3.9681111885396767</v>
      </c>
      <c r="J34" s="242">
        <v>2.1885529039274303</v>
      </c>
      <c r="K34" s="242">
        <v>2.6285984975677095</v>
      </c>
      <c r="L34" s="242">
        <v>2.6725696596513941</v>
      </c>
      <c r="M34" s="282">
        <v>94.117342915729452</v>
      </c>
      <c r="N34" s="282">
        <v>51.909025317397273</v>
      </c>
      <c r="O34" s="282">
        <v>62.346213205380707</v>
      </c>
      <c r="P34" s="282">
        <v>63.389139863329618</v>
      </c>
      <c r="Q34" s="241">
        <v>272.09278137204967</v>
      </c>
      <c r="R34" s="241">
        <v>150.06874014249576</v>
      </c>
      <c r="S34" s="241">
        <v>180.24259964771838</v>
      </c>
      <c r="T34" s="241">
        <v>183.25769555180119</v>
      </c>
      <c r="U34" s="241">
        <v>280.83398059274214</v>
      </c>
      <c r="V34" s="241">
        <v>154.19924014249577</v>
      </c>
      <c r="W34" s="241">
        <v>183.1130996477184</v>
      </c>
      <c r="X34" s="241">
        <v>187.74676554232965</v>
      </c>
      <c r="Y34" s="242">
        <v>2.1215926496697244</v>
      </c>
      <c r="Z34" s="242">
        <v>2.5796265160257481</v>
      </c>
      <c r="AA34" s="242">
        <v>3.4716858303901552</v>
      </c>
      <c r="AB34" s="242">
        <v>2.8103087166585801</v>
      </c>
      <c r="AC34" s="242">
        <v>51.507592672048553</v>
      </c>
      <c r="AD34" s="242">
        <v>9.2190884168422631</v>
      </c>
      <c r="AE34" s="242">
        <v>7.9324524767917621</v>
      </c>
      <c r="AF34" s="242">
        <v>16.571027674967134</v>
      </c>
      <c r="AG34" s="242">
        <v>8.7978754180622563</v>
      </c>
      <c r="AH34" s="242">
        <v>1.422581847264289</v>
      </c>
      <c r="AI34" s="242">
        <v>0.98575996628177232</v>
      </c>
      <c r="AJ34" s="242">
        <v>2.6297233311212369</v>
      </c>
      <c r="AK34" s="242">
        <v>3.2200000000000006E-3</v>
      </c>
      <c r="AL34" s="242">
        <v>1.8400000000000003E-3</v>
      </c>
      <c r="AM34" s="242">
        <v>1.9000000000000004E-3</v>
      </c>
      <c r="AN34" s="242">
        <v>2.1159559002943756E-3</v>
      </c>
      <c r="AO34" s="242">
        <v>1.6099999999999998E-4</v>
      </c>
      <c r="AP34" s="242">
        <v>9.2E-5</v>
      </c>
      <c r="AQ34" s="242">
        <v>9.5000000000000019E-5</v>
      </c>
      <c r="AR34" s="242">
        <v>1.0579779501471879E-4</v>
      </c>
      <c r="AS34" s="242">
        <v>0.21754282931044494</v>
      </c>
      <c r="AT34" s="242">
        <v>8.6000000000000021E-2</v>
      </c>
      <c r="AU34" s="242">
        <v>4.1000000000000009E-2</v>
      </c>
      <c r="AV34" s="242">
        <v>9.4381135467724128E-2</v>
      </c>
      <c r="AW34" s="242">
        <v>8.580332588751812</v>
      </c>
      <c r="AX34" s="242">
        <v>1.3365818472642887</v>
      </c>
      <c r="AY34" s="242">
        <v>0.94475996628177217</v>
      </c>
      <c r="AZ34" s="242">
        <v>2.535342195653512</v>
      </c>
      <c r="BA34" s="242">
        <v>9.9999999999999985E-3</v>
      </c>
      <c r="BB34" s="242">
        <v>6.4999999999999997E-3</v>
      </c>
      <c r="BC34" s="242">
        <v>6.5000000000000006E-3</v>
      </c>
      <c r="BD34" s="242">
        <v>7.1461127645483019E-3</v>
      </c>
      <c r="BE34" s="242">
        <v>2E-3</v>
      </c>
      <c r="BF34" s="242">
        <v>2E-3</v>
      </c>
      <c r="BG34" s="242">
        <v>2E-3</v>
      </c>
      <c r="BH34" s="242">
        <v>2E-3</v>
      </c>
    </row>
    <row r="35" spans="1:60" ht="12.75" customHeight="1" x14ac:dyDescent="0.25">
      <c r="A35" s="239" t="s">
        <v>895</v>
      </c>
      <c r="B35" s="239" t="s">
        <v>45</v>
      </c>
      <c r="C35" s="239" t="s">
        <v>38</v>
      </c>
      <c r="D35" s="240">
        <v>2022</v>
      </c>
      <c r="E35" s="241">
        <v>6170.5876425291908</v>
      </c>
      <c r="F35" s="241">
        <v>15443.386473109604</v>
      </c>
      <c r="G35" s="241">
        <v>11812.16747119504</v>
      </c>
      <c r="H35" s="241">
        <v>33426.14158683383</v>
      </c>
      <c r="I35" s="242">
        <v>3.9312265731073111</v>
      </c>
      <c r="J35" s="242">
        <v>2.1759948812980792</v>
      </c>
      <c r="K35" s="242">
        <v>2.267112609162472</v>
      </c>
      <c r="L35" s="242">
        <v>2.5322163380118483</v>
      </c>
      <c r="M35" s="282">
        <v>93.242497974642916</v>
      </c>
      <c r="N35" s="282">
        <v>51.611168814393103</v>
      </c>
      <c r="O35" s="282">
        <v>53.772337700961323</v>
      </c>
      <c r="P35" s="282">
        <v>60.060180296807928</v>
      </c>
      <c r="Q35" s="241">
        <v>269.56360889527633</v>
      </c>
      <c r="R35" s="241">
        <v>149.2076384385864</v>
      </c>
      <c r="S35" s="241">
        <v>155.45556719585696</v>
      </c>
      <c r="T35" s="241">
        <v>173.63368960912391</v>
      </c>
      <c r="U35" s="241">
        <v>278.3048081159688</v>
      </c>
      <c r="V35" s="241">
        <v>153.33813843858638</v>
      </c>
      <c r="W35" s="241">
        <v>158.32606719585698</v>
      </c>
      <c r="X35" s="241">
        <v>178.1227595996524</v>
      </c>
      <c r="Y35" s="242">
        <v>2.3492022421966521</v>
      </c>
      <c r="Z35" s="242">
        <v>2.7566000000000064</v>
      </c>
      <c r="AA35" s="242">
        <v>3.5240000000000085</v>
      </c>
      <c r="AB35" s="242">
        <v>2.9525775623663404</v>
      </c>
      <c r="AC35" s="242">
        <v>30.364156266635046</v>
      </c>
      <c r="AD35" s="242">
        <v>5.0733558555442686</v>
      </c>
      <c r="AE35" s="242">
        <v>4.2598405955905108</v>
      </c>
      <c r="AF35" s="242">
        <v>9.4546489107106257</v>
      </c>
      <c r="AG35" s="242">
        <v>7.5712518098268751</v>
      </c>
      <c r="AH35" s="242">
        <v>1.2422654224683944</v>
      </c>
      <c r="AI35" s="242">
        <v>0.71816325823434735</v>
      </c>
      <c r="AJ35" s="242">
        <v>2.2254115798030965</v>
      </c>
      <c r="AK35" s="242">
        <v>3.2200000000000002E-3</v>
      </c>
      <c r="AL35" s="242">
        <v>1.8400000000000003E-3</v>
      </c>
      <c r="AM35" s="242">
        <v>1.8999999999999991E-3</v>
      </c>
      <c r="AN35" s="242">
        <v>2.1159559002943752E-3</v>
      </c>
      <c r="AO35" s="242">
        <v>6.4399999999999993E-4</v>
      </c>
      <c r="AP35" s="242">
        <v>3.6800000000000005E-4</v>
      </c>
      <c r="AQ35" s="242">
        <v>3.7999999999999986E-4</v>
      </c>
      <c r="AR35" s="242">
        <v>4.2319118005887504E-4</v>
      </c>
      <c r="AS35" s="242">
        <v>0.21754282931044489</v>
      </c>
      <c r="AT35" s="242">
        <v>8.6000000000000007E-2</v>
      </c>
      <c r="AU35" s="242">
        <v>4.0999999999999995E-2</v>
      </c>
      <c r="AV35" s="242">
        <v>9.4381135467724114E-2</v>
      </c>
      <c r="AW35" s="242">
        <v>7.3537089805164308</v>
      </c>
      <c r="AX35" s="242">
        <v>1.1562654224683944</v>
      </c>
      <c r="AY35" s="242">
        <v>0.67716325823434731</v>
      </c>
      <c r="AZ35" s="242">
        <v>2.1310304443353729</v>
      </c>
      <c r="BA35" s="242">
        <v>1.0000000000000002E-2</v>
      </c>
      <c r="BB35" s="242">
        <v>6.5000000000000006E-3</v>
      </c>
      <c r="BC35" s="242">
        <v>6.4999999999999988E-3</v>
      </c>
      <c r="BD35" s="242">
        <v>7.1461127645483027E-3</v>
      </c>
      <c r="BE35" s="242">
        <v>1.9999999999999996E-3</v>
      </c>
      <c r="BF35" s="242">
        <v>2E-3</v>
      </c>
      <c r="BG35" s="242">
        <v>2E-3</v>
      </c>
      <c r="BH35" s="242">
        <v>2E-3</v>
      </c>
    </row>
    <row r="36" spans="1:60" ht="12.75" customHeight="1" x14ac:dyDescent="0.25">
      <c r="A36" s="239" t="s">
        <v>895</v>
      </c>
      <c r="B36" s="239" t="s">
        <v>45</v>
      </c>
      <c r="C36" s="239" t="s">
        <v>1609</v>
      </c>
      <c r="D36" s="240">
        <v>2022</v>
      </c>
      <c r="E36" s="241">
        <v>17030.014837234201</v>
      </c>
      <c r="F36" s="241">
        <v>42621.726812780522</v>
      </c>
      <c r="G36" s="241">
        <v>32600.037297565232</v>
      </c>
      <c r="H36" s="241">
        <v>92251.778947579951</v>
      </c>
      <c r="I36" s="242">
        <v>3.7349331374556565</v>
      </c>
      <c r="J36" s="242">
        <v>2.1267220155653193</v>
      </c>
      <c r="K36" s="242">
        <v>2.2586963435682037</v>
      </c>
      <c r="L36" s="242">
        <v>2.4702408901489732</v>
      </c>
      <c r="M36" s="282">
        <v>88.586727075709931</v>
      </c>
      <c r="N36" s="282">
        <v>50.442494102352711</v>
      </c>
      <c r="O36" s="282">
        <v>53.572717146654945</v>
      </c>
      <c r="P36" s="282">
        <v>58.590220358257724</v>
      </c>
      <c r="Q36" s="241">
        <v>256.10379783307928</v>
      </c>
      <c r="R36" s="241">
        <v>145.82900552070888</v>
      </c>
      <c r="S36" s="241">
        <v>154.8784651426372</v>
      </c>
      <c r="T36" s="241">
        <v>169.38404256433077</v>
      </c>
      <c r="U36" s="241">
        <v>262.00193037091634</v>
      </c>
      <c r="V36" s="241">
        <v>149.15001064276072</v>
      </c>
      <c r="W36" s="241">
        <v>156.71644363136855</v>
      </c>
      <c r="X36" s="241">
        <v>172.92495421435913</v>
      </c>
      <c r="Y36" s="242">
        <v>1.5317314020764936</v>
      </c>
      <c r="Z36" s="242">
        <v>0.94205440673665219</v>
      </c>
      <c r="AA36" s="242">
        <v>1.531663594952815</v>
      </c>
      <c r="AB36" s="242">
        <v>1.2592676880466591</v>
      </c>
      <c r="AC36" s="242">
        <v>20.121098999844175</v>
      </c>
      <c r="AD36" s="242">
        <v>3.1211746501238764</v>
      </c>
      <c r="AE36" s="242">
        <v>4.0196579379458433</v>
      </c>
      <c r="AF36" s="242">
        <v>6.5769297178172783</v>
      </c>
      <c r="AG36" s="242">
        <v>2.8321443689074002</v>
      </c>
      <c r="AH36" s="242">
        <v>0.22350310536606685</v>
      </c>
      <c r="AI36" s="242">
        <v>0.19293749494570581</v>
      </c>
      <c r="AJ36" s="242">
        <v>0.69426648661295964</v>
      </c>
      <c r="AK36" s="242">
        <v>3.2200000000000002E-3</v>
      </c>
      <c r="AL36" s="242">
        <v>1.8399999999999996E-3</v>
      </c>
      <c r="AM36" s="242">
        <v>1.9E-3</v>
      </c>
      <c r="AN36" s="242">
        <v>2.1159559002943756E-3</v>
      </c>
      <c r="AO36" s="242">
        <v>8.0500000000000027E-4</v>
      </c>
      <c r="AP36" s="242">
        <v>4.6000000000000001E-4</v>
      </c>
      <c r="AQ36" s="242">
        <v>4.7500000000000011E-4</v>
      </c>
      <c r="AR36" s="242">
        <v>5.2898897507359401E-4</v>
      </c>
      <c r="AS36" s="242">
        <v>4.949019652712075E-2</v>
      </c>
      <c r="AT36" s="242">
        <v>1.6E-2</v>
      </c>
      <c r="AU36" s="242">
        <v>1.4E-2</v>
      </c>
      <c r="AV36" s="242">
        <v>2.1475650170937725E-2</v>
      </c>
      <c r="AW36" s="242">
        <v>2.7826541723802793</v>
      </c>
      <c r="AX36" s="242">
        <v>0.20750310536606684</v>
      </c>
      <c r="AY36" s="242">
        <v>0.17893749494570579</v>
      </c>
      <c r="AZ36" s="242">
        <v>0.67279083644202198</v>
      </c>
      <c r="BA36" s="242">
        <v>1.7027951075765001E-2</v>
      </c>
      <c r="BB36" s="242">
        <v>1.0841528762459795E-2</v>
      </c>
      <c r="BC36" s="242">
        <v>5.4565225989861811E-3</v>
      </c>
      <c r="BD36" s="242">
        <v>1.0080605354882347E-2</v>
      </c>
      <c r="BE36" s="242">
        <v>5.423160864727028E-2</v>
      </c>
      <c r="BF36" s="242">
        <v>0.13281391661402289</v>
      </c>
      <c r="BG36" s="242">
        <v>7.4241662502350245E-2</v>
      </c>
      <c r="BH36" s="242">
        <v>9.7609007003484724E-2</v>
      </c>
    </row>
    <row r="37" spans="1:60" ht="12.75" customHeight="1" x14ac:dyDescent="0.25">
      <c r="A37" s="239" t="s">
        <v>895</v>
      </c>
      <c r="B37" s="239" t="s">
        <v>45</v>
      </c>
      <c r="C37" s="239" t="s">
        <v>1610</v>
      </c>
      <c r="D37" s="240">
        <v>2022</v>
      </c>
      <c r="E37" s="241">
        <v>53414.546670587646</v>
      </c>
      <c r="F37" s="241">
        <v>133682.80872220552</v>
      </c>
      <c r="G37" s="241">
        <v>102249.83538396601</v>
      </c>
      <c r="H37" s="241">
        <v>289347.19077675918</v>
      </c>
      <c r="I37" s="242">
        <v>3.4774643098798022</v>
      </c>
      <c r="J37" s="242">
        <v>2.0890869608221139</v>
      </c>
      <c r="K37" s="242">
        <v>2.1375440016798333</v>
      </c>
      <c r="L37" s="242">
        <v>2.3625102864336069</v>
      </c>
      <c r="M37" s="282">
        <v>82.479972304056147</v>
      </c>
      <c r="N37" s="282">
        <v>49.549849923644068</v>
      </c>
      <c r="O37" s="282">
        <v>50.699174555539265</v>
      </c>
      <c r="P37" s="282">
        <v>56.035020241466377</v>
      </c>
      <c r="Q37" s="241">
        <v>238.44919944026145</v>
      </c>
      <c r="R37" s="241">
        <v>143.24837553439625</v>
      </c>
      <c r="S37" s="241">
        <v>146.57106746453042</v>
      </c>
      <c r="T37" s="241">
        <v>161.99697143374797</v>
      </c>
      <c r="U37" s="241">
        <v>243.85255086148618</v>
      </c>
      <c r="V37" s="241">
        <v>145.00840007446527</v>
      </c>
      <c r="W37" s="241">
        <v>147.65788938206276</v>
      </c>
      <c r="X37" s="241">
        <v>164.31660039079702</v>
      </c>
      <c r="Y37" s="242">
        <v>0.90885735354874575</v>
      </c>
      <c r="Z37" s="242">
        <v>0.46130268797251961</v>
      </c>
      <c r="AA37" s="242">
        <v>0.54260496289656679</v>
      </c>
      <c r="AB37" s="242">
        <v>0.57265360073892158</v>
      </c>
      <c r="AC37" s="242">
        <v>12.749486018184378</v>
      </c>
      <c r="AD37" s="242">
        <v>1.0049009971890621</v>
      </c>
      <c r="AE37" s="242">
        <v>1.3096004309094316</v>
      </c>
      <c r="AF37" s="242">
        <v>3.2806692529734387</v>
      </c>
      <c r="AG37" s="242">
        <v>1.58783044054492</v>
      </c>
      <c r="AH37" s="242">
        <v>9.3470848931212602E-2</v>
      </c>
      <c r="AI37" s="242">
        <v>7.388497226419026E-2</v>
      </c>
      <c r="AJ37" s="242">
        <v>0.36241380039009174</v>
      </c>
      <c r="AK37" s="242">
        <v>3.2200000000000002E-3</v>
      </c>
      <c r="AL37" s="242">
        <v>1.8400000000000001E-3</v>
      </c>
      <c r="AM37" s="242">
        <v>1.8999999999999996E-3</v>
      </c>
      <c r="AN37" s="242">
        <v>2.1159559002943752E-3</v>
      </c>
      <c r="AO37" s="242">
        <v>8.0500000000000005E-4</v>
      </c>
      <c r="AP37" s="242">
        <v>4.6000000000000001E-4</v>
      </c>
      <c r="AQ37" s="242">
        <v>4.7499999999999989E-4</v>
      </c>
      <c r="AR37" s="242">
        <v>5.2898897507359379E-4</v>
      </c>
      <c r="AS37" s="242">
        <v>7.0310382855234055E-2</v>
      </c>
      <c r="AT37" s="242">
        <v>1.3000000000000001E-2</v>
      </c>
      <c r="AU37" s="242">
        <v>1.0999999999999998E-2</v>
      </c>
      <c r="AV37" s="242">
        <v>2.2872943439655711E-2</v>
      </c>
      <c r="AW37" s="242">
        <v>1.5175200576896859</v>
      </c>
      <c r="AX37" s="242">
        <v>8.0470848931212605E-2</v>
      </c>
      <c r="AY37" s="242">
        <v>6.288497226419025E-2</v>
      </c>
      <c r="AZ37" s="242">
        <v>0.33954085695043595</v>
      </c>
      <c r="BA37" s="242">
        <v>1.2960983778408241E-2</v>
      </c>
      <c r="BB37" s="242">
        <v>5.2680171323360525E-3</v>
      </c>
      <c r="BC37" s="242">
        <v>2.9389506321975479E-3</v>
      </c>
      <c r="BD37" s="242">
        <v>5.8651186948244279E-3</v>
      </c>
      <c r="BE37" s="242">
        <v>7.8912359280018177E-2</v>
      </c>
      <c r="BF37" s="242">
        <v>0.15005167977536599</v>
      </c>
      <c r="BG37" s="242">
        <v>8.445268223053673E-2</v>
      </c>
      <c r="BH37" s="242">
        <v>0.11373765430714777</v>
      </c>
    </row>
    <row r="38" spans="1:60" ht="12.75" customHeight="1" x14ac:dyDescent="0.25">
      <c r="A38" s="239" t="s">
        <v>895</v>
      </c>
      <c r="B38" s="239" t="s">
        <v>45</v>
      </c>
      <c r="C38" s="239" t="s">
        <v>1611</v>
      </c>
      <c r="D38" s="240">
        <v>2022</v>
      </c>
      <c r="E38" s="241">
        <v>183039.11249789892</v>
      </c>
      <c r="F38" s="241">
        <v>458099.60375855194</v>
      </c>
      <c r="G38" s="241">
        <v>350386.18294673436</v>
      </c>
      <c r="H38" s="241">
        <v>991524.89920318522</v>
      </c>
      <c r="I38" s="242">
        <v>3.472269362775676</v>
      </c>
      <c r="J38" s="242">
        <v>2.1840037585563237</v>
      </c>
      <c r="K38" s="242">
        <v>2.3229795959210033</v>
      </c>
      <c r="L38" s="242">
        <v>2.470933724977284</v>
      </c>
      <c r="M38" s="282">
        <v>82.356756346942788</v>
      </c>
      <c r="N38" s="282">
        <v>51.801126759488277</v>
      </c>
      <c r="O38" s="282">
        <v>55.097414570179851</v>
      </c>
      <c r="P38" s="282">
        <v>58.606653308349564</v>
      </c>
      <c r="Q38" s="241">
        <v>238.09298270653571</v>
      </c>
      <c r="R38" s="241">
        <v>149.75680593549438</v>
      </c>
      <c r="S38" s="241">
        <v>159.28635799070824</v>
      </c>
      <c r="T38" s="241">
        <v>169.43155014325421</v>
      </c>
      <c r="U38" s="241">
        <v>240.24267710515633</v>
      </c>
      <c r="V38" s="241">
        <v>149.919795304903</v>
      </c>
      <c r="W38" s="241">
        <v>159.46615191305614</v>
      </c>
      <c r="X38" s="241">
        <v>169.97728228880746</v>
      </c>
      <c r="Y38" s="242">
        <v>0.41918953024427813</v>
      </c>
      <c r="Z38" s="242">
        <v>0.17611132272512359</v>
      </c>
      <c r="AA38" s="242">
        <v>0.15179071217277756</v>
      </c>
      <c r="AB38" s="242">
        <v>0.21239000165938229</v>
      </c>
      <c r="AC38" s="242">
        <v>11.283057699759123</v>
      </c>
      <c r="AD38" s="242">
        <v>1.7272490102132234</v>
      </c>
      <c r="AE38" s="242">
        <v>2.8708010214660202</v>
      </c>
      <c r="AF38" s="242">
        <v>3.8953958390883545</v>
      </c>
      <c r="AG38" s="242">
        <v>0.88899436894760075</v>
      </c>
      <c r="AH38" s="242">
        <v>2.6909479753117332E-2</v>
      </c>
      <c r="AI38" s="242">
        <v>2.9331487537829819E-2</v>
      </c>
      <c r="AJ38" s="242">
        <v>0.18690938616620972</v>
      </c>
      <c r="AK38" s="242">
        <v>1.2800000000000001E-3</v>
      </c>
      <c r="AL38" s="242">
        <v>8.3600000000000015E-4</v>
      </c>
      <c r="AM38" s="242">
        <v>1.1900000000000001E-3</v>
      </c>
      <c r="AN38" s="242">
        <v>1.0430609370245775E-3</v>
      </c>
      <c r="AO38" s="242">
        <v>1.9199999999999998E-4</v>
      </c>
      <c r="AP38" s="242">
        <v>1.2539999999999999E-4</v>
      </c>
      <c r="AQ38" s="242">
        <v>1.7849999999999997E-4</v>
      </c>
      <c r="AR38" s="242">
        <v>1.5645914055368657E-4</v>
      </c>
      <c r="AS38" s="242">
        <v>3.464994900496271E-2</v>
      </c>
      <c r="AT38" s="242">
        <v>2E-3</v>
      </c>
      <c r="AU38" s="242">
        <v>3.9999999999999992E-3</v>
      </c>
      <c r="AV38" s="242">
        <v>8.7340619083084055E-3</v>
      </c>
      <c r="AW38" s="242">
        <v>0.85434441994263799</v>
      </c>
      <c r="AX38" s="242">
        <v>2.4909479753117331E-2</v>
      </c>
      <c r="AY38" s="242">
        <v>2.5331487537829819E-2</v>
      </c>
      <c r="AZ38" s="242">
        <v>0.17817532425790128</v>
      </c>
      <c r="BA38" s="242">
        <v>4.4509276471007189E-3</v>
      </c>
      <c r="BB38" s="242">
        <v>4.0373346946645581E-4</v>
      </c>
      <c r="BC38" s="242">
        <v>2.5582612206753117E-4</v>
      </c>
      <c r="BD38" s="242">
        <v>1.0985926102198829E-3</v>
      </c>
      <c r="BE38" s="242">
        <v>3.9997098318999228E-3</v>
      </c>
      <c r="BF38" s="242">
        <v>2.9758012603951445E-2</v>
      </c>
      <c r="BG38" s="242">
        <v>6.553663163217785E-2</v>
      </c>
      <c r="BH38" s="242">
        <v>3.7646424563996791E-2</v>
      </c>
    </row>
    <row r="39" spans="1:60" ht="12.75" customHeight="1" x14ac:dyDescent="0.25">
      <c r="A39" s="239" t="s">
        <v>895</v>
      </c>
      <c r="B39" s="239" t="s">
        <v>45</v>
      </c>
      <c r="C39" s="239" t="s">
        <v>1612</v>
      </c>
      <c r="D39" s="240">
        <v>2022</v>
      </c>
      <c r="E39" s="241">
        <v>249693.45835926742</v>
      </c>
      <c r="F39" s="241">
        <v>624918.20887077297</v>
      </c>
      <c r="G39" s="241">
        <v>477980.56157138193</v>
      </c>
      <c r="H39" s="241">
        <v>1352592.2288014221</v>
      </c>
      <c r="I39" s="242">
        <v>3.3873709821922087</v>
      </c>
      <c r="J39" s="242">
        <v>2.1721366915271241</v>
      </c>
      <c r="K39" s="242">
        <v>2.2753462330011613</v>
      </c>
      <c r="L39" s="242">
        <v>2.4329456772913121</v>
      </c>
      <c r="M39" s="282">
        <v>80.343100575037624</v>
      </c>
      <c r="N39" s="282">
        <v>51.519658634246007</v>
      </c>
      <c r="O39" s="282">
        <v>53.967626280702504</v>
      </c>
      <c r="P39" s="282">
        <v>57.705636693420615</v>
      </c>
      <c r="Q39" s="241">
        <v>232.2715136474896</v>
      </c>
      <c r="R39" s="241">
        <v>148.94308295211908</v>
      </c>
      <c r="S39" s="241">
        <v>156.02014553164312</v>
      </c>
      <c r="T39" s="241">
        <v>166.82671548448198</v>
      </c>
      <c r="U39" s="241">
        <v>233.45867691927529</v>
      </c>
      <c r="V39" s="241">
        <v>149.12232562597285</v>
      </c>
      <c r="W39" s="241">
        <v>156.23779481346656</v>
      </c>
      <c r="X39" s="241">
        <v>167.21520893752196</v>
      </c>
      <c r="Y39" s="242">
        <v>0.20668495146063848</v>
      </c>
      <c r="Z39" s="242">
        <v>5.3326799787957166E-2</v>
      </c>
      <c r="AA39" s="242">
        <v>3.3765246986471778E-2</v>
      </c>
      <c r="AB39" s="242">
        <v>7.4724590377898359E-2</v>
      </c>
      <c r="AC39" s="242">
        <v>3.2400316087402108</v>
      </c>
      <c r="AD39" s="242">
        <v>0.50148216038671345</v>
      </c>
      <c r="AE39" s="242">
        <v>0.92594616428585219</v>
      </c>
      <c r="AF39" s="242">
        <v>1.1570259427012968</v>
      </c>
      <c r="AG39" s="242">
        <v>0.54489087804854919</v>
      </c>
      <c r="AH39" s="242">
        <v>2.4565060963370054E-2</v>
      </c>
      <c r="AI39" s="242">
        <v>1.9927394486447744E-2</v>
      </c>
      <c r="AJ39" s="242">
        <v>0.1189802406422847</v>
      </c>
      <c r="AK39" s="242">
        <v>1.2799999999999999E-3</v>
      </c>
      <c r="AL39" s="242">
        <v>8.3600000000000005E-4</v>
      </c>
      <c r="AM39" s="242">
        <v>1.1899999999999997E-3</v>
      </c>
      <c r="AN39" s="242">
        <v>1.0430609370245772E-3</v>
      </c>
      <c r="AO39" s="242">
        <v>1.92E-4</v>
      </c>
      <c r="AP39" s="242">
        <v>1.2540000000000001E-4</v>
      </c>
      <c r="AQ39" s="242">
        <v>1.785E-4</v>
      </c>
      <c r="AR39" s="242">
        <v>1.5645914055368662E-4</v>
      </c>
      <c r="AS39" s="242">
        <v>1.4916020044334127E-2</v>
      </c>
      <c r="AT39" s="242">
        <v>2.6899999999999997E-3</v>
      </c>
      <c r="AU39" s="242">
        <v>5.0799999999999986E-3</v>
      </c>
      <c r="AV39" s="242">
        <v>5.7915487740252385E-3</v>
      </c>
      <c r="AW39" s="242">
        <v>0.52997485800421518</v>
      </c>
      <c r="AX39" s="242">
        <v>2.1875060963370056E-2</v>
      </c>
      <c r="AY39" s="242">
        <v>1.4847394486447741E-2</v>
      </c>
      <c r="AZ39" s="242">
        <v>0.11318869186825946</v>
      </c>
      <c r="BA39" s="242">
        <v>2.9038290963937703E-3</v>
      </c>
      <c r="BB39" s="242">
        <v>3.9216103341052356E-4</v>
      </c>
      <c r="BC39" s="242">
        <v>2.8456332763563292E-4</v>
      </c>
      <c r="BD39" s="242">
        <v>8.1780111976300653E-4</v>
      </c>
      <c r="BE39" s="242">
        <v>3.1654153390828963E-3</v>
      </c>
      <c r="BF39" s="242">
        <v>2.9737540698148827E-2</v>
      </c>
      <c r="BG39" s="242">
        <v>6.5491393719239441E-2</v>
      </c>
      <c r="BH39" s="242">
        <v>3.7466966201180667E-2</v>
      </c>
    </row>
    <row r="40" spans="1:60" ht="12.75" customHeight="1" x14ac:dyDescent="0.25">
      <c r="A40" s="239" t="s">
        <v>895</v>
      </c>
      <c r="B40" s="239" t="s">
        <v>45</v>
      </c>
      <c r="C40" s="239" t="s">
        <v>1613</v>
      </c>
      <c r="D40" s="240">
        <v>2022</v>
      </c>
      <c r="E40" s="241">
        <v>129844.04147759447</v>
      </c>
      <c r="F40" s="241">
        <v>324966.08587947447</v>
      </c>
      <c r="G40" s="241">
        <v>248556.48309720695</v>
      </c>
      <c r="H40" s="241">
        <v>703366.61045427585</v>
      </c>
      <c r="I40" s="242">
        <v>3.2369138659013061</v>
      </c>
      <c r="J40" s="242">
        <v>2.0756567297765725</v>
      </c>
      <c r="K40" s="242">
        <v>2.1742820051440854</v>
      </c>
      <c r="L40" s="242">
        <v>2.32488134284963</v>
      </c>
      <c r="M40" s="282">
        <v>76.774494924833064</v>
      </c>
      <c r="N40" s="282">
        <v>49.231306011769504</v>
      </c>
      <c r="O40" s="282">
        <v>51.57054209182968</v>
      </c>
      <c r="P40" s="282">
        <v>55.142521009822346</v>
      </c>
      <c r="Q40" s="241">
        <v>221.95469204051352</v>
      </c>
      <c r="R40" s="241">
        <v>142.32746663189255</v>
      </c>
      <c r="S40" s="241">
        <v>149.09018678092315</v>
      </c>
      <c r="T40" s="241">
        <v>159.4167604886953</v>
      </c>
      <c r="U40" s="241">
        <v>223.02348861134462</v>
      </c>
      <c r="V40" s="241">
        <v>142.46434691043271</v>
      </c>
      <c r="W40" s="241">
        <v>149.62161923146428</v>
      </c>
      <c r="X40" s="241">
        <v>159.883365985403</v>
      </c>
      <c r="Y40" s="242">
        <v>0.18939544944190287</v>
      </c>
      <c r="Z40" s="242">
        <v>5.2535156734194871E-2</v>
      </c>
      <c r="AA40" s="242">
        <v>3.7340616760887561E-2</v>
      </c>
      <c r="AB40" s="242">
        <v>7.2430602291231105E-2</v>
      </c>
      <c r="AC40" s="242">
        <v>3.3428413281524541</v>
      </c>
      <c r="AD40" s="242">
        <v>0.48988619423397078</v>
      </c>
      <c r="AE40" s="242">
        <v>0.79830949263499429</v>
      </c>
      <c r="AF40" s="242">
        <v>1.1255430884519986</v>
      </c>
      <c r="AG40" s="242">
        <v>0.53136837425814909</v>
      </c>
      <c r="AH40" s="242">
        <v>1.5971600088180441E-2</v>
      </c>
      <c r="AI40" s="242">
        <v>1.0283889975822894E-2</v>
      </c>
      <c r="AJ40" s="242">
        <v>0.10910579486895228</v>
      </c>
      <c r="AK40" s="242">
        <v>7.7000000000000007E-4</v>
      </c>
      <c r="AL40" s="242">
        <v>7.6999999999999996E-4</v>
      </c>
      <c r="AM40" s="242">
        <v>7.6999999999999996E-4</v>
      </c>
      <c r="AN40" s="242">
        <v>7.6999999999999996E-4</v>
      </c>
      <c r="AO40" s="242">
        <v>1.1550000000000003E-4</v>
      </c>
      <c r="AP40" s="242">
        <v>1.1550000000000003E-4</v>
      </c>
      <c r="AQ40" s="242">
        <v>1.1550000000000002E-4</v>
      </c>
      <c r="AR40" s="242">
        <v>1.1550000000000003E-4</v>
      </c>
      <c r="AS40" s="242">
        <v>1.4916020044334127E-2</v>
      </c>
      <c r="AT40" s="242">
        <v>2.6900000000000006E-3</v>
      </c>
      <c r="AU40" s="242">
        <v>5.0799999999999994E-3</v>
      </c>
      <c r="AV40" s="242">
        <v>5.7915487740252377E-3</v>
      </c>
      <c r="AW40" s="242">
        <v>0.51645235421381508</v>
      </c>
      <c r="AX40" s="242">
        <v>1.3281600088180443E-2</v>
      </c>
      <c r="AY40" s="242">
        <v>5.2038899758228944E-3</v>
      </c>
      <c r="AZ40" s="242">
        <v>0.10331424609492705</v>
      </c>
      <c r="BA40" s="242">
        <v>2.4571623003386773E-3</v>
      </c>
      <c r="BB40" s="242">
        <v>2.3230293788733408E-4</v>
      </c>
      <c r="BC40" s="242">
        <v>1.4686507567590085E-3</v>
      </c>
      <c r="BD40" s="242">
        <v>1.079922071668137E-3</v>
      </c>
      <c r="BE40" s="242">
        <v>8.4333015993983945E-3</v>
      </c>
      <c r="BF40" s="242">
        <v>9.0227594766306516E-3</v>
      </c>
      <c r="BG40" s="242">
        <v>2.1994639120179432E-2</v>
      </c>
      <c r="BH40" s="242">
        <v>1.3497960806229052E-2</v>
      </c>
    </row>
    <row r="41" spans="1:60" ht="12.75" customHeight="1" x14ac:dyDescent="0.25">
      <c r="A41" s="239" t="s">
        <v>895</v>
      </c>
      <c r="B41" s="239" t="s">
        <v>45</v>
      </c>
      <c r="C41" s="239" t="s">
        <v>1614</v>
      </c>
      <c r="D41" s="240">
        <v>2022</v>
      </c>
      <c r="E41" s="241">
        <v>267274.57839757169</v>
      </c>
      <c r="F41" s="241">
        <v>668919.20960372384</v>
      </c>
      <c r="G41" s="241">
        <v>511635.56272432121</v>
      </c>
      <c r="H41" s="241">
        <v>1447829.3507256168</v>
      </c>
      <c r="I41" s="242">
        <v>3.1012158560511356</v>
      </c>
      <c r="J41" s="242">
        <v>1.9886409798890279</v>
      </c>
      <c r="K41" s="242">
        <v>2.0831316832096047</v>
      </c>
      <c r="L41" s="242">
        <v>2.2274175905126055</v>
      </c>
      <c r="M41" s="282">
        <v>73.555952016323829</v>
      </c>
      <c r="N41" s="282">
        <v>47.167429577336904</v>
      </c>
      <c r="O41" s="282">
        <v>49.408600125293248</v>
      </c>
      <c r="P41" s="282">
        <v>52.830834425270439</v>
      </c>
      <c r="Q41" s="241">
        <v>212.64990012000973</v>
      </c>
      <c r="R41" s="241">
        <v>136.36080988133162</v>
      </c>
      <c r="S41" s="241">
        <v>142.8400230532182</v>
      </c>
      <c r="T41" s="241">
        <v>152.73368579740946</v>
      </c>
      <c r="U41" s="241">
        <v>213.53279178092006</v>
      </c>
      <c r="V41" s="241">
        <v>136.48892436462549</v>
      </c>
      <c r="W41" s="241">
        <v>143.31603955680009</v>
      </c>
      <c r="X41" s="241">
        <v>153.1408770205409</v>
      </c>
      <c r="Y41" s="242">
        <v>5.9746158081171355E-2</v>
      </c>
      <c r="Z41" s="242">
        <v>2.12083708570775E-2</v>
      </c>
      <c r="AA41" s="242">
        <v>1.5074355869989096E-2</v>
      </c>
      <c r="AB41" s="242">
        <v>2.6154941818238981E-2</v>
      </c>
      <c r="AC41" s="242">
        <v>0.57419521922422234</v>
      </c>
      <c r="AD41" s="242">
        <v>0.24804869592238901</v>
      </c>
      <c r="AE41" s="242">
        <v>0.398271145811044</v>
      </c>
      <c r="AF41" s="242">
        <v>0.36134231171470022</v>
      </c>
      <c r="AG41" s="242">
        <v>0.13642533687090466</v>
      </c>
      <c r="AH41" s="242">
        <v>1.4126428781575318E-2</v>
      </c>
      <c r="AI41" s="242">
        <v>8.6122462537795916E-3</v>
      </c>
      <c r="AJ41" s="242">
        <v>3.4754645223324686E-2</v>
      </c>
      <c r="AK41" s="242">
        <v>4.0000000000000007E-4</v>
      </c>
      <c r="AL41" s="242">
        <v>4.0000000000000007E-4</v>
      </c>
      <c r="AM41" s="242">
        <v>4.0000000000000013E-4</v>
      </c>
      <c r="AN41" s="242">
        <v>4.0000000000000013E-4</v>
      </c>
      <c r="AO41" s="242">
        <v>6.0000000000000015E-5</v>
      </c>
      <c r="AP41" s="242">
        <v>6.0000000000000015E-5</v>
      </c>
      <c r="AQ41" s="242">
        <v>6.0000000000000015E-5</v>
      </c>
      <c r="AR41" s="242">
        <v>6.0000000000000015E-5</v>
      </c>
      <c r="AS41" s="242">
        <v>1.0110996493316402E-2</v>
      </c>
      <c r="AT41" s="242">
        <v>2.6900000000000001E-3</v>
      </c>
      <c r="AU41" s="242">
        <v>5.0800000000000012E-3</v>
      </c>
      <c r="AV41" s="242">
        <v>4.9045239025201637E-3</v>
      </c>
      <c r="AW41" s="242">
        <v>0.12631434037758824</v>
      </c>
      <c r="AX41" s="242">
        <v>1.1436428781575319E-2</v>
      </c>
      <c r="AY41" s="242">
        <v>3.53224625377959E-3</v>
      </c>
      <c r="AZ41" s="242">
        <v>2.9850121320804526E-2</v>
      </c>
      <c r="BA41" s="242">
        <v>2.2633349399903049E-3</v>
      </c>
      <c r="BB41" s="242">
        <v>1.9922446525986358E-4</v>
      </c>
      <c r="BC41" s="242">
        <v>1.2595339757807472E-3</v>
      </c>
      <c r="BD41" s="242">
        <v>9.5496015291429465E-4</v>
      </c>
      <c r="BE41" s="242">
        <v>5.932265398713478E-3</v>
      </c>
      <c r="BF41" s="242">
        <v>8.5644768826807147E-3</v>
      </c>
      <c r="BG41" s="242">
        <v>2.1912443551510678E-2</v>
      </c>
      <c r="BH41" s="242">
        <v>1.2795480502086292E-2</v>
      </c>
    </row>
    <row r="42" spans="1:60" ht="12.75" customHeight="1" x14ac:dyDescent="0.25">
      <c r="A42" s="239" t="s">
        <v>895</v>
      </c>
      <c r="B42" s="239" t="s">
        <v>45</v>
      </c>
      <c r="C42" s="239" t="s">
        <v>1737</v>
      </c>
      <c r="D42" s="240">
        <v>2022</v>
      </c>
      <c r="E42" s="241">
        <v>258736.77101105286</v>
      </c>
      <c r="F42" s="241">
        <v>647551.28376887797</v>
      </c>
      <c r="G42" s="241">
        <v>495291.89879330696</v>
      </c>
      <c r="H42" s="241">
        <v>1401579.9535732376</v>
      </c>
      <c r="I42" s="242">
        <v>2.9600536659175245</v>
      </c>
      <c r="J42" s="242">
        <v>1.898121348511921</v>
      </c>
      <c r="K42" s="242">
        <v>1.9883109921039486</v>
      </c>
      <c r="L42" s="242">
        <v>2.1260292447754403</v>
      </c>
      <c r="M42" s="282">
        <v>70.207807364049131</v>
      </c>
      <c r="N42" s="282">
        <v>45.020446596736541</v>
      </c>
      <c r="O42" s="282">
        <v>47.159602787196548</v>
      </c>
      <c r="P42" s="282">
        <v>50.426062671151541</v>
      </c>
      <c r="Q42" s="241">
        <v>202.97043018757583</v>
      </c>
      <c r="R42" s="241">
        <v>130.15389250933288</v>
      </c>
      <c r="S42" s="241">
        <v>136.3381826690397</v>
      </c>
      <c r="T42" s="241">
        <v>145.78150233289099</v>
      </c>
      <c r="U42" s="241">
        <v>203.82327638061528</v>
      </c>
      <c r="V42" s="241">
        <v>130.27545796699823</v>
      </c>
      <c r="W42" s="241">
        <v>136.77279728646459</v>
      </c>
      <c r="X42" s="241">
        <v>146.16260124101674</v>
      </c>
      <c r="Y42" s="242">
        <v>5.7113513030566353E-2</v>
      </c>
      <c r="Z42" s="242">
        <v>1.943384494010009E-2</v>
      </c>
      <c r="AA42" s="242">
        <v>1.3813069213258014E-2</v>
      </c>
      <c r="AB42" s="242">
        <v>2.4403373046077353E-2</v>
      </c>
      <c r="AC42" s="242">
        <v>0.56137420885968647</v>
      </c>
      <c r="AD42" s="242">
        <v>0.23476513526145554</v>
      </c>
      <c r="AE42" s="242">
        <v>0.37694283805595791</v>
      </c>
      <c r="AF42" s="242">
        <v>0.34530127775828939</v>
      </c>
      <c r="AG42" s="242">
        <v>0.13117742253659453</v>
      </c>
      <c r="AH42" s="242">
        <v>1.2851886297176018E-2</v>
      </c>
      <c r="AI42" s="242">
        <v>7.4347016774630381E-3</v>
      </c>
      <c r="AJ42" s="242">
        <v>3.2780881034233926E-2</v>
      </c>
      <c r="AK42" s="242">
        <v>1.1000000000000003E-4</v>
      </c>
      <c r="AL42" s="242">
        <v>1.1000000000000003E-4</v>
      </c>
      <c r="AM42" s="242">
        <v>1.1000000000000004E-4</v>
      </c>
      <c r="AN42" s="242">
        <v>1.1000000000000004E-4</v>
      </c>
      <c r="AO42" s="242">
        <v>1.6500000000000001E-5</v>
      </c>
      <c r="AP42" s="242">
        <v>1.6500000000000001E-5</v>
      </c>
      <c r="AQ42" s="242">
        <v>1.6500000000000001E-5</v>
      </c>
      <c r="AR42" s="242">
        <v>1.6500000000000001E-5</v>
      </c>
      <c r="AS42" s="242">
        <v>1.0110996493316406E-2</v>
      </c>
      <c r="AT42" s="242">
        <v>2.6899999999999997E-3</v>
      </c>
      <c r="AU42" s="242">
        <v>5.0800000000000003E-3</v>
      </c>
      <c r="AV42" s="242">
        <v>4.9045239025201645E-3</v>
      </c>
      <c r="AW42" s="242">
        <v>0.12106642604327814</v>
      </c>
      <c r="AX42" s="242">
        <v>1.016188629717602E-2</v>
      </c>
      <c r="AY42" s="242">
        <v>2.3547016774630373E-3</v>
      </c>
      <c r="AZ42" s="242">
        <v>2.7876357131713769E-2</v>
      </c>
      <c r="BA42" s="242">
        <v>2.1499558159493379E-3</v>
      </c>
      <c r="BB42" s="242">
        <v>1.7451116100146948E-4</v>
      </c>
      <c r="BC42" s="242">
        <v>1.1033004431127379E-3</v>
      </c>
      <c r="BD42" s="242">
        <v>8.6740204886851825E-4</v>
      </c>
      <c r="BE42" s="242">
        <v>5.4166719465896917E-3</v>
      </c>
      <c r="BF42" s="242">
        <v>8.2220887286640378E-3</v>
      </c>
      <c r="BG42" s="242">
        <v>2.1851034304473198E-2</v>
      </c>
      <c r="BH42" s="242">
        <v>1.2520410660210004E-2</v>
      </c>
    </row>
    <row r="43" spans="1:60" ht="12.75" customHeight="1" x14ac:dyDescent="0.25">
      <c r="A43" s="239" t="s">
        <v>895</v>
      </c>
      <c r="B43" s="239" t="s">
        <v>45</v>
      </c>
      <c r="C43" s="239" t="s">
        <v>1874</v>
      </c>
      <c r="D43" s="240">
        <v>2022</v>
      </c>
      <c r="E43" s="241">
        <v>110648.66918812956</v>
      </c>
      <c r="F43" s="241">
        <v>276925.02886275243</v>
      </c>
      <c r="G43" s="241">
        <v>211811.36815995915</v>
      </c>
      <c r="H43" s="241">
        <v>599385.06621084106</v>
      </c>
      <c r="I43" s="242">
        <v>2.9163562979947835</v>
      </c>
      <c r="J43" s="242">
        <v>1.8701006041980759</v>
      </c>
      <c r="K43" s="242">
        <v>1.9589588361051611</v>
      </c>
      <c r="L43" s="242">
        <v>2.0946440428133464</v>
      </c>
      <c r="M43" s="282">
        <v>69.171374672047634</v>
      </c>
      <c r="N43" s="282">
        <v>44.355838707482647</v>
      </c>
      <c r="O43" s="282">
        <v>46.463415911326635</v>
      </c>
      <c r="P43" s="282">
        <v>49.681655149488094</v>
      </c>
      <c r="Q43" s="241">
        <v>199.9741083075148</v>
      </c>
      <c r="R43" s="241">
        <v>128.23251432857805</v>
      </c>
      <c r="S43" s="241">
        <v>134.32550979131332</v>
      </c>
      <c r="T43" s="241">
        <v>143.62942380231618</v>
      </c>
      <c r="U43" s="241">
        <v>200.80424976673348</v>
      </c>
      <c r="V43" s="241">
        <v>128.34913437184562</v>
      </c>
      <c r="W43" s="241">
        <v>134.72886029472897</v>
      </c>
      <c r="X43" s="241">
        <v>143.99081604784124</v>
      </c>
      <c r="Y43" s="242">
        <v>5.6595650839439016E-2</v>
      </c>
      <c r="Z43" s="242">
        <v>1.9084781598132674E-2</v>
      </c>
      <c r="AA43" s="242">
        <v>1.3564964110162434E-2</v>
      </c>
      <c r="AB43" s="242">
        <v>2.4058825556831354E-2</v>
      </c>
      <c r="AC43" s="242">
        <v>0.5588522142906428</v>
      </c>
      <c r="AD43" s="242">
        <v>0.2321521533753243</v>
      </c>
      <c r="AE43" s="242">
        <v>0.37274739052133904</v>
      </c>
      <c r="AF43" s="242">
        <v>0.3421458789738212</v>
      </c>
      <c r="AG43" s="242">
        <v>0.14927094770375224</v>
      </c>
      <c r="AH43" s="242">
        <v>1.429938525135549E-2</v>
      </c>
      <c r="AI43" s="242">
        <v>7.3264173424684208E-3</v>
      </c>
      <c r="AJ43" s="242">
        <v>3.6751512688827433E-2</v>
      </c>
      <c r="AK43" s="242">
        <v>1.0999999999999999E-4</v>
      </c>
      <c r="AL43" s="242">
        <v>1.1E-4</v>
      </c>
      <c r="AM43" s="242">
        <v>1.1000000000000002E-4</v>
      </c>
      <c r="AN43" s="242">
        <v>1.1000000000000003E-4</v>
      </c>
      <c r="AO43" s="242">
        <v>1.6499999999999998E-5</v>
      </c>
      <c r="AP43" s="242">
        <v>1.6500000000000001E-5</v>
      </c>
      <c r="AQ43" s="242">
        <v>1.6500000000000005E-5</v>
      </c>
      <c r="AR43" s="242">
        <v>1.6500000000000001E-5</v>
      </c>
      <c r="AS43" s="242">
        <v>1.0110996493316402E-2</v>
      </c>
      <c r="AT43" s="242">
        <v>2.6900000000000001E-3</v>
      </c>
      <c r="AU43" s="242">
        <v>5.0800000000000003E-3</v>
      </c>
      <c r="AV43" s="242">
        <v>4.9045239025201637E-3</v>
      </c>
      <c r="AW43" s="242">
        <v>0.13915995121043584</v>
      </c>
      <c r="AX43" s="242">
        <v>1.160938525135549E-2</v>
      </c>
      <c r="AY43" s="242">
        <v>2.2464173424684183E-3</v>
      </c>
      <c r="AZ43" s="242">
        <v>3.1846988786307269E-2</v>
      </c>
      <c r="BA43" s="242">
        <v>2.0642775751162829E-3</v>
      </c>
      <c r="BB43" s="242">
        <v>1.5584921987762292E-4</v>
      </c>
      <c r="BC43" s="242">
        <v>9.8532265439876593E-4</v>
      </c>
      <c r="BD43" s="242">
        <v>8.0127230859740502E-4</v>
      </c>
      <c r="BE43" s="242">
        <v>5.0269475987038169E-3</v>
      </c>
      <c r="BF43" s="242">
        <v>7.9635386171551126E-3</v>
      </c>
      <c r="BG43" s="242">
        <v>2.1804661883339595E-2</v>
      </c>
      <c r="BH43" s="242">
        <v>1.2312624896896962E-2</v>
      </c>
    </row>
    <row r="44" spans="1:60" ht="12.75" customHeight="1" x14ac:dyDescent="0.25">
      <c r="A44" s="239" t="s">
        <v>895</v>
      </c>
      <c r="B44" s="239" t="s">
        <v>46</v>
      </c>
      <c r="C44" s="239" t="s">
        <v>34</v>
      </c>
      <c r="D44" s="240">
        <v>2022</v>
      </c>
      <c r="E44" s="241">
        <v>7269.6288855563889</v>
      </c>
      <c r="F44" s="241">
        <v>18194.002727058305</v>
      </c>
      <c r="G44" s="241">
        <v>13916.028557441045</v>
      </c>
      <c r="H44" s="241">
        <v>39379.660170055737</v>
      </c>
      <c r="I44" s="242">
        <v>6.2301159499729355</v>
      </c>
      <c r="J44" s="242">
        <v>3.3621669598028205</v>
      </c>
      <c r="K44" s="242">
        <v>3.8765333098203674</v>
      </c>
      <c r="L44" s="242">
        <v>4.0733681615432626</v>
      </c>
      <c r="M44" s="282">
        <v>147.76853051946566</v>
      </c>
      <c r="N44" s="282">
        <v>79.745300890157623</v>
      </c>
      <c r="O44" s="282">
        <v>91.945259976165389</v>
      </c>
      <c r="P44" s="282">
        <v>96.613872410936423</v>
      </c>
      <c r="Q44" s="241">
        <v>427.19810422508669</v>
      </c>
      <c r="R44" s="241">
        <v>230.54327766118499</v>
      </c>
      <c r="S44" s="241">
        <v>265.81330014056249</v>
      </c>
      <c r="T44" s="241">
        <v>279.3102360205138</v>
      </c>
      <c r="U44" s="241">
        <v>435.9393034457791</v>
      </c>
      <c r="V44" s="241">
        <v>234.67377766118497</v>
      </c>
      <c r="W44" s="241">
        <v>268.68380014056248</v>
      </c>
      <c r="X44" s="241">
        <v>283.79930601104223</v>
      </c>
      <c r="Y44" s="242">
        <v>3.1656230742001874</v>
      </c>
      <c r="Z44" s="242">
        <v>4.0900000000010914</v>
      </c>
      <c r="AA44" s="242">
        <v>5.5000000000061222</v>
      </c>
      <c r="AB44" s="242">
        <v>4.4176240325448832</v>
      </c>
      <c r="AC44" s="242">
        <v>92.666646275668498</v>
      </c>
      <c r="AD44" s="242">
        <v>19.094552101771562</v>
      </c>
      <c r="AE44" s="242">
        <v>16.206763825760483</v>
      </c>
      <c r="AF44" s="242">
        <v>31.655739139052244</v>
      </c>
      <c r="AG44" s="242">
        <v>11.928554883850111</v>
      </c>
      <c r="AH44" s="242">
        <v>2.1206439480110149</v>
      </c>
      <c r="AI44" s="242">
        <v>1.2854784404736828</v>
      </c>
      <c r="AJ44" s="242">
        <v>3.6360883509172619</v>
      </c>
      <c r="AK44" s="242">
        <v>3.2200000000000002E-3</v>
      </c>
      <c r="AL44" s="242">
        <v>1.8400000000000003E-3</v>
      </c>
      <c r="AM44" s="242">
        <v>1.9E-3</v>
      </c>
      <c r="AN44" s="242">
        <v>2.1159559002943756E-3</v>
      </c>
      <c r="AO44" s="242">
        <v>6.4400000000000007E-5</v>
      </c>
      <c r="AP44" s="242">
        <v>3.68E-5</v>
      </c>
      <c r="AQ44" s="242">
        <v>3.7999999999999995E-5</v>
      </c>
      <c r="AR44" s="242">
        <v>4.2319118005887498E-5</v>
      </c>
      <c r="AS44" s="242">
        <v>0.21754282931044494</v>
      </c>
      <c r="AT44" s="242">
        <v>8.6000000000000007E-2</v>
      </c>
      <c r="AU44" s="242">
        <v>4.1000000000000002E-2</v>
      </c>
      <c r="AV44" s="242">
        <v>9.4381135467724114E-2</v>
      </c>
      <c r="AW44" s="242">
        <v>11.711012054539667</v>
      </c>
      <c r="AX44" s="242">
        <v>2.034643948011015</v>
      </c>
      <c r="AY44" s="242">
        <v>1.2444784404736826</v>
      </c>
      <c r="AZ44" s="242">
        <v>3.5417072154495379</v>
      </c>
      <c r="BA44" s="242">
        <v>1.0000000000000002E-2</v>
      </c>
      <c r="BB44" s="242">
        <v>6.5000000000000014E-3</v>
      </c>
      <c r="BC44" s="242">
        <v>6.4999999999999997E-3</v>
      </c>
      <c r="BD44" s="242">
        <v>7.1461127645483019E-3</v>
      </c>
      <c r="BE44" s="242">
        <v>2E-3</v>
      </c>
      <c r="BF44" s="242">
        <v>2.0000000000000005E-3</v>
      </c>
      <c r="BG44" s="242">
        <v>2E-3</v>
      </c>
      <c r="BH44" s="242">
        <v>2E-3</v>
      </c>
    </row>
    <row r="45" spans="1:60" ht="12.75" customHeight="1" x14ac:dyDescent="0.25">
      <c r="A45" s="239" t="s">
        <v>895</v>
      </c>
      <c r="B45" s="239" t="s">
        <v>46</v>
      </c>
      <c r="C45" s="239" t="s">
        <v>35</v>
      </c>
      <c r="D45" s="240">
        <v>2022</v>
      </c>
      <c r="E45" s="241">
        <v>6456.8422474051958</v>
      </c>
      <c r="F45" s="241">
        <v>16159.807784807475</v>
      </c>
      <c r="G45" s="241">
        <v>12360.135918947322</v>
      </c>
      <c r="H45" s="241">
        <v>34976.785951159989</v>
      </c>
      <c r="I45" s="242">
        <v>4.7359722362712846</v>
      </c>
      <c r="J45" s="242">
        <v>2.4721281681152565</v>
      </c>
      <c r="K45" s="242">
        <v>2.9229241511045894</v>
      </c>
      <c r="L45" s="242">
        <v>3.0493448303455244</v>
      </c>
      <c r="M45" s="282">
        <v>112.32979667703221</v>
      </c>
      <c r="N45" s="282">
        <v>58.634983616919193</v>
      </c>
      <c r="O45" s="282">
        <v>69.327153795662184</v>
      </c>
      <c r="P45" s="282">
        <v>72.325653044907597</v>
      </c>
      <c r="Q45" s="241">
        <v>324.74489676336219</v>
      </c>
      <c r="R45" s="241">
        <v>169.51345292776804</v>
      </c>
      <c r="S45" s="241">
        <v>200.42446499748141</v>
      </c>
      <c r="T45" s="241">
        <v>209.0931117675002</v>
      </c>
      <c r="U45" s="241">
        <v>333.48609598405466</v>
      </c>
      <c r="V45" s="241">
        <v>173.64395292776803</v>
      </c>
      <c r="W45" s="241">
        <v>203.29496499748146</v>
      </c>
      <c r="X45" s="241">
        <v>213.58218175802875</v>
      </c>
      <c r="Y45" s="242">
        <v>3.1656230742001874</v>
      </c>
      <c r="Z45" s="242">
        <v>4.0900000000010905</v>
      </c>
      <c r="AA45" s="242">
        <v>5.5000000000061204</v>
      </c>
      <c r="AB45" s="242">
        <v>4.4176240325448832</v>
      </c>
      <c r="AC45" s="242">
        <v>62.417751065175871</v>
      </c>
      <c r="AD45" s="242">
        <v>14.345347559297519</v>
      </c>
      <c r="AE45" s="242">
        <v>18.664087059951992</v>
      </c>
      <c r="AF45" s="242">
        <v>24.745849584430463</v>
      </c>
      <c r="AG45" s="242">
        <v>10.054652032525951</v>
      </c>
      <c r="AH45" s="242">
        <v>1.7087410950785797</v>
      </c>
      <c r="AI45" s="242">
        <v>1.1539022086978754</v>
      </c>
      <c r="AJ45" s="242">
        <v>3.0533571027037363</v>
      </c>
      <c r="AK45" s="242">
        <v>3.2200000000000002E-3</v>
      </c>
      <c r="AL45" s="242">
        <v>1.8399999999999998E-3</v>
      </c>
      <c r="AM45" s="242">
        <v>1.9E-3</v>
      </c>
      <c r="AN45" s="242">
        <v>2.1159559002943752E-3</v>
      </c>
      <c r="AO45" s="242">
        <v>1.6099999999999996E-4</v>
      </c>
      <c r="AP45" s="242">
        <v>9.1999999999999987E-5</v>
      </c>
      <c r="AQ45" s="242">
        <v>9.4999999999999965E-5</v>
      </c>
      <c r="AR45" s="242">
        <v>1.0579779501471875E-4</v>
      </c>
      <c r="AS45" s="242">
        <v>0.21754282931044489</v>
      </c>
      <c r="AT45" s="242">
        <v>8.5999999999999993E-2</v>
      </c>
      <c r="AU45" s="242">
        <v>4.0999999999999995E-2</v>
      </c>
      <c r="AV45" s="242">
        <v>9.43811354677241E-2</v>
      </c>
      <c r="AW45" s="242">
        <v>9.8371092032155047</v>
      </c>
      <c r="AX45" s="242">
        <v>1.6227410950785801</v>
      </c>
      <c r="AY45" s="242">
        <v>1.1129022086978753</v>
      </c>
      <c r="AZ45" s="242">
        <v>2.9589759672360123</v>
      </c>
      <c r="BA45" s="242">
        <v>9.9999999999999985E-3</v>
      </c>
      <c r="BB45" s="242">
        <v>6.4999999999999988E-3</v>
      </c>
      <c r="BC45" s="242">
        <v>6.5000000000000006E-3</v>
      </c>
      <c r="BD45" s="242">
        <v>7.1461127645483019E-3</v>
      </c>
      <c r="BE45" s="242">
        <v>2E-3</v>
      </c>
      <c r="BF45" s="242">
        <v>2E-3</v>
      </c>
      <c r="BG45" s="242">
        <v>2E-3</v>
      </c>
      <c r="BH45" s="242">
        <v>2E-3</v>
      </c>
    </row>
    <row r="46" spans="1:60" ht="12.75" customHeight="1" x14ac:dyDescent="0.25">
      <c r="A46" s="239" t="s">
        <v>895</v>
      </c>
      <c r="B46" s="239" t="s">
        <v>46</v>
      </c>
      <c r="C46" s="239" t="s">
        <v>36</v>
      </c>
      <c r="D46" s="240">
        <v>2022</v>
      </c>
      <c r="E46" s="241">
        <v>1110.3109481666427</v>
      </c>
      <c r="F46" s="241">
        <v>2778.8214139738002</v>
      </c>
      <c r="G46" s="241">
        <v>2125.4343386118912</v>
      </c>
      <c r="H46" s="241">
        <v>6014.5667007523334</v>
      </c>
      <c r="I46" s="242">
        <v>4.9419873331699655</v>
      </c>
      <c r="J46" s="242">
        <v>2.7373073725122681</v>
      </c>
      <c r="K46" s="242">
        <v>3.113109223891886</v>
      </c>
      <c r="L46" s="242">
        <v>3.2771006142352177</v>
      </c>
      <c r="M46" s="282">
        <v>117.21615005761025</v>
      </c>
      <c r="N46" s="282">
        <v>64.924616373792304</v>
      </c>
      <c r="O46" s="282">
        <v>73.838043955361158</v>
      </c>
      <c r="P46" s="282">
        <v>77.727661253572663</v>
      </c>
      <c r="Q46" s="241">
        <v>338.87132066037594</v>
      </c>
      <c r="R46" s="241">
        <v>187.69675068787021</v>
      </c>
      <c r="S46" s="241">
        <v>213.46542654603755</v>
      </c>
      <c r="T46" s="241">
        <v>224.71029126869357</v>
      </c>
      <c r="U46" s="241">
        <v>347.61251988106841</v>
      </c>
      <c r="V46" s="241">
        <v>191.82725068787022</v>
      </c>
      <c r="W46" s="241">
        <v>216.33592654603757</v>
      </c>
      <c r="X46" s="241">
        <v>229.19936125922206</v>
      </c>
      <c r="Y46" s="242">
        <v>2.2867752696844654</v>
      </c>
      <c r="Z46" s="242">
        <v>2.6750000000000189</v>
      </c>
      <c r="AA46" s="242">
        <v>3.6800000000002244</v>
      </c>
      <c r="AB46" s="242">
        <v>2.9584803281296774</v>
      </c>
      <c r="AC46" s="242">
        <v>53.033444065698816</v>
      </c>
      <c r="AD46" s="242">
        <v>8.6197113534187473</v>
      </c>
      <c r="AE46" s="242">
        <v>8.1791000332300463</v>
      </c>
      <c r="AF46" s="242">
        <v>16.662944666207537</v>
      </c>
      <c r="AG46" s="242">
        <v>9.6998839971622726</v>
      </c>
      <c r="AH46" s="242">
        <v>1.5026725565187558</v>
      </c>
      <c r="AI46" s="242">
        <v>0.99157728125211198</v>
      </c>
      <c r="AJ46" s="242">
        <v>2.8352962611701242</v>
      </c>
      <c r="AK46" s="242">
        <v>3.2200000000000002E-3</v>
      </c>
      <c r="AL46" s="242">
        <v>1.8400000000000003E-3</v>
      </c>
      <c r="AM46" s="242">
        <v>1.9E-3</v>
      </c>
      <c r="AN46" s="242">
        <v>2.1159559002943756E-3</v>
      </c>
      <c r="AO46" s="242">
        <v>1.6100000000000001E-4</v>
      </c>
      <c r="AP46" s="242">
        <v>9.2000000000000027E-5</v>
      </c>
      <c r="AQ46" s="242">
        <v>9.4999999999999992E-5</v>
      </c>
      <c r="AR46" s="242">
        <v>1.0579779501471879E-4</v>
      </c>
      <c r="AS46" s="242">
        <v>0.21754282931044489</v>
      </c>
      <c r="AT46" s="242">
        <v>8.6000000000000021E-2</v>
      </c>
      <c r="AU46" s="242">
        <v>4.1000000000000002E-2</v>
      </c>
      <c r="AV46" s="242">
        <v>9.4381135467724114E-2</v>
      </c>
      <c r="AW46" s="242">
        <v>9.4823411678518283</v>
      </c>
      <c r="AX46" s="242">
        <v>1.4166725565187561</v>
      </c>
      <c r="AY46" s="242">
        <v>0.95057728125211183</v>
      </c>
      <c r="AZ46" s="242">
        <v>2.7409151257023998</v>
      </c>
      <c r="BA46" s="242">
        <v>9.9999999999999967E-3</v>
      </c>
      <c r="BB46" s="242">
        <v>6.5000000000000006E-3</v>
      </c>
      <c r="BC46" s="242">
        <v>6.499999999999998E-3</v>
      </c>
      <c r="BD46" s="242">
        <v>7.146112764548301E-3</v>
      </c>
      <c r="BE46" s="242">
        <v>1.9999999999999996E-3</v>
      </c>
      <c r="BF46" s="242">
        <v>1.9999999999999996E-3</v>
      </c>
      <c r="BG46" s="242">
        <v>2E-3</v>
      </c>
      <c r="BH46" s="242">
        <v>2E-3</v>
      </c>
    </row>
    <row r="47" spans="1:60" ht="12.75" customHeight="1" x14ac:dyDescent="0.25">
      <c r="A47" s="239" t="s">
        <v>895</v>
      </c>
      <c r="B47" s="239" t="s">
        <v>46</v>
      </c>
      <c r="C47" s="239" t="s">
        <v>37</v>
      </c>
      <c r="D47" s="240">
        <v>2022</v>
      </c>
      <c r="E47" s="241">
        <v>2022.1329515817888</v>
      </c>
      <c r="F47" s="241">
        <v>5060.8762860853685</v>
      </c>
      <c r="G47" s="241">
        <v>3870.9073522397548</v>
      </c>
      <c r="H47" s="241">
        <v>10953.91658990691</v>
      </c>
      <c r="I47" s="242">
        <v>4.9419873331699664</v>
      </c>
      <c r="J47" s="242">
        <v>2.7373073725122676</v>
      </c>
      <c r="K47" s="242">
        <v>3.1131092238918865</v>
      </c>
      <c r="L47" s="242">
        <v>3.2771006142352186</v>
      </c>
      <c r="M47" s="282">
        <v>117.21615005761028</v>
      </c>
      <c r="N47" s="282">
        <v>64.92461637379229</v>
      </c>
      <c r="O47" s="282">
        <v>73.838043955361144</v>
      </c>
      <c r="P47" s="282">
        <v>77.727661253572677</v>
      </c>
      <c r="Q47" s="241">
        <v>338.871320660376</v>
      </c>
      <c r="R47" s="241">
        <v>187.69675068787021</v>
      </c>
      <c r="S47" s="241">
        <v>213.46542654603755</v>
      </c>
      <c r="T47" s="241">
        <v>224.7102912686936</v>
      </c>
      <c r="U47" s="241">
        <v>347.61251988106841</v>
      </c>
      <c r="V47" s="241">
        <v>191.82725068787022</v>
      </c>
      <c r="W47" s="241">
        <v>216.33592654603754</v>
      </c>
      <c r="X47" s="241">
        <v>229.19936125922206</v>
      </c>
      <c r="Y47" s="242">
        <v>3.1062953130892708</v>
      </c>
      <c r="Z47" s="242">
        <v>3.4406000000000061</v>
      </c>
      <c r="AA47" s="242">
        <v>4.6040000000000223</v>
      </c>
      <c r="AB47" s="242">
        <v>3.7900097347657415</v>
      </c>
      <c r="AC47" s="242">
        <v>51.507592672048546</v>
      </c>
      <c r="AD47" s="242">
        <v>9.2190884168422631</v>
      </c>
      <c r="AE47" s="242">
        <v>7.9324524767917621</v>
      </c>
      <c r="AF47" s="242">
        <v>16.571027674967137</v>
      </c>
      <c r="AG47" s="242">
        <v>9.489230468530792</v>
      </c>
      <c r="AH47" s="242">
        <v>1.4839683103441963</v>
      </c>
      <c r="AI47" s="242">
        <v>0.99021871554214336</v>
      </c>
      <c r="AJ47" s="242">
        <v>2.7872871134643247</v>
      </c>
      <c r="AK47" s="242">
        <v>3.2199999999999998E-3</v>
      </c>
      <c r="AL47" s="242">
        <v>1.8400000000000001E-3</v>
      </c>
      <c r="AM47" s="242">
        <v>1.9E-3</v>
      </c>
      <c r="AN47" s="242">
        <v>2.1159559002943756E-3</v>
      </c>
      <c r="AO47" s="242">
        <v>1.6100000000000001E-4</v>
      </c>
      <c r="AP47" s="242">
        <v>9.1999999999999987E-5</v>
      </c>
      <c r="AQ47" s="242">
        <v>9.4999999999999992E-5</v>
      </c>
      <c r="AR47" s="242">
        <v>1.0579779501471877E-4</v>
      </c>
      <c r="AS47" s="242">
        <v>0.21754282931044491</v>
      </c>
      <c r="AT47" s="242">
        <v>8.5999999999999979E-2</v>
      </c>
      <c r="AU47" s="242">
        <v>4.0999999999999988E-2</v>
      </c>
      <c r="AV47" s="242">
        <v>9.4381135467724087E-2</v>
      </c>
      <c r="AW47" s="242">
        <v>9.271687639220346</v>
      </c>
      <c r="AX47" s="242">
        <v>1.397968310344196</v>
      </c>
      <c r="AY47" s="242">
        <v>0.94921871554214332</v>
      </c>
      <c r="AZ47" s="242">
        <v>2.6929059779966003</v>
      </c>
      <c r="BA47" s="242">
        <v>9.9999999999999985E-3</v>
      </c>
      <c r="BB47" s="242">
        <v>6.4999999999999997E-3</v>
      </c>
      <c r="BC47" s="242">
        <v>6.4999999999999988E-3</v>
      </c>
      <c r="BD47" s="242">
        <v>7.1461127645483019E-3</v>
      </c>
      <c r="BE47" s="242">
        <v>1.9999999999999996E-3</v>
      </c>
      <c r="BF47" s="242">
        <v>1.9999999999999996E-3</v>
      </c>
      <c r="BG47" s="242">
        <v>1.9999999999999996E-3</v>
      </c>
      <c r="BH47" s="242">
        <v>1.9999999999999996E-3</v>
      </c>
    </row>
    <row r="48" spans="1:60" ht="12.75" customHeight="1" x14ac:dyDescent="0.25">
      <c r="A48" s="239" t="s">
        <v>895</v>
      </c>
      <c r="B48" s="239" t="s">
        <v>46</v>
      </c>
      <c r="C48" s="239" t="s">
        <v>38</v>
      </c>
      <c r="D48" s="240">
        <v>2022</v>
      </c>
      <c r="E48" s="241">
        <v>2581.2373973397798</v>
      </c>
      <c r="F48" s="241">
        <v>6460.1702488132551</v>
      </c>
      <c r="G48" s="241">
        <v>4941.1839174189081</v>
      </c>
      <c r="H48" s="241">
        <v>13982.591563571943</v>
      </c>
      <c r="I48" s="242">
        <v>4.559735327277564</v>
      </c>
      <c r="J48" s="242">
        <v>2.518668911428052</v>
      </c>
      <c r="K48" s="242">
        <v>3.0841880940770534</v>
      </c>
      <c r="L48" s="242">
        <v>3.0953010197668052</v>
      </c>
      <c r="M48" s="282">
        <v>108.1497349776335</v>
      </c>
      <c r="N48" s="282">
        <v>59.738856691487769</v>
      </c>
      <c r="O48" s="282">
        <v>73.152080341197731</v>
      </c>
      <c r="P48" s="282">
        <v>73.415661422534413</v>
      </c>
      <c r="Q48" s="241">
        <v>312.66035868715926</v>
      </c>
      <c r="R48" s="241">
        <v>172.70474462636619</v>
      </c>
      <c r="S48" s="241">
        <v>211.48230906826444</v>
      </c>
      <c r="T48" s="241">
        <v>212.24432069456125</v>
      </c>
      <c r="U48" s="241">
        <v>321.40155790785172</v>
      </c>
      <c r="V48" s="241">
        <v>176.83524462636618</v>
      </c>
      <c r="W48" s="241">
        <v>214.35280906826446</v>
      </c>
      <c r="X48" s="241">
        <v>216.73339068508969</v>
      </c>
      <c r="Y48" s="242">
        <v>2.5375900209479072</v>
      </c>
      <c r="Z48" s="242">
        <v>2.7504000000007109</v>
      </c>
      <c r="AA48" s="242">
        <v>3.6870000000020418</v>
      </c>
      <c r="AB48" s="242">
        <v>3.0420912621004126</v>
      </c>
      <c r="AC48" s="242">
        <v>30.36415626663505</v>
      </c>
      <c r="AD48" s="242">
        <v>5.0733558555442695</v>
      </c>
      <c r="AE48" s="242">
        <v>4.2598405955905116</v>
      </c>
      <c r="AF48" s="242">
        <v>9.4546489107106257</v>
      </c>
      <c r="AG48" s="242">
        <v>8.2076521525259825</v>
      </c>
      <c r="AH48" s="242">
        <v>1.2987723737297816</v>
      </c>
      <c r="AI48" s="242">
        <v>0.72226758864371743</v>
      </c>
      <c r="AJ48" s="242">
        <v>2.3704508689674029</v>
      </c>
      <c r="AK48" s="242">
        <v>3.2200000000000006E-3</v>
      </c>
      <c r="AL48" s="242">
        <v>1.8400000000000005E-3</v>
      </c>
      <c r="AM48" s="242">
        <v>1.9E-3</v>
      </c>
      <c r="AN48" s="242">
        <v>2.1159559002943756E-3</v>
      </c>
      <c r="AO48" s="242">
        <v>6.4400000000000015E-4</v>
      </c>
      <c r="AP48" s="242">
        <v>3.6799999999999995E-4</v>
      </c>
      <c r="AQ48" s="242">
        <v>3.8000000000000002E-4</v>
      </c>
      <c r="AR48" s="242">
        <v>4.2319118005887504E-4</v>
      </c>
      <c r="AS48" s="242">
        <v>0.21754282931044494</v>
      </c>
      <c r="AT48" s="242">
        <v>8.6000000000000007E-2</v>
      </c>
      <c r="AU48" s="242">
        <v>4.1000000000000002E-2</v>
      </c>
      <c r="AV48" s="242">
        <v>9.4381135467724128E-2</v>
      </c>
      <c r="AW48" s="242">
        <v>7.9901093232155391</v>
      </c>
      <c r="AX48" s="242">
        <v>1.2127723737297815</v>
      </c>
      <c r="AY48" s="242">
        <v>0.6812675886437175</v>
      </c>
      <c r="AZ48" s="242">
        <v>2.2760697334996784</v>
      </c>
      <c r="BA48" s="242">
        <v>1.0000000000000002E-2</v>
      </c>
      <c r="BB48" s="242">
        <v>6.5000000000000023E-3</v>
      </c>
      <c r="BC48" s="242">
        <v>6.5000000000000006E-3</v>
      </c>
      <c r="BD48" s="242">
        <v>7.1461127645483036E-3</v>
      </c>
      <c r="BE48" s="242">
        <v>2E-3</v>
      </c>
      <c r="BF48" s="242">
        <v>2E-3</v>
      </c>
      <c r="BG48" s="242">
        <v>2E-3</v>
      </c>
      <c r="BH48" s="242">
        <v>2E-3</v>
      </c>
    </row>
    <row r="49" spans="1:60" ht="12.75" customHeight="1" x14ac:dyDescent="0.25">
      <c r="A49" s="239" t="s">
        <v>895</v>
      </c>
      <c r="B49" s="239" t="s">
        <v>46</v>
      </c>
      <c r="C49" s="239" t="s">
        <v>1609</v>
      </c>
      <c r="D49" s="240">
        <v>2022</v>
      </c>
      <c r="E49" s="241">
        <v>5763.7132780781294</v>
      </c>
      <c r="F49" s="241">
        <v>14425.085069705001</v>
      </c>
      <c r="G49" s="241">
        <v>11033.300301477298</v>
      </c>
      <c r="H49" s="241">
        <v>31222.098649260424</v>
      </c>
      <c r="I49" s="242">
        <v>4.8392208108171868</v>
      </c>
      <c r="J49" s="242">
        <v>2.7080409781666486</v>
      </c>
      <c r="K49" s="242">
        <v>2.8418318666112952</v>
      </c>
      <c r="L49" s="242">
        <v>3.148743722200718</v>
      </c>
      <c r="M49" s="282">
        <v>114.77869012643004</v>
      </c>
      <c r="N49" s="282">
        <v>64.230463629159303</v>
      </c>
      <c r="O49" s="282">
        <v>67.403772623905255</v>
      </c>
      <c r="P49" s="282">
        <v>74.683238088693017</v>
      </c>
      <c r="Q49" s="241">
        <v>331.82463583469411</v>
      </c>
      <c r="R49" s="241">
        <v>185.68995847367285</v>
      </c>
      <c r="S49" s="241">
        <v>194.86397936912527</v>
      </c>
      <c r="T49" s="241">
        <v>215.90887868156494</v>
      </c>
      <c r="U49" s="241">
        <v>337.72219769309777</v>
      </c>
      <c r="V49" s="241">
        <v>189.00986221584941</v>
      </c>
      <c r="W49" s="241">
        <v>196.70140424357814</v>
      </c>
      <c r="X49" s="241">
        <v>219.44887964290044</v>
      </c>
      <c r="Y49" s="242">
        <v>1.3804398948175891</v>
      </c>
      <c r="Z49" s="242">
        <v>0.94107116609376729</v>
      </c>
      <c r="AA49" s="242">
        <v>1.5300649676474114</v>
      </c>
      <c r="AB49" s="242">
        <v>1.2303195271798921</v>
      </c>
      <c r="AC49" s="242">
        <v>14.908536677446701</v>
      </c>
      <c r="AD49" s="242">
        <v>3.1185637943068203</v>
      </c>
      <c r="AE49" s="242">
        <v>4.0162955028096219</v>
      </c>
      <c r="AF49" s="242">
        <v>5.6122772265603063</v>
      </c>
      <c r="AG49" s="242">
        <v>1.997238798450907</v>
      </c>
      <c r="AH49" s="242">
        <v>0.2225725758342664</v>
      </c>
      <c r="AI49" s="242">
        <v>0.19275779803557799</v>
      </c>
      <c r="AJ49" s="242">
        <v>0.53964645308345138</v>
      </c>
      <c r="AK49" s="242">
        <v>3.2200000000000002E-3</v>
      </c>
      <c r="AL49" s="242">
        <v>1.8400000000000003E-3</v>
      </c>
      <c r="AM49" s="242">
        <v>1.9E-3</v>
      </c>
      <c r="AN49" s="242">
        <v>2.1159559002943756E-3</v>
      </c>
      <c r="AO49" s="242">
        <v>8.0500000000000005E-4</v>
      </c>
      <c r="AP49" s="242">
        <v>4.6000000000000007E-4</v>
      </c>
      <c r="AQ49" s="242">
        <v>4.75E-4</v>
      </c>
      <c r="AR49" s="242">
        <v>5.289889750735939E-4</v>
      </c>
      <c r="AS49" s="242">
        <v>4.949019652712075E-2</v>
      </c>
      <c r="AT49" s="242">
        <v>1.5999999999999997E-2</v>
      </c>
      <c r="AU49" s="242">
        <v>1.4E-2</v>
      </c>
      <c r="AV49" s="242">
        <v>2.1475650170937721E-2</v>
      </c>
      <c r="AW49" s="242">
        <v>1.947748601923786</v>
      </c>
      <c r="AX49" s="242">
        <v>0.20657257583426641</v>
      </c>
      <c r="AY49" s="242">
        <v>0.17875779803557798</v>
      </c>
      <c r="AZ49" s="242">
        <v>0.51817080291251361</v>
      </c>
      <c r="BA49" s="242">
        <v>1.7025797568469069E-2</v>
      </c>
      <c r="BB49" s="242">
        <v>1.0837372611987101E-2</v>
      </c>
      <c r="BC49" s="242">
        <v>5.4544334885013182E-3</v>
      </c>
      <c r="BD49" s="242">
        <v>1.0077549352557153E-2</v>
      </c>
      <c r="BE49" s="242">
        <v>5.4199206127721687E-2</v>
      </c>
      <c r="BF49" s="242">
        <v>0.13281123318643515</v>
      </c>
      <c r="BG49" s="242">
        <v>7.4240161011951869E-2</v>
      </c>
      <c r="BH49" s="242">
        <v>9.7601254997427056E-2</v>
      </c>
    </row>
    <row r="50" spans="1:60" ht="12.75" customHeight="1" x14ac:dyDescent="0.25">
      <c r="A50" s="239" t="s">
        <v>895</v>
      </c>
      <c r="B50" s="239" t="s">
        <v>46</v>
      </c>
      <c r="C50" s="239" t="s">
        <v>1610</v>
      </c>
      <c r="D50" s="240">
        <v>2022</v>
      </c>
      <c r="E50" s="241">
        <v>11323.635558866221</v>
      </c>
      <c r="F50" s="241">
        <v>28340.133930022253</v>
      </c>
      <c r="G50" s="241">
        <v>21676.489720723439</v>
      </c>
      <c r="H50" s="241">
        <v>61340.259209611904</v>
      </c>
      <c r="I50" s="242">
        <v>4.744721318019101</v>
      </c>
      <c r="J50" s="242">
        <v>2.8583484186188604</v>
      </c>
      <c r="K50" s="242">
        <v>2.9254302756250121</v>
      </c>
      <c r="L50" s="242">
        <v>3.2302851974774014</v>
      </c>
      <c r="M50" s="282">
        <v>112.53731110592098</v>
      </c>
      <c r="N50" s="282">
        <v>67.79551920438692</v>
      </c>
      <c r="O50" s="282">
        <v>69.386595119171304</v>
      </c>
      <c r="P50" s="282">
        <v>76.617273357824303</v>
      </c>
      <c r="Q50" s="241">
        <v>325.34481996966997</v>
      </c>
      <c r="R50" s="241">
        <v>195.99651683112836</v>
      </c>
      <c r="S50" s="241">
        <v>200.59630957512229</v>
      </c>
      <c r="T50" s="241">
        <v>221.50016525369816</v>
      </c>
      <c r="U50" s="241">
        <v>330.74696924658417</v>
      </c>
      <c r="V50" s="241">
        <v>197.75551387219227</v>
      </c>
      <c r="W50" s="241">
        <v>201.68255782695695</v>
      </c>
      <c r="X50" s="241">
        <v>223.81878285155358</v>
      </c>
      <c r="Y50" s="242">
        <v>0.79993712166932907</v>
      </c>
      <c r="Z50" s="242">
        <v>0.46062912175664689</v>
      </c>
      <c r="AA50" s="242">
        <v>0.54181268402826388</v>
      </c>
      <c r="AB50" s="242">
        <v>0.55195535445397514</v>
      </c>
      <c r="AC50" s="242">
        <v>8.9977815881363004</v>
      </c>
      <c r="AD50" s="242">
        <v>1.0039617941455488</v>
      </c>
      <c r="AE50" s="242">
        <v>1.3083764489311707</v>
      </c>
      <c r="AF50" s="242">
        <v>2.5872244744324013</v>
      </c>
      <c r="AG50" s="242">
        <v>1.1169702114585556</v>
      </c>
      <c r="AH50" s="242">
        <v>9.2655074254954936E-2</v>
      </c>
      <c r="AI50" s="242">
        <v>7.3763504821582976E-2</v>
      </c>
      <c r="AJ50" s="242">
        <v>0.27507146024145951</v>
      </c>
      <c r="AK50" s="242">
        <v>3.2200000000000006E-3</v>
      </c>
      <c r="AL50" s="242">
        <v>1.8399999999999998E-3</v>
      </c>
      <c r="AM50" s="242">
        <v>1.9E-3</v>
      </c>
      <c r="AN50" s="242">
        <v>2.1159559002943756E-3</v>
      </c>
      <c r="AO50" s="242">
        <v>8.0500000000000016E-4</v>
      </c>
      <c r="AP50" s="242">
        <v>4.5999999999999996E-4</v>
      </c>
      <c r="AQ50" s="242">
        <v>4.75E-4</v>
      </c>
      <c r="AR50" s="242">
        <v>5.289889750735939E-4</v>
      </c>
      <c r="AS50" s="242">
        <v>7.0310382855234069E-2</v>
      </c>
      <c r="AT50" s="242">
        <v>1.2999999999999999E-2</v>
      </c>
      <c r="AU50" s="242">
        <v>1.0999999999999998E-2</v>
      </c>
      <c r="AV50" s="242">
        <v>2.2872943439655714E-2</v>
      </c>
      <c r="AW50" s="242">
        <v>1.0466598286033217</v>
      </c>
      <c r="AX50" s="242">
        <v>7.9655074254954938E-2</v>
      </c>
      <c r="AY50" s="242">
        <v>6.276350482158298E-2</v>
      </c>
      <c r="AZ50" s="242">
        <v>0.25219851680180377</v>
      </c>
      <c r="BA50" s="242">
        <v>1.2956447384783727E-2</v>
      </c>
      <c r="BB50" s="242">
        <v>5.264139777599537E-3</v>
      </c>
      <c r="BC50" s="242">
        <v>2.9367858559798906E-3</v>
      </c>
      <c r="BD50" s="242">
        <v>5.8617248720268939E-3</v>
      </c>
      <c r="BE50" s="242">
        <v>7.8844589047827887E-2</v>
      </c>
      <c r="BF50" s="242">
        <v>0.15004583670429389</v>
      </c>
      <c r="BG50" s="242">
        <v>8.4449399056277533E-2</v>
      </c>
      <c r="BH50" s="242">
        <v>0.11372128387549608</v>
      </c>
    </row>
    <row r="51" spans="1:60" ht="12.75" customHeight="1" x14ac:dyDescent="0.25">
      <c r="A51" s="239" t="s">
        <v>895</v>
      </c>
      <c r="B51" s="239" t="s">
        <v>46</v>
      </c>
      <c r="C51" s="239" t="s">
        <v>1611</v>
      </c>
      <c r="D51" s="240">
        <v>2022</v>
      </c>
      <c r="E51" s="241">
        <v>31370.934765458707</v>
      </c>
      <c r="F51" s="241">
        <v>78513.343893955884</v>
      </c>
      <c r="G51" s="241">
        <v>60052.422337145334</v>
      </c>
      <c r="H51" s="241">
        <v>169936.70099655993</v>
      </c>
      <c r="I51" s="242">
        <v>4.2242045577206273</v>
      </c>
      <c r="J51" s="242">
        <v>2.5178903166745292</v>
      </c>
      <c r="K51" s="242">
        <v>2.4931714866626558</v>
      </c>
      <c r="L51" s="242">
        <v>2.8241469805998265</v>
      </c>
      <c r="M51" s="282">
        <v>100.19147398223268</v>
      </c>
      <c r="N51" s="282">
        <v>59.720389651143407</v>
      </c>
      <c r="O51" s="282">
        <v>59.134097964705227</v>
      </c>
      <c r="P51" s="282">
        <v>66.984315002361242</v>
      </c>
      <c r="Q51" s="241">
        <v>289.65306479168527</v>
      </c>
      <c r="R51" s="241">
        <v>172.65135650239938</v>
      </c>
      <c r="S51" s="241">
        <v>170.95639008371177</v>
      </c>
      <c r="T51" s="241">
        <v>193.65132942196519</v>
      </c>
      <c r="U51" s="241">
        <v>291.80260108817924</v>
      </c>
      <c r="V51" s="241">
        <v>172.81431902452388</v>
      </c>
      <c r="W51" s="241">
        <v>171.13616701024475</v>
      </c>
      <c r="X51" s="241">
        <v>194.19700804437545</v>
      </c>
      <c r="Y51" s="242">
        <v>0.3710050852417377</v>
      </c>
      <c r="Z51" s="242">
        <v>0.17605081992591767</v>
      </c>
      <c r="AA51" s="242">
        <v>0.1517385646853941</v>
      </c>
      <c r="AB51" s="242">
        <v>0.2034485962302392</v>
      </c>
      <c r="AC51" s="242">
        <v>8.052943569833964</v>
      </c>
      <c r="AD51" s="242">
        <v>1.7267060837283277</v>
      </c>
      <c r="AE51" s="242">
        <v>2.86989864207648</v>
      </c>
      <c r="AF51" s="242">
        <v>3.2985352662863181</v>
      </c>
      <c r="AG51" s="242">
        <v>0.61312482074548402</v>
      </c>
      <c r="AH51" s="242">
        <v>2.5875553670764457E-2</v>
      </c>
      <c r="AI51" s="242">
        <v>2.9254833156731851E-2</v>
      </c>
      <c r="AJ51" s="242">
        <v>0.13547808366061093</v>
      </c>
      <c r="AK51" s="242">
        <v>1.2800000000000003E-3</v>
      </c>
      <c r="AL51" s="242">
        <v>8.3600000000000015E-4</v>
      </c>
      <c r="AM51" s="242">
        <v>1.1900000000000001E-3</v>
      </c>
      <c r="AN51" s="242">
        <v>1.0430609370245772E-3</v>
      </c>
      <c r="AO51" s="242">
        <v>1.9200000000000003E-4</v>
      </c>
      <c r="AP51" s="242">
        <v>1.2540000000000001E-4</v>
      </c>
      <c r="AQ51" s="242">
        <v>1.785E-4</v>
      </c>
      <c r="AR51" s="242">
        <v>1.564591405536866E-4</v>
      </c>
      <c r="AS51" s="242">
        <v>3.4649949004962703E-2</v>
      </c>
      <c r="AT51" s="242">
        <v>2E-3</v>
      </c>
      <c r="AU51" s="242">
        <v>4.000000000000001E-3</v>
      </c>
      <c r="AV51" s="242">
        <v>8.7340619083084055E-3</v>
      </c>
      <c r="AW51" s="242">
        <v>0.57847487174052115</v>
      </c>
      <c r="AX51" s="242">
        <v>2.3875553670764455E-2</v>
      </c>
      <c r="AY51" s="242">
        <v>2.5254833156731847E-2</v>
      </c>
      <c r="AZ51" s="242">
        <v>0.12674402175230248</v>
      </c>
      <c r="BA51" s="242">
        <v>4.4503310353018145E-3</v>
      </c>
      <c r="BB51" s="242">
        <v>4.0363215896036762E-4</v>
      </c>
      <c r="BC51" s="242">
        <v>2.5576198691698598E-4</v>
      </c>
      <c r="BD51" s="242">
        <v>1.0984130023576814E-3</v>
      </c>
      <c r="BE51" s="242">
        <v>3.9985098126383446E-3</v>
      </c>
      <c r="BF51" s="242">
        <v>2.9757620365188558E-2</v>
      </c>
      <c r="BG51" s="242">
        <v>6.5535764880289837E-2</v>
      </c>
      <c r="BH51" s="242">
        <v>3.7645715522026557E-2</v>
      </c>
    </row>
    <row r="52" spans="1:60" ht="12.75" customHeight="1" x14ac:dyDescent="0.25">
      <c r="A52" s="239" t="s">
        <v>895</v>
      </c>
      <c r="B52" s="239" t="s">
        <v>46</v>
      </c>
      <c r="C52" s="239" t="s">
        <v>1612</v>
      </c>
      <c r="D52" s="240">
        <v>2022</v>
      </c>
      <c r="E52" s="241">
        <v>43789.964045326298</v>
      </c>
      <c r="F52" s="241">
        <v>109594.96527276639</v>
      </c>
      <c r="G52" s="241">
        <v>83825.790804097924</v>
      </c>
      <c r="H52" s="241">
        <v>237210.7201221906</v>
      </c>
      <c r="I52" s="242">
        <v>5.8114472848988221</v>
      </c>
      <c r="J52" s="242">
        <v>3.3652802019696919</v>
      </c>
      <c r="K52" s="242">
        <v>3.264788357615672</v>
      </c>
      <c r="L52" s="242">
        <v>3.7813396458141812</v>
      </c>
      <c r="M52" s="282">
        <v>137.83836968308233</v>
      </c>
      <c r="N52" s="282">
        <v>79.819142087310937</v>
      </c>
      <c r="O52" s="282">
        <v>77.435633932948434</v>
      </c>
      <c r="P52" s="282">
        <v>89.687416308742286</v>
      </c>
      <c r="Q52" s="241">
        <v>398.49005746411325</v>
      </c>
      <c r="R52" s="241">
        <v>230.75675220361089</v>
      </c>
      <c r="S52" s="241">
        <v>223.8660417027404</v>
      </c>
      <c r="T52" s="241">
        <v>259.28588506125573</v>
      </c>
      <c r="U52" s="241">
        <v>399.67968683724501</v>
      </c>
      <c r="V52" s="241">
        <v>230.93728004559227</v>
      </c>
      <c r="W52" s="241">
        <v>224.08462350178561</v>
      </c>
      <c r="X52" s="241">
        <v>259.67592873563501</v>
      </c>
      <c r="Y52" s="242">
        <v>0.17939768470536752</v>
      </c>
      <c r="Z52" s="242">
        <v>5.3200113417789109E-2</v>
      </c>
      <c r="AA52" s="242">
        <v>3.3685032223996748E-2</v>
      </c>
      <c r="AB52" s="242">
        <v>6.9600384002570362E-2</v>
      </c>
      <c r="AC52" s="242">
        <v>2.3015649941693934</v>
      </c>
      <c r="AD52" s="242">
        <v>0.50029080904262291</v>
      </c>
      <c r="AE52" s="242">
        <v>0.92374643058739547</v>
      </c>
      <c r="AF52" s="242">
        <v>0.98245381622033945</v>
      </c>
      <c r="AG52" s="242">
        <v>0.38591987931432198</v>
      </c>
      <c r="AH52" s="242">
        <v>2.3638528217421163E-2</v>
      </c>
      <c r="AI52" s="242">
        <v>1.9849182081755821E-2</v>
      </c>
      <c r="AJ52" s="242">
        <v>8.9177903479907727E-2</v>
      </c>
      <c r="AK52" s="242">
        <v>1.2800000000000001E-3</v>
      </c>
      <c r="AL52" s="242">
        <v>8.3600000000000005E-4</v>
      </c>
      <c r="AM52" s="242">
        <v>1.1900000000000001E-3</v>
      </c>
      <c r="AN52" s="242">
        <v>1.0430609370245772E-3</v>
      </c>
      <c r="AO52" s="242">
        <v>1.92E-4</v>
      </c>
      <c r="AP52" s="242">
        <v>1.2540000000000001E-4</v>
      </c>
      <c r="AQ52" s="242">
        <v>1.7850000000000003E-4</v>
      </c>
      <c r="AR52" s="242">
        <v>1.5645914055368662E-4</v>
      </c>
      <c r="AS52" s="242">
        <v>1.4916020044334123E-2</v>
      </c>
      <c r="AT52" s="242">
        <v>2.6900000000000001E-3</v>
      </c>
      <c r="AU52" s="242">
        <v>5.0799999999999994E-3</v>
      </c>
      <c r="AV52" s="242">
        <v>5.7915487740252377E-3</v>
      </c>
      <c r="AW52" s="242">
        <v>0.37100385926998786</v>
      </c>
      <c r="AX52" s="242">
        <v>2.0948528217421165E-2</v>
      </c>
      <c r="AY52" s="242">
        <v>1.476918208175582E-2</v>
      </c>
      <c r="AZ52" s="242">
        <v>8.3386354705882487E-2</v>
      </c>
      <c r="BA52" s="242">
        <v>2.913135139208831E-3</v>
      </c>
      <c r="BB52" s="242">
        <v>3.9701072445799186E-4</v>
      </c>
      <c r="BC52" s="242">
        <v>2.8808226054798406E-4</v>
      </c>
      <c r="BD52" s="242">
        <v>8.2300320479413596E-4</v>
      </c>
      <c r="BE52" s="242">
        <v>3.190797410998016E-3</v>
      </c>
      <c r="BF52" s="242">
        <v>2.9748654294109549E-2</v>
      </c>
      <c r="BG52" s="242">
        <v>6.5515952052564677E-2</v>
      </c>
      <c r="BH52" s="242">
        <v>3.7485464926236126E-2</v>
      </c>
    </row>
    <row r="53" spans="1:60" ht="12.75" customHeight="1" x14ac:dyDescent="0.25">
      <c r="A53" s="239" t="s">
        <v>895</v>
      </c>
      <c r="B53" s="239" t="s">
        <v>46</v>
      </c>
      <c r="C53" s="239" t="s">
        <v>1613</v>
      </c>
      <c r="D53" s="240">
        <v>2022</v>
      </c>
      <c r="E53" s="241">
        <v>14060.669490003822</v>
      </c>
      <c r="F53" s="241">
        <v>35190.222647220537</v>
      </c>
      <c r="G53" s="241">
        <v>26915.910184685781</v>
      </c>
      <c r="H53" s="241">
        <v>76166.802321910145</v>
      </c>
      <c r="I53" s="242">
        <v>6.1009761765865846</v>
      </c>
      <c r="J53" s="242">
        <v>3.5329399602586338</v>
      </c>
      <c r="K53" s="242">
        <v>3.4274415674678611</v>
      </c>
      <c r="L53" s="242">
        <v>3.9697276708750753</v>
      </c>
      <c r="M53" s="282">
        <v>144.70553864288576</v>
      </c>
      <c r="N53" s="282">
        <v>83.795767291166626</v>
      </c>
      <c r="O53" s="282">
        <v>81.293511699129766</v>
      </c>
      <c r="P53" s="282">
        <v>94.15568332885023</v>
      </c>
      <c r="Q53" s="241">
        <v>418.34300958259524</v>
      </c>
      <c r="R53" s="241">
        <v>242.25315635900762</v>
      </c>
      <c r="S53" s="241">
        <v>235.01914759241203</v>
      </c>
      <c r="T53" s="241">
        <v>272.20362332021568</v>
      </c>
      <c r="U53" s="241">
        <v>419.43212997950724</v>
      </c>
      <c r="V53" s="241">
        <v>242.39356327325811</v>
      </c>
      <c r="W53" s="241">
        <v>235.57287486640976</v>
      </c>
      <c r="X53" s="241">
        <v>272.68513981659351</v>
      </c>
      <c r="Y53" s="242">
        <v>0.17052068089646302</v>
      </c>
      <c r="Z53" s="242">
        <v>5.8053082573702931E-2</v>
      </c>
      <c r="AA53" s="242">
        <v>4.1262614274487013E-2</v>
      </c>
      <c r="AB53" s="242">
        <v>7.2881576841807877E-2</v>
      </c>
      <c r="AC53" s="242">
        <v>2.4381184783601539</v>
      </c>
      <c r="AD53" s="242">
        <v>0.52624515751042222</v>
      </c>
      <c r="AE53" s="242">
        <v>0.85755938754445482</v>
      </c>
      <c r="AF53" s="242">
        <v>0.99626414003806718</v>
      </c>
      <c r="AG53" s="242">
        <v>0.37404457665276558</v>
      </c>
      <c r="AH53" s="242">
        <v>1.5548508397268089E-2</v>
      </c>
      <c r="AI53" s="242">
        <v>1.0720983706261764E-2</v>
      </c>
      <c r="AJ53" s="242">
        <v>8.0022233937880591E-2</v>
      </c>
      <c r="AK53" s="242">
        <v>7.6999999999999996E-4</v>
      </c>
      <c r="AL53" s="242">
        <v>7.7000000000000018E-4</v>
      </c>
      <c r="AM53" s="242">
        <v>7.7000000000000007E-4</v>
      </c>
      <c r="AN53" s="242">
        <v>7.7000000000000007E-4</v>
      </c>
      <c r="AO53" s="242">
        <v>1.155E-4</v>
      </c>
      <c r="AP53" s="242">
        <v>1.155E-4</v>
      </c>
      <c r="AQ53" s="242">
        <v>1.155E-4</v>
      </c>
      <c r="AR53" s="242">
        <v>1.1550000000000002E-4</v>
      </c>
      <c r="AS53" s="242">
        <v>1.4916020044334123E-2</v>
      </c>
      <c r="AT53" s="242">
        <v>2.6900000000000006E-3</v>
      </c>
      <c r="AU53" s="242">
        <v>5.0800000000000003E-3</v>
      </c>
      <c r="AV53" s="242">
        <v>5.7915487740252377E-3</v>
      </c>
      <c r="AW53" s="242">
        <v>0.35912855660843152</v>
      </c>
      <c r="AX53" s="242">
        <v>1.2858508397268088E-2</v>
      </c>
      <c r="AY53" s="242">
        <v>5.6409837062617631E-3</v>
      </c>
      <c r="AZ53" s="242">
        <v>7.4230685163855378E-2</v>
      </c>
      <c r="BA53" s="242">
        <v>2.5338559836628788E-3</v>
      </c>
      <c r="BB53" s="242">
        <v>2.4561099717186521E-4</v>
      </c>
      <c r="BC53" s="242">
        <v>1.5527821660290331E-3</v>
      </c>
      <c r="BD53" s="242">
        <v>1.129958983312836E-3</v>
      </c>
      <c r="BE53" s="242">
        <v>8.826172386409056E-3</v>
      </c>
      <c r="BF53" s="242">
        <v>9.2071347347642309E-3</v>
      </c>
      <c r="BG53" s="242">
        <v>2.2027707862895835E-2</v>
      </c>
      <c r="BH53" s="242">
        <v>1.3667356232954979E-2</v>
      </c>
    </row>
    <row r="54" spans="1:60" ht="12.75" customHeight="1" x14ac:dyDescent="0.25">
      <c r="A54" s="239" t="s">
        <v>895</v>
      </c>
      <c r="B54" s="239" t="s">
        <v>46</v>
      </c>
      <c r="C54" s="239" t="s">
        <v>1614</v>
      </c>
      <c r="D54" s="240">
        <v>2022</v>
      </c>
      <c r="E54" s="241">
        <v>27568.455305578813</v>
      </c>
      <c r="F54" s="241">
        <v>68996.720314987164</v>
      </c>
      <c r="G54" s="241">
        <v>52773.452036762304</v>
      </c>
      <c r="H54" s="241">
        <v>149338.62765732827</v>
      </c>
      <c r="I54" s="242">
        <v>5.8959930570689805</v>
      </c>
      <c r="J54" s="242">
        <v>3.414238783076295</v>
      </c>
      <c r="K54" s="242">
        <v>3.3122849688959652</v>
      </c>
      <c r="L54" s="242">
        <v>3.836351119638219</v>
      </c>
      <c r="M54" s="282">
        <v>139.84366213919981</v>
      </c>
      <c r="N54" s="282">
        <v>80.98036246338954</v>
      </c>
      <c r="O54" s="282">
        <v>78.562178689081534</v>
      </c>
      <c r="P54" s="282">
        <v>90.992201759601102</v>
      </c>
      <c r="Q54" s="241">
        <v>404.28734821782621</v>
      </c>
      <c r="R54" s="241">
        <v>234.11383467241831</v>
      </c>
      <c r="S54" s="241">
        <v>227.12287712265666</v>
      </c>
      <c r="T54" s="241">
        <v>263.05801346415632</v>
      </c>
      <c r="U54" s="241">
        <v>405.17758034674813</v>
      </c>
      <c r="V54" s="241">
        <v>234.24354941997305</v>
      </c>
      <c r="W54" s="241">
        <v>227.60901023938197</v>
      </c>
      <c r="X54" s="241">
        <v>263.47158013723481</v>
      </c>
      <c r="Y54" s="242">
        <v>6.042789575569199E-2</v>
      </c>
      <c r="Z54" s="242">
        <v>2.1667893940806066E-2</v>
      </c>
      <c r="AA54" s="242">
        <v>1.5400972871421224E-2</v>
      </c>
      <c r="AB54" s="242">
        <v>2.6608520025153733E-2</v>
      </c>
      <c r="AC54" s="242">
        <v>0.57751528920058104</v>
      </c>
      <c r="AD54" s="242">
        <v>0.25148854579970437</v>
      </c>
      <c r="AE54" s="242">
        <v>0.40379422645842217</v>
      </c>
      <c r="AF54" s="242">
        <v>0.36549622421567973</v>
      </c>
      <c r="AG54" s="242">
        <v>0.12764905745240798</v>
      </c>
      <c r="AH54" s="242">
        <v>1.3556553774559344E-2</v>
      </c>
      <c r="AI54" s="242">
        <v>8.8518125897515329E-3</v>
      </c>
      <c r="AJ54" s="242">
        <v>3.2955879324343566E-2</v>
      </c>
      <c r="AK54" s="242">
        <v>3.9999999999999996E-4</v>
      </c>
      <c r="AL54" s="242">
        <v>3.9999999999999996E-4</v>
      </c>
      <c r="AM54" s="242">
        <v>4.0000000000000002E-4</v>
      </c>
      <c r="AN54" s="242">
        <v>3.9999999999999996E-4</v>
      </c>
      <c r="AO54" s="242">
        <v>6.0000000000000015E-5</v>
      </c>
      <c r="AP54" s="242">
        <v>6.0000000000000002E-5</v>
      </c>
      <c r="AQ54" s="242">
        <v>6.0000000000000002E-5</v>
      </c>
      <c r="AR54" s="242">
        <v>6.0000000000000015E-5</v>
      </c>
      <c r="AS54" s="242">
        <v>1.0110996493316402E-2</v>
      </c>
      <c r="AT54" s="242">
        <v>2.6899999999999997E-3</v>
      </c>
      <c r="AU54" s="242">
        <v>5.0799999999999986E-3</v>
      </c>
      <c r="AV54" s="242">
        <v>4.9045239025201637E-3</v>
      </c>
      <c r="AW54" s="242">
        <v>0.11753806095909158</v>
      </c>
      <c r="AX54" s="242">
        <v>1.0866553774559345E-2</v>
      </c>
      <c r="AY54" s="242">
        <v>3.7718125897515352E-3</v>
      </c>
      <c r="AZ54" s="242">
        <v>2.805135542182341E-2</v>
      </c>
      <c r="BA54" s="242">
        <v>2.2910348192795985E-3</v>
      </c>
      <c r="BB54" s="242">
        <v>2.0526319831975403E-4</v>
      </c>
      <c r="BC54" s="242">
        <v>1.2977098744352265E-3</v>
      </c>
      <c r="BD54" s="242">
        <v>9.763542802534085E-4</v>
      </c>
      <c r="BE54" s="242">
        <v>6.0582405857147028E-3</v>
      </c>
      <c r="BF54" s="242">
        <v>8.6481399430047151E-3</v>
      </c>
      <c r="BG54" s="242">
        <v>2.1927448993372706E-2</v>
      </c>
      <c r="BH54" s="242">
        <v>1.2862692228952793E-2</v>
      </c>
    </row>
    <row r="55" spans="1:60" ht="12.75" customHeight="1" x14ac:dyDescent="0.25">
      <c r="A55" s="239" t="s">
        <v>895</v>
      </c>
      <c r="B55" s="239" t="s">
        <v>46</v>
      </c>
      <c r="C55" s="239" t="s">
        <v>1737</v>
      </c>
      <c r="D55" s="240">
        <v>2022</v>
      </c>
      <c r="E55" s="241">
        <v>19415.309015439812</v>
      </c>
      <c r="F55" s="241">
        <v>48591.501813170747</v>
      </c>
      <c r="G55" s="241">
        <v>37166.133094801604</v>
      </c>
      <c r="H55" s="241">
        <v>105172.94392341215</v>
      </c>
      <c r="I55" s="242">
        <v>4.9702001785196979</v>
      </c>
      <c r="J55" s="242">
        <v>2.8781326648289087</v>
      </c>
      <c r="K55" s="242">
        <v>2.7921877085619911</v>
      </c>
      <c r="L55" s="242">
        <v>3.2339646324429259</v>
      </c>
      <c r="M55" s="282">
        <v>117.8853142806487</v>
      </c>
      <c r="N55" s="282">
        <v>68.264770340861645</v>
      </c>
      <c r="O55" s="282">
        <v>66.226291443341722</v>
      </c>
      <c r="P55" s="282">
        <v>76.704543755737134</v>
      </c>
      <c r="Q55" s="241">
        <v>340.805871179978</v>
      </c>
      <c r="R55" s="241">
        <v>197.35311958817513</v>
      </c>
      <c r="S55" s="241">
        <v>191.45988699350826</v>
      </c>
      <c r="T55" s="241">
        <v>221.752463550313</v>
      </c>
      <c r="U55" s="241">
        <v>341.66471218355144</v>
      </c>
      <c r="V55" s="241">
        <v>197.47599154108605</v>
      </c>
      <c r="W55" s="241">
        <v>191.9027610636347</v>
      </c>
      <c r="X55" s="241">
        <v>222.13876792161136</v>
      </c>
      <c r="Y55" s="242">
        <v>5.7532816803473601E-2</v>
      </c>
      <c r="Z55" s="242">
        <v>1.9716475297709198E-2</v>
      </c>
      <c r="AA55" s="242">
        <v>1.4013955486841834E-2</v>
      </c>
      <c r="AB55" s="242">
        <v>2.468234699834073E-2</v>
      </c>
      <c r="AC55" s="242">
        <v>0.56341622284751858</v>
      </c>
      <c r="AD55" s="242">
        <v>0.23688082005591424</v>
      </c>
      <c r="AE55" s="242">
        <v>0.38033981704079278</v>
      </c>
      <c r="AF55" s="242">
        <v>0.3478561478338093</v>
      </c>
      <c r="AG55" s="242">
        <v>0.1228612688180015</v>
      </c>
      <c r="AH55" s="242">
        <v>1.2242264432942788E-2</v>
      </c>
      <c r="AI55" s="242">
        <v>7.5632264109127415E-3</v>
      </c>
      <c r="AJ55" s="242">
        <v>3.1009452357920325E-2</v>
      </c>
      <c r="AK55" s="242">
        <v>1.1E-4</v>
      </c>
      <c r="AL55" s="242">
        <v>1.1000000000000003E-4</v>
      </c>
      <c r="AM55" s="242">
        <v>1.1E-4</v>
      </c>
      <c r="AN55" s="242">
        <v>1.1000000000000002E-4</v>
      </c>
      <c r="AO55" s="242">
        <v>1.6500000000000001E-5</v>
      </c>
      <c r="AP55" s="242">
        <v>1.6499999999999994E-5</v>
      </c>
      <c r="AQ55" s="242">
        <v>1.6499999999999994E-5</v>
      </c>
      <c r="AR55" s="242">
        <v>1.6499999999999998E-5</v>
      </c>
      <c r="AS55" s="242">
        <v>1.01109964933164E-2</v>
      </c>
      <c r="AT55" s="242">
        <v>2.6900000000000001E-3</v>
      </c>
      <c r="AU55" s="242">
        <v>5.0800000000000003E-3</v>
      </c>
      <c r="AV55" s="242">
        <v>4.9045239025201637E-3</v>
      </c>
      <c r="AW55" s="242">
        <v>0.1127502723246851</v>
      </c>
      <c r="AX55" s="242">
        <v>9.5522644329427871E-3</v>
      </c>
      <c r="AY55" s="242">
        <v>2.4832264109127403E-3</v>
      </c>
      <c r="AZ55" s="242">
        <v>2.6104928455400168E-2</v>
      </c>
      <c r="BA55" s="242">
        <v>2.1725777424929401E-3</v>
      </c>
      <c r="BB55" s="242">
        <v>1.7944133173928032E-4</v>
      </c>
      <c r="BC55" s="242">
        <v>1.1344681891563698E-3</v>
      </c>
      <c r="BD55" s="242">
        <v>8.848700460919735E-4</v>
      </c>
      <c r="BE55" s="242">
        <v>5.5195438343313783E-3</v>
      </c>
      <c r="BF55" s="242">
        <v>8.2903933163572339E-3</v>
      </c>
      <c r="BG55" s="242">
        <v>2.1863285117622647E-2</v>
      </c>
      <c r="BH55" s="242">
        <v>1.2575288151729909E-2</v>
      </c>
    </row>
    <row r="56" spans="1:60" ht="12.75" customHeight="1" x14ac:dyDescent="0.25">
      <c r="A56" s="239" t="s">
        <v>895</v>
      </c>
      <c r="B56" s="239" t="s">
        <v>46</v>
      </c>
      <c r="C56" s="239" t="s">
        <v>1874</v>
      </c>
      <c r="D56" s="240">
        <v>2022</v>
      </c>
      <c r="E56" s="241">
        <v>5508.0262021401777</v>
      </c>
      <c r="F56" s="241">
        <v>13785.166384704258</v>
      </c>
      <c r="G56" s="241">
        <v>10543.846340823186</v>
      </c>
      <c r="H56" s="241">
        <v>29837.038927667618</v>
      </c>
      <c r="I56" s="242">
        <v>4.8215807511047819</v>
      </c>
      <c r="J56" s="242">
        <v>2.7920704513752765</v>
      </c>
      <c r="K56" s="242">
        <v>2.7086954298656734</v>
      </c>
      <c r="L56" s="242">
        <v>3.1372622955771075</v>
      </c>
      <c r="M56" s="282">
        <v>114.36029571404531</v>
      </c>
      <c r="N56" s="282">
        <v>66.223510287691838</v>
      </c>
      <c r="O56" s="282">
        <v>64.245986191923407</v>
      </c>
      <c r="P56" s="282">
        <v>74.410916746030793</v>
      </c>
      <c r="Q56" s="241">
        <v>330.61505962005089</v>
      </c>
      <c r="R56" s="241">
        <v>191.4518466860286</v>
      </c>
      <c r="S56" s="241">
        <v>185.73483412725227</v>
      </c>
      <c r="T56" s="241">
        <v>215.12159900221533</v>
      </c>
      <c r="U56" s="241">
        <v>331.44707347135181</v>
      </c>
      <c r="V56" s="241">
        <v>191.56887484860667</v>
      </c>
      <c r="W56" s="241">
        <v>186.14076469527461</v>
      </c>
      <c r="X56" s="241">
        <v>215.48461726379438</v>
      </c>
      <c r="Y56" s="242">
        <v>5.6595650839439009E-2</v>
      </c>
      <c r="Z56" s="242">
        <v>1.908478159813267E-2</v>
      </c>
      <c r="AA56" s="242">
        <v>1.356496411016243E-2</v>
      </c>
      <c r="AB56" s="242">
        <v>2.4058825556831354E-2</v>
      </c>
      <c r="AC56" s="242">
        <v>0.5588522142906428</v>
      </c>
      <c r="AD56" s="242">
        <v>0.23215215337532427</v>
      </c>
      <c r="AE56" s="242">
        <v>0.37274739052133898</v>
      </c>
      <c r="AF56" s="242">
        <v>0.34214587897382115</v>
      </c>
      <c r="AG56" s="242">
        <v>0.13747489864149101</v>
      </c>
      <c r="AH56" s="242">
        <v>1.3251996171376196E-2</v>
      </c>
      <c r="AI56" s="242">
        <v>7.2503412004108524E-3</v>
      </c>
      <c r="AJ56" s="242">
        <v>3.4063125432966752E-2</v>
      </c>
      <c r="AK56" s="242">
        <v>1.0999999999999998E-4</v>
      </c>
      <c r="AL56" s="242">
        <v>1.0999999999999999E-4</v>
      </c>
      <c r="AM56" s="242">
        <v>1.0999999999999998E-4</v>
      </c>
      <c r="AN56" s="242">
        <v>1.0999999999999998E-4</v>
      </c>
      <c r="AO56" s="242">
        <v>1.6500000000000001E-5</v>
      </c>
      <c r="AP56" s="242">
        <v>1.6499999999999998E-5</v>
      </c>
      <c r="AQ56" s="242">
        <v>1.6499999999999998E-5</v>
      </c>
      <c r="AR56" s="242">
        <v>1.6500000000000001E-5</v>
      </c>
      <c r="AS56" s="242">
        <v>1.0110996493316402E-2</v>
      </c>
      <c r="AT56" s="242">
        <v>2.690000000000001E-3</v>
      </c>
      <c r="AU56" s="242">
        <v>5.0799999999999994E-3</v>
      </c>
      <c r="AV56" s="242">
        <v>4.9045239025201637E-3</v>
      </c>
      <c r="AW56" s="242">
        <v>0.12736390214817461</v>
      </c>
      <c r="AX56" s="242">
        <v>1.0561996171376195E-2</v>
      </c>
      <c r="AY56" s="242">
        <v>2.170341200410853E-3</v>
      </c>
      <c r="AZ56" s="242">
        <v>2.9158601530446582E-2</v>
      </c>
      <c r="BA56" s="242">
        <v>2.0713432056152039E-3</v>
      </c>
      <c r="BB56" s="242">
        <v>1.5738929274747521E-4</v>
      </c>
      <c r="BC56" s="242">
        <v>9.9505874725415336E-4</v>
      </c>
      <c r="BD56" s="242">
        <v>8.0672873830881365E-4</v>
      </c>
      <c r="BE56" s="242">
        <v>5.0590708070499847E-3</v>
      </c>
      <c r="BF56" s="242">
        <v>7.9848754121642513E-3</v>
      </c>
      <c r="BG56" s="242">
        <v>2.1808488757897981E-2</v>
      </c>
      <c r="BH56" s="242">
        <v>1.2329765227783476E-2</v>
      </c>
    </row>
    <row r="57" spans="1:60" ht="12.75" customHeight="1" x14ac:dyDescent="0.25">
      <c r="A57" s="239" t="s">
        <v>895</v>
      </c>
      <c r="B57" s="239" t="s">
        <v>1615</v>
      </c>
      <c r="C57" s="239" t="s">
        <v>1609</v>
      </c>
      <c r="D57" s="240">
        <v>2022</v>
      </c>
      <c r="E57" s="241">
        <v>7.1186676959379831</v>
      </c>
      <c r="F57" s="241">
        <v>17.816185875767005</v>
      </c>
      <c r="G57" s="241">
        <v>13.627048162586375</v>
      </c>
      <c r="H57" s="241">
        <v>38.561901734291361</v>
      </c>
      <c r="I57" s="242">
        <v>1.3054187181063686</v>
      </c>
      <c r="J57" s="242">
        <v>1.0222729317158152</v>
      </c>
      <c r="K57" s="242">
        <v>1.1661157874632151</v>
      </c>
      <c r="L57" s="242">
        <v>1.1253740265043457</v>
      </c>
      <c r="M57" s="282">
        <v>30.904803109598127</v>
      </c>
      <c r="N57" s="282">
        <v>24.2015402726703</v>
      </c>
      <c r="O57" s="282">
        <v>27.606911341689624</v>
      </c>
      <c r="P57" s="282">
        <v>26.642380893866235</v>
      </c>
      <c r="Q57" s="241">
        <v>91.295828045921439</v>
      </c>
      <c r="R57" s="241">
        <v>71.493730322259992</v>
      </c>
      <c r="S57" s="241">
        <v>81.553531397426454</v>
      </c>
      <c r="T57" s="241">
        <v>78.70421358759414</v>
      </c>
      <c r="U57" s="241">
        <v>92.37614796799069</v>
      </c>
      <c r="V57" s="241">
        <v>72.80573032225999</v>
      </c>
      <c r="W57" s="241">
        <v>82.697531397426445</v>
      </c>
      <c r="X57" s="241">
        <v>80.007353132570273</v>
      </c>
      <c r="Y57" s="242">
        <v>0.74020159252079409</v>
      </c>
      <c r="Z57" s="242">
        <v>0.56193650626287617</v>
      </c>
      <c r="AA57" s="242">
        <v>0.66383757550341271</v>
      </c>
      <c r="AB57" s="242">
        <v>0.63085480566444274</v>
      </c>
      <c r="AC57" s="242">
        <v>0.7450301480192264</v>
      </c>
      <c r="AD57" s="242">
        <v>0.21388710700002939</v>
      </c>
      <c r="AE57" s="242">
        <v>0.20578710700011763</v>
      </c>
      <c r="AF57" s="242">
        <v>0.30907566235713541</v>
      </c>
      <c r="AG57" s="242">
        <v>0.19368410372199174</v>
      </c>
      <c r="AH57" s="242">
        <v>6.3967100178676531E-2</v>
      </c>
      <c r="AI57" s="242">
        <v>5.3146932385793134E-2</v>
      </c>
      <c r="AJ57" s="242">
        <v>8.4089689060405676E-2</v>
      </c>
      <c r="AK57" s="242">
        <v>0.14147003111798515</v>
      </c>
      <c r="AL57" s="242">
        <v>6.1437282000003139E-2</v>
      </c>
      <c r="AM57" s="242">
        <v>0.10679728200002206</v>
      </c>
      <c r="AN57" s="242">
        <v>9.2240987133719698E-2</v>
      </c>
      <c r="AO57" s="242">
        <v>9.9029021782589599E-2</v>
      </c>
      <c r="AP57" s="242">
        <v>4.3006097400002191E-2</v>
      </c>
      <c r="AQ57" s="242">
        <v>7.4758097400015433E-2</v>
      </c>
      <c r="AR57" s="242">
        <v>6.4568690993603781E-2</v>
      </c>
      <c r="AS57" s="242">
        <v>1.9654282931044487E-2</v>
      </c>
      <c r="AT57" s="242">
        <v>8.9999999999999993E-3</v>
      </c>
      <c r="AU57" s="242">
        <v>3.0000000000000005E-3</v>
      </c>
      <c r="AV57" s="242">
        <v>8.8465327438546487E-3</v>
      </c>
      <c r="AW57" s="242">
        <v>0.17402982079094725</v>
      </c>
      <c r="AX57" s="242">
        <v>5.4967100178676551E-2</v>
      </c>
      <c r="AY57" s="242">
        <v>5.0146932385793132E-2</v>
      </c>
      <c r="AZ57" s="242">
        <v>7.5243156316551027E-2</v>
      </c>
      <c r="BA57" s="242">
        <v>2.0000000000000005E-3</v>
      </c>
      <c r="BB57" s="242">
        <v>4.0000000000000001E-3</v>
      </c>
      <c r="BC57" s="242">
        <v>4.000000000000001E-3</v>
      </c>
      <c r="BD57" s="242">
        <v>3.6307927059723998E-3</v>
      </c>
      <c r="BE57" s="242">
        <v>1.0000000000000002E-3</v>
      </c>
      <c r="BF57" s="242">
        <v>1E-3</v>
      </c>
      <c r="BG57" s="242">
        <v>1.0000000000000002E-3</v>
      </c>
      <c r="BH57" s="242">
        <v>1.0000000000000002E-3</v>
      </c>
    </row>
    <row r="58" spans="1:60" ht="12.75" customHeight="1" x14ac:dyDescent="0.25">
      <c r="A58" s="239" t="s">
        <v>895</v>
      </c>
      <c r="B58" s="239" t="s">
        <v>1615</v>
      </c>
      <c r="C58" s="239" t="s">
        <v>1610</v>
      </c>
      <c r="D58" s="240">
        <v>2022</v>
      </c>
      <c r="E58" s="241">
        <v>63.329127090844949</v>
      </c>
      <c r="F58" s="241">
        <v>158.49644172102325</v>
      </c>
      <c r="G58" s="241">
        <v>121.2290138861141</v>
      </c>
      <c r="H58" s="241">
        <v>343.05458269798226</v>
      </c>
      <c r="I58" s="242">
        <v>1.3054187181063686</v>
      </c>
      <c r="J58" s="242">
        <v>1.022272931715815</v>
      </c>
      <c r="K58" s="242">
        <v>1.1661157874632149</v>
      </c>
      <c r="L58" s="242">
        <v>1.1253740265043455</v>
      </c>
      <c r="M58" s="282">
        <v>30.90480310959812</v>
      </c>
      <c r="N58" s="282">
        <v>24.201540272670297</v>
      </c>
      <c r="O58" s="282">
        <v>27.606911341689617</v>
      </c>
      <c r="P58" s="282">
        <v>26.642380893866232</v>
      </c>
      <c r="Q58" s="241">
        <v>91.295828045921439</v>
      </c>
      <c r="R58" s="241">
        <v>71.493730322259964</v>
      </c>
      <c r="S58" s="241">
        <v>81.553531397426468</v>
      </c>
      <c r="T58" s="241">
        <v>78.70421358759414</v>
      </c>
      <c r="U58" s="241">
        <v>92.189584488950587</v>
      </c>
      <c r="V58" s="241">
        <v>73.16773032225997</v>
      </c>
      <c r="W58" s="241">
        <v>83.199531397426455</v>
      </c>
      <c r="X58" s="241">
        <v>80.393097259469968</v>
      </c>
      <c r="Y58" s="242">
        <v>1.0424978570448478</v>
      </c>
      <c r="Z58" s="242">
        <v>0.76279252507005058</v>
      </c>
      <c r="AA58" s="242">
        <v>0.91345610510835562</v>
      </c>
      <c r="AB58" s="242">
        <v>0.86766881463965773</v>
      </c>
      <c r="AC58" s="242">
        <v>0.74192899415567504</v>
      </c>
      <c r="AD58" s="242">
        <v>0.15323240350009304</v>
      </c>
      <c r="AE58" s="242">
        <v>5.0478653500149268E-2</v>
      </c>
      <c r="AF58" s="242">
        <v>0.22559670549175687</v>
      </c>
      <c r="AG58" s="242">
        <v>0.12631297854196885</v>
      </c>
      <c r="AH58" s="242">
        <v>4.2584214463795594E-2</v>
      </c>
      <c r="AI58" s="242">
        <v>3.097328343456178E-2</v>
      </c>
      <c r="AJ58" s="242">
        <v>5.3937765819561286E-2</v>
      </c>
      <c r="AK58" s="242">
        <v>0.10442685583324179</v>
      </c>
      <c r="AL58" s="242">
        <v>3.5068376587508304E-2</v>
      </c>
      <c r="AM58" s="242">
        <v>4.5336225233580218E-2</v>
      </c>
      <c r="AN58" s="242">
        <v>5.1500668698990761E-2</v>
      </c>
      <c r="AO58" s="242">
        <v>7.8337532479393748E-2</v>
      </c>
      <c r="AP58" s="242">
        <v>2.8054701270006643E-2</v>
      </c>
      <c r="AQ58" s="242">
        <v>3.6268980186864169E-2</v>
      </c>
      <c r="AR58" s="242">
        <v>4.0239866406550098E-2</v>
      </c>
      <c r="AS58" s="242">
        <v>5.763673866993644E-3</v>
      </c>
      <c r="AT58" s="242">
        <v>3.0000000000000001E-3</v>
      </c>
      <c r="AU58" s="242">
        <v>2E-3</v>
      </c>
      <c r="AV58" s="242">
        <v>3.1568031514149189E-3</v>
      </c>
      <c r="AW58" s="242">
        <v>0.1205493046749752</v>
      </c>
      <c r="AX58" s="242">
        <v>3.9584214463795592E-2</v>
      </c>
      <c r="AY58" s="242">
        <v>2.8973283434561781E-2</v>
      </c>
      <c r="AZ58" s="242">
        <v>5.0780962668146364E-2</v>
      </c>
      <c r="BA58" s="242">
        <v>2.7636738669936448E-3</v>
      </c>
      <c r="BB58" s="242">
        <v>6.000000000000001E-3</v>
      </c>
      <c r="BC58" s="242">
        <v>6.0000000000000001E-3</v>
      </c>
      <c r="BD58" s="242">
        <v>5.4025623929209567E-3</v>
      </c>
      <c r="BE58" s="242">
        <v>9.999999999999998E-4</v>
      </c>
      <c r="BF58" s="242">
        <v>1E-3</v>
      </c>
      <c r="BG58" s="242">
        <v>1E-3</v>
      </c>
      <c r="BH58" s="242">
        <v>1E-3</v>
      </c>
    </row>
    <row r="59" spans="1:60" ht="12.75" customHeight="1" x14ac:dyDescent="0.25">
      <c r="A59" s="239" t="s">
        <v>895</v>
      </c>
      <c r="B59" s="239" t="s">
        <v>1615</v>
      </c>
      <c r="C59" s="239" t="s">
        <v>1611</v>
      </c>
      <c r="D59" s="240">
        <v>2022</v>
      </c>
      <c r="E59" s="241">
        <v>293.058573828703</v>
      </c>
      <c r="F59" s="241">
        <v>733.44988793319362</v>
      </c>
      <c r="G59" s="241">
        <v>560.99307772174461</v>
      </c>
      <c r="H59" s="241">
        <v>1587.5015394836412</v>
      </c>
      <c r="I59" s="242">
        <v>1.3054187181063686</v>
      </c>
      <c r="J59" s="242">
        <v>1.0222729317158152</v>
      </c>
      <c r="K59" s="242">
        <v>1.1661157874632151</v>
      </c>
      <c r="L59" s="242">
        <v>1.1253740265043457</v>
      </c>
      <c r="M59" s="282">
        <v>30.90480310959812</v>
      </c>
      <c r="N59" s="282">
        <v>24.2015402726703</v>
      </c>
      <c r="O59" s="282">
        <v>27.606911341689624</v>
      </c>
      <c r="P59" s="282">
        <v>26.642380893866232</v>
      </c>
      <c r="Q59" s="241">
        <v>91.295828045921411</v>
      </c>
      <c r="R59" s="241">
        <v>71.493730322259992</v>
      </c>
      <c r="S59" s="241">
        <v>81.553531397426468</v>
      </c>
      <c r="T59" s="241">
        <v>78.70421358759414</v>
      </c>
      <c r="U59" s="241">
        <v>95.730586597401498</v>
      </c>
      <c r="V59" s="241">
        <v>72.553730322259995</v>
      </c>
      <c r="W59" s="241">
        <v>82.61353139742647</v>
      </c>
      <c r="X59" s="241">
        <v>80.593194094906693</v>
      </c>
      <c r="Y59" s="242">
        <v>1.0393961776448084</v>
      </c>
      <c r="Z59" s="242">
        <v>0.81455252613993301</v>
      </c>
      <c r="AA59" s="242">
        <v>0.91633448044351251</v>
      </c>
      <c r="AB59" s="242">
        <v>0.89202730558850007</v>
      </c>
      <c r="AC59" s="242">
        <v>0.19909989058606306</v>
      </c>
      <c r="AD59" s="242">
        <v>5.039263185026939E-2</v>
      </c>
      <c r="AE59" s="242">
        <v>1.5426081630684547E-2</v>
      </c>
      <c r="AF59" s="242">
        <v>6.5488015345699216E-2</v>
      </c>
      <c r="AG59" s="242">
        <v>6.6067791463468625E-2</v>
      </c>
      <c r="AH59" s="242">
        <v>2.3506356807873979E-2</v>
      </c>
      <c r="AI59" s="242">
        <v>1.7987642799730537E-2</v>
      </c>
      <c r="AJ59" s="242">
        <v>2.9413143510473107E-2</v>
      </c>
      <c r="AK59" s="242">
        <v>6.6009053575676671E-2</v>
      </c>
      <c r="AL59" s="242">
        <v>2.6840621174472681E-2</v>
      </c>
      <c r="AM59" s="242">
        <v>4.0412818866175204E-2</v>
      </c>
      <c r="AN59" s="242">
        <v>3.8867415113412171E-2</v>
      </c>
      <c r="AO59" s="242">
        <v>5.2885357722254889E-2</v>
      </c>
      <c r="AP59" s="242">
        <v>2.2814527998301779E-2</v>
      </c>
      <c r="AQ59" s="242">
        <v>3.4350896036248919E-2</v>
      </c>
      <c r="AR59" s="242">
        <v>3.2442447533458679E-2</v>
      </c>
      <c r="AS59" s="242">
        <v>3.0000000000000005E-3</v>
      </c>
      <c r="AT59" s="242">
        <v>0</v>
      </c>
      <c r="AU59" s="242">
        <v>0</v>
      </c>
      <c r="AV59" s="242">
        <v>5.5381094104140155E-4</v>
      </c>
      <c r="AW59" s="242">
        <v>6.3067791463468623E-2</v>
      </c>
      <c r="AX59" s="242">
        <v>2.3506356807873979E-2</v>
      </c>
      <c r="AY59" s="242">
        <v>1.7987642799730537E-2</v>
      </c>
      <c r="AZ59" s="242">
        <v>2.8859332569431701E-2</v>
      </c>
      <c r="BA59" s="242">
        <v>1.6417956798038126E-2</v>
      </c>
      <c r="BB59" s="242">
        <v>3.9999999999999992E-3</v>
      </c>
      <c r="BC59" s="242">
        <v>3.9999999999999992E-3</v>
      </c>
      <c r="BD59" s="242">
        <v>6.2924001133776546E-3</v>
      </c>
      <c r="BE59" s="242">
        <v>1E-3</v>
      </c>
      <c r="BF59" s="242">
        <v>9.999999999999998E-4</v>
      </c>
      <c r="BG59" s="242">
        <v>9.999999999999998E-4</v>
      </c>
      <c r="BH59" s="242">
        <v>9.999999999999998E-4</v>
      </c>
    </row>
    <row r="60" spans="1:60" ht="12.75" customHeight="1" x14ac:dyDescent="0.25">
      <c r="A60" s="239" t="s">
        <v>895</v>
      </c>
      <c r="B60" s="239" t="s">
        <v>1615</v>
      </c>
      <c r="C60" s="239" t="s">
        <v>1612</v>
      </c>
      <c r="D60" s="240">
        <v>2022</v>
      </c>
      <c r="E60" s="241">
        <v>5358.8794418883308</v>
      </c>
      <c r="F60" s="241">
        <v>13411.890581293514</v>
      </c>
      <c r="G60" s="241">
        <v>10258.339252691318</v>
      </c>
      <c r="H60" s="241">
        <v>29029.109275873157</v>
      </c>
      <c r="I60" s="242">
        <v>1.3514816234475195</v>
      </c>
      <c r="J60" s="242">
        <v>1.058344776429941</v>
      </c>
      <c r="K60" s="242">
        <v>1.2072632602163691</v>
      </c>
      <c r="L60" s="242">
        <v>1.1650838885871075</v>
      </c>
      <c r="M60" s="282">
        <v>31.995307635448142</v>
      </c>
      <c r="N60" s="282">
        <v>25.055513977220183</v>
      </c>
      <c r="O60" s="282">
        <v>28.581046710101099</v>
      </c>
      <c r="P60" s="282">
        <v>27.582481914447012</v>
      </c>
      <c r="Q60" s="241">
        <v>94.517285672499298</v>
      </c>
      <c r="R60" s="241">
        <v>74.016452638588589</v>
      </c>
      <c r="S60" s="241">
        <v>84.431223087373638</v>
      </c>
      <c r="T60" s="241">
        <v>81.481364466581041</v>
      </c>
      <c r="U60" s="241">
        <v>98.898844223979395</v>
      </c>
      <c r="V60" s="241">
        <v>75.076452638588592</v>
      </c>
      <c r="W60" s="241">
        <v>85.491223087373655</v>
      </c>
      <c r="X60" s="241">
        <v>83.36157630066046</v>
      </c>
      <c r="Y60" s="242">
        <v>0.68588071626424518</v>
      </c>
      <c r="Z60" s="242">
        <v>0.44303819773727932</v>
      </c>
      <c r="AA60" s="242">
        <v>0.60191999692850184</v>
      </c>
      <c r="AB60" s="242">
        <v>0.54401364102338445</v>
      </c>
      <c r="AC60" s="242">
        <v>0.15311043906386709</v>
      </c>
      <c r="AD60" s="242">
        <v>3.6133547673064995E-2</v>
      </c>
      <c r="AE60" s="242">
        <v>2.2717302495867581E-2</v>
      </c>
      <c r="AF60" s="242">
        <v>5.2986860645082907E-2</v>
      </c>
      <c r="AG60" s="242">
        <v>4.0015564330097161E-2</v>
      </c>
      <c r="AH60" s="242">
        <v>1.3317749248145293E-2</v>
      </c>
      <c r="AI60" s="242">
        <v>1.1955101594969037E-2</v>
      </c>
      <c r="AJ60" s="242">
        <v>1.7764729320838533E-2</v>
      </c>
      <c r="AK60" s="242">
        <v>5.6194596564666417E-3</v>
      </c>
      <c r="AL60" s="242">
        <v>1.9108529835173476E-3</v>
      </c>
      <c r="AM60" s="242">
        <v>2.0265778962589008E-3</v>
      </c>
      <c r="AN60" s="242">
        <v>2.6363703003753351E-3</v>
      </c>
      <c r="AO60" s="242">
        <v>2.0796735316474199E-3</v>
      </c>
      <c r="AP60" s="242">
        <v>1.5645258701694981E-3</v>
      </c>
      <c r="AQ60" s="242">
        <v>1.6652065442546487E-3</v>
      </c>
      <c r="AR60" s="242">
        <v>1.6952026569608458E-3</v>
      </c>
      <c r="AS60" s="242">
        <v>1.1000000000000001E-3</v>
      </c>
      <c r="AT60" s="242">
        <v>0</v>
      </c>
      <c r="AU60" s="242">
        <v>0</v>
      </c>
      <c r="AV60" s="242">
        <v>2.0306401171518059E-4</v>
      </c>
      <c r="AW60" s="242">
        <v>3.8915564330097165E-2</v>
      </c>
      <c r="AX60" s="242">
        <v>1.3317749248145293E-2</v>
      </c>
      <c r="AY60" s="242">
        <v>1.1955101594969037E-2</v>
      </c>
      <c r="AZ60" s="242">
        <v>1.7561665309123356E-2</v>
      </c>
      <c r="BA60" s="242">
        <v>1.6417956798038136E-2</v>
      </c>
      <c r="BB60" s="242">
        <v>4.0000000000000001E-3</v>
      </c>
      <c r="BC60" s="242">
        <v>4.0000000000000001E-3</v>
      </c>
      <c r="BD60" s="242">
        <v>6.2924001133776572E-3</v>
      </c>
      <c r="BE60" s="242">
        <v>1E-3</v>
      </c>
      <c r="BF60" s="242">
        <v>1E-3</v>
      </c>
      <c r="BG60" s="242">
        <v>1E-3</v>
      </c>
      <c r="BH60" s="242">
        <v>1.0000000000000002E-3</v>
      </c>
    </row>
    <row r="61" spans="1:60" ht="12.75" customHeight="1" x14ac:dyDescent="0.25">
      <c r="A61" s="239" t="s">
        <v>895</v>
      </c>
      <c r="B61" s="239" t="s">
        <v>1615</v>
      </c>
      <c r="C61" s="239" t="s">
        <v>1613</v>
      </c>
      <c r="D61" s="240">
        <v>2022</v>
      </c>
      <c r="E61" s="241">
        <v>1836.8250499888629</v>
      </c>
      <c r="F61" s="241">
        <v>4597.098489446289</v>
      </c>
      <c r="G61" s="241">
        <v>3516.1780956183884</v>
      </c>
      <c r="H61" s="241">
        <v>9950.1016350535392</v>
      </c>
      <c r="I61" s="242">
        <v>1.4353917853783018</v>
      </c>
      <c r="J61" s="242">
        <v>1.1240547942563743</v>
      </c>
      <c r="K61" s="242">
        <v>1.2822192595435575</v>
      </c>
      <c r="L61" s="242">
        <v>1.2374210747227985</v>
      </c>
      <c r="M61" s="282">
        <v>33.981817402312089</v>
      </c>
      <c r="N61" s="282">
        <v>26.611149065860488</v>
      </c>
      <c r="O61" s="282">
        <v>30.355573433948155</v>
      </c>
      <c r="P61" s="282">
        <v>29.295010212086854</v>
      </c>
      <c r="Q61" s="241">
        <v>100.38563090815718</v>
      </c>
      <c r="R61" s="241">
        <v>78.611951695840261</v>
      </c>
      <c r="S61" s="241">
        <v>89.673349564242187</v>
      </c>
      <c r="T61" s="241">
        <v>86.540341494541636</v>
      </c>
      <c r="U61" s="241">
        <v>104.73659945963729</v>
      </c>
      <c r="V61" s="241">
        <v>79.671951695840278</v>
      </c>
      <c r="W61" s="241">
        <v>90.733349564242204</v>
      </c>
      <c r="X61" s="241">
        <v>88.415511341511987</v>
      </c>
      <c r="Y61" s="242">
        <v>0.75448422365201984</v>
      </c>
      <c r="Z61" s="242">
        <v>0.50280659035957664</v>
      </c>
      <c r="AA61" s="242">
        <v>0.56631720856746703</v>
      </c>
      <c r="AB61" s="242">
        <v>0.5717106529592898</v>
      </c>
      <c r="AC61" s="242">
        <v>8.945864802303452E-2</v>
      </c>
      <c r="AD61" s="242">
        <v>2.6021872020028852E-2</v>
      </c>
      <c r="AE61" s="242">
        <v>9.4691205128807007E-3</v>
      </c>
      <c r="AF61" s="242">
        <v>3.1883102298898333E-2</v>
      </c>
      <c r="AG61" s="242">
        <v>3.7531154120633873E-3</v>
      </c>
      <c r="AH61" s="242">
        <v>1.6330041552150105E-3</v>
      </c>
      <c r="AI61" s="242">
        <v>1.4381283872827472E-3</v>
      </c>
      <c r="AJ61" s="242">
        <v>1.9555190074720917E-3</v>
      </c>
      <c r="AK61" s="242">
        <v>3.420461573696203E-4</v>
      </c>
      <c r="AL61" s="242">
        <v>1.3722772277227727E-4</v>
      </c>
      <c r="AM61" s="242">
        <v>1.3722772277227722E-4</v>
      </c>
      <c r="AN61" s="242">
        <v>1.7503795277460434E-4</v>
      </c>
      <c r="AO61" s="242">
        <v>3.4204615736962034E-5</v>
      </c>
      <c r="AP61" s="242">
        <v>1.3722772277227723E-5</v>
      </c>
      <c r="AQ61" s="242">
        <v>1.3722772277227724E-5</v>
      </c>
      <c r="AR61" s="242">
        <v>1.7503795277460434E-5</v>
      </c>
      <c r="AS61" s="242">
        <v>7.5000000000000002E-6</v>
      </c>
      <c r="AT61" s="242">
        <v>0</v>
      </c>
      <c r="AU61" s="242">
        <v>0</v>
      </c>
      <c r="AV61" s="242">
        <v>1.3845273526035037E-6</v>
      </c>
      <c r="AW61" s="242">
        <v>3.7456154120633868E-3</v>
      </c>
      <c r="AX61" s="242">
        <v>1.6330041552150105E-3</v>
      </c>
      <c r="AY61" s="242">
        <v>1.4381283872827472E-3</v>
      </c>
      <c r="AZ61" s="242">
        <v>1.9541344801194886E-3</v>
      </c>
      <c r="BA61" s="242">
        <v>1.6417956798038133E-2</v>
      </c>
      <c r="BB61" s="242">
        <v>4.0000000000000001E-3</v>
      </c>
      <c r="BC61" s="242">
        <v>3.9999999999999992E-3</v>
      </c>
      <c r="BD61" s="242">
        <v>6.2924001133776563E-3</v>
      </c>
      <c r="BE61" s="242">
        <v>1.9000000000000004E-3</v>
      </c>
      <c r="BF61" s="242">
        <v>1.9E-3</v>
      </c>
      <c r="BG61" s="242">
        <v>1.9E-3</v>
      </c>
      <c r="BH61" s="242">
        <v>1.9000000000000004E-3</v>
      </c>
    </row>
    <row r="62" spans="1:60" ht="12.75" customHeight="1" x14ac:dyDescent="0.25">
      <c r="A62" s="239" t="s">
        <v>895</v>
      </c>
      <c r="B62" s="239" t="s">
        <v>1615</v>
      </c>
      <c r="C62" s="239" t="s">
        <v>47</v>
      </c>
      <c r="D62" s="240">
        <v>2022</v>
      </c>
      <c r="E62" s="241">
        <v>1.7238232496083439</v>
      </c>
      <c r="F62" s="241">
        <v>4.3142841812261645</v>
      </c>
      <c r="G62" s="241">
        <v>3.2998622002826674</v>
      </c>
      <c r="H62" s="241">
        <v>9.3379696311171756</v>
      </c>
      <c r="I62" s="242">
        <v>1.3054187181063686</v>
      </c>
      <c r="J62" s="242">
        <v>1.0222729317158155</v>
      </c>
      <c r="K62" s="242">
        <v>1.1661157874632149</v>
      </c>
      <c r="L62" s="242">
        <v>1.1253740265043457</v>
      </c>
      <c r="M62" s="282">
        <v>30.904803109598134</v>
      </c>
      <c r="N62" s="282">
        <v>24.201540272670307</v>
      </c>
      <c r="O62" s="282">
        <v>27.606911341689617</v>
      </c>
      <c r="P62" s="282">
        <v>26.642380893866235</v>
      </c>
      <c r="Q62" s="241">
        <v>91.295828045921439</v>
      </c>
      <c r="R62" s="241">
        <v>71.493730322260021</v>
      </c>
      <c r="S62" s="241">
        <v>81.553531397426454</v>
      </c>
      <c r="T62" s="241">
        <v>78.70421358759414</v>
      </c>
      <c r="U62" s="241">
        <v>91.87212525557635</v>
      </c>
      <c r="V62" s="241">
        <v>71.829730322260019</v>
      </c>
      <c r="W62" s="241">
        <v>81.777531397426444</v>
      </c>
      <c r="X62" s="241">
        <v>79.008482387083063</v>
      </c>
      <c r="Y62" s="242">
        <v>0.63776303870923357</v>
      </c>
      <c r="Z62" s="242">
        <v>0.43290000000013668</v>
      </c>
      <c r="AA62" s="242">
        <v>0.52800000000076508</v>
      </c>
      <c r="AB62" s="242">
        <v>0.50432500893768617</v>
      </c>
      <c r="AC62" s="242">
        <v>1.1589391282906472</v>
      </c>
      <c r="AD62" s="242">
        <v>0.47173318471646658</v>
      </c>
      <c r="AE62" s="242">
        <v>0.38431219430581243</v>
      </c>
      <c r="AF62" s="242">
        <v>0.567700980333254</v>
      </c>
      <c r="AG62" s="242">
        <v>0.37846814149173491</v>
      </c>
      <c r="AH62" s="242">
        <v>8.6069154918830132E-2</v>
      </c>
      <c r="AI62" s="242">
        <v>6.1615955315531601E-2</v>
      </c>
      <c r="AJ62" s="242">
        <v>0.1314057750721718</v>
      </c>
      <c r="AK62" s="242">
        <v>0.49551777666610564</v>
      </c>
      <c r="AL62" s="242">
        <v>0.13220000000014218</v>
      </c>
      <c r="AM62" s="242">
        <v>0.17000000000059773</v>
      </c>
      <c r="AN62" s="242">
        <v>0.2126275930694437</v>
      </c>
      <c r="AO62" s="242">
        <v>0.27253477716635804</v>
      </c>
      <c r="AP62" s="242">
        <v>7.2710000000078212E-2</v>
      </c>
      <c r="AQ62" s="242">
        <v>9.3500000000328723E-2</v>
      </c>
      <c r="AR62" s="242">
        <v>0.11694517618819403</v>
      </c>
      <c r="AS62" s="242">
        <v>2.0582043201961865E-2</v>
      </c>
      <c r="AT62" s="242">
        <v>1.2000000000000004E-2</v>
      </c>
      <c r="AU62" s="242">
        <v>8.0000000000000002E-3</v>
      </c>
      <c r="AV62" s="242">
        <v>1.2170751979556792E-2</v>
      </c>
      <c r="AW62" s="242">
        <v>0.35788609828977297</v>
      </c>
      <c r="AX62" s="242">
        <v>7.4069154918830135E-2</v>
      </c>
      <c r="AY62" s="242">
        <v>5.3615955315531594E-2</v>
      </c>
      <c r="AZ62" s="242">
        <v>0.11923502309261501</v>
      </c>
      <c r="BA62" s="242">
        <v>0</v>
      </c>
      <c r="BB62" s="242">
        <v>0</v>
      </c>
      <c r="BC62" s="242">
        <v>0</v>
      </c>
      <c r="BD62" s="242">
        <v>0</v>
      </c>
      <c r="BE62" s="242">
        <v>1E-3</v>
      </c>
      <c r="BF62" s="242">
        <v>1.0000000000000002E-3</v>
      </c>
      <c r="BG62" s="242">
        <v>1E-3</v>
      </c>
      <c r="BH62" s="242">
        <v>1.0000000000000002E-3</v>
      </c>
    </row>
    <row r="63" spans="1:60" ht="12.75" customHeight="1" x14ac:dyDescent="0.25">
      <c r="A63" s="239" t="s">
        <v>895</v>
      </c>
      <c r="B63" s="239" t="s">
        <v>1615</v>
      </c>
      <c r="C63" s="239" t="s">
        <v>1614</v>
      </c>
      <c r="D63" s="240">
        <v>2022</v>
      </c>
      <c r="E63" s="241">
        <v>252.92124926411469</v>
      </c>
      <c r="F63" s="241">
        <v>632.99653548822175</v>
      </c>
      <c r="G63" s="241">
        <v>484.15942312214798</v>
      </c>
      <c r="H63" s="241">
        <v>1370.0772078744844</v>
      </c>
      <c r="I63" s="242">
        <v>2.4690433962744729</v>
      </c>
      <c r="J63" s="242">
        <v>1.9335070014197657</v>
      </c>
      <c r="K63" s="242">
        <v>2.2055685615600731</v>
      </c>
      <c r="L63" s="242">
        <v>2.1285103928262825</v>
      </c>
      <c r="M63" s="282">
        <v>58.452739318464815</v>
      </c>
      <c r="N63" s="282">
        <v>45.774319274804796</v>
      </c>
      <c r="O63" s="282">
        <v>52.215171419182575</v>
      </c>
      <c r="P63" s="282">
        <v>50.390877420887122</v>
      </c>
      <c r="Q63" s="241">
        <v>172.67514110045488</v>
      </c>
      <c r="R63" s="241">
        <v>135.22184129798936</v>
      </c>
      <c r="S63" s="241">
        <v>154.24875202629923</v>
      </c>
      <c r="T63" s="241">
        <v>148.8596081258205</v>
      </c>
      <c r="U63" s="241">
        <v>175.53177149562077</v>
      </c>
      <c r="V63" s="241">
        <v>136.28184129798939</v>
      </c>
      <c r="W63" s="241">
        <v>155.30875202629923</v>
      </c>
      <c r="X63" s="241">
        <v>150.42456528784297</v>
      </c>
      <c r="Y63" s="242">
        <v>0.65663243523054571</v>
      </c>
      <c r="Z63" s="242">
        <v>0.4659506108773297</v>
      </c>
      <c r="AA63" s="242">
        <v>0.52480586838300491</v>
      </c>
      <c r="AB63" s="242">
        <v>0.52194950809864438</v>
      </c>
      <c r="AC63" s="242">
        <v>0.20054915881300805</v>
      </c>
      <c r="AD63" s="242">
        <v>6.4814965083691112E-2</v>
      </c>
      <c r="AE63" s="242">
        <v>2.3585571204993782E-2</v>
      </c>
      <c r="AF63" s="242">
        <v>7.5302302736859783E-2</v>
      </c>
      <c r="AG63" s="242">
        <v>2.6873345280393726E-3</v>
      </c>
      <c r="AH63" s="242">
        <v>1.3392078184155519E-3</v>
      </c>
      <c r="AI63" s="242">
        <v>1.1793924553001654E-3</v>
      </c>
      <c r="AJ63" s="242">
        <v>1.5316011930643499E-3</v>
      </c>
      <c r="AK63" s="242">
        <v>3.5449516774686964E-4</v>
      </c>
      <c r="AL63" s="242">
        <v>1.4222222222222221E-4</v>
      </c>
      <c r="AM63" s="242">
        <v>1.4222222222222224E-4</v>
      </c>
      <c r="AN63" s="242">
        <v>1.8140858212843393E-4</v>
      </c>
      <c r="AO63" s="242">
        <v>3.5449516774686966E-5</v>
      </c>
      <c r="AP63" s="242">
        <v>1.4222222222222219E-5</v>
      </c>
      <c r="AQ63" s="242">
        <v>1.422222222222222E-5</v>
      </c>
      <c r="AR63" s="242">
        <v>1.8140858212843391E-5</v>
      </c>
      <c r="AS63" s="242">
        <v>7.5000000000000002E-6</v>
      </c>
      <c r="AT63" s="242">
        <v>0</v>
      </c>
      <c r="AU63" s="242">
        <v>0</v>
      </c>
      <c r="AV63" s="242">
        <v>1.3845273526035037E-6</v>
      </c>
      <c r="AW63" s="242">
        <v>2.6798345280393725E-3</v>
      </c>
      <c r="AX63" s="242">
        <v>1.3392078184155519E-3</v>
      </c>
      <c r="AY63" s="242">
        <v>1.1793924553001654E-3</v>
      </c>
      <c r="AZ63" s="242">
        <v>1.5302166657117468E-3</v>
      </c>
      <c r="BA63" s="242">
        <v>1.0778944887418464E-2</v>
      </c>
      <c r="BB63" s="242">
        <v>3.9999999999999983E-3</v>
      </c>
      <c r="BC63" s="242">
        <v>3.9999999999999992E-3</v>
      </c>
      <c r="BD63" s="242">
        <v>5.2514179491230054E-3</v>
      </c>
      <c r="BE63" s="242">
        <v>7.000000000000001E-3</v>
      </c>
      <c r="BF63" s="242">
        <v>6.9999999999999993E-3</v>
      </c>
      <c r="BG63" s="242">
        <v>7.000000000000001E-3</v>
      </c>
      <c r="BH63" s="242">
        <v>7.000000000000001E-3</v>
      </c>
    </row>
    <row r="64" spans="1:60" ht="12.75" customHeight="1" x14ac:dyDescent="0.25">
      <c r="A64" s="239" t="s">
        <v>895</v>
      </c>
      <c r="B64" s="239" t="s">
        <v>1615</v>
      </c>
      <c r="C64" s="239" t="s">
        <v>1737</v>
      </c>
      <c r="D64" s="240">
        <v>2022</v>
      </c>
      <c r="E64" s="241">
        <v>33.105325098051644</v>
      </c>
      <c r="F64" s="241">
        <v>82.854074753501564</v>
      </c>
      <c r="G64" s="241">
        <v>63.372512781661293</v>
      </c>
      <c r="H64" s="241">
        <v>179.3319126332145</v>
      </c>
      <c r="I64" s="242">
        <v>2.1044966041906492</v>
      </c>
      <c r="J64" s="242">
        <v>1.6480305387934955</v>
      </c>
      <c r="K64" s="242">
        <v>1.879923032181829</v>
      </c>
      <c r="L64" s="242">
        <v>1.8142422690692375</v>
      </c>
      <c r="M64" s="282">
        <v>49.822369095239459</v>
      </c>
      <c r="N64" s="282">
        <v>39.015879436675753</v>
      </c>
      <c r="O64" s="282">
        <v>44.50575923643536</v>
      </c>
      <c r="P64" s="282">
        <v>42.950816731070269</v>
      </c>
      <c r="Q64" s="241">
        <v>147.18017861588507</v>
      </c>
      <c r="R64" s="241">
        <v>115.25674528581297</v>
      </c>
      <c r="S64" s="241">
        <v>131.47439017467397</v>
      </c>
      <c r="T64" s="241">
        <v>126.88093707653672</v>
      </c>
      <c r="U64" s="241">
        <v>150.03680901105099</v>
      </c>
      <c r="V64" s="241">
        <v>116.31674528581296</v>
      </c>
      <c r="W64" s="241">
        <v>132.53439017467397</v>
      </c>
      <c r="X64" s="241">
        <v>128.44589423855919</v>
      </c>
      <c r="Y64" s="242">
        <v>0.14371157790365008</v>
      </c>
      <c r="Z64" s="242">
        <v>5.0385037275617807E-2</v>
      </c>
      <c r="AA64" s="242">
        <v>5.6749283343899552E-2</v>
      </c>
      <c r="AB64" s="242">
        <v>6.9862461465139455E-2</v>
      </c>
      <c r="AC64" s="242">
        <v>0.10650971835934239</v>
      </c>
      <c r="AD64" s="242">
        <v>2.2505877513217542E-2</v>
      </c>
      <c r="AE64" s="242">
        <v>2.5136875823388454E-2</v>
      </c>
      <c r="AF64" s="242">
        <v>3.8943038035587595E-2</v>
      </c>
      <c r="AG64" s="242">
        <v>2.1716932807957744E-3</v>
      </c>
      <c r="AH64" s="242">
        <v>9.3979187515468E-4</v>
      </c>
      <c r="AI64" s="242">
        <v>8.2764111131099802E-4</v>
      </c>
      <c r="AJ64" s="242">
        <v>1.1275734044590262E-3</v>
      </c>
      <c r="AK64" s="242">
        <v>3.5449516774686954E-4</v>
      </c>
      <c r="AL64" s="242">
        <v>1.4222222222222224E-4</v>
      </c>
      <c r="AM64" s="242">
        <v>1.4222222222222221E-4</v>
      </c>
      <c r="AN64" s="242">
        <v>1.8140858212843395E-4</v>
      </c>
      <c r="AO64" s="242">
        <v>3.5449516774686959E-5</v>
      </c>
      <c r="AP64" s="242">
        <v>1.4222222222222225E-5</v>
      </c>
      <c r="AQ64" s="242">
        <v>1.4222222222222222E-5</v>
      </c>
      <c r="AR64" s="242">
        <v>1.8140858212843394E-5</v>
      </c>
      <c r="AS64" s="242">
        <v>7.4999999999999985E-6</v>
      </c>
      <c r="AT64" s="242">
        <v>0</v>
      </c>
      <c r="AU64" s="242">
        <v>0</v>
      </c>
      <c r="AV64" s="242">
        <v>1.3845273526035035E-6</v>
      </c>
      <c r="AW64" s="242">
        <v>2.1641932807957747E-3</v>
      </c>
      <c r="AX64" s="242">
        <v>9.3979187515468E-4</v>
      </c>
      <c r="AY64" s="242">
        <v>8.2764111131099802E-4</v>
      </c>
      <c r="AZ64" s="242">
        <v>1.1261888771064228E-3</v>
      </c>
      <c r="BA64" s="242">
        <v>1.077894488741846E-2</v>
      </c>
      <c r="BB64" s="242">
        <v>4.000000000000001E-3</v>
      </c>
      <c r="BC64" s="242">
        <v>3.9999999999999992E-3</v>
      </c>
      <c r="BD64" s="242">
        <v>5.2514179491230063E-3</v>
      </c>
      <c r="BE64" s="242">
        <v>6.9999999999999993E-3</v>
      </c>
      <c r="BF64" s="242">
        <v>7.0000000000000001E-3</v>
      </c>
      <c r="BG64" s="242">
        <v>7.0000000000000001E-3</v>
      </c>
      <c r="BH64" s="242">
        <v>7.0000000000000001E-3</v>
      </c>
    </row>
    <row r="65" spans="1:60" ht="12.75" customHeight="1" x14ac:dyDescent="0.25">
      <c r="A65" s="239" t="s">
        <v>895</v>
      </c>
      <c r="B65" s="239" t="s">
        <v>1615</v>
      </c>
      <c r="C65" s="239" t="s">
        <v>1874</v>
      </c>
      <c r="D65" s="240">
        <v>2022</v>
      </c>
      <c r="E65" s="241">
        <v>19.832371491723332</v>
      </c>
      <c r="F65" s="241">
        <v>49.635301428022103</v>
      </c>
      <c r="G65" s="241">
        <v>37.964503055850081</v>
      </c>
      <c r="H65" s="241">
        <v>107.43217597559551</v>
      </c>
      <c r="I65" s="242">
        <v>3.1995422693758386</v>
      </c>
      <c r="J65" s="242">
        <v>2.5055604079341829</v>
      </c>
      <c r="K65" s="242">
        <v>2.8581149490389288</v>
      </c>
      <c r="L65" s="242">
        <v>2.7582581103796819</v>
      </c>
      <c r="M65" s="282">
        <v>75.746748920019684</v>
      </c>
      <c r="N65" s="282">
        <v>59.317252014537765</v>
      </c>
      <c r="O65" s="282">
        <v>67.663714744934339</v>
      </c>
      <c r="P65" s="282">
        <v>65.29967943955161</v>
      </c>
      <c r="Q65" s="241">
        <v>223.76334642597979</v>
      </c>
      <c r="R65" s="241">
        <v>175.22899663431133</v>
      </c>
      <c r="S65" s="241">
        <v>199.88526846117585</v>
      </c>
      <c r="T65" s="241">
        <v>192.90167565298609</v>
      </c>
      <c r="U65" s="241">
        <v>226.61997682114568</v>
      </c>
      <c r="V65" s="241">
        <v>176.2889966343113</v>
      </c>
      <c r="W65" s="241">
        <v>200.94526846117586</v>
      </c>
      <c r="X65" s="241">
        <v>194.46663281500858</v>
      </c>
      <c r="Y65" s="242">
        <v>0.12918667985222332</v>
      </c>
      <c r="Z65" s="242">
        <v>3.8513567406181608E-2</v>
      </c>
      <c r="AA65" s="242">
        <v>4.3378301724020622E-2</v>
      </c>
      <c r="AB65" s="242">
        <v>5.6971259929012488E-2</v>
      </c>
      <c r="AC65" s="242">
        <v>9.342931582768417E-2</v>
      </c>
      <c r="AD65" s="242">
        <v>1.2906216298714452E-2</v>
      </c>
      <c r="AE65" s="242">
        <v>1.4414988096333797E-2</v>
      </c>
      <c r="AF65" s="242">
        <v>2.8304245613699385E-2</v>
      </c>
      <c r="AG65" s="242">
        <v>1.9846404301036365E-3</v>
      </c>
      <c r="AH65" s="242">
        <v>7.9490065243304105E-4</v>
      </c>
      <c r="AI65" s="242">
        <v>7.0004059063953649E-4</v>
      </c>
      <c r="AJ65" s="242">
        <v>9.810091991681257E-4</v>
      </c>
      <c r="AK65" s="242">
        <v>3.5449516774686954E-4</v>
      </c>
      <c r="AL65" s="242">
        <v>1.4222222222222224E-4</v>
      </c>
      <c r="AM65" s="242">
        <v>1.4222222222222224E-4</v>
      </c>
      <c r="AN65" s="242">
        <v>1.8140858212843393E-4</v>
      </c>
      <c r="AO65" s="242">
        <v>3.5449516774686959E-5</v>
      </c>
      <c r="AP65" s="242">
        <v>1.422222222222222E-5</v>
      </c>
      <c r="AQ65" s="242">
        <v>1.4222222222222222E-5</v>
      </c>
      <c r="AR65" s="242">
        <v>1.8140858212843394E-5</v>
      </c>
      <c r="AS65" s="242">
        <v>7.5000000000000019E-6</v>
      </c>
      <c r="AT65" s="242">
        <v>0</v>
      </c>
      <c r="AU65" s="242">
        <v>0</v>
      </c>
      <c r="AV65" s="242">
        <v>1.3845273526035039E-6</v>
      </c>
      <c r="AW65" s="242">
        <v>1.9771404301036364E-3</v>
      </c>
      <c r="AX65" s="242">
        <v>7.9490065243304105E-4</v>
      </c>
      <c r="AY65" s="242">
        <v>7.0004059063953649E-4</v>
      </c>
      <c r="AZ65" s="242">
        <v>9.7962467181552217E-4</v>
      </c>
      <c r="BA65" s="242">
        <v>1.0778944887418465E-2</v>
      </c>
      <c r="BB65" s="242">
        <v>4.0000000000000018E-3</v>
      </c>
      <c r="BC65" s="242">
        <v>4.0000000000000018E-3</v>
      </c>
      <c r="BD65" s="242">
        <v>5.251417949123008E-3</v>
      </c>
      <c r="BE65" s="242">
        <v>7.000000000000001E-3</v>
      </c>
      <c r="BF65" s="242">
        <v>7.0000000000000019E-3</v>
      </c>
      <c r="BG65" s="242">
        <v>7.000000000000001E-3</v>
      </c>
      <c r="BH65" s="242">
        <v>7.0000000000000019E-3</v>
      </c>
    </row>
    <row r="66" spans="1:60" ht="12.75" customHeight="1" x14ac:dyDescent="0.25">
      <c r="A66" s="239" t="s">
        <v>895</v>
      </c>
      <c r="B66" s="239" t="s">
        <v>1616</v>
      </c>
      <c r="C66" s="239" t="s">
        <v>1610</v>
      </c>
      <c r="D66" s="240">
        <v>2022</v>
      </c>
      <c r="E66" s="241">
        <v>345.61654676686209</v>
      </c>
      <c r="F66" s="241">
        <v>864.98891393016322</v>
      </c>
      <c r="G66" s="241">
        <v>661.60320016992205</v>
      </c>
      <c r="H66" s="241">
        <v>1872.2086608669474</v>
      </c>
      <c r="I66" s="242">
        <v>1.7678112772334571</v>
      </c>
      <c r="J66" s="242">
        <v>1.384372379552836</v>
      </c>
      <c r="K66" s="242">
        <v>1.5791658347199147</v>
      </c>
      <c r="L66" s="242">
        <v>1.5239929285263252</v>
      </c>
      <c r="M66" s="282">
        <v>41.851598035210252</v>
      </c>
      <c r="N66" s="282">
        <v>32.773971467567179</v>
      </c>
      <c r="O66" s="282">
        <v>37.385559531594282</v>
      </c>
      <c r="P66" s="282">
        <v>36.07938260977825</v>
      </c>
      <c r="Q66" s="241">
        <v>123.63373693466198</v>
      </c>
      <c r="R66" s="241">
        <v>96.817535218520177</v>
      </c>
      <c r="S66" s="241">
        <v>110.44061993512486</v>
      </c>
      <c r="T66" s="241">
        <v>106.58204483827741</v>
      </c>
      <c r="U66" s="241">
        <v>124.52749337769112</v>
      </c>
      <c r="V66" s="241">
        <v>98.491535218520184</v>
      </c>
      <c r="W66" s="241">
        <v>112.08661993512486</v>
      </c>
      <c r="X66" s="241">
        <v>108.27092851015324</v>
      </c>
      <c r="Y66" s="242">
        <v>1.042497857044848</v>
      </c>
      <c r="Z66" s="242">
        <v>0.7627925250700508</v>
      </c>
      <c r="AA66" s="242">
        <v>0.91345610510835562</v>
      </c>
      <c r="AB66" s="242">
        <v>0.86766881463965773</v>
      </c>
      <c r="AC66" s="242">
        <v>0.74192899415567537</v>
      </c>
      <c r="AD66" s="242">
        <v>0.15323240350009307</v>
      </c>
      <c r="AE66" s="242">
        <v>5.0478653500149274E-2</v>
      </c>
      <c r="AF66" s="242">
        <v>0.22559670549175695</v>
      </c>
      <c r="AG66" s="242">
        <v>0.12631297854196882</v>
      </c>
      <c r="AH66" s="242">
        <v>4.2584214463795594E-2</v>
      </c>
      <c r="AI66" s="242">
        <v>3.0973283434561787E-2</v>
      </c>
      <c r="AJ66" s="242">
        <v>5.3937765819561279E-2</v>
      </c>
      <c r="AK66" s="242">
        <v>0.11627436524142555</v>
      </c>
      <c r="AL66" s="242">
        <v>3.9046978818084888E-2</v>
      </c>
      <c r="AM66" s="242">
        <v>5.0479742681276848E-2</v>
      </c>
      <c r="AN66" s="242">
        <v>5.7343558940878323E-2</v>
      </c>
      <c r="AO66" s="242">
        <v>9.2887113120786055E-2</v>
      </c>
      <c r="AP66" s="242">
        <v>3.1237583054467905E-2</v>
      </c>
      <c r="AQ66" s="242">
        <v>4.0383794145021475E-2</v>
      </c>
      <c r="AR66" s="242">
        <v>4.5850409493157725E-2</v>
      </c>
      <c r="AS66" s="242">
        <v>5.7636738669936448E-3</v>
      </c>
      <c r="AT66" s="242">
        <v>3.0000000000000009E-3</v>
      </c>
      <c r="AU66" s="242">
        <v>2E-3</v>
      </c>
      <c r="AV66" s="242">
        <v>3.1568031514149189E-3</v>
      </c>
      <c r="AW66" s="242">
        <v>0.1205493046749752</v>
      </c>
      <c r="AX66" s="242">
        <v>3.9584214463795592E-2</v>
      </c>
      <c r="AY66" s="242">
        <v>2.8973283434561785E-2</v>
      </c>
      <c r="AZ66" s="242">
        <v>5.0780962668146364E-2</v>
      </c>
      <c r="BA66" s="242">
        <v>2.7636738669936448E-3</v>
      </c>
      <c r="BB66" s="242">
        <v>6.0000000000000019E-3</v>
      </c>
      <c r="BC66" s="242">
        <v>6.0000000000000001E-3</v>
      </c>
      <c r="BD66" s="242">
        <v>5.4025623929209567E-3</v>
      </c>
      <c r="BE66" s="242">
        <v>1E-3</v>
      </c>
      <c r="BF66" s="242">
        <v>1E-3</v>
      </c>
      <c r="BG66" s="242">
        <v>1E-3</v>
      </c>
      <c r="BH66" s="242">
        <v>1E-3</v>
      </c>
    </row>
    <row r="67" spans="1:60" ht="12.75" customHeight="1" x14ac:dyDescent="0.25">
      <c r="A67" s="239" t="s">
        <v>895</v>
      </c>
      <c r="B67" s="239" t="s">
        <v>1616</v>
      </c>
      <c r="C67" s="239" t="s">
        <v>1611</v>
      </c>
      <c r="D67" s="240">
        <v>2022</v>
      </c>
      <c r="E67" s="241">
        <v>12021.141821089108</v>
      </c>
      <c r="F67" s="241">
        <v>30085.811878209861</v>
      </c>
      <c r="G67" s="241">
        <v>23011.704656299164</v>
      </c>
      <c r="H67" s="241">
        <v>65118.65835559812</v>
      </c>
      <c r="I67" s="242">
        <v>1.7678112772334571</v>
      </c>
      <c r="J67" s="242">
        <v>1.3843723795528351</v>
      </c>
      <c r="K67" s="242">
        <v>1.5791658347199145</v>
      </c>
      <c r="L67" s="242">
        <v>1.5239929285263247</v>
      </c>
      <c r="M67" s="282">
        <v>41.851598035210245</v>
      </c>
      <c r="N67" s="282">
        <v>32.773971467567158</v>
      </c>
      <c r="O67" s="282">
        <v>37.385559531594275</v>
      </c>
      <c r="P67" s="282">
        <v>36.079382609778236</v>
      </c>
      <c r="Q67" s="241">
        <v>123.63373693466195</v>
      </c>
      <c r="R67" s="241">
        <v>96.817535218520092</v>
      </c>
      <c r="S67" s="241">
        <v>110.4406199351248</v>
      </c>
      <c r="T67" s="241">
        <v>106.58204483827738</v>
      </c>
      <c r="U67" s="241">
        <v>128.06849548614207</v>
      </c>
      <c r="V67" s="241">
        <v>97.877535218520109</v>
      </c>
      <c r="W67" s="241">
        <v>111.50061993512479</v>
      </c>
      <c r="X67" s="241">
        <v>108.47102534558996</v>
      </c>
      <c r="Y67" s="242">
        <v>1.0393898681647089</v>
      </c>
      <c r="Z67" s="242">
        <v>0.81454666357736305</v>
      </c>
      <c r="AA67" s="242">
        <v>0.91632788532772325</v>
      </c>
      <c r="AB67" s="242">
        <v>0.89202110165284465</v>
      </c>
      <c r="AC67" s="242">
        <v>0.19909901577330813</v>
      </c>
      <c r="AD67" s="242">
        <v>5.0392269160390246E-2</v>
      </c>
      <c r="AE67" s="242">
        <v>1.5425970604856423E-2</v>
      </c>
      <c r="AF67" s="242">
        <v>6.5487647049394596E-2</v>
      </c>
      <c r="AG67" s="242">
        <v>6.6067038251868687E-2</v>
      </c>
      <c r="AH67" s="242">
        <v>2.3505881083938467E-2</v>
      </c>
      <c r="AI67" s="242">
        <v>1.7987278764065927E-2</v>
      </c>
      <c r="AJ67" s="242">
        <v>2.9412656029829402E-2</v>
      </c>
      <c r="AK67" s="242">
        <v>7.2724218144115574E-2</v>
      </c>
      <c r="AL67" s="242">
        <v>2.9571143406533985E-2</v>
      </c>
      <c r="AM67" s="242">
        <v>4.4524053835629115E-2</v>
      </c>
      <c r="AN67" s="242">
        <v>4.2821434671307598E-2</v>
      </c>
      <c r="AO67" s="242">
        <v>6.1669887085809373E-2</v>
      </c>
      <c r="AP67" s="242">
        <v>2.5135471895553877E-2</v>
      </c>
      <c r="AQ67" s="242">
        <v>3.7845445760284757E-2</v>
      </c>
      <c r="AR67" s="242">
        <v>3.6371323026294845E-2</v>
      </c>
      <c r="AS67" s="242">
        <v>3.0000000000000001E-3</v>
      </c>
      <c r="AT67" s="242">
        <v>0</v>
      </c>
      <c r="AU67" s="242">
        <v>0</v>
      </c>
      <c r="AV67" s="242">
        <v>5.5381094104140155E-4</v>
      </c>
      <c r="AW67" s="242">
        <v>6.3067038251868685E-2</v>
      </c>
      <c r="AX67" s="242">
        <v>2.3505881083938467E-2</v>
      </c>
      <c r="AY67" s="242">
        <v>1.7987278764065927E-2</v>
      </c>
      <c r="AZ67" s="242">
        <v>2.8858845088788002E-2</v>
      </c>
      <c r="BA67" s="242">
        <v>1.641795679803813E-2</v>
      </c>
      <c r="BB67" s="242">
        <v>4.000000000000001E-3</v>
      </c>
      <c r="BC67" s="242">
        <v>4.000000000000001E-3</v>
      </c>
      <c r="BD67" s="242">
        <v>6.2924001133776563E-3</v>
      </c>
      <c r="BE67" s="242">
        <v>1E-3</v>
      </c>
      <c r="BF67" s="242">
        <v>1.0000000000000002E-3</v>
      </c>
      <c r="BG67" s="242">
        <v>1.0000000000000002E-3</v>
      </c>
      <c r="BH67" s="242">
        <v>1.0000000000000002E-3</v>
      </c>
    </row>
    <row r="68" spans="1:60" ht="12.75" customHeight="1" x14ac:dyDescent="0.25">
      <c r="A68" s="239" t="s">
        <v>895</v>
      </c>
      <c r="B68" s="239" t="s">
        <v>1616</v>
      </c>
      <c r="C68" s="239" t="s">
        <v>1612</v>
      </c>
      <c r="D68" s="240">
        <v>2022</v>
      </c>
      <c r="E68" s="241">
        <v>81037.86887674102</v>
      </c>
      <c r="F68" s="241">
        <v>202816.84671246799</v>
      </c>
      <c r="G68" s="241">
        <v>155128.31745283506</v>
      </c>
      <c r="H68" s="241">
        <v>438983.03304204403</v>
      </c>
      <c r="I68" s="242">
        <v>1.8552267401379621</v>
      </c>
      <c r="J68" s="242">
        <v>1.4528273973193289</v>
      </c>
      <c r="K68" s="242">
        <v>1.6572530797911489</v>
      </c>
      <c r="L68" s="242">
        <v>1.5993519609219125</v>
      </c>
      <c r="M68" s="282">
        <v>43.921093157600538</v>
      </c>
      <c r="N68" s="282">
        <v>34.394592358469026</v>
      </c>
      <c r="O68" s="282">
        <v>39.23421613565931</v>
      </c>
      <c r="P68" s="282">
        <v>37.86345083739937</v>
      </c>
      <c r="Q68" s="241">
        <v>129.7472290726183</v>
      </c>
      <c r="R68" s="241">
        <v>101.60500872736945</v>
      </c>
      <c r="S68" s="241">
        <v>115.90173336924539</v>
      </c>
      <c r="T68" s="241">
        <v>111.85235785575476</v>
      </c>
      <c r="U68" s="241">
        <v>134.12878762409838</v>
      </c>
      <c r="V68" s="241">
        <v>102.66500872736945</v>
      </c>
      <c r="W68" s="241">
        <v>116.96173336924539</v>
      </c>
      <c r="X68" s="241">
        <v>113.73256968983416</v>
      </c>
      <c r="Y68" s="242">
        <v>0.68588029054032607</v>
      </c>
      <c r="Z68" s="242">
        <v>0.44303786290143637</v>
      </c>
      <c r="AA68" s="242">
        <v>0.60191954201425157</v>
      </c>
      <c r="AB68" s="242">
        <v>0.54401324697582887</v>
      </c>
      <c r="AC68" s="242">
        <v>0.1531103728612388</v>
      </c>
      <c r="AD68" s="242">
        <v>3.6133520364343197E-2</v>
      </c>
      <c r="AE68" s="242">
        <v>2.2717285326767565E-2</v>
      </c>
      <c r="AF68" s="242">
        <v>5.2986829739555069E-2</v>
      </c>
      <c r="AG68" s="242">
        <v>4.0015360005783804E-2</v>
      </c>
      <c r="AH68" s="242">
        <v>1.3317628537346865E-2</v>
      </c>
      <c r="AI68" s="242">
        <v>1.1954993235077888E-2</v>
      </c>
      <c r="AJ68" s="242">
        <v>1.7764597539257802E-2</v>
      </c>
      <c r="AK68" s="242">
        <v>4.9704478360684923E-2</v>
      </c>
      <c r="AL68" s="242">
        <v>1.6726880343814025E-2</v>
      </c>
      <c r="AM68" s="242">
        <v>1.7809316495617726E-2</v>
      </c>
      <c r="AN68" s="242">
        <v>2.3197177711021044E-2</v>
      </c>
      <c r="AO68" s="242">
        <v>3.5082240057272021E-2</v>
      </c>
      <c r="AP68" s="242">
        <v>1.4519202169238772E-2</v>
      </c>
      <c r="AQ68" s="242">
        <v>1.546092162130799E-2</v>
      </c>
      <c r="AR68" s="242">
        <v>1.8647999835130359E-2</v>
      </c>
      <c r="AS68" s="242">
        <v>1.1000000000000001E-3</v>
      </c>
      <c r="AT68" s="242">
        <v>0</v>
      </c>
      <c r="AU68" s="242">
        <v>0</v>
      </c>
      <c r="AV68" s="242">
        <v>2.0306401171518062E-4</v>
      </c>
      <c r="AW68" s="242">
        <v>3.89153600057838E-2</v>
      </c>
      <c r="AX68" s="242">
        <v>1.3317628537346865E-2</v>
      </c>
      <c r="AY68" s="242">
        <v>1.1954993235077888E-2</v>
      </c>
      <c r="AZ68" s="242">
        <v>1.7561533527542621E-2</v>
      </c>
      <c r="BA68" s="242">
        <v>1.641795679803814E-2</v>
      </c>
      <c r="BB68" s="242">
        <v>4.000000000000001E-3</v>
      </c>
      <c r="BC68" s="242">
        <v>4.000000000000001E-3</v>
      </c>
      <c r="BD68" s="242">
        <v>6.2924001133776572E-3</v>
      </c>
      <c r="BE68" s="242">
        <v>1E-3</v>
      </c>
      <c r="BF68" s="242">
        <v>1.0000000000000002E-3</v>
      </c>
      <c r="BG68" s="242">
        <v>1.0000000000000002E-3</v>
      </c>
      <c r="BH68" s="242">
        <v>1E-3</v>
      </c>
    </row>
    <row r="69" spans="1:60" ht="12.75" customHeight="1" x14ac:dyDescent="0.25">
      <c r="A69" s="239" t="s">
        <v>895</v>
      </c>
      <c r="B69" s="239" t="s">
        <v>1616</v>
      </c>
      <c r="C69" s="239" t="s">
        <v>1613</v>
      </c>
      <c r="D69" s="240">
        <v>2022</v>
      </c>
      <c r="E69" s="241">
        <v>96749.814018240577</v>
      </c>
      <c r="F69" s="241">
        <v>242139.78564815401</v>
      </c>
      <c r="G69" s="241">
        <v>185205.21418637715</v>
      </c>
      <c r="H69" s="241">
        <v>524094.81385277177</v>
      </c>
      <c r="I69" s="242">
        <v>1.8147458661471767</v>
      </c>
      <c r="J69" s="242">
        <v>1.4211268393611833</v>
      </c>
      <c r="K69" s="242">
        <v>1.6210919725569588</v>
      </c>
      <c r="L69" s="242">
        <v>1.5644542506872161</v>
      </c>
      <c r="M69" s="282">
        <v>42.962739011886697</v>
      </c>
      <c r="N69" s="282">
        <v>33.644105569385722</v>
      </c>
      <c r="O69" s="282">
        <v>38.378129208302532</v>
      </c>
      <c r="P69" s="282">
        <v>37.037273880672728</v>
      </c>
      <c r="Q69" s="241">
        <v>126.91615666669146</v>
      </c>
      <c r="R69" s="241">
        <v>99.387996937845841</v>
      </c>
      <c r="S69" s="241">
        <v>113.3727683848979</v>
      </c>
      <c r="T69" s="241">
        <v>109.41174986646158</v>
      </c>
      <c r="U69" s="241">
        <v>131.26712521817154</v>
      </c>
      <c r="V69" s="241">
        <v>100.44799693784584</v>
      </c>
      <c r="W69" s="241">
        <v>114.43276838489791</v>
      </c>
      <c r="X69" s="241">
        <v>111.28691971343193</v>
      </c>
      <c r="Y69" s="242">
        <v>0.70686644091167505</v>
      </c>
      <c r="Z69" s="242">
        <v>0.47105595939599593</v>
      </c>
      <c r="AA69" s="242">
        <v>0.53055608482266525</v>
      </c>
      <c r="AB69" s="242">
        <v>0.53561365546482409</v>
      </c>
      <c r="AC69" s="242">
        <v>7.7246797061860814E-2</v>
      </c>
      <c r="AD69" s="242">
        <v>2.2467730319722969E-2</v>
      </c>
      <c r="AE69" s="242">
        <v>8.1758009525451716E-3</v>
      </c>
      <c r="AF69" s="242">
        <v>2.7529647762308353E-2</v>
      </c>
      <c r="AG69" s="242">
        <v>3.865969403264607E-3</v>
      </c>
      <c r="AH69" s="242">
        <v>1.6803116774966886E-3</v>
      </c>
      <c r="AI69" s="242">
        <v>1.4797904311348862E-3</v>
      </c>
      <c r="AJ69" s="242">
        <v>2.0129316414545669E-3</v>
      </c>
      <c r="AK69" s="242">
        <v>3.4204615736962025E-4</v>
      </c>
      <c r="AL69" s="242">
        <v>1.3722772277227724E-4</v>
      </c>
      <c r="AM69" s="242">
        <v>1.3722772277227724E-4</v>
      </c>
      <c r="AN69" s="242">
        <v>1.7503795277460434E-4</v>
      </c>
      <c r="AO69" s="242">
        <v>3.4204615736962034E-5</v>
      </c>
      <c r="AP69" s="242">
        <v>1.3722772277227726E-5</v>
      </c>
      <c r="AQ69" s="242">
        <v>1.3722772277227723E-5</v>
      </c>
      <c r="AR69" s="242">
        <v>1.7503795277460434E-5</v>
      </c>
      <c r="AS69" s="242">
        <v>7.4999999999999985E-6</v>
      </c>
      <c r="AT69" s="242">
        <v>0</v>
      </c>
      <c r="AU69" s="242">
        <v>0</v>
      </c>
      <c r="AV69" s="242">
        <v>1.3845273526035037E-6</v>
      </c>
      <c r="AW69" s="242">
        <v>3.8584694032646077E-3</v>
      </c>
      <c r="AX69" s="242">
        <v>1.6803116774966886E-3</v>
      </c>
      <c r="AY69" s="242">
        <v>1.4797904311348862E-3</v>
      </c>
      <c r="AZ69" s="242">
        <v>2.0115471141019634E-3</v>
      </c>
      <c r="BA69" s="242">
        <v>1.6417956798038133E-2</v>
      </c>
      <c r="BB69" s="242">
        <v>4.0000000000000001E-3</v>
      </c>
      <c r="BC69" s="242">
        <v>4.0000000000000001E-3</v>
      </c>
      <c r="BD69" s="242">
        <v>6.2924001133776563E-3</v>
      </c>
      <c r="BE69" s="242">
        <v>1.9E-3</v>
      </c>
      <c r="BF69" s="242">
        <v>1.9000000000000004E-3</v>
      </c>
      <c r="BG69" s="242">
        <v>1.9E-3</v>
      </c>
      <c r="BH69" s="242">
        <v>1.9E-3</v>
      </c>
    </row>
    <row r="70" spans="1:60" ht="12.75" customHeight="1" x14ac:dyDescent="0.25">
      <c r="A70" s="239" t="s">
        <v>895</v>
      </c>
      <c r="B70" s="239" t="s">
        <v>1616</v>
      </c>
      <c r="C70" s="239" t="s">
        <v>1614</v>
      </c>
      <c r="D70" s="240">
        <v>2022</v>
      </c>
      <c r="E70" s="241">
        <v>13618.22047993191</v>
      </c>
      <c r="F70" s="241">
        <v>34082.887097832798</v>
      </c>
      <c r="G70" s="241">
        <v>26068.943557323899</v>
      </c>
      <c r="H70" s="241">
        <v>73770.051135088608</v>
      </c>
      <c r="I70" s="242">
        <v>2.0013734249721682</v>
      </c>
      <c r="J70" s="242">
        <v>1.5672748139939816</v>
      </c>
      <c r="K70" s="242">
        <v>1.787804261650862</v>
      </c>
      <c r="L70" s="242">
        <v>1.725341944741595</v>
      </c>
      <c r="M70" s="282">
        <v>47.381005641828907</v>
      </c>
      <c r="N70" s="282">
        <v>37.104048588622526</v>
      </c>
      <c r="O70" s="282">
        <v>42.324916855005831</v>
      </c>
      <c r="P70" s="282">
        <v>40.846168634932482</v>
      </c>
      <c r="Q70" s="241">
        <v>139.96815085276543</v>
      </c>
      <c r="R70" s="241">
        <v>109.60900892141112</v>
      </c>
      <c r="S70" s="241">
        <v>125.0319672818903</v>
      </c>
      <c r="T70" s="241">
        <v>120.66359959663879</v>
      </c>
      <c r="U70" s="241">
        <v>142.82478124793136</v>
      </c>
      <c r="V70" s="241">
        <v>110.66900892141112</v>
      </c>
      <c r="W70" s="241">
        <v>126.09196728189029</v>
      </c>
      <c r="X70" s="241">
        <v>122.22855675866124</v>
      </c>
      <c r="Y70" s="242">
        <v>0.65312413071852315</v>
      </c>
      <c r="Z70" s="242">
        <v>0.46310351474221156</v>
      </c>
      <c r="AA70" s="242">
        <v>0.5215991492057358</v>
      </c>
      <c r="AB70" s="242">
        <v>0.51885326649100993</v>
      </c>
      <c r="AC70" s="242">
        <v>0.19693965376490236</v>
      </c>
      <c r="AD70" s="242">
        <v>6.2979329283266425E-2</v>
      </c>
      <c r="AE70" s="242">
        <v>2.2917600176675726E-2</v>
      </c>
      <c r="AF70" s="242">
        <v>7.3551834893129706E-2</v>
      </c>
      <c r="AG70" s="242">
        <v>2.6585103840491417E-3</v>
      </c>
      <c r="AH70" s="242">
        <v>1.3168806234479496E-3</v>
      </c>
      <c r="AI70" s="242">
        <v>1.159729692784367E-3</v>
      </c>
      <c r="AJ70" s="242">
        <v>1.5090161977462527E-3</v>
      </c>
      <c r="AK70" s="242">
        <v>3.544951677468697E-4</v>
      </c>
      <c r="AL70" s="242">
        <v>1.4222222222222224E-4</v>
      </c>
      <c r="AM70" s="242">
        <v>1.4222222222222224E-4</v>
      </c>
      <c r="AN70" s="242">
        <v>1.8140858212843395E-4</v>
      </c>
      <c r="AO70" s="242">
        <v>3.5449516774686966E-5</v>
      </c>
      <c r="AP70" s="242">
        <v>1.4222222222222215E-5</v>
      </c>
      <c r="AQ70" s="242">
        <v>1.4222222222222219E-5</v>
      </c>
      <c r="AR70" s="242">
        <v>1.8140858212843391E-5</v>
      </c>
      <c r="AS70" s="242">
        <v>7.5000000000000019E-6</v>
      </c>
      <c r="AT70" s="242">
        <v>0</v>
      </c>
      <c r="AU70" s="242">
        <v>0</v>
      </c>
      <c r="AV70" s="242">
        <v>1.3845273526035039E-6</v>
      </c>
      <c r="AW70" s="242">
        <v>2.6510103840491415E-3</v>
      </c>
      <c r="AX70" s="242">
        <v>1.3168806234479496E-3</v>
      </c>
      <c r="AY70" s="242">
        <v>1.159729692784367E-3</v>
      </c>
      <c r="AZ70" s="242">
        <v>1.5076316703936492E-3</v>
      </c>
      <c r="BA70" s="242">
        <v>1.0778944887418464E-2</v>
      </c>
      <c r="BB70" s="242">
        <v>4.0000000000000001E-3</v>
      </c>
      <c r="BC70" s="242">
        <v>4.000000000000001E-3</v>
      </c>
      <c r="BD70" s="242">
        <v>5.2514179491230072E-3</v>
      </c>
      <c r="BE70" s="242">
        <v>7.0000000000000019E-3</v>
      </c>
      <c r="BF70" s="242">
        <v>7.000000000000001E-3</v>
      </c>
      <c r="BG70" s="242">
        <v>7.0000000000000019E-3</v>
      </c>
      <c r="BH70" s="242">
        <v>7.0000000000000019E-3</v>
      </c>
    </row>
    <row r="71" spans="1:60" ht="12.75" customHeight="1" x14ac:dyDescent="0.25">
      <c r="A71" s="239" t="s">
        <v>895</v>
      </c>
      <c r="B71" s="239" t="s">
        <v>1616</v>
      </c>
      <c r="C71" s="239" t="s">
        <v>1737</v>
      </c>
      <c r="D71" s="240">
        <v>2022</v>
      </c>
      <c r="E71" s="241">
        <v>576.05671676800591</v>
      </c>
      <c r="F71" s="241">
        <v>1441.7211168290878</v>
      </c>
      <c r="G71" s="241">
        <v>1102.7277798426092</v>
      </c>
      <c r="H71" s="241">
        <v>3120.5056134397023</v>
      </c>
      <c r="I71" s="242">
        <v>2.1380646610127485</v>
      </c>
      <c r="J71" s="242">
        <v>1.6743176720968298</v>
      </c>
      <c r="K71" s="242">
        <v>1.9099089979656618</v>
      </c>
      <c r="L71" s="242">
        <v>1.8431805849856899</v>
      </c>
      <c r="M71" s="282">
        <v>50.617067510751447</v>
      </c>
      <c r="N71" s="282">
        <v>39.638207481913057</v>
      </c>
      <c r="O71" s="282">
        <v>45.215654349587091</v>
      </c>
      <c r="P71" s="282">
        <v>43.635909524146371</v>
      </c>
      <c r="Q71" s="241">
        <v>149.5277958983396</v>
      </c>
      <c r="R71" s="241">
        <v>117.09516354088652</v>
      </c>
      <c r="S71" s="241">
        <v>133.57149016107743</v>
      </c>
      <c r="T71" s="241">
        <v>128.90476856998998</v>
      </c>
      <c r="U71" s="241">
        <v>152.38442629350547</v>
      </c>
      <c r="V71" s="241">
        <v>118.15516354088652</v>
      </c>
      <c r="W71" s="241">
        <v>134.63149016107744</v>
      </c>
      <c r="X71" s="241">
        <v>130.46972573201245</v>
      </c>
      <c r="Y71" s="242">
        <v>0.14420363882816539</v>
      </c>
      <c r="Z71" s="242">
        <v>5.0784359726570749E-2</v>
      </c>
      <c r="AA71" s="242">
        <v>5.7199045101358384E-2</v>
      </c>
      <c r="AB71" s="242">
        <v>7.0296728075336601E-2</v>
      </c>
      <c r="AC71" s="242">
        <v>0.10854649636925957</v>
      </c>
      <c r="AD71" s="242">
        <v>2.3998443598853364E-2</v>
      </c>
      <c r="AE71" s="242">
        <v>2.6803926945069632E-2</v>
      </c>
      <c r="AF71" s="242">
        <v>4.0597727345281304E-2</v>
      </c>
      <c r="AG71" s="242">
        <v>2.2049932383542557E-3</v>
      </c>
      <c r="AH71" s="242">
        <v>9.6558603733597702E-4</v>
      </c>
      <c r="AI71" s="242">
        <v>8.5035710792413235E-4</v>
      </c>
      <c r="AJ71" s="242">
        <v>1.1536653982336209E-3</v>
      </c>
      <c r="AK71" s="242">
        <v>3.5449516774686959E-4</v>
      </c>
      <c r="AL71" s="242">
        <v>1.4222222222222221E-4</v>
      </c>
      <c r="AM71" s="242">
        <v>1.4222222222222221E-4</v>
      </c>
      <c r="AN71" s="242">
        <v>1.8140858212843393E-4</v>
      </c>
      <c r="AO71" s="242">
        <v>3.5449516774686952E-5</v>
      </c>
      <c r="AP71" s="242">
        <v>1.4222222222222224E-5</v>
      </c>
      <c r="AQ71" s="242">
        <v>1.422222222222222E-5</v>
      </c>
      <c r="AR71" s="242">
        <v>1.8140858212843394E-5</v>
      </c>
      <c r="AS71" s="242">
        <v>7.5000000000000002E-6</v>
      </c>
      <c r="AT71" s="242">
        <v>0</v>
      </c>
      <c r="AU71" s="242">
        <v>0</v>
      </c>
      <c r="AV71" s="242">
        <v>1.3845273526035037E-6</v>
      </c>
      <c r="AW71" s="242">
        <v>2.1974932383542561E-3</v>
      </c>
      <c r="AX71" s="242">
        <v>9.6558603733597702E-4</v>
      </c>
      <c r="AY71" s="242">
        <v>8.5035710792413235E-4</v>
      </c>
      <c r="AZ71" s="242">
        <v>1.1522808708810176E-3</v>
      </c>
      <c r="BA71" s="242">
        <v>1.0778944887418464E-2</v>
      </c>
      <c r="BB71" s="242">
        <v>3.9999999999999992E-3</v>
      </c>
      <c r="BC71" s="242">
        <v>4.000000000000001E-3</v>
      </c>
      <c r="BD71" s="242">
        <v>5.2514179491230063E-3</v>
      </c>
      <c r="BE71" s="242">
        <v>7.0000000000000001E-3</v>
      </c>
      <c r="BF71" s="242">
        <v>6.9999999999999993E-3</v>
      </c>
      <c r="BG71" s="242">
        <v>6.9999999999999993E-3</v>
      </c>
      <c r="BH71" s="242">
        <v>7.0000000000000001E-3</v>
      </c>
    </row>
    <row r="72" spans="1:60" ht="12.75" customHeight="1" x14ac:dyDescent="0.25">
      <c r="A72" s="239" t="s">
        <v>895</v>
      </c>
      <c r="B72" s="239" t="s">
        <v>1616</v>
      </c>
      <c r="C72" s="239" t="s">
        <v>1874</v>
      </c>
      <c r="D72" s="240">
        <v>2022</v>
      </c>
      <c r="E72" s="241">
        <v>17.563077933098075</v>
      </c>
      <c r="F72" s="241">
        <v>43.955846005454987</v>
      </c>
      <c r="G72" s="241">
        <v>33.620463701958208</v>
      </c>
      <c r="H72" s="241">
        <v>95.139387640511274</v>
      </c>
      <c r="I72" s="242">
        <v>2.4026116337248533</v>
      </c>
      <c r="J72" s="242">
        <v>1.8814843119035924</v>
      </c>
      <c r="K72" s="242">
        <v>2.146225818864846</v>
      </c>
      <c r="L72" s="242">
        <v>2.0712409672609029</v>
      </c>
      <c r="M72" s="282">
        <v>56.880017468116499</v>
      </c>
      <c r="N72" s="282">
        <v>44.542721355739204</v>
      </c>
      <c r="O72" s="282">
        <v>50.810276764661403</v>
      </c>
      <c r="P72" s="282">
        <v>49.035066984933486</v>
      </c>
      <c r="Q72" s="241">
        <v>168.02916606853921</v>
      </c>
      <c r="R72" s="241">
        <v>131.58357991052861</v>
      </c>
      <c r="S72" s="241">
        <v>150.09855503759994</v>
      </c>
      <c r="T72" s="241">
        <v>144.85441074647696</v>
      </c>
      <c r="U72" s="241">
        <v>170.88579646370508</v>
      </c>
      <c r="V72" s="241">
        <v>132.64357991052862</v>
      </c>
      <c r="W72" s="241">
        <v>151.15855503759994</v>
      </c>
      <c r="X72" s="241">
        <v>146.41936790849945</v>
      </c>
      <c r="Y72" s="242">
        <v>0.12918667985222335</v>
      </c>
      <c r="Z72" s="242">
        <v>3.8513567406181608E-2</v>
      </c>
      <c r="AA72" s="242">
        <v>4.3378301724020629E-2</v>
      </c>
      <c r="AB72" s="242">
        <v>5.6971259929012488E-2</v>
      </c>
      <c r="AC72" s="242">
        <v>9.3429315827684198E-2</v>
      </c>
      <c r="AD72" s="242">
        <v>1.2906216298714456E-2</v>
      </c>
      <c r="AE72" s="242">
        <v>1.44149880963338E-2</v>
      </c>
      <c r="AF72" s="242">
        <v>2.8304245613699396E-2</v>
      </c>
      <c r="AG72" s="242">
        <v>1.9846404301036356E-3</v>
      </c>
      <c r="AH72" s="242">
        <v>7.9490065243304126E-4</v>
      </c>
      <c r="AI72" s="242">
        <v>7.0004059063953638E-4</v>
      </c>
      <c r="AJ72" s="242">
        <v>9.810091991681257E-4</v>
      </c>
      <c r="AK72" s="242">
        <v>3.5449516774686959E-4</v>
      </c>
      <c r="AL72" s="242">
        <v>1.4222222222222221E-4</v>
      </c>
      <c r="AM72" s="242">
        <v>1.4222222222222224E-4</v>
      </c>
      <c r="AN72" s="242">
        <v>1.8140858212843393E-4</v>
      </c>
      <c r="AO72" s="242">
        <v>3.5449516774686966E-5</v>
      </c>
      <c r="AP72" s="242">
        <v>1.4222222222222225E-5</v>
      </c>
      <c r="AQ72" s="242">
        <v>1.4222222222222225E-5</v>
      </c>
      <c r="AR72" s="242">
        <v>1.8140858212843394E-5</v>
      </c>
      <c r="AS72" s="242">
        <v>7.5000000000000002E-6</v>
      </c>
      <c r="AT72" s="242">
        <v>0</v>
      </c>
      <c r="AU72" s="242">
        <v>0</v>
      </c>
      <c r="AV72" s="242">
        <v>1.3845273526035035E-6</v>
      </c>
      <c r="AW72" s="242">
        <v>1.9771404301036359E-3</v>
      </c>
      <c r="AX72" s="242">
        <v>7.9490065243304126E-4</v>
      </c>
      <c r="AY72" s="242">
        <v>7.0004059063953638E-4</v>
      </c>
      <c r="AZ72" s="242">
        <v>9.7962467181552217E-4</v>
      </c>
      <c r="BA72" s="242">
        <v>1.0778944887418465E-2</v>
      </c>
      <c r="BB72" s="242">
        <v>4.0000000000000018E-3</v>
      </c>
      <c r="BC72" s="242">
        <v>4.000000000000001E-3</v>
      </c>
      <c r="BD72" s="242">
        <v>5.251417949123008E-3</v>
      </c>
      <c r="BE72" s="242">
        <v>7.0000000000000019E-3</v>
      </c>
      <c r="BF72" s="242">
        <v>7.0000000000000019E-3</v>
      </c>
      <c r="BG72" s="242">
        <v>7.0000000000000019E-3</v>
      </c>
      <c r="BH72" s="242">
        <v>7.0000000000000027E-3</v>
      </c>
    </row>
    <row r="73" spans="1:60" ht="12.75" customHeight="1" x14ac:dyDescent="0.25">
      <c r="A73" s="239" t="s">
        <v>895</v>
      </c>
      <c r="B73" s="239" t="s">
        <v>48</v>
      </c>
      <c r="C73" s="239" t="s">
        <v>1609</v>
      </c>
      <c r="D73" s="240">
        <v>2022</v>
      </c>
      <c r="E73" s="241">
        <v>443.14179082939023</v>
      </c>
      <c r="F73" s="241">
        <v>1109.0694006185645</v>
      </c>
      <c r="G73" s="241">
        <v>848.2927964080493</v>
      </c>
      <c r="H73" s="241">
        <v>2400.5039878560037</v>
      </c>
      <c r="I73" s="242">
        <v>2.7201124156093708</v>
      </c>
      <c r="J73" s="242">
        <v>1.827384954134246</v>
      </c>
      <c r="K73" s="242">
        <v>2.065743165743724</v>
      </c>
      <c r="L73" s="242">
        <v>2.0764169919471107</v>
      </c>
      <c r="M73" s="282">
        <v>64.396608899805258</v>
      </c>
      <c r="N73" s="282">
        <v>43.261959882790002</v>
      </c>
      <c r="O73" s="282">
        <v>48.904910682539928</v>
      </c>
      <c r="P73" s="282">
        <v>49.157605463659834</v>
      </c>
      <c r="Q73" s="241">
        <v>190.23391645653891</v>
      </c>
      <c r="R73" s="241">
        <v>127.80008454938536</v>
      </c>
      <c r="S73" s="241">
        <v>144.4699162276064</v>
      </c>
      <c r="T73" s="241">
        <v>145.21640146497913</v>
      </c>
      <c r="U73" s="241">
        <v>191.31423637860814</v>
      </c>
      <c r="V73" s="241">
        <v>129.11208454938534</v>
      </c>
      <c r="W73" s="241">
        <v>145.61391622760638</v>
      </c>
      <c r="X73" s="241">
        <v>146.51954100995525</v>
      </c>
      <c r="Y73" s="242">
        <v>0.74020159252079387</v>
      </c>
      <c r="Z73" s="242">
        <v>0.56193650626287628</v>
      </c>
      <c r="AA73" s="242">
        <v>0.6638375755034126</v>
      </c>
      <c r="AB73" s="242">
        <v>0.63085480566444274</v>
      </c>
      <c r="AC73" s="242">
        <v>0.74503014801922618</v>
      </c>
      <c r="AD73" s="242">
        <v>0.21388710700002944</v>
      </c>
      <c r="AE73" s="242">
        <v>0.20578710700011763</v>
      </c>
      <c r="AF73" s="242">
        <v>0.30907566235713535</v>
      </c>
      <c r="AG73" s="242">
        <v>0.19366159938854177</v>
      </c>
      <c r="AH73" s="242">
        <v>6.395390689153925E-2</v>
      </c>
      <c r="AI73" s="242">
        <v>5.313597077056479E-2</v>
      </c>
      <c r="AJ73" s="242">
        <v>8.4075565550888229E-2</v>
      </c>
      <c r="AK73" s="242">
        <v>0.14097218936625033</v>
      </c>
      <c r="AL73" s="242">
        <v>6.1221080421117492E-2</v>
      </c>
      <c r="AM73" s="242">
        <v>0.10642145578770525</v>
      </c>
      <c r="AN73" s="242">
        <v>9.1916385419466118E-2</v>
      </c>
      <c r="AO73" s="242">
        <v>9.847259033532238E-2</v>
      </c>
      <c r="AP73" s="242">
        <v>4.2854756294782248E-2</v>
      </c>
      <c r="AQ73" s="242">
        <v>7.4495019051393677E-2</v>
      </c>
      <c r="AR73" s="242">
        <v>6.4303082901251793E-2</v>
      </c>
      <c r="AS73" s="242">
        <v>1.9654282931044487E-2</v>
      </c>
      <c r="AT73" s="242">
        <v>8.9999999999999976E-3</v>
      </c>
      <c r="AU73" s="242">
        <v>3.0000000000000005E-3</v>
      </c>
      <c r="AV73" s="242">
        <v>8.846532743854647E-3</v>
      </c>
      <c r="AW73" s="242">
        <v>0.17400731645749729</v>
      </c>
      <c r="AX73" s="242">
        <v>5.4953906891539256E-2</v>
      </c>
      <c r="AY73" s="242">
        <v>5.0135970770564794E-2</v>
      </c>
      <c r="AZ73" s="242">
        <v>7.5229032807033566E-2</v>
      </c>
      <c r="BA73" s="242">
        <v>1.9999999999999996E-3</v>
      </c>
      <c r="BB73" s="242">
        <v>3.9999999999999992E-3</v>
      </c>
      <c r="BC73" s="242">
        <v>3.9999999999999992E-3</v>
      </c>
      <c r="BD73" s="242">
        <v>3.6307927059723989E-3</v>
      </c>
      <c r="BE73" s="242">
        <v>9.999999999999998E-4</v>
      </c>
      <c r="BF73" s="242">
        <v>9.999999999999998E-4</v>
      </c>
      <c r="BG73" s="242">
        <v>9.999999999999998E-4</v>
      </c>
      <c r="BH73" s="242">
        <v>9.999999999999998E-4</v>
      </c>
    </row>
    <row r="74" spans="1:60" ht="12.75" customHeight="1" x14ac:dyDescent="0.25">
      <c r="A74" s="239" t="s">
        <v>895</v>
      </c>
      <c r="B74" s="239" t="s">
        <v>48</v>
      </c>
      <c r="C74" s="239" t="s">
        <v>1610</v>
      </c>
      <c r="D74" s="240">
        <v>2022</v>
      </c>
      <c r="E74" s="241">
        <v>3890.5429920496235</v>
      </c>
      <c r="F74" s="241">
        <v>9737.0238455674425</v>
      </c>
      <c r="G74" s="241">
        <v>7447.5476305102966</v>
      </c>
      <c r="H74" s="241">
        <v>21075.114468127362</v>
      </c>
      <c r="I74" s="242">
        <v>2.8699071252119754</v>
      </c>
      <c r="J74" s="242">
        <v>1.8835284383547228</v>
      </c>
      <c r="K74" s="242">
        <v>2.0816732579662336</v>
      </c>
      <c r="L74" s="242">
        <v>2.135638180272879</v>
      </c>
      <c r="M74" s="282">
        <v>67.94288561770253</v>
      </c>
      <c r="N74" s="282">
        <v>44.591114507014787</v>
      </c>
      <c r="O74" s="282">
        <v>49.282043595394541</v>
      </c>
      <c r="P74" s="282">
        <v>50.559622410206472</v>
      </c>
      <c r="Q74" s="241">
        <v>200.70996667734923</v>
      </c>
      <c r="R74" s="241">
        <v>131.72653803913371</v>
      </c>
      <c r="S74" s="241">
        <v>145.58400394530938</v>
      </c>
      <c r="T74" s="241">
        <v>149.35809742128296</v>
      </c>
      <c r="U74" s="241">
        <v>201.60372312037839</v>
      </c>
      <c r="V74" s="241">
        <v>133.40053803913369</v>
      </c>
      <c r="W74" s="241">
        <v>147.23000394530936</v>
      </c>
      <c r="X74" s="241">
        <v>151.04698109315879</v>
      </c>
      <c r="Y74" s="242">
        <v>1.0421691354171818</v>
      </c>
      <c r="Z74" s="242">
        <v>0.76251222003213348</v>
      </c>
      <c r="AA74" s="242">
        <v>0.91312043539508103</v>
      </c>
      <c r="AB74" s="242">
        <v>0.86736000689151183</v>
      </c>
      <c r="AC74" s="242">
        <v>0.74175516376946526</v>
      </c>
      <c r="AD74" s="242">
        <v>0.15317609485355865</v>
      </c>
      <c r="AE74" s="242">
        <v>5.0460103998917503E-2</v>
      </c>
      <c r="AF74" s="242">
        <v>0.22553204527266776</v>
      </c>
      <c r="AG74" s="242">
        <v>0.12626346312683062</v>
      </c>
      <c r="AH74" s="242">
        <v>4.2554582170477771E-2</v>
      </c>
      <c r="AI74" s="242">
        <v>3.0951730626055021E-2</v>
      </c>
      <c r="AJ74" s="242">
        <v>5.3907318166861944E-2</v>
      </c>
      <c r="AK74" s="242">
        <v>0.11585774928619393</v>
      </c>
      <c r="AL74" s="242">
        <v>3.8907071845938203E-2</v>
      </c>
      <c r="AM74" s="242">
        <v>5.0298871633962662E-2</v>
      </c>
      <c r="AN74" s="242">
        <v>5.7138094550383205E-2</v>
      </c>
      <c r="AO74" s="242">
        <v>9.2355905516881845E-2</v>
      </c>
      <c r="AP74" s="242">
        <v>3.112565747675056E-2</v>
      </c>
      <c r="AQ74" s="242">
        <v>4.0239097307170138E-2</v>
      </c>
      <c r="AR74" s="242">
        <v>4.5649502179551382E-2</v>
      </c>
      <c r="AS74" s="242">
        <v>5.7636738669936448E-3</v>
      </c>
      <c r="AT74" s="242">
        <v>3.0000000000000005E-3</v>
      </c>
      <c r="AU74" s="242">
        <v>1.9999999999999992E-3</v>
      </c>
      <c r="AV74" s="242">
        <v>3.1568031514149185E-3</v>
      </c>
      <c r="AW74" s="242">
        <v>0.12049978925983702</v>
      </c>
      <c r="AX74" s="242">
        <v>3.9554582170477776E-2</v>
      </c>
      <c r="AY74" s="242">
        <v>2.8951730626055022E-2</v>
      </c>
      <c r="AZ74" s="242">
        <v>5.0750515015447029E-2</v>
      </c>
      <c r="BA74" s="242">
        <v>2.7636738669936465E-3</v>
      </c>
      <c r="BB74" s="242">
        <v>6.0000000000000019E-3</v>
      </c>
      <c r="BC74" s="242">
        <v>6.0000000000000001E-3</v>
      </c>
      <c r="BD74" s="242">
        <v>5.4025623929209576E-3</v>
      </c>
      <c r="BE74" s="242">
        <v>1.0000000000000002E-3</v>
      </c>
      <c r="BF74" s="242">
        <v>1.0000000000000005E-3</v>
      </c>
      <c r="BG74" s="242">
        <v>1.0000000000000002E-3</v>
      </c>
      <c r="BH74" s="242">
        <v>1.0000000000000002E-3</v>
      </c>
    </row>
    <row r="75" spans="1:60" ht="12.75" customHeight="1" x14ac:dyDescent="0.25">
      <c r="A75" s="239" t="s">
        <v>895</v>
      </c>
      <c r="B75" s="239" t="s">
        <v>48</v>
      </c>
      <c r="C75" s="239" t="s">
        <v>1611</v>
      </c>
      <c r="D75" s="240">
        <v>2022</v>
      </c>
      <c r="E75" s="241">
        <v>49409.414278182987</v>
      </c>
      <c r="F75" s="241">
        <v>123658.99721589602</v>
      </c>
      <c r="G75" s="241">
        <v>94582.932763974895</v>
      </c>
      <c r="H75" s="241">
        <v>267651.34425805387</v>
      </c>
      <c r="I75" s="242">
        <v>2.7822100657380515</v>
      </c>
      <c r="J75" s="242">
        <v>1.8537898751869839</v>
      </c>
      <c r="K75" s="242">
        <v>1.9453181855708497</v>
      </c>
      <c r="L75" s="242">
        <v>2.057524005487597</v>
      </c>
      <c r="M75" s="282">
        <v>65.86672390901812</v>
      </c>
      <c r="N75" s="282">
        <v>43.887076464114259</v>
      </c>
      <c r="O75" s="282">
        <v>46.053940147110019</v>
      </c>
      <c r="P75" s="282">
        <v>48.710328265481976</v>
      </c>
      <c r="Q75" s="241">
        <v>194.576780787784</v>
      </c>
      <c r="R75" s="241">
        <v>129.64674041432787</v>
      </c>
      <c r="S75" s="241">
        <v>136.04786885705508</v>
      </c>
      <c r="T75" s="241">
        <v>143.8951006293486</v>
      </c>
      <c r="U75" s="241">
        <v>199.01153933926412</v>
      </c>
      <c r="V75" s="241">
        <v>130.70674041432787</v>
      </c>
      <c r="W75" s="241">
        <v>137.10786885705508</v>
      </c>
      <c r="X75" s="241">
        <v>145.78408113666117</v>
      </c>
      <c r="Y75" s="242">
        <v>1.0394174486338383</v>
      </c>
      <c r="Z75" s="242">
        <v>0.81457229044731505</v>
      </c>
      <c r="AA75" s="242">
        <v>0.91635671438884447</v>
      </c>
      <c r="AB75" s="242">
        <v>0.89204822075824297</v>
      </c>
      <c r="AC75" s="242">
        <v>0.19910283981994903</v>
      </c>
      <c r="AD75" s="242">
        <v>5.0393854577390998E-2</v>
      </c>
      <c r="AE75" s="242">
        <v>1.5426455929221802E-2</v>
      </c>
      <c r="AF75" s="242">
        <v>6.5489256973619681E-2</v>
      </c>
      <c r="AG75" s="242">
        <v>6.6070330746488409E-2</v>
      </c>
      <c r="AH75" s="242">
        <v>2.350796060382139E-2</v>
      </c>
      <c r="AI75" s="242">
        <v>1.79888700638643E-2</v>
      </c>
      <c r="AJ75" s="242">
        <v>2.9414786941510437E-2</v>
      </c>
      <c r="AK75" s="242">
        <v>7.2108938303836828E-2</v>
      </c>
      <c r="AL75" s="242">
        <v>2.932095813323236E-2</v>
      </c>
      <c r="AM75" s="242">
        <v>4.4147360164227094E-2</v>
      </c>
      <c r="AN75" s="242">
        <v>4.2459145929572929E-2</v>
      </c>
      <c r="AO75" s="242">
        <v>6.0838836713775851E-2</v>
      </c>
      <c r="AP75" s="242">
        <v>2.4922814413247507E-2</v>
      </c>
      <c r="AQ75" s="242">
        <v>3.7525256139593025E-2</v>
      </c>
      <c r="AR75" s="242">
        <v>3.600650813337291E-2</v>
      </c>
      <c r="AS75" s="242">
        <v>2.9999999999999992E-3</v>
      </c>
      <c r="AT75" s="242">
        <v>0</v>
      </c>
      <c r="AU75" s="242">
        <v>0</v>
      </c>
      <c r="AV75" s="242">
        <v>5.5381094104140144E-4</v>
      </c>
      <c r="AW75" s="242">
        <v>6.3070330746488407E-2</v>
      </c>
      <c r="AX75" s="242">
        <v>2.350796060382139E-2</v>
      </c>
      <c r="AY75" s="242">
        <v>1.79888700638643E-2</v>
      </c>
      <c r="AZ75" s="242">
        <v>2.8860976000469031E-2</v>
      </c>
      <c r="BA75" s="242">
        <v>1.6417956798038126E-2</v>
      </c>
      <c r="BB75" s="242">
        <v>3.9999999999999992E-3</v>
      </c>
      <c r="BC75" s="242">
        <v>3.9999999999999983E-3</v>
      </c>
      <c r="BD75" s="242">
        <v>6.2924001133776528E-3</v>
      </c>
      <c r="BE75" s="242">
        <v>9.9999999999999959E-4</v>
      </c>
      <c r="BF75" s="242">
        <v>9.999999999999998E-4</v>
      </c>
      <c r="BG75" s="242">
        <v>9.9999999999999959E-4</v>
      </c>
      <c r="BH75" s="242">
        <v>9.999999999999998E-4</v>
      </c>
    </row>
    <row r="76" spans="1:60" ht="12.75" customHeight="1" x14ac:dyDescent="0.25">
      <c r="A76" s="239" t="s">
        <v>895</v>
      </c>
      <c r="B76" s="239" t="s">
        <v>48</v>
      </c>
      <c r="C76" s="239" t="s">
        <v>1612</v>
      </c>
      <c r="D76" s="240">
        <v>2022</v>
      </c>
      <c r="E76" s="241">
        <v>381869.17013317026</v>
      </c>
      <c r="F76" s="241">
        <v>955719.86302993237</v>
      </c>
      <c r="G76" s="241">
        <v>731000.48990640987</v>
      </c>
      <c r="H76" s="241">
        <v>2068589.5230695123</v>
      </c>
      <c r="I76" s="242">
        <v>2.5327166307478044</v>
      </c>
      <c r="J76" s="242">
        <v>1.6875521027749822</v>
      </c>
      <c r="K76" s="242">
        <v>1.7708726531346368</v>
      </c>
      <c r="L76" s="242">
        <v>1.8730164666695981</v>
      </c>
      <c r="M76" s="282">
        <v>59.960155098134379</v>
      </c>
      <c r="N76" s="282">
        <v>39.951522641794647</v>
      </c>
      <c r="O76" s="282">
        <v>41.924073799620672</v>
      </c>
      <c r="P76" s="282">
        <v>44.342251509482701</v>
      </c>
      <c r="Q76" s="241">
        <v>177.1281955763684</v>
      </c>
      <c r="R76" s="241">
        <v>118.02072733947438</v>
      </c>
      <c r="S76" s="241">
        <v>123.84783747112701</v>
      </c>
      <c r="T76" s="241">
        <v>130.99137226735672</v>
      </c>
      <c r="U76" s="241">
        <v>181.50975412784854</v>
      </c>
      <c r="V76" s="241">
        <v>119.08072733947438</v>
      </c>
      <c r="W76" s="241">
        <v>124.90783747112702</v>
      </c>
      <c r="X76" s="241">
        <v>132.87158410143613</v>
      </c>
      <c r="Y76" s="242">
        <v>0.68587601118586594</v>
      </c>
      <c r="Z76" s="242">
        <v>0.44303449714914189</v>
      </c>
      <c r="AA76" s="242">
        <v>0.601914969240118</v>
      </c>
      <c r="AB76" s="242">
        <v>0.54400928603050891</v>
      </c>
      <c r="AC76" s="242">
        <v>0.15310970739589888</v>
      </c>
      <c r="AD76" s="242">
        <v>3.6133245858506864E-2</v>
      </c>
      <c r="AE76" s="242">
        <v>2.2717112743876541E-2</v>
      </c>
      <c r="AF76" s="242">
        <v>5.2986519078813472E-2</v>
      </c>
      <c r="AG76" s="242">
        <v>4.0013306148524476E-2</v>
      </c>
      <c r="AH76" s="242">
        <v>1.3316415158745255E-2</v>
      </c>
      <c r="AI76" s="242">
        <v>1.1953904007147173E-2</v>
      </c>
      <c r="AJ76" s="242">
        <v>1.7763272877734312E-2</v>
      </c>
      <c r="AK76" s="242">
        <v>1.9431775240092104E-2</v>
      </c>
      <c r="AL76" s="242">
        <v>6.5528754122492544E-3</v>
      </c>
      <c r="AM76" s="242">
        <v>6.9714814647664474E-3</v>
      </c>
      <c r="AN76" s="242">
        <v>9.0782947671740662E-3</v>
      </c>
      <c r="AO76" s="242">
        <v>9.3943294393418076E-3</v>
      </c>
      <c r="AP76" s="242">
        <v>5.6233667777120071E-3</v>
      </c>
      <c r="AQ76" s="242">
        <v>5.9875540434019651E-3</v>
      </c>
      <c r="AR76" s="242">
        <v>6.4481971429480017E-3</v>
      </c>
      <c r="AS76" s="242">
        <v>1.1000000000000001E-3</v>
      </c>
      <c r="AT76" s="242">
        <v>0</v>
      </c>
      <c r="AU76" s="242">
        <v>0</v>
      </c>
      <c r="AV76" s="242">
        <v>2.0306401171518059E-4</v>
      </c>
      <c r="AW76" s="242">
        <v>3.8913306148524472E-2</v>
      </c>
      <c r="AX76" s="242">
        <v>1.3316415158745255E-2</v>
      </c>
      <c r="AY76" s="242">
        <v>1.1953904007147173E-2</v>
      </c>
      <c r="AZ76" s="242">
        <v>1.7560208866019132E-2</v>
      </c>
      <c r="BA76" s="242">
        <v>1.6417956798038126E-2</v>
      </c>
      <c r="BB76" s="242">
        <v>4.0000000000000001E-3</v>
      </c>
      <c r="BC76" s="242">
        <v>4.000000000000001E-3</v>
      </c>
      <c r="BD76" s="242">
        <v>6.2924001133776554E-3</v>
      </c>
      <c r="BE76" s="242">
        <v>1E-3</v>
      </c>
      <c r="BF76" s="242">
        <v>1E-3</v>
      </c>
      <c r="BG76" s="242">
        <v>1.0000000000000002E-3</v>
      </c>
      <c r="BH76" s="242">
        <v>1.0000000000000002E-3</v>
      </c>
    </row>
    <row r="77" spans="1:60" ht="12.75" customHeight="1" x14ac:dyDescent="0.25">
      <c r="A77" s="239" t="s">
        <v>895</v>
      </c>
      <c r="B77" s="239" t="s">
        <v>48</v>
      </c>
      <c r="C77" s="239" t="s">
        <v>1613</v>
      </c>
      <c r="D77" s="240">
        <v>2022</v>
      </c>
      <c r="E77" s="241">
        <v>675787.46075288323</v>
      </c>
      <c r="F77" s="241">
        <v>1691321.3999518675</v>
      </c>
      <c r="G77" s="241">
        <v>1293639.2972249952</v>
      </c>
      <c r="H77" s="241">
        <v>3660748.1579297455</v>
      </c>
      <c r="I77" s="242">
        <v>2.4955522187871768</v>
      </c>
      <c r="J77" s="242">
        <v>1.6627894108926162</v>
      </c>
      <c r="K77" s="242">
        <v>1.744887337599565</v>
      </c>
      <c r="L77" s="242">
        <v>1.8455323199114211</v>
      </c>
      <c r="M77" s="282">
        <v>59.080315688451897</v>
      </c>
      <c r="N77" s="282">
        <v>39.365284596887271</v>
      </c>
      <c r="O77" s="282">
        <v>41.308891062301647</v>
      </c>
      <c r="P77" s="282">
        <v>43.691585073943244</v>
      </c>
      <c r="Q77" s="241">
        <v>174.52906342304141</v>
      </c>
      <c r="R77" s="241">
        <v>116.28892249502871</v>
      </c>
      <c r="S77" s="241">
        <v>122.03052715842499</v>
      </c>
      <c r="T77" s="241">
        <v>129.06923962009148</v>
      </c>
      <c r="U77" s="241">
        <v>178.8800319745215</v>
      </c>
      <c r="V77" s="241">
        <v>117.3489224950287</v>
      </c>
      <c r="W77" s="241">
        <v>123.09052715842498</v>
      </c>
      <c r="X77" s="241">
        <v>130.94440946706183</v>
      </c>
      <c r="Y77" s="242">
        <v>0.67896841031559552</v>
      </c>
      <c r="Z77" s="242">
        <v>0.45248035787532992</v>
      </c>
      <c r="AA77" s="242">
        <v>0.50963415777886456</v>
      </c>
      <c r="AB77" s="242">
        <v>0.51448795238813883</v>
      </c>
      <c r="AC77" s="242">
        <v>7.0059472943273055E-2</v>
      </c>
      <c r="AD77" s="242">
        <v>2.037893808636845E-2</v>
      </c>
      <c r="AE77" s="242">
        <v>7.4157086206491658E-3</v>
      </c>
      <c r="AF77" s="242">
        <v>2.4969185412613424E-2</v>
      </c>
      <c r="AG77" s="242">
        <v>3.9407087374492061E-3</v>
      </c>
      <c r="AH77" s="242">
        <v>1.7145529434907725E-3</v>
      </c>
      <c r="AI77" s="242">
        <v>1.5099454901317247E-3</v>
      </c>
      <c r="AJ77" s="242">
        <v>2.0532050101137304E-3</v>
      </c>
      <c r="AK77" s="242">
        <v>3.420461573696203E-4</v>
      </c>
      <c r="AL77" s="242">
        <v>1.3722772277227724E-4</v>
      </c>
      <c r="AM77" s="242">
        <v>1.3722772277227722E-4</v>
      </c>
      <c r="AN77" s="242">
        <v>1.7503795277460434E-4</v>
      </c>
      <c r="AO77" s="242">
        <v>3.4204615736962034E-5</v>
      </c>
      <c r="AP77" s="242">
        <v>1.3722772277227723E-5</v>
      </c>
      <c r="AQ77" s="242">
        <v>1.3722772277227723E-5</v>
      </c>
      <c r="AR77" s="242">
        <v>1.7503795277460431E-5</v>
      </c>
      <c r="AS77" s="242">
        <v>7.5000000000000002E-6</v>
      </c>
      <c r="AT77" s="242">
        <v>0</v>
      </c>
      <c r="AU77" s="242">
        <v>0</v>
      </c>
      <c r="AV77" s="242">
        <v>1.3845273526035037E-6</v>
      </c>
      <c r="AW77" s="242">
        <v>3.9332087374492055E-3</v>
      </c>
      <c r="AX77" s="242">
        <v>1.7145529434907725E-3</v>
      </c>
      <c r="AY77" s="242">
        <v>1.5099454901317247E-3</v>
      </c>
      <c r="AZ77" s="242">
        <v>2.0518204827611269E-3</v>
      </c>
      <c r="BA77" s="242">
        <v>1.641795679803813E-2</v>
      </c>
      <c r="BB77" s="242">
        <v>3.9999999999999992E-3</v>
      </c>
      <c r="BC77" s="242">
        <v>3.9999999999999992E-3</v>
      </c>
      <c r="BD77" s="242">
        <v>6.2924001133776546E-3</v>
      </c>
      <c r="BE77" s="242">
        <v>1.9E-3</v>
      </c>
      <c r="BF77" s="242">
        <v>1.9E-3</v>
      </c>
      <c r="BG77" s="242">
        <v>1.8999999999999996E-3</v>
      </c>
      <c r="BH77" s="242">
        <v>1.9E-3</v>
      </c>
    </row>
    <row r="78" spans="1:60" ht="12.75" customHeight="1" x14ac:dyDescent="0.25">
      <c r="A78" s="239" t="s">
        <v>895</v>
      </c>
      <c r="B78" s="239" t="s">
        <v>48</v>
      </c>
      <c r="C78" s="239" t="s">
        <v>47</v>
      </c>
      <c r="D78" s="240">
        <v>2022</v>
      </c>
      <c r="E78" s="241">
        <v>958.47928825283884</v>
      </c>
      <c r="F78" s="241">
        <v>2398.8260004508302</v>
      </c>
      <c r="G78" s="241">
        <v>1834.787629055347</v>
      </c>
      <c r="H78" s="241">
        <v>5192.0929177590151</v>
      </c>
      <c r="I78" s="242">
        <v>3.2721692360697814</v>
      </c>
      <c r="J78" s="242">
        <v>1.7596243000000178</v>
      </c>
      <c r="K78" s="242">
        <v>2.1388003000001246</v>
      </c>
      <c r="L78" s="242">
        <v>2.1728392523887123</v>
      </c>
      <c r="M78" s="282">
        <v>77.466137553713821</v>
      </c>
      <c r="N78" s="282">
        <v>41.657777526929785</v>
      </c>
      <c r="O78" s="282">
        <v>50.634483208679818</v>
      </c>
      <c r="P78" s="282">
        <v>51.440329721400481</v>
      </c>
      <c r="Q78" s="241">
        <v>228.84258956139712</v>
      </c>
      <c r="R78" s="241">
        <v>123.06117208987089</v>
      </c>
      <c r="S78" s="241">
        <v>149.57924358295128</v>
      </c>
      <c r="T78" s="241">
        <v>151.95979344103799</v>
      </c>
      <c r="U78" s="241">
        <v>229.41888677105209</v>
      </c>
      <c r="V78" s="241">
        <v>123.39717208987088</v>
      </c>
      <c r="W78" s="241">
        <v>149.80324358295127</v>
      </c>
      <c r="X78" s="241">
        <v>152.2640622405269</v>
      </c>
      <c r="Y78" s="242">
        <v>0.63776303870923334</v>
      </c>
      <c r="Z78" s="242">
        <v>0.43290000000013656</v>
      </c>
      <c r="AA78" s="242">
        <v>0.52800000000076497</v>
      </c>
      <c r="AB78" s="242">
        <v>0.50432500893768617</v>
      </c>
      <c r="AC78" s="242">
        <v>1.1589391282906469</v>
      </c>
      <c r="AD78" s="242">
        <v>0.47173318471646647</v>
      </c>
      <c r="AE78" s="242">
        <v>0.38431219430581237</v>
      </c>
      <c r="AF78" s="242">
        <v>0.567700980333254</v>
      </c>
      <c r="AG78" s="242">
        <v>0.37846814149173469</v>
      </c>
      <c r="AH78" s="242">
        <v>8.6069154918830104E-2</v>
      </c>
      <c r="AI78" s="242">
        <v>6.1615955315531587E-2</v>
      </c>
      <c r="AJ78" s="242">
        <v>0.13140577507217177</v>
      </c>
      <c r="AK78" s="242">
        <v>0.49519859572180214</v>
      </c>
      <c r="AL78" s="242">
        <v>0.13211484519273881</v>
      </c>
      <c r="AM78" s="242">
        <v>0.16989049684432989</v>
      </c>
      <c r="AN78" s="242">
        <v>0.21249063193679274</v>
      </c>
      <c r="AO78" s="242">
        <v>0.27225417569257421</v>
      </c>
      <c r="AP78" s="242">
        <v>7.2663164856006338E-2</v>
      </c>
      <c r="AQ78" s="242">
        <v>9.3439773264381451E-2</v>
      </c>
      <c r="AR78" s="242">
        <v>0.1168504545913247</v>
      </c>
      <c r="AS78" s="242">
        <v>2.0582043201961862E-2</v>
      </c>
      <c r="AT78" s="242">
        <v>1.2E-2</v>
      </c>
      <c r="AU78" s="242">
        <v>7.9999999999999984E-3</v>
      </c>
      <c r="AV78" s="242">
        <v>1.2170751979556789E-2</v>
      </c>
      <c r="AW78" s="242">
        <v>0.35788609828977291</v>
      </c>
      <c r="AX78" s="242">
        <v>7.4069154918830094E-2</v>
      </c>
      <c r="AY78" s="242">
        <v>5.3615955315531587E-2</v>
      </c>
      <c r="AZ78" s="242">
        <v>0.11923502309261498</v>
      </c>
      <c r="BA78" s="242">
        <v>0</v>
      </c>
      <c r="BB78" s="242">
        <v>0</v>
      </c>
      <c r="BC78" s="242">
        <v>0</v>
      </c>
      <c r="BD78" s="242">
        <v>0</v>
      </c>
      <c r="BE78" s="242">
        <v>9.999999999999998E-4</v>
      </c>
      <c r="BF78" s="242">
        <v>9.999999999999998E-4</v>
      </c>
      <c r="BG78" s="242">
        <v>9.999999999999998E-4</v>
      </c>
      <c r="BH78" s="242">
        <v>1E-3</v>
      </c>
    </row>
    <row r="79" spans="1:60" ht="12.75" customHeight="1" x14ac:dyDescent="0.25">
      <c r="A79" s="239" t="s">
        <v>895</v>
      </c>
      <c r="B79" s="239" t="s">
        <v>48</v>
      </c>
      <c r="C79" s="239" t="s">
        <v>1614</v>
      </c>
      <c r="D79" s="240">
        <v>2022</v>
      </c>
      <c r="E79" s="241">
        <v>840172.30877998529</v>
      </c>
      <c r="F79" s="241">
        <v>2102734.1997489035</v>
      </c>
      <c r="G79" s="241">
        <v>1608316.1914060488</v>
      </c>
      <c r="H79" s="241">
        <v>4551222.6999349371</v>
      </c>
      <c r="I79" s="242">
        <v>2.6111199261901659</v>
      </c>
      <c r="J79" s="242">
        <v>1.7397923117592695</v>
      </c>
      <c r="K79" s="242">
        <v>1.8256921501636107</v>
      </c>
      <c r="L79" s="242">
        <v>1.9309979485384734</v>
      </c>
      <c r="M79" s="282">
        <v>61.816293956250853</v>
      </c>
      <c r="N79" s="282">
        <v>41.18827017013222</v>
      </c>
      <c r="O79" s="282">
        <v>43.221884026139577</v>
      </c>
      <c r="P79" s="282">
        <v>45.714919341118865</v>
      </c>
      <c r="Q79" s="241">
        <v>182.6114123248785</v>
      </c>
      <c r="R79" s="241">
        <v>121.67420117921742</v>
      </c>
      <c r="S79" s="241">
        <v>127.68169652715542</v>
      </c>
      <c r="T79" s="241">
        <v>135.04636805156554</v>
      </c>
      <c r="U79" s="241">
        <v>185.46804272004437</v>
      </c>
      <c r="V79" s="241">
        <v>122.73420117921741</v>
      </c>
      <c r="W79" s="241">
        <v>128.74169652715543</v>
      </c>
      <c r="X79" s="241">
        <v>136.611325213588</v>
      </c>
      <c r="Y79" s="242">
        <v>0.65726474865499074</v>
      </c>
      <c r="Z79" s="242">
        <v>0.4664637525104896</v>
      </c>
      <c r="AA79" s="242">
        <v>0.52538382607660461</v>
      </c>
      <c r="AB79" s="242">
        <v>0.52250755405136162</v>
      </c>
      <c r="AC79" s="242">
        <v>0.20119971194763436</v>
      </c>
      <c r="AD79" s="242">
        <v>6.5145807846918508E-2</v>
      </c>
      <c r="AE79" s="242">
        <v>2.3705961851500819E-2</v>
      </c>
      <c r="AF79" s="242">
        <v>7.5617795395167262E-2</v>
      </c>
      <c r="AG79" s="242">
        <v>2.6925295996560773E-3</v>
      </c>
      <c r="AH79" s="242">
        <v>1.3432319232387906E-3</v>
      </c>
      <c r="AI79" s="242">
        <v>1.1829363405751784E-3</v>
      </c>
      <c r="AJ79" s="242">
        <v>1.5356717621046734E-3</v>
      </c>
      <c r="AK79" s="242">
        <v>3.5449516774686964E-4</v>
      </c>
      <c r="AL79" s="242">
        <v>1.4222222222222219E-4</v>
      </c>
      <c r="AM79" s="242">
        <v>1.4222222222222221E-4</v>
      </c>
      <c r="AN79" s="242">
        <v>1.814085821284339E-4</v>
      </c>
      <c r="AO79" s="242">
        <v>3.5449516774686959E-5</v>
      </c>
      <c r="AP79" s="242">
        <v>1.4222222222222222E-5</v>
      </c>
      <c r="AQ79" s="242">
        <v>1.422222222222222E-5</v>
      </c>
      <c r="AR79" s="242">
        <v>1.8140858212843394E-5</v>
      </c>
      <c r="AS79" s="242">
        <v>7.5000000000000019E-6</v>
      </c>
      <c r="AT79" s="242">
        <v>0</v>
      </c>
      <c r="AU79" s="242">
        <v>0</v>
      </c>
      <c r="AV79" s="242">
        <v>1.3845273526035039E-6</v>
      </c>
      <c r="AW79" s="242">
        <v>2.6850295996560768E-3</v>
      </c>
      <c r="AX79" s="242">
        <v>1.3432319232387906E-3</v>
      </c>
      <c r="AY79" s="242">
        <v>1.1829363405751784E-3</v>
      </c>
      <c r="AZ79" s="242">
        <v>1.5342872347520698E-3</v>
      </c>
      <c r="BA79" s="242">
        <v>1.0778944887418462E-2</v>
      </c>
      <c r="BB79" s="242">
        <v>4.000000000000001E-3</v>
      </c>
      <c r="BC79" s="242">
        <v>4.0000000000000001E-3</v>
      </c>
      <c r="BD79" s="242">
        <v>5.2514179491230063E-3</v>
      </c>
      <c r="BE79" s="242">
        <v>7.000000000000001E-3</v>
      </c>
      <c r="BF79" s="242">
        <v>7.000000000000001E-3</v>
      </c>
      <c r="BG79" s="242">
        <v>7.0000000000000001E-3</v>
      </c>
      <c r="BH79" s="242">
        <v>7.0000000000000001E-3</v>
      </c>
    </row>
    <row r="80" spans="1:60" ht="12.75" customHeight="1" x14ac:dyDescent="0.25">
      <c r="A80" s="239" t="s">
        <v>895</v>
      </c>
      <c r="B80" s="239" t="s">
        <v>48</v>
      </c>
      <c r="C80" s="239" t="s">
        <v>1737</v>
      </c>
      <c r="D80" s="240">
        <v>2022</v>
      </c>
      <c r="E80" s="241">
        <v>466823.04315690004</v>
      </c>
      <c r="F80" s="241">
        <v>1168337.4562799635</v>
      </c>
      <c r="G80" s="241">
        <v>893625.09450105869</v>
      </c>
      <c r="H80" s="241">
        <v>2528785.5939379218</v>
      </c>
      <c r="I80" s="242">
        <v>2.6427063699969762</v>
      </c>
      <c r="J80" s="242">
        <v>1.760838396827866</v>
      </c>
      <c r="K80" s="242">
        <v>1.8477773565653788</v>
      </c>
      <c r="L80" s="242">
        <v>1.9543570281352396</v>
      </c>
      <c r="M80" s="282">
        <v>62.564079178909459</v>
      </c>
      <c r="N80" s="282">
        <v>41.686520353197103</v>
      </c>
      <c r="O80" s="282">
        <v>43.744734622668147</v>
      </c>
      <c r="P80" s="282">
        <v>46.267927924301034</v>
      </c>
      <c r="Q80" s="241">
        <v>184.82044342146935</v>
      </c>
      <c r="R80" s="241">
        <v>123.14608122568222</v>
      </c>
      <c r="S80" s="241">
        <v>129.22624861458013</v>
      </c>
      <c r="T80" s="241">
        <v>136.68000979777159</v>
      </c>
      <c r="U80" s="241">
        <v>187.67707381663527</v>
      </c>
      <c r="V80" s="241">
        <v>124.20608122568221</v>
      </c>
      <c r="W80" s="241">
        <v>130.28624861458013</v>
      </c>
      <c r="X80" s="241">
        <v>138.24496695979403</v>
      </c>
      <c r="Y80" s="242">
        <v>0.1443748057604235</v>
      </c>
      <c r="Z80" s="242">
        <v>5.0923266913681285E-2</v>
      </c>
      <c r="AA80" s="242">
        <v>5.7355497964074693E-2</v>
      </c>
      <c r="AB80" s="242">
        <v>7.0447790839612806E-2</v>
      </c>
      <c r="AC80" s="242">
        <v>0.10925500425167639</v>
      </c>
      <c r="AD80" s="242">
        <v>2.4517643448592516E-2</v>
      </c>
      <c r="AE80" s="242">
        <v>2.7383822669764222E-2</v>
      </c>
      <c r="AF80" s="242">
        <v>4.1173322924750719E-2</v>
      </c>
      <c r="AG80" s="242">
        <v>2.2165768681359269E-3</v>
      </c>
      <c r="AH80" s="242">
        <v>9.7455872220237054E-4</v>
      </c>
      <c r="AI80" s="242">
        <v>8.5825903075469837E-4</v>
      </c>
      <c r="AJ80" s="242">
        <v>1.1627416859622101E-3</v>
      </c>
      <c r="AK80" s="242">
        <v>3.5449516774686954E-4</v>
      </c>
      <c r="AL80" s="242">
        <v>1.4222222222222224E-4</v>
      </c>
      <c r="AM80" s="242">
        <v>1.4222222222222221E-4</v>
      </c>
      <c r="AN80" s="242">
        <v>1.8140858212843393E-4</v>
      </c>
      <c r="AO80" s="242">
        <v>3.5449516774686952E-5</v>
      </c>
      <c r="AP80" s="242">
        <v>1.422222222222222E-5</v>
      </c>
      <c r="AQ80" s="242">
        <v>1.422222222222222E-5</v>
      </c>
      <c r="AR80" s="242">
        <v>1.8140858212843391E-5</v>
      </c>
      <c r="AS80" s="242">
        <v>7.5000000000000002E-6</v>
      </c>
      <c r="AT80" s="242">
        <v>0</v>
      </c>
      <c r="AU80" s="242">
        <v>0</v>
      </c>
      <c r="AV80" s="242">
        <v>1.3845273526035039E-6</v>
      </c>
      <c r="AW80" s="242">
        <v>2.2090768681359272E-3</v>
      </c>
      <c r="AX80" s="242">
        <v>9.7455872220237054E-4</v>
      </c>
      <c r="AY80" s="242">
        <v>8.5825903075469837E-4</v>
      </c>
      <c r="AZ80" s="242">
        <v>1.1613571586096066E-3</v>
      </c>
      <c r="BA80" s="242">
        <v>1.077894488741846E-2</v>
      </c>
      <c r="BB80" s="242">
        <v>3.9999999999999992E-3</v>
      </c>
      <c r="BC80" s="242">
        <v>3.9999999999999983E-3</v>
      </c>
      <c r="BD80" s="242">
        <v>5.2514179491230054E-3</v>
      </c>
      <c r="BE80" s="242">
        <v>6.9999999999999993E-3</v>
      </c>
      <c r="BF80" s="242">
        <v>7.0000000000000001E-3</v>
      </c>
      <c r="BG80" s="242">
        <v>6.9999999999999993E-3</v>
      </c>
      <c r="BH80" s="242">
        <v>7.0000000000000001E-3</v>
      </c>
    </row>
    <row r="81" spans="1:60" ht="12.75" customHeight="1" x14ac:dyDescent="0.25">
      <c r="A81" s="239" t="s">
        <v>895</v>
      </c>
      <c r="B81" s="239" t="s">
        <v>48</v>
      </c>
      <c r="C81" s="239" t="s">
        <v>1874</v>
      </c>
      <c r="D81" s="240">
        <v>2022</v>
      </c>
      <c r="E81" s="241">
        <v>97592.359633405707</v>
      </c>
      <c r="F81" s="241">
        <v>244248.45962055482</v>
      </c>
      <c r="G81" s="241">
        <v>186818.07352571434</v>
      </c>
      <c r="H81" s="241">
        <v>528658.89277967485</v>
      </c>
      <c r="I81" s="242">
        <v>3.0436955520603508</v>
      </c>
      <c r="J81" s="242">
        <v>2.028017965661538</v>
      </c>
      <c r="K81" s="242">
        <v>2.1281485469694128</v>
      </c>
      <c r="L81" s="242">
        <v>2.2509000096291141</v>
      </c>
      <c r="M81" s="282">
        <v>72.05719548623793</v>
      </c>
      <c r="N81" s="282">
        <v>48.011795037238478</v>
      </c>
      <c r="O81" s="282">
        <v>50.382310993267041</v>
      </c>
      <c r="P81" s="282">
        <v>53.288359246057702</v>
      </c>
      <c r="Q81" s="241">
        <v>212.86404269438063</v>
      </c>
      <c r="R81" s="241">
        <v>141.83156476846901</v>
      </c>
      <c r="S81" s="241">
        <v>148.8343020560747</v>
      </c>
      <c r="T81" s="241">
        <v>157.41905442091115</v>
      </c>
      <c r="U81" s="241">
        <v>215.72067308954655</v>
      </c>
      <c r="V81" s="241">
        <v>142.89156476846901</v>
      </c>
      <c r="W81" s="241">
        <v>149.89430205607471</v>
      </c>
      <c r="X81" s="241">
        <v>158.98401158293362</v>
      </c>
      <c r="Y81" s="242">
        <v>0.12918667985222332</v>
      </c>
      <c r="Z81" s="242">
        <v>3.8513567406181615E-2</v>
      </c>
      <c r="AA81" s="242">
        <v>4.3378301724020629E-2</v>
      </c>
      <c r="AB81" s="242">
        <v>5.6971259929012488E-2</v>
      </c>
      <c r="AC81" s="242">
        <v>9.3429315827684198E-2</v>
      </c>
      <c r="AD81" s="242">
        <v>1.2906216298714452E-2</v>
      </c>
      <c r="AE81" s="242">
        <v>1.4414988096333799E-2</v>
      </c>
      <c r="AF81" s="242">
        <v>2.8304245613699389E-2</v>
      </c>
      <c r="AG81" s="242">
        <v>1.9846404301036361E-3</v>
      </c>
      <c r="AH81" s="242">
        <v>7.9490065243304094E-4</v>
      </c>
      <c r="AI81" s="242">
        <v>7.000405906395366E-4</v>
      </c>
      <c r="AJ81" s="242">
        <v>9.8100919916812549E-4</v>
      </c>
      <c r="AK81" s="242">
        <v>3.5449516774686954E-4</v>
      </c>
      <c r="AL81" s="242">
        <v>1.4222222222222224E-4</v>
      </c>
      <c r="AM81" s="242">
        <v>1.4222222222222224E-4</v>
      </c>
      <c r="AN81" s="242">
        <v>1.8140858212843393E-4</v>
      </c>
      <c r="AO81" s="242">
        <v>3.5449516774686959E-5</v>
      </c>
      <c r="AP81" s="242">
        <v>1.4222222222222222E-5</v>
      </c>
      <c r="AQ81" s="242">
        <v>1.4222222222222222E-5</v>
      </c>
      <c r="AR81" s="242">
        <v>1.8140858212843394E-5</v>
      </c>
      <c r="AS81" s="242">
        <v>7.5000000000000002E-6</v>
      </c>
      <c r="AT81" s="242">
        <v>0</v>
      </c>
      <c r="AU81" s="242">
        <v>0</v>
      </c>
      <c r="AV81" s="242">
        <v>1.3845273526035037E-6</v>
      </c>
      <c r="AW81" s="242">
        <v>1.9771404301036359E-3</v>
      </c>
      <c r="AX81" s="242">
        <v>7.9490065243304094E-4</v>
      </c>
      <c r="AY81" s="242">
        <v>7.000405906395366E-4</v>
      </c>
      <c r="AZ81" s="242">
        <v>9.7962467181552195E-4</v>
      </c>
      <c r="BA81" s="242">
        <v>1.0778944887418465E-2</v>
      </c>
      <c r="BB81" s="242">
        <v>4.0000000000000001E-3</v>
      </c>
      <c r="BC81" s="242">
        <v>4.0000000000000001E-3</v>
      </c>
      <c r="BD81" s="242">
        <v>5.2514179491230063E-3</v>
      </c>
      <c r="BE81" s="242">
        <v>7.0000000000000019E-3</v>
      </c>
      <c r="BF81" s="242">
        <v>7.0000000000000019E-3</v>
      </c>
      <c r="BG81" s="242">
        <v>7.0000000000000019E-3</v>
      </c>
      <c r="BH81" s="242">
        <v>7.0000000000000019E-3</v>
      </c>
    </row>
    <row r="82" spans="1:60" ht="12.75" customHeight="1" x14ac:dyDescent="0.25">
      <c r="A82" s="239" t="s">
        <v>895</v>
      </c>
      <c r="B82" s="239" t="s">
        <v>49</v>
      </c>
      <c r="C82" s="239" t="s">
        <v>1609</v>
      </c>
      <c r="D82" s="240">
        <v>2022</v>
      </c>
      <c r="E82" s="241">
        <v>931.96992464190134</v>
      </c>
      <c r="F82" s="241">
        <v>2332.4799129926027</v>
      </c>
      <c r="G82" s="241">
        <v>1784.0415639044354</v>
      </c>
      <c r="H82" s="241">
        <v>5048.4914015389395</v>
      </c>
      <c r="I82" s="242">
        <v>3.7132800738293334</v>
      </c>
      <c r="J82" s="242">
        <v>2.490042279217755</v>
      </c>
      <c r="K82" s="242">
        <v>2.7488670472765655</v>
      </c>
      <c r="L82" s="242">
        <v>2.8073202246174147</v>
      </c>
      <c r="M82" s="282">
        <v>87.909103784689862</v>
      </c>
      <c r="N82" s="282">
        <v>58.94987202683059</v>
      </c>
      <c r="O82" s="282">
        <v>65.077353106884459</v>
      </c>
      <c r="P82" s="282">
        <v>66.461187972888098</v>
      </c>
      <c r="Q82" s="241">
        <v>259.69213893181376</v>
      </c>
      <c r="R82" s="241">
        <v>174.14372001674866</v>
      </c>
      <c r="S82" s="241">
        <v>192.24490179924953</v>
      </c>
      <c r="T82" s="241">
        <v>196.33288610132013</v>
      </c>
      <c r="U82" s="241">
        <v>260.77245885388299</v>
      </c>
      <c r="V82" s="241">
        <v>175.45572001674867</v>
      </c>
      <c r="W82" s="241">
        <v>193.38890179924954</v>
      </c>
      <c r="X82" s="241">
        <v>197.63602564629628</v>
      </c>
      <c r="Y82" s="242">
        <v>0.74020159252079398</v>
      </c>
      <c r="Z82" s="242">
        <v>0.56193650626287628</v>
      </c>
      <c r="AA82" s="242">
        <v>0.6638375755034126</v>
      </c>
      <c r="AB82" s="242">
        <v>0.63085480566444285</v>
      </c>
      <c r="AC82" s="242">
        <v>0.7450301480192264</v>
      </c>
      <c r="AD82" s="242">
        <v>0.21388710700002944</v>
      </c>
      <c r="AE82" s="242">
        <v>0.20578710700011763</v>
      </c>
      <c r="AF82" s="242">
        <v>0.30907566235713541</v>
      </c>
      <c r="AG82" s="242">
        <v>0.29380035509777541</v>
      </c>
      <c r="AH82" s="242">
        <v>9.5467393608142534E-2</v>
      </c>
      <c r="AI82" s="242">
        <v>7.0475671732030967E-2</v>
      </c>
      <c r="AJ82" s="242">
        <v>0.12324877886517629</v>
      </c>
      <c r="AK82" s="242">
        <v>0.141134529067903</v>
      </c>
      <c r="AL82" s="242">
        <v>6.1291580935971528E-2</v>
      </c>
      <c r="AM82" s="242">
        <v>0.10654400781346074</v>
      </c>
      <c r="AN82" s="242">
        <v>9.2022233804548825E-2</v>
      </c>
      <c r="AO82" s="242">
        <v>9.8653873996886091E-2</v>
      </c>
      <c r="AP82" s="242">
        <v>4.2904106655180067E-2</v>
      </c>
      <c r="AQ82" s="242">
        <v>7.4580805469422515E-2</v>
      </c>
      <c r="AR82" s="242">
        <v>6.4389664445192202E-2</v>
      </c>
      <c r="AS82" s="242">
        <v>1.9654282931044483E-2</v>
      </c>
      <c r="AT82" s="242">
        <v>9.0000000000000011E-3</v>
      </c>
      <c r="AU82" s="242">
        <v>3.0000000000000001E-3</v>
      </c>
      <c r="AV82" s="242">
        <v>8.846532743854647E-3</v>
      </c>
      <c r="AW82" s="242">
        <v>0.27414607216673087</v>
      </c>
      <c r="AX82" s="242">
        <v>8.646739360814254E-2</v>
      </c>
      <c r="AY82" s="242">
        <v>6.7475671732030978E-2</v>
      </c>
      <c r="AZ82" s="242">
        <v>0.11440224612132165</v>
      </c>
      <c r="BA82" s="242">
        <v>1.9999999999999992E-3</v>
      </c>
      <c r="BB82" s="242">
        <v>3.9999999999999992E-3</v>
      </c>
      <c r="BC82" s="242">
        <v>3.9999999999999992E-3</v>
      </c>
      <c r="BD82" s="242">
        <v>3.6307927059723985E-3</v>
      </c>
      <c r="BE82" s="242">
        <v>9.9999999999999959E-4</v>
      </c>
      <c r="BF82" s="242">
        <v>9.999999999999998E-4</v>
      </c>
      <c r="BG82" s="242">
        <v>9.999999999999998E-4</v>
      </c>
      <c r="BH82" s="242">
        <v>9.9999999999999959E-4</v>
      </c>
    </row>
    <row r="83" spans="1:60" ht="12.75" customHeight="1" x14ac:dyDescent="0.25">
      <c r="A83" s="239" t="s">
        <v>895</v>
      </c>
      <c r="B83" s="239" t="s">
        <v>49</v>
      </c>
      <c r="C83" s="239" t="s">
        <v>1610</v>
      </c>
      <c r="D83" s="240">
        <v>2022</v>
      </c>
      <c r="E83" s="241">
        <v>2962.1678689993064</v>
      </c>
      <c r="F83" s="241">
        <v>7413.5407921106089</v>
      </c>
      <c r="G83" s="241">
        <v>5670.3874855055537</v>
      </c>
      <c r="H83" s="241">
        <v>16046.096146615468</v>
      </c>
      <c r="I83" s="242">
        <v>3.7132800738293326</v>
      </c>
      <c r="J83" s="242">
        <v>2.4900422792177541</v>
      </c>
      <c r="K83" s="242">
        <v>2.7488670472765651</v>
      </c>
      <c r="L83" s="242">
        <v>2.8073202246174134</v>
      </c>
      <c r="M83" s="282">
        <v>87.909103784689833</v>
      </c>
      <c r="N83" s="282">
        <v>58.949872026830583</v>
      </c>
      <c r="O83" s="282">
        <v>65.077353106884459</v>
      </c>
      <c r="P83" s="282">
        <v>66.461187972888084</v>
      </c>
      <c r="Q83" s="241">
        <v>259.69213893181376</v>
      </c>
      <c r="R83" s="241">
        <v>174.14372001674863</v>
      </c>
      <c r="S83" s="241">
        <v>192.24490179924956</v>
      </c>
      <c r="T83" s="241">
        <v>196.3328861013201</v>
      </c>
      <c r="U83" s="241">
        <v>260.58589537484283</v>
      </c>
      <c r="V83" s="241">
        <v>175.81772001674864</v>
      </c>
      <c r="W83" s="241">
        <v>193.89090179924958</v>
      </c>
      <c r="X83" s="241">
        <v>198.02176977319596</v>
      </c>
      <c r="Y83" s="242">
        <v>1.0422021349682213</v>
      </c>
      <c r="Z83" s="242">
        <v>0.76254035916149676</v>
      </c>
      <c r="AA83" s="242">
        <v>0.9131541324472473</v>
      </c>
      <c r="AB83" s="242">
        <v>0.86739100733744767</v>
      </c>
      <c r="AC83" s="242">
        <v>0.74177261417193097</v>
      </c>
      <c r="AD83" s="242">
        <v>0.15318174753929298</v>
      </c>
      <c r="AE83" s="242">
        <v>5.0461966137460075E-2</v>
      </c>
      <c r="AF83" s="242">
        <v>0.22553853635211155</v>
      </c>
      <c r="AG83" s="242">
        <v>0.35895153829715593</v>
      </c>
      <c r="AH83" s="242">
        <v>0.12004257056327282</v>
      </c>
      <c r="AI83" s="242">
        <v>7.9299765642651149E-2</v>
      </c>
      <c r="AJ83" s="242">
        <v>0.14974829913023982</v>
      </c>
      <c r="AK83" s="242">
        <v>0.11560988894233114</v>
      </c>
      <c r="AL83" s="242">
        <v>3.8823835978973376E-2</v>
      </c>
      <c r="AM83" s="242">
        <v>5.0191264713442325E-2</v>
      </c>
      <c r="AN83" s="242">
        <v>5.7015856134306792E-2</v>
      </c>
      <c r="AO83" s="242">
        <v>9.2040547264152839E-2</v>
      </c>
      <c r="AP83" s="242">
        <v>3.1059068783178708E-2</v>
      </c>
      <c r="AQ83" s="242">
        <v>4.0153011770753859E-2</v>
      </c>
      <c r="AR83" s="242">
        <v>4.5530099901862305E-2</v>
      </c>
      <c r="AS83" s="242">
        <v>5.7636738669936448E-3</v>
      </c>
      <c r="AT83" s="242">
        <v>2.9999999999999996E-3</v>
      </c>
      <c r="AU83" s="242">
        <v>2E-3</v>
      </c>
      <c r="AV83" s="242">
        <v>3.1568031514149185E-3</v>
      </c>
      <c r="AW83" s="242">
        <v>0.3531878644301622</v>
      </c>
      <c r="AX83" s="242">
        <v>0.11704257056327283</v>
      </c>
      <c r="AY83" s="242">
        <v>7.7299765642651147E-2</v>
      </c>
      <c r="AZ83" s="242">
        <v>0.14659149597882484</v>
      </c>
      <c r="BA83" s="242">
        <v>2.7636738669936448E-3</v>
      </c>
      <c r="BB83" s="242">
        <v>5.9999999999999993E-3</v>
      </c>
      <c r="BC83" s="242">
        <v>5.9999999999999984E-3</v>
      </c>
      <c r="BD83" s="242">
        <v>5.4025623929209567E-3</v>
      </c>
      <c r="BE83" s="242">
        <v>1E-3</v>
      </c>
      <c r="BF83" s="242">
        <v>1.0000000000000002E-3</v>
      </c>
      <c r="BG83" s="242">
        <v>1E-3</v>
      </c>
      <c r="BH83" s="242">
        <v>1.0000000000000002E-3</v>
      </c>
    </row>
    <row r="84" spans="1:60" ht="12.75" customHeight="1" x14ac:dyDescent="0.25">
      <c r="A84" s="239" t="s">
        <v>895</v>
      </c>
      <c r="B84" s="239" t="s">
        <v>49</v>
      </c>
      <c r="C84" s="239" t="s">
        <v>1611</v>
      </c>
      <c r="D84" s="240">
        <v>2022</v>
      </c>
      <c r="E84" s="241">
        <v>16803.995440508901</v>
      </c>
      <c r="F84" s="241">
        <v>42056.058663123185</v>
      </c>
      <c r="G84" s="241">
        <v>32167.375269161817</v>
      </c>
      <c r="H84" s="241">
        <v>91027.429372793893</v>
      </c>
      <c r="I84" s="242">
        <v>3.713280073829333</v>
      </c>
      <c r="J84" s="242">
        <v>2.490042279217755</v>
      </c>
      <c r="K84" s="242">
        <v>2.7488670472765659</v>
      </c>
      <c r="L84" s="242">
        <v>2.8073202246174147</v>
      </c>
      <c r="M84" s="282">
        <v>87.909103784689847</v>
      </c>
      <c r="N84" s="282">
        <v>58.949872026830597</v>
      </c>
      <c r="O84" s="282">
        <v>65.077353106884473</v>
      </c>
      <c r="P84" s="282">
        <v>66.461187972888084</v>
      </c>
      <c r="Q84" s="241">
        <v>259.6921389318137</v>
      </c>
      <c r="R84" s="241">
        <v>174.14372001674869</v>
      </c>
      <c r="S84" s="241">
        <v>192.24490179924959</v>
      </c>
      <c r="T84" s="241">
        <v>196.33288610132013</v>
      </c>
      <c r="U84" s="241">
        <v>264.12689748329376</v>
      </c>
      <c r="V84" s="241">
        <v>175.20372001674869</v>
      </c>
      <c r="W84" s="241">
        <v>193.30490179924956</v>
      </c>
      <c r="X84" s="241">
        <v>198.22186660863269</v>
      </c>
      <c r="Y84" s="242">
        <v>1.0393435386414267</v>
      </c>
      <c r="Z84" s="242">
        <v>0.81450361569944185</v>
      </c>
      <c r="AA84" s="242">
        <v>0.91627945842634662</v>
      </c>
      <c r="AB84" s="242">
        <v>0.89197554712586913</v>
      </c>
      <c r="AC84" s="242">
        <v>0.19909259216038649</v>
      </c>
      <c r="AD84" s="242">
        <v>5.0389605985463624E-2</v>
      </c>
      <c r="AE84" s="242">
        <v>1.5425155359605158E-2</v>
      </c>
      <c r="AF84" s="242">
        <v>6.5484942707364713E-2</v>
      </c>
      <c r="AG84" s="242">
        <v>0.14058983767180477</v>
      </c>
      <c r="AH84" s="242">
        <v>3.5986058930547869E-2</v>
      </c>
      <c r="AI84" s="242">
        <v>2.6049887540588186E-2</v>
      </c>
      <c r="AJ84" s="242">
        <v>5.1785042567653296E-2</v>
      </c>
      <c r="AK84" s="242">
        <v>6.9835688416121589E-2</v>
      </c>
      <c r="AL84" s="242">
        <v>2.8396608581679927E-2</v>
      </c>
      <c r="AM84" s="242">
        <v>4.2755605079533063E-2</v>
      </c>
      <c r="AN84" s="242">
        <v>4.1120612164033482E-2</v>
      </c>
      <c r="AO84" s="242">
        <v>5.78141637890493E-2</v>
      </c>
      <c r="AP84" s="242">
        <v>2.413711729442794E-2</v>
      </c>
      <c r="AQ84" s="242">
        <v>3.6342264317603103E-2</v>
      </c>
      <c r="AR84" s="242">
        <v>3.4667091466605023E-2</v>
      </c>
      <c r="AS84" s="242">
        <v>2.9999999999999996E-3</v>
      </c>
      <c r="AT84" s="242">
        <v>0</v>
      </c>
      <c r="AU84" s="242">
        <v>0</v>
      </c>
      <c r="AV84" s="242">
        <v>5.5381094104140144E-4</v>
      </c>
      <c r="AW84" s="242">
        <v>0.13758983767180472</v>
      </c>
      <c r="AX84" s="242">
        <v>3.5986058930547869E-2</v>
      </c>
      <c r="AY84" s="242">
        <v>2.6049887540588186E-2</v>
      </c>
      <c r="AZ84" s="242">
        <v>5.1231231626611889E-2</v>
      </c>
      <c r="BA84" s="242">
        <v>1.6417956798038136E-2</v>
      </c>
      <c r="BB84" s="242">
        <v>3.9999999999999983E-3</v>
      </c>
      <c r="BC84" s="242">
        <v>3.9999999999999992E-3</v>
      </c>
      <c r="BD84" s="242">
        <v>6.2924001133776554E-3</v>
      </c>
      <c r="BE84" s="242">
        <v>9.999999999999998E-4</v>
      </c>
      <c r="BF84" s="242">
        <v>9.9999999999999959E-4</v>
      </c>
      <c r="BG84" s="242">
        <v>9.999999999999998E-4</v>
      </c>
      <c r="BH84" s="242">
        <v>9.9999999999999959E-4</v>
      </c>
    </row>
    <row r="85" spans="1:60" ht="12.75" customHeight="1" x14ac:dyDescent="0.25">
      <c r="A85" s="239" t="s">
        <v>895</v>
      </c>
      <c r="B85" s="239" t="s">
        <v>49</v>
      </c>
      <c r="C85" s="239" t="s">
        <v>1612</v>
      </c>
      <c r="D85" s="240">
        <v>2022</v>
      </c>
      <c r="E85" s="241">
        <v>65069.279391685312</v>
      </c>
      <c r="F85" s="241">
        <v>162851.59329827779</v>
      </c>
      <c r="G85" s="241">
        <v>124560.13429047265</v>
      </c>
      <c r="H85" s="241">
        <v>352481.00698043575</v>
      </c>
      <c r="I85" s="242">
        <v>4.044034018824231</v>
      </c>
      <c r="J85" s="242">
        <v>2.7118384515183336</v>
      </c>
      <c r="K85" s="242">
        <v>2.9937175842885995</v>
      </c>
      <c r="L85" s="242">
        <v>3.0573773764332262</v>
      </c>
      <c r="M85" s="282">
        <v>95.739453852458084</v>
      </c>
      <c r="N85" s="282">
        <v>64.200729043309622</v>
      </c>
      <c r="O85" s="282">
        <v>70.874004811567374</v>
      </c>
      <c r="P85" s="282">
        <v>72.381102354248171</v>
      </c>
      <c r="Q85" s="241">
        <v>282.82376319070823</v>
      </c>
      <c r="R85" s="241">
        <v>189.65526809457182</v>
      </c>
      <c r="S85" s="241">
        <v>209.36878106798602</v>
      </c>
      <c r="T85" s="241">
        <v>213.82089544053431</v>
      </c>
      <c r="U85" s="241">
        <v>287.2053217421884</v>
      </c>
      <c r="V85" s="241">
        <v>190.7152680945718</v>
      </c>
      <c r="W85" s="241">
        <v>210.42878106798602</v>
      </c>
      <c r="X85" s="241">
        <v>215.70110727461378</v>
      </c>
      <c r="Y85" s="242">
        <v>0.68582652464457894</v>
      </c>
      <c r="Z85" s="242">
        <v>0.44299557552172258</v>
      </c>
      <c r="AA85" s="242">
        <v>0.60186208958780751</v>
      </c>
      <c r="AB85" s="242">
        <v>0.54396348157894014</v>
      </c>
      <c r="AC85" s="242">
        <v>0.15310201194128617</v>
      </c>
      <c r="AD85" s="242">
        <v>3.6130071467479083E-2</v>
      </c>
      <c r="AE85" s="242">
        <v>2.2715116991843805E-2</v>
      </c>
      <c r="AF85" s="242">
        <v>5.2982926591731913E-2</v>
      </c>
      <c r="AG85" s="242">
        <v>3.9989555301753098E-2</v>
      </c>
      <c r="AH85" s="242">
        <v>1.3302383624123441E-2</v>
      </c>
      <c r="AI85" s="242">
        <v>1.1941308153387535E-2</v>
      </c>
      <c r="AJ85" s="242">
        <v>1.7747954465159414E-2</v>
      </c>
      <c r="AK85" s="242">
        <v>2.0903561498162325E-2</v>
      </c>
      <c r="AL85" s="242">
        <v>7.0475111435933076E-3</v>
      </c>
      <c r="AM85" s="242">
        <v>7.4983910242497074E-3</v>
      </c>
      <c r="AN85" s="242">
        <v>9.7647210110835738E-3</v>
      </c>
      <c r="AO85" s="242">
        <v>1.0336511685655093E-2</v>
      </c>
      <c r="AP85" s="242">
        <v>6.055860969959994E-3</v>
      </c>
      <c r="AQ85" s="242">
        <v>6.4481264661310628E-3</v>
      </c>
      <c r="AR85" s="242">
        <v>6.9847039254516121E-3</v>
      </c>
      <c r="AS85" s="242">
        <v>1.1000000000000001E-3</v>
      </c>
      <c r="AT85" s="242">
        <v>0</v>
      </c>
      <c r="AU85" s="242">
        <v>0</v>
      </c>
      <c r="AV85" s="242">
        <v>2.0306401171518062E-4</v>
      </c>
      <c r="AW85" s="242">
        <v>3.8889555301753101E-2</v>
      </c>
      <c r="AX85" s="242">
        <v>1.3302383624123441E-2</v>
      </c>
      <c r="AY85" s="242">
        <v>1.1941308153387535E-2</v>
      </c>
      <c r="AZ85" s="242">
        <v>1.7544890453444238E-2</v>
      </c>
      <c r="BA85" s="242">
        <v>1.6417956798038133E-2</v>
      </c>
      <c r="BB85" s="242">
        <v>3.9999999999999975E-3</v>
      </c>
      <c r="BC85" s="242">
        <v>3.9999999999999975E-3</v>
      </c>
      <c r="BD85" s="242">
        <v>6.2924001133776537E-3</v>
      </c>
      <c r="BE85" s="242">
        <v>9.9999999999999937E-4</v>
      </c>
      <c r="BF85" s="242">
        <v>9.9999999999999937E-4</v>
      </c>
      <c r="BG85" s="242">
        <v>9.9999999999999937E-4</v>
      </c>
      <c r="BH85" s="242">
        <v>9.9999999999999937E-4</v>
      </c>
    </row>
    <row r="86" spans="1:60" ht="12.75" customHeight="1" x14ac:dyDescent="0.25">
      <c r="A86" s="239" t="s">
        <v>895</v>
      </c>
      <c r="B86" s="239" t="s">
        <v>49</v>
      </c>
      <c r="C86" s="239" t="s">
        <v>1613</v>
      </c>
      <c r="D86" s="240">
        <v>2022</v>
      </c>
      <c r="E86" s="241">
        <v>110670.42479307673</v>
      </c>
      <c r="F86" s="241">
        <v>276979.47752058198</v>
      </c>
      <c r="G86" s="241">
        <v>211853.0142500822</v>
      </c>
      <c r="H86" s="241">
        <v>599502.91656374082</v>
      </c>
      <c r="I86" s="242">
        <v>4.0994025718894811</v>
      </c>
      <c r="J86" s="242">
        <v>2.7489673605503442</v>
      </c>
      <c r="K86" s="242">
        <v>3.0347058178584678</v>
      </c>
      <c r="L86" s="242">
        <v>3.0992372027154884</v>
      </c>
      <c r="M86" s="282">
        <v>97.050262566329693</v>
      </c>
      <c r="N86" s="282">
        <v>65.079727947946878</v>
      </c>
      <c r="O86" s="282">
        <v>71.844370312473117</v>
      </c>
      <c r="P86" s="282">
        <v>73.372102154934268</v>
      </c>
      <c r="Q86" s="241">
        <v>286.69602105685044</v>
      </c>
      <c r="R86" s="241">
        <v>192.25191731332683</v>
      </c>
      <c r="S86" s="241">
        <v>212.2353361985337</v>
      </c>
      <c r="T86" s="241">
        <v>216.7484063221319</v>
      </c>
      <c r="U86" s="241">
        <v>291.04698960833053</v>
      </c>
      <c r="V86" s="241">
        <v>193.31191731332686</v>
      </c>
      <c r="W86" s="241">
        <v>213.2953361985337</v>
      </c>
      <c r="X86" s="241">
        <v>218.62357616910231</v>
      </c>
      <c r="Y86" s="242">
        <v>0.75431679841680155</v>
      </c>
      <c r="Z86" s="242">
        <v>0.50267071967375754</v>
      </c>
      <c r="AA86" s="242">
        <v>0.56616417575327094</v>
      </c>
      <c r="AB86" s="242">
        <v>0.57156289241636271</v>
      </c>
      <c r="AC86" s="242">
        <v>8.9444821134012018E-2</v>
      </c>
      <c r="AD86" s="242">
        <v>2.6014840271309864E-2</v>
      </c>
      <c r="AE86" s="242">
        <v>9.4665617240285733E-3</v>
      </c>
      <c r="AF86" s="242">
        <v>3.1876396802080875E-2</v>
      </c>
      <c r="AG86" s="242">
        <v>3.7462416285083044E-3</v>
      </c>
      <c r="AH86" s="242">
        <v>1.6276797193652793E-3</v>
      </c>
      <c r="AI86" s="242">
        <v>1.4334393469534186E-3</v>
      </c>
      <c r="AJ86" s="242">
        <v>1.9501330931683835E-3</v>
      </c>
      <c r="AK86" s="242">
        <v>3.4204615736962025E-4</v>
      </c>
      <c r="AL86" s="242">
        <v>1.3722772277227722E-4</v>
      </c>
      <c r="AM86" s="242">
        <v>1.3722772277227724E-4</v>
      </c>
      <c r="AN86" s="242">
        <v>1.7503795277460434E-4</v>
      </c>
      <c r="AO86" s="242">
        <v>3.4204615736962028E-5</v>
      </c>
      <c r="AP86" s="242">
        <v>1.3722772277227719E-5</v>
      </c>
      <c r="AQ86" s="242">
        <v>1.3722772277227721E-5</v>
      </c>
      <c r="AR86" s="242">
        <v>1.7503795277460431E-5</v>
      </c>
      <c r="AS86" s="242">
        <v>7.5000000000000002E-6</v>
      </c>
      <c r="AT86" s="242">
        <v>0</v>
      </c>
      <c r="AU86" s="242">
        <v>0</v>
      </c>
      <c r="AV86" s="242">
        <v>1.3845273526035039E-6</v>
      </c>
      <c r="AW86" s="242">
        <v>3.7387416285083043E-3</v>
      </c>
      <c r="AX86" s="242">
        <v>1.6276797193652793E-3</v>
      </c>
      <c r="AY86" s="242">
        <v>1.4334393469534186E-3</v>
      </c>
      <c r="AZ86" s="242">
        <v>1.9487485658157796E-3</v>
      </c>
      <c r="BA86" s="242">
        <v>1.641795679803813E-2</v>
      </c>
      <c r="BB86" s="242">
        <v>4.0000000000000001E-3</v>
      </c>
      <c r="BC86" s="242">
        <v>4.000000000000001E-3</v>
      </c>
      <c r="BD86" s="242">
        <v>6.2924001133776563E-3</v>
      </c>
      <c r="BE86" s="242">
        <v>1.9E-3</v>
      </c>
      <c r="BF86" s="242">
        <v>1.9E-3</v>
      </c>
      <c r="BG86" s="242">
        <v>1.9E-3</v>
      </c>
      <c r="BH86" s="242">
        <v>1.9000000000000004E-3</v>
      </c>
    </row>
    <row r="87" spans="1:60" ht="12.75" customHeight="1" x14ac:dyDescent="0.25">
      <c r="A87" s="239" t="s">
        <v>895</v>
      </c>
      <c r="B87" s="239" t="s">
        <v>49</v>
      </c>
      <c r="C87" s="239" t="s">
        <v>47</v>
      </c>
      <c r="D87" s="240">
        <v>2022</v>
      </c>
      <c r="E87" s="241">
        <v>1466.1189036687711</v>
      </c>
      <c r="F87" s="241">
        <v>3669.3167906465678</v>
      </c>
      <c r="G87" s="241">
        <v>2806.5466412729047</v>
      </c>
      <c r="H87" s="241">
        <v>7941.9823355882427</v>
      </c>
      <c r="I87" s="242">
        <v>3.2721692360697814</v>
      </c>
      <c r="J87" s="242">
        <v>1.7596243000000182</v>
      </c>
      <c r="K87" s="242">
        <v>2.1388003000001246</v>
      </c>
      <c r="L87" s="242">
        <v>2.1728392523887123</v>
      </c>
      <c r="M87" s="282">
        <v>77.466137553713821</v>
      </c>
      <c r="N87" s="282">
        <v>41.657777526929799</v>
      </c>
      <c r="O87" s="282">
        <v>50.634483208679818</v>
      </c>
      <c r="P87" s="282">
        <v>51.440329721400481</v>
      </c>
      <c r="Q87" s="241">
        <v>228.84258956139712</v>
      </c>
      <c r="R87" s="241">
        <v>123.06117208987092</v>
      </c>
      <c r="S87" s="241">
        <v>149.57924358295131</v>
      </c>
      <c r="T87" s="241">
        <v>151.95979344103799</v>
      </c>
      <c r="U87" s="241">
        <v>229.41888677105206</v>
      </c>
      <c r="V87" s="241">
        <v>123.39717208987093</v>
      </c>
      <c r="W87" s="241">
        <v>149.80324358295132</v>
      </c>
      <c r="X87" s="241">
        <v>152.26406224052693</v>
      </c>
      <c r="Y87" s="242">
        <v>1.0111416306555212</v>
      </c>
      <c r="Z87" s="242">
        <v>0.72270000000009216</v>
      </c>
      <c r="AA87" s="242">
        <v>0.86100000000045762</v>
      </c>
      <c r="AB87" s="242">
        <v>0.82481998636215803</v>
      </c>
      <c r="AC87" s="242">
        <v>1.1589391282906472</v>
      </c>
      <c r="AD87" s="242">
        <v>0.47173318471646664</v>
      </c>
      <c r="AE87" s="242">
        <v>0.38431219430581237</v>
      </c>
      <c r="AF87" s="242">
        <v>0.567700980333254</v>
      </c>
      <c r="AG87" s="242">
        <v>0.3784681414917348</v>
      </c>
      <c r="AH87" s="242">
        <v>8.6069154918830104E-2</v>
      </c>
      <c r="AI87" s="242">
        <v>6.1615955315531601E-2</v>
      </c>
      <c r="AJ87" s="242">
        <v>0.13140577507217177</v>
      </c>
      <c r="AK87" s="242">
        <v>0.4955177766661053</v>
      </c>
      <c r="AL87" s="242">
        <v>0.1322000000001422</v>
      </c>
      <c r="AM87" s="242">
        <v>0.17000000000059773</v>
      </c>
      <c r="AN87" s="242">
        <v>0.21262759306944368</v>
      </c>
      <c r="AO87" s="242">
        <v>0.27253477716635799</v>
      </c>
      <c r="AP87" s="242">
        <v>7.2710000000078198E-2</v>
      </c>
      <c r="AQ87" s="242">
        <v>9.3500000000328737E-2</v>
      </c>
      <c r="AR87" s="242">
        <v>0.11694517618819403</v>
      </c>
      <c r="AS87" s="242">
        <v>2.0582043201961865E-2</v>
      </c>
      <c r="AT87" s="242">
        <v>1.2E-2</v>
      </c>
      <c r="AU87" s="242">
        <v>8.0000000000000002E-3</v>
      </c>
      <c r="AV87" s="242">
        <v>1.217075197955679E-2</v>
      </c>
      <c r="AW87" s="242">
        <v>0.35788609828977297</v>
      </c>
      <c r="AX87" s="242">
        <v>7.4069154918830107E-2</v>
      </c>
      <c r="AY87" s="242">
        <v>5.3615955315531601E-2</v>
      </c>
      <c r="AZ87" s="242">
        <v>0.11923502309261498</v>
      </c>
      <c r="BA87" s="242">
        <v>0</v>
      </c>
      <c r="BB87" s="242">
        <v>0</v>
      </c>
      <c r="BC87" s="242">
        <v>0</v>
      </c>
      <c r="BD87" s="242">
        <v>0</v>
      </c>
      <c r="BE87" s="242">
        <v>1.0000000000000002E-3</v>
      </c>
      <c r="BF87" s="242">
        <v>1.0000000000000002E-3</v>
      </c>
      <c r="BG87" s="242">
        <v>1.0000000000000005E-3</v>
      </c>
      <c r="BH87" s="242">
        <v>1.0000000000000005E-3</v>
      </c>
    </row>
    <row r="88" spans="1:60" ht="12.75" customHeight="1" x14ac:dyDescent="0.25">
      <c r="A88" s="239" t="s">
        <v>895</v>
      </c>
      <c r="B88" s="239" t="s">
        <v>49</v>
      </c>
      <c r="C88" s="239" t="s">
        <v>1614</v>
      </c>
      <c r="D88" s="240">
        <v>2022</v>
      </c>
      <c r="E88" s="241">
        <v>130474.77080589303</v>
      </c>
      <c r="F88" s="241">
        <v>326544.63841630338</v>
      </c>
      <c r="G88" s="241">
        <v>249763.86898757305</v>
      </c>
      <c r="H88" s="241">
        <v>706783.27820976952</v>
      </c>
      <c r="I88" s="242">
        <v>3.7985781186146133</v>
      </c>
      <c r="J88" s="242">
        <v>2.5472412336803854</v>
      </c>
      <c r="K88" s="242">
        <v>2.8120114855751766</v>
      </c>
      <c r="L88" s="242">
        <v>2.8718073953896139</v>
      </c>
      <c r="M88" s="282">
        <v>89.928470630866755</v>
      </c>
      <c r="N88" s="282">
        <v>60.30401411260268</v>
      </c>
      <c r="O88" s="282">
        <v>66.572250036136026</v>
      </c>
      <c r="P88" s="282">
        <v>67.987873080254133</v>
      </c>
      <c r="Q88" s="241">
        <v>265.65754721143952</v>
      </c>
      <c r="R88" s="241">
        <v>178.14398892556426</v>
      </c>
      <c r="S88" s="241">
        <v>196.66097435972938</v>
      </c>
      <c r="T88" s="241">
        <v>200.84286406649511</v>
      </c>
      <c r="U88" s="241">
        <v>268.51417760660547</v>
      </c>
      <c r="V88" s="241">
        <v>179.20398892556426</v>
      </c>
      <c r="W88" s="241">
        <v>197.72097435972938</v>
      </c>
      <c r="X88" s="241">
        <v>202.40782122851761</v>
      </c>
      <c r="Y88" s="242">
        <v>0.67335913305466399</v>
      </c>
      <c r="Z88" s="242">
        <v>0.47952483642278732</v>
      </c>
      <c r="AA88" s="242">
        <v>0.54009468453370657</v>
      </c>
      <c r="AB88" s="242">
        <v>0.53671159547842873</v>
      </c>
      <c r="AC88" s="242">
        <v>0.21775835488689491</v>
      </c>
      <c r="AD88" s="242">
        <v>7.3566806676580151E-2</v>
      </c>
      <c r="AE88" s="242">
        <v>2.6770286074428312E-2</v>
      </c>
      <c r="AF88" s="242">
        <v>8.3648085314333695E-2</v>
      </c>
      <c r="AG88" s="242">
        <v>2.8247606679058777E-3</v>
      </c>
      <c r="AH88" s="242">
        <v>1.445658168493054E-3</v>
      </c>
      <c r="AI88" s="242">
        <v>1.2731394735142649E-3</v>
      </c>
      <c r="AJ88" s="242">
        <v>1.6392806692188235E-3</v>
      </c>
      <c r="AK88" s="242">
        <v>3.5449516774686959E-4</v>
      </c>
      <c r="AL88" s="242">
        <v>1.4222222222222221E-4</v>
      </c>
      <c r="AM88" s="242">
        <v>1.4222222222222221E-4</v>
      </c>
      <c r="AN88" s="242">
        <v>1.814085821284339E-4</v>
      </c>
      <c r="AO88" s="242">
        <v>3.5449516774686959E-5</v>
      </c>
      <c r="AP88" s="242">
        <v>1.4222222222222222E-5</v>
      </c>
      <c r="AQ88" s="242">
        <v>1.4222222222222219E-5</v>
      </c>
      <c r="AR88" s="242">
        <v>1.8140858212843391E-5</v>
      </c>
      <c r="AS88" s="242">
        <v>7.5000000000000002E-6</v>
      </c>
      <c r="AT88" s="242">
        <v>0</v>
      </c>
      <c r="AU88" s="242">
        <v>0</v>
      </c>
      <c r="AV88" s="242">
        <v>1.3845273526035035E-6</v>
      </c>
      <c r="AW88" s="242">
        <v>2.817260667905878E-3</v>
      </c>
      <c r="AX88" s="242">
        <v>1.445658168493054E-3</v>
      </c>
      <c r="AY88" s="242">
        <v>1.2731394735142649E-3</v>
      </c>
      <c r="AZ88" s="242">
        <v>1.63789614186622E-3</v>
      </c>
      <c r="BA88" s="242">
        <v>1.0778944887418462E-2</v>
      </c>
      <c r="BB88" s="242">
        <v>3.9999999999999992E-3</v>
      </c>
      <c r="BC88" s="242">
        <v>4.0000000000000001E-3</v>
      </c>
      <c r="BD88" s="242">
        <v>5.2514179491230063E-3</v>
      </c>
      <c r="BE88" s="242">
        <v>7.0000000000000019E-3</v>
      </c>
      <c r="BF88" s="242">
        <v>7.0000000000000019E-3</v>
      </c>
      <c r="BG88" s="242">
        <v>7.0000000000000019E-3</v>
      </c>
      <c r="BH88" s="242">
        <v>7.0000000000000019E-3</v>
      </c>
    </row>
    <row r="89" spans="1:60" ht="12.75" customHeight="1" x14ac:dyDescent="0.25">
      <c r="A89" s="239" t="s">
        <v>895</v>
      </c>
      <c r="B89" s="239" t="s">
        <v>49</v>
      </c>
      <c r="C89" s="239" t="s">
        <v>1737</v>
      </c>
      <c r="D89" s="240">
        <v>2022</v>
      </c>
      <c r="E89" s="241">
        <v>28720.662762601754</v>
      </c>
      <c r="F89" s="241">
        <v>71880.39786513873</v>
      </c>
      <c r="G89" s="241">
        <v>54979.087582737026</v>
      </c>
      <c r="H89" s="241">
        <v>155580.14821047749</v>
      </c>
      <c r="I89" s="242">
        <v>4.2355204121277605</v>
      </c>
      <c r="J89" s="242">
        <v>2.8402449292793812</v>
      </c>
      <c r="K89" s="242">
        <v>3.1354711353508256</v>
      </c>
      <c r="L89" s="242">
        <v>3.2021452404165318</v>
      </c>
      <c r="M89" s="282">
        <v>100.27274972230516</v>
      </c>
      <c r="N89" s="282">
        <v>67.240655511468958</v>
      </c>
      <c r="O89" s="282">
        <v>74.229913168710695</v>
      </c>
      <c r="P89" s="282">
        <v>75.808372295260767</v>
      </c>
      <c r="Q89" s="241">
        <v>296.21556506523018</v>
      </c>
      <c r="R89" s="241">
        <v>198.63550987527827</v>
      </c>
      <c r="S89" s="241">
        <v>219.28246442733649</v>
      </c>
      <c r="T89" s="241">
        <v>223.94538793744545</v>
      </c>
      <c r="U89" s="241">
        <v>299.07219546039607</v>
      </c>
      <c r="V89" s="241">
        <v>199.69550987527828</v>
      </c>
      <c r="W89" s="241">
        <v>220.34246442733647</v>
      </c>
      <c r="X89" s="241">
        <v>225.51034509946788</v>
      </c>
      <c r="Y89" s="242">
        <v>0.14446767778684128</v>
      </c>
      <c r="Z89" s="242">
        <v>5.0998635396254155E-2</v>
      </c>
      <c r="AA89" s="242">
        <v>5.7440386407231536E-2</v>
      </c>
      <c r="AB89" s="242">
        <v>7.052975471458281E-2</v>
      </c>
      <c r="AC89" s="242">
        <v>0.10963942758569847</v>
      </c>
      <c r="AD89" s="242">
        <v>2.4799351729070135E-2</v>
      </c>
      <c r="AE89" s="242">
        <v>2.7698463414637522E-2</v>
      </c>
      <c r="AF89" s="242">
        <v>4.1485630489986561E-2</v>
      </c>
      <c r="AG89" s="242">
        <v>2.2228619324115113E-3</v>
      </c>
      <c r="AH89" s="242">
        <v>9.7942713583201507E-4</v>
      </c>
      <c r="AI89" s="242">
        <v>8.6254646861544501E-4</v>
      </c>
      <c r="AJ89" s="242">
        <v>1.1676663125976482E-3</v>
      </c>
      <c r="AK89" s="242">
        <v>3.5449516774686964E-4</v>
      </c>
      <c r="AL89" s="242">
        <v>1.4222222222222224E-4</v>
      </c>
      <c r="AM89" s="242">
        <v>1.4222222222222221E-4</v>
      </c>
      <c r="AN89" s="242">
        <v>1.8140858212843393E-4</v>
      </c>
      <c r="AO89" s="242">
        <v>3.5449516774686959E-5</v>
      </c>
      <c r="AP89" s="242">
        <v>1.4222222222222224E-5</v>
      </c>
      <c r="AQ89" s="242">
        <v>1.4222222222222219E-5</v>
      </c>
      <c r="AR89" s="242">
        <v>1.8140858212843394E-5</v>
      </c>
      <c r="AS89" s="242">
        <v>7.5000000000000019E-6</v>
      </c>
      <c r="AT89" s="242">
        <v>0</v>
      </c>
      <c r="AU89" s="242">
        <v>0</v>
      </c>
      <c r="AV89" s="242">
        <v>1.3845273526035039E-6</v>
      </c>
      <c r="AW89" s="242">
        <v>2.2153619324115107E-3</v>
      </c>
      <c r="AX89" s="242">
        <v>9.7942713583201507E-4</v>
      </c>
      <c r="AY89" s="242">
        <v>8.6254646861544501E-4</v>
      </c>
      <c r="AZ89" s="242">
        <v>1.1662817852450447E-3</v>
      </c>
      <c r="BA89" s="242">
        <v>1.0778944887418462E-2</v>
      </c>
      <c r="BB89" s="242">
        <v>4.000000000000001E-3</v>
      </c>
      <c r="BC89" s="242">
        <v>4.0000000000000001E-3</v>
      </c>
      <c r="BD89" s="242">
        <v>5.2514179491230063E-3</v>
      </c>
      <c r="BE89" s="242">
        <v>7.0000000000000001E-3</v>
      </c>
      <c r="BF89" s="242">
        <v>7.0000000000000019E-3</v>
      </c>
      <c r="BG89" s="242">
        <v>6.9999999999999993E-3</v>
      </c>
      <c r="BH89" s="242">
        <v>7.0000000000000019E-3</v>
      </c>
    </row>
    <row r="90" spans="1:60" ht="12.75" customHeight="1" x14ac:dyDescent="0.25">
      <c r="A90" s="239" t="s">
        <v>895</v>
      </c>
      <c r="B90" s="239" t="s">
        <v>49</v>
      </c>
      <c r="C90" s="239" t="s">
        <v>1874</v>
      </c>
      <c r="D90" s="240">
        <v>2022</v>
      </c>
      <c r="E90" s="241">
        <v>8917.0108217993657</v>
      </c>
      <c r="F90" s="241">
        <v>22316.974052329384</v>
      </c>
      <c r="G90" s="241">
        <v>17069.561486105147</v>
      </c>
      <c r="H90" s="241">
        <v>48303.546360233893</v>
      </c>
      <c r="I90" s="242">
        <v>4.885207848324824</v>
      </c>
      <c r="J90" s="242">
        <v>3.2759107428572327</v>
      </c>
      <c r="K90" s="242">
        <v>3.6164217636049414</v>
      </c>
      <c r="L90" s="242">
        <v>3.6933230247615119</v>
      </c>
      <c r="M90" s="282">
        <v>115.65360953376516</v>
      </c>
      <c r="N90" s="282">
        <v>77.554714903644211</v>
      </c>
      <c r="O90" s="282">
        <v>85.616056377375656</v>
      </c>
      <c r="P90" s="282">
        <v>87.43663570717959</v>
      </c>
      <c r="Q90" s="241">
        <v>341.65213774183667</v>
      </c>
      <c r="R90" s="241">
        <v>229.10425576516906</v>
      </c>
      <c r="S90" s="241">
        <v>252.91825135657515</v>
      </c>
      <c r="T90" s="241">
        <v>258.2964217609715</v>
      </c>
      <c r="U90" s="241">
        <v>344.50876813700262</v>
      </c>
      <c r="V90" s="241">
        <v>230.16425576516906</v>
      </c>
      <c r="W90" s="241">
        <v>253.97825135657516</v>
      </c>
      <c r="X90" s="241">
        <v>259.86137892299399</v>
      </c>
      <c r="Y90" s="242">
        <v>0.12918667985222335</v>
      </c>
      <c r="Z90" s="242">
        <v>3.8513567406181608E-2</v>
      </c>
      <c r="AA90" s="242">
        <v>4.3378301724020622E-2</v>
      </c>
      <c r="AB90" s="242">
        <v>5.6971259929012474E-2</v>
      </c>
      <c r="AC90" s="242">
        <v>9.3429315827684184E-2</v>
      </c>
      <c r="AD90" s="242">
        <v>1.2906216298714452E-2</v>
      </c>
      <c r="AE90" s="242">
        <v>1.4414988096333799E-2</v>
      </c>
      <c r="AF90" s="242">
        <v>2.8304245613699385E-2</v>
      </c>
      <c r="AG90" s="242">
        <v>1.9846404301036361E-3</v>
      </c>
      <c r="AH90" s="242">
        <v>7.9490065243304116E-4</v>
      </c>
      <c r="AI90" s="242">
        <v>7.0004059063953628E-4</v>
      </c>
      <c r="AJ90" s="242">
        <v>9.8100919916812549E-4</v>
      </c>
      <c r="AK90" s="242">
        <v>3.5449516774686959E-4</v>
      </c>
      <c r="AL90" s="242">
        <v>1.4222222222222224E-4</v>
      </c>
      <c r="AM90" s="242">
        <v>1.4222222222222219E-4</v>
      </c>
      <c r="AN90" s="242">
        <v>1.8140858212843393E-4</v>
      </c>
      <c r="AO90" s="242">
        <v>3.5449516774686966E-5</v>
      </c>
      <c r="AP90" s="242">
        <v>1.4222222222222222E-5</v>
      </c>
      <c r="AQ90" s="242">
        <v>1.4222222222222219E-5</v>
      </c>
      <c r="AR90" s="242">
        <v>1.8140858212843394E-5</v>
      </c>
      <c r="AS90" s="242">
        <v>7.5000000000000019E-6</v>
      </c>
      <c r="AT90" s="242">
        <v>0</v>
      </c>
      <c r="AU90" s="242">
        <v>0</v>
      </c>
      <c r="AV90" s="242">
        <v>1.3845273526035041E-6</v>
      </c>
      <c r="AW90" s="242">
        <v>1.9771404301036359E-3</v>
      </c>
      <c r="AX90" s="242">
        <v>7.9490065243304116E-4</v>
      </c>
      <c r="AY90" s="242">
        <v>7.0004059063953628E-4</v>
      </c>
      <c r="AZ90" s="242">
        <v>9.7962467181552195E-4</v>
      </c>
      <c r="BA90" s="242">
        <v>1.0778944887418462E-2</v>
      </c>
      <c r="BB90" s="242">
        <v>4.0000000000000001E-3</v>
      </c>
      <c r="BC90" s="242">
        <v>3.9999999999999992E-3</v>
      </c>
      <c r="BD90" s="242">
        <v>5.2514179491230054E-3</v>
      </c>
      <c r="BE90" s="242">
        <v>7.000000000000001E-3</v>
      </c>
      <c r="BF90" s="242">
        <v>7.0000000000000019E-3</v>
      </c>
      <c r="BG90" s="242">
        <v>7.0000000000000001E-3</v>
      </c>
      <c r="BH90" s="242">
        <v>7.0000000000000001E-3</v>
      </c>
    </row>
    <row r="91" spans="1:60" ht="12.75" customHeight="1" x14ac:dyDescent="0.25">
      <c r="A91" s="239" t="s">
        <v>895</v>
      </c>
      <c r="B91" s="239" t="s">
        <v>50</v>
      </c>
      <c r="C91" s="239" t="s">
        <v>1610</v>
      </c>
      <c r="D91" s="240">
        <v>2022</v>
      </c>
      <c r="E91" s="241">
        <v>2.7432986385354656</v>
      </c>
      <c r="F91" s="241">
        <v>6.8657676610997402</v>
      </c>
      <c r="G91" s="241">
        <v>5.2514128020067208</v>
      </c>
      <c r="H91" s="241">
        <v>14.860479101641927</v>
      </c>
      <c r="I91" s="242">
        <v>3.1863603897150452</v>
      </c>
      <c r="J91" s="242">
        <v>2.0771300000283817</v>
      </c>
      <c r="K91" s="242">
        <v>2.4897500001345412</v>
      </c>
      <c r="L91" s="242">
        <v>2.4277100945958212</v>
      </c>
      <c r="M91" s="282">
        <v>69.268704124240116</v>
      </c>
      <c r="N91" s="282">
        <v>45.155000000616994</v>
      </c>
      <c r="O91" s="282">
        <v>54.125000002924807</v>
      </c>
      <c r="P91" s="282">
        <v>52.776306404256992</v>
      </c>
      <c r="Q91" s="241">
        <v>206.47615325353496</v>
      </c>
      <c r="R91" s="241">
        <v>134.59802400183912</v>
      </c>
      <c r="S91" s="241">
        <v>161.33580000871825</v>
      </c>
      <c r="T91" s="241">
        <v>157.31561412980923</v>
      </c>
      <c r="U91" s="241">
        <v>212.81766351531112</v>
      </c>
      <c r="V91" s="241">
        <v>135.62822400183913</v>
      </c>
      <c r="W91" s="241">
        <v>162.03380000871823</v>
      </c>
      <c r="X91" s="241">
        <v>159.3827565000424</v>
      </c>
      <c r="Y91" s="242">
        <v>0.67420772561729903</v>
      </c>
      <c r="Z91" s="242">
        <v>0.10180800000012954</v>
      </c>
      <c r="AA91" s="242">
        <v>0.10720800000054412</v>
      </c>
      <c r="AB91" s="242">
        <v>0.20938333496628403</v>
      </c>
      <c r="AC91" s="242">
        <v>9.4958783590644931</v>
      </c>
      <c r="AD91" s="242">
        <v>0.98246400000001355</v>
      </c>
      <c r="AE91" s="242">
        <v>2.4206640000000501</v>
      </c>
      <c r="AF91" s="242">
        <v>3.0623040711684588</v>
      </c>
      <c r="AG91" s="242">
        <v>1.8534640732649439</v>
      </c>
      <c r="AH91" s="242">
        <v>1.7064000000007063E-2</v>
      </c>
      <c r="AI91" s="242">
        <v>1.9944000000008951E-2</v>
      </c>
      <c r="AJ91" s="242">
        <v>0.35708788853706147</v>
      </c>
      <c r="AK91" s="242">
        <v>3.2200000000000002E-3</v>
      </c>
      <c r="AL91" s="242">
        <v>1.8399999999999998E-3</v>
      </c>
      <c r="AM91" s="242">
        <v>1.9E-3</v>
      </c>
      <c r="AN91" s="242">
        <v>2.1159559002943752E-3</v>
      </c>
      <c r="AO91" s="242">
        <v>8.0500000000000005E-4</v>
      </c>
      <c r="AP91" s="242">
        <v>4.5999999999999996E-4</v>
      </c>
      <c r="AQ91" s="242">
        <v>4.75E-4</v>
      </c>
      <c r="AR91" s="242">
        <v>5.2898897507359379E-4</v>
      </c>
      <c r="AS91" s="242">
        <v>1.9199999999999998E-2</v>
      </c>
      <c r="AT91" s="242">
        <v>8.4000000000000012E-3</v>
      </c>
      <c r="AU91" s="242">
        <v>6.0000000000000019E-3</v>
      </c>
      <c r="AV91" s="242">
        <v>9.5456046911358283E-3</v>
      </c>
      <c r="AW91" s="242">
        <v>1.8342640732649438</v>
      </c>
      <c r="AX91" s="242">
        <v>8.6640000000070636E-3</v>
      </c>
      <c r="AY91" s="242">
        <v>1.3944000000008948E-2</v>
      </c>
      <c r="AZ91" s="242">
        <v>0.34754228384592556</v>
      </c>
      <c r="BA91" s="242">
        <v>2.1901548157645757E-2</v>
      </c>
      <c r="BB91" s="242">
        <v>2.9999999999999996E-3</v>
      </c>
      <c r="BC91" s="242">
        <v>2E-3</v>
      </c>
      <c r="BD91" s="242">
        <v>6.1359136005195479E-3</v>
      </c>
      <c r="BE91" s="242">
        <v>9.4999999999999998E-3</v>
      </c>
      <c r="BF91" s="242">
        <v>8.199999999999999E-3</v>
      </c>
      <c r="BG91" s="242">
        <v>2.2000000000000002E-2</v>
      </c>
      <c r="BH91" s="242">
        <v>1.3316644246643953E-2</v>
      </c>
    </row>
    <row r="92" spans="1:60" ht="12.75" customHeight="1" x14ac:dyDescent="0.25">
      <c r="A92" s="239" t="s">
        <v>895</v>
      </c>
      <c r="B92" s="239" t="s">
        <v>50</v>
      </c>
      <c r="C92" s="239" t="s">
        <v>47</v>
      </c>
      <c r="D92" s="240">
        <v>2022</v>
      </c>
      <c r="E92" s="241">
        <v>5.4567915509205651</v>
      </c>
      <c r="F92" s="241">
        <v>13.656939291040429</v>
      </c>
      <c r="G92" s="241">
        <v>10.4457694127259</v>
      </c>
      <c r="H92" s="241">
        <v>29.559500254686892</v>
      </c>
      <c r="I92" s="242">
        <v>4.0214331777634316</v>
      </c>
      <c r="J92" s="242">
        <v>2.0700000000000012</v>
      </c>
      <c r="K92" s="242">
        <v>2.4840000000000022</v>
      </c>
      <c r="L92" s="242">
        <v>2.5765414666846409</v>
      </c>
      <c r="M92" s="282">
        <v>87.422460386161561</v>
      </c>
      <c r="N92" s="282">
        <v>45.000000000000014</v>
      </c>
      <c r="O92" s="282">
        <v>54.000000000000043</v>
      </c>
      <c r="P92" s="282">
        <v>56.011771014883507</v>
      </c>
      <c r="Q92" s="241">
        <v>260.58886991907036</v>
      </c>
      <c r="R92" s="241">
        <v>134.13600000000002</v>
      </c>
      <c r="S92" s="241">
        <v>160.96320000000011</v>
      </c>
      <c r="T92" s="241">
        <v>166.95988704116473</v>
      </c>
      <c r="U92" s="241">
        <v>262.82886991907037</v>
      </c>
      <c r="V92" s="241">
        <v>135.11600000000004</v>
      </c>
      <c r="W92" s="241">
        <v>161.66320000000013</v>
      </c>
      <c r="X92" s="241">
        <v>167.95422086315801</v>
      </c>
      <c r="Y92" s="242">
        <v>2.2034048100883616</v>
      </c>
      <c r="Z92" s="242">
        <v>2.5842365364004443</v>
      </c>
      <c r="AA92" s="242">
        <v>2.8608718580951842</v>
      </c>
      <c r="AB92" s="242">
        <v>2.6116913116295204</v>
      </c>
      <c r="AC92" s="242">
        <v>6.7322179284260164</v>
      </c>
      <c r="AD92" s="242">
        <v>2.372999999999899</v>
      </c>
      <c r="AE92" s="242">
        <v>9.7229999999999279</v>
      </c>
      <c r="AF92" s="242">
        <v>5.7750787860932995</v>
      </c>
      <c r="AG92" s="242">
        <v>2.0239358626684241</v>
      </c>
      <c r="AH92" s="242">
        <v>0.66673506006914263</v>
      </c>
      <c r="AI92" s="242">
        <v>0.48971222612944076</v>
      </c>
      <c r="AJ92" s="242">
        <v>0.85472275000053444</v>
      </c>
      <c r="AK92" s="242">
        <v>3.2200000000000006E-3</v>
      </c>
      <c r="AL92" s="242">
        <v>1.8400000000000001E-3</v>
      </c>
      <c r="AM92" s="242">
        <v>1.9E-3</v>
      </c>
      <c r="AN92" s="242">
        <v>2.1159559002943756E-3</v>
      </c>
      <c r="AO92" s="242">
        <v>1.6099999999999996E-4</v>
      </c>
      <c r="AP92" s="242">
        <v>9.2E-5</v>
      </c>
      <c r="AQ92" s="242">
        <v>9.4999999999999978E-5</v>
      </c>
      <c r="AR92" s="242">
        <v>1.0579779501471876E-4</v>
      </c>
      <c r="AS92" s="242">
        <v>0.08</v>
      </c>
      <c r="AT92" s="242">
        <v>3.5000000000000003E-2</v>
      </c>
      <c r="AU92" s="242">
        <v>2.4999999999999998E-2</v>
      </c>
      <c r="AV92" s="242">
        <v>3.9773352879732611E-2</v>
      </c>
      <c r="AW92" s="242">
        <v>1.9439358626684238</v>
      </c>
      <c r="AX92" s="242">
        <v>0.6317350600691426</v>
      </c>
      <c r="AY92" s="242">
        <v>0.4647122261294408</v>
      </c>
      <c r="AZ92" s="242">
        <v>0.81494939712080194</v>
      </c>
      <c r="BA92" s="242">
        <v>0</v>
      </c>
      <c r="BB92" s="242">
        <v>0</v>
      </c>
      <c r="BC92" s="242">
        <v>0</v>
      </c>
      <c r="BD92" s="242">
        <v>0</v>
      </c>
      <c r="BE92" s="242">
        <v>9.5000000000000015E-3</v>
      </c>
      <c r="BF92" s="242">
        <v>8.199999999999999E-3</v>
      </c>
      <c r="BG92" s="242">
        <v>2.1999999999999999E-2</v>
      </c>
      <c r="BH92" s="242">
        <v>1.3316644246643953E-2</v>
      </c>
    </row>
    <row r="93" spans="1:60" ht="12.75" customHeight="1" x14ac:dyDescent="0.25">
      <c r="A93" s="239" t="s">
        <v>895</v>
      </c>
      <c r="B93" s="239" t="s">
        <v>50</v>
      </c>
      <c r="C93" s="239" t="s">
        <v>1614</v>
      </c>
      <c r="D93" s="240">
        <v>2022</v>
      </c>
      <c r="E93" s="241">
        <v>3.8992340886040577</v>
      </c>
      <c r="F93" s="241">
        <v>9.7587754145817396</v>
      </c>
      <c r="G93" s="241">
        <v>7.4641847312139209</v>
      </c>
      <c r="H93" s="241">
        <v>21.122194234399718</v>
      </c>
      <c r="I93" s="242">
        <v>3.0774556379841211</v>
      </c>
      <c r="J93" s="242">
        <v>2.0771300000283821</v>
      </c>
      <c r="K93" s="242">
        <v>2.4897500001345416</v>
      </c>
      <c r="L93" s="242">
        <v>2.4076058802491604</v>
      </c>
      <c r="M93" s="282">
        <v>66.901209521393923</v>
      </c>
      <c r="N93" s="282">
        <v>45.155000000617001</v>
      </c>
      <c r="O93" s="282">
        <v>54.125000002924814</v>
      </c>
      <c r="P93" s="282">
        <v>52.339258266286102</v>
      </c>
      <c r="Q93" s="241">
        <v>199.419125341371</v>
      </c>
      <c r="R93" s="241">
        <v>134.59802400183915</v>
      </c>
      <c r="S93" s="241">
        <v>161.33580000871828</v>
      </c>
      <c r="T93" s="241">
        <v>156.01286104014562</v>
      </c>
      <c r="U93" s="241">
        <v>200.02140824493168</v>
      </c>
      <c r="V93" s="241">
        <v>134.70708000183913</v>
      </c>
      <c r="W93" s="241">
        <v>161.63580000871826</v>
      </c>
      <c r="X93" s="241">
        <v>156.30259691079732</v>
      </c>
      <c r="Y93" s="242">
        <v>8.1666718622061693E-2</v>
      </c>
      <c r="Z93" s="242">
        <v>2.2878816000835259E-2</v>
      </c>
      <c r="AA93" s="242">
        <v>1.4486316003145405E-2</v>
      </c>
      <c r="AB93" s="242">
        <v>3.0765526146102826E-2</v>
      </c>
      <c r="AC93" s="242">
        <v>0.48641340312999798</v>
      </c>
      <c r="AD93" s="242">
        <v>0.28686809435144428</v>
      </c>
      <c r="AE93" s="242">
        <v>0.52967868571013155</v>
      </c>
      <c r="AF93" s="242">
        <v>0.40950956569006419</v>
      </c>
      <c r="AG93" s="242">
        <v>9.013497105196544E-2</v>
      </c>
      <c r="AH93" s="242">
        <v>1.370260000000649E-2</v>
      </c>
      <c r="AI93" s="242">
        <v>1.7170000000033287E-2</v>
      </c>
      <c r="AJ93" s="242">
        <v>2.9037608154051563E-2</v>
      </c>
      <c r="AK93" s="242">
        <v>1.2800000000000003E-3</v>
      </c>
      <c r="AL93" s="242">
        <v>8.3600000000000015E-4</v>
      </c>
      <c r="AM93" s="242">
        <v>1.1900000000000003E-3</v>
      </c>
      <c r="AN93" s="242">
        <v>1.0430609370245772E-3</v>
      </c>
      <c r="AO93" s="242">
        <v>1.9200000000000003E-4</v>
      </c>
      <c r="AP93" s="242">
        <v>1.2540000000000004E-4</v>
      </c>
      <c r="AQ93" s="242">
        <v>1.7850000000000006E-4</v>
      </c>
      <c r="AR93" s="242">
        <v>1.5645914055368662E-4</v>
      </c>
      <c r="AS93" s="242">
        <v>1.9240000000000008E-3</v>
      </c>
      <c r="AT93" s="242">
        <v>2.0019999999999999E-3</v>
      </c>
      <c r="AU93" s="242">
        <v>1.25E-3</v>
      </c>
      <c r="AV93" s="242">
        <v>1.7218583105941148E-3</v>
      </c>
      <c r="AW93" s="242">
        <v>8.8210971051965445E-2</v>
      </c>
      <c r="AX93" s="242">
        <v>1.170060000000649E-2</v>
      </c>
      <c r="AY93" s="242">
        <v>1.5920000000033289E-2</v>
      </c>
      <c r="AZ93" s="242">
        <v>2.731574984345745E-2</v>
      </c>
      <c r="BA93" s="242">
        <v>2.0694751077760735E-3</v>
      </c>
      <c r="BB93" s="242">
        <v>2.0000000000000004E-4</v>
      </c>
      <c r="BC93" s="242">
        <v>1E-3</v>
      </c>
      <c r="BD93" s="242">
        <v>8.278168217680542E-4</v>
      </c>
      <c r="BE93" s="242">
        <v>9.5000000000000015E-3</v>
      </c>
      <c r="BF93" s="242">
        <v>8.2000000000000007E-3</v>
      </c>
      <c r="BG93" s="242">
        <v>2.1999999999999999E-2</v>
      </c>
      <c r="BH93" s="242">
        <v>1.3316644246643953E-2</v>
      </c>
    </row>
    <row r="94" spans="1:60" ht="12.75" customHeight="1" x14ac:dyDescent="0.25">
      <c r="A94" s="239" t="s">
        <v>895</v>
      </c>
      <c r="B94" s="239" t="s">
        <v>1316</v>
      </c>
      <c r="C94" s="239" t="s">
        <v>1613</v>
      </c>
      <c r="D94" s="240">
        <v>2022</v>
      </c>
      <c r="E94" s="241">
        <v>104.48072391046422</v>
      </c>
      <c r="F94" s="241">
        <v>261.48825554614581</v>
      </c>
      <c r="G94" s="241">
        <v>200.00425888712385</v>
      </c>
      <c r="H94" s="241">
        <v>565.97323834373378</v>
      </c>
      <c r="I94" s="242">
        <v>3.5971437131296851</v>
      </c>
      <c r="J94" s="242">
        <v>2.3066525296608011</v>
      </c>
      <c r="K94" s="242">
        <v>2.4162536209156196</v>
      </c>
      <c r="L94" s="242">
        <v>2.5836128653425035</v>
      </c>
      <c r="M94" s="282">
        <v>75.04563653827806</v>
      </c>
      <c r="N94" s="282">
        <v>48.122683208121046</v>
      </c>
      <c r="O94" s="282">
        <v>50.409242855011421</v>
      </c>
      <c r="P94" s="282">
        <v>53.9007855984214</v>
      </c>
      <c r="Q94" s="241">
        <v>137.31040450148711</v>
      </c>
      <c r="R94" s="241">
        <v>88.049690852227656</v>
      </c>
      <c r="S94" s="241">
        <v>92.233390858172044</v>
      </c>
      <c r="T94" s="241">
        <v>98.621838855242729</v>
      </c>
      <c r="U94" s="241">
        <v>138.75529580188316</v>
      </c>
      <c r="V94" s="241">
        <v>88.890741739638386</v>
      </c>
      <c r="W94" s="241">
        <v>93.856788767090464</v>
      </c>
      <c r="X94" s="241">
        <v>99.788095100968221</v>
      </c>
      <c r="Y94" s="242">
        <v>5.3417563450448728E-2</v>
      </c>
      <c r="Z94" s="242">
        <v>2.2878816000835259E-2</v>
      </c>
      <c r="AA94" s="242">
        <v>1.44863160031454E-2</v>
      </c>
      <c r="AB94" s="242">
        <v>2.5550629076364312E-2</v>
      </c>
      <c r="AC94" s="242">
        <v>0.41174422862231469</v>
      </c>
      <c r="AD94" s="242">
        <v>0.28686809435144422</v>
      </c>
      <c r="AE94" s="242">
        <v>0.52967868571013133</v>
      </c>
      <c r="AF94" s="242">
        <v>0.39572536375643586</v>
      </c>
      <c r="AG94" s="242">
        <v>0.13556545030139475</v>
      </c>
      <c r="AH94" s="242">
        <v>5.5632556000016986E-2</v>
      </c>
      <c r="AI94" s="242">
        <v>6.971020000008106E-2</v>
      </c>
      <c r="AJ94" s="242">
        <v>7.5363233458646317E-2</v>
      </c>
      <c r="AK94" s="242">
        <v>5.4280459588724995E-4</v>
      </c>
      <c r="AL94" s="242">
        <v>6.7382246837051016E-4</v>
      </c>
      <c r="AM94" s="242">
        <v>2.9947665260911499E-4</v>
      </c>
      <c r="AN94" s="242">
        <v>5.17349346301568E-4</v>
      </c>
      <c r="AO94" s="242">
        <v>8.1420689383087511E-5</v>
      </c>
      <c r="AP94" s="242">
        <v>1.010733702555765E-4</v>
      </c>
      <c r="AQ94" s="242">
        <v>4.4921497891367253E-5</v>
      </c>
      <c r="AR94" s="242">
        <v>7.76024019452352E-5</v>
      </c>
      <c r="AS94" s="242">
        <v>2.7730000000000001E-2</v>
      </c>
      <c r="AT94" s="242">
        <v>2.7730000000000001E-2</v>
      </c>
      <c r="AU94" s="242">
        <v>4.3389999999999991E-2</v>
      </c>
      <c r="AV94" s="242">
        <v>3.3263948395401262E-2</v>
      </c>
      <c r="AW94" s="242">
        <v>0.10783545030139476</v>
      </c>
      <c r="AX94" s="242">
        <v>2.7902556000016985E-2</v>
      </c>
      <c r="AY94" s="242">
        <v>2.6320200000081062E-2</v>
      </c>
      <c r="AZ94" s="242">
        <v>4.2099285063245055E-2</v>
      </c>
      <c r="BA94" s="242">
        <v>2.5224577373435123E-3</v>
      </c>
      <c r="BB94" s="242">
        <v>2.4381466947445818E-4</v>
      </c>
      <c r="BC94" s="242">
        <v>1.5414260713902527E-3</v>
      </c>
      <c r="BD94" s="242">
        <v>1.1230118652364959E-3</v>
      </c>
      <c r="BE94" s="242">
        <v>8.7662880686247471E-3</v>
      </c>
      <c r="BF94" s="242">
        <v>9.1822476813013063E-3</v>
      </c>
      <c r="BG94" s="242">
        <v>2.2023244229454633E-2</v>
      </c>
      <c r="BH94" s="242">
        <v>1.3643225807977622E-2</v>
      </c>
    </row>
    <row r="95" spans="1:60" ht="12.75" customHeight="1" x14ac:dyDescent="0.25">
      <c r="A95" s="239" t="s">
        <v>895</v>
      </c>
      <c r="B95" s="239" t="s">
        <v>1316</v>
      </c>
      <c r="C95" s="239" t="s">
        <v>1614</v>
      </c>
      <c r="D95" s="240">
        <v>2022</v>
      </c>
      <c r="E95" s="241">
        <v>226.60534789851877</v>
      </c>
      <c r="F95" s="241">
        <v>567.13463404206493</v>
      </c>
      <c r="G95" s="241">
        <v>433.78369683905777</v>
      </c>
      <c r="H95" s="241">
        <v>1227.5236787796414</v>
      </c>
      <c r="I95" s="242">
        <v>3.5971437131296846</v>
      </c>
      <c r="J95" s="242">
        <v>2.3066525296608007</v>
      </c>
      <c r="K95" s="242">
        <v>2.4162536209156196</v>
      </c>
      <c r="L95" s="242">
        <v>2.5836128653425035</v>
      </c>
      <c r="M95" s="282">
        <v>75.045636538278046</v>
      </c>
      <c r="N95" s="282">
        <v>48.122683208121039</v>
      </c>
      <c r="O95" s="282">
        <v>50.409242855011414</v>
      </c>
      <c r="P95" s="282">
        <v>53.900785598421393</v>
      </c>
      <c r="Q95" s="241">
        <v>137.31040450148711</v>
      </c>
      <c r="R95" s="241">
        <v>88.049690852227641</v>
      </c>
      <c r="S95" s="241">
        <v>92.233390858172029</v>
      </c>
      <c r="T95" s="241">
        <v>98.621838855242729</v>
      </c>
      <c r="U95" s="241">
        <v>138.70943706478437</v>
      </c>
      <c r="V95" s="241">
        <v>88.883888756735118</v>
      </c>
      <c r="W95" s="241">
        <v>93.813465311954829</v>
      </c>
      <c r="X95" s="241">
        <v>99.757798549935785</v>
      </c>
      <c r="Y95" s="242">
        <v>8.1666718622061679E-2</v>
      </c>
      <c r="Z95" s="242">
        <v>2.2878816000835248E-2</v>
      </c>
      <c r="AA95" s="242">
        <v>1.44863160031454E-2</v>
      </c>
      <c r="AB95" s="242">
        <v>3.0765526146102826E-2</v>
      </c>
      <c r="AC95" s="242">
        <v>0.48641340312999798</v>
      </c>
      <c r="AD95" s="242">
        <v>0.28686809435144428</v>
      </c>
      <c r="AE95" s="242">
        <v>0.52967868571013133</v>
      </c>
      <c r="AF95" s="242">
        <v>0.40950956569006414</v>
      </c>
      <c r="AG95" s="242">
        <v>4.1592169424534843E-2</v>
      </c>
      <c r="AH95" s="242">
        <v>5.5632556000016972E-2</v>
      </c>
      <c r="AI95" s="242">
        <v>6.9710200000081074E-2</v>
      </c>
      <c r="AJ95" s="242">
        <v>5.8015423086925727E-2</v>
      </c>
      <c r="AK95" s="242">
        <v>5.4280459588724984E-4</v>
      </c>
      <c r="AL95" s="242">
        <v>6.7382246837051016E-4</v>
      </c>
      <c r="AM95" s="242">
        <v>2.9947665260911499E-4</v>
      </c>
      <c r="AN95" s="242">
        <v>5.17349346301568E-4</v>
      </c>
      <c r="AO95" s="242">
        <v>8.142068938308747E-5</v>
      </c>
      <c r="AP95" s="242">
        <v>1.0107337025557651E-4</v>
      </c>
      <c r="AQ95" s="242">
        <v>4.4921497891367247E-5</v>
      </c>
      <c r="AR95" s="242">
        <v>7.7602401945235186E-5</v>
      </c>
      <c r="AS95" s="242">
        <v>2.7729999999999998E-2</v>
      </c>
      <c r="AT95" s="242">
        <v>2.7730000000000001E-2</v>
      </c>
      <c r="AU95" s="242">
        <v>4.3389999999999991E-2</v>
      </c>
      <c r="AV95" s="242">
        <v>3.3263948395401255E-2</v>
      </c>
      <c r="AW95" s="242">
        <v>1.3862169424534852E-2</v>
      </c>
      <c r="AX95" s="242">
        <v>2.7902556000016971E-2</v>
      </c>
      <c r="AY95" s="242">
        <v>2.6320200000081072E-2</v>
      </c>
      <c r="AZ95" s="242">
        <v>2.4751474691524476E-2</v>
      </c>
      <c r="BA95" s="242">
        <v>2.3494058992349111E-3</v>
      </c>
      <c r="BB95" s="242">
        <v>2.1795435663193017E-4</v>
      </c>
      <c r="BC95" s="242">
        <v>1.3779413350294438E-3</v>
      </c>
      <c r="BD95" s="242">
        <v>1.0213455866041701E-3</v>
      </c>
      <c r="BE95" s="242">
        <v>6.3239746165668137E-3</v>
      </c>
      <c r="BF95" s="242">
        <v>8.8239684045251301E-3</v>
      </c>
      <c r="BG95" s="242">
        <v>2.1958984819899E-2</v>
      </c>
      <c r="BH95" s="242">
        <v>1.3004127292978875E-2</v>
      </c>
    </row>
    <row r="96" spans="1:60" ht="12.75" customHeight="1" x14ac:dyDescent="0.25">
      <c r="A96" s="239" t="s">
        <v>895</v>
      </c>
      <c r="B96" s="239" t="s">
        <v>1316</v>
      </c>
      <c r="C96" s="239" t="s">
        <v>1737</v>
      </c>
      <c r="D96" s="240">
        <v>2022</v>
      </c>
      <c r="E96" s="241">
        <v>40.173073240553251</v>
      </c>
      <c r="F96" s="241">
        <v>100.54282214393919</v>
      </c>
      <c r="G96" s="241">
        <v>76.902087198213593</v>
      </c>
      <c r="H96" s="241">
        <v>217.61798258270599</v>
      </c>
      <c r="I96" s="242">
        <v>3.0115409459022415</v>
      </c>
      <c r="J96" s="242">
        <v>1.5924800310115008</v>
      </c>
      <c r="K96" s="242">
        <v>1.6443251050648957</v>
      </c>
      <c r="L96" s="242">
        <v>1.8727649217566076</v>
      </c>
      <c r="M96" s="282">
        <v>62.828462043760922</v>
      </c>
      <c r="N96" s="282">
        <v>33.223214620406864</v>
      </c>
      <c r="O96" s="282">
        <v>34.304835732599265</v>
      </c>
      <c r="P96" s="282">
        <v>39.070675749427906</v>
      </c>
      <c r="Q96" s="241">
        <v>114.95673746513997</v>
      </c>
      <c r="R96" s="241">
        <v>60.788251639932874</v>
      </c>
      <c r="S96" s="241">
        <v>62.767285189161726</v>
      </c>
      <c r="T96" s="241">
        <v>71.487304775727964</v>
      </c>
      <c r="U96" s="241">
        <v>115.71397691861142</v>
      </c>
      <c r="V96" s="241">
        <v>60.964742650520861</v>
      </c>
      <c r="W96" s="241">
        <v>63.226499508970804</v>
      </c>
      <c r="X96" s="241">
        <v>71.886550297322543</v>
      </c>
      <c r="Y96" s="242">
        <v>1.7642500648196037E-2</v>
      </c>
      <c r="Z96" s="242">
        <v>5.2201688739180359E-3</v>
      </c>
      <c r="AA96" s="242">
        <v>3.1472364943657734E-3</v>
      </c>
      <c r="AB96" s="242">
        <v>6.7808414504553017E-3</v>
      </c>
      <c r="AC96" s="242">
        <v>0.10895613073131832</v>
      </c>
      <c r="AD96" s="242">
        <v>5.8360445939747645E-2</v>
      </c>
      <c r="AE96" s="242">
        <v>6.475218123078634E-2</v>
      </c>
      <c r="AF96" s="242">
        <v>6.9959312474261987E-2</v>
      </c>
      <c r="AG96" s="242">
        <v>5.7307543592432821E-3</v>
      </c>
      <c r="AH96" s="242">
        <v>4.6044912174421663E-3</v>
      </c>
      <c r="AI96" s="242">
        <v>5.5981321860779469E-3</v>
      </c>
      <c r="AJ96" s="242">
        <v>5.1635374628562917E-3</v>
      </c>
      <c r="AK96" s="242">
        <v>5.4280459588724973E-4</v>
      </c>
      <c r="AL96" s="242">
        <v>6.7382246837051005E-4</v>
      </c>
      <c r="AM96" s="242">
        <v>2.9947665260911493E-4</v>
      </c>
      <c r="AN96" s="242">
        <v>5.1734934630156789E-4</v>
      </c>
      <c r="AO96" s="242">
        <v>8.1420689383087484E-5</v>
      </c>
      <c r="AP96" s="242">
        <v>1.0107337025557651E-4</v>
      </c>
      <c r="AQ96" s="242">
        <v>4.492149789136724E-5</v>
      </c>
      <c r="AR96" s="242">
        <v>7.76024019452352E-5</v>
      </c>
      <c r="AS96" s="242">
        <v>6.0000000000000001E-3</v>
      </c>
      <c r="AT96" s="242">
        <v>4.4999999999999988E-3</v>
      </c>
      <c r="AU96" s="242">
        <v>4.9999999999999984E-3</v>
      </c>
      <c r="AV96" s="242">
        <v>4.9535960323151204E-3</v>
      </c>
      <c r="AW96" s="242">
        <v>-2.6924564075671715E-4</v>
      </c>
      <c r="AX96" s="242">
        <v>1.0449121744216761E-4</v>
      </c>
      <c r="AY96" s="242">
        <v>5.9813218607794865E-4</v>
      </c>
      <c r="AZ96" s="242">
        <v>2.0994143054117026E-4</v>
      </c>
      <c r="BA96" s="242">
        <v>2.2235451074394267E-3</v>
      </c>
      <c r="BB96" s="242">
        <v>1.9053211542634642E-4</v>
      </c>
      <c r="BC96" s="242">
        <v>1.2045823389021898E-3</v>
      </c>
      <c r="BD96" s="242">
        <v>9.2417993552580896E-4</v>
      </c>
      <c r="BE96" s="242">
        <v>5.7514991596810524E-3</v>
      </c>
      <c r="BF96" s="242">
        <v>8.4440495378608014E-3</v>
      </c>
      <c r="BG96" s="242">
        <v>2.1890844227815162E-2</v>
      </c>
      <c r="BH96" s="242">
        <v>1.2698838334484973E-2</v>
      </c>
    </row>
    <row r="97" spans="1:60" ht="12.75" customHeight="1" x14ac:dyDescent="0.25">
      <c r="A97" s="239" t="s">
        <v>895</v>
      </c>
      <c r="B97" s="239" t="s">
        <v>1317</v>
      </c>
      <c r="C97" s="239" t="s">
        <v>1613</v>
      </c>
      <c r="D97" s="240">
        <v>2022</v>
      </c>
      <c r="E97" s="241">
        <v>1239.1848675361423</v>
      </c>
      <c r="F97" s="241">
        <v>3101.3595348831063</v>
      </c>
      <c r="G97" s="241">
        <v>2372.1337465855968</v>
      </c>
      <c r="H97" s="241">
        <v>6712.6781490048452</v>
      </c>
      <c r="I97" s="242">
        <v>1.145708852343321</v>
      </c>
      <c r="J97" s="242">
        <v>0.92252915198824159</v>
      </c>
      <c r="K97" s="242">
        <v>1.7310878148894793</v>
      </c>
      <c r="L97" s="242">
        <v>1.2494583073967673</v>
      </c>
      <c r="M97" s="282">
        <v>27.17440812873658</v>
      </c>
      <c r="N97" s="282">
        <v>21.880937408759369</v>
      </c>
      <c r="O97" s="282">
        <v>41.058674454924443</v>
      </c>
      <c r="P97" s="282">
        <v>29.635181674293094</v>
      </c>
      <c r="Q97" s="241">
        <v>78.561081951788168</v>
      </c>
      <c r="R97" s="241">
        <v>63.257683803375386</v>
      </c>
      <c r="S97" s="241">
        <v>118.70042848418348</v>
      </c>
      <c r="T97" s="241">
        <v>85.675166323429849</v>
      </c>
      <c r="U97" s="241">
        <v>79.108743206399325</v>
      </c>
      <c r="V97" s="241">
        <v>63.324269454414555</v>
      </c>
      <c r="W97" s="241">
        <v>119.0609411782937</v>
      </c>
      <c r="X97" s="241">
        <v>85.954526621570935</v>
      </c>
      <c r="Y97" s="242">
        <v>7.9707025277202508E-3</v>
      </c>
      <c r="Z97" s="242">
        <v>1.0934954889914609E-2</v>
      </c>
      <c r="AA97" s="242">
        <v>1.5774584593702571E-2</v>
      </c>
      <c r="AB97" s="242">
        <v>1.209797687566278E-2</v>
      </c>
      <c r="AC97" s="242">
        <v>6.6144541932973935E-2</v>
      </c>
      <c r="AD97" s="242">
        <v>1.4703399870384451E-2</v>
      </c>
      <c r="AE97" s="242">
        <v>1.3649987213122581E-2</v>
      </c>
      <c r="AF97" s="242">
        <v>2.3827366153267578E-2</v>
      </c>
      <c r="AG97" s="242">
        <v>1.744084928523351E-3</v>
      </c>
      <c r="AH97" s="242">
        <v>3.6038224231576253E-4</v>
      </c>
      <c r="AI97" s="242">
        <v>6.8238371584585921E-4</v>
      </c>
      <c r="AJ97" s="242">
        <v>7.2960804708580398E-4</v>
      </c>
      <c r="AK97" s="242">
        <v>1.6736124256680739E-4</v>
      </c>
      <c r="AL97" s="242">
        <v>1.8868193632535905E-4</v>
      </c>
      <c r="AM97" s="242">
        <v>2.6539998822578867E-4</v>
      </c>
      <c r="AN97" s="242">
        <v>2.1185676988078693E-4</v>
      </c>
      <c r="AO97" s="242">
        <v>2.5104186385021104E-5</v>
      </c>
      <c r="AP97" s="242">
        <v>2.8302290448803867E-5</v>
      </c>
      <c r="AQ97" s="242">
        <v>3.9809998233868312E-5</v>
      </c>
      <c r="AR97" s="242">
        <v>3.1778515482118043E-5</v>
      </c>
      <c r="AS97" s="242">
        <v>6.5802662317339632E-3</v>
      </c>
      <c r="AT97" s="242">
        <v>9.9519539906274546E-4</v>
      </c>
      <c r="AU97" s="242">
        <v>5.780399024736141E-4</v>
      </c>
      <c r="AV97" s="242">
        <v>1.8788049655083276E-3</v>
      </c>
      <c r="AW97" s="242">
        <v>-4.836181303210613E-3</v>
      </c>
      <c r="AX97" s="242">
        <v>-6.3481315674698304E-4</v>
      </c>
      <c r="AY97" s="242">
        <v>1.0434381337224509E-4</v>
      </c>
      <c r="AZ97" s="242">
        <v>-1.1491969184225241E-3</v>
      </c>
      <c r="BA97" s="242">
        <v>1.3713728306513427E-3</v>
      </c>
      <c r="BB97" s="242">
        <v>1.4611388628455564E-4</v>
      </c>
      <c r="BC97" s="242">
        <v>1.2993493465697083E-3</v>
      </c>
      <c r="BD97" s="242">
        <v>7.7983279866900598E-4</v>
      </c>
      <c r="BE97" s="242">
        <v>4.7028565500022417E-3</v>
      </c>
      <c r="BF97" s="242">
        <v>5.6812811690753048E-3</v>
      </c>
      <c r="BG97" s="242">
        <v>1.9491066894213104E-2</v>
      </c>
      <c r="BH97" s="242">
        <v>1.0380778012136667E-2</v>
      </c>
    </row>
    <row r="98" spans="1:60" ht="12.75" customHeight="1" x14ac:dyDescent="0.25">
      <c r="A98" s="239" t="s">
        <v>895</v>
      </c>
      <c r="B98" s="239" t="s">
        <v>1317</v>
      </c>
      <c r="C98" s="239" t="s">
        <v>1614</v>
      </c>
      <c r="D98" s="240">
        <v>2022</v>
      </c>
      <c r="E98" s="241">
        <v>43073.610170286622</v>
      </c>
      <c r="F98" s="241">
        <v>107802.11661966583</v>
      </c>
      <c r="G98" s="241">
        <v>82454.496458922717</v>
      </c>
      <c r="H98" s="241">
        <v>233330.22324887515</v>
      </c>
      <c r="I98" s="242">
        <v>1.1271887285182036</v>
      </c>
      <c r="J98" s="242">
        <v>0.88371665964297563</v>
      </c>
      <c r="K98" s="242">
        <v>1.6372779693949195</v>
      </c>
      <c r="L98" s="242">
        <v>1.194956833836559</v>
      </c>
      <c r="M98" s="282">
        <v>26.735139982741959</v>
      </c>
      <c r="N98" s="282">
        <v>20.960366265989087</v>
      </c>
      <c r="O98" s="282">
        <v>38.833652781443483</v>
      </c>
      <c r="P98" s="282">
        <v>28.342492625837671</v>
      </c>
      <c r="Q98" s="241">
        <v>77.291159874633507</v>
      </c>
      <c r="R98" s="241">
        <v>60.596317099563024</v>
      </c>
      <c r="S98" s="241">
        <v>112.26790162999254</v>
      </c>
      <c r="T98" s="241">
        <v>81.938008561142027</v>
      </c>
      <c r="U98" s="241">
        <v>77.763682159638719</v>
      </c>
      <c r="V98" s="241">
        <v>60.660500609367709</v>
      </c>
      <c r="W98" s="241">
        <v>112.60705376824863</v>
      </c>
      <c r="X98" s="241">
        <v>82.19457254707504</v>
      </c>
      <c r="Y98" s="242">
        <v>1.1331491152265286E-2</v>
      </c>
      <c r="Z98" s="242">
        <v>1.0934954889914607E-2</v>
      </c>
      <c r="AA98" s="242">
        <v>1.5774584593702574E-2</v>
      </c>
      <c r="AB98" s="242">
        <v>1.2718390712596289E-2</v>
      </c>
      <c r="AC98" s="242">
        <v>6.2431089391780589E-2</v>
      </c>
      <c r="AD98" s="242">
        <v>1.4703399870384447E-2</v>
      </c>
      <c r="AE98" s="242">
        <v>1.3649987213122579E-2</v>
      </c>
      <c r="AF98" s="242">
        <v>2.3141849271150622E-2</v>
      </c>
      <c r="AG98" s="242">
        <v>3.8929504577954548E-3</v>
      </c>
      <c r="AH98" s="242">
        <v>3.6038224231576247E-4</v>
      </c>
      <c r="AI98" s="242">
        <v>6.8238371584585932E-4</v>
      </c>
      <c r="AJ98" s="242">
        <v>1.126296460731675E-3</v>
      </c>
      <c r="AK98" s="242">
        <v>1.6736124256680739E-4</v>
      </c>
      <c r="AL98" s="242">
        <v>1.886819363253591E-4</v>
      </c>
      <c r="AM98" s="242">
        <v>2.6539998822578873E-4</v>
      </c>
      <c r="AN98" s="242">
        <v>2.1185676988078698E-4</v>
      </c>
      <c r="AO98" s="242">
        <v>2.5104186385021101E-5</v>
      </c>
      <c r="AP98" s="242">
        <v>2.8302290448803861E-5</v>
      </c>
      <c r="AQ98" s="242">
        <v>3.9809998233868319E-5</v>
      </c>
      <c r="AR98" s="242">
        <v>3.1778515482118043E-5</v>
      </c>
      <c r="AS98" s="242">
        <v>4.4605094788286465E-3</v>
      </c>
      <c r="AT98" s="242">
        <v>9.9519539906274546E-4</v>
      </c>
      <c r="AU98" s="242">
        <v>5.7803990247361431E-4</v>
      </c>
      <c r="AV98" s="242">
        <v>1.4874901381398747E-3</v>
      </c>
      <c r="AW98" s="242">
        <v>-5.6755902103319063E-4</v>
      </c>
      <c r="AX98" s="242">
        <v>-6.3481315674698315E-4</v>
      </c>
      <c r="AY98" s="242">
        <v>1.0434381337224507E-4</v>
      </c>
      <c r="AZ98" s="242">
        <v>-3.6119367740819941E-4</v>
      </c>
      <c r="BA98" s="242">
        <v>1.3118038475396878E-3</v>
      </c>
      <c r="BB98" s="242">
        <v>1.3704920238087124E-4</v>
      </c>
      <c r="BC98" s="242">
        <v>1.2187434754219496E-3</v>
      </c>
      <c r="BD98" s="242">
        <v>7.3616353181046325E-4</v>
      </c>
      <c r="BE98" s="242">
        <v>3.5288030689891868E-3</v>
      </c>
      <c r="BF98" s="242">
        <v>5.5556953568311569E-3</v>
      </c>
      <c r="BG98" s="242">
        <v>1.9459383901647722E-2</v>
      </c>
      <c r="BH98" s="242">
        <v>1.0094824728387965E-2</v>
      </c>
    </row>
    <row r="99" spans="1:60" ht="12.75" customHeight="1" x14ac:dyDescent="0.25">
      <c r="A99" s="239" t="s">
        <v>895</v>
      </c>
      <c r="B99" s="239" t="s">
        <v>1317</v>
      </c>
      <c r="C99" s="239" t="s">
        <v>1737</v>
      </c>
      <c r="D99" s="240">
        <v>2022</v>
      </c>
      <c r="E99" s="241">
        <v>145394.21466992717</v>
      </c>
      <c r="F99" s="241">
        <v>363884.15142607311</v>
      </c>
      <c r="G99" s="241">
        <v>278323.70472905709</v>
      </c>
      <c r="H99" s="241">
        <v>787602.07082505722</v>
      </c>
      <c r="I99" s="242">
        <v>1.0746808472424849</v>
      </c>
      <c r="J99" s="242">
        <v>0.84255044827843517</v>
      </c>
      <c r="K99" s="242">
        <v>1.5610085789572117</v>
      </c>
      <c r="L99" s="242">
        <v>1.1392921079807723</v>
      </c>
      <c r="M99" s="282">
        <v>25.489735801004823</v>
      </c>
      <c r="N99" s="282">
        <v>19.983968617977691</v>
      </c>
      <c r="O99" s="282">
        <v>37.024663054912878</v>
      </c>
      <c r="P99" s="282">
        <v>27.022213066431675</v>
      </c>
      <c r="Q99" s="241">
        <v>73.69070243243128</v>
      </c>
      <c r="R99" s="241">
        <v>57.773556240170464</v>
      </c>
      <c r="S99" s="241">
        <v>107.03812111434526</v>
      </c>
      <c r="T99" s="241">
        <v>78.121086765664927</v>
      </c>
      <c r="U99" s="241">
        <v>74.138989588561259</v>
      </c>
      <c r="V99" s="241">
        <v>57.831785846295993</v>
      </c>
      <c r="W99" s="241">
        <v>107.32432936642861</v>
      </c>
      <c r="X99" s="241">
        <v>78.348487170143926</v>
      </c>
      <c r="Y99" s="242">
        <v>1.1331491152265283E-2</v>
      </c>
      <c r="Z99" s="242">
        <v>1.0934954889914606E-2</v>
      </c>
      <c r="AA99" s="242">
        <v>1.5774584593702567E-2</v>
      </c>
      <c r="AB99" s="242">
        <v>1.2718390712596287E-2</v>
      </c>
      <c r="AC99" s="242">
        <v>6.2431089391780589E-2</v>
      </c>
      <c r="AD99" s="242">
        <v>1.4703399870384446E-2</v>
      </c>
      <c r="AE99" s="242">
        <v>1.3649987213122577E-2</v>
      </c>
      <c r="AF99" s="242">
        <v>2.3141849271150622E-2</v>
      </c>
      <c r="AG99" s="242">
        <v>3.8929504577954557E-3</v>
      </c>
      <c r="AH99" s="242">
        <v>3.6038224231576236E-4</v>
      </c>
      <c r="AI99" s="242">
        <v>6.823837158458591E-4</v>
      </c>
      <c r="AJ99" s="242">
        <v>1.126296460731675E-3</v>
      </c>
      <c r="AK99" s="242">
        <v>1.6736124256680739E-4</v>
      </c>
      <c r="AL99" s="242">
        <v>1.8868193632535908E-4</v>
      </c>
      <c r="AM99" s="242">
        <v>2.6539998822578867E-4</v>
      </c>
      <c r="AN99" s="242">
        <v>2.1185676988078698E-4</v>
      </c>
      <c r="AO99" s="242">
        <v>2.5104186385021107E-5</v>
      </c>
      <c r="AP99" s="242">
        <v>2.8302290448803861E-5</v>
      </c>
      <c r="AQ99" s="242">
        <v>3.9809998233868305E-5</v>
      </c>
      <c r="AR99" s="242">
        <v>3.1778515482118043E-5</v>
      </c>
      <c r="AS99" s="242">
        <v>4.4605094788286448E-3</v>
      </c>
      <c r="AT99" s="242">
        <v>9.9519539906274546E-4</v>
      </c>
      <c r="AU99" s="242">
        <v>5.780399024736141E-4</v>
      </c>
      <c r="AV99" s="242">
        <v>1.4874901381398745E-3</v>
      </c>
      <c r="AW99" s="242">
        <v>-5.6755902103319074E-4</v>
      </c>
      <c r="AX99" s="242">
        <v>-6.3481315674698304E-4</v>
      </c>
      <c r="AY99" s="242">
        <v>1.0434381337224496E-4</v>
      </c>
      <c r="AZ99" s="242">
        <v>-3.6119367740819941E-4</v>
      </c>
      <c r="BA99" s="242">
        <v>1.220350531029267E-3</v>
      </c>
      <c r="BB99" s="242">
        <v>1.1458164132744137E-4</v>
      </c>
      <c r="BC99" s="242">
        <v>1.0189552257135316E-3</v>
      </c>
      <c r="BD99" s="242">
        <v>6.3829916451522387E-4</v>
      </c>
      <c r="BE99" s="242">
        <v>3.1128449315887025E-3</v>
      </c>
      <c r="BF99" s="242">
        <v>5.2444206412403426E-3</v>
      </c>
      <c r="BG99" s="242">
        <v>1.9380855011133541E-2</v>
      </c>
      <c r="BH99" s="242">
        <v>9.8464730525253952E-3</v>
      </c>
    </row>
    <row r="100" spans="1:60" ht="12.75" customHeight="1" x14ac:dyDescent="0.25">
      <c r="A100" s="239" t="s">
        <v>895</v>
      </c>
      <c r="B100" s="239" t="s">
        <v>1317</v>
      </c>
      <c r="C100" s="239" t="s">
        <v>1874</v>
      </c>
      <c r="D100" s="240">
        <v>2022</v>
      </c>
      <c r="E100" s="241">
        <v>265548.28952273523</v>
      </c>
      <c r="F100" s="241">
        <v>664598.75459963572</v>
      </c>
      <c r="G100" s="241">
        <v>508330.98065296584</v>
      </c>
      <c r="H100" s="241">
        <v>1438478.0247753367</v>
      </c>
      <c r="I100" s="242">
        <v>1.009546509503001</v>
      </c>
      <c r="J100" s="242">
        <v>0.78447707134075229</v>
      </c>
      <c r="K100" s="242">
        <v>1.4277136453943768</v>
      </c>
      <c r="L100" s="242">
        <v>1.0533333737293571</v>
      </c>
      <c r="M100" s="282">
        <v>23.944851973575595</v>
      </c>
      <c r="N100" s="282">
        <v>18.606559651388281</v>
      </c>
      <c r="O100" s="282">
        <v>33.863117328246993</v>
      </c>
      <c r="P100" s="282">
        <v>24.983407376836126</v>
      </c>
      <c r="Q100" s="241">
        <v>69.224450788690206</v>
      </c>
      <c r="R100" s="241">
        <v>53.791473605924331</v>
      </c>
      <c r="S100" s="241">
        <v>97.898107769794365</v>
      </c>
      <c r="T100" s="241">
        <v>72.226909416694056</v>
      </c>
      <c r="U100" s="241">
        <v>69.6592882058344</v>
      </c>
      <c r="V100" s="241">
        <v>53.846400298159743</v>
      </c>
      <c r="W100" s="241">
        <v>98.154945527079633</v>
      </c>
      <c r="X100" s="241">
        <v>72.438130281324092</v>
      </c>
      <c r="Y100" s="242">
        <v>1.1331491152265286E-2</v>
      </c>
      <c r="Z100" s="242">
        <v>1.0934954889914607E-2</v>
      </c>
      <c r="AA100" s="242">
        <v>1.5774584593702574E-2</v>
      </c>
      <c r="AB100" s="242">
        <v>1.2718390712596289E-2</v>
      </c>
      <c r="AC100" s="242">
        <v>6.2431089391780589E-2</v>
      </c>
      <c r="AD100" s="242">
        <v>1.4703399870384453E-2</v>
      </c>
      <c r="AE100" s="242">
        <v>1.3649987213122581E-2</v>
      </c>
      <c r="AF100" s="242">
        <v>2.3141849271150622E-2</v>
      </c>
      <c r="AG100" s="242">
        <v>3.8929504577954557E-3</v>
      </c>
      <c r="AH100" s="242">
        <v>3.6038224231576253E-4</v>
      </c>
      <c r="AI100" s="242">
        <v>6.8238371584585943E-4</v>
      </c>
      <c r="AJ100" s="242">
        <v>1.126296460731675E-3</v>
      </c>
      <c r="AK100" s="242">
        <v>1.6736124256680736E-4</v>
      </c>
      <c r="AL100" s="242">
        <v>1.886819363253591E-4</v>
      </c>
      <c r="AM100" s="242">
        <v>2.6539998822578873E-4</v>
      </c>
      <c r="AN100" s="242">
        <v>2.1185676988078693E-4</v>
      </c>
      <c r="AO100" s="242">
        <v>2.5104186385021107E-5</v>
      </c>
      <c r="AP100" s="242">
        <v>2.8302290448803867E-5</v>
      </c>
      <c r="AQ100" s="242">
        <v>3.9809998233868312E-5</v>
      </c>
      <c r="AR100" s="242">
        <v>3.1778515482118043E-5</v>
      </c>
      <c r="AS100" s="242">
        <v>4.4605094788286457E-3</v>
      </c>
      <c r="AT100" s="242">
        <v>9.9519539906274567E-4</v>
      </c>
      <c r="AU100" s="242">
        <v>5.7803990247361431E-4</v>
      </c>
      <c r="AV100" s="242">
        <v>1.4874901381398745E-3</v>
      </c>
      <c r="AW100" s="242">
        <v>-5.6755902103319085E-4</v>
      </c>
      <c r="AX100" s="242">
        <v>-6.3481315674698315E-4</v>
      </c>
      <c r="AY100" s="242">
        <v>1.0434381337224521E-4</v>
      </c>
      <c r="AZ100" s="242">
        <v>-3.611936774081993E-4</v>
      </c>
      <c r="BA100" s="242">
        <v>1.1695967990075333E-3</v>
      </c>
      <c r="BB100" s="242">
        <v>1.021178153269858E-4</v>
      </c>
      <c r="BC100" s="242">
        <v>9.0812316987179875E-4</v>
      </c>
      <c r="BD100" s="242">
        <v>5.8400540663266869E-4</v>
      </c>
      <c r="BE100" s="242">
        <v>2.8819723887114801E-3</v>
      </c>
      <c r="BF100" s="242">
        <v>5.0717417338930378E-3</v>
      </c>
      <c r="BG100" s="242">
        <v>1.9337291296093451E-2</v>
      </c>
      <c r="BH100" s="242">
        <v>9.7086782595561874E-3</v>
      </c>
    </row>
    <row r="101" spans="1:60" ht="12.75" customHeight="1" x14ac:dyDescent="0.25">
      <c r="A101" s="239" t="s">
        <v>1617</v>
      </c>
      <c r="B101" s="239" t="s">
        <v>1618</v>
      </c>
      <c r="C101" s="239" t="s">
        <v>47</v>
      </c>
      <c r="D101" s="240">
        <v>2022</v>
      </c>
      <c r="E101" s="241">
        <v>1338.4325184342181</v>
      </c>
      <c r="F101" s="241">
        <v>2730.9031721106803</v>
      </c>
      <c r="G101" s="241">
        <v>2438.1857555704532</v>
      </c>
      <c r="H101" s="241">
        <v>6507.521446115351</v>
      </c>
      <c r="I101" s="242">
        <v>3.2984702213102857</v>
      </c>
      <c r="J101" s="242">
        <v>2.0244009417956392</v>
      </c>
      <c r="K101" s="242">
        <v>2.0292548409600202</v>
      </c>
      <c r="L101" s="242">
        <v>2.2882633779720178</v>
      </c>
      <c r="M101" s="282">
        <v>78.234514650944007</v>
      </c>
      <c r="N101" s="282">
        <v>48.015599509454304</v>
      </c>
      <c r="O101" s="282">
        <v>48.130726346991473</v>
      </c>
      <c r="P101" s="282">
        <v>54.27400059960403</v>
      </c>
      <c r="Q101" s="241">
        <v>226.1756019794106</v>
      </c>
      <c r="R101" s="241">
        <v>138.8128650366987</v>
      </c>
      <c r="S101" s="241">
        <v>139.14569616500737</v>
      </c>
      <c r="T101" s="241">
        <v>156.90587219995251</v>
      </c>
      <c r="U101" s="241">
        <v>234.66854821487996</v>
      </c>
      <c r="V101" s="241">
        <v>142.94336503669868</v>
      </c>
      <c r="W101" s="241">
        <v>142.01619616500739</v>
      </c>
      <c r="X101" s="241">
        <v>161.41667205174673</v>
      </c>
      <c r="Y101" s="242">
        <v>2.9268560503337993</v>
      </c>
      <c r="Z101" s="242">
        <v>3.1181999999977847</v>
      </c>
      <c r="AA101" s="242">
        <v>3.3866999999898955</v>
      </c>
      <c r="AB101" s="242">
        <v>3.1794448094410837</v>
      </c>
      <c r="AC101" s="242">
        <v>46.334686599001429</v>
      </c>
      <c r="AD101" s="242">
        <v>6.0750000005630227</v>
      </c>
      <c r="AE101" s="242">
        <v>7.3890000014372106</v>
      </c>
      <c r="AF101" s="242">
        <v>14.847717890620871</v>
      </c>
      <c r="AG101" s="242">
        <v>9.2809373361797114</v>
      </c>
      <c r="AH101" s="242">
        <v>1.248397162566101</v>
      </c>
      <c r="AI101" s="242">
        <v>0.47853675681589231</v>
      </c>
      <c r="AJ101" s="242">
        <v>2.6120423495079175</v>
      </c>
      <c r="AK101" s="242">
        <v>3.2200000000000002E-3</v>
      </c>
      <c r="AL101" s="242">
        <v>1.8400000000000005E-3</v>
      </c>
      <c r="AM101" s="242">
        <v>1.9000000000000004E-3</v>
      </c>
      <c r="AN101" s="242">
        <v>2.1463114024715757E-3</v>
      </c>
      <c r="AO101" s="242">
        <v>1.6099999999999996E-4</v>
      </c>
      <c r="AP101" s="242">
        <v>9.1999999999999987E-5</v>
      </c>
      <c r="AQ101" s="242">
        <v>9.4999999999999965E-5</v>
      </c>
      <c r="AR101" s="242">
        <v>1.0731557012357877E-4</v>
      </c>
      <c r="AS101" s="242">
        <v>0.20867665126676413</v>
      </c>
      <c r="AT101" s="242">
        <v>8.6000000000000007E-2</v>
      </c>
      <c r="AU101" s="242">
        <v>4.1000000000000002E-2</v>
      </c>
      <c r="AV101" s="242">
        <v>9.4371245605329571E-2</v>
      </c>
      <c r="AW101" s="242">
        <v>9.0722606849129477</v>
      </c>
      <c r="AX101" s="242">
        <v>1.1623971625661009</v>
      </c>
      <c r="AY101" s="242">
        <v>0.43753675681589227</v>
      </c>
      <c r="AZ101" s="242">
        <v>2.5176711039025879</v>
      </c>
      <c r="BA101" s="242">
        <v>9.9999999999999933E-3</v>
      </c>
      <c r="BB101" s="242">
        <v>6.4999999999999997E-3</v>
      </c>
      <c r="BC101" s="242">
        <v>6.5000000000000006E-3</v>
      </c>
      <c r="BD101" s="242">
        <v>7.2198614485267914E-3</v>
      </c>
      <c r="BE101" s="242">
        <v>2E-3</v>
      </c>
      <c r="BF101" s="242">
        <v>2E-3</v>
      </c>
      <c r="BG101" s="242">
        <v>2E-3</v>
      </c>
      <c r="BH101" s="242">
        <v>2E-3</v>
      </c>
    </row>
    <row r="102" spans="1:60" ht="12.75" customHeight="1" x14ac:dyDescent="0.25">
      <c r="A102" s="239" t="s">
        <v>1617</v>
      </c>
      <c r="B102" s="239" t="s">
        <v>1618</v>
      </c>
      <c r="C102" s="239" t="s">
        <v>1609</v>
      </c>
      <c r="D102" s="240">
        <v>2022</v>
      </c>
      <c r="E102" s="241">
        <v>370.2439430907055</v>
      </c>
      <c r="F102" s="241">
        <v>755.43618726779187</v>
      </c>
      <c r="G102" s="241">
        <v>674.46322148990964</v>
      </c>
      <c r="H102" s="241">
        <v>1800.1433518484068</v>
      </c>
      <c r="I102" s="242">
        <v>2.9408440632254327</v>
      </c>
      <c r="J102" s="242">
        <v>1.7669507943414404</v>
      </c>
      <c r="K102" s="242">
        <v>1.7521226680320181</v>
      </c>
      <c r="L102" s="242">
        <v>2.0028352567449068</v>
      </c>
      <c r="M102" s="282">
        <v>69.752185866075976</v>
      </c>
      <c r="N102" s="282">
        <v>41.909287800842854</v>
      </c>
      <c r="O102" s="282">
        <v>41.557588016650243</v>
      </c>
      <c r="P102" s="282">
        <v>47.504095451555308</v>
      </c>
      <c r="Q102" s="241">
        <v>201.65323064925673</v>
      </c>
      <c r="R102" s="241">
        <v>121.15954753698504</v>
      </c>
      <c r="S102" s="241">
        <v>120.14278516860195</v>
      </c>
      <c r="T102" s="241">
        <v>137.33410928897811</v>
      </c>
      <c r="U102" s="241">
        <v>215.51564476088629</v>
      </c>
      <c r="V102" s="241">
        <v>128.82402753698503</v>
      </c>
      <c r="W102" s="241">
        <v>124.16292666860195</v>
      </c>
      <c r="X102" s="241">
        <v>145.71067070965299</v>
      </c>
      <c r="Y102" s="242">
        <v>2.0734219888117282</v>
      </c>
      <c r="Z102" s="242">
        <v>1.3299584375075424</v>
      </c>
      <c r="AA102" s="242">
        <v>1.427090000017087</v>
      </c>
      <c r="AB102" s="242">
        <v>1.5192625520869205</v>
      </c>
      <c r="AC102" s="242">
        <v>32.726036062736171</v>
      </c>
      <c r="AD102" s="242">
        <v>1.9610500000002813</v>
      </c>
      <c r="AE102" s="242">
        <v>2.4729250000003904</v>
      </c>
      <c r="AF102" s="242">
        <v>8.4804144708618452</v>
      </c>
      <c r="AG102" s="242">
        <v>2.2310054079126473</v>
      </c>
      <c r="AH102" s="242">
        <v>0.20359621542536563</v>
      </c>
      <c r="AI102" s="242">
        <v>0.1362604870222871</v>
      </c>
      <c r="AJ102" s="242">
        <v>0.59535418328975609</v>
      </c>
      <c r="AK102" s="242">
        <v>3.2200000000000006E-3</v>
      </c>
      <c r="AL102" s="242">
        <v>1.8400000000000001E-3</v>
      </c>
      <c r="AM102" s="242">
        <v>1.9000000000000004E-3</v>
      </c>
      <c r="AN102" s="242">
        <v>2.1463114024715757E-3</v>
      </c>
      <c r="AO102" s="242">
        <v>8.0500000000000016E-4</v>
      </c>
      <c r="AP102" s="242">
        <v>4.6000000000000001E-4</v>
      </c>
      <c r="AQ102" s="242">
        <v>4.7500000000000011E-4</v>
      </c>
      <c r="AR102" s="242">
        <v>5.3657785061789393E-4</v>
      </c>
      <c r="AS102" s="242">
        <v>4.7083662486693136E-2</v>
      </c>
      <c r="AT102" s="242">
        <v>1.6E-2</v>
      </c>
      <c r="AU102" s="242">
        <v>1.4000000000000004E-2</v>
      </c>
      <c r="AV102" s="242">
        <v>2.1643779042020233E-2</v>
      </c>
      <c r="AW102" s="242">
        <v>2.1839217454259532</v>
      </c>
      <c r="AX102" s="242">
        <v>0.18759621542536559</v>
      </c>
      <c r="AY102" s="242">
        <v>0.1222604870222871</v>
      </c>
      <c r="AZ102" s="242">
        <v>0.57371040424773567</v>
      </c>
      <c r="BA102" s="242">
        <v>4.7336119101894815E-2</v>
      </c>
      <c r="BB102" s="242">
        <v>2.7231999999999985E-2</v>
      </c>
      <c r="BC102" s="242">
        <v>1.3691099999999999E-2</v>
      </c>
      <c r="BD102" s="242">
        <v>2.6293513236994536E-2</v>
      </c>
      <c r="BE102" s="242">
        <v>5.585175280498221E-2</v>
      </c>
      <c r="BF102" s="242">
        <v>0.13281435000000003</v>
      </c>
      <c r="BG102" s="242">
        <v>7.4241904999999997E-2</v>
      </c>
      <c r="BH102" s="242">
        <v>9.5039638707478447E-2</v>
      </c>
    </row>
    <row r="103" spans="1:60" ht="12.75" customHeight="1" x14ac:dyDescent="0.25">
      <c r="A103" s="239" t="s">
        <v>1617</v>
      </c>
      <c r="B103" s="239" t="s">
        <v>1618</v>
      </c>
      <c r="C103" s="239" t="s">
        <v>1610</v>
      </c>
      <c r="D103" s="240">
        <v>2022</v>
      </c>
      <c r="E103" s="241">
        <v>220.06231075781514</v>
      </c>
      <c r="F103" s="241">
        <v>449.00946012098893</v>
      </c>
      <c r="G103" s="241">
        <v>400.88146696802943</v>
      </c>
      <c r="H103" s="241">
        <v>1069.9532378468334</v>
      </c>
      <c r="I103" s="242">
        <v>2.9242163454087806</v>
      </c>
      <c r="J103" s="242">
        <v>1.841644645107829</v>
      </c>
      <c r="K103" s="242">
        <v>1.8265853310720241</v>
      </c>
      <c r="L103" s="242">
        <v>2.0586599517714257</v>
      </c>
      <c r="M103" s="282">
        <v>69.357802607820616</v>
      </c>
      <c r="N103" s="282">
        <v>43.68090820971139</v>
      </c>
      <c r="O103" s="282">
        <v>43.323725017043571</v>
      </c>
      <c r="P103" s="282">
        <v>48.828169227550113</v>
      </c>
      <c r="Q103" s="241">
        <v>200.51307056461266</v>
      </c>
      <c r="R103" s="241">
        <v>126.28129353672219</v>
      </c>
      <c r="S103" s="241">
        <v>125.24867866106261</v>
      </c>
      <c r="T103" s="241">
        <v>141.16200014619022</v>
      </c>
      <c r="U103" s="241">
        <v>223.17587546076422</v>
      </c>
      <c r="V103" s="241">
        <v>131.24502452724553</v>
      </c>
      <c r="W103" s="241">
        <v>128.35327922646982</v>
      </c>
      <c r="X103" s="241">
        <v>149.90547368905061</v>
      </c>
      <c r="Y103" s="242">
        <v>0.90751098849563816</v>
      </c>
      <c r="Z103" s="242">
        <v>0.40899036443450404</v>
      </c>
      <c r="AA103" s="242">
        <v>0.43886037542495948</v>
      </c>
      <c r="AB103" s="242">
        <v>0.52271489931267689</v>
      </c>
      <c r="AC103" s="242">
        <v>21.157391077777461</v>
      </c>
      <c r="AD103" s="242">
        <v>0.91675277264567967</v>
      </c>
      <c r="AE103" s="242">
        <v>1.1560443896355543</v>
      </c>
      <c r="AF103" s="242">
        <v>5.1693958323079405</v>
      </c>
      <c r="AG103" s="242">
        <v>1.1750438190538119</v>
      </c>
      <c r="AH103" s="242">
        <v>5.8207229271194323E-2</v>
      </c>
      <c r="AI103" s="242">
        <v>3.3174180320093186E-2</v>
      </c>
      <c r="AJ103" s="242">
        <v>0.27853307806682887</v>
      </c>
      <c r="AK103" s="242">
        <v>3.2199999999999998E-3</v>
      </c>
      <c r="AL103" s="242">
        <v>1.8399999999999998E-3</v>
      </c>
      <c r="AM103" s="242">
        <v>1.8999999999999996E-3</v>
      </c>
      <c r="AN103" s="242">
        <v>2.1463114024715753E-3</v>
      </c>
      <c r="AO103" s="242">
        <v>8.0499999999999994E-4</v>
      </c>
      <c r="AP103" s="242">
        <v>4.5999999999999996E-4</v>
      </c>
      <c r="AQ103" s="242">
        <v>4.7499999999999989E-4</v>
      </c>
      <c r="AR103" s="242">
        <v>5.3657785061789383E-4</v>
      </c>
      <c r="AS103" s="242">
        <v>6.4848817180326729E-2</v>
      </c>
      <c r="AT103" s="242">
        <v>1.2999999999999999E-2</v>
      </c>
      <c r="AU103" s="242">
        <v>1.0999999999999998E-2</v>
      </c>
      <c r="AV103" s="242">
        <v>2.2914645995346514E-2</v>
      </c>
      <c r="AW103" s="242">
        <v>1.1101950018734856</v>
      </c>
      <c r="AX103" s="242">
        <v>4.5207229271194339E-2</v>
      </c>
      <c r="AY103" s="242">
        <v>2.2174180320093179E-2</v>
      </c>
      <c r="AZ103" s="242">
        <v>0.25561843207148244</v>
      </c>
      <c r="BA103" s="242">
        <v>7.8668067981518652E-2</v>
      </c>
      <c r="BB103" s="242">
        <v>1.7357475435937197E-2</v>
      </c>
      <c r="BC103" s="242">
        <v>1.0553209680781947E-2</v>
      </c>
      <c r="BD103" s="242">
        <v>2.7418145614016072E-2</v>
      </c>
      <c r="BE103" s="242">
        <v>9.0149471462290118E-2</v>
      </c>
      <c r="BF103" s="242">
        <v>0.15003781373760861</v>
      </c>
      <c r="BG103" s="242">
        <v>8.4444891016348181E-2</v>
      </c>
      <c r="BH103" s="242">
        <v>0.11314446861234077</v>
      </c>
    </row>
    <row r="104" spans="1:60" ht="12.75" customHeight="1" x14ac:dyDescent="0.25">
      <c r="A104" s="239" t="s">
        <v>1617</v>
      </c>
      <c r="B104" s="239" t="s">
        <v>1618</v>
      </c>
      <c r="C104" s="239" t="s">
        <v>1611</v>
      </c>
      <c r="D104" s="240">
        <v>2022</v>
      </c>
      <c r="E104" s="241">
        <v>757.21759082100289</v>
      </c>
      <c r="F104" s="241">
        <v>1545.0072321690366</v>
      </c>
      <c r="G104" s="241">
        <v>1379.4024864002772</v>
      </c>
      <c r="H104" s="241">
        <v>3681.6273093903164</v>
      </c>
      <c r="I104" s="242">
        <v>2.7687523986915767</v>
      </c>
      <c r="J104" s="242">
        <v>1.790842310802087</v>
      </c>
      <c r="K104" s="242">
        <v>1.7634849066240157</v>
      </c>
      <c r="L104" s="242">
        <v>1.9817236223498664</v>
      </c>
      <c r="M104" s="282">
        <v>65.670442831594073</v>
      </c>
      <c r="N104" s="282">
        <v>42.475956913844946</v>
      </c>
      <c r="O104" s="282">
        <v>41.827082407064978</v>
      </c>
      <c r="P104" s="282">
        <v>47.003360759541629</v>
      </c>
      <c r="Q104" s="241">
        <v>189.85293135593105</v>
      </c>
      <c r="R104" s="241">
        <v>122.79778519114858</v>
      </c>
      <c r="S104" s="241">
        <v>120.9218921427307</v>
      </c>
      <c r="T104" s="241">
        <v>135.88648772574004</v>
      </c>
      <c r="U104" s="241">
        <v>194.07042484736024</v>
      </c>
      <c r="V104" s="241">
        <v>123.28137960421394</v>
      </c>
      <c r="W104" s="241">
        <v>121.46148655579607</v>
      </c>
      <c r="X104" s="241">
        <v>137.26043121028209</v>
      </c>
      <c r="Y104" s="242">
        <v>0.46974917642078967</v>
      </c>
      <c r="Z104" s="242">
        <v>0.24401237437880871</v>
      </c>
      <c r="AA104" s="242">
        <v>0.26183346000899271</v>
      </c>
      <c r="AB104" s="242">
        <v>0.29711778424248991</v>
      </c>
      <c r="AC104" s="242">
        <v>19.827478858896335</v>
      </c>
      <c r="AD104" s="242">
        <v>1.1205999999999734</v>
      </c>
      <c r="AE104" s="242">
        <v>1.4130999999999743</v>
      </c>
      <c r="AF104" s="242">
        <v>5.0777232349964372</v>
      </c>
      <c r="AG104" s="242">
        <v>0.68760458857219509</v>
      </c>
      <c r="AH104" s="242">
        <v>2.8134925387856016E-2</v>
      </c>
      <c r="AI104" s="242">
        <v>1.2914463015363175E-2</v>
      </c>
      <c r="AJ104" s="242">
        <v>0.15806846991450813</v>
      </c>
      <c r="AK104" s="242">
        <v>1.2799999999999999E-3</v>
      </c>
      <c r="AL104" s="242">
        <v>8.3600000000000026E-4</v>
      </c>
      <c r="AM104" s="242">
        <v>1.1900000000000001E-3</v>
      </c>
      <c r="AN104" s="242">
        <v>1.0599534372225103E-3</v>
      </c>
      <c r="AO104" s="242">
        <v>1.92E-4</v>
      </c>
      <c r="AP104" s="242">
        <v>1.2540000000000004E-4</v>
      </c>
      <c r="AQ104" s="242">
        <v>1.7850000000000003E-4</v>
      </c>
      <c r="AR104" s="242">
        <v>1.5899301558337654E-4</v>
      </c>
      <c r="AS104" s="242">
        <v>3.1407461034702336E-2</v>
      </c>
      <c r="AT104" s="242">
        <v>2E-3</v>
      </c>
      <c r="AU104" s="242">
        <v>4.0000000000000001E-3</v>
      </c>
      <c r="AV104" s="242">
        <v>8.7977146154440133E-3</v>
      </c>
      <c r="AW104" s="242">
        <v>0.65619712753749282</v>
      </c>
      <c r="AX104" s="242">
        <v>2.6134925387856018E-2</v>
      </c>
      <c r="AY104" s="242">
        <v>8.9144630153631752E-3</v>
      </c>
      <c r="AZ104" s="242">
        <v>0.14927075529906408</v>
      </c>
      <c r="BA104" s="242">
        <v>1.2596545594179357E-2</v>
      </c>
      <c r="BB104" s="242">
        <v>1.6135638228881853E-3</v>
      </c>
      <c r="BC104" s="242">
        <v>1.6135638228881848E-3</v>
      </c>
      <c r="BD104" s="242">
        <v>3.8724852991810482E-3</v>
      </c>
      <c r="BE104" s="242">
        <v>3.8081080559794153E-3</v>
      </c>
      <c r="BF104" s="242">
        <v>2.975544653191051E-2</v>
      </c>
      <c r="BG104" s="242">
        <v>6.5530961239557817E-2</v>
      </c>
      <c r="BH104" s="242">
        <v>3.7822817375032396E-2</v>
      </c>
    </row>
    <row r="105" spans="1:60" ht="12.75" customHeight="1" x14ac:dyDescent="0.25">
      <c r="A105" s="239" t="s">
        <v>1617</v>
      </c>
      <c r="B105" s="239" t="s">
        <v>1618</v>
      </c>
      <c r="C105" s="239" t="s">
        <v>1612</v>
      </c>
      <c r="D105" s="240">
        <v>2022</v>
      </c>
      <c r="E105" s="241">
        <v>1585.5913810279819</v>
      </c>
      <c r="F105" s="241">
        <v>3235.1997373661311</v>
      </c>
      <c r="G105" s="241">
        <v>2888.4282667462066</v>
      </c>
      <c r="H105" s="241">
        <v>7709.219385140319</v>
      </c>
      <c r="I105" s="242">
        <v>2.7393395923382236</v>
      </c>
      <c r="J105" s="242">
        <v>1.7696112758054996</v>
      </c>
      <c r="K105" s="242">
        <v>1.7378969886719797</v>
      </c>
      <c r="L105" s="242">
        <v>1.9571774021508035</v>
      </c>
      <c r="M105" s="282">
        <v>64.972817424910019</v>
      </c>
      <c r="N105" s="282">
        <v>41.972390227759959</v>
      </c>
      <c r="O105" s="282">
        <v>41.220177324529324</v>
      </c>
      <c r="P105" s="282">
        <v>46.421163105798357</v>
      </c>
      <c r="Q105" s="241">
        <v>187.83609969260596</v>
      </c>
      <c r="R105" s="241">
        <v>121.34197634680146</v>
      </c>
      <c r="S105" s="241">
        <v>119.16733249601586</v>
      </c>
      <c r="T105" s="241">
        <v>134.20335713569435</v>
      </c>
      <c r="U105" s="241">
        <v>189.27883562760454</v>
      </c>
      <c r="V105" s="241">
        <v>121.53732668216003</v>
      </c>
      <c r="W105" s="241">
        <v>119.42960283137442</v>
      </c>
      <c r="X105" s="241">
        <v>134.70181030760367</v>
      </c>
      <c r="Y105" s="242">
        <v>0.19065804237265105</v>
      </c>
      <c r="Z105" s="242">
        <v>6.8303286623650192E-2</v>
      </c>
      <c r="AA105" s="242">
        <v>7.3291716913350527E-2</v>
      </c>
      <c r="AB105" s="242">
        <v>9.5337589162839076E-2</v>
      </c>
      <c r="AC105" s="242">
        <v>6.1780735803075748</v>
      </c>
      <c r="AD105" s="242">
        <v>0.41215491132844623</v>
      </c>
      <c r="AE105" s="242">
        <v>0.51973594966822301</v>
      </c>
      <c r="AF105" s="242">
        <v>1.6383660988799724</v>
      </c>
      <c r="AG105" s="242">
        <v>0.41312978516483412</v>
      </c>
      <c r="AH105" s="242">
        <v>1.6862013497173169E-2</v>
      </c>
      <c r="AI105" s="242">
        <v>5.8044428775070886E-3</v>
      </c>
      <c r="AJ105" s="242">
        <v>9.4221306831794818E-2</v>
      </c>
      <c r="AK105" s="242">
        <v>1.2800000000000003E-3</v>
      </c>
      <c r="AL105" s="242">
        <v>8.3600000000000005E-4</v>
      </c>
      <c r="AM105" s="242">
        <v>1.1900000000000003E-3</v>
      </c>
      <c r="AN105" s="242">
        <v>1.0599534372225103E-3</v>
      </c>
      <c r="AO105" s="242">
        <v>1.9200000000000003E-4</v>
      </c>
      <c r="AP105" s="242">
        <v>1.2540000000000004E-4</v>
      </c>
      <c r="AQ105" s="242">
        <v>1.785E-4</v>
      </c>
      <c r="AR105" s="242">
        <v>1.5899301558337656E-4</v>
      </c>
      <c r="AS105" s="242">
        <v>1.3681924056465573E-2</v>
      </c>
      <c r="AT105" s="242">
        <v>2.6899999999999997E-3</v>
      </c>
      <c r="AU105" s="242">
        <v>5.0799999999999994E-3</v>
      </c>
      <c r="AV105" s="242">
        <v>5.846226640698525E-3</v>
      </c>
      <c r="AW105" s="242">
        <v>0.3994478611083685</v>
      </c>
      <c r="AX105" s="242">
        <v>1.4172013497173166E-2</v>
      </c>
      <c r="AY105" s="242">
        <v>7.2444287750708864E-4</v>
      </c>
      <c r="AZ105" s="242">
        <v>8.8375080191096286E-2</v>
      </c>
      <c r="BA105" s="242">
        <v>3.9986492883679944E-3</v>
      </c>
      <c r="BB105" s="242">
        <v>4.5294466173048263E-4</v>
      </c>
      <c r="BC105" s="242">
        <v>4.5294466173048274E-4</v>
      </c>
      <c r="BD105" s="242">
        <v>1.1822063956103191E-3</v>
      </c>
      <c r="BE105" s="242">
        <v>2.8967321899047846E-3</v>
      </c>
      <c r="BF105" s="242">
        <v>2.9661700623350135E-2</v>
      </c>
      <c r="BG105" s="242">
        <v>6.5323805672769034E-2</v>
      </c>
      <c r="BH105" s="242">
        <v>3.751841425269703E-2</v>
      </c>
    </row>
    <row r="106" spans="1:60" ht="12.75" customHeight="1" x14ac:dyDescent="0.25">
      <c r="A106" s="239" t="s">
        <v>1617</v>
      </c>
      <c r="B106" s="239" t="s">
        <v>1618</v>
      </c>
      <c r="C106" s="239" t="s">
        <v>1613</v>
      </c>
      <c r="D106" s="240">
        <v>2022</v>
      </c>
      <c r="E106" s="241">
        <v>3641.5674333311167</v>
      </c>
      <c r="F106" s="241">
        <v>7430.1602196373005</v>
      </c>
      <c r="G106" s="241">
        <v>6633.7433689105073</v>
      </c>
      <c r="H106" s="241">
        <v>17705.471021878926</v>
      </c>
      <c r="I106" s="242">
        <v>2.4830243205865994</v>
      </c>
      <c r="J106" s="242">
        <v>1.614082429543751</v>
      </c>
      <c r="K106" s="242">
        <v>1.5917271829631954</v>
      </c>
      <c r="L106" s="242">
        <v>1.7844259080870635</v>
      </c>
      <c r="M106" s="282">
        <v>58.893423179189831</v>
      </c>
      <c r="N106" s="282">
        <v>38.283491136630467</v>
      </c>
      <c r="O106" s="282">
        <v>37.753259923738938</v>
      </c>
      <c r="P106" s="282">
        <v>42.323769954880831</v>
      </c>
      <c r="Q106" s="241">
        <v>170.26060044741013</v>
      </c>
      <c r="R106" s="241">
        <v>110.67738698620973</v>
      </c>
      <c r="S106" s="241">
        <v>109.14449112433752</v>
      </c>
      <c r="T106" s="241">
        <v>122.35781343174418</v>
      </c>
      <c r="U106" s="241">
        <v>171.26899955180053</v>
      </c>
      <c r="V106" s="241">
        <v>110.80998057173484</v>
      </c>
      <c r="W106" s="241">
        <v>109.64882379145033</v>
      </c>
      <c r="X106" s="241">
        <v>122.82818239616834</v>
      </c>
      <c r="Y106" s="242">
        <v>0.16186147105200963</v>
      </c>
      <c r="Z106" s="242">
        <v>3.4745858113258948E-2</v>
      </c>
      <c r="AA106" s="242">
        <v>3.1167712074206193E-2</v>
      </c>
      <c r="AB106" s="242">
        <v>5.9549692659283573E-2</v>
      </c>
      <c r="AC106" s="242">
        <v>4.8290637689981279</v>
      </c>
      <c r="AD106" s="242">
        <v>0.63867575674111032</v>
      </c>
      <c r="AE106" s="242">
        <v>0.77608433647428077</v>
      </c>
      <c r="AF106" s="242">
        <v>1.5520156929173183</v>
      </c>
      <c r="AG106" s="242">
        <v>0.39736865768452329</v>
      </c>
      <c r="AH106" s="242">
        <v>1.5870249027695783E-2</v>
      </c>
      <c r="AI106" s="242">
        <v>8.3715765468496406E-3</v>
      </c>
      <c r="AJ106" s="242">
        <v>9.1525277370723399E-2</v>
      </c>
      <c r="AK106" s="242">
        <v>5.4280459588724973E-4</v>
      </c>
      <c r="AL106" s="242">
        <v>5.4280459588724995E-4</v>
      </c>
      <c r="AM106" s="242">
        <v>5.4280459588724995E-4</v>
      </c>
      <c r="AN106" s="242">
        <v>5.4280459588724995E-4</v>
      </c>
      <c r="AO106" s="242">
        <v>8.1420689383087484E-5</v>
      </c>
      <c r="AP106" s="242">
        <v>8.1420689383087497E-5</v>
      </c>
      <c r="AQ106" s="242">
        <v>8.1420689383087484E-5</v>
      </c>
      <c r="AR106" s="242">
        <v>8.1420689383087497E-5</v>
      </c>
      <c r="AS106" s="242">
        <v>1.3681924056465572E-2</v>
      </c>
      <c r="AT106" s="242">
        <v>2.6900000000000006E-3</v>
      </c>
      <c r="AU106" s="242">
        <v>5.0800000000000003E-3</v>
      </c>
      <c r="AV106" s="242">
        <v>5.846226640698525E-3</v>
      </c>
      <c r="AW106" s="242">
        <v>0.38368673362805772</v>
      </c>
      <c r="AX106" s="242">
        <v>1.3180249027695785E-2</v>
      </c>
      <c r="AY106" s="242">
        <v>3.2915765468496385E-3</v>
      </c>
      <c r="AZ106" s="242">
        <v>8.5679050730024867E-2</v>
      </c>
      <c r="BA106" s="242">
        <v>2.3596423804127607E-3</v>
      </c>
      <c r="BB106" s="242">
        <v>2.1612673783063564E-4</v>
      </c>
      <c r="BC106" s="242">
        <v>1.3663874230672366E-3</v>
      </c>
      <c r="BD106" s="242">
        <v>1.0879640886130454E-3</v>
      </c>
      <c r="BE106" s="242">
        <v>7.6407550605709224E-3</v>
      </c>
      <c r="BF106" s="242">
        <v>8.7986478314006824E-3</v>
      </c>
      <c r="BG106" s="242">
        <v>2.1954443432260762E-2</v>
      </c>
      <c r="BH106" s="242">
        <v>1.3489606186689356E-2</v>
      </c>
    </row>
    <row r="107" spans="1:60" ht="12.75" customHeight="1" x14ac:dyDescent="0.25">
      <c r="A107" s="239" t="s">
        <v>1617</v>
      </c>
      <c r="B107" s="239" t="s">
        <v>1618</v>
      </c>
      <c r="C107" s="239" t="s">
        <v>1614</v>
      </c>
      <c r="D107" s="240">
        <v>2022</v>
      </c>
      <c r="E107" s="241">
        <v>12152.295683370608</v>
      </c>
      <c r="F107" s="241">
        <v>24795.230520077064</v>
      </c>
      <c r="G107" s="241">
        <v>22137.503254431558</v>
      </c>
      <c r="H107" s="241">
        <v>59085.029457879231</v>
      </c>
      <c r="I107" s="242">
        <v>2.4180028704252456</v>
      </c>
      <c r="J107" s="242">
        <v>1.5929873201253566</v>
      </c>
      <c r="K107" s="242">
        <v>1.5877226379647991</v>
      </c>
      <c r="L107" s="242">
        <v>1.7606996168455307</v>
      </c>
      <c r="M107" s="282">
        <v>57.35121686718216</v>
      </c>
      <c r="N107" s="282">
        <v>37.783148391016404</v>
      </c>
      <c r="O107" s="282">
        <v>37.658278428279836</v>
      </c>
      <c r="P107" s="282">
        <v>41.761019723650655</v>
      </c>
      <c r="Q107" s="241">
        <v>165.80208948775186</v>
      </c>
      <c r="R107" s="241">
        <v>109.23089853810984</v>
      </c>
      <c r="S107" s="241">
        <v>108.86990008215854</v>
      </c>
      <c r="T107" s="241">
        <v>120.73090524575464</v>
      </c>
      <c r="U107" s="241">
        <v>166.65594585871648</v>
      </c>
      <c r="V107" s="241">
        <v>109.35718798568058</v>
      </c>
      <c r="W107" s="241">
        <v>109.33437900358292</v>
      </c>
      <c r="X107" s="241">
        <v>121.15151788196651</v>
      </c>
      <c r="Y107" s="242">
        <v>3.8148046099401318E-2</v>
      </c>
      <c r="Z107" s="242">
        <v>1.6454897904421988E-2</v>
      </c>
      <c r="AA107" s="242">
        <v>1.47603641971869E-2</v>
      </c>
      <c r="AB107" s="242">
        <v>2.0281735392437373E-2</v>
      </c>
      <c r="AC107" s="242">
        <v>0.97560524606286192</v>
      </c>
      <c r="AD107" s="242">
        <v>0.41941231609794188</v>
      </c>
      <c r="AE107" s="242">
        <v>0.50964722805339713</v>
      </c>
      <c r="AF107" s="242">
        <v>0.56761562037578139</v>
      </c>
      <c r="AG107" s="242">
        <v>0.11758670690943121</v>
      </c>
      <c r="AH107" s="242">
        <v>1.4404634924231113E-2</v>
      </c>
      <c r="AI107" s="242">
        <v>7.3042339844137357E-3</v>
      </c>
      <c r="AJ107" s="242">
        <v>3.2966255509625529E-2</v>
      </c>
      <c r="AK107" s="242">
        <v>4.0000000000000002E-4</v>
      </c>
      <c r="AL107" s="242">
        <v>4.0000000000000002E-4</v>
      </c>
      <c r="AM107" s="242">
        <v>4.0000000000000007E-4</v>
      </c>
      <c r="AN107" s="242">
        <v>4.0000000000000002E-4</v>
      </c>
      <c r="AO107" s="242">
        <v>6.0000000000000015E-5</v>
      </c>
      <c r="AP107" s="242">
        <v>5.9999999999999988E-5</v>
      </c>
      <c r="AQ107" s="242">
        <v>6.0000000000000002E-5</v>
      </c>
      <c r="AR107" s="242">
        <v>6.0000000000000002E-5</v>
      </c>
      <c r="AS107" s="242">
        <v>9.3691676828309717E-3</v>
      </c>
      <c r="AT107" s="242">
        <v>2.6900000000000006E-3</v>
      </c>
      <c r="AU107" s="242">
        <v>5.0800000000000012E-3</v>
      </c>
      <c r="AV107" s="242">
        <v>4.959201769193451E-3</v>
      </c>
      <c r="AW107" s="242">
        <v>0.10821753922660025</v>
      </c>
      <c r="AX107" s="242">
        <v>1.1714634924231112E-2</v>
      </c>
      <c r="AY107" s="242">
        <v>2.2242339844137345E-3</v>
      </c>
      <c r="AZ107" s="242">
        <v>2.8007053740432077E-2</v>
      </c>
      <c r="BA107" s="242">
        <v>2.2321497201713046E-3</v>
      </c>
      <c r="BB107" s="242">
        <v>1.923375380029001E-4</v>
      </c>
      <c r="BC107" s="242">
        <v>1.2159959299033914E-3</v>
      </c>
      <c r="BD107" s="242">
        <v>9.9541138249004341E-4</v>
      </c>
      <c r="BE107" s="242">
        <v>5.6620502802195213E-3</v>
      </c>
      <c r="BF107" s="242">
        <v>8.4690625954731303E-3</v>
      </c>
      <c r="BG107" s="242">
        <v>2.1895330460811421E-2</v>
      </c>
      <c r="BH107" s="242">
        <v>1.2922177154881793E-2</v>
      </c>
    </row>
    <row r="108" spans="1:60" ht="12.75" customHeight="1" x14ac:dyDescent="0.25">
      <c r="A108" s="239" t="s">
        <v>1617</v>
      </c>
      <c r="B108" s="239" t="s">
        <v>1618</v>
      </c>
      <c r="C108" s="239" t="s">
        <v>1737</v>
      </c>
      <c r="D108" s="240">
        <v>2022</v>
      </c>
      <c r="E108" s="241">
        <v>7222.3978313022226</v>
      </c>
      <c r="F108" s="241">
        <v>14736.394159656644</v>
      </c>
      <c r="G108" s="241">
        <v>13156.843748794121</v>
      </c>
      <c r="H108" s="241">
        <v>35115.635739752986</v>
      </c>
      <c r="I108" s="242">
        <v>2.0749919061212898</v>
      </c>
      <c r="J108" s="242">
        <v>1.3645242314809098</v>
      </c>
      <c r="K108" s="242">
        <v>1.3581650943744068</v>
      </c>
      <c r="L108" s="242">
        <v>1.5082668667176513</v>
      </c>
      <c r="M108" s="282">
        <v>49.215537442551124</v>
      </c>
      <c r="N108" s="282">
        <v>32.364364028411558</v>
      </c>
      <c r="O108" s="282">
        <v>32.213535319420387</v>
      </c>
      <c r="P108" s="282">
        <v>35.773712771274226</v>
      </c>
      <c r="Q108" s="241">
        <v>142.28187977484828</v>
      </c>
      <c r="R108" s="241">
        <v>93.565219257335016</v>
      </c>
      <c r="S108" s="241">
        <v>93.129174192007298</v>
      </c>
      <c r="T108" s="241">
        <v>103.42162991847545</v>
      </c>
      <c r="U108" s="241">
        <v>143.10318861335833</v>
      </c>
      <c r="V108" s="241">
        <v>93.684254035759324</v>
      </c>
      <c r="W108" s="241">
        <v>93.547790262505799</v>
      </c>
      <c r="X108" s="241">
        <v>103.81196780808064</v>
      </c>
      <c r="Y108" s="242">
        <v>3.6572511290362077E-2</v>
      </c>
      <c r="Z108" s="242">
        <v>1.5213139479210418E-2</v>
      </c>
      <c r="AA108" s="242">
        <v>1.3646482682545445E-2</v>
      </c>
      <c r="AB108" s="242">
        <v>1.90192395013105E-2</v>
      </c>
      <c r="AC108" s="242">
        <v>0.9550819511010854</v>
      </c>
      <c r="AD108" s="242">
        <v>0.39933780027755467</v>
      </c>
      <c r="AE108" s="242">
        <v>0.48525375902616591</v>
      </c>
      <c r="AF108" s="242">
        <v>0.54583061141656986</v>
      </c>
      <c r="AG108" s="242">
        <v>0.11220958071232723</v>
      </c>
      <c r="AH108" s="242">
        <v>1.3084285613416711E-2</v>
      </c>
      <c r="AI108" s="242">
        <v>6.380393686151461E-3</v>
      </c>
      <c r="AJ108" s="242">
        <v>3.096009063673617E-2</v>
      </c>
      <c r="AK108" s="242">
        <v>1.12856423592667E-4</v>
      </c>
      <c r="AL108" s="242">
        <v>1.12856423592667E-4</v>
      </c>
      <c r="AM108" s="242">
        <v>1.1285642359266701E-4</v>
      </c>
      <c r="AN108" s="242">
        <v>1.12856423592667E-4</v>
      </c>
      <c r="AO108" s="242">
        <v>1.6928463538900055E-5</v>
      </c>
      <c r="AP108" s="242">
        <v>1.6928463538900055E-5</v>
      </c>
      <c r="AQ108" s="242">
        <v>1.6928463538900052E-5</v>
      </c>
      <c r="AR108" s="242">
        <v>1.6928463538900055E-5</v>
      </c>
      <c r="AS108" s="242">
        <v>9.3691676828309752E-3</v>
      </c>
      <c r="AT108" s="242">
        <v>2.6900000000000006E-3</v>
      </c>
      <c r="AU108" s="242">
        <v>5.0800000000000003E-3</v>
      </c>
      <c r="AV108" s="242">
        <v>4.9592017691934519E-3</v>
      </c>
      <c r="AW108" s="242">
        <v>0.10284041302949627</v>
      </c>
      <c r="AX108" s="242">
        <v>1.0394285613416711E-2</v>
      </c>
      <c r="AY108" s="242">
        <v>1.3003936861514605E-3</v>
      </c>
      <c r="AZ108" s="242">
        <v>2.6000888867542728E-2</v>
      </c>
      <c r="BA108" s="242">
        <v>2.1093288429841024E-3</v>
      </c>
      <c r="BB108" s="242">
        <v>1.6496142801624781E-4</v>
      </c>
      <c r="BC108" s="242">
        <v>1.0429285679188079E-3</v>
      </c>
      <c r="BD108" s="242">
        <v>8.9381827307168159E-4</v>
      </c>
      <c r="BE108" s="242">
        <v>5.1113637430343197E-3</v>
      </c>
      <c r="BF108" s="242">
        <v>8.0897828494511572E-3</v>
      </c>
      <c r="BG108" s="242">
        <v>2.182730449862046E-2</v>
      </c>
      <c r="BH108" s="242">
        <v>1.2624261430986388E-2</v>
      </c>
    </row>
    <row r="109" spans="1:60" ht="12.75" customHeight="1" x14ac:dyDescent="0.25">
      <c r="A109" s="239" t="s">
        <v>1617</v>
      </c>
      <c r="B109" s="239" t="s">
        <v>1618</v>
      </c>
      <c r="C109" s="239" t="s">
        <v>1874</v>
      </c>
      <c r="D109" s="240">
        <v>2022</v>
      </c>
      <c r="E109" s="241">
        <v>2072.2901973790349</v>
      </c>
      <c r="F109" s="241">
        <v>4228.2474428944615</v>
      </c>
      <c r="G109" s="241">
        <v>3775.0341321419228</v>
      </c>
      <c r="H109" s="241">
        <v>10075.571772415418</v>
      </c>
      <c r="I109" s="242">
        <v>1.9636866858150395</v>
      </c>
      <c r="J109" s="242">
        <v>1.2901757728483425</v>
      </c>
      <c r="K109" s="242">
        <v>1.2833554792703998</v>
      </c>
      <c r="L109" s="242">
        <v>1.4261445548356209</v>
      </c>
      <c r="M109" s="282">
        <v>46.575553054480238</v>
      </c>
      <c r="N109" s="282">
        <v>30.600935776555438</v>
      </c>
      <c r="O109" s="282">
        <v>30.439169162929517</v>
      </c>
      <c r="P109" s="282">
        <v>33.825900973369954</v>
      </c>
      <c r="Q109" s="241">
        <v>134.64969772767591</v>
      </c>
      <c r="R109" s="241">
        <v>88.467156743742819</v>
      </c>
      <c r="S109" s="241">
        <v>87.999490249226241</v>
      </c>
      <c r="T109" s="241">
        <v>97.790515468553053</v>
      </c>
      <c r="U109" s="241">
        <v>135.45342530656774</v>
      </c>
      <c r="V109" s="241">
        <v>88.582273950729331</v>
      </c>
      <c r="W109" s="241">
        <v>88.393340063508916</v>
      </c>
      <c r="X109" s="241">
        <v>98.164503544528387</v>
      </c>
      <c r="Y109" s="242">
        <v>3.6533265349540357E-2</v>
      </c>
      <c r="Z109" s="242">
        <v>1.5182207774375248E-2</v>
      </c>
      <c r="AA109" s="242">
        <v>1.3618736340315985E-2</v>
      </c>
      <c r="AB109" s="242">
        <v>1.8987791234508292E-2</v>
      </c>
      <c r="AC109" s="242">
        <v>0.95457072404668086</v>
      </c>
      <c r="AD109" s="242">
        <v>0.39883775213174927</v>
      </c>
      <c r="AE109" s="242">
        <v>0.48464612748645824</v>
      </c>
      <c r="AF109" s="242">
        <v>0.5452879555720217</v>
      </c>
      <c r="AG109" s="242">
        <v>0.16179444578703073</v>
      </c>
      <c r="AH109" s="242">
        <v>1.8466395036726344E-2</v>
      </c>
      <c r="AI109" s="242">
        <v>6.6943311252510131E-3</v>
      </c>
      <c r="AJ109" s="242">
        <v>4.3534686664524917E-2</v>
      </c>
      <c r="AK109" s="242">
        <v>1.1285642359266698E-4</v>
      </c>
      <c r="AL109" s="242">
        <v>1.1285642359266696E-4</v>
      </c>
      <c r="AM109" s="242">
        <v>1.1285642359266701E-4</v>
      </c>
      <c r="AN109" s="242">
        <v>1.12856423592667E-4</v>
      </c>
      <c r="AO109" s="242">
        <v>1.6928463538900052E-5</v>
      </c>
      <c r="AP109" s="242">
        <v>1.6928463538900052E-5</v>
      </c>
      <c r="AQ109" s="242">
        <v>1.6928463538900055E-5</v>
      </c>
      <c r="AR109" s="242">
        <v>1.6928463538900055E-5</v>
      </c>
      <c r="AS109" s="242">
        <v>9.3691676828309717E-3</v>
      </c>
      <c r="AT109" s="242">
        <v>2.6899999999999992E-3</v>
      </c>
      <c r="AU109" s="242">
        <v>5.0800000000000003E-3</v>
      </c>
      <c r="AV109" s="242">
        <v>4.9592017691934501E-3</v>
      </c>
      <c r="AW109" s="242">
        <v>0.15242527810419976</v>
      </c>
      <c r="AX109" s="242">
        <v>1.5776395036726346E-2</v>
      </c>
      <c r="AY109" s="242">
        <v>1.614331125251013E-3</v>
      </c>
      <c r="AZ109" s="242">
        <v>3.8575484895331469E-2</v>
      </c>
      <c r="BA109" s="242">
        <v>2.0429844670662666E-3</v>
      </c>
      <c r="BB109" s="242">
        <v>1.5017813957182057E-4</v>
      </c>
      <c r="BC109" s="242">
        <v>9.4947099729311897E-4</v>
      </c>
      <c r="BD109" s="242">
        <v>8.3895312666272504E-4</v>
      </c>
      <c r="BE109" s="242">
        <v>4.8138904208873522E-3</v>
      </c>
      <c r="BF109" s="242">
        <v>7.8849691674011627E-3</v>
      </c>
      <c r="BG109" s="242">
        <v>2.1790570009269369E-2</v>
      </c>
      <c r="BH109" s="242">
        <v>1.2463364564326168E-2</v>
      </c>
    </row>
    <row r="110" spans="1:60" ht="12.75" customHeight="1" x14ac:dyDescent="0.25">
      <c r="A110" s="239" t="s">
        <v>1617</v>
      </c>
      <c r="B110" s="239" t="s">
        <v>1619</v>
      </c>
      <c r="C110" s="239" t="s">
        <v>47</v>
      </c>
      <c r="D110" s="240">
        <v>2022</v>
      </c>
      <c r="E110" s="241">
        <v>986.68358288608636</v>
      </c>
      <c r="F110" s="241">
        <v>2013.2037209656135</v>
      </c>
      <c r="G110" s="241">
        <v>1797.4143813110825</v>
      </c>
      <c r="H110" s="241">
        <v>4797.3016851627817</v>
      </c>
      <c r="I110" s="242">
        <v>4.6875059790360893</v>
      </c>
      <c r="J110" s="242">
        <v>3.025844164030965</v>
      </c>
      <c r="K110" s="242">
        <v>3.1874727054719503</v>
      </c>
      <c r="L110" s="242">
        <v>3.4281636395727926</v>
      </c>
      <c r="M110" s="282">
        <v>111.18025344719001</v>
      </c>
      <c r="N110" s="282">
        <v>71.768254281318633</v>
      </c>
      <c r="O110" s="282">
        <v>75.601828527852945</v>
      </c>
      <c r="P110" s="282">
        <v>81.310638111339685</v>
      </c>
      <c r="Q110" s="241">
        <v>321.42157286762449</v>
      </c>
      <c r="R110" s="241">
        <v>207.48167464847677</v>
      </c>
      <c r="S110" s="241">
        <v>218.56451918085739</v>
      </c>
      <c r="T110" s="241">
        <v>235.06865996695166</v>
      </c>
      <c r="U110" s="241">
        <v>329.91451910309394</v>
      </c>
      <c r="V110" s="241">
        <v>211.61217464847678</v>
      </c>
      <c r="W110" s="241">
        <v>221.43501918085735</v>
      </c>
      <c r="X110" s="241">
        <v>239.57945981874587</v>
      </c>
      <c r="Y110" s="242">
        <v>2.9268560503337993</v>
      </c>
      <c r="Z110" s="242">
        <v>3.1181999999977856</v>
      </c>
      <c r="AA110" s="242">
        <v>3.3866999999898959</v>
      </c>
      <c r="AB110" s="242">
        <v>3.1794448094410837</v>
      </c>
      <c r="AC110" s="242">
        <v>46.334686599001415</v>
      </c>
      <c r="AD110" s="242">
        <v>6.0750000005630227</v>
      </c>
      <c r="AE110" s="242">
        <v>7.3890000014372115</v>
      </c>
      <c r="AF110" s="242">
        <v>14.847717890620871</v>
      </c>
      <c r="AG110" s="242">
        <v>11.013019533434079</v>
      </c>
      <c r="AH110" s="242">
        <v>1.4370425374802069</v>
      </c>
      <c r="AI110" s="242">
        <v>0.49027527208009225</v>
      </c>
      <c r="AJ110" s="242">
        <v>3.0518515909481283</v>
      </c>
      <c r="AK110" s="242">
        <v>3.2199999999999998E-3</v>
      </c>
      <c r="AL110" s="242">
        <v>1.8400000000000001E-3</v>
      </c>
      <c r="AM110" s="242">
        <v>1.9E-3</v>
      </c>
      <c r="AN110" s="242">
        <v>2.1463114024715757E-3</v>
      </c>
      <c r="AO110" s="242">
        <v>1.6099999999999996E-4</v>
      </c>
      <c r="AP110" s="242">
        <v>9.2E-5</v>
      </c>
      <c r="AQ110" s="242">
        <v>9.4999999999999978E-5</v>
      </c>
      <c r="AR110" s="242">
        <v>1.0731557012357877E-4</v>
      </c>
      <c r="AS110" s="242">
        <v>0.20867665126676413</v>
      </c>
      <c r="AT110" s="242">
        <v>8.6000000000000007E-2</v>
      </c>
      <c r="AU110" s="242">
        <v>4.1000000000000009E-2</v>
      </c>
      <c r="AV110" s="242">
        <v>9.4371245605329571E-2</v>
      </c>
      <c r="AW110" s="242">
        <v>10.804342882167314</v>
      </c>
      <c r="AX110" s="242">
        <v>1.3510425374802071</v>
      </c>
      <c r="AY110" s="242">
        <v>0.44927527208009227</v>
      </c>
      <c r="AZ110" s="242">
        <v>2.9574803453427987</v>
      </c>
      <c r="BA110" s="242">
        <v>9.9999999999999985E-3</v>
      </c>
      <c r="BB110" s="242">
        <v>6.5000000000000014E-3</v>
      </c>
      <c r="BC110" s="242">
        <v>6.5000000000000014E-3</v>
      </c>
      <c r="BD110" s="242">
        <v>7.2198614485267931E-3</v>
      </c>
      <c r="BE110" s="242">
        <v>2E-3</v>
      </c>
      <c r="BF110" s="242">
        <v>2E-3</v>
      </c>
      <c r="BG110" s="242">
        <v>2.0000000000000005E-3</v>
      </c>
      <c r="BH110" s="242">
        <v>2.0000000000000005E-3</v>
      </c>
    </row>
    <row r="111" spans="1:60" ht="12.75" customHeight="1" x14ac:dyDescent="0.25">
      <c r="A111" s="239" t="s">
        <v>1617</v>
      </c>
      <c r="B111" s="239" t="s">
        <v>1619</v>
      </c>
      <c r="C111" s="239" t="s">
        <v>1609</v>
      </c>
      <c r="D111" s="240">
        <v>2022</v>
      </c>
      <c r="E111" s="241">
        <v>1324.7061394558516</v>
      </c>
      <c r="F111" s="241">
        <v>2702.8962226550088</v>
      </c>
      <c r="G111" s="241">
        <v>2413.1807880135034</v>
      </c>
      <c r="H111" s="241">
        <v>6440.7831501243636</v>
      </c>
      <c r="I111" s="242">
        <v>4.3647841915751826</v>
      </c>
      <c r="J111" s="242">
        <v>2.8189153302536276</v>
      </c>
      <c r="K111" s="242">
        <v>3.0033361739520097</v>
      </c>
      <c r="L111" s="242">
        <v>3.2059587611849008</v>
      </c>
      <c r="M111" s="282">
        <v>103.52580131778451</v>
      </c>
      <c r="N111" s="282">
        <v>66.860228502197018</v>
      </c>
      <c r="O111" s="282">
        <v>71.234400233397039</v>
      </c>
      <c r="P111" s="282">
        <v>76.040288631924625</v>
      </c>
      <c r="Q111" s="241">
        <v>299.29258892856484</v>
      </c>
      <c r="R111" s="241">
        <v>193.29259595250639</v>
      </c>
      <c r="S111" s="241">
        <v>205.93830518812365</v>
      </c>
      <c r="T111" s="241">
        <v>219.83210521273628</v>
      </c>
      <c r="U111" s="241">
        <v>313.1550030401944</v>
      </c>
      <c r="V111" s="241">
        <v>200.95707595250639</v>
      </c>
      <c r="W111" s="241">
        <v>209.95844668812364</v>
      </c>
      <c r="X111" s="241">
        <v>228.20866663341116</v>
      </c>
      <c r="Y111" s="242">
        <v>2.0734219888117287</v>
      </c>
      <c r="Z111" s="242">
        <v>1.3299584375075426</v>
      </c>
      <c r="AA111" s="242">
        <v>1.4270900000170865</v>
      </c>
      <c r="AB111" s="242">
        <v>1.5192625520869205</v>
      </c>
      <c r="AC111" s="242">
        <v>32.726036062736171</v>
      </c>
      <c r="AD111" s="242">
        <v>1.9610500000002817</v>
      </c>
      <c r="AE111" s="242">
        <v>2.4729250000003882</v>
      </c>
      <c r="AF111" s="242">
        <v>8.480414470861847</v>
      </c>
      <c r="AG111" s="242">
        <v>2.2776353817675492</v>
      </c>
      <c r="AH111" s="242">
        <v>0.20867480171534478</v>
      </c>
      <c r="AI111" s="242">
        <v>0.13657650358358694</v>
      </c>
      <c r="AJ111" s="242">
        <v>0.60719443744282708</v>
      </c>
      <c r="AK111" s="242">
        <v>3.2200000000000006E-3</v>
      </c>
      <c r="AL111" s="242">
        <v>1.8400000000000003E-3</v>
      </c>
      <c r="AM111" s="242">
        <v>1.8999999999999996E-3</v>
      </c>
      <c r="AN111" s="242">
        <v>2.1463114024715757E-3</v>
      </c>
      <c r="AO111" s="242">
        <v>8.0500000000000016E-4</v>
      </c>
      <c r="AP111" s="242">
        <v>4.6000000000000007E-4</v>
      </c>
      <c r="AQ111" s="242">
        <v>4.7499999999999989E-4</v>
      </c>
      <c r="AR111" s="242">
        <v>5.3657785061789393E-4</v>
      </c>
      <c r="AS111" s="242">
        <v>4.7083662486693122E-2</v>
      </c>
      <c r="AT111" s="242">
        <v>1.6E-2</v>
      </c>
      <c r="AU111" s="242">
        <v>1.3999999999999999E-2</v>
      </c>
      <c r="AV111" s="242">
        <v>2.1643779042020226E-2</v>
      </c>
      <c r="AW111" s="242">
        <v>2.2305517192808555</v>
      </c>
      <c r="AX111" s="242">
        <v>0.19267480171534482</v>
      </c>
      <c r="AY111" s="242">
        <v>0.12257650358358693</v>
      </c>
      <c r="AZ111" s="242">
        <v>0.58555065840080689</v>
      </c>
      <c r="BA111" s="242">
        <v>4.7336119101894787E-2</v>
      </c>
      <c r="BB111" s="242">
        <v>2.7231999999999996E-2</v>
      </c>
      <c r="BC111" s="242">
        <v>1.3691099999999996E-2</v>
      </c>
      <c r="BD111" s="242">
        <v>2.6293513236994533E-2</v>
      </c>
      <c r="BE111" s="242">
        <v>5.5851752804982231E-2</v>
      </c>
      <c r="BF111" s="242">
        <v>0.13281435</v>
      </c>
      <c r="BG111" s="242">
        <v>7.4241904999999983E-2</v>
      </c>
      <c r="BH111" s="242">
        <v>9.5039638707478447E-2</v>
      </c>
    </row>
    <row r="112" spans="1:60" ht="12.75" customHeight="1" x14ac:dyDescent="0.25">
      <c r="A112" s="239" t="s">
        <v>1617</v>
      </c>
      <c r="B112" s="239" t="s">
        <v>1619</v>
      </c>
      <c r="C112" s="239" t="s">
        <v>1610</v>
      </c>
      <c r="D112" s="240">
        <v>2022</v>
      </c>
      <c r="E112" s="241">
        <v>2490.2946205402563</v>
      </c>
      <c r="F112" s="241">
        <v>5081.1328812299753</v>
      </c>
      <c r="G112" s="241">
        <v>4536.5013083200874</v>
      </c>
      <c r="H112" s="241">
        <v>12107.928810090318</v>
      </c>
      <c r="I112" s="242">
        <v>3.9619149602376171</v>
      </c>
      <c r="J112" s="242">
        <v>2.6486942830649287</v>
      </c>
      <c r="K112" s="242">
        <v>2.7644538051839969</v>
      </c>
      <c r="L112" s="242">
        <v>2.9621623973080555</v>
      </c>
      <c r="M112" s="282">
        <v>93.970378146805274</v>
      </c>
      <c r="N112" s="282">
        <v>62.822853562703663</v>
      </c>
      <c r="O112" s="282">
        <v>65.568486968971897</v>
      </c>
      <c r="P112" s="282">
        <v>70.257823148882224</v>
      </c>
      <c r="Q112" s="241">
        <v>271.66790693869382</v>
      </c>
      <c r="R112" s="241">
        <v>181.62056460635833</v>
      </c>
      <c r="S112" s="241">
        <v>189.5581774521485</v>
      </c>
      <c r="T112" s="241">
        <v>203.11502557867107</v>
      </c>
      <c r="U112" s="241">
        <v>294.38519439598207</v>
      </c>
      <c r="V112" s="241">
        <v>186.5996721063583</v>
      </c>
      <c r="W112" s="241">
        <v>192.6718649521485</v>
      </c>
      <c r="X112" s="241">
        <v>211.88218518216647</v>
      </c>
      <c r="Y112" s="242">
        <v>0.910068431945385</v>
      </c>
      <c r="Z112" s="242">
        <v>0.41138714375000418</v>
      </c>
      <c r="AA112" s="242">
        <v>0.44143220000000921</v>
      </c>
      <c r="AB112" s="242">
        <v>0.52521030772460808</v>
      </c>
      <c r="AC112" s="242">
        <v>21.174062465169918</v>
      </c>
      <c r="AD112" s="242">
        <v>0.92018499999994219</v>
      </c>
      <c r="AE112" s="242">
        <v>1.1603724999999201</v>
      </c>
      <c r="AF112" s="242">
        <v>5.1758866821608889</v>
      </c>
      <c r="AG112" s="242">
        <v>1.1793508736885692</v>
      </c>
      <c r="AH112" s="242">
        <v>5.8808391432205426E-2</v>
      </c>
      <c r="AI112" s="242">
        <v>3.332136615589628E-2</v>
      </c>
      <c r="AJ112" s="242">
        <v>0.2797263563536338</v>
      </c>
      <c r="AK112" s="242">
        <v>3.2200000000000002E-3</v>
      </c>
      <c r="AL112" s="242">
        <v>1.8399999999999998E-3</v>
      </c>
      <c r="AM112" s="242">
        <v>1.9E-3</v>
      </c>
      <c r="AN112" s="242">
        <v>2.1463114024715753E-3</v>
      </c>
      <c r="AO112" s="242">
        <v>8.0499999999999994E-4</v>
      </c>
      <c r="AP112" s="242">
        <v>4.5999999999999996E-4</v>
      </c>
      <c r="AQ112" s="242">
        <v>4.75E-4</v>
      </c>
      <c r="AR112" s="242">
        <v>5.3657785061789383E-4</v>
      </c>
      <c r="AS112" s="242">
        <v>6.4848817180326729E-2</v>
      </c>
      <c r="AT112" s="242">
        <v>1.2999999999999999E-2</v>
      </c>
      <c r="AU112" s="242">
        <v>1.1000000000000003E-2</v>
      </c>
      <c r="AV112" s="242">
        <v>2.2914645995346521E-2</v>
      </c>
      <c r="AW112" s="242">
        <v>1.1145020565082429</v>
      </c>
      <c r="AX112" s="242">
        <v>4.5808391432205421E-2</v>
      </c>
      <c r="AY112" s="242">
        <v>2.2321366155896281E-2</v>
      </c>
      <c r="AZ112" s="242">
        <v>0.25681171035828732</v>
      </c>
      <c r="BA112" s="242">
        <v>7.887366255184565E-2</v>
      </c>
      <c r="BB112" s="242">
        <v>1.7415499999999993E-2</v>
      </c>
      <c r="BC112" s="242">
        <v>1.0587500000000001E-2</v>
      </c>
      <c r="BD112" s="242">
        <v>2.7497629038965639E-2</v>
      </c>
      <c r="BE112" s="242">
        <v>9.0353555395752017E-2</v>
      </c>
      <c r="BF112" s="242">
        <v>0.15005350000000001</v>
      </c>
      <c r="BG112" s="242">
        <v>8.4453705000000018E-2</v>
      </c>
      <c r="BH112" s="242">
        <v>0.1131963286590487</v>
      </c>
    </row>
    <row r="113" spans="1:60" ht="12.75" customHeight="1" x14ac:dyDescent="0.25">
      <c r="A113" s="239" t="s">
        <v>1617</v>
      </c>
      <c r="B113" s="239" t="s">
        <v>1619</v>
      </c>
      <c r="C113" s="239" t="s">
        <v>1611</v>
      </c>
      <c r="D113" s="240">
        <v>2022</v>
      </c>
      <c r="E113" s="241">
        <v>17654.336692679004</v>
      </c>
      <c r="F113" s="241">
        <v>36021.453014268372</v>
      </c>
      <c r="G113" s="241">
        <v>32160.420234328249</v>
      </c>
      <c r="H113" s="241">
        <v>85836.209941275622</v>
      </c>
      <c r="I113" s="242">
        <v>3.6854854908737233</v>
      </c>
      <c r="J113" s="242">
        <v>2.5013299788356074</v>
      </c>
      <c r="K113" s="242">
        <v>2.5622391705600207</v>
      </c>
      <c r="L113" s="242">
        <v>2.7677017737185068</v>
      </c>
      <c r="M113" s="282">
        <v>87.413906837414046</v>
      </c>
      <c r="N113" s="282">
        <v>59.327604539756507</v>
      </c>
      <c r="O113" s="282">
        <v>60.772274563319087</v>
      </c>
      <c r="P113" s="282">
        <v>65.645523663211947</v>
      </c>
      <c r="Q113" s="241">
        <v>252.71318021892623</v>
      </c>
      <c r="R113" s="241">
        <v>171.51581665259209</v>
      </c>
      <c r="S113" s="241">
        <v>175.69235067595397</v>
      </c>
      <c r="T113" s="241">
        <v>189.78089016113614</v>
      </c>
      <c r="U113" s="241">
        <v>256.91750867638893</v>
      </c>
      <c r="V113" s="241">
        <v>171.99786728001018</v>
      </c>
      <c r="W113" s="241">
        <v>176.23040130337202</v>
      </c>
      <c r="X113" s="241">
        <v>191.15040977112571</v>
      </c>
      <c r="Y113" s="242">
        <v>0.46970730026887464</v>
      </c>
      <c r="Z113" s="242">
        <v>0.24397312897741599</v>
      </c>
      <c r="AA113" s="242">
        <v>0.261791348377309</v>
      </c>
      <c r="AB113" s="242">
        <v>0.29707692386617907</v>
      </c>
      <c r="AC113" s="242">
        <v>19.826677871569576</v>
      </c>
      <c r="AD113" s="242">
        <v>1.1204350964710355</v>
      </c>
      <c r="AE113" s="242">
        <v>1.4128920532065221</v>
      </c>
      <c r="AF113" s="242">
        <v>5.0774113780195869</v>
      </c>
      <c r="AG113" s="242">
        <v>0.68278832107784404</v>
      </c>
      <c r="AH113" s="242">
        <v>2.7610017024946414E-2</v>
      </c>
      <c r="AI113" s="242">
        <v>1.2881503936283796E-2</v>
      </c>
      <c r="AJ113" s="242">
        <v>0.15684525714935704</v>
      </c>
      <c r="AK113" s="242">
        <v>1.2800000000000003E-3</v>
      </c>
      <c r="AL113" s="242">
        <v>8.3600000000000005E-4</v>
      </c>
      <c r="AM113" s="242">
        <v>1.1900000000000001E-3</v>
      </c>
      <c r="AN113" s="242">
        <v>1.0599534372225103E-3</v>
      </c>
      <c r="AO113" s="242">
        <v>1.9200000000000003E-4</v>
      </c>
      <c r="AP113" s="242">
        <v>1.2540000000000001E-4</v>
      </c>
      <c r="AQ113" s="242">
        <v>1.7849999999999997E-4</v>
      </c>
      <c r="AR113" s="242">
        <v>1.5899301558337651E-4</v>
      </c>
      <c r="AS113" s="242">
        <v>3.1407461034702343E-2</v>
      </c>
      <c r="AT113" s="242">
        <v>2E-3</v>
      </c>
      <c r="AU113" s="242">
        <v>4.0000000000000001E-3</v>
      </c>
      <c r="AV113" s="242">
        <v>8.7977146154440133E-3</v>
      </c>
      <c r="AW113" s="242">
        <v>0.65138086004314166</v>
      </c>
      <c r="AX113" s="242">
        <v>2.5610017024946419E-2</v>
      </c>
      <c r="AY113" s="242">
        <v>8.8815039362837959E-3</v>
      </c>
      <c r="AZ113" s="242">
        <v>0.148047542533913</v>
      </c>
      <c r="BA113" s="242">
        <v>1.2546866220720805E-2</v>
      </c>
      <c r="BB113" s="242">
        <v>1.6077382166719341E-3</v>
      </c>
      <c r="BC113" s="242">
        <v>1.6077382166719339E-3</v>
      </c>
      <c r="BD113" s="242">
        <v>3.8576400825618249E-3</v>
      </c>
      <c r="BE113" s="242">
        <v>3.7919410932950085E-3</v>
      </c>
      <c r="BF113" s="242">
        <v>2.9749743794216816E-2</v>
      </c>
      <c r="BG113" s="242">
        <v>6.5518359581764676E-2</v>
      </c>
      <c r="BH113" s="242">
        <v>3.7812377579154829E-2</v>
      </c>
    </row>
    <row r="114" spans="1:60" ht="12.75" customHeight="1" x14ac:dyDescent="0.25">
      <c r="A114" s="239" t="s">
        <v>1617</v>
      </c>
      <c r="B114" s="239" t="s">
        <v>1619</v>
      </c>
      <c r="C114" s="239" t="s">
        <v>1612</v>
      </c>
      <c r="D114" s="240">
        <v>2022</v>
      </c>
      <c r="E114" s="241">
        <v>7372.9013894401578</v>
      </c>
      <c r="F114" s="241">
        <v>15043.477735908702</v>
      </c>
      <c r="G114" s="241">
        <v>13431.011946712586</v>
      </c>
      <c r="H114" s="241">
        <v>35847.391072061444</v>
      </c>
      <c r="I114" s="242">
        <v>3.3432562989529124</v>
      </c>
      <c r="J114" s="242">
        <v>2.284806213560254</v>
      </c>
      <c r="K114" s="242">
        <v>2.3526411874559829</v>
      </c>
      <c r="L114" s="242">
        <v>2.5279184788998443</v>
      </c>
      <c r="M114" s="282">
        <v>79.296769821493513</v>
      </c>
      <c r="N114" s="282">
        <v>54.192002108886882</v>
      </c>
      <c r="O114" s="282">
        <v>55.800940769240668</v>
      </c>
      <c r="P114" s="282">
        <v>59.958241852891291</v>
      </c>
      <c r="Q114" s="241">
        <v>229.24657651956989</v>
      </c>
      <c r="R114" s="241">
        <v>156.66881496144217</v>
      </c>
      <c r="S114" s="241">
        <v>161.32024881614262</v>
      </c>
      <c r="T114" s="241">
        <v>173.33898606273445</v>
      </c>
      <c r="U114" s="241">
        <v>230.69348712759304</v>
      </c>
      <c r="V114" s="241">
        <v>156.86637474449233</v>
      </c>
      <c r="W114" s="241">
        <v>161.58472859919286</v>
      </c>
      <c r="X114" s="241">
        <v>173.84037835221676</v>
      </c>
      <c r="Y114" s="242">
        <v>0.19029151489084958</v>
      </c>
      <c r="Z114" s="242">
        <v>6.795978519176854E-2</v>
      </c>
      <c r="AA114" s="242">
        <v>7.2923128358549083E-2</v>
      </c>
      <c r="AB114" s="242">
        <v>9.4979952413771523E-2</v>
      </c>
      <c r="AC114" s="242">
        <v>6.1680055822156126</v>
      </c>
      <c r="AD114" s="242">
        <v>0.41008215891495775</v>
      </c>
      <c r="AE114" s="242">
        <v>0.51712216559228108</v>
      </c>
      <c r="AF114" s="242">
        <v>1.6344462173250469</v>
      </c>
      <c r="AG114" s="242">
        <v>0.42225805542011036</v>
      </c>
      <c r="AH114" s="242">
        <v>1.7848997962693416E-2</v>
      </c>
      <c r="AI114" s="242">
        <v>5.859875112925907E-3</v>
      </c>
      <c r="AJ114" s="242">
        <v>9.6533721314917484E-2</v>
      </c>
      <c r="AK114" s="242">
        <v>1.2799999999999999E-3</v>
      </c>
      <c r="AL114" s="242">
        <v>8.3600000000000015E-4</v>
      </c>
      <c r="AM114" s="242">
        <v>1.1900000000000001E-3</v>
      </c>
      <c r="AN114" s="242">
        <v>1.0599534372225103E-3</v>
      </c>
      <c r="AO114" s="242">
        <v>1.9200000000000003E-4</v>
      </c>
      <c r="AP114" s="242">
        <v>1.2539999999999999E-4</v>
      </c>
      <c r="AQ114" s="242">
        <v>1.7850000000000006E-4</v>
      </c>
      <c r="AR114" s="242">
        <v>1.5899301558337654E-4</v>
      </c>
      <c r="AS114" s="242">
        <v>1.3681924056465573E-2</v>
      </c>
      <c r="AT114" s="242">
        <v>2.6900000000000006E-3</v>
      </c>
      <c r="AU114" s="242">
        <v>5.0800000000000012E-3</v>
      </c>
      <c r="AV114" s="242">
        <v>5.8462266406985259E-3</v>
      </c>
      <c r="AW114" s="242">
        <v>0.40857613136364485</v>
      </c>
      <c r="AX114" s="242">
        <v>1.5158997962693413E-2</v>
      </c>
      <c r="AY114" s="242">
        <v>7.7987511292590568E-4</v>
      </c>
      <c r="AZ114" s="242">
        <v>9.068749467421898E-2</v>
      </c>
      <c r="BA114" s="242">
        <v>4.0144027714796877E-3</v>
      </c>
      <c r="BB114" s="242">
        <v>4.6128220018945229E-4</v>
      </c>
      <c r="BC114" s="242">
        <v>4.6128220018945229E-4</v>
      </c>
      <c r="BD114" s="242">
        <v>1.1920692062578329E-3</v>
      </c>
      <c r="BE114" s="242">
        <v>2.9130496381449102E-3</v>
      </c>
      <c r="BF114" s="242">
        <v>2.9669342269315307E-2</v>
      </c>
      <c r="BG114" s="242">
        <v>6.5340691844394255E-2</v>
      </c>
      <c r="BH114" s="242">
        <v>3.7531303956152666E-2</v>
      </c>
    </row>
    <row r="115" spans="1:60" ht="12.75" customHeight="1" x14ac:dyDescent="0.25">
      <c r="A115" s="239" t="s">
        <v>1617</v>
      </c>
      <c r="B115" s="239" t="s">
        <v>1619</v>
      </c>
      <c r="C115" s="239" t="s">
        <v>1613</v>
      </c>
      <c r="D115" s="240">
        <v>2022</v>
      </c>
      <c r="E115" s="241">
        <v>4420.8361368694086</v>
      </c>
      <c r="F115" s="241">
        <v>9020.1599731615897</v>
      </c>
      <c r="G115" s="241">
        <v>8053.3157616611397</v>
      </c>
      <c r="H115" s="241">
        <v>21494.311871692134</v>
      </c>
      <c r="I115" s="242">
        <v>3.024537911098355</v>
      </c>
      <c r="J115" s="242">
        <v>2.0837930681174264</v>
      </c>
      <c r="K115" s="242">
        <v>2.1487290330239968</v>
      </c>
      <c r="L115" s="242">
        <v>2.3016101657315313</v>
      </c>
      <c r="M115" s="282">
        <v>71.737272020653108</v>
      </c>
      <c r="N115" s="282">
        <v>49.424287132841954</v>
      </c>
      <c r="O115" s="282">
        <v>50.964465869346725</v>
      </c>
      <c r="P115" s="282">
        <v>54.590565368256037</v>
      </c>
      <c r="Q115" s="241">
        <v>207.39210508333059</v>
      </c>
      <c r="R115" s="241">
        <v>142.88537411587154</v>
      </c>
      <c r="S115" s="241">
        <v>147.33802336459604</v>
      </c>
      <c r="T115" s="241">
        <v>157.82105940900971</v>
      </c>
      <c r="U115" s="241">
        <v>208.39979806553981</v>
      </c>
      <c r="V115" s="241">
        <v>143.01784276696961</v>
      </c>
      <c r="W115" s="241">
        <v>147.84156621636538</v>
      </c>
      <c r="X115" s="241">
        <v>158.29087332619756</v>
      </c>
      <c r="Y115" s="242">
        <v>0.16159152994036383</v>
      </c>
      <c r="Z115" s="242">
        <v>3.4533103912098802E-2</v>
      </c>
      <c r="AA115" s="242">
        <v>3.0976867408268677E-2</v>
      </c>
      <c r="AB115" s="242">
        <v>5.9333385445794043E-2</v>
      </c>
      <c r="AC115" s="242">
        <v>4.8263972280175693</v>
      </c>
      <c r="AD115" s="242">
        <v>0.63606752452500448</v>
      </c>
      <c r="AE115" s="242">
        <v>0.77291495334451232</v>
      </c>
      <c r="AF115" s="242">
        <v>1.5491852205560441</v>
      </c>
      <c r="AG115" s="242">
        <v>0.41028362336255531</v>
      </c>
      <c r="AH115" s="242">
        <v>1.7259394578377878E-2</v>
      </c>
      <c r="AI115" s="242">
        <v>8.4380197373706122E-3</v>
      </c>
      <c r="AJ115" s="242">
        <v>9.4789413039793519E-2</v>
      </c>
      <c r="AK115" s="242">
        <v>5.4280459588724995E-4</v>
      </c>
      <c r="AL115" s="242">
        <v>5.4280459588724995E-4</v>
      </c>
      <c r="AM115" s="242">
        <v>5.4280459588724995E-4</v>
      </c>
      <c r="AN115" s="242">
        <v>5.4280459588724995E-4</v>
      </c>
      <c r="AO115" s="242">
        <v>8.1420689383087497E-5</v>
      </c>
      <c r="AP115" s="242">
        <v>8.1420689383087484E-5</v>
      </c>
      <c r="AQ115" s="242">
        <v>8.1420689383087497E-5</v>
      </c>
      <c r="AR115" s="242">
        <v>8.1420689383087497E-5</v>
      </c>
      <c r="AS115" s="242">
        <v>1.3681924056465572E-2</v>
      </c>
      <c r="AT115" s="242">
        <v>2.6900000000000006E-3</v>
      </c>
      <c r="AU115" s="242">
        <v>5.0799999999999994E-3</v>
      </c>
      <c r="AV115" s="242">
        <v>5.846226640698525E-3</v>
      </c>
      <c r="AW115" s="242">
        <v>0.39660169930608979</v>
      </c>
      <c r="AX115" s="242">
        <v>1.456939457837788E-2</v>
      </c>
      <c r="AY115" s="242">
        <v>3.3580197373706119E-3</v>
      </c>
      <c r="AZ115" s="242">
        <v>8.8943186399095001E-2</v>
      </c>
      <c r="BA115" s="242">
        <v>2.3569777684081463E-3</v>
      </c>
      <c r="BB115" s="242">
        <v>2.1565528716247523E-4</v>
      </c>
      <c r="BC115" s="242">
        <v>1.3634069878087521E-3</v>
      </c>
      <c r="BD115" s="242">
        <v>1.0861015139947117E-3</v>
      </c>
      <c r="BE115" s="242">
        <v>7.6272835974463167E-3</v>
      </c>
      <c r="BF115" s="242">
        <v>8.792116162373605E-3</v>
      </c>
      <c r="BG115" s="242">
        <v>2.1953271940571735E-2</v>
      </c>
      <c r="BH115" s="242">
        <v>1.3483655485696406E-2</v>
      </c>
    </row>
    <row r="116" spans="1:60" ht="12.75" customHeight="1" x14ac:dyDescent="0.25">
      <c r="A116" s="239" t="s">
        <v>1617</v>
      </c>
      <c r="B116" s="239" t="s">
        <v>1619</v>
      </c>
      <c r="C116" s="239" t="s">
        <v>1614</v>
      </c>
      <c r="D116" s="240">
        <v>2022</v>
      </c>
      <c r="E116" s="241">
        <v>13958.858047096532</v>
      </c>
      <c r="F116" s="241">
        <v>28481.293748342363</v>
      </c>
      <c r="G116" s="241">
        <v>25428.468290860263</v>
      </c>
      <c r="H116" s="241">
        <v>67868.620086299154</v>
      </c>
      <c r="I116" s="242">
        <v>2.7995373651250417</v>
      </c>
      <c r="J116" s="242">
        <v>1.9123034925734896</v>
      </c>
      <c r="K116" s="242">
        <v>1.9588426309247913</v>
      </c>
      <c r="L116" s="242">
        <v>2.1122219625249943</v>
      </c>
      <c r="M116" s="282">
        <v>66.400613712600531</v>
      </c>
      <c r="N116" s="282">
        <v>45.356824700197436</v>
      </c>
      <c r="O116" s="282">
        <v>46.460659707609103</v>
      </c>
      <c r="P116" s="282">
        <v>50.098575698999014</v>
      </c>
      <c r="Q116" s="241">
        <v>191.9638518274941</v>
      </c>
      <c r="R116" s="241">
        <v>131.12635997311668</v>
      </c>
      <c r="S116" s="241">
        <v>134.31754161974899</v>
      </c>
      <c r="T116" s="241">
        <v>144.83473908654773</v>
      </c>
      <c r="U116" s="241">
        <v>192.81311128838593</v>
      </c>
      <c r="V116" s="241">
        <v>131.25162748426192</v>
      </c>
      <c r="W116" s="241">
        <v>134.77556002354086</v>
      </c>
      <c r="X116" s="241">
        <v>145.2510842481845</v>
      </c>
      <c r="Y116" s="242">
        <v>3.7852042729584451E-2</v>
      </c>
      <c r="Z116" s="242">
        <v>1.6221602723476256E-2</v>
      </c>
      <c r="AA116" s="242">
        <v>1.4551093871949436E-2</v>
      </c>
      <c r="AB116" s="242">
        <v>2.0044544163142105E-2</v>
      </c>
      <c r="AC116" s="242">
        <v>0.97174943504962497</v>
      </c>
      <c r="AD116" s="242">
        <v>0.41564081939968733</v>
      </c>
      <c r="AE116" s="242">
        <v>0.50506430865856178</v>
      </c>
      <c r="AF116" s="242">
        <v>0.56352276503141119</v>
      </c>
      <c r="AG116" s="242">
        <v>0.12825568353790498</v>
      </c>
      <c r="AH116" s="242">
        <v>1.5428585549955747E-2</v>
      </c>
      <c r="AI116" s="242">
        <v>7.2098188957970769E-3</v>
      </c>
      <c r="AJ116" s="242">
        <v>3.5554923696915201E-2</v>
      </c>
      <c r="AK116" s="242">
        <v>3.9999999999999996E-4</v>
      </c>
      <c r="AL116" s="242">
        <v>4.0000000000000002E-4</v>
      </c>
      <c r="AM116" s="242">
        <v>3.9999999999999996E-4</v>
      </c>
      <c r="AN116" s="242">
        <v>3.9999999999999996E-4</v>
      </c>
      <c r="AO116" s="242">
        <v>5.9999999999999988E-5</v>
      </c>
      <c r="AP116" s="242">
        <v>6.0000000000000002E-5</v>
      </c>
      <c r="AQ116" s="242">
        <v>6.0000000000000002E-5</v>
      </c>
      <c r="AR116" s="242">
        <v>6.0000000000000002E-5</v>
      </c>
      <c r="AS116" s="242">
        <v>9.3691676828309717E-3</v>
      </c>
      <c r="AT116" s="242">
        <v>2.6900000000000006E-3</v>
      </c>
      <c r="AU116" s="242">
        <v>5.0800000000000003E-3</v>
      </c>
      <c r="AV116" s="242">
        <v>4.9592017691934519E-3</v>
      </c>
      <c r="AW116" s="242">
        <v>0.11888651585507401</v>
      </c>
      <c r="AX116" s="242">
        <v>1.2738585549955748E-2</v>
      </c>
      <c r="AY116" s="242">
        <v>2.1298188957970762E-3</v>
      </c>
      <c r="AZ116" s="242">
        <v>3.0595721927721743E-2</v>
      </c>
      <c r="BA116" s="242">
        <v>2.2148028897078873E-3</v>
      </c>
      <c r="BB116" s="242">
        <v>1.8848117413304037E-4</v>
      </c>
      <c r="BC116" s="242">
        <v>1.1916166180824393E-3</v>
      </c>
      <c r="BD116" s="242">
        <v>9.8109099800985098E-4</v>
      </c>
      <c r="BE116" s="242">
        <v>5.5841685781993014E-3</v>
      </c>
      <c r="BF116" s="242">
        <v>8.4156349642339999E-3</v>
      </c>
      <c r="BG116" s="242">
        <v>2.1885747913731737E-2</v>
      </c>
      <c r="BH116" s="242">
        <v>1.2880147463199529E-2</v>
      </c>
    </row>
    <row r="117" spans="1:60" ht="12.75" customHeight="1" x14ac:dyDescent="0.25">
      <c r="A117" s="239" t="s">
        <v>1617</v>
      </c>
      <c r="B117" s="239" t="s">
        <v>1619</v>
      </c>
      <c r="C117" s="239" t="s">
        <v>1737</v>
      </c>
      <c r="D117" s="240">
        <v>2022</v>
      </c>
      <c r="E117" s="241">
        <v>6474.866921711442</v>
      </c>
      <c r="F117" s="241">
        <v>13211.151381903122</v>
      </c>
      <c r="G117" s="241">
        <v>11795.087223522994</v>
      </c>
      <c r="H117" s="241">
        <v>31481.105527137559</v>
      </c>
      <c r="I117" s="242">
        <v>2.4021235989321315</v>
      </c>
      <c r="J117" s="242">
        <v>1.6372510347830134</v>
      </c>
      <c r="K117" s="242">
        <v>1.6745146183679878</v>
      </c>
      <c r="L117" s="242">
        <v>1.8085275891890051</v>
      </c>
      <c r="M117" s="282">
        <v>56.974585576031402</v>
      </c>
      <c r="N117" s="282">
        <v>38.833013934902986</v>
      </c>
      <c r="O117" s="282">
        <v>39.716847403245566</v>
      </c>
      <c r="P117" s="282">
        <v>42.895423841916148</v>
      </c>
      <c r="Q117" s="241">
        <v>164.71325025381054</v>
      </c>
      <c r="R117" s="241">
        <v>112.26605472774598</v>
      </c>
      <c r="S117" s="241">
        <v>114.8212129931717</v>
      </c>
      <c r="T117" s="241">
        <v>124.01046204343365</v>
      </c>
      <c r="U117" s="241">
        <v>165.53279008751721</v>
      </c>
      <c r="V117" s="241">
        <v>112.3846949651533</v>
      </c>
      <c r="W117" s="241">
        <v>115.23733483885012</v>
      </c>
      <c r="X117" s="241">
        <v>124.39915370674119</v>
      </c>
      <c r="Y117" s="242">
        <v>3.6536888655248803E-2</v>
      </c>
      <c r="Z117" s="242">
        <v>1.5185063484299753E-2</v>
      </c>
      <c r="AA117" s="242">
        <v>1.3621297967788363E-2</v>
      </c>
      <c r="AB117" s="242">
        <v>1.8990694635018995E-2</v>
      </c>
      <c r="AC117" s="242">
        <v>0.95461792209737761</v>
      </c>
      <c r="AD117" s="242">
        <v>0.39888391811129414</v>
      </c>
      <c r="AE117" s="242">
        <v>0.48470222589511797</v>
      </c>
      <c r="AF117" s="242">
        <v>0.54533805522508394</v>
      </c>
      <c r="AG117" s="242">
        <v>0.11974513088706536</v>
      </c>
      <c r="AH117" s="242">
        <v>1.3888389335062611E-2</v>
      </c>
      <c r="AI117" s="242">
        <v>6.4113989817896613E-3</v>
      </c>
      <c r="AJ117" s="242">
        <v>3.2859024289864577E-2</v>
      </c>
      <c r="AK117" s="242">
        <v>1.1285642359266702E-4</v>
      </c>
      <c r="AL117" s="242">
        <v>1.1285642359266702E-4</v>
      </c>
      <c r="AM117" s="242">
        <v>1.1285642359266698E-4</v>
      </c>
      <c r="AN117" s="242">
        <v>1.1285642359266701E-4</v>
      </c>
      <c r="AO117" s="242">
        <v>1.6928463538900055E-5</v>
      </c>
      <c r="AP117" s="242">
        <v>1.6928463538900055E-5</v>
      </c>
      <c r="AQ117" s="242">
        <v>1.6928463538900052E-5</v>
      </c>
      <c r="AR117" s="242">
        <v>1.6928463538900055E-5</v>
      </c>
      <c r="AS117" s="242">
        <v>9.3691676828309735E-3</v>
      </c>
      <c r="AT117" s="242">
        <v>2.6900000000000006E-3</v>
      </c>
      <c r="AU117" s="242">
        <v>5.0800000000000003E-3</v>
      </c>
      <c r="AV117" s="242">
        <v>4.959201769193451E-3</v>
      </c>
      <c r="AW117" s="242">
        <v>0.11037596320423437</v>
      </c>
      <c r="AX117" s="242">
        <v>1.1198389335062609E-2</v>
      </c>
      <c r="AY117" s="242">
        <v>1.3313989817896599E-3</v>
      </c>
      <c r="AZ117" s="242">
        <v>2.7899822520671125E-2</v>
      </c>
      <c r="BA117" s="242">
        <v>2.1026533531599929E-3</v>
      </c>
      <c r="BB117" s="242">
        <v>1.6347259398985419E-4</v>
      </c>
      <c r="BC117" s="242">
        <v>1.0335163987864346E-3</v>
      </c>
      <c r="BD117" s="242">
        <v>8.8829402375068672E-4</v>
      </c>
      <c r="BE117" s="242">
        <v>5.0814475086135074E-3</v>
      </c>
      <c r="BF117" s="242">
        <v>8.069155938188936E-3</v>
      </c>
      <c r="BG117" s="242">
        <v>2.1823604945716932E-2</v>
      </c>
      <c r="BH117" s="242">
        <v>1.2608066147353625E-2</v>
      </c>
    </row>
    <row r="118" spans="1:60" ht="12.75" customHeight="1" x14ac:dyDescent="0.25">
      <c r="A118" s="239" t="s">
        <v>1617</v>
      </c>
      <c r="B118" s="239" t="s">
        <v>1619</v>
      </c>
      <c r="C118" s="239" t="s">
        <v>1874</v>
      </c>
      <c r="D118" s="240">
        <v>2022</v>
      </c>
      <c r="E118" s="241">
        <v>1387.89897695522</v>
      </c>
      <c r="F118" s="241">
        <v>2831.8332575856807</v>
      </c>
      <c r="G118" s="241">
        <v>2528.2974443431663</v>
      </c>
      <c r="H118" s="241">
        <v>6748.0296788840669</v>
      </c>
      <c r="I118" s="242">
        <v>2.2727596789848166</v>
      </c>
      <c r="J118" s="242">
        <v>1.5473071498456532</v>
      </c>
      <c r="K118" s="242">
        <v>1.5805207798656107</v>
      </c>
      <c r="L118" s="242">
        <v>1.7089585963904219</v>
      </c>
      <c r="M118" s="282">
        <v>53.906277296321868</v>
      </c>
      <c r="N118" s="282">
        <v>36.699686752370646</v>
      </c>
      <c r="O118" s="282">
        <v>37.487461705626153</v>
      </c>
      <c r="P118" s="282">
        <v>40.533804271864028</v>
      </c>
      <c r="Q118" s="241">
        <v>155.84278591568557</v>
      </c>
      <c r="R118" s="241">
        <v>106.09861620165459</v>
      </c>
      <c r="S118" s="241">
        <v>108.37606976638652</v>
      </c>
      <c r="T118" s="241">
        <v>117.18303133352192</v>
      </c>
      <c r="U118" s="241">
        <v>156.64597165160058</v>
      </c>
      <c r="V118" s="241">
        <v>106.2136127578278</v>
      </c>
      <c r="W118" s="241">
        <v>108.76915684564246</v>
      </c>
      <c r="X118" s="241">
        <v>117.55651578912629</v>
      </c>
      <c r="Y118" s="242">
        <v>3.6533265349540364E-2</v>
      </c>
      <c r="Z118" s="242">
        <v>1.5182207774375251E-2</v>
      </c>
      <c r="AA118" s="242">
        <v>1.3618736340315985E-2</v>
      </c>
      <c r="AB118" s="242">
        <v>1.8987791234508292E-2</v>
      </c>
      <c r="AC118" s="242">
        <v>0.95457072404668064</v>
      </c>
      <c r="AD118" s="242">
        <v>0.39883775213174932</v>
      </c>
      <c r="AE118" s="242">
        <v>0.48464612748645836</v>
      </c>
      <c r="AF118" s="242">
        <v>0.54528795557202159</v>
      </c>
      <c r="AG118" s="242">
        <v>0.17218117014607534</v>
      </c>
      <c r="AH118" s="242">
        <v>1.9597638989205877E-2</v>
      </c>
      <c r="AI118" s="242">
        <v>6.7647231208658619E-3</v>
      </c>
      <c r="AJ118" s="242">
        <v>4.6172077296817819E-2</v>
      </c>
      <c r="AK118" s="242">
        <v>1.1285642359266698E-4</v>
      </c>
      <c r="AL118" s="242">
        <v>1.1285642359266701E-4</v>
      </c>
      <c r="AM118" s="242">
        <v>1.1285642359266701E-4</v>
      </c>
      <c r="AN118" s="242">
        <v>1.12856423592667E-4</v>
      </c>
      <c r="AO118" s="242">
        <v>1.6928463538900045E-5</v>
      </c>
      <c r="AP118" s="242">
        <v>1.6928463538900052E-5</v>
      </c>
      <c r="AQ118" s="242">
        <v>1.6928463538900052E-5</v>
      </c>
      <c r="AR118" s="242">
        <v>1.6928463538900052E-5</v>
      </c>
      <c r="AS118" s="242">
        <v>9.3691676828309717E-3</v>
      </c>
      <c r="AT118" s="242">
        <v>2.690000000000001E-3</v>
      </c>
      <c r="AU118" s="242">
        <v>5.0800000000000003E-3</v>
      </c>
      <c r="AV118" s="242">
        <v>4.9592017691934519E-3</v>
      </c>
      <c r="AW118" s="242">
        <v>0.16281200246324434</v>
      </c>
      <c r="AX118" s="242">
        <v>1.6907638989205876E-2</v>
      </c>
      <c r="AY118" s="242">
        <v>1.6847231208658607E-3</v>
      </c>
      <c r="AZ118" s="242">
        <v>4.1212875527624378E-2</v>
      </c>
      <c r="BA118" s="242">
        <v>2.0409397765876977E-3</v>
      </c>
      <c r="BB118" s="242">
        <v>1.4972285348382553E-4</v>
      </c>
      <c r="BC118" s="242">
        <v>9.4659275190924158E-4</v>
      </c>
      <c r="BD118" s="242">
        <v>8.3726312541791258E-4</v>
      </c>
      <c r="BE118" s="242">
        <v>4.8047184359131176E-3</v>
      </c>
      <c r="BF118" s="242">
        <v>7.8786614490326153E-3</v>
      </c>
      <c r="BG118" s="242">
        <v>2.1789438684394383E-2</v>
      </c>
      <c r="BH118" s="242">
        <v>1.2458407188232707E-2</v>
      </c>
    </row>
    <row r="119" spans="1:60" ht="12.75" customHeight="1" x14ac:dyDescent="0.25">
      <c r="A119" s="239" t="s">
        <v>1617</v>
      </c>
      <c r="B119" s="239" t="s">
        <v>1620</v>
      </c>
      <c r="C119" s="239" t="s">
        <v>47</v>
      </c>
      <c r="D119" s="240">
        <v>2022</v>
      </c>
      <c r="E119" s="241">
        <v>971.68638544739815</v>
      </c>
      <c r="F119" s="241">
        <v>1982.6038263172104</v>
      </c>
      <c r="G119" s="241">
        <v>1770.0943986710431</v>
      </c>
      <c r="H119" s="241">
        <v>4724.3846104356517</v>
      </c>
      <c r="I119" s="242">
        <v>5.5562467650753282</v>
      </c>
      <c r="J119" s="242">
        <v>3.4710873642685578</v>
      </c>
      <c r="K119" s="242">
        <v>3.5359370117759426</v>
      </c>
      <c r="L119" s="242">
        <v>3.9242492415490755</v>
      </c>
      <c r="M119" s="282">
        <v>131.78541559604244</v>
      </c>
      <c r="N119" s="282">
        <v>82.32872120540199</v>
      </c>
      <c r="O119" s="282">
        <v>83.866852629250232</v>
      </c>
      <c r="P119" s="282">
        <v>93.077006667645335</v>
      </c>
      <c r="Q119" s="241">
        <v>380.99099658927884</v>
      </c>
      <c r="R119" s="241">
        <v>238.01193324846903</v>
      </c>
      <c r="S119" s="241">
        <v>242.45866372624454</v>
      </c>
      <c r="T119" s="241">
        <v>269.08517433030784</v>
      </c>
      <c r="U119" s="241">
        <v>389.48394282474828</v>
      </c>
      <c r="V119" s="241">
        <v>242.14243324846902</v>
      </c>
      <c r="W119" s="241">
        <v>245.32916372624453</v>
      </c>
      <c r="X119" s="241">
        <v>273.59597418210211</v>
      </c>
      <c r="Y119" s="242">
        <v>2.9268560503337997</v>
      </c>
      <c r="Z119" s="242">
        <v>3.1181999999977852</v>
      </c>
      <c r="AA119" s="242">
        <v>3.3866999999898959</v>
      </c>
      <c r="AB119" s="242">
        <v>3.1794448094410832</v>
      </c>
      <c r="AC119" s="242">
        <v>46.334686599001408</v>
      </c>
      <c r="AD119" s="242">
        <v>6.0750000005630236</v>
      </c>
      <c r="AE119" s="242">
        <v>7.3890000014372088</v>
      </c>
      <c r="AF119" s="242">
        <v>14.847717890620869</v>
      </c>
      <c r="AG119" s="242">
        <v>12.799942883239353</v>
      </c>
      <c r="AH119" s="242">
        <v>1.6316607985541542</v>
      </c>
      <c r="AI119" s="242">
        <v>0.50238545198431084</v>
      </c>
      <c r="AJ119" s="242">
        <v>3.505586063963003</v>
      </c>
      <c r="AK119" s="242">
        <v>3.2199999999999998E-3</v>
      </c>
      <c r="AL119" s="242">
        <v>1.8400000000000003E-3</v>
      </c>
      <c r="AM119" s="242">
        <v>1.8999999999999996E-3</v>
      </c>
      <c r="AN119" s="242">
        <v>2.1463114024715753E-3</v>
      </c>
      <c r="AO119" s="242">
        <v>1.6099999999999996E-4</v>
      </c>
      <c r="AP119" s="242">
        <v>9.2E-5</v>
      </c>
      <c r="AQ119" s="242">
        <v>9.4999999999999992E-5</v>
      </c>
      <c r="AR119" s="242">
        <v>1.0731557012357877E-4</v>
      </c>
      <c r="AS119" s="242">
        <v>0.20867665126676416</v>
      </c>
      <c r="AT119" s="242">
        <v>8.5999999999999993E-2</v>
      </c>
      <c r="AU119" s="242">
        <v>4.1000000000000002E-2</v>
      </c>
      <c r="AV119" s="242">
        <v>9.4371245605329571E-2</v>
      </c>
      <c r="AW119" s="242">
        <v>12.591266231972588</v>
      </c>
      <c r="AX119" s="242">
        <v>1.5456607985541542</v>
      </c>
      <c r="AY119" s="242">
        <v>0.46138545198431086</v>
      </c>
      <c r="AZ119" s="242">
        <v>3.4112148183576747</v>
      </c>
      <c r="BA119" s="242">
        <v>9.9999999999999967E-3</v>
      </c>
      <c r="BB119" s="242">
        <v>6.5000000000000014E-3</v>
      </c>
      <c r="BC119" s="242">
        <v>6.5000000000000014E-3</v>
      </c>
      <c r="BD119" s="242">
        <v>7.2198614485267923E-3</v>
      </c>
      <c r="BE119" s="242">
        <v>2E-3</v>
      </c>
      <c r="BF119" s="242">
        <v>2E-3</v>
      </c>
      <c r="BG119" s="242">
        <v>2E-3</v>
      </c>
      <c r="BH119" s="242">
        <v>2.0000000000000005E-3</v>
      </c>
    </row>
    <row r="120" spans="1:60" ht="12.75" customHeight="1" x14ac:dyDescent="0.25">
      <c r="A120" s="239" t="s">
        <v>1617</v>
      </c>
      <c r="B120" s="239" t="s">
        <v>1620</v>
      </c>
      <c r="C120" s="239" t="s">
        <v>1609</v>
      </c>
      <c r="D120" s="240">
        <v>2022</v>
      </c>
      <c r="E120" s="241">
        <v>1030.2874473401882</v>
      </c>
      <c r="F120" s="241">
        <v>2102.1719207918522</v>
      </c>
      <c r="G120" s="241">
        <v>1876.8463435023405</v>
      </c>
      <c r="H120" s="241">
        <v>5009.3057116343807</v>
      </c>
      <c r="I120" s="242">
        <v>5.492560086616427</v>
      </c>
      <c r="J120" s="242">
        <v>3.6168736369649972</v>
      </c>
      <c r="K120" s="242">
        <v>3.8633812425599934</v>
      </c>
      <c r="L120" s="242">
        <v>4.0950143694951695</v>
      </c>
      <c r="M120" s="282">
        <v>130.2748679649701</v>
      </c>
      <c r="N120" s="282">
        <v>85.786541807658438</v>
      </c>
      <c r="O120" s="282">
        <v>91.633313670837452</v>
      </c>
      <c r="P120" s="282">
        <v>97.127286345132319</v>
      </c>
      <c r="Q120" s="241">
        <v>376.62401072248247</v>
      </c>
      <c r="R120" s="241">
        <v>248.0084758197564</v>
      </c>
      <c r="S120" s="241">
        <v>264.91146488654971</v>
      </c>
      <c r="T120" s="241">
        <v>280.79451321133513</v>
      </c>
      <c r="U120" s="241">
        <v>390.48642483411192</v>
      </c>
      <c r="V120" s="241">
        <v>255.6729558197564</v>
      </c>
      <c r="W120" s="241">
        <v>268.93160638654967</v>
      </c>
      <c r="X120" s="241">
        <v>289.17107463201</v>
      </c>
      <c r="Y120" s="242">
        <v>2.0734219888117282</v>
      </c>
      <c r="Z120" s="242">
        <v>1.3299584375075426</v>
      </c>
      <c r="AA120" s="242">
        <v>1.4270900000170865</v>
      </c>
      <c r="AB120" s="242">
        <v>1.5192625520869207</v>
      </c>
      <c r="AC120" s="242">
        <v>32.726036062736164</v>
      </c>
      <c r="AD120" s="242">
        <v>1.9610500000002813</v>
      </c>
      <c r="AE120" s="242">
        <v>2.4729250000003886</v>
      </c>
      <c r="AF120" s="242">
        <v>8.4804144708618452</v>
      </c>
      <c r="AG120" s="242">
        <v>2.3255000204270191</v>
      </c>
      <c r="AH120" s="242">
        <v>0.21388785841632424</v>
      </c>
      <c r="AI120" s="242">
        <v>0.13690088760670677</v>
      </c>
      <c r="AJ120" s="242">
        <v>0.61934819692029353</v>
      </c>
      <c r="AK120" s="242">
        <v>3.2200000000000002E-3</v>
      </c>
      <c r="AL120" s="242">
        <v>1.8400000000000001E-3</v>
      </c>
      <c r="AM120" s="242">
        <v>1.8999999999999996E-3</v>
      </c>
      <c r="AN120" s="242">
        <v>2.1463114024715753E-3</v>
      </c>
      <c r="AO120" s="242">
        <v>8.0500000000000005E-4</v>
      </c>
      <c r="AP120" s="242">
        <v>4.6000000000000001E-4</v>
      </c>
      <c r="AQ120" s="242">
        <v>4.7499999999999989E-4</v>
      </c>
      <c r="AR120" s="242">
        <v>5.3657785061789383E-4</v>
      </c>
      <c r="AS120" s="242">
        <v>4.7083662486693136E-2</v>
      </c>
      <c r="AT120" s="242">
        <v>1.6E-2</v>
      </c>
      <c r="AU120" s="242">
        <v>1.4E-2</v>
      </c>
      <c r="AV120" s="242">
        <v>2.1643779042020229E-2</v>
      </c>
      <c r="AW120" s="242">
        <v>2.2784163579403258</v>
      </c>
      <c r="AX120" s="242">
        <v>0.19788785841632422</v>
      </c>
      <c r="AY120" s="242">
        <v>0.12290088760670681</v>
      </c>
      <c r="AZ120" s="242">
        <v>0.59770441787827333</v>
      </c>
      <c r="BA120" s="242">
        <v>4.7336119101894787E-2</v>
      </c>
      <c r="BB120" s="242">
        <v>2.7231999999999999E-2</v>
      </c>
      <c r="BC120" s="242">
        <v>1.3691100000000001E-2</v>
      </c>
      <c r="BD120" s="242">
        <v>2.6293513236994536E-2</v>
      </c>
      <c r="BE120" s="242">
        <v>5.5851752804982224E-2</v>
      </c>
      <c r="BF120" s="242">
        <v>0.13281435</v>
      </c>
      <c r="BG120" s="242">
        <v>7.4241904999999983E-2</v>
      </c>
      <c r="BH120" s="242">
        <v>9.5039638707478447E-2</v>
      </c>
    </row>
    <row r="121" spans="1:60" ht="12.75" customHeight="1" x14ac:dyDescent="0.25">
      <c r="A121" s="239" t="s">
        <v>1617</v>
      </c>
      <c r="B121" s="239" t="s">
        <v>1620</v>
      </c>
      <c r="C121" s="239" t="s">
        <v>1610</v>
      </c>
      <c r="D121" s="240">
        <v>2022</v>
      </c>
      <c r="E121" s="241">
        <v>510.04344045424949</v>
      </c>
      <c r="F121" s="241">
        <v>1040.6794741360829</v>
      </c>
      <c r="G121" s="241">
        <v>929.13212590838441</v>
      </c>
      <c r="H121" s="241">
        <v>2479.8550404987168</v>
      </c>
      <c r="I121" s="242">
        <v>5.0511619596800141</v>
      </c>
      <c r="J121" s="242">
        <v>3.4796216294368238</v>
      </c>
      <c r="K121" s="242">
        <v>3.690636579456021</v>
      </c>
      <c r="L121" s="242">
        <v>3.8819090977232795</v>
      </c>
      <c r="M121" s="282">
        <v>119.80560011904473</v>
      </c>
      <c r="N121" s="282">
        <v>82.531140523614454</v>
      </c>
      <c r="O121" s="282">
        <v>87.536082539518787</v>
      </c>
      <c r="P121" s="282">
        <v>92.072765191987401</v>
      </c>
      <c r="Q121" s="241">
        <v>346.35740821461735</v>
      </c>
      <c r="R121" s="241">
        <v>238.59712651455158</v>
      </c>
      <c r="S121" s="241">
        <v>253.06638958047316</v>
      </c>
      <c r="T121" s="241">
        <v>266.18191710038803</v>
      </c>
      <c r="U121" s="241">
        <v>369.04514105795113</v>
      </c>
      <c r="V121" s="241">
        <v>243.56818450663135</v>
      </c>
      <c r="W121" s="241">
        <v>256.17532012623167</v>
      </c>
      <c r="X121" s="241">
        <v>274.93643820155648</v>
      </c>
      <c r="Y121" s="242">
        <v>0.90892614356350065</v>
      </c>
      <c r="Z121" s="242">
        <v>0.41031661639726552</v>
      </c>
      <c r="AA121" s="242">
        <v>0.44028348825327845</v>
      </c>
      <c r="AB121" s="242">
        <v>0.52409572744433341</v>
      </c>
      <c r="AC121" s="242">
        <v>21.16661614915062</v>
      </c>
      <c r="AD121" s="242">
        <v>0.91865198724411889</v>
      </c>
      <c r="AE121" s="242">
        <v>1.1584393389029586</v>
      </c>
      <c r="AF121" s="242">
        <v>5.1729875281732154</v>
      </c>
      <c r="AG121" s="242">
        <v>1.2474690701325399</v>
      </c>
      <c r="AH121" s="242">
        <v>6.6168323972948015E-2</v>
      </c>
      <c r="AI121" s="242">
        <v>3.3730307410498692E-2</v>
      </c>
      <c r="AJ121" s="242">
        <v>0.29697838510393315</v>
      </c>
      <c r="AK121" s="242">
        <v>3.2200000000000011E-3</v>
      </c>
      <c r="AL121" s="242">
        <v>1.8400000000000003E-3</v>
      </c>
      <c r="AM121" s="242">
        <v>1.9000000000000004E-3</v>
      </c>
      <c r="AN121" s="242">
        <v>2.1463114024715757E-3</v>
      </c>
      <c r="AO121" s="242">
        <v>8.0500000000000027E-4</v>
      </c>
      <c r="AP121" s="242">
        <v>4.6000000000000007E-4</v>
      </c>
      <c r="AQ121" s="242">
        <v>4.7500000000000011E-4</v>
      </c>
      <c r="AR121" s="242">
        <v>5.3657785061789393E-4</v>
      </c>
      <c r="AS121" s="242">
        <v>6.4848817180326743E-2</v>
      </c>
      <c r="AT121" s="242">
        <v>1.3000000000000001E-2</v>
      </c>
      <c r="AU121" s="242">
        <v>1.0999999999999999E-2</v>
      </c>
      <c r="AV121" s="242">
        <v>2.2914645995346525E-2</v>
      </c>
      <c r="AW121" s="242">
        <v>1.182620252952213</v>
      </c>
      <c r="AX121" s="242">
        <v>5.316832397294801E-2</v>
      </c>
      <c r="AY121" s="242">
        <v>2.2730307410498692E-2</v>
      </c>
      <c r="AZ121" s="242">
        <v>0.27406373910858656</v>
      </c>
      <c r="BA121" s="242">
        <v>7.8762135706734557E-2</v>
      </c>
      <c r="BB121" s="242">
        <v>1.7385124498414256E-2</v>
      </c>
      <c r="BC121" s="242">
        <v>1.0569549229277166E-2</v>
      </c>
      <c r="BD121" s="242">
        <v>2.7455217957331371E-2</v>
      </c>
      <c r="BE121" s="242">
        <v>9.0247639883899444E-2</v>
      </c>
      <c r="BF121" s="242">
        <v>0.15004528833833844</v>
      </c>
      <c r="BG121" s="242">
        <v>8.4449090933893411E-2</v>
      </c>
      <c r="BH121" s="242">
        <v>0.11316936970549642</v>
      </c>
    </row>
    <row r="122" spans="1:60" ht="12.75" customHeight="1" x14ac:dyDescent="0.25">
      <c r="A122" s="239" t="s">
        <v>1617</v>
      </c>
      <c r="B122" s="239" t="s">
        <v>1620</v>
      </c>
      <c r="C122" s="239" t="s">
        <v>1611</v>
      </c>
      <c r="D122" s="240">
        <v>2022</v>
      </c>
      <c r="E122" s="241">
        <v>2043.7764018495393</v>
      </c>
      <c r="F122" s="241">
        <v>4170.0686302999266</v>
      </c>
      <c r="G122" s="241">
        <v>3723.0913340256639</v>
      </c>
      <c r="H122" s="241">
        <v>9936.9363661751286</v>
      </c>
      <c r="I122" s="242">
        <v>4.9266083129807789</v>
      </c>
      <c r="J122" s="242">
        <v>3.2754510912014201</v>
      </c>
      <c r="K122" s="242">
        <v>3.2983329302399547</v>
      </c>
      <c r="L122" s="242">
        <v>3.623625540020877</v>
      </c>
      <c r="M122" s="282">
        <v>116.85138393890017</v>
      </c>
      <c r="N122" s="282">
        <v>77.688537167164057</v>
      </c>
      <c r="O122" s="282">
        <v>78.231258323151835</v>
      </c>
      <c r="P122" s="282">
        <v>85.946686305897103</v>
      </c>
      <c r="Q122" s="241">
        <v>337.81678358234791</v>
      </c>
      <c r="R122" s="241">
        <v>224.59718372485776</v>
      </c>
      <c r="S122" s="241">
        <v>226.16618795157484</v>
      </c>
      <c r="T122" s="241">
        <v>248.47145278656473</v>
      </c>
      <c r="U122" s="241">
        <v>342.01967824721385</v>
      </c>
      <c r="V122" s="241">
        <v>225.0788719866577</v>
      </c>
      <c r="W122" s="241">
        <v>226.70387621337485</v>
      </c>
      <c r="X122" s="241">
        <v>249.84031709900731</v>
      </c>
      <c r="Y122" s="242">
        <v>0.46911607886236667</v>
      </c>
      <c r="Z122" s="242">
        <v>0.24341904937962153</v>
      </c>
      <c r="AA122" s="242">
        <v>0.26119680238930226</v>
      </c>
      <c r="AB122" s="242">
        <v>0.29650004351666998</v>
      </c>
      <c r="AC122" s="242">
        <v>19.815369266736944</v>
      </c>
      <c r="AD122" s="242">
        <v>1.1181069337374012</v>
      </c>
      <c r="AE122" s="242">
        <v>1.4099561913834824</v>
      </c>
      <c r="AF122" s="242">
        <v>5.0730084777517837</v>
      </c>
      <c r="AG122" s="242">
        <v>0.73191341391240283</v>
      </c>
      <c r="AH122" s="242">
        <v>3.2955302889044552E-2</v>
      </c>
      <c r="AI122" s="242">
        <v>1.3209918309429811E-2</v>
      </c>
      <c r="AJ122" s="242">
        <v>0.16931526063093574</v>
      </c>
      <c r="AK122" s="242">
        <v>1.2800000000000001E-3</v>
      </c>
      <c r="AL122" s="242">
        <v>8.3600000000000015E-4</v>
      </c>
      <c r="AM122" s="242">
        <v>1.1900000000000001E-3</v>
      </c>
      <c r="AN122" s="242">
        <v>1.0599534372225103E-3</v>
      </c>
      <c r="AO122" s="242">
        <v>1.92E-4</v>
      </c>
      <c r="AP122" s="242">
        <v>1.2540000000000004E-4</v>
      </c>
      <c r="AQ122" s="242">
        <v>1.7850000000000003E-4</v>
      </c>
      <c r="AR122" s="242">
        <v>1.5899301558337659E-4</v>
      </c>
      <c r="AS122" s="242">
        <v>3.1407461034702329E-2</v>
      </c>
      <c r="AT122" s="242">
        <v>2E-3</v>
      </c>
      <c r="AU122" s="242">
        <v>4.0000000000000001E-3</v>
      </c>
      <c r="AV122" s="242">
        <v>8.7977146154440116E-3</v>
      </c>
      <c r="AW122" s="242">
        <v>0.70050595287770057</v>
      </c>
      <c r="AX122" s="242">
        <v>3.095530288904455E-2</v>
      </c>
      <c r="AY122" s="242">
        <v>9.2099183094298091E-3</v>
      </c>
      <c r="AZ122" s="242">
        <v>0.16051754601549176</v>
      </c>
      <c r="BA122" s="242">
        <v>1.2541455682619775E-2</v>
      </c>
      <c r="BB122" s="242">
        <v>1.6063707992452119E-3</v>
      </c>
      <c r="BC122" s="242">
        <v>1.6063707992452119E-3</v>
      </c>
      <c r="BD122" s="242">
        <v>3.8554410975050525E-3</v>
      </c>
      <c r="BE122" s="242">
        <v>3.787990256386669E-3</v>
      </c>
      <c r="BF122" s="242">
        <v>2.9748405217146397E-2</v>
      </c>
      <c r="BG122" s="242">
        <v>6.5515401653296404E-2</v>
      </c>
      <c r="BH122" s="242">
        <v>3.7809895000779643E-2</v>
      </c>
    </row>
    <row r="123" spans="1:60" ht="12.75" customHeight="1" x14ac:dyDescent="0.25">
      <c r="A123" s="239" t="s">
        <v>1617</v>
      </c>
      <c r="B123" s="239" t="s">
        <v>1620</v>
      </c>
      <c r="C123" s="239" t="s">
        <v>1612</v>
      </c>
      <c r="D123" s="240">
        <v>2022</v>
      </c>
      <c r="E123" s="241">
        <v>893.47897718184174</v>
      </c>
      <c r="F123" s="241">
        <v>1823.0314486490274</v>
      </c>
      <c r="G123" s="241">
        <v>1627.6261111878337</v>
      </c>
      <c r="H123" s="241">
        <v>4344.1365370187023</v>
      </c>
      <c r="I123" s="242">
        <v>4.7554364556726147</v>
      </c>
      <c r="J123" s="242">
        <v>3.1839974852201633</v>
      </c>
      <c r="K123" s="242">
        <v>3.2118275518080024</v>
      </c>
      <c r="L123" s="242">
        <v>3.5176298687162553</v>
      </c>
      <c r="M123" s="282">
        <v>112.79145728202558</v>
      </c>
      <c r="N123" s="282">
        <v>75.519401781069803</v>
      </c>
      <c r="O123" s="282">
        <v>76.17948709520617</v>
      </c>
      <c r="P123" s="282">
        <v>83.432636051314574</v>
      </c>
      <c r="Q123" s="241">
        <v>326.07955533075301</v>
      </c>
      <c r="R123" s="241">
        <v>218.32622385613965</v>
      </c>
      <c r="S123" s="241">
        <v>220.23452729418946</v>
      </c>
      <c r="T123" s="241">
        <v>241.20334570781989</v>
      </c>
      <c r="U123" s="241">
        <v>327.52447379471209</v>
      </c>
      <c r="V123" s="241">
        <v>218.52277494424166</v>
      </c>
      <c r="W123" s="241">
        <v>220.49799838229146</v>
      </c>
      <c r="X123" s="241">
        <v>241.70337623226888</v>
      </c>
      <c r="Y123" s="242">
        <v>0.18996356130931388</v>
      </c>
      <c r="Z123" s="242">
        <v>6.7652434364227465E-2</v>
      </c>
      <c r="AA123" s="242">
        <v>7.2593330614417931E-2</v>
      </c>
      <c r="AB123" s="242">
        <v>9.4659953890962184E-2</v>
      </c>
      <c r="AC123" s="242">
        <v>6.1589971552978682</v>
      </c>
      <c r="AD123" s="242">
        <v>0.40822754606492168</v>
      </c>
      <c r="AE123" s="242">
        <v>0.51478346006097109</v>
      </c>
      <c r="AF123" s="242">
        <v>1.6309388699664937</v>
      </c>
      <c r="AG123" s="242">
        <v>0.45886374173788613</v>
      </c>
      <c r="AH123" s="242">
        <v>2.1829455065765571E-2</v>
      </c>
      <c r="AI123" s="242">
        <v>6.1022744679296425E-3</v>
      </c>
      <c r="AJ123" s="242">
        <v>0.10582381724647406</v>
      </c>
      <c r="AK123" s="242">
        <v>1.2800000000000001E-3</v>
      </c>
      <c r="AL123" s="242">
        <v>8.3599999999999994E-4</v>
      </c>
      <c r="AM123" s="242">
        <v>1.1900000000000003E-3</v>
      </c>
      <c r="AN123" s="242">
        <v>1.0599534372225103E-3</v>
      </c>
      <c r="AO123" s="242">
        <v>1.9200000000000003E-4</v>
      </c>
      <c r="AP123" s="242">
        <v>1.2540000000000001E-4</v>
      </c>
      <c r="AQ123" s="242">
        <v>1.7849999999999995E-4</v>
      </c>
      <c r="AR123" s="242">
        <v>1.5899301558337654E-4</v>
      </c>
      <c r="AS123" s="242">
        <v>1.3681924056465572E-2</v>
      </c>
      <c r="AT123" s="242">
        <v>2.6900000000000001E-3</v>
      </c>
      <c r="AU123" s="242">
        <v>5.0800000000000003E-3</v>
      </c>
      <c r="AV123" s="242">
        <v>5.846226640698525E-3</v>
      </c>
      <c r="AW123" s="242">
        <v>0.44518181768142062</v>
      </c>
      <c r="AX123" s="242">
        <v>1.913945506576557E-2</v>
      </c>
      <c r="AY123" s="242">
        <v>1.0222744679296422E-3</v>
      </c>
      <c r="AZ123" s="242">
        <v>9.9977590605775546E-2</v>
      </c>
      <c r="BA123" s="242">
        <v>4.0068852467095416E-3</v>
      </c>
      <c r="BB123" s="242">
        <v>4.5747580415844371E-4</v>
      </c>
      <c r="BC123" s="242">
        <v>4.5747580415844371E-4</v>
      </c>
      <c r="BD123" s="242">
        <v>1.187499524938303E-3</v>
      </c>
      <c r="BE123" s="242">
        <v>2.9053735012905665E-3</v>
      </c>
      <c r="BF123" s="242">
        <v>2.9665853574058852E-2</v>
      </c>
      <c r="BG123" s="242">
        <v>6.5332982679756554E-2</v>
      </c>
      <c r="BH123" s="242">
        <v>3.7525372718606891E-2</v>
      </c>
    </row>
    <row r="124" spans="1:60" ht="12.75" customHeight="1" x14ac:dyDescent="0.25">
      <c r="A124" s="239" t="s">
        <v>1617</v>
      </c>
      <c r="B124" s="239" t="s">
        <v>1620</v>
      </c>
      <c r="C124" s="239" t="s">
        <v>1613</v>
      </c>
      <c r="D124" s="240">
        <v>2022</v>
      </c>
      <c r="E124" s="241">
        <v>692.82254015293347</v>
      </c>
      <c r="F124" s="241">
        <v>1413.6172325122839</v>
      </c>
      <c r="G124" s="241">
        <v>1262.0957913628606</v>
      </c>
      <c r="H124" s="241">
        <v>3368.5355640280777</v>
      </c>
      <c r="I124" s="242">
        <v>4.3161597663760141</v>
      </c>
      <c r="J124" s="242">
        <v>2.9124409096409871</v>
      </c>
      <c r="K124" s="242">
        <v>2.9503811610240223</v>
      </c>
      <c r="L124" s="242">
        <v>3.2153655117957904</v>
      </c>
      <c r="M124" s="282">
        <v>102.37250659313882</v>
      </c>
      <c r="N124" s="282">
        <v>69.078507831671104</v>
      </c>
      <c r="O124" s="282">
        <v>69.978390793630197</v>
      </c>
      <c r="P124" s="282">
        <v>76.263401929637851</v>
      </c>
      <c r="Q124" s="241">
        <v>295.95841947956615</v>
      </c>
      <c r="R124" s="241">
        <v>199.70563072291159</v>
      </c>
      <c r="S124" s="241">
        <v>202.3071879964526</v>
      </c>
      <c r="T124" s="241">
        <v>220.47712467307358</v>
      </c>
      <c r="U124" s="241">
        <v>296.95933075313917</v>
      </c>
      <c r="V124" s="241">
        <v>199.83688293379123</v>
      </c>
      <c r="W124" s="241">
        <v>202.80304070891034</v>
      </c>
      <c r="X124" s="241">
        <v>220.94155593591475</v>
      </c>
      <c r="Y124" s="242">
        <v>0.15906752459087606</v>
      </c>
      <c r="Z124" s="242">
        <v>3.2543808029821951E-2</v>
      </c>
      <c r="AA124" s="242">
        <v>2.9192430221910939E-2</v>
      </c>
      <c r="AB124" s="242">
        <v>5.7310868161740004E-2</v>
      </c>
      <c r="AC124" s="242">
        <v>4.8014645171069352</v>
      </c>
      <c r="AD124" s="242">
        <v>0.61168001264872551</v>
      </c>
      <c r="AE124" s="242">
        <v>0.74328056410554089</v>
      </c>
      <c r="AF124" s="242">
        <v>1.5227197172546867</v>
      </c>
      <c r="AG124" s="242">
        <v>0.4328096091772673</v>
      </c>
      <c r="AH124" s="242">
        <v>1.9549543628096674E-2</v>
      </c>
      <c r="AI124" s="242">
        <v>8.393550635785809E-3</v>
      </c>
      <c r="AJ124" s="242">
        <v>0.10036684579958889</v>
      </c>
      <c r="AK124" s="242">
        <v>5.4280459588724995E-4</v>
      </c>
      <c r="AL124" s="242">
        <v>5.4280459588724995E-4</v>
      </c>
      <c r="AM124" s="242">
        <v>5.4280459588724984E-4</v>
      </c>
      <c r="AN124" s="242">
        <v>5.4280459588724995E-4</v>
      </c>
      <c r="AO124" s="242">
        <v>8.1420689383087511E-5</v>
      </c>
      <c r="AP124" s="242">
        <v>8.1420689383087511E-5</v>
      </c>
      <c r="AQ124" s="242">
        <v>8.1420689383087497E-5</v>
      </c>
      <c r="AR124" s="242">
        <v>8.1420689383087511E-5</v>
      </c>
      <c r="AS124" s="242">
        <v>1.3681924056465577E-2</v>
      </c>
      <c r="AT124" s="242">
        <v>2.690000000000001E-3</v>
      </c>
      <c r="AU124" s="242">
        <v>5.0799999999999994E-3</v>
      </c>
      <c r="AV124" s="242">
        <v>5.8462266406985259E-3</v>
      </c>
      <c r="AW124" s="242">
        <v>0.41912768512080179</v>
      </c>
      <c r="AX124" s="242">
        <v>1.685954362809668E-2</v>
      </c>
      <c r="AY124" s="242">
        <v>3.3135506357858079E-3</v>
      </c>
      <c r="AZ124" s="242">
        <v>9.4520619158890359E-2</v>
      </c>
      <c r="BA124" s="242">
        <v>2.3313864150639953E-3</v>
      </c>
      <c r="BB124" s="242">
        <v>2.1106494671576469E-4</v>
      </c>
      <c r="BC124" s="242">
        <v>1.3343875941801214E-3</v>
      </c>
      <c r="BD124" s="242">
        <v>1.0680389155157889E-3</v>
      </c>
      <c r="BE124" s="242">
        <v>7.4982628660199713E-3</v>
      </c>
      <c r="BF124" s="242">
        <v>8.7285197215486773E-3</v>
      </c>
      <c r="BG124" s="242">
        <v>2.1941865560124549E-2</v>
      </c>
      <c r="BH124" s="242">
        <v>1.342615707529482E-2</v>
      </c>
    </row>
    <row r="125" spans="1:60" ht="12.75" customHeight="1" x14ac:dyDescent="0.25">
      <c r="A125" s="239" t="s">
        <v>1617</v>
      </c>
      <c r="B125" s="239" t="s">
        <v>1620</v>
      </c>
      <c r="C125" s="239" t="s">
        <v>1614</v>
      </c>
      <c r="D125" s="240">
        <v>2022</v>
      </c>
      <c r="E125" s="241">
        <v>2705.3200953704441</v>
      </c>
      <c r="F125" s="241">
        <v>5519.8653113007304</v>
      </c>
      <c r="G125" s="241">
        <v>4928.2073096275453</v>
      </c>
      <c r="H125" s="241">
        <v>13153.392716298718</v>
      </c>
      <c r="I125" s="242">
        <v>4.15836787214878</v>
      </c>
      <c r="J125" s="242">
        <v>2.8048052866782078</v>
      </c>
      <c r="K125" s="242">
        <v>2.844346785216032</v>
      </c>
      <c r="L125" s="242">
        <v>3.0980139552040034</v>
      </c>
      <c r="M125" s="282">
        <v>98.629931571249784</v>
      </c>
      <c r="N125" s="282">
        <v>66.525560508623883</v>
      </c>
      <c r="O125" s="282">
        <v>67.463422529233199</v>
      </c>
      <c r="P125" s="282">
        <v>73.480007975017216</v>
      </c>
      <c r="Q125" s="241">
        <v>285.13865326377811</v>
      </c>
      <c r="R125" s="241">
        <v>192.3250724081044</v>
      </c>
      <c r="S125" s="241">
        <v>195.0364269557916</v>
      </c>
      <c r="T125" s="241">
        <v>212.43034626534714</v>
      </c>
      <c r="U125" s="241">
        <v>285.97853718505189</v>
      </c>
      <c r="V125" s="241">
        <v>192.44824727416992</v>
      </c>
      <c r="W125" s="241">
        <v>195.48121599413679</v>
      </c>
      <c r="X125" s="241">
        <v>212.83796152376235</v>
      </c>
      <c r="Y125" s="242">
        <v>3.7280340407905198E-2</v>
      </c>
      <c r="Z125" s="242">
        <v>1.5771015297171696E-2</v>
      </c>
      <c r="AA125" s="242">
        <v>1.4146908166662189E-2</v>
      </c>
      <c r="AB125" s="242">
        <v>1.9586431890454267E-2</v>
      </c>
      <c r="AC125" s="242">
        <v>0.96430230324978172</v>
      </c>
      <c r="AD125" s="242">
        <v>0.40835653267034433</v>
      </c>
      <c r="AE125" s="242">
        <v>0.49621283625905105</v>
      </c>
      <c r="AF125" s="242">
        <v>0.5556178046786916</v>
      </c>
      <c r="AG125" s="242">
        <v>0.14409128029035589</v>
      </c>
      <c r="AH125" s="242">
        <v>1.6886679967423678E-2</v>
      </c>
      <c r="AI125" s="242">
        <v>6.9951348234452565E-3</v>
      </c>
      <c r="AJ125" s="242">
        <v>3.9343363407667482E-2</v>
      </c>
      <c r="AK125" s="242">
        <v>4.0000000000000013E-4</v>
      </c>
      <c r="AL125" s="242">
        <v>4.0000000000000013E-4</v>
      </c>
      <c r="AM125" s="242">
        <v>4.0000000000000013E-4</v>
      </c>
      <c r="AN125" s="242">
        <v>4.0000000000000013E-4</v>
      </c>
      <c r="AO125" s="242">
        <v>6.0000000000000015E-5</v>
      </c>
      <c r="AP125" s="242">
        <v>6.0000000000000002E-5</v>
      </c>
      <c r="AQ125" s="242">
        <v>6.0000000000000002E-5</v>
      </c>
      <c r="AR125" s="242">
        <v>6.0000000000000002E-5</v>
      </c>
      <c r="AS125" s="242">
        <v>9.3691676828309735E-3</v>
      </c>
      <c r="AT125" s="242">
        <v>2.6900000000000001E-3</v>
      </c>
      <c r="AU125" s="242">
        <v>5.0800000000000003E-3</v>
      </c>
      <c r="AV125" s="242">
        <v>4.959201769193451E-3</v>
      </c>
      <c r="AW125" s="242">
        <v>0.13472211260752495</v>
      </c>
      <c r="AX125" s="242">
        <v>1.4196679967423678E-2</v>
      </c>
      <c r="AY125" s="242">
        <v>1.9151348234452566E-3</v>
      </c>
      <c r="AZ125" s="242">
        <v>3.4384161638474041E-2</v>
      </c>
      <c r="BA125" s="242">
        <v>2.1794234949225784E-3</v>
      </c>
      <c r="BB125" s="242">
        <v>1.8058440024723294E-4</v>
      </c>
      <c r="BC125" s="242">
        <v>1.1416944843215873E-3</v>
      </c>
      <c r="BD125" s="242">
        <v>9.5179602075632741E-4</v>
      </c>
      <c r="BE125" s="242">
        <v>5.4256441892850307E-3</v>
      </c>
      <c r="BF125" s="242">
        <v>8.3062298517011263E-3</v>
      </c>
      <c r="BG125" s="242">
        <v>2.1866125489579856E-2</v>
      </c>
      <c r="BH125" s="242">
        <v>1.2794278813263791E-2</v>
      </c>
    </row>
    <row r="126" spans="1:60" ht="12.75" customHeight="1" x14ac:dyDescent="0.25">
      <c r="A126" s="239" t="s">
        <v>1617</v>
      </c>
      <c r="B126" s="239" t="s">
        <v>1620</v>
      </c>
      <c r="C126" s="239" t="s">
        <v>1737</v>
      </c>
      <c r="D126" s="240">
        <v>2022</v>
      </c>
      <c r="E126" s="241">
        <v>906.35869929060175</v>
      </c>
      <c r="F126" s="241">
        <v>1849.3109012760933</v>
      </c>
      <c r="G126" s="241">
        <v>1651.0887471808844</v>
      </c>
      <c r="H126" s="241">
        <v>4406.7583477475791</v>
      </c>
      <c r="I126" s="242">
        <v>3.5681319687850697</v>
      </c>
      <c r="J126" s="242">
        <v>2.4012208097796712</v>
      </c>
      <c r="K126" s="242">
        <v>2.4313782679680087</v>
      </c>
      <c r="L126" s="242">
        <v>2.652524065536412</v>
      </c>
      <c r="M126" s="282">
        <v>84.630466264305724</v>
      </c>
      <c r="N126" s="282">
        <v>56.953172840297583</v>
      </c>
      <c r="O126" s="282">
        <v>57.668460214798564</v>
      </c>
      <c r="P126" s="282">
        <v>62.913689966482423</v>
      </c>
      <c r="Q126" s="241">
        <v>244.66626703737822</v>
      </c>
      <c r="R126" s="241">
        <v>164.65134613877601</v>
      </c>
      <c r="S126" s="241">
        <v>166.71923846530015</v>
      </c>
      <c r="T126" s="241">
        <v>181.88317220861634</v>
      </c>
      <c r="U126" s="241">
        <v>245.48288008134145</v>
      </c>
      <c r="V126" s="241">
        <v>164.76933459248764</v>
      </c>
      <c r="W126" s="241">
        <v>167.13123983933934</v>
      </c>
      <c r="X126" s="241">
        <v>182.26914328378029</v>
      </c>
      <c r="Y126" s="242">
        <v>3.6533265349540364E-2</v>
      </c>
      <c r="Z126" s="242">
        <v>1.5182207774375251E-2</v>
      </c>
      <c r="AA126" s="242">
        <v>1.3618736340315983E-2</v>
      </c>
      <c r="AB126" s="242">
        <v>1.8987791234508288E-2</v>
      </c>
      <c r="AC126" s="242">
        <v>0.95457072404668086</v>
      </c>
      <c r="AD126" s="242">
        <v>0.39883775213174938</v>
      </c>
      <c r="AE126" s="242">
        <v>0.48464612748645836</v>
      </c>
      <c r="AF126" s="242">
        <v>0.54528795557202181</v>
      </c>
      <c r="AG126" s="242">
        <v>0.13572990741581298</v>
      </c>
      <c r="AH126" s="242">
        <v>1.5627641413604045E-2</v>
      </c>
      <c r="AI126" s="242">
        <v>6.5176888261673635E-3</v>
      </c>
      <c r="AJ126" s="242">
        <v>3.6916395184070964E-2</v>
      </c>
      <c r="AK126" s="242">
        <v>1.1285642359266698E-4</v>
      </c>
      <c r="AL126" s="242">
        <v>1.1285642359266698E-4</v>
      </c>
      <c r="AM126" s="242">
        <v>1.12856423592667E-4</v>
      </c>
      <c r="AN126" s="242">
        <v>1.12856423592667E-4</v>
      </c>
      <c r="AO126" s="242">
        <v>1.6928463538900052E-5</v>
      </c>
      <c r="AP126" s="242">
        <v>1.6928463538900052E-5</v>
      </c>
      <c r="AQ126" s="242">
        <v>1.6928463538900048E-5</v>
      </c>
      <c r="AR126" s="242">
        <v>1.6928463538900048E-5</v>
      </c>
      <c r="AS126" s="242">
        <v>9.3691676828309735E-3</v>
      </c>
      <c r="AT126" s="242">
        <v>2.6899999999999997E-3</v>
      </c>
      <c r="AU126" s="242">
        <v>5.0799999999999994E-3</v>
      </c>
      <c r="AV126" s="242">
        <v>4.959201769193451E-3</v>
      </c>
      <c r="AW126" s="242">
        <v>0.12636073973298201</v>
      </c>
      <c r="AX126" s="242">
        <v>1.2937641413604045E-2</v>
      </c>
      <c r="AY126" s="242">
        <v>1.437688826167364E-3</v>
      </c>
      <c r="AZ126" s="242">
        <v>3.1957193414877509E-2</v>
      </c>
      <c r="BA126" s="242">
        <v>2.0916088635619138E-3</v>
      </c>
      <c r="BB126" s="242">
        <v>1.6101303287415449E-4</v>
      </c>
      <c r="BC126" s="242">
        <v>1.0179674492044246E-3</v>
      </c>
      <c r="BD126" s="242">
        <v>8.7916453333604567E-4</v>
      </c>
      <c r="BE126" s="242">
        <v>5.0319065353664396E-3</v>
      </c>
      <c r="BF126" s="242">
        <v>8.0350801795898152E-3</v>
      </c>
      <c r="BG126" s="242">
        <v>2.1817493266170624E-2</v>
      </c>
      <c r="BH126" s="242">
        <v>1.2581286941430975E-2</v>
      </c>
    </row>
    <row r="127" spans="1:60" ht="12.75" customHeight="1" x14ac:dyDescent="0.25">
      <c r="A127" s="239" t="s">
        <v>1617</v>
      </c>
      <c r="B127" s="239" t="s">
        <v>1620</v>
      </c>
      <c r="C127" s="239" t="s">
        <v>1874</v>
      </c>
      <c r="D127" s="240">
        <v>2022</v>
      </c>
      <c r="E127" s="241">
        <v>229.43599872850612</v>
      </c>
      <c r="F127" s="241">
        <v>468.13529116660828</v>
      </c>
      <c r="G127" s="241">
        <v>417.9572568734016</v>
      </c>
      <c r="H127" s="241">
        <v>1115.5285467685158</v>
      </c>
      <c r="I127" s="242">
        <v>3.3768107248559902</v>
      </c>
      <c r="J127" s="242">
        <v>2.2698686960390781</v>
      </c>
      <c r="K127" s="242">
        <v>2.2967526537599925</v>
      </c>
      <c r="L127" s="242">
        <v>2.5076113301539675</v>
      </c>
      <c r="M127" s="282">
        <v>80.092627915939346</v>
      </c>
      <c r="N127" s="282">
        <v>53.837707737572252</v>
      </c>
      <c r="O127" s="282">
        <v>54.475352840627536</v>
      </c>
      <c r="P127" s="282">
        <v>59.476588292457713</v>
      </c>
      <c r="Q127" s="241">
        <v>231.54739840623455</v>
      </c>
      <c r="R127" s="241">
        <v>155.6445516542876</v>
      </c>
      <c r="S127" s="241">
        <v>157.48798055106306</v>
      </c>
      <c r="T127" s="241">
        <v>171.94652795824391</v>
      </c>
      <c r="U127" s="241">
        <v>232.34943098914761</v>
      </c>
      <c r="V127" s="241">
        <v>155.7592914407812</v>
      </c>
      <c r="W127" s="241">
        <v>157.87944437372366</v>
      </c>
      <c r="X127" s="241">
        <v>172.31894060639218</v>
      </c>
      <c r="Y127" s="242">
        <v>3.6533265349540364E-2</v>
      </c>
      <c r="Z127" s="242">
        <v>1.5182207774375251E-2</v>
      </c>
      <c r="AA127" s="242">
        <v>1.3618736340315985E-2</v>
      </c>
      <c r="AB127" s="242">
        <v>1.8987791234508292E-2</v>
      </c>
      <c r="AC127" s="242">
        <v>0.95457072404668086</v>
      </c>
      <c r="AD127" s="242">
        <v>0.39883775213174932</v>
      </c>
      <c r="AE127" s="242">
        <v>0.48464612748645836</v>
      </c>
      <c r="AF127" s="242">
        <v>0.54528795557202181</v>
      </c>
      <c r="AG127" s="242">
        <v>0.20314485059100312</v>
      </c>
      <c r="AH127" s="242">
        <v>2.2969970345947013E-2</v>
      </c>
      <c r="AI127" s="242">
        <v>6.974567455109785E-3</v>
      </c>
      <c r="AJ127" s="242">
        <v>5.4034355905920629E-2</v>
      </c>
      <c r="AK127" s="242">
        <v>1.12856423592667E-4</v>
      </c>
      <c r="AL127" s="242">
        <v>1.1285642359266701E-4</v>
      </c>
      <c r="AM127" s="242">
        <v>1.12856423592667E-4</v>
      </c>
      <c r="AN127" s="242">
        <v>1.1285642359266702E-4</v>
      </c>
      <c r="AO127" s="242">
        <v>1.6928463538900055E-5</v>
      </c>
      <c r="AP127" s="242">
        <v>1.6928463538900055E-5</v>
      </c>
      <c r="AQ127" s="242">
        <v>1.6928463538900052E-5</v>
      </c>
      <c r="AR127" s="242">
        <v>1.6928463538900058E-5</v>
      </c>
      <c r="AS127" s="242">
        <v>9.3691676828309717E-3</v>
      </c>
      <c r="AT127" s="242">
        <v>2.6900000000000006E-3</v>
      </c>
      <c r="AU127" s="242">
        <v>5.0799999999999994E-3</v>
      </c>
      <c r="AV127" s="242">
        <v>4.959201769193451E-3</v>
      </c>
      <c r="AW127" s="242">
        <v>0.19377568290817218</v>
      </c>
      <c r="AX127" s="242">
        <v>2.0279970345947015E-2</v>
      </c>
      <c r="AY127" s="242">
        <v>1.8945674551097845E-3</v>
      </c>
      <c r="AZ127" s="242">
        <v>4.9075154136727188E-2</v>
      </c>
      <c r="BA127" s="242">
        <v>2.0365882558256144E-3</v>
      </c>
      <c r="BB127" s="242">
        <v>1.4875391129655382E-4</v>
      </c>
      <c r="BC127" s="242">
        <v>9.4046725532304131E-4</v>
      </c>
      <c r="BD127" s="242">
        <v>8.3366645610202935E-4</v>
      </c>
      <c r="BE127" s="242">
        <v>4.7851985704551311E-3</v>
      </c>
      <c r="BF127" s="242">
        <v>7.8652373304534031E-3</v>
      </c>
      <c r="BG127" s="242">
        <v>2.178703099299379E-2</v>
      </c>
      <c r="BH127" s="242">
        <v>1.2447856875008169E-2</v>
      </c>
    </row>
    <row r="128" spans="1:60" ht="12.75" customHeight="1" x14ac:dyDescent="0.25">
      <c r="A128" s="239" t="s">
        <v>1617</v>
      </c>
      <c r="B128" s="239" t="s">
        <v>1621</v>
      </c>
      <c r="C128" s="239" t="s">
        <v>47</v>
      </c>
      <c r="D128" s="240">
        <v>2022</v>
      </c>
      <c r="E128" s="241">
        <v>411.5201088177742</v>
      </c>
      <c r="F128" s="241">
        <v>839.65501067809441</v>
      </c>
      <c r="G128" s="241">
        <v>749.65487884596246</v>
      </c>
      <c r="H128" s="241">
        <v>2000.829998341831</v>
      </c>
      <c r="I128" s="242">
        <v>2.8458471642307233</v>
      </c>
      <c r="J128" s="242">
        <v>1.995850600001678</v>
      </c>
      <c r="K128" s="242">
        <v>2.0898472163520116</v>
      </c>
      <c r="L128" s="242">
        <v>2.2058912836162752</v>
      </c>
      <c r="M128" s="282">
        <v>67.373284196613028</v>
      </c>
      <c r="N128" s="282">
        <v>47.250256928060381</v>
      </c>
      <c r="O128" s="282">
        <v>49.475555892280369</v>
      </c>
      <c r="P128" s="282">
        <v>52.222811620343862</v>
      </c>
      <c r="Q128" s="241">
        <v>199.02730805596656</v>
      </c>
      <c r="R128" s="241">
        <v>139.58190629242625</v>
      </c>
      <c r="S128" s="241">
        <v>146.15565830332645</v>
      </c>
      <c r="T128" s="241">
        <v>154.27132193198625</v>
      </c>
      <c r="U128" s="241">
        <v>199.62488409292632</v>
      </c>
      <c r="V128" s="241">
        <v>139.91790629242624</v>
      </c>
      <c r="W128" s="241">
        <v>146.37965830332644</v>
      </c>
      <c r="X128" s="241">
        <v>154.58189006977275</v>
      </c>
      <c r="Y128" s="242">
        <v>2.0144820299766835</v>
      </c>
      <c r="Z128" s="242">
        <v>0.84249999999999992</v>
      </c>
      <c r="AA128" s="242">
        <v>0.83380000000000321</v>
      </c>
      <c r="AB128" s="242">
        <v>1.0802874059549363</v>
      </c>
      <c r="AC128" s="242">
        <v>1.9126567550027074</v>
      </c>
      <c r="AD128" s="242">
        <v>1.0091000000001098</v>
      </c>
      <c r="AE128" s="242">
        <v>1.0601000000002665</v>
      </c>
      <c r="AF128" s="242">
        <v>1.2140470336325535</v>
      </c>
      <c r="AG128" s="242">
        <v>0.31849444811084299</v>
      </c>
      <c r="AH128" s="242">
        <v>0.10553750000087155</v>
      </c>
      <c r="AI128" s="242">
        <v>0.10100000000203198</v>
      </c>
      <c r="AJ128" s="242">
        <v>0.14763728235001239</v>
      </c>
      <c r="AK128" s="242">
        <v>0.66660889690379543</v>
      </c>
      <c r="AL128" s="242">
        <v>0.30330750000000251</v>
      </c>
      <c r="AM128" s="242">
        <v>0.3218400000000064</v>
      </c>
      <c r="AN128" s="242">
        <v>0.38497301359442548</v>
      </c>
      <c r="AO128" s="242">
        <v>0.36663489329708748</v>
      </c>
      <c r="AP128" s="242">
        <v>0.16681912500000137</v>
      </c>
      <c r="AQ128" s="242">
        <v>0.17701200000000356</v>
      </c>
      <c r="AR128" s="242">
        <v>0.211735157476934</v>
      </c>
      <c r="AS128" s="242">
        <v>2.1342001319991647E-2</v>
      </c>
      <c r="AT128" s="242">
        <v>1.2000000000000002E-2</v>
      </c>
      <c r="AU128" s="242">
        <v>8.0000000000000002E-3</v>
      </c>
      <c r="AV128" s="242">
        <v>1.2422725511460671E-2</v>
      </c>
      <c r="AW128" s="242">
        <v>0.29715244679085123</v>
      </c>
      <c r="AX128" s="242">
        <v>9.3537500000871548E-2</v>
      </c>
      <c r="AY128" s="242">
        <v>9.3000000002031985E-2</v>
      </c>
      <c r="AZ128" s="242">
        <v>0.13521455683855169</v>
      </c>
      <c r="BA128" s="242">
        <v>0</v>
      </c>
      <c r="BB128" s="242">
        <v>0</v>
      </c>
      <c r="BC128" s="242">
        <v>0</v>
      </c>
      <c r="BD128" s="242">
        <v>0</v>
      </c>
      <c r="BE128" s="242">
        <v>1E-3</v>
      </c>
      <c r="BF128" s="242">
        <v>1E-3</v>
      </c>
      <c r="BG128" s="242">
        <v>9.9999999999999959E-4</v>
      </c>
      <c r="BH128" s="242">
        <v>1E-3</v>
      </c>
    </row>
    <row r="129" spans="1:60" ht="12.75" customHeight="1" x14ac:dyDescent="0.25">
      <c r="A129" s="239" t="s">
        <v>1617</v>
      </c>
      <c r="B129" s="239" t="s">
        <v>1621</v>
      </c>
      <c r="C129" s="239" t="s">
        <v>1609</v>
      </c>
      <c r="D129" s="240">
        <v>2022</v>
      </c>
      <c r="E129" s="241">
        <v>142.54939096358964</v>
      </c>
      <c r="F129" s="241">
        <v>290.85409880830355</v>
      </c>
      <c r="G129" s="241">
        <v>259.67831005725077</v>
      </c>
      <c r="H129" s="241">
        <v>693.08179982914396</v>
      </c>
      <c r="I129" s="242">
        <v>2.7822868507823393</v>
      </c>
      <c r="J129" s="242">
        <v>1.9321842881180191</v>
      </c>
      <c r="K129" s="242">
        <v>2.0029566215232157</v>
      </c>
      <c r="L129" s="242">
        <v>2.1335452855302424</v>
      </c>
      <c r="M129" s="282">
        <v>65.868541737001252</v>
      </c>
      <c r="N129" s="282">
        <v>45.743005035477651</v>
      </c>
      <c r="O129" s="282">
        <v>47.418486625528075</v>
      </c>
      <c r="P129" s="282">
        <v>50.510074706429002</v>
      </c>
      <c r="Q129" s="241">
        <v>194.58215083043967</v>
      </c>
      <c r="R129" s="241">
        <v>135.12933595508647</v>
      </c>
      <c r="S129" s="241">
        <v>140.07887336507707</v>
      </c>
      <c r="T129" s="241">
        <v>149.21172863103067</v>
      </c>
      <c r="U129" s="241">
        <v>195.63764545398661</v>
      </c>
      <c r="V129" s="241">
        <v>136.44133595508649</v>
      </c>
      <c r="W129" s="241">
        <v>141.22287336507708</v>
      </c>
      <c r="X129" s="241">
        <v>150.50016975721337</v>
      </c>
      <c r="Y129" s="242">
        <v>1.3701608499166045</v>
      </c>
      <c r="Z129" s="242">
        <v>0.97527500000000378</v>
      </c>
      <c r="AA129" s="242">
        <v>1.0223000000000042</v>
      </c>
      <c r="AB129" s="242">
        <v>1.0741119770394818</v>
      </c>
      <c r="AC129" s="242">
        <v>0.66834941140918025</v>
      </c>
      <c r="AD129" s="242">
        <v>0.32817500000000965</v>
      </c>
      <c r="AE129" s="242">
        <v>0.42320000000002816</v>
      </c>
      <c r="AF129" s="242">
        <v>0.43374347200289148</v>
      </c>
      <c r="AG129" s="242">
        <v>0.45797524811119017</v>
      </c>
      <c r="AH129" s="242">
        <v>0.21825155000180244</v>
      </c>
      <c r="AI129" s="242">
        <v>0.20886800000420211</v>
      </c>
      <c r="AJ129" s="242">
        <v>0.26404089660871305</v>
      </c>
      <c r="AK129" s="242">
        <v>0.16330654571067341</v>
      </c>
      <c r="AL129" s="242">
        <v>6.5800000000004133E-2</v>
      </c>
      <c r="AM129" s="242">
        <v>9.0400000000011208E-2</v>
      </c>
      <c r="AN129" s="242">
        <v>9.5071559487543339E-2</v>
      </c>
      <c r="AO129" s="242">
        <v>0.11431458199747138</v>
      </c>
      <c r="AP129" s="242">
        <v>4.606000000000289E-2</v>
      </c>
      <c r="AQ129" s="242">
        <v>6.3280000000007844E-2</v>
      </c>
      <c r="AR129" s="242">
        <v>6.6550091641280326E-2</v>
      </c>
      <c r="AS129" s="242">
        <v>1.8767665126676415E-2</v>
      </c>
      <c r="AT129" s="242">
        <v>9.0000000000000011E-3</v>
      </c>
      <c r="AU129" s="242">
        <v>2.9999999999999996E-3</v>
      </c>
      <c r="AV129" s="242">
        <v>8.7609298852742434E-3</v>
      </c>
      <c r="AW129" s="242">
        <v>0.43920758298451379</v>
      </c>
      <c r="AX129" s="242">
        <v>0.20925155000180243</v>
      </c>
      <c r="AY129" s="242">
        <v>0.20586800000420211</v>
      </c>
      <c r="AZ129" s="242">
        <v>0.25527996672343872</v>
      </c>
      <c r="BA129" s="242">
        <v>2.0000000000000005E-3</v>
      </c>
      <c r="BB129" s="242">
        <v>4.000000000000001E-3</v>
      </c>
      <c r="BC129" s="242">
        <v>4.000000000000001E-3</v>
      </c>
      <c r="BD129" s="242">
        <v>3.5886506008418338E-3</v>
      </c>
      <c r="BE129" s="242">
        <v>1.0000000000000002E-3</v>
      </c>
      <c r="BF129" s="242">
        <v>1.0000000000000002E-3</v>
      </c>
      <c r="BG129" s="242">
        <v>1.0000000000000002E-3</v>
      </c>
      <c r="BH129" s="242">
        <v>1.0000000000000002E-3</v>
      </c>
    </row>
    <row r="130" spans="1:60" ht="12.75" customHeight="1" x14ac:dyDescent="0.25">
      <c r="A130" s="239" t="s">
        <v>1617</v>
      </c>
      <c r="B130" s="239" t="s">
        <v>1621</v>
      </c>
      <c r="C130" s="239" t="s">
        <v>1610</v>
      </c>
      <c r="D130" s="240">
        <v>2022</v>
      </c>
      <c r="E130" s="241">
        <v>292.70680082387332</v>
      </c>
      <c r="F130" s="241">
        <v>597.23140304706499</v>
      </c>
      <c r="G130" s="241">
        <v>533.21593916611175</v>
      </c>
      <c r="H130" s="241">
        <v>1423.1541430370501</v>
      </c>
      <c r="I130" s="242">
        <v>2.6455360959808942</v>
      </c>
      <c r="J130" s="242">
        <v>1.8377826195470075</v>
      </c>
      <c r="K130" s="242">
        <v>1.8904013098880181</v>
      </c>
      <c r="L130" s="242">
        <v>2.0236318205090091</v>
      </c>
      <c r="M130" s="282">
        <v>62.631070806326854</v>
      </c>
      <c r="N130" s="282">
        <v>43.508116765577022</v>
      </c>
      <c r="O130" s="282">
        <v>44.753824554440925</v>
      </c>
      <c r="P130" s="282">
        <v>47.907956360445446</v>
      </c>
      <c r="Q130" s="241">
        <v>185.01834327786148</v>
      </c>
      <c r="R130" s="241">
        <v>128.52725619204384</v>
      </c>
      <c r="S130" s="241">
        <v>132.20719952267333</v>
      </c>
      <c r="T130" s="241">
        <v>141.52481510410794</v>
      </c>
      <c r="U130" s="241">
        <v>185.94921100898773</v>
      </c>
      <c r="V130" s="241">
        <v>130.20125619204381</v>
      </c>
      <c r="W130" s="241">
        <v>133.85319952267335</v>
      </c>
      <c r="X130" s="241">
        <v>143.20271526322927</v>
      </c>
      <c r="Y130" s="242">
        <v>1.7968733499166047</v>
      </c>
      <c r="Z130" s="242">
        <v>1.341003125000005</v>
      </c>
      <c r="AA130" s="242">
        <v>1.4056625000000054</v>
      </c>
      <c r="AB130" s="242">
        <v>1.45899015073032</v>
      </c>
      <c r="AC130" s="242">
        <v>0.81564941140918235</v>
      </c>
      <c r="AD130" s="242">
        <v>0.45124062500001322</v>
      </c>
      <c r="AE130" s="242">
        <v>0.58190000000003861</v>
      </c>
      <c r="AF130" s="242">
        <v>0.57514469559993509</v>
      </c>
      <c r="AG130" s="242">
        <v>0.45797524811119006</v>
      </c>
      <c r="AH130" s="242">
        <v>0.21825155000180238</v>
      </c>
      <c r="AI130" s="242">
        <v>0.20886800000420208</v>
      </c>
      <c r="AJ130" s="242">
        <v>0.26404089660871299</v>
      </c>
      <c r="AK130" s="242">
        <v>0.16270170665248573</v>
      </c>
      <c r="AL130" s="242">
        <v>6.5556296296300415E-2</v>
      </c>
      <c r="AM130" s="242">
        <v>9.0065185185196364E-2</v>
      </c>
      <c r="AN130" s="242">
        <v>9.4719442600552442E-2</v>
      </c>
      <c r="AO130" s="242">
        <v>0.12988533502518559</v>
      </c>
      <c r="AP130" s="242">
        <v>5.2445037037040336E-2</v>
      </c>
      <c r="AQ130" s="242">
        <v>7.2052148148157066E-2</v>
      </c>
      <c r="AR130" s="242">
        <v>7.5718781632072268E-2</v>
      </c>
      <c r="AS130" s="242">
        <v>5.8903335533319412E-3</v>
      </c>
      <c r="AT130" s="242">
        <v>3.0000000000000005E-3</v>
      </c>
      <c r="AU130" s="242">
        <v>1.9999999999999996E-3</v>
      </c>
      <c r="AV130" s="242">
        <v>3.2197965343908888E-3</v>
      </c>
      <c r="AW130" s="242">
        <v>0.45208491455785804</v>
      </c>
      <c r="AX130" s="242">
        <v>0.21525155000180238</v>
      </c>
      <c r="AY130" s="242">
        <v>0.20686800000420208</v>
      </c>
      <c r="AZ130" s="242">
        <v>0.26082110007432208</v>
      </c>
      <c r="BA130" s="242">
        <v>2.8903335533319399E-3</v>
      </c>
      <c r="BB130" s="242">
        <v>6.000000000000001E-3</v>
      </c>
      <c r="BC130" s="242">
        <v>6.0000000000000001E-3</v>
      </c>
      <c r="BD130" s="242">
        <v>5.3604202877903908E-3</v>
      </c>
      <c r="BE130" s="242">
        <v>9.999999999999998E-4</v>
      </c>
      <c r="BF130" s="242">
        <v>1E-3</v>
      </c>
      <c r="BG130" s="242">
        <v>9.999999999999998E-4</v>
      </c>
      <c r="BH130" s="242">
        <v>9.999999999999998E-4</v>
      </c>
    </row>
    <row r="131" spans="1:60" ht="12.75" customHeight="1" x14ac:dyDescent="0.25">
      <c r="A131" s="239" t="s">
        <v>1617</v>
      </c>
      <c r="B131" s="239" t="s">
        <v>1621</v>
      </c>
      <c r="C131" s="239" t="s">
        <v>1611</v>
      </c>
      <c r="D131" s="240">
        <v>2022</v>
      </c>
      <c r="E131" s="241">
        <v>202.68666617568479</v>
      </c>
      <c r="F131" s="241">
        <v>413.55664329738187</v>
      </c>
      <c r="G131" s="241">
        <v>369.22873249654015</v>
      </c>
      <c r="H131" s="241">
        <v>985.47204196960661</v>
      </c>
      <c r="I131" s="242">
        <v>2.2233854630696874</v>
      </c>
      <c r="J131" s="242">
        <v>1.5473566563855063</v>
      </c>
      <c r="K131" s="242">
        <v>1.5719252373215946</v>
      </c>
      <c r="L131" s="242">
        <v>1.6956038362566119</v>
      </c>
      <c r="M131" s="282">
        <v>52.636973118162715</v>
      </c>
      <c r="N131" s="282">
        <v>36.632501237065625</v>
      </c>
      <c r="O131" s="282">
        <v>37.214143851791903</v>
      </c>
      <c r="P131" s="282">
        <v>40.142141356303107</v>
      </c>
      <c r="Q131" s="241">
        <v>155.49479573164186</v>
      </c>
      <c r="R131" s="241">
        <v>108.21601166559365</v>
      </c>
      <c r="S131" s="241">
        <v>109.93424115729809</v>
      </c>
      <c r="T131" s="241">
        <v>118.58383377054865</v>
      </c>
      <c r="U131" s="241">
        <v>159.72816538184409</v>
      </c>
      <c r="V131" s="241">
        <v>109.27601166559366</v>
      </c>
      <c r="W131" s="241">
        <v>110.99424115729811</v>
      </c>
      <c r="X131" s="241">
        <v>120.50579047512589</v>
      </c>
      <c r="Y131" s="242">
        <v>1.3659982139299476</v>
      </c>
      <c r="Z131" s="242">
        <v>1.003557975000023</v>
      </c>
      <c r="AA131" s="242">
        <v>1.0519467000000609</v>
      </c>
      <c r="AB131" s="242">
        <v>1.0962326602533765</v>
      </c>
      <c r="AC131" s="242">
        <v>0.62051811735619844</v>
      </c>
      <c r="AD131" s="242">
        <v>0.32965178750050328</v>
      </c>
      <c r="AE131" s="242">
        <v>0.42510440000186939</v>
      </c>
      <c r="AF131" s="242">
        <v>0.42523904905315119</v>
      </c>
      <c r="AG131" s="242">
        <v>0.28394465382823358</v>
      </c>
      <c r="AH131" s="242">
        <v>0.13531596100000984</v>
      </c>
      <c r="AI131" s="242">
        <v>0.12949816000002037</v>
      </c>
      <c r="AJ131" s="242">
        <v>0.16370535589582388</v>
      </c>
      <c r="AK131" s="242">
        <v>0.10812814579525835</v>
      </c>
      <c r="AL131" s="242">
        <v>4.3567341176473935E-2</v>
      </c>
      <c r="AM131" s="242">
        <v>5.9855435294127832E-2</v>
      </c>
      <c r="AN131" s="242">
        <v>6.2948557270107092E-2</v>
      </c>
      <c r="AO131" s="242">
        <v>9.1289800585664091E-2</v>
      </c>
      <c r="AP131" s="242">
        <v>3.7032240000002853E-2</v>
      </c>
      <c r="AQ131" s="242">
        <v>5.0877120000008651E-2</v>
      </c>
      <c r="AR131" s="242">
        <v>5.33789356725713E-2</v>
      </c>
      <c r="AS131" s="242">
        <v>3.0000000000000001E-3</v>
      </c>
      <c r="AT131" s="242">
        <v>0</v>
      </c>
      <c r="AU131" s="242">
        <v>0</v>
      </c>
      <c r="AV131" s="242">
        <v>6.1702409873725045E-4</v>
      </c>
      <c r="AW131" s="242">
        <v>0.28094465382823353</v>
      </c>
      <c r="AX131" s="242">
        <v>0.13531596100000984</v>
      </c>
      <c r="AY131" s="242">
        <v>0.12949816000002037</v>
      </c>
      <c r="AZ131" s="242">
        <v>0.16308833179708662</v>
      </c>
      <c r="BA131" s="242">
        <v>1.5657998680008358E-2</v>
      </c>
      <c r="BB131" s="242">
        <v>3.9999999999999992E-3</v>
      </c>
      <c r="BC131" s="242">
        <v>3.9999999999999983E-3</v>
      </c>
      <c r="BD131" s="242">
        <v>6.3977553762040703E-3</v>
      </c>
      <c r="BE131" s="242">
        <v>9.999999999999998E-4</v>
      </c>
      <c r="BF131" s="242">
        <v>9.999999999999998E-4</v>
      </c>
      <c r="BG131" s="242">
        <v>9.9999999999999959E-4</v>
      </c>
      <c r="BH131" s="242">
        <v>1E-3</v>
      </c>
    </row>
    <row r="132" spans="1:60" ht="12.75" customHeight="1" x14ac:dyDescent="0.25">
      <c r="A132" s="239" t="s">
        <v>1617</v>
      </c>
      <c r="B132" s="239" t="s">
        <v>1621</v>
      </c>
      <c r="C132" s="239" t="s">
        <v>1612</v>
      </c>
      <c r="D132" s="240">
        <v>2022</v>
      </c>
      <c r="E132" s="241">
        <v>6335.0074818002367</v>
      </c>
      <c r="F132" s="241">
        <v>12925.785789807411</v>
      </c>
      <c r="G132" s="241">
        <v>11540.309123411909</v>
      </c>
      <c r="H132" s="241">
        <v>30801.102395019552</v>
      </c>
      <c r="I132" s="242">
        <v>2.2720566017758146</v>
      </c>
      <c r="J132" s="242">
        <v>1.558421126077856</v>
      </c>
      <c r="K132" s="242">
        <v>1.5623438423936198</v>
      </c>
      <c r="L132" s="242">
        <v>1.7066676199257627</v>
      </c>
      <c r="M132" s="282">
        <v>53.789225600810362</v>
      </c>
      <c r="N132" s="282">
        <v>36.894444208015344</v>
      </c>
      <c r="O132" s="282">
        <v>36.987311556791653</v>
      </c>
      <c r="P132" s="282">
        <v>40.404068086171272</v>
      </c>
      <c r="Q132" s="241">
        <v>158.89866289585675</v>
      </c>
      <c r="R132" s="241">
        <v>108.98981696533484</v>
      </c>
      <c r="S132" s="241">
        <v>109.26415624764302</v>
      </c>
      <c r="T132" s="241">
        <v>119.35759109253748</v>
      </c>
      <c r="U132" s="241">
        <v>163.07883254605895</v>
      </c>
      <c r="V132" s="241">
        <v>110.04981696533484</v>
      </c>
      <c r="W132" s="241">
        <v>110.32415624764303</v>
      </c>
      <c r="X132" s="241">
        <v>121.26977824888471</v>
      </c>
      <c r="Y132" s="242">
        <v>0.96645393478208053</v>
      </c>
      <c r="Z132" s="242">
        <v>0.69296597677386729</v>
      </c>
      <c r="AA132" s="242">
        <v>0.72637883474504106</v>
      </c>
      <c r="AB132" s="242">
        <v>0.76173439105603924</v>
      </c>
      <c r="AC132" s="242">
        <v>0.4458917093783959</v>
      </c>
      <c r="AD132" s="242">
        <v>0.22289214222856962</v>
      </c>
      <c r="AE132" s="242">
        <v>0.2874318719925506</v>
      </c>
      <c r="AF132" s="242">
        <v>0.29293873766792755</v>
      </c>
      <c r="AG132" s="242">
        <v>0.10526503831949946</v>
      </c>
      <c r="AH132" s="242">
        <v>5.0141880617481815E-2</v>
      </c>
      <c r="AI132" s="242">
        <v>4.7986070755584233E-2</v>
      </c>
      <c r="AJ132" s="242">
        <v>6.0671598031024156E-2</v>
      </c>
      <c r="AK132" s="242">
        <v>3.323779728974028E-2</v>
      </c>
      <c r="AL132" s="242">
        <v>1.3395590045492846E-2</v>
      </c>
      <c r="AM132" s="242">
        <v>1.8382076531983291E-2</v>
      </c>
      <c r="AN132" s="242">
        <v>1.9344926679339583E-2</v>
      </c>
      <c r="AO132" s="242">
        <v>2.1908777054703333E-2</v>
      </c>
      <c r="AP132" s="242">
        <v>1.1609694139685815E-2</v>
      </c>
      <c r="AQ132" s="242">
        <v>1.5947937382932507E-2</v>
      </c>
      <c r="AR132" s="242">
        <v>1.5353372983485315E-2</v>
      </c>
      <c r="AS132" s="242">
        <v>1.0999999999999998E-3</v>
      </c>
      <c r="AT132" s="242">
        <v>0</v>
      </c>
      <c r="AU132" s="242">
        <v>0</v>
      </c>
      <c r="AV132" s="242">
        <v>2.262421695369919E-4</v>
      </c>
      <c r="AW132" s="242">
        <v>0.10416503831949946</v>
      </c>
      <c r="AX132" s="242">
        <v>5.0141880617481815E-2</v>
      </c>
      <c r="AY132" s="242">
        <v>4.7986070755584233E-2</v>
      </c>
      <c r="AZ132" s="242">
        <v>6.0445355861487166E-2</v>
      </c>
      <c r="BA132" s="242">
        <v>1.5657998680008355E-2</v>
      </c>
      <c r="BB132" s="242">
        <v>4.000000000000001E-3</v>
      </c>
      <c r="BC132" s="242">
        <v>4.0000000000000001E-3</v>
      </c>
      <c r="BD132" s="242">
        <v>6.397755376204072E-3</v>
      </c>
      <c r="BE132" s="242">
        <v>9.999999999999998E-4</v>
      </c>
      <c r="BF132" s="242">
        <v>1.0000000000000002E-3</v>
      </c>
      <c r="BG132" s="242">
        <v>1E-3</v>
      </c>
      <c r="BH132" s="242">
        <v>1.0000000000000002E-3</v>
      </c>
    </row>
    <row r="133" spans="1:60" ht="12.75" customHeight="1" x14ac:dyDescent="0.25">
      <c r="A133" s="239" t="s">
        <v>1617</v>
      </c>
      <c r="B133" s="239" t="s">
        <v>1621</v>
      </c>
      <c r="C133" s="239" t="s">
        <v>1613</v>
      </c>
      <c r="D133" s="240">
        <v>2022</v>
      </c>
      <c r="E133" s="241">
        <v>26453.456216019869</v>
      </c>
      <c r="F133" s="241">
        <v>53974.949426761283</v>
      </c>
      <c r="G133" s="241">
        <v>48189.534581063977</v>
      </c>
      <c r="H133" s="241">
        <v>128617.94022384513</v>
      </c>
      <c r="I133" s="242">
        <v>2.0933800985066036</v>
      </c>
      <c r="J133" s="242">
        <v>1.4329727331794095</v>
      </c>
      <c r="K133" s="242">
        <v>1.4376997248767998</v>
      </c>
      <c r="L133" s="242">
        <v>1.5705728908439209</v>
      </c>
      <c r="M133" s="282">
        <v>49.559194211451604</v>
      </c>
      <c r="N133" s="282">
        <v>33.92454816686935</v>
      </c>
      <c r="O133" s="282">
        <v>34.036456128416326</v>
      </c>
      <c r="P133" s="282">
        <v>37.18212806938525</v>
      </c>
      <c r="Q133" s="241">
        <v>146.40273412445453</v>
      </c>
      <c r="R133" s="241">
        <v>100.2164519539098</v>
      </c>
      <c r="S133" s="241">
        <v>100.54703907909327</v>
      </c>
      <c r="T133" s="241">
        <v>109.83966338713769</v>
      </c>
      <c r="U133" s="241">
        <v>150.55231377465674</v>
      </c>
      <c r="V133" s="241">
        <v>101.2764519539098</v>
      </c>
      <c r="W133" s="241">
        <v>101.60703907909328</v>
      </c>
      <c r="X133" s="241">
        <v>111.74623305325268</v>
      </c>
      <c r="Y133" s="242">
        <v>1.423277079087979</v>
      </c>
      <c r="Z133" s="242">
        <v>1.1814854272230235</v>
      </c>
      <c r="AA133" s="242">
        <v>1.2976691362708768</v>
      </c>
      <c r="AB133" s="242">
        <v>1.2747466295098155</v>
      </c>
      <c r="AC133" s="242">
        <v>6.078186371679963E-4</v>
      </c>
      <c r="AD133" s="242">
        <v>2.2319182955009821E-4</v>
      </c>
      <c r="AE133" s="242">
        <v>1.6505325355766563E-4</v>
      </c>
      <c r="AF133" s="242">
        <v>2.8051693896885018E-4</v>
      </c>
      <c r="AG133" s="242">
        <v>6.6393859413899558E-4</v>
      </c>
      <c r="AH133" s="242">
        <v>3.1792657360628048E-4</v>
      </c>
      <c r="AI133" s="242">
        <v>2.9729454666190696E-4</v>
      </c>
      <c r="AJ133" s="242">
        <v>3.813622501943649E-4</v>
      </c>
      <c r="AK133" s="242">
        <v>3.2106282781779971E-4</v>
      </c>
      <c r="AL133" s="242">
        <v>1.3722772277227722E-4</v>
      </c>
      <c r="AM133" s="242">
        <v>1.3722772277227722E-4</v>
      </c>
      <c r="AN133" s="242">
        <v>1.7503795277460431E-4</v>
      </c>
      <c r="AO133" s="242">
        <v>3.2106282781779967E-5</v>
      </c>
      <c r="AP133" s="242">
        <v>1.3722772277227719E-5</v>
      </c>
      <c r="AQ133" s="242">
        <v>1.3722772277227721E-5</v>
      </c>
      <c r="AR133" s="242">
        <v>1.7503795277460431E-5</v>
      </c>
      <c r="AS133" s="242">
        <v>7.5000000000000019E-6</v>
      </c>
      <c r="AT133" s="242">
        <v>0</v>
      </c>
      <c r="AU133" s="242">
        <v>0</v>
      </c>
      <c r="AV133" s="242">
        <v>1.5425602468431265E-6</v>
      </c>
      <c r="AW133" s="242">
        <v>6.5643859413899556E-4</v>
      </c>
      <c r="AX133" s="242">
        <v>3.1792657360628048E-4</v>
      </c>
      <c r="AY133" s="242">
        <v>2.9729454666190696E-4</v>
      </c>
      <c r="AZ133" s="242">
        <v>3.7981968994752179E-4</v>
      </c>
      <c r="BA133" s="242">
        <v>1.5657998680008358E-2</v>
      </c>
      <c r="BB133" s="242">
        <v>4.0000000000000001E-3</v>
      </c>
      <c r="BC133" s="242">
        <v>4.000000000000001E-3</v>
      </c>
      <c r="BD133" s="242">
        <v>6.397755376204072E-3</v>
      </c>
      <c r="BE133" s="242">
        <v>1.8999999999999996E-3</v>
      </c>
      <c r="BF133" s="242">
        <v>1.9E-3</v>
      </c>
      <c r="BG133" s="242">
        <v>1.9E-3</v>
      </c>
      <c r="BH133" s="242">
        <v>1.9E-3</v>
      </c>
    </row>
    <row r="134" spans="1:60" ht="12.75" customHeight="1" x14ac:dyDescent="0.25">
      <c r="A134" s="239" t="s">
        <v>1617</v>
      </c>
      <c r="B134" s="239" t="s">
        <v>1621</v>
      </c>
      <c r="C134" s="239" t="s">
        <v>1614</v>
      </c>
      <c r="D134" s="240">
        <v>2022</v>
      </c>
      <c r="E134" s="241">
        <v>31902.345330291471</v>
      </c>
      <c r="F134" s="241">
        <v>65092.722165914172</v>
      </c>
      <c r="G134" s="241">
        <v>58115.62621371651</v>
      </c>
      <c r="H134" s="241">
        <v>155110.69370992214</v>
      </c>
      <c r="I134" s="242">
        <v>2.1155220839008586</v>
      </c>
      <c r="J134" s="242">
        <v>1.4856698166165305</v>
      </c>
      <c r="K134" s="242">
        <v>1.5184766430176049</v>
      </c>
      <c r="L134" s="242">
        <v>1.6275062901191149</v>
      </c>
      <c r="M134" s="282">
        <v>50.083389007783062</v>
      </c>
      <c r="N134" s="282">
        <v>35.172111853129891</v>
      </c>
      <c r="O134" s="282">
        <v>35.948788712832574</v>
      </c>
      <c r="P134" s="282">
        <v>38.529983336477137</v>
      </c>
      <c r="Q134" s="241">
        <v>147.95125711030656</v>
      </c>
      <c r="R134" s="241">
        <v>103.90187778798688</v>
      </c>
      <c r="S134" s="241">
        <v>106.19625762206002</v>
      </c>
      <c r="T134" s="241">
        <v>113.82136041522826</v>
      </c>
      <c r="U134" s="241">
        <v>150.81388889473052</v>
      </c>
      <c r="V134" s="241">
        <v>104.96187778798689</v>
      </c>
      <c r="W134" s="241">
        <v>107.25625762206003</v>
      </c>
      <c r="X134" s="241">
        <v>115.43027574372425</v>
      </c>
      <c r="Y134" s="242">
        <v>1.2157109618405297</v>
      </c>
      <c r="Z134" s="242">
        <v>1.0680971083078856</v>
      </c>
      <c r="AA134" s="242">
        <v>1.1731305524851632</v>
      </c>
      <c r="AB134" s="242">
        <v>1.1378106287238394</v>
      </c>
      <c r="AC134" s="242">
        <v>1.3413969162278459E-3</v>
      </c>
      <c r="AD134" s="242">
        <v>5.3731083739031414E-4</v>
      </c>
      <c r="AE134" s="242">
        <v>3.9734833511528134E-4</v>
      </c>
      <c r="AF134" s="242">
        <v>6.5025097631435304E-4</v>
      </c>
      <c r="AG134" s="242">
        <v>4.8072616393755749E-4</v>
      </c>
      <c r="AH134" s="242">
        <v>2.6258108848490084E-4</v>
      </c>
      <c r="AI134" s="242">
        <v>2.4554073847184242E-4</v>
      </c>
      <c r="AJ134" s="242">
        <v>3.0106347016031412E-4</v>
      </c>
      <c r="AK134" s="242">
        <v>3.327481351634211E-4</v>
      </c>
      <c r="AL134" s="242">
        <v>1.4222222222222221E-4</v>
      </c>
      <c r="AM134" s="242">
        <v>1.4222222222222221E-4</v>
      </c>
      <c r="AN134" s="242">
        <v>1.8140858212843393E-4</v>
      </c>
      <c r="AO134" s="242">
        <v>3.3274813516342107E-5</v>
      </c>
      <c r="AP134" s="242">
        <v>1.422222222222222E-5</v>
      </c>
      <c r="AQ134" s="242">
        <v>1.4222222222222222E-5</v>
      </c>
      <c r="AR134" s="242">
        <v>1.8140858212843394E-5</v>
      </c>
      <c r="AS134" s="242">
        <v>7.4999999999999985E-6</v>
      </c>
      <c r="AT134" s="242">
        <v>0</v>
      </c>
      <c r="AU134" s="242">
        <v>0</v>
      </c>
      <c r="AV134" s="242">
        <v>1.5425602468431261E-6</v>
      </c>
      <c r="AW134" s="242">
        <v>4.7322616393755742E-4</v>
      </c>
      <c r="AX134" s="242">
        <v>2.6258108848490084E-4</v>
      </c>
      <c r="AY134" s="242">
        <v>2.4554073847184242E-4</v>
      </c>
      <c r="AZ134" s="242">
        <v>2.9952090991347091E-4</v>
      </c>
      <c r="BA134" s="242">
        <v>1.0801591639335747E-2</v>
      </c>
      <c r="BB134" s="242">
        <v>3.9999999999999992E-3</v>
      </c>
      <c r="BC134" s="242">
        <v>3.9999999999999983E-3</v>
      </c>
      <c r="BD134" s="242">
        <v>5.3989153170799853E-3</v>
      </c>
      <c r="BE134" s="242">
        <v>6.9999999999999993E-3</v>
      </c>
      <c r="BF134" s="242">
        <v>6.9999999999999975E-3</v>
      </c>
      <c r="BG134" s="242">
        <v>6.9999999999999967E-3</v>
      </c>
      <c r="BH134" s="242">
        <v>6.9999999999999984E-3</v>
      </c>
    </row>
    <row r="135" spans="1:60" ht="12.75" customHeight="1" x14ac:dyDescent="0.25">
      <c r="A135" s="239" t="s">
        <v>1617</v>
      </c>
      <c r="B135" s="239" t="s">
        <v>1621</v>
      </c>
      <c r="C135" s="239" t="s">
        <v>1737</v>
      </c>
      <c r="D135" s="240">
        <v>2022</v>
      </c>
      <c r="E135" s="241">
        <v>3848.5678576058708</v>
      </c>
      <c r="F135" s="241">
        <v>7852.5185436426864</v>
      </c>
      <c r="G135" s="241">
        <v>7010.8303560484046</v>
      </c>
      <c r="H135" s="241">
        <v>18711.91675729696</v>
      </c>
      <c r="I135" s="242">
        <v>1.9266392490553514</v>
      </c>
      <c r="J135" s="242">
        <v>1.3473380277662854</v>
      </c>
      <c r="K135" s="242">
        <v>1.373735730191997</v>
      </c>
      <c r="L135" s="242">
        <v>1.4763761110871432</v>
      </c>
      <c r="M135" s="282">
        <v>45.611730419839105</v>
      </c>
      <c r="N135" s="282">
        <v>31.897211134365271</v>
      </c>
      <c r="O135" s="282">
        <v>32.522156820141703</v>
      </c>
      <c r="P135" s="282">
        <v>34.952090387556801</v>
      </c>
      <c r="Q135" s="241">
        <v>134.74153782889783</v>
      </c>
      <c r="R135" s="241">
        <v>94.227498959961167</v>
      </c>
      <c r="S135" s="241">
        <v>96.073649982646899</v>
      </c>
      <c r="T135" s="241">
        <v>103.25191273834271</v>
      </c>
      <c r="U135" s="241">
        <v>137.60416961332177</v>
      </c>
      <c r="V135" s="241">
        <v>95.287498959961169</v>
      </c>
      <c r="W135" s="241">
        <v>97.133649982646887</v>
      </c>
      <c r="X135" s="241">
        <v>104.86082806683874</v>
      </c>
      <c r="Y135" s="242">
        <v>0.74549935049675786</v>
      </c>
      <c r="Z135" s="242">
        <v>0.33691451322661353</v>
      </c>
      <c r="AA135" s="242">
        <v>0.37004518703370792</v>
      </c>
      <c r="AB135" s="242">
        <v>0.43336321107379344</v>
      </c>
      <c r="AC135" s="242">
        <v>6.0285745846708823E-4</v>
      </c>
      <c r="AD135" s="242">
        <v>1.056332881253787E-4</v>
      </c>
      <c r="AE135" s="242">
        <v>7.8117187014565601E-5</v>
      </c>
      <c r="AF135" s="242">
        <v>1.9759020870023419E-4</v>
      </c>
      <c r="AG135" s="242">
        <v>3.7948639586881403E-4</v>
      </c>
      <c r="AH135" s="242">
        <v>1.7917628659738663E-4</v>
      </c>
      <c r="AI135" s="242">
        <v>1.675485389356006E-4</v>
      </c>
      <c r="AJ135" s="242">
        <v>2.1601841724372886E-4</v>
      </c>
      <c r="AK135" s="242">
        <v>3.3274813516342115E-4</v>
      </c>
      <c r="AL135" s="242">
        <v>1.4222222222222221E-4</v>
      </c>
      <c r="AM135" s="242">
        <v>1.4222222222222221E-4</v>
      </c>
      <c r="AN135" s="242">
        <v>1.814085821284339E-4</v>
      </c>
      <c r="AO135" s="242">
        <v>3.3274813516342121E-5</v>
      </c>
      <c r="AP135" s="242">
        <v>1.4222222222222219E-5</v>
      </c>
      <c r="AQ135" s="242">
        <v>1.4222222222222219E-5</v>
      </c>
      <c r="AR135" s="242">
        <v>1.8140858212843391E-5</v>
      </c>
      <c r="AS135" s="242">
        <v>7.5000000000000002E-6</v>
      </c>
      <c r="AT135" s="242">
        <v>0</v>
      </c>
      <c r="AU135" s="242">
        <v>0</v>
      </c>
      <c r="AV135" s="242">
        <v>1.5425602468431261E-6</v>
      </c>
      <c r="AW135" s="242">
        <v>3.7198639586881395E-4</v>
      </c>
      <c r="AX135" s="242">
        <v>1.7917628659738663E-4</v>
      </c>
      <c r="AY135" s="242">
        <v>1.675485389356006E-4</v>
      </c>
      <c r="AZ135" s="242">
        <v>2.1447585699688572E-4</v>
      </c>
      <c r="BA135" s="242">
        <v>1.0801591639335749E-2</v>
      </c>
      <c r="BB135" s="242">
        <v>3.9999999999999992E-3</v>
      </c>
      <c r="BC135" s="242">
        <v>3.9999999999999992E-3</v>
      </c>
      <c r="BD135" s="242">
        <v>5.3989153170799853E-3</v>
      </c>
      <c r="BE135" s="242">
        <v>7.0000000000000001E-3</v>
      </c>
      <c r="BF135" s="242">
        <v>6.9999999999999993E-3</v>
      </c>
      <c r="BG135" s="242">
        <v>7.000000000000001E-3</v>
      </c>
      <c r="BH135" s="242">
        <v>6.9999999999999993E-3</v>
      </c>
    </row>
    <row r="136" spans="1:60" ht="12.75" customHeight="1" x14ac:dyDescent="0.25">
      <c r="A136" s="239" t="s">
        <v>1617</v>
      </c>
      <c r="B136" s="239" t="s">
        <v>1621</v>
      </c>
      <c r="C136" s="239" t="s">
        <v>1874</v>
      </c>
      <c r="D136" s="240">
        <v>2022</v>
      </c>
      <c r="E136" s="241">
        <v>165.8820196810415</v>
      </c>
      <c r="F136" s="241">
        <v>338.46139234052634</v>
      </c>
      <c r="G136" s="241">
        <v>302.18271890519014</v>
      </c>
      <c r="H136" s="241">
        <v>806.5261309267579</v>
      </c>
      <c r="I136" s="242">
        <v>1.818579970357683</v>
      </c>
      <c r="J136" s="242">
        <v>1.273390678316177</v>
      </c>
      <c r="K136" s="242">
        <v>1.299136713638414</v>
      </c>
      <c r="L136" s="242">
        <v>1.3951686394520004</v>
      </c>
      <c r="M136" s="282">
        <v>43.053508535935855</v>
      </c>
      <c r="N136" s="282">
        <v>30.146563435252048</v>
      </c>
      <c r="O136" s="282">
        <v>30.756081394088039</v>
      </c>
      <c r="P136" s="282">
        <v>33.029564774048737</v>
      </c>
      <c r="Q136" s="241">
        <v>127.18429876842282</v>
      </c>
      <c r="R136" s="241">
        <v>89.055913470791992</v>
      </c>
      <c r="S136" s="241">
        <v>90.856489470692424</v>
      </c>
      <c r="T136" s="241">
        <v>97.572582984897352</v>
      </c>
      <c r="U136" s="241">
        <v>130.04693055284676</v>
      </c>
      <c r="V136" s="241">
        <v>90.115913470791995</v>
      </c>
      <c r="W136" s="241">
        <v>91.916489470692426</v>
      </c>
      <c r="X136" s="241">
        <v>99.181498313393362</v>
      </c>
      <c r="Y136" s="242">
        <v>0.21827603684265462</v>
      </c>
      <c r="Z136" s="242">
        <v>8.5119041202544557E-2</v>
      </c>
      <c r="AA136" s="242">
        <v>9.3489268895755623E-2</v>
      </c>
      <c r="AB136" s="242">
        <v>0.11564215581675254</v>
      </c>
      <c r="AC136" s="242">
        <v>5.4259916174316872E-4</v>
      </c>
      <c r="AD136" s="242">
        <v>6.8542151884373143E-5</v>
      </c>
      <c r="AE136" s="242">
        <v>5.0687810558137392E-5</v>
      </c>
      <c r="AF136" s="242">
        <v>1.5935416407416848E-4</v>
      </c>
      <c r="AG136" s="242">
        <v>3.5524482640485791E-4</v>
      </c>
      <c r="AH136" s="242">
        <v>1.5920524816898177E-4</v>
      </c>
      <c r="AI136" s="242">
        <v>1.4887353247548357E-4</v>
      </c>
      <c r="AJ136" s="242">
        <v>1.9565462545349731E-4</v>
      </c>
      <c r="AK136" s="242">
        <v>3.3274813516342115E-4</v>
      </c>
      <c r="AL136" s="242">
        <v>1.4222222222222221E-4</v>
      </c>
      <c r="AM136" s="242">
        <v>1.4222222222222219E-4</v>
      </c>
      <c r="AN136" s="242">
        <v>1.8140858212843395E-4</v>
      </c>
      <c r="AO136" s="242">
        <v>3.3274813516342121E-5</v>
      </c>
      <c r="AP136" s="242">
        <v>1.4222222222222225E-5</v>
      </c>
      <c r="AQ136" s="242">
        <v>1.4222222222222225E-5</v>
      </c>
      <c r="AR136" s="242">
        <v>1.8140858212843397E-5</v>
      </c>
      <c r="AS136" s="242">
        <v>7.4999999999999985E-6</v>
      </c>
      <c r="AT136" s="242">
        <v>0</v>
      </c>
      <c r="AU136" s="242">
        <v>0</v>
      </c>
      <c r="AV136" s="242">
        <v>1.5425602468431259E-6</v>
      </c>
      <c r="AW136" s="242">
        <v>3.4774482640485799E-4</v>
      </c>
      <c r="AX136" s="242">
        <v>1.5920524816898177E-4</v>
      </c>
      <c r="AY136" s="242">
        <v>1.4887353247548357E-4</v>
      </c>
      <c r="AZ136" s="242">
        <v>1.941120652066542E-4</v>
      </c>
      <c r="BA136" s="242">
        <v>1.080159163933575E-2</v>
      </c>
      <c r="BB136" s="242">
        <v>4.0000000000000001E-3</v>
      </c>
      <c r="BC136" s="242">
        <v>4.0000000000000001E-3</v>
      </c>
      <c r="BD136" s="242">
        <v>5.3989153170799862E-3</v>
      </c>
      <c r="BE136" s="242">
        <v>6.9999999999999984E-3</v>
      </c>
      <c r="BF136" s="242">
        <v>6.9999999999999993E-3</v>
      </c>
      <c r="BG136" s="242">
        <v>6.9999999999999993E-3</v>
      </c>
      <c r="BH136" s="242">
        <v>7.0000000000000001E-3</v>
      </c>
    </row>
    <row r="137" spans="1:60" ht="12.75" customHeight="1" x14ac:dyDescent="0.25">
      <c r="A137" s="239" t="s">
        <v>1617</v>
      </c>
      <c r="B137" s="239" t="s">
        <v>1622</v>
      </c>
      <c r="C137" s="239" t="s">
        <v>47</v>
      </c>
      <c r="D137" s="240">
        <v>2022</v>
      </c>
      <c r="E137" s="241">
        <v>1080.3516897077309</v>
      </c>
      <c r="F137" s="241">
        <v>2204.32170900141</v>
      </c>
      <c r="G137" s="241">
        <v>1968.046998688729</v>
      </c>
      <c r="H137" s="241">
        <v>5252.7203973978694</v>
      </c>
      <c r="I137" s="242">
        <v>3.8460620930478795</v>
      </c>
      <c r="J137" s="242">
        <v>2.8609511360875461</v>
      </c>
      <c r="K137" s="242">
        <v>3.103364214809579</v>
      </c>
      <c r="L137" s="242">
        <v>3.1543889173345838</v>
      </c>
      <c r="M137" s="282">
        <v>91.052617895163692</v>
      </c>
      <c r="N137" s="282">
        <v>67.730859333183119</v>
      </c>
      <c r="O137" s="282">
        <v>73.469806052105127</v>
      </c>
      <c r="P137" s="282">
        <v>74.67777738221487</v>
      </c>
      <c r="Q137" s="241">
        <v>268.97838879634099</v>
      </c>
      <c r="R137" s="241">
        <v>200.08362017890843</v>
      </c>
      <c r="S137" s="241">
        <v>217.03703324409921</v>
      </c>
      <c r="T137" s="241">
        <v>220.60549936397723</v>
      </c>
      <c r="U137" s="241">
        <v>269.5759648333007</v>
      </c>
      <c r="V137" s="241">
        <v>200.41962017890845</v>
      </c>
      <c r="W137" s="241">
        <v>217.2610332440992</v>
      </c>
      <c r="X137" s="241">
        <v>220.91606750176371</v>
      </c>
      <c r="Y137" s="242">
        <v>2.014482029976683</v>
      </c>
      <c r="Z137" s="242">
        <v>0.84249999999999992</v>
      </c>
      <c r="AA137" s="242">
        <v>0.83380000000000321</v>
      </c>
      <c r="AB137" s="242">
        <v>1.0802874059549361</v>
      </c>
      <c r="AC137" s="242">
        <v>1.9126567550027069</v>
      </c>
      <c r="AD137" s="242">
        <v>1.0091000000001098</v>
      </c>
      <c r="AE137" s="242">
        <v>1.0601000000002667</v>
      </c>
      <c r="AF137" s="242">
        <v>1.2140470336325535</v>
      </c>
      <c r="AG137" s="242">
        <v>0.31849444811084288</v>
      </c>
      <c r="AH137" s="242">
        <v>0.10553750000087157</v>
      </c>
      <c r="AI137" s="242">
        <v>0.10100000000203198</v>
      </c>
      <c r="AJ137" s="242">
        <v>0.14763728235001239</v>
      </c>
      <c r="AK137" s="242">
        <v>0.66609013511632176</v>
      </c>
      <c r="AL137" s="242">
        <v>0.30307146303502186</v>
      </c>
      <c r="AM137" s="242">
        <v>0.32158954085603753</v>
      </c>
      <c r="AN137" s="242">
        <v>0.38467342370057761</v>
      </c>
      <c r="AO137" s="242">
        <v>0.36618633266066292</v>
      </c>
      <c r="AP137" s="242">
        <v>0.16668930466926207</v>
      </c>
      <c r="AQ137" s="242">
        <v>0.17687424747082064</v>
      </c>
      <c r="AR137" s="242">
        <v>0.21153680835731356</v>
      </c>
      <c r="AS137" s="242">
        <v>2.1342001319991644E-2</v>
      </c>
      <c r="AT137" s="242">
        <v>1.2E-2</v>
      </c>
      <c r="AU137" s="242">
        <v>8.0000000000000002E-3</v>
      </c>
      <c r="AV137" s="242">
        <v>1.2422725511460671E-2</v>
      </c>
      <c r="AW137" s="242">
        <v>0.29715244679085118</v>
      </c>
      <c r="AX137" s="242">
        <v>9.3537500000871562E-2</v>
      </c>
      <c r="AY137" s="242">
        <v>9.3000000002031971E-2</v>
      </c>
      <c r="AZ137" s="242">
        <v>0.13521455683855169</v>
      </c>
      <c r="BA137" s="242">
        <v>0</v>
      </c>
      <c r="BB137" s="242">
        <v>0</v>
      </c>
      <c r="BC137" s="242">
        <v>0</v>
      </c>
      <c r="BD137" s="242">
        <v>0</v>
      </c>
      <c r="BE137" s="242">
        <v>9.999999999999998E-4</v>
      </c>
      <c r="BF137" s="242">
        <v>9.9999999999999959E-4</v>
      </c>
      <c r="BG137" s="242">
        <v>9.999999999999998E-4</v>
      </c>
      <c r="BH137" s="242">
        <v>9.999999999999998E-4</v>
      </c>
    </row>
    <row r="138" spans="1:60" ht="12.75" customHeight="1" x14ac:dyDescent="0.25">
      <c r="A138" s="239" t="s">
        <v>1617</v>
      </c>
      <c r="B138" s="239" t="s">
        <v>1622</v>
      </c>
      <c r="C138" s="239" t="s">
        <v>1609</v>
      </c>
      <c r="D138" s="240">
        <v>2022</v>
      </c>
      <c r="E138" s="241">
        <v>2019.4477036909707</v>
      </c>
      <c r="F138" s="241">
        <v>4120.428982383808</v>
      </c>
      <c r="G138" s="241">
        <v>3678.7724128362797</v>
      </c>
      <c r="H138" s="241">
        <v>9818.6490989110589</v>
      </c>
      <c r="I138" s="242">
        <v>3.6696813305591665</v>
      </c>
      <c r="J138" s="242">
        <v>2.7099470376739698</v>
      </c>
      <c r="K138" s="242">
        <v>2.9279934647039965</v>
      </c>
      <c r="L138" s="242">
        <v>2.9890359802353226</v>
      </c>
      <c r="M138" s="282">
        <v>86.8769364364654</v>
      </c>
      <c r="N138" s="282">
        <v>64.155951247765515</v>
      </c>
      <c r="O138" s="282">
        <v>69.318035874443311</v>
      </c>
      <c r="P138" s="282">
        <v>70.763171368246248</v>
      </c>
      <c r="Q138" s="241">
        <v>256.64301506572934</v>
      </c>
      <c r="R138" s="241">
        <v>189.52299008238799</v>
      </c>
      <c r="S138" s="241">
        <v>204.77229578947745</v>
      </c>
      <c r="T138" s="241">
        <v>209.0413681753266</v>
      </c>
      <c r="U138" s="241">
        <v>257.69850968927631</v>
      </c>
      <c r="V138" s="241">
        <v>190.834990082388</v>
      </c>
      <c r="W138" s="241">
        <v>205.91629578947743</v>
      </c>
      <c r="X138" s="241">
        <v>210.32980930150936</v>
      </c>
      <c r="Y138" s="242">
        <v>1.3701608499166043</v>
      </c>
      <c r="Z138" s="242">
        <v>0.97527500000000378</v>
      </c>
      <c r="AA138" s="242">
        <v>1.0223000000000042</v>
      </c>
      <c r="AB138" s="242">
        <v>1.0741119770394816</v>
      </c>
      <c r="AC138" s="242">
        <v>0.66834941140918014</v>
      </c>
      <c r="AD138" s="242">
        <v>0.32817500000000971</v>
      </c>
      <c r="AE138" s="242">
        <v>0.42320000000002833</v>
      </c>
      <c r="AF138" s="242">
        <v>0.43374347200289154</v>
      </c>
      <c r="AG138" s="242">
        <v>0.45797524811119017</v>
      </c>
      <c r="AH138" s="242">
        <v>0.21825155000180238</v>
      </c>
      <c r="AI138" s="242">
        <v>0.20886800000420214</v>
      </c>
      <c r="AJ138" s="242">
        <v>0.26404089660871305</v>
      </c>
      <c r="AK138" s="242">
        <v>0.16187209632267424</v>
      </c>
      <c r="AL138" s="242">
        <v>6.5222027027031101E-2</v>
      </c>
      <c r="AM138" s="242">
        <v>8.9605945945957041E-2</v>
      </c>
      <c r="AN138" s="242">
        <v>9.423647146501761E-2</v>
      </c>
      <c r="AO138" s="242">
        <v>0.11274057866889893</v>
      </c>
      <c r="AP138" s="242">
        <v>4.5655418918921789E-2</v>
      </c>
      <c r="AQ138" s="242">
        <v>6.2724162162169944E-2</v>
      </c>
      <c r="AR138" s="242">
        <v>6.5848318326628422E-2</v>
      </c>
      <c r="AS138" s="242">
        <v>1.8767665126676415E-2</v>
      </c>
      <c r="AT138" s="242">
        <v>8.9999999999999976E-3</v>
      </c>
      <c r="AU138" s="242">
        <v>3.0000000000000001E-3</v>
      </c>
      <c r="AV138" s="242">
        <v>8.7609298852742417E-3</v>
      </c>
      <c r="AW138" s="242">
        <v>0.43920758298451368</v>
      </c>
      <c r="AX138" s="242">
        <v>0.2092515500018024</v>
      </c>
      <c r="AY138" s="242">
        <v>0.20586800000420213</v>
      </c>
      <c r="AZ138" s="242">
        <v>0.25527996672343872</v>
      </c>
      <c r="BA138" s="242">
        <v>2E-3</v>
      </c>
      <c r="BB138" s="242">
        <v>4.0000000000000001E-3</v>
      </c>
      <c r="BC138" s="242">
        <v>4.0000000000000001E-3</v>
      </c>
      <c r="BD138" s="242">
        <v>3.5886506008418338E-3</v>
      </c>
      <c r="BE138" s="242">
        <v>1E-3</v>
      </c>
      <c r="BF138" s="242">
        <v>1E-3</v>
      </c>
      <c r="BG138" s="242">
        <v>1E-3</v>
      </c>
      <c r="BH138" s="242">
        <v>1E-3</v>
      </c>
    </row>
    <row r="139" spans="1:60" ht="12.75" customHeight="1" x14ac:dyDescent="0.25">
      <c r="A139" s="239" t="s">
        <v>1617</v>
      </c>
      <c r="B139" s="239" t="s">
        <v>1622</v>
      </c>
      <c r="C139" s="239" t="s">
        <v>1610</v>
      </c>
      <c r="D139" s="240">
        <v>2022</v>
      </c>
      <c r="E139" s="241">
        <v>3428.7319467850643</v>
      </c>
      <c r="F139" s="241">
        <v>6995.8961851484364</v>
      </c>
      <c r="G139" s="241">
        <v>6246.0268091069756</v>
      </c>
      <c r="H139" s="241">
        <v>16670.654941040477</v>
      </c>
      <c r="I139" s="242">
        <v>3.4822233685449548</v>
      </c>
      <c r="J139" s="242">
        <v>2.5821456108248029</v>
      </c>
      <c r="K139" s="242">
        <v>2.7765316347327991</v>
      </c>
      <c r="L139" s="242">
        <v>2.8400998240419595</v>
      </c>
      <c r="M139" s="282">
        <v>82.439010637623213</v>
      </c>
      <c r="N139" s="282">
        <v>61.130348903386235</v>
      </c>
      <c r="O139" s="282">
        <v>65.732291339793633</v>
      </c>
      <c r="P139" s="282">
        <v>67.237220254466365</v>
      </c>
      <c r="Q139" s="241">
        <v>243.53294576113569</v>
      </c>
      <c r="R139" s="241">
        <v>180.58506317218544</v>
      </c>
      <c r="S139" s="241">
        <v>194.17965375610012</v>
      </c>
      <c r="T139" s="241">
        <v>198.62536178821591</v>
      </c>
      <c r="U139" s="241">
        <v>244.46381349226201</v>
      </c>
      <c r="V139" s="241">
        <v>182.25906317218548</v>
      </c>
      <c r="W139" s="241">
        <v>195.82565375610011</v>
      </c>
      <c r="X139" s="241">
        <v>200.30326194733718</v>
      </c>
      <c r="Y139" s="242">
        <v>1.7966800722175285</v>
      </c>
      <c r="Z139" s="242">
        <v>1.3408374699266539</v>
      </c>
      <c r="AA139" s="242">
        <v>1.405488857507901</v>
      </c>
      <c r="AB139" s="242">
        <v>1.4588158217199543</v>
      </c>
      <c r="AC139" s="242">
        <v>0.81558269247061388</v>
      </c>
      <c r="AD139" s="242">
        <v>0.45118488292347381</v>
      </c>
      <c r="AE139" s="242">
        <v>0.58182811747763008</v>
      </c>
      <c r="AF139" s="242">
        <v>0.57508064848825369</v>
      </c>
      <c r="AG139" s="242">
        <v>0.45791207084760066</v>
      </c>
      <c r="AH139" s="242">
        <v>0.21820049662924418</v>
      </c>
      <c r="AI139" s="242">
        <v>0.20881914163036874</v>
      </c>
      <c r="AJ139" s="242">
        <v>0.2639881720629636</v>
      </c>
      <c r="AK139" s="242">
        <v>0.16194845226071811</v>
      </c>
      <c r="AL139" s="242">
        <v>6.5252792607806975E-2</v>
      </c>
      <c r="AM139" s="242">
        <v>8.9648213552372513E-2</v>
      </c>
      <c r="AN139" s="242">
        <v>9.4280923315213663E-2</v>
      </c>
      <c r="AO139" s="242">
        <v>0.12894183836810316</v>
      </c>
      <c r="AP139" s="242">
        <v>5.2202234086245587E-2</v>
      </c>
      <c r="AQ139" s="242">
        <v>7.1718570841898005E-2</v>
      </c>
      <c r="AR139" s="242">
        <v>7.5297853108888688E-2</v>
      </c>
      <c r="AS139" s="242">
        <v>5.8903335533319395E-3</v>
      </c>
      <c r="AT139" s="242">
        <v>3.0000000000000009E-3</v>
      </c>
      <c r="AU139" s="242">
        <v>1.9999999999999996E-3</v>
      </c>
      <c r="AV139" s="242">
        <v>3.2197965343908883E-3</v>
      </c>
      <c r="AW139" s="242">
        <v>0.4520217372942687</v>
      </c>
      <c r="AX139" s="242">
        <v>0.2152004966292442</v>
      </c>
      <c r="AY139" s="242">
        <v>0.20681914163036871</v>
      </c>
      <c r="AZ139" s="242">
        <v>0.26076837552857274</v>
      </c>
      <c r="BA139" s="242">
        <v>2.8903335533319386E-3</v>
      </c>
      <c r="BB139" s="242">
        <v>6.000000000000001E-3</v>
      </c>
      <c r="BC139" s="242">
        <v>5.9999999999999993E-3</v>
      </c>
      <c r="BD139" s="242">
        <v>5.3604202877903899E-3</v>
      </c>
      <c r="BE139" s="242">
        <v>9.9999999999999959E-4</v>
      </c>
      <c r="BF139" s="242">
        <v>9.999999999999998E-4</v>
      </c>
      <c r="BG139" s="242">
        <v>9.9999999999999959E-4</v>
      </c>
      <c r="BH139" s="242">
        <v>9.999999999999998E-4</v>
      </c>
    </row>
    <row r="140" spans="1:60" ht="12.75" customHeight="1" x14ac:dyDescent="0.25">
      <c r="A140" s="239" t="s">
        <v>1617</v>
      </c>
      <c r="B140" s="239" t="s">
        <v>1622</v>
      </c>
      <c r="C140" s="239" t="s">
        <v>1611</v>
      </c>
      <c r="D140" s="240">
        <v>2022</v>
      </c>
      <c r="E140" s="241">
        <v>53925.097243336648</v>
      </c>
      <c r="F140" s="241">
        <v>110027.37686804253</v>
      </c>
      <c r="G140" s="241">
        <v>98233.868465978216</v>
      </c>
      <c r="H140" s="241">
        <v>262186.34257735737</v>
      </c>
      <c r="I140" s="242">
        <v>2.9454785561309005</v>
      </c>
      <c r="J140" s="242">
        <v>2.1614883487098462</v>
      </c>
      <c r="K140" s="242">
        <v>2.2839483180415918</v>
      </c>
      <c r="L140" s="242">
        <v>2.368617614707611</v>
      </c>
      <c r="M140" s="282">
        <v>69.731982220092192</v>
      </c>
      <c r="N140" s="282">
        <v>51.171605641957036</v>
      </c>
      <c r="O140" s="282">
        <v>54.070753010163102</v>
      </c>
      <c r="P140" s="282">
        <v>56.075234719056645</v>
      </c>
      <c r="Q140" s="241">
        <v>205.9951340084616</v>
      </c>
      <c r="R140" s="241">
        <v>151.16595607984644</v>
      </c>
      <c r="S140" s="241">
        <v>159.73032255287941</v>
      </c>
      <c r="T140" s="241">
        <v>165.65175867293365</v>
      </c>
      <c r="U140" s="241">
        <v>210.22850365866384</v>
      </c>
      <c r="V140" s="241">
        <v>152.22595607984644</v>
      </c>
      <c r="W140" s="241">
        <v>160.79032255287942</v>
      </c>
      <c r="X140" s="241">
        <v>167.57371537751092</v>
      </c>
      <c r="Y140" s="242">
        <v>1.3659886773150256</v>
      </c>
      <c r="Z140" s="242">
        <v>1.0035498013273645</v>
      </c>
      <c r="AA140" s="242">
        <v>1.0519381322160422</v>
      </c>
      <c r="AB140" s="242">
        <v>1.096224058595505</v>
      </c>
      <c r="AC140" s="242">
        <v>0.6205149037238179</v>
      </c>
      <c r="AD140" s="242">
        <v>0.32964910258755403</v>
      </c>
      <c r="AE140" s="242">
        <v>0.42510093765659596</v>
      </c>
      <c r="AF140" s="242">
        <v>0.42523596411390607</v>
      </c>
      <c r="AG140" s="242">
        <v>0.28394081910111962</v>
      </c>
      <c r="AH140" s="242">
        <v>0.13531286216759958</v>
      </c>
      <c r="AI140" s="242">
        <v>0.12949519439941928</v>
      </c>
      <c r="AJ140" s="242">
        <v>0.16370215562671336</v>
      </c>
      <c r="AK140" s="242">
        <v>0.10452584530736005</v>
      </c>
      <c r="AL140" s="242">
        <v>4.2115890647824221E-2</v>
      </c>
      <c r="AM140" s="242">
        <v>5.7861345206134694E-2</v>
      </c>
      <c r="AN140" s="242">
        <v>6.085141949992863E-2</v>
      </c>
      <c r="AO140" s="242">
        <v>8.6573595648487961E-2</v>
      </c>
      <c r="AP140" s="242">
        <v>3.5798507050650581E-2</v>
      </c>
      <c r="AQ140" s="242">
        <v>4.9182143425214493E-2</v>
      </c>
      <c r="AR140" s="242">
        <v>5.125613129435827E-2</v>
      </c>
      <c r="AS140" s="242">
        <v>3.0000000000000009E-3</v>
      </c>
      <c r="AT140" s="242">
        <v>0</v>
      </c>
      <c r="AU140" s="242">
        <v>0</v>
      </c>
      <c r="AV140" s="242">
        <v>6.1702409873725067E-4</v>
      </c>
      <c r="AW140" s="242">
        <v>0.28094081910111968</v>
      </c>
      <c r="AX140" s="242">
        <v>0.13531286216759958</v>
      </c>
      <c r="AY140" s="242">
        <v>0.12949519439941928</v>
      </c>
      <c r="AZ140" s="242">
        <v>0.16308513152797613</v>
      </c>
      <c r="BA140" s="242">
        <v>1.5657998680008358E-2</v>
      </c>
      <c r="BB140" s="242">
        <v>4.000000000000001E-3</v>
      </c>
      <c r="BC140" s="242">
        <v>4.0000000000000001E-3</v>
      </c>
      <c r="BD140" s="242">
        <v>6.3977553762040729E-3</v>
      </c>
      <c r="BE140" s="242">
        <v>1.0000000000000002E-3</v>
      </c>
      <c r="BF140" s="242">
        <v>1.0000000000000002E-3</v>
      </c>
      <c r="BG140" s="242">
        <v>1E-3</v>
      </c>
      <c r="BH140" s="242">
        <v>1.0000000000000002E-3</v>
      </c>
    </row>
    <row r="141" spans="1:60" ht="12.75" customHeight="1" x14ac:dyDescent="0.25">
      <c r="A141" s="239" t="s">
        <v>1617</v>
      </c>
      <c r="B141" s="239" t="s">
        <v>1622</v>
      </c>
      <c r="C141" s="239" t="s">
        <v>1612</v>
      </c>
      <c r="D141" s="240">
        <v>2022</v>
      </c>
      <c r="E141" s="241">
        <v>42405.531719278901</v>
      </c>
      <c r="F141" s="241">
        <v>86523.152637306819</v>
      </c>
      <c r="G141" s="241">
        <v>77248.992363314595</v>
      </c>
      <c r="H141" s="241">
        <v>206177.67671990031</v>
      </c>
      <c r="I141" s="242">
        <v>2.9054250864911921</v>
      </c>
      <c r="J141" s="242">
        <v>2.1230306345023715</v>
      </c>
      <c r="K141" s="242">
        <v>2.2323704182527995</v>
      </c>
      <c r="L141" s="242">
        <v>2.3249159284534286</v>
      </c>
      <c r="M141" s="282">
        <v>68.783746549879766</v>
      </c>
      <c r="N141" s="282">
        <v>50.261148277479165</v>
      </c>
      <c r="O141" s="282">
        <v>52.849685152264257</v>
      </c>
      <c r="P141" s="282">
        <v>55.040630273364243</v>
      </c>
      <c r="Q141" s="241">
        <v>203.19395257437458</v>
      </c>
      <c r="R141" s="241">
        <v>148.47637547660685</v>
      </c>
      <c r="S141" s="241">
        <v>156.12316800179562</v>
      </c>
      <c r="T141" s="241">
        <v>162.59543538122682</v>
      </c>
      <c r="U141" s="241">
        <v>207.37412222457675</v>
      </c>
      <c r="V141" s="241">
        <v>149.53637547660688</v>
      </c>
      <c r="W141" s="241">
        <v>157.18316800179565</v>
      </c>
      <c r="X141" s="241">
        <v>164.50762253757404</v>
      </c>
      <c r="Y141" s="242">
        <v>0.96651252947230215</v>
      </c>
      <c r="Z141" s="242">
        <v>0.69301619729984143</v>
      </c>
      <c r="AA141" s="242">
        <v>0.72643147676262942</v>
      </c>
      <c r="AB141" s="242">
        <v>0.76178724120071639</v>
      </c>
      <c r="AC141" s="242">
        <v>0.44591104375119239</v>
      </c>
      <c r="AD141" s="242">
        <v>0.22290829563435491</v>
      </c>
      <c r="AE141" s="242">
        <v>0.28745270271191786</v>
      </c>
      <c r="AF141" s="242">
        <v>0.29295729777635177</v>
      </c>
      <c r="AG141" s="242">
        <v>0.10531902355550672</v>
      </c>
      <c r="AH141" s="242">
        <v>5.0185505937888578E-2</v>
      </c>
      <c r="AI141" s="242">
        <v>4.802782044039848E-2</v>
      </c>
      <c r="AJ141" s="242">
        <v>6.0716651375913144E-2</v>
      </c>
      <c r="AK141" s="242">
        <v>2.0693543158990611E-2</v>
      </c>
      <c r="AL141" s="242">
        <v>8.342954386079085E-3</v>
      </c>
      <c r="AM141" s="242">
        <v>1.1429138344733912E-2</v>
      </c>
      <c r="AN141" s="242">
        <v>1.2039464586117722E-2</v>
      </c>
      <c r="AO141" s="242">
        <v>1.1326404283535372E-2</v>
      </c>
      <c r="AP141" s="242">
        <v>7.1905798471080078E-3</v>
      </c>
      <c r="AQ141" s="242">
        <v>9.8755598911377043E-3</v>
      </c>
      <c r="AR141" s="242">
        <v>9.047201006736413E-3</v>
      </c>
      <c r="AS141" s="242">
        <v>1.1000000000000001E-3</v>
      </c>
      <c r="AT141" s="242">
        <v>0</v>
      </c>
      <c r="AU141" s="242">
        <v>0</v>
      </c>
      <c r="AV141" s="242">
        <v>2.262421695369919E-4</v>
      </c>
      <c r="AW141" s="242">
        <v>0.10421902355550673</v>
      </c>
      <c r="AX141" s="242">
        <v>5.0185505937888578E-2</v>
      </c>
      <c r="AY141" s="242">
        <v>4.802782044039848E-2</v>
      </c>
      <c r="AZ141" s="242">
        <v>6.0490409206376161E-2</v>
      </c>
      <c r="BA141" s="242">
        <v>1.5657998680008358E-2</v>
      </c>
      <c r="BB141" s="242">
        <v>4.0000000000000001E-3</v>
      </c>
      <c r="BC141" s="242">
        <v>3.9999999999999992E-3</v>
      </c>
      <c r="BD141" s="242">
        <v>6.3977553762040711E-3</v>
      </c>
      <c r="BE141" s="242">
        <v>9.9999999999999959E-4</v>
      </c>
      <c r="BF141" s="242">
        <v>1E-3</v>
      </c>
      <c r="BG141" s="242">
        <v>9.999999999999998E-4</v>
      </c>
      <c r="BH141" s="242">
        <v>1E-3</v>
      </c>
    </row>
    <row r="142" spans="1:60" ht="12.75" customHeight="1" x14ac:dyDescent="0.25">
      <c r="A142" s="239" t="s">
        <v>1617</v>
      </c>
      <c r="B142" s="239" t="s">
        <v>1622</v>
      </c>
      <c r="C142" s="239" t="s">
        <v>1613</v>
      </c>
      <c r="D142" s="240">
        <v>2022</v>
      </c>
      <c r="E142" s="241">
        <v>97503.253603184101</v>
      </c>
      <c r="F142" s="241">
        <v>198943.12256216636</v>
      </c>
      <c r="G142" s="241">
        <v>177618.99892806666</v>
      </c>
      <c r="H142" s="241">
        <v>474065.37509341713</v>
      </c>
      <c r="I142" s="242">
        <v>2.9228729022997086</v>
      </c>
      <c r="J142" s="242">
        <v>2.0553640058475948</v>
      </c>
      <c r="K142" s="242">
        <v>2.1171988140799933</v>
      </c>
      <c r="L142" s="242">
        <v>2.2569564057399183</v>
      </c>
      <c r="M142" s="282">
        <v>69.19681042339073</v>
      </c>
      <c r="N142" s="282">
        <v>48.659191903895312</v>
      </c>
      <c r="O142" s="282">
        <v>50.123084329548675</v>
      </c>
      <c r="P142" s="282">
        <v>53.431739853951569</v>
      </c>
      <c r="Q142" s="241">
        <v>204.41418388386728</v>
      </c>
      <c r="R142" s="241">
        <v>143.74403878767455</v>
      </c>
      <c r="S142" s="241">
        <v>148.06852099505898</v>
      </c>
      <c r="T142" s="241">
        <v>157.84261483891402</v>
      </c>
      <c r="U142" s="241">
        <v>208.56376353406947</v>
      </c>
      <c r="V142" s="241">
        <v>144.80403878767456</v>
      </c>
      <c r="W142" s="241">
        <v>149.12852099505898</v>
      </c>
      <c r="X142" s="241">
        <v>159.74918450502904</v>
      </c>
      <c r="Y142" s="242">
        <v>1.4229408690337255</v>
      </c>
      <c r="Z142" s="242">
        <v>1.181151663553579</v>
      </c>
      <c r="AA142" s="242">
        <v>1.2973025512900831</v>
      </c>
      <c r="AB142" s="242">
        <v>1.2744000654561569</v>
      </c>
      <c r="AC142" s="242">
        <v>6.0771601729541836E-4</v>
      </c>
      <c r="AD142" s="242">
        <v>2.2312877898484853E-4</v>
      </c>
      <c r="AE142" s="242">
        <v>1.6500662684666961E-4</v>
      </c>
      <c r="AF142" s="242">
        <v>2.8045190355571725E-4</v>
      </c>
      <c r="AG142" s="242">
        <v>6.6258852057571099E-4</v>
      </c>
      <c r="AH142" s="242">
        <v>3.1681433658492682E-4</v>
      </c>
      <c r="AI142" s="242">
        <v>2.962544888985901E-4</v>
      </c>
      <c r="AJ142" s="242">
        <v>3.8022813975712198E-4</v>
      </c>
      <c r="AK142" s="242">
        <v>3.2106282781779982E-4</v>
      </c>
      <c r="AL142" s="242">
        <v>1.3722772277227722E-4</v>
      </c>
      <c r="AM142" s="242">
        <v>1.3722772277227724E-4</v>
      </c>
      <c r="AN142" s="242">
        <v>1.7503795277460434E-4</v>
      </c>
      <c r="AO142" s="242">
        <v>3.2106282781779974E-5</v>
      </c>
      <c r="AP142" s="242">
        <v>1.3722772277227721E-5</v>
      </c>
      <c r="AQ142" s="242">
        <v>1.3722772277227721E-5</v>
      </c>
      <c r="AR142" s="242">
        <v>1.7503795277460434E-5</v>
      </c>
      <c r="AS142" s="242">
        <v>7.5000000000000002E-6</v>
      </c>
      <c r="AT142" s="242">
        <v>0</v>
      </c>
      <c r="AU142" s="242">
        <v>0</v>
      </c>
      <c r="AV142" s="242">
        <v>1.5425602468431265E-6</v>
      </c>
      <c r="AW142" s="242">
        <v>6.5508852057571119E-4</v>
      </c>
      <c r="AX142" s="242">
        <v>3.1681433658492682E-4</v>
      </c>
      <c r="AY142" s="242">
        <v>2.962544888985901E-4</v>
      </c>
      <c r="AZ142" s="242">
        <v>3.7868557951027893E-4</v>
      </c>
      <c r="BA142" s="242">
        <v>1.5657998680008361E-2</v>
      </c>
      <c r="BB142" s="242">
        <v>4.0000000000000001E-3</v>
      </c>
      <c r="BC142" s="242">
        <v>4.0000000000000001E-3</v>
      </c>
      <c r="BD142" s="242">
        <v>6.3977553762040729E-3</v>
      </c>
      <c r="BE142" s="242">
        <v>1.9000000000000004E-3</v>
      </c>
      <c r="BF142" s="242">
        <v>1.9E-3</v>
      </c>
      <c r="BG142" s="242">
        <v>1.9000000000000004E-3</v>
      </c>
      <c r="BH142" s="242">
        <v>1.9E-3</v>
      </c>
    </row>
    <row r="143" spans="1:60" ht="12.75" customHeight="1" x14ac:dyDescent="0.25">
      <c r="A143" s="239" t="s">
        <v>1617</v>
      </c>
      <c r="B143" s="239" t="s">
        <v>1622</v>
      </c>
      <c r="C143" s="239" t="s">
        <v>1614</v>
      </c>
      <c r="D143" s="240">
        <v>2022</v>
      </c>
      <c r="E143" s="241">
        <v>140046.54210208196</v>
      </c>
      <c r="F143" s="241">
        <v>285747.35057776817</v>
      </c>
      <c r="G143" s="241">
        <v>255118.93903299261</v>
      </c>
      <c r="H143" s="241">
        <v>680912.83171284269</v>
      </c>
      <c r="I143" s="242">
        <v>2.9781052642970653</v>
      </c>
      <c r="J143" s="242">
        <v>2.1301402614257343</v>
      </c>
      <c r="K143" s="242">
        <v>2.209206467596796</v>
      </c>
      <c r="L143" s="242">
        <v>2.3341690983591903</v>
      </c>
      <c r="M143" s="282">
        <v>70.504394916496864</v>
      </c>
      <c r="N143" s="282">
        <v>50.429463330114515</v>
      </c>
      <c r="O143" s="282">
        <v>52.301296099514424</v>
      </c>
      <c r="P143" s="282">
        <v>55.259692088635305</v>
      </c>
      <c r="Q143" s="241">
        <v>208.27691708474811</v>
      </c>
      <c r="R143" s="241">
        <v>148.97359469681811</v>
      </c>
      <c r="S143" s="241">
        <v>154.50317280284338</v>
      </c>
      <c r="T143" s="241">
        <v>163.2425655294918</v>
      </c>
      <c r="U143" s="241">
        <v>211.13954886917205</v>
      </c>
      <c r="V143" s="241">
        <v>150.03359469681811</v>
      </c>
      <c r="W143" s="241">
        <v>155.56317280284335</v>
      </c>
      <c r="X143" s="241">
        <v>164.85148085798784</v>
      </c>
      <c r="Y143" s="242">
        <v>1.1913080114830699</v>
      </c>
      <c r="Z143" s="242">
        <v>1.0438717225600902</v>
      </c>
      <c r="AA143" s="242">
        <v>1.1465229154590684</v>
      </c>
      <c r="AB143" s="242">
        <v>1.1126561596943827</v>
      </c>
      <c r="AC143" s="242">
        <v>1.5488100168084763E-3</v>
      </c>
      <c r="AD143" s="242">
        <v>5.9526058616487176E-4</v>
      </c>
      <c r="AE143" s="242">
        <v>4.4020292615192658E-4</v>
      </c>
      <c r="AF143" s="242">
        <v>7.332858228712931E-4</v>
      </c>
      <c r="AG143" s="242">
        <v>4.6073321983650822E-4</v>
      </c>
      <c r="AH143" s="242">
        <v>2.4611021371201625E-4</v>
      </c>
      <c r="AI143" s="242">
        <v>2.3013875054366792E-4</v>
      </c>
      <c r="AJ143" s="242">
        <v>2.8426867675583362E-4</v>
      </c>
      <c r="AK143" s="242">
        <v>3.3274813516342121E-4</v>
      </c>
      <c r="AL143" s="242">
        <v>1.4222222222222221E-4</v>
      </c>
      <c r="AM143" s="242">
        <v>1.4222222222222224E-4</v>
      </c>
      <c r="AN143" s="242">
        <v>1.8140858212843395E-4</v>
      </c>
      <c r="AO143" s="242">
        <v>3.3274813516342127E-5</v>
      </c>
      <c r="AP143" s="242">
        <v>1.4222222222222222E-5</v>
      </c>
      <c r="AQ143" s="242">
        <v>1.422222222222222E-5</v>
      </c>
      <c r="AR143" s="242">
        <v>1.8140858212843394E-5</v>
      </c>
      <c r="AS143" s="242">
        <v>7.5000000000000019E-6</v>
      </c>
      <c r="AT143" s="242">
        <v>0</v>
      </c>
      <c r="AU143" s="242">
        <v>0</v>
      </c>
      <c r="AV143" s="242">
        <v>1.5425602468431263E-6</v>
      </c>
      <c r="AW143" s="242">
        <v>4.5323321983650814E-4</v>
      </c>
      <c r="AX143" s="242">
        <v>2.4611021371201625E-4</v>
      </c>
      <c r="AY143" s="242">
        <v>2.3013875054366792E-4</v>
      </c>
      <c r="AZ143" s="242">
        <v>2.8272611650899046E-4</v>
      </c>
      <c r="BA143" s="242">
        <v>1.080159163933575E-2</v>
      </c>
      <c r="BB143" s="242">
        <v>4.0000000000000001E-3</v>
      </c>
      <c r="BC143" s="242">
        <v>4.0000000000000001E-3</v>
      </c>
      <c r="BD143" s="242">
        <v>5.3989153170799862E-3</v>
      </c>
      <c r="BE143" s="242">
        <v>7.0000000000000019E-3</v>
      </c>
      <c r="BF143" s="242">
        <v>7.0000000000000019E-3</v>
      </c>
      <c r="BG143" s="242">
        <v>7.000000000000001E-3</v>
      </c>
      <c r="BH143" s="242">
        <v>7.000000000000001E-3</v>
      </c>
    </row>
    <row r="144" spans="1:60" ht="12.75" customHeight="1" x14ac:dyDescent="0.25">
      <c r="A144" s="239" t="s">
        <v>1617</v>
      </c>
      <c r="B144" s="239" t="s">
        <v>1622</v>
      </c>
      <c r="C144" s="239" t="s">
        <v>1737</v>
      </c>
      <c r="D144" s="240">
        <v>2022</v>
      </c>
      <c r="E144" s="241">
        <v>91121.554028355502</v>
      </c>
      <c r="F144" s="241">
        <v>185922.06743064208</v>
      </c>
      <c r="G144" s="241">
        <v>165993.63210129537</v>
      </c>
      <c r="H144" s="241">
        <v>443037.25356029294</v>
      </c>
      <c r="I144" s="242">
        <v>2.7044770037917001</v>
      </c>
      <c r="J144" s="242">
        <v>1.9301759282010102</v>
      </c>
      <c r="K144" s="242">
        <v>1.9991675150719839</v>
      </c>
      <c r="L144" s="242">
        <v>2.115279281753728</v>
      </c>
      <c r="M144" s="282">
        <v>64.026452323175548</v>
      </c>
      <c r="N144" s="282">
        <v>45.695458629908714</v>
      </c>
      <c r="O144" s="282">
        <v>47.328782389475371</v>
      </c>
      <c r="P144" s="282">
        <v>50.077640850163142</v>
      </c>
      <c r="Q144" s="241">
        <v>189.14043752220599</v>
      </c>
      <c r="R144" s="241">
        <v>134.988879196581</v>
      </c>
      <c r="S144" s="241">
        <v>139.81387822886424</v>
      </c>
      <c r="T144" s="241">
        <v>147.9342764873339</v>
      </c>
      <c r="U144" s="241">
        <v>192.00306930662998</v>
      </c>
      <c r="V144" s="241">
        <v>136.04887919658097</v>
      </c>
      <c r="W144" s="241">
        <v>140.87387822886424</v>
      </c>
      <c r="X144" s="241">
        <v>149.54319181582991</v>
      </c>
      <c r="Y144" s="242">
        <v>0.7427942865956535</v>
      </c>
      <c r="Z144" s="242">
        <v>0.33422913494951578</v>
      </c>
      <c r="AA144" s="242">
        <v>0.36709574060800126</v>
      </c>
      <c r="AB144" s="242">
        <v>0.43057484503348914</v>
      </c>
      <c r="AC144" s="242">
        <v>1.6858745694549638E-3</v>
      </c>
      <c r="AD144" s="242">
        <v>2.793371967133238E-4</v>
      </c>
      <c r="AE144" s="242">
        <v>2.065734809833744E-4</v>
      </c>
      <c r="AF144" s="242">
        <v>5.4136382497333249E-4</v>
      </c>
      <c r="AG144" s="242">
        <v>3.7326741843985063E-4</v>
      </c>
      <c r="AH144" s="242">
        <v>1.7405287916273689E-4</v>
      </c>
      <c r="AI144" s="242">
        <v>1.6275761795856163E-4</v>
      </c>
      <c r="AJ144" s="242">
        <v>2.1079425212934303E-4</v>
      </c>
      <c r="AK144" s="242">
        <v>3.327481351634211E-4</v>
      </c>
      <c r="AL144" s="242">
        <v>1.4222222222222221E-4</v>
      </c>
      <c r="AM144" s="242">
        <v>1.4222222222222221E-4</v>
      </c>
      <c r="AN144" s="242">
        <v>1.8140858212843393E-4</v>
      </c>
      <c r="AO144" s="242">
        <v>3.3274813516342107E-5</v>
      </c>
      <c r="AP144" s="242">
        <v>1.422222222222222E-5</v>
      </c>
      <c r="AQ144" s="242">
        <v>1.4222222222222222E-5</v>
      </c>
      <c r="AR144" s="242">
        <v>1.8140858212843394E-5</v>
      </c>
      <c r="AS144" s="242">
        <v>7.5000000000000019E-6</v>
      </c>
      <c r="AT144" s="242">
        <v>0</v>
      </c>
      <c r="AU144" s="242">
        <v>0</v>
      </c>
      <c r="AV144" s="242">
        <v>1.5425602468431267E-6</v>
      </c>
      <c r="AW144" s="242">
        <v>3.6576741843985066E-4</v>
      </c>
      <c r="AX144" s="242">
        <v>1.7405287916273689E-4</v>
      </c>
      <c r="AY144" s="242">
        <v>1.6275761795856163E-4</v>
      </c>
      <c r="AZ144" s="242">
        <v>2.0925169188249992E-4</v>
      </c>
      <c r="BA144" s="242">
        <v>1.0801591639335749E-2</v>
      </c>
      <c r="BB144" s="242">
        <v>4.000000000000001E-3</v>
      </c>
      <c r="BC144" s="242">
        <v>3.9999999999999992E-3</v>
      </c>
      <c r="BD144" s="242">
        <v>5.3989153170799862E-3</v>
      </c>
      <c r="BE144" s="242">
        <v>7.000000000000001E-3</v>
      </c>
      <c r="BF144" s="242">
        <v>7.0000000000000019E-3</v>
      </c>
      <c r="BG144" s="242">
        <v>7.000000000000001E-3</v>
      </c>
      <c r="BH144" s="242">
        <v>7.0000000000000019E-3</v>
      </c>
    </row>
    <row r="145" spans="1:60" ht="12.75" customHeight="1" x14ac:dyDescent="0.25">
      <c r="A145" s="239" t="s">
        <v>1617</v>
      </c>
      <c r="B145" s="239" t="s">
        <v>1622</v>
      </c>
      <c r="C145" s="239" t="s">
        <v>1874</v>
      </c>
      <c r="D145" s="240">
        <v>2022</v>
      </c>
      <c r="E145" s="241">
        <v>13152.27021696772</v>
      </c>
      <c r="F145" s="241">
        <v>26835.55275389797</v>
      </c>
      <c r="G145" s="241">
        <v>23959.129395585049</v>
      </c>
      <c r="H145" s="241">
        <v>63946.952366450736</v>
      </c>
      <c r="I145" s="242">
        <v>2.5594937260844675</v>
      </c>
      <c r="J145" s="242">
        <v>1.8243569662840322</v>
      </c>
      <c r="K145" s="242">
        <v>1.8879150330432006</v>
      </c>
      <c r="L145" s="242">
        <v>1.9993694233719654</v>
      </c>
      <c r="M145" s="282">
        <v>60.594082624795675</v>
      </c>
      <c r="N145" s="282">
        <v>43.190274555292277</v>
      </c>
      <c r="O145" s="282">
        <v>44.694963826232197</v>
      </c>
      <c r="P145" s="282">
        <v>47.333562416121659</v>
      </c>
      <c r="Q145" s="241">
        <v>179.00087984044222</v>
      </c>
      <c r="R145" s="241">
        <v>127.58831904130436</v>
      </c>
      <c r="S145" s="241">
        <v>132.03331914226308</v>
      </c>
      <c r="T145" s="241">
        <v>139.82799889771977</v>
      </c>
      <c r="U145" s="241">
        <v>181.86351162486619</v>
      </c>
      <c r="V145" s="241">
        <v>128.64831904130438</v>
      </c>
      <c r="W145" s="241">
        <v>133.09331914226308</v>
      </c>
      <c r="X145" s="241">
        <v>141.43691422621578</v>
      </c>
      <c r="Y145" s="242">
        <v>0.21827603684265459</v>
      </c>
      <c r="Z145" s="242">
        <v>8.5119041202544571E-2</v>
      </c>
      <c r="AA145" s="242">
        <v>9.3489268895755664E-2</v>
      </c>
      <c r="AB145" s="242">
        <v>0.11564215581675254</v>
      </c>
      <c r="AC145" s="242">
        <v>1.6956223804474025E-3</v>
      </c>
      <c r="AD145" s="242">
        <v>2.1419422463866611E-4</v>
      </c>
      <c r="AE145" s="242">
        <v>1.5839940799417939E-4</v>
      </c>
      <c r="AF145" s="242">
        <v>4.9798176273177649E-4</v>
      </c>
      <c r="AG145" s="242">
        <v>3.5524482640485796E-4</v>
      </c>
      <c r="AH145" s="242">
        <v>1.592052481689818E-4</v>
      </c>
      <c r="AI145" s="242">
        <v>1.4887353247548362E-4</v>
      </c>
      <c r="AJ145" s="242">
        <v>1.9565462545349736E-4</v>
      </c>
      <c r="AK145" s="242">
        <v>3.3274813516342121E-4</v>
      </c>
      <c r="AL145" s="242">
        <v>1.4222222222222224E-4</v>
      </c>
      <c r="AM145" s="242">
        <v>1.4222222222222227E-4</v>
      </c>
      <c r="AN145" s="242">
        <v>1.8140858212843395E-4</v>
      </c>
      <c r="AO145" s="242">
        <v>3.3274813516342127E-5</v>
      </c>
      <c r="AP145" s="242">
        <v>1.4222222222222224E-5</v>
      </c>
      <c r="AQ145" s="242">
        <v>1.4222222222222227E-5</v>
      </c>
      <c r="AR145" s="242">
        <v>1.8140858212843397E-5</v>
      </c>
      <c r="AS145" s="242">
        <v>7.4999999999999985E-6</v>
      </c>
      <c r="AT145" s="242">
        <v>0</v>
      </c>
      <c r="AU145" s="242">
        <v>0</v>
      </c>
      <c r="AV145" s="242">
        <v>1.5425602468431261E-6</v>
      </c>
      <c r="AW145" s="242">
        <v>3.4774482640485794E-4</v>
      </c>
      <c r="AX145" s="242">
        <v>1.592052481689818E-4</v>
      </c>
      <c r="AY145" s="242">
        <v>1.4887353247548362E-4</v>
      </c>
      <c r="AZ145" s="242">
        <v>1.9411206520665423E-4</v>
      </c>
      <c r="BA145" s="242">
        <v>1.080159163933575E-2</v>
      </c>
      <c r="BB145" s="242">
        <v>4.0000000000000001E-3</v>
      </c>
      <c r="BC145" s="242">
        <v>4.000000000000001E-3</v>
      </c>
      <c r="BD145" s="242">
        <v>5.3989153170799862E-3</v>
      </c>
      <c r="BE145" s="242">
        <v>7.000000000000001E-3</v>
      </c>
      <c r="BF145" s="242">
        <v>7.000000000000001E-3</v>
      </c>
      <c r="BG145" s="242">
        <v>7.000000000000001E-3</v>
      </c>
      <c r="BH145" s="242">
        <v>7.0000000000000019E-3</v>
      </c>
    </row>
    <row r="146" spans="1:60" ht="12.75" customHeight="1" x14ac:dyDescent="0.25">
      <c r="A146" s="239" t="s">
        <v>1617</v>
      </c>
      <c r="B146" s="239" t="s">
        <v>1623</v>
      </c>
      <c r="C146" s="239" t="s">
        <v>47</v>
      </c>
      <c r="D146" s="240">
        <v>2022</v>
      </c>
      <c r="E146" s="241">
        <v>1880.4754212141445</v>
      </c>
      <c r="F146" s="241">
        <v>3836.8735234239398</v>
      </c>
      <c r="G146" s="241">
        <v>3425.610423055497</v>
      </c>
      <c r="H146" s="241">
        <v>9142.9593676935801</v>
      </c>
      <c r="I146" s="242">
        <v>5.1610900282908281</v>
      </c>
      <c r="J146" s="242">
        <v>3.7933339893085467</v>
      </c>
      <c r="K146" s="242">
        <v>4.0579276037887979</v>
      </c>
      <c r="L146" s="242">
        <v>4.1737826074498248</v>
      </c>
      <c r="M146" s="282">
        <v>122.18491196955679</v>
      </c>
      <c r="N146" s="282">
        <v>89.804319826655572</v>
      </c>
      <c r="O146" s="282">
        <v>96.068373992686574</v>
      </c>
      <c r="P146" s="282">
        <v>98.811153782606894</v>
      </c>
      <c r="Q146" s="241">
        <v>360.94624752727492</v>
      </c>
      <c r="R146" s="241">
        <v>265.290793524874</v>
      </c>
      <c r="S146" s="241">
        <v>283.79542563607794</v>
      </c>
      <c r="T146" s="241">
        <v>291.89786690322916</v>
      </c>
      <c r="U146" s="241">
        <v>361.54382356423469</v>
      </c>
      <c r="V146" s="241">
        <v>265.62679352487402</v>
      </c>
      <c r="W146" s="241">
        <v>284.01942563607793</v>
      </c>
      <c r="X146" s="241">
        <v>292.20843504101572</v>
      </c>
      <c r="Y146" s="242">
        <v>2.014482029976683</v>
      </c>
      <c r="Z146" s="242">
        <v>0.84250000000000003</v>
      </c>
      <c r="AA146" s="242">
        <v>0.83380000000000298</v>
      </c>
      <c r="AB146" s="242">
        <v>1.0802874059549361</v>
      </c>
      <c r="AC146" s="242">
        <v>1.9126567550027074</v>
      </c>
      <c r="AD146" s="242">
        <v>1.0091000000001098</v>
      </c>
      <c r="AE146" s="242">
        <v>1.0601000000002667</v>
      </c>
      <c r="AF146" s="242">
        <v>1.2140470336325535</v>
      </c>
      <c r="AG146" s="242">
        <v>0.31849444811084293</v>
      </c>
      <c r="AH146" s="242">
        <v>0.10553750000087159</v>
      </c>
      <c r="AI146" s="242">
        <v>0.10100000000203198</v>
      </c>
      <c r="AJ146" s="242">
        <v>0.14763728235001239</v>
      </c>
      <c r="AK146" s="242">
        <v>0.66646895101921111</v>
      </c>
      <c r="AL146" s="242">
        <v>0.30324382452764431</v>
      </c>
      <c r="AM146" s="242">
        <v>0.32177243386984555</v>
      </c>
      <c r="AN146" s="242">
        <v>0.38489219350759674</v>
      </c>
      <c r="AO146" s="242">
        <v>0.36651386046683948</v>
      </c>
      <c r="AP146" s="242">
        <v>0.16678410349020434</v>
      </c>
      <c r="AQ146" s="242">
        <v>0.17697483862841495</v>
      </c>
      <c r="AR146" s="242">
        <v>0.21168164386845076</v>
      </c>
      <c r="AS146" s="242">
        <v>2.134200131999164E-2</v>
      </c>
      <c r="AT146" s="242">
        <v>1.2000000000000002E-2</v>
      </c>
      <c r="AU146" s="242">
        <v>7.9999999999999984E-3</v>
      </c>
      <c r="AV146" s="242">
        <v>1.242272551146067E-2</v>
      </c>
      <c r="AW146" s="242">
        <v>0.29715244679085118</v>
      </c>
      <c r="AX146" s="242">
        <v>9.353750000087159E-2</v>
      </c>
      <c r="AY146" s="242">
        <v>9.3000000002031985E-2</v>
      </c>
      <c r="AZ146" s="242">
        <v>0.13521455683855171</v>
      </c>
      <c r="BA146" s="242">
        <v>0</v>
      </c>
      <c r="BB146" s="242">
        <v>0</v>
      </c>
      <c r="BC146" s="242">
        <v>0</v>
      </c>
      <c r="BD146" s="242">
        <v>0</v>
      </c>
      <c r="BE146" s="242">
        <v>9.999999999999998E-4</v>
      </c>
      <c r="BF146" s="242">
        <v>1E-3</v>
      </c>
      <c r="BG146" s="242">
        <v>9.999999999999998E-4</v>
      </c>
      <c r="BH146" s="242">
        <v>9.999999999999998E-4</v>
      </c>
    </row>
    <row r="147" spans="1:60" ht="12.75" customHeight="1" x14ac:dyDescent="0.25">
      <c r="A147" s="239" t="s">
        <v>1617</v>
      </c>
      <c r="B147" s="239" t="s">
        <v>1623</v>
      </c>
      <c r="C147" s="239" t="s">
        <v>1609</v>
      </c>
      <c r="D147" s="240">
        <v>2022</v>
      </c>
      <c r="E147" s="241">
        <v>3713.9618634103408</v>
      </c>
      <c r="F147" s="241">
        <v>7577.8719466190878</v>
      </c>
      <c r="G147" s="241">
        <v>6765.622313699072</v>
      </c>
      <c r="H147" s="241">
        <v>18057.456123728498</v>
      </c>
      <c r="I147" s="242">
        <v>4.8523841153171352</v>
      </c>
      <c r="J147" s="242">
        <v>3.5260389109224977</v>
      </c>
      <c r="K147" s="242">
        <v>3.7663556862399932</v>
      </c>
      <c r="L147" s="242">
        <v>3.8888745174104788</v>
      </c>
      <c r="M147" s="282">
        <v>114.87653242290826</v>
      </c>
      <c r="N147" s="282">
        <v>83.476310541122743</v>
      </c>
      <c r="O147" s="282">
        <v>89.165628858768912</v>
      </c>
      <c r="P147" s="282">
        <v>92.066169736591249</v>
      </c>
      <c r="Q147" s="241">
        <v>339.35657552648718</v>
      </c>
      <c r="R147" s="241">
        <v>246.5972317003181</v>
      </c>
      <c r="S147" s="241">
        <v>263.40403758690928</v>
      </c>
      <c r="T147" s="241">
        <v>271.97252062440816</v>
      </c>
      <c r="U147" s="241">
        <v>340.41207015003403</v>
      </c>
      <c r="V147" s="241">
        <v>247.90923170031812</v>
      </c>
      <c r="W147" s="241">
        <v>264.54803758690929</v>
      </c>
      <c r="X147" s="241">
        <v>273.26096175059087</v>
      </c>
      <c r="Y147" s="242">
        <v>1.370160849916604</v>
      </c>
      <c r="Z147" s="242">
        <v>0.97527500000000333</v>
      </c>
      <c r="AA147" s="242">
        <v>1.022300000000004</v>
      </c>
      <c r="AB147" s="242">
        <v>1.0741119770394816</v>
      </c>
      <c r="AC147" s="242">
        <v>0.66834941140918014</v>
      </c>
      <c r="AD147" s="242">
        <v>0.3281750000000096</v>
      </c>
      <c r="AE147" s="242">
        <v>0.42320000000002822</v>
      </c>
      <c r="AF147" s="242">
        <v>0.43374347200289148</v>
      </c>
      <c r="AG147" s="242">
        <v>0.45797524811119011</v>
      </c>
      <c r="AH147" s="242">
        <v>0.21825155000180235</v>
      </c>
      <c r="AI147" s="242">
        <v>0.20886800000420214</v>
      </c>
      <c r="AJ147" s="242">
        <v>0.26404089660871299</v>
      </c>
      <c r="AK147" s="242">
        <v>0.16203648377216237</v>
      </c>
      <c r="AL147" s="242">
        <v>6.5288262548266612E-2</v>
      </c>
      <c r="AM147" s="242">
        <v>8.9696944291241115E-2</v>
      </c>
      <c r="AN147" s="242">
        <v>9.4332172290205019E-2</v>
      </c>
      <c r="AO147" s="242">
        <v>0.11292044653574208</v>
      </c>
      <c r="AP147" s="242">
        <v>4.5701783783786643E-2</v>
      </c>
      <c r="AQ147" s="242">
        <v>6.2787861003868781E-2</v>
      </c>
      <c r="AR147" s="242">
        <v>6.5928635936234853E-2</v>
      </c>
      <c r="AS147" s="242">
        <v>1.8767665126676412E-2</v>
      </c>
      <c r="AT147" s="242">
        <v>8.9999999999999976E-3</v>
      </c>
      <c r="AU147" s="242">
        <v>2.9999999999999996E-3</v>
      </c>
      <c r="AV147" s="242">
        <v>8.7609298852742417E-3</v>
      </c>
      <c r="AW147" s="242">
        <v>0.43920758298451373</v>
      </c>
      <c r="AX147" s="242">
        <v>0.20925155000180234</v>
      </c>
      <c r="AY147" s="242">
        <v>0.20586800000420213</v>
      </c>
      <c r="AZ147" s="242">
        <v>0.25527996672343867</v>
      </c>
      <c r="BA147" s="242">
        <v>1.9999999999999996E-3</v>
      </c>
      <c r="BB147" s="242">
        <v>3.9999999999999975E-3</v>
      </c>
      <c r="BC147" s="242">
        <v>3.9999999999999992E-3</v>
      </c>
      <c r="BD147" s="242">
        <v>3.5886506008418325E-3</v>
      </c>
      <c r="BE147" s="242">
        <v>9.999999999999998E-4</v>
      </c>
      <c r="BF147" s="242">
        <v>9.9999999999999937E-4</v>
      </c>
      <c r="BG147" s="242">
        <v>9.999999999999998E-4</v>
      </c>
      <c r="BH147" s="242">
        <v>9.9999999999999959E-4</v>
      </c>
    </row>
    <row r="148" spans="1:60" ht="12.75" customHeight="1" x14ac:dyDescent="0.25">
      <c r="A148" s="239" t="s">
        <v>1617</v>
      </c>
      <c r="B148" s="239" t="s">
        <v>1623</v>
      </c>
      <c r="C148" s="239" t="s">
        <v>1610</v>
      </c>
      <c r="D148" s="240">
        <v>2022</v>
      </c>
      <c r="E148" s="241">
        <v>3071.940966717315</v>
      </c>
      <c r="F148" s="241">
        <v>6267.9090764764469</v>
      </c>
      <c r="G148" s="241">
        <v>5596.0704808380715</v>
      </c>
      <c r="H148" s="241">
        <v>14935.920524031833</v>
      </c>
      <c r="I148" s="242">
        <v>4.6740717353376491</v>
      </c>
      <c r="J148" s="242">
        <v>3.3922338716199181</v>
      </c>
      <c r="K148" s="242">
        <v>3.5979493594240211</v>
      </c>
      <c r="L148" s="242">
        <v>3.7329513122897171</v>
      </c>
      <c r="M148" s="282">
        <v>110.65512137767391</v>
      </c>
      <c r="N148" s="282">
        <v>80.308577202108893</v>
      </c>
      <c r="O148" s="282">
        <v>85.178736147280929</v>
      </c>
      <c r="P148" s="282">
        <v>88.374805511735701</v>
      </c>
      <c r="Q148" s="241">
        <v>326.88611209948749</v>
      </c>
      <c r="R148" s="241">
        <v>237.23943585258715</v>
      </c>
      <c r="S148" s="241">
        <v>251.62636438398567</v>
      </c>
      <c r="T148" s="241">
        <v>261.06786763787574</v>
      </c>
      <c r="U148" s="241">
        <v>327.81697983061366</v>
      </c>
      <c r="V148" s="241">
        <v>238.91343585258713</v>
      </c>
      <c r="W148" s="241">
        <v>253.27236438398569</v>
      </c>
      <c r="X148" s="241">
        <v>262.74576779699703</v>
      </c>
      <c r="Y148" s="242">
        <v>1.7959805247285787</v>
      </c>
      <c r="Z148" s="242">
        <v>1.3402378995098454</v>
      </c>
      <c r="AA148" s="242">
        <v>1.4048603775026691</v>
      </c>
      <c r="AB148" s="242">
        <v>1.4581848569369751</v>
      </c>
      <c r="AC148" s="242">
        <v>0.81534121057092179</v>
      </c>
      <c r="AD148" s="242">
        <v>0.45098313057512507</v>
      </c>
      <c r="AE148" s="242">
        <v>0.58156794655107791</v>
      </c>
      <c r="AF148" s="242">
        <v>0.57484883697370515</v>
      </c>
      <c r="AG148" s="242">
        <v>0.4576834076530682</v>
      </c>
      <c r="AH148" s="242">
        <v>0.21801571453205348</v>
      </c>
      <c r="AI148" s="242">
        <v>0.20864230409094922</v>
      </c>
      <c r="AJ148" s="242">
        <v>0.26379734133721894</v>
      </c>
      <c r="AK148" s="242">
        <v>0.1600582485846031</v>
      </c>
      <c r="AL148" s="242">
        <v>6.4491185647429949E-2</v>
      </c>
      <c r="AM148" s="242">
        <v>8.8601872074893964E-2</v>
      </c>
      <c r="AN148" s="242">
        <v>9.3180510527377691E-2</v>
      </c>
      <c r="AO148" s="242">
        <v>0.12658825941928781</v>
      </c>
      <c r="AP148" s="242">
        <v>5.1592948517943958E-2</v>
      </c>
      <c r="AQ148" s="242">
        <v>7.0881497659915166E-2</v>
      </c>
      <c r="AR148" s="242">
        <v>7.4244464893969256E-2</v>
      </c>
      <c r="AS148" s="242">
        <v>5.8903335533319386E-3</v>
      </c>
      <c r="AT148" s="242">
        <v>3.0000000000000009E-3</v>
      </c>
      <c r="AU148" s="242">
        <v>1.9999999999999996E-3</v>
      </c>
      <c r="AV148" s="242">
        <v>3.2197965343908883E-3</v>
      </c>
      <c r="AW148" s="242">
        <v>0.45179307409973629</v>
      </c>
      <c r="AX148" s="242">
        <v>0.21501571453205348</v>
      </c>
      <c r="AY148" s="242">
        <v>0.20664230409094925</v>
      </c>
      <c r="AZ148" s="242">
        <v>0.26057754480282808</v>
      </c>
      <c r="BA148" s="242">
        <v>2.8903335533319394E-3</v>
      </c>
      <c r="BB148" s="242">
        <v>6.0000000000000019E-3</v>
      </c>
      <c r="BC148" s="242">
        <v>6.0000000000000001E-3</v>
      </c>
      <c r="BD148" s="242">
        <v>5.3604202877903916E-3</v>
      </c>
      <c r="BE148" s="242">
        <v>9.999999999999998E-4</v>
      </c>
      <c r="BF148" s="242">
        <v>1E-3</v>
      </c>
      <c r="BG148" s="242">
        <v>9.999999999999998E-4</v>
      </c>
      <c r="BH148" s="242">
        <v>9.999999999999998E-4</v>
      </c>
    </row>
    <row r="149" spans="1:60" ht="12.75" customHeight="1" x14ac:dyDescent="0.25">
      <c r="A149" s="239" t="s">
        <v>1617</v>
      </c>
      <c r="B149" s="239" t="s">
        <v>1623</v>
      </c>
      <c r="C149" s="239" t="s">
        <v>1611</v>
      </c>
      <c r="D149" s="240">
        <v>2022</v>
      </c>
      <c r="E149" s="241">
        <v>36268.274021667137</v>
      </c>
      <c r="F149" s="241">
        <v>74000.850404187266</v>
      </c>
      <c r="G149" s="241">
        <v>66068.918590086454</v>
      </c>
      <c r="H149" s="241">
        <v>176338.04301594084</v>
      </c>
      <c r="I149" s="242">
        <v>3.9862410709809248</v>
      </c>
      <c r="J149" s="242">
        <v>2.8722132294675276</v>
      </c>
      <c r="K149" s="242">
        <v>2.9955018504320381</v>
      </c>
      <c r="L149" s="242">
        <v>3.1475333592308696</v>
      </c>
      <c r="M149" s="282">
        <v>94.37124942161347</v>
      </c>
      <c r="N149" s="282">
        <v>67.99748089581486</v>
      </c>
      <c r="O149" s="282">
        <v>70.916245966143507</v>
      </c>
      <c r="P149" s="282">
        <v>74.515477217169718</v>
      </c>
      <c r="Q149" s="241">
        <v>278.78195273143808</v>
      </c>
      <c r="R149" s="241">
        <v>200.87124649864387</v>
      </c>
      <c r="S149" s="241">
        <v>209.49356559325759</v>
      </c>
      <c r="T149" s="241">
        <v>220.12604871330515</v>
      </c>
      <c r="U149" s="241">
        <v>283.01532238164037</v>
      </c>
      <c r="V149" s="241">
        <v>201.93124649864384</v>
      </c>
      <c r="W149" s="241">
        <v>210.55356559325759</v>
      </c>
      <c r="X149" s="241">
        <v>222.04800541788239</v>
      </c>
      <c r="Y149" s="242">
        <v>1.3659267893114058</v>
      </c>
      <c r="Z149" s="242">
        <v>1.0034967581577279</v>
      </c>
      <c r="AA149" s="242">
        <v>1.0518825314549032</v>
      </c>
      <c r="AB149" s="242">
        <v>1.0961682380094984</v>
      </c>
      <c r="AC149" s="242">
        <v>0.62049404880894377</v>
      </c>
      <c r="AD149" s="242">
        <v>0.32963167880525041</v>
      </c>
      <c r="AE149" s="242">
        <v>0.42507846871572319</v>
      </c>
      <c r="AF149" s="242">
        <v>0.42521594435503818</v>
      </c>
      <c r="AG149" s="242">
        <v>0.28391593358278466</v>
      </c>
      <c r="AH149" s="242">
        <v>0.13529275224883028</v>
      </c>
      <c r="AI149" s="242">
        <v>0.12947594909044663</v>
      </c>
      <c r="AJ149" s="242">
        <v>0.16368138743297733</v>
      </c>
      <c r="AK149" s="242">
        <v>0.10130280639626676</v>
      </c>
      <c r="AL149" s="242">
        <v>4.0817253416676851E-2</v>
      </c>
      <c r="AM149" s="242">
        <v>5.6077199222916881E-2</v>
      </c>
      <c r="AN149" s="242">
        <v>5.8975075020084262E-2</v>
      </c>
      <c r="AO149" s="242">
        <v>8.2451779452879931E-2</v>
      </c>
      <c r="AP149" s="242">
        <v>3.4694665404175332E-2</v>
      </c>
      <c r="AQ149" s="242">
        <v>4.7665619339479347E-2</v>
      </c>
      <c r="AR149" s="242">
        <v>4.9376948104543864E-2</v>
      </c>
      <c r="AS149" s="242">
        <v>3.0000000000000001E-3</v>
      </c>
      <c r="AT149" s="242">
        <v>0</v>
      </c>
      <c r="AU149" s="242">
        <v>0</v>
      </c>
      <c r="AV149" s="242">
        <v>6.1702409873725056E-4</v>
      </c>
      <c r="AW149" s="242">
        <v>0.28091593358278466</v>
      </c>
      <c r="AX149" s="242">
        <v>0.13529275224883028</v>
      </c>
      <c r="AY149" s="242">
        <v>0.12947594909044663</v>
      </c>
      <c r="AZ149" s="242">
        <v>0.16306436333424007</v>
      </c>
      <c r="BA149" s="242">
        <v>1.5657998680008358E-2</v>
      </c>
      <c r="BB149" s="242">
        <v>4.0000000000000001E-3</v>
      </c>
      <c r="BC149" s="242">
        <v>4.0000000000000001E-3</v>
      </c>
      <c r="BD149" s="242">
        <v>6.397755376204072E-3</v>
      </c>
      <c r="BE149" s="242">
        <v>1E-3</v>
      </c>
      <c r="BF149" s="242">
        <v>1E-3</v>
      </c>
      <c r="BG149" s="242">
        <v>1E-3</v>
      </c>
      <c r="BH149" s="242">
        <v>1E-3</v>
      </c>
    </row>
    <row r="150" spans="1:60" ht="12.75" customHeight="1" x14ac:dyDescent="0.25">
      <c r="A150" s="239" t="s">
        <v>1617</v>
      </c>
      <c r="B150" s="239" t="s">
        <v>1623</v>
      </c>
      <c r="C150" s="239" t="s">
        <v>1612</v>
      </c>
      <c r="D150" s="240">
        <v>2022</v>
      </c>
      <c r="E150" s="241">
        <v>74002.900951417512</v>
      </c>
      <c r="F150" s="241">
        <v>150993.60944251539</v>
      </c>
      <c r="G150" s="241">
        <v>134809.05199592648</v>
      </c>
      <c r="H150" s="241">
        <v>359805.56238985935</v>
      </c>
      <c r="I150" s="242">
        <v>4.0055719280219995</v>
      </c>
      <c r="J150" s="242">
        <v>2.8713032434152335</v>
      </c>
      <c r="K150" s="242">
        <v>2.9683924771648011</v>
      </c>
      <c r="L150" s="242">
        <v>3.1409702269815045</v>
      </c>
      <c r="M150" s="282">
        <v>94.828892875401863</v>
      </c>
      <c r="N150" s="282">
        <v>67.975937662683194</v>
      </c>
      <c r="O150" s="282">
        <v>70.274452010205835</v>
      </c>
      <c r="P150" s="282">
        <v>74.360100013567887</v>
      </c>
      <c r="Q150" s="241">
        <v>280.13387650572128</v>
      </c>
      <c r="R150" s="241">
        <v>200.80760566907549</v>
      </c>
      <c r="S150" s="241">
        <v>207.59764312339402</v>
      </c>
      <c r="T150" s="241">
        <v>219.6670491716487</v>
      </c>
      <c r="U150" s="241">
        <v>284.31404615592345</v>
      </c>
      <c r="V150" s="241">
        <v>201.86760566907546</v>
      </c>
      <c r="W150" s="241">
        <v>208.657643123394</v>
      </c>
      <c r="X150" s="241">
        <v>221.57923632799594</v>
      </c>
      <c r="Y150" s="242">
        <v>0.96650548460926844</v>
      </c>
      <c r="Z150" s="242">
        <v>0.6930101592659238</v>
      </c>
      <c r="AA150" s="242">
        <v>0.72642514759180654</v>
      </c>
      <c r="AB150" s="242">
        <v>0.76178088700669055</v>
      </c>
      <c r="AC150" s="242">
        <v>0.44590871917182051</v>
      </c>
      <c r="AD150" s="242">
        <v>0.22290635350391871</v>
      </c>
      <c r="AE150" s="242">
        <v>0.28745019822619938</v>
      </c>
      <c r="AF150" s="242">
        <v>0.29295506628709506</v>
      </c>
      <c r="AG150" s="242">
        <v>0.10531253288899628</v>
      </c>
      <c r="AH150" s="242">
        <v>5.0180260848173036E-2</v>
      </c>
      <c r="AI150" s="242">
        <v>4.8022800859100184E-2</v>
      </c>
      <c r="AJ150" s="242">
        <v>6.071123459424313E-2</v>
      </c>
      <c r="AK150" s="242">
        <v>2.7011139572213957E-2</v>
      </c>
      <c r="AL150" s="242">
        <v>1.0887586580749807E-2</v>
      </c>
      <c r="AM150" s="242">
        <v>1.4930809858662755E-2</v>
      </c>
      <c r="AN150" s="242">
        <v>1.5718675851771457E-2</v>
      </c>
      <c r="AO150" s="242">
        <v>1.6311393561176817E-2</v>
      </c>
      <c r="AP150" s="242">
        <v>9.4161550238718358E-3</v>
      </c>
      <c r="AQ150" s="242">
        <v>1.2933759275656098E-2</v>
      </c>
      <c r="AR150" s="242">
        <v>1.2152278785976857E-2</v>
      </c>
      <c r="AS150" s="242">
        <v>1.0999999999999998E-3</v>
      </c>
      <c r="AT150" s="242">
        <v>0</v>
      </c>
      <c r="AU150" s="242">
        <v>0</v>
      </c>
      <c r="AV150" s="242">
        <v>2.2624216953699187E-4</v>
      </c>
      <c r="AW150" s="242">
        <v>0.10421253288899629</v>
      </c>
      <c r="AX150" s="242">
        <v>5.0180260848173036E-2</v>
      </c>
      <c r="AY150" s="242">
        <v>4.8022800859100184E-2</v>
      </c>
      <c r="AZ150" s="242">
        <v>6.0484992424706147E-2</v>
      </c>
      <c r="BA150" s="242">
        <v>1.5657998680008358E-2</v>
      </c>
      <c r="BB150" s="242">
        <v>4.0000000000000001E-3</v>
      </c>
      <c r="BC150" s="242">
        <v>4.0000000000000001E-3</v>
      </c>
      <c r="BD150" s="242">
        <v>6.397755376204072E-3</v>
      </c>
      <c r="BE150" s="242">
        <v>1E-3</v>
      </c>
      <c r="BF150" s="242">
        <v>1E-3</v>
      </c>
      <c r="BG150" s="242">
        <v>1E-3</v>
      </c>
      <c r="BH150" s="242">
        <v>1.0000000000000002E-3</v>
      </c>
    </row>
    <row r="151" spans="1:60" ht="12.75" customHeight="1" x14ac:dyDescent="0.25">
      <c r="A151" s="239" t="s">
        <v>1617</v>
      </c>
      <c r="B151" s="239" t="s">
        <v>1623</v>
      </c>
      <c r="C151" s="239" t="s">
        <v>1613</v>
      </c>
      <c r="D151" s="240">
        <v>2022</v>
      </c>
      <c r="E151" s="241">
        <v>232715.62603958475</v>
      </c>
      <c r="F151" s="241">
        <v>474826.95810073445</v>
      </c>
      <c r="G151" s="241">
        <v>423931.6638631589</v>
      </c>
      <c r="H151" s="241">
        <v>1131474.2480034782</v>
      </c>
      <c r="I151" s="242">
        <v>4.2921559810140932</v>
      </c>
      <c r="J151" s="242">
        <v>2.9815440180079471</v>
      </c>
      <c r="K151" s="242">
        <v>3.0350829467840019</v>
      </c>
      <c r="L151" s="242">
        <v>3.2711632746562178</v>
      </c>
      <c r="M151" s="282">
        <v>101.61355407967733</v>
      </c>
      <c r="N151" s="282">
        <v>70.585804815790581</v>
      </c>
      <c r="O151" s="282">
        <v>71.853298555211566</v>
      </c>
      <c r="P151" s="282">
        <v>77.442322176325064</v>
      </c>
      <c r="Q151" s="241">
        <v>300.17643301251223</v>
      </c>
      <c r="R151" s="241">
        <v>208.51740993438051</v>
      </c>
      <c r="S151" s="241">
        <v>212.26171110572568</v>
      </c>
      <c r="T151" s="241">
        <v>228.77223659421529</v>
      </c>
      <c r="U151" s="241">
        <v>304.32601266271445</v>
      </c>
      <c r="V151" s="241">
        <v>209.57740993438051</v>
      </c>
      <c r="W151" s="241">
        <v>213.32171110572565</v>
      </c>
      <c r="X151" s="241">
        <v>230.67880626033028</v>
      </c>
      <c r="Y151" s="242">
        <v>1.420594273924519</v>
      </c>
      <c r="Z151" s="242">
        <v>1.1788221431111032</v>
      </c>
      <c r="AA151" s="242">
        <v>1.2947439528420104</v>
      </c>
      <c r="AB151" s="242">
        <v>1.2719812040834713</v>
      </c>
      <c r="AC151" s="242">
        <v>6.0699977669507695E-4</v>
      </c>
      <c r="AD151" s="242">
        <v>2.2268871436995728E-4</v>
      </c>
      <c r="AE151" s="242">
        <v>1.6468119335472762E-4</v>
      </c>
      <c r="AF151" s="242">
        <v>2.7999798559445385E-4</v>
      </c>
      <c r="AG151" s="242">
        <v>6.5316561373342772E-4</v>
      </c>
      <c r="AH151" s="242">
        <v>3.0905142193807098E-4</v>
      </c>
      <c r="AI151" s="242">
        <v>2.8899535304047788E-4</v>
      </c>
      <c r="AJ151" s="242">
        <v>3.7231255849575547E-4</v>
      </c>
      <c r="AK151" s="242">
        <v>3.2106282781779977E-4</v>
      </c>
      <c r="AL151" s="242">
        <v>1.3722772277227722E-4</v>
      </c>
      <c r="AM151" s="242">
        <v>1.3722772277227719E-4</v>
      </c>
      <c r="AN151" s="242">
        <v>1.7503795277460431E-4</v>
      </c>
      <c r="AO151" s="242">
        <v>3.2106282781779974E-5</v>
      </c>
      <c r="AP151" s="242">
        <v>1.3722772277227724E-5</v>
      </c>
      <c r="AQ151" s="242">
        <v>1.3722772277227719E-5</v>
      </c>
      <c r="AR151" s="242">
        <v>1.7503795277460434E-5</v>
      </c>
      <c r="AS151" s="242">
        <v>7.5000000000000002E-6</v>
      </c>
      <c r="AT151" s="242">
        <v>0</v>
      </c>
      <c r="AU151" s="242">
        <v>0</v>
      </c>
      <c r="AV151" s="242">
        <v>1.5425602468431259E-6</v>
      </c>
      <c r="AW151" s="242">
        <v>6.4566561373342781E-4</v>
      </c>
      <c r="AX151" s="242">
        <v>3.0905142193807098E-4</v>
      </c>
      <c r="AY151" s="242">
        <v>2.8899535304047788E-4</v>
      </c>
      <c r="AZ151" s="242">
        <v>3.7076999824891237E-4</v>
      </c>
      <c r="BA151" s="242">
        <v>1.5657998680008361E-2</v>
      </c>
      <c r="BB151" s="242">
        <v>4.0000000000000001E-3</v>
      </c>
      <c r="BC151" s="242">
        <v>3.9999999999999992E-3</v>
      </c>
      <c r="BD151" s="242">
        <v>6.3977553762040729E-3</v>
      </c>
      <c r="BE151" s="242">
        <v>1.8999999999999991E-3</v>
      </c>
      <c r="BF151" s="242">
        <v>1.8999999999999991E-3</v>
      </c>
      <c r="BG151" s="242">
        <v>1.8999999999999985E-3</v>
      </c>
      <c r="BH151" s="242">
        <v>1.8999999999999989E-3</v>
      </c>
    </row>
    <row r="152" spans="1:60" ht="12.75" customHeight="1" x14ac:dyDescent="0.25">
      <c r="A152" s="239" t="s">
        <v>1617</v>
      </c>
      <c r="B152" s="239" t="s">
        <v>1623</v>
      </c>
      <c r="C152" s="239" t="s">
        <v>1614</v>
      </c>
      <c r="D152" s="240">
        <v>2022</v>
      </c>
      <c r="E152" s="241">
        <v>320618.38981226098</v>
      </c>
      <c r="F152" s="241">
        <v>654181.4889551755</v>
      </c>
      <c r="G152" s="241">
        <v>584061.71416748222</v>
      </c>
      <c r="H152" s="241">
        <v>1558861.5929349186</v>
      </c>
      <c r="I152" s="242">
        <v>4.0867994769537912</v>
      </c>
      <c r="J152" s="242">
        <v>2.8859937231538302</v>
      </c>
      <c r="K152" s="242">
        <v>2.9615861764159686</v>
      </c>
      <c r="L152" s="242">
        <v>3.1612914577545492</v>
      </c>
      <c r="M152" s="282">
        <v>96.751893803758193</v>
      </c>
      <c r="N152" s="282">
        <v>68.323723685366716</v>
      </c>
      <c r="O152" s="282">
        <v>70.113317975868952</v>
      </c>
      <c r="P152" s="282">
        <v>74.841189818145423</v>
      </c>
      <c r="Q152" s="241">
        <v>285.81461038597831</v>
      </c>
      <c r="R152" s="241">
        <v>201.83499978678239</v>
      </c>
      <c r="S152" s="241">
        <v>207.12163733752971</v>
      </c>
      <c r="T152" s="241">
        <v>221.08823577224268</v>
      </c>
      <c r="U152" s="241">
        <v>288.67724217040222</v>
      </c>
      <c r="V152" s="241">
        <v>202.89499978678239</v>
      </c>
      <c r="W152" s="241">
        <v>208.18163733752971</v>
      </c>
      <c r="X152" s="241">
        <v>222.69715110073867</v>
      </c>
      <c r="Y152" s="242">
        <v>1.17683626121898</v>
      </c>
      <c r="Z152" s="242">
        <v>1.0295052739357271</v>
      </c>
      <c r="AA152" s="242">
        <v>1.1307437136609759</v>
      </c>
      <c r="AB152" s="242">
        <v>1.0977387341991991</v>
      </c>
      <c r="AC152" s="242">
        <v>1.4791158838114141E-3</v>
      </c>
      <c r="AD152" s="242">
        <v>5.5243988906543548E-4</v>
      </c>
      <c r="AE152" s="242">
        <v>4.0853646510755911E-4</v>
      </c>
      <c r="AF152" s="242">
        <v>6.8911711930021667E-4</v>
      </c>
      <c r="AG152" s="242">
        <v>4.488767479822417E-4</v>
      </c>
      <c r="AH152" s="242">
        <v>2.3634244453440888E-4</v>
      </c>
      <c r="AI152" s="242">
        <v>2.2100486633696087E-4</v>
      </c>
      <c r="AJ152" s="242">
        <v>2.7430881320137128E-4</v>
      </c>
      <c r="AK152" s="242">
        <v>3.3274813516342115E-4</v>
      </c>
      <c r="AL152" s="242">
        <v>1.4222222222222224E-4</v>
      </c>
      <c r="AM152" s="242">
        <v>1.4222222222222224E-4</v>
      </c>
      <c r="AN152" s="242">
        <v>1.8140858212843395E-4</v>
      </c>
      <c r="AO152" s="242">
        <v>3.3274813516342121E-5</v>
      </c>
      <c r="AP152" s="242">
        <v>1.4222222222222224E-5</v>
      </c>
      <c r="AQ152" s="242">
        <v>1.4222222222222224E-5</v>
      </c>
      <c r="AR152" s="242">
        <v>1.8140858212843397E-5</v>
      </c>
      <c r="AS152" s="242">
        <v>7.5000000000000019E-6</v>
      </c>
      <c r="AT152" s="242">
        <v>0</v>
      </c>
      <c r="AU152" s="242">
        <v>0</v>
      </c>
      <c r="AV152" s="242">
        <v>1.5425602468431267E-6</v>
      </c>
      <c r="AW152" s="242">
        <v>4.4137674798224168E-4</v>
      </c>
      <c r="AX152" s="242">
        <v>2.3634244453440888E-4</v>
      </c>
      <c r="AY152" s="242">
        <v>2.2100486633696087E-4</v>
      </c>
      <c r="AZ152" s="242">
        <v>2.7276625295452812E-4</v>
      </c>
      <c r="BA152" s="242">
        <v>1.0801591639335749E-2</v>
      </c>
      <c r="BB152" s="242">
        <v>4.0000000000000001E-3</v>
      </c>
      <c r="BC152" s="242">
        <v>4.0000000000000001E-3</v>
      </c>
      <c r="BD152" s="242">
        <v>5.3989153170799871E-3</v>
      </c>
      <c r="BE152" s="242">
        <v>7.000000000000001E-3</v>
      </c>
      <c r="BF152" s="242">
        <v>7.000000000000001E-3</v>
      </c>
      <c r="BG152" s="242">
        <v>6.9999999999999993E-3</v>
      </c>
      <c r="BH152" s="242">
        <v>7.000000000000001E-3</v>
      </c>
    </row>
    <row r="153" spans="1:60" ht="12.75" customHeight="1" x14ac:dyDescent="0.25">
      <c r="A153" s="239" t="s">
        <v>1617</v>
      </c>
      <c r="B153" s="239" t="s">
        <v>1623</v>
      </c>
      <c r="C153" s="239" t="s">
        <v>1737</v>
      </c>
      <c r="D153" s="240">
        <v>2022</v>
      </c>
      <c r="E153" s="241">
        <v>291534.08577392309</v>
      </c>
      <c r="F153" s="241">
        <v>594838.62552127871</v>
      </c>
      <c r="G153" s="241">
        <v>531079.63637105061</v>
      </c>
      <c r="H153" s="241">
        <v>1417452.3476662524</v>
      </c>
      <c r="I153" s="242">
        <v>3.7111635218135866</v>
      </c>
      <c r="J153" s="242">
        <v>2.6159513258404083</v>
      </c>
      <c r="K153" s="242">
        <v>2.6808251200191862</v>
      </c>
      <c r="L153" s="242">
        <v>2.8655151562481014</v>
      </c>
      <c r="M153" s="282">
        <v>87.858996012822786</v>
      </c>
      <c r="N153" s="282">
        <v>61.930673697297571</v>
      </c>
      <c r="O153" s="282">
        <v>63.466511822076441</v>
      </c>
      <c r="P153" s="282">
        <v>67.838909066570423</v>
      </c>
      <c r="Q153" s="241">
        <v>259.54411564533888</v>
      </c>
      <c r="R153" s="241">
        <v>182.94930132981753</v>
      </c>
      <c r="S153" s="241">
        <v>187.48631820868039</v>
      </c>
      <c r="T153" s="241">
        <v>200.4028097186299</v>
      </c>
      <c r="U153" s="241">
        <v>262.40674742976285</v>
      </c>
      <c r="V153" s="241">
        <v>184.0093013298175</v>
      </c>
      <c r="W153" s="241">
        <v>188.54631820868036</v>
      </c>
      <c r="X153" s="241">
        <v>202.01172504712591</v>
      </c>
      <c r="Y153" s="242">
        <v>0.74165990960128214</v>
      </c>
      <c r="Z153" s="242">
        <v>0.33310301318304586</v>
      </c>
      <c r="AA153" s="242">
        <v>0.36585888103877351</v>
      </c>
      <c r="AB153" s="242">
        <v>0.42940553502690593</v>
      </c>
      <c r="AC153" s="242">
        <v>1.670534479717955E-3</v>
      </c>
      <c r="AD153" s="242">
        <v>2.6991210872013037E-4</v>
      </c>
      <c r="AE153" s="242">
        <v>1.9960350613492373E-4</v>
      </c>
      <c r="AF153" s="242">
        <v>5.3164203280502739E-4</v>
      </c>
      <c r="AG153" s="242">
        <v>3.7065947083423083E-4</v>
      </c>
      <c r="AH153" s="242">
        <v>1.7190436225550691E-4</v>
      </c>
      <c r="AI153" s="242">
        <v>1.6074853028562807E-4</v>
      </c>
      <c r="AJ153" s="242">
        <v>2.0860348217446704E-4</v>
      </c>
      <c r="AK153" s="242">
        <v>3.3274813516342115E-4</v>
      </c>
      <c r="AL153" s="242">
        <v>1.4222222222222221E-4</v>
      </c>
      <c r="AM153" s="242">
        <v>1.4222222222222219E-4</v>
      </c>
      <c r="AN153" s="242">
        <v>1.8140858212843393E-4</v>
      </c>
      <c r="AO153" s="242">
        <v>3.3274813516342114E-5</v>
      </c>
      <c r="AP153" s="242">
        <v>1.422222222222222E-5</v>
      </c>
      <c r="AQ153" s="242">
        <v>1.4222222222222219E-5</v>
      </c>
      <c r="AR153" s="242">
        <v>1.8140858212843391E-5</v>
      </c>
      <c r="AS153" s="242">
        <v>7.5000000000000019E-6</v>
      </c>
      <c r="AT153" s="242">
        <v>0</v>
      </c>
      <c r="AU153" s="242">
        <v>0</v>
      </c>
      <c r="AV153" s="242">
        <v>1.5425602468431265E-6</v>
      </c>
      <c r="AW153" s="242">
        <v>3.6315947083423076E-4</v>
      </c>
      <c r="AX153" s="242">
        <v>1.7190436225550691E-4</v>
      </c>
      <c r="AY153" s="242">
        <v>1.6074853028562807E-4</v>
      </c>
      <c r="AZ153" s="242">
        <v>2.0706092192762388E-4</v>
      </c>
      <c r="BA153" s="242">
        <v>1.080159163933575E-2</v>
      </c>
      <c r="BB153" s="242">
        <v>4.0000000000000001E-3</v>
      </c>
      <c r="BC153" s="242">
        <v>3.9999999999999992E-3</v>
      </c>
      <c r="BD153" s="242">
        <v>5.3989153170799871E-3</v>
      </c>
      <c r="BE153" s="242">
        <v>7.0000000000000019E-3</v>
      </c>
      <c r="BF153" s="242">
        <v>7.000000000000001E-3</v>
      </c>
      <c r="BG153" s="242">
        <v>7.000000000000001E-3</v>
      </c>
      <c r="BH153" s="242">
        <v>7.0000000000000019E-3</v>
      </c>
    </row>
    <row r="154" spans="1:60" ht="12.75" customHeight="1" x14ac:dyDescent="0.25">
      <c r="A154" s="239" t="s">
        <v>1617</v>
      </c>
      <c r="B154" s="239" t="s">
        <v>1623</v>
      </c>
      <c r="C154" s="239" t="s">
        <v>1874</v>
      </c>
      <c r="D154" s="240">
        <v>2022</v>
      </c>
      <c r="E154" s="241">
        <v>58879.391878620801</v>
      </c>
      <c r="F154" s="241">
        <v>120135.99179537283</v>
      </c>
      <c r="G154" s="241">
        <v>107258.9709214836</v>
      </c>
      <c r="H154" s="241">
        <v>286274.35459547723</v>
      </c>
      <c r="I154" s="242">
        <v>3.5134368211754099</v>
      </c>
      <c r="J154" s="242">
        <v>2.4724260017748358</v>
      </c>
      <c r="K154" s="242">
        <v>2.5307132987136023</v>
      </c>
      <c r="L154" s="242">
        <v>2.708374204568845</v>
      </c>
      <c r="M154" s="282">
        <v>83.177965575632925</v>
      </c>
      <c r="N154" s="282">
        <v>58.532819951242764</v>
      </c>
      <c r="O154" s="282">
        <v>59.912727723896978</v>
      </c>
      <c r="P154" s="282">
        <v>64.118715610828545</v>
      </c>
      <c r="Q154" s="241">
        <v>245.71589132836576</v>
      </c>
      <c r="R154" s="241">
        <v>172.91170716605893</v>
      </c>
      <c r="S154" s="241">
        <v>176.98809044812373</v>
      </c>
      <c r="T154" s="241">
        <v>189.41299234854307</v>
      </c>
      <c r="U154" s="241">
        <v>248.57852311278975</v>
      </c>
      <c r="V154" s="241">
        <v>173.97170716605891</v>
      </c>
      <c r="W154" s="241">
        <v>178.04809044812376</v>
      </c>
      <c r="X154" s="241">
        <v>191.02190767703911</v>
      </c>
      <c r="Y154" s="242">
        <v>0.21827603684265459</v>
      </c>
      <c r="Z154" s="242">
        <v>8.5119041202544543E-2</v>
      </c>
      <c r="AA154" s="242">
        <v>9.3489268895755637E-2</v>
      </c>
      <c r="AB154" s="242">
        <v>0.11564215581675251</v>
      </c>
      <c r="AC154" s="242">
        <v>1.6956223804474018E-3</v>
      </c>
      <c r="AD154" s="242">
        <v>2.1419422463866611E-4</v>
      </c>
      <c r="AE154" s="242">
        <v>1.5839940799417939E-4</v>
      </c>
      <c r="AF154" s="242">
        <v>4.9798176273177649E-4</v>
      </c>
      <c r="AG154" s="242">
        <v>3.5524482640485801E-4</v>
      </c>
      <c r="AH154" s="242">
        <v>1.5920524816898177E-4</v>
      </c>
      <c r="AI154" s="242">
        <v>1.4887353247548357E-4</v>
      </c>
      <c r="AJ154" s="242">
        <v>1.9565462545349731E-4</v>
      </c>
      <c r="AK154" s="242">
        <v>3.327481351634211E-4</v>
      </c>
      <c r="AL154" s="242">
        <v>1.4222222222222221E-4</v>
      </c>
      <c r="AM154" s="242">
        <v>1.4222222222222221E-4</v>
      </c>
      <c r="AN154" s="242">
        <v>1.8140858212843393E-4</v>
      </c>
      <c r="AO154" s="242">
        <v>3.3274813516342114E-5</v>
      </c>
      <c r="AP154" s="242">
        <v>1.4222222222222222E-5</v>
      </c>
      <c r="AQ154" s="242">
        <v>1.4222222222222224E-5</v>
      </c>
      <c r="AR154" s="242">
        <v>1.8140858212843397E-5</v>
      </c>
      <c r="AS154" s="242">
        <v>7.5000000000000002E-6</v>
      </c>
      <c r="AT154" s="242">
        <v>0</v>
      </c>
      <c r="AU154" s="242">
        <v>0</v>
      </c>
      <c r="AV154" s="242">
        <v>1.5425602468431261E-6</v>
      </c>
      <c r="AW154" s="242">
        <v>3.4774482640485799E-4</v>
      </c>
      <c r="AX154" s="242">
        <v>1.5920524816898177E-4</v>
      </c>
      <c r="AY154" s="242">
        <v>1.4887353247548357E-4</v>
      </c>
      <c r="AZ154" s="242">
        <v>1.941120652066542E-4</v>
      </c>
      <c r="BA154" s="242">
        <v>1.0801591639335749E-2</v>
      </c>
      <c r="BB154" s="242">
        <v>3.9999999999999992E-3</v>
      </c>
      <c r="BC154" s="242">
        <v>4.0000000000000001E-3</v>
      </c>
      <c r="BD154" s="242">
        <v>5.3989153170799862E-3</v>
      </c>
      <c r="BE154" s="242">
        <v>6.9999999999999993E-3</v>
      </c>
      <c r="BF154" s="242">
        <v>7.0000000000000001E-3</v>
      </c>
      <c r="BG154" s="242">
        <v>7.000000000000001E-3</v>
      </c>
      <c r="BH154" s="242">
        <v>7.000000000000001E-3</v>
      </c>
    </row>
    <row r="155" spans="1:60" ht="12.75" customHeight="1" x14ac:dyDescent="0.25">
      <c r="A155" s="239" t="s">
        <v>1617</v>
      </c>
      <c r="B155" s="239" t="s">
        <v>1625</v>
      </c>
      <c r="C155" s="239" t="s">
        <v>47</v>
      </c>
      <c r="D155" s="240">
        <v>2022</v>
      </c>
      <c r="E155" s="241">
        <v>2.2006107740615506</v>
      </c>
      <c r="F155" s="241">
        <v>4.4900694362208853</v>
      </c>
      <c r="G155" s="241">
        <v>4.0087922020518718</v>
      </c>
      <c r="H155" s="241">
        <v>10.699472412334307</v>
      </c>
      <c r="I155" s="242">
        <v>5.8312330281938873</v>
      </c>
      <c r="J155" s="242">
        <v>3.1050000000000018</v>
      </c>
      <c r="K155" s="242">
        <v>3.7260000000000031</v>
      </c>
      <c r="L155" s="242">
        <v>3.8983884405491112</v>
      </c>
      <c r="M155" s="282">
        <v>126.76593539551926</v>
      </c>
      <c r="N155" s="282">
        <v>67.500000000000043</v>
      </c>
      <c r="O155" s="282">
        <v>81.000000000000071</v>
      </c>
      <c r="P155" s="282">
        <v>84.747574794545883</v>
      </c>
      <c r="Q155" s="241">
        <v>377.86390022696389</v>
      </c>
      <c r="R155" s="241">
        <v>201.20400000000012</v>
      </c>
      <c r="S155" s="241">
        <v>241.44480000000024</v>
      </c>
      <c r="T155" s="241">
        <v>252.6155709475824</v>
      </c>
      <c r="U155" s="241">
        <v>380.1039002269639</v>
      </c>
      <c r="V155" s="241">
        <v>202.18400000000008</v>
      </c>
      <c r="W155" s="241">
        <v>242.14480000000023</v>
      </c>
      <c r="X155" s="241">
        <v>253.62828699689035</v>
      </c>
      <c r="Y155" s="242">
        <v>3.3051072151325416</v>
      </c>
      <c r="Z155" s="242">
        <v>3.7953596793027025</v>
      </c>
      <c r="AA155" s="242">
        <v>4.0267420160958505</v>
      </c>
      <c r="AB155" s="242">
        <v>3.7812196225406733</v>
      </c>
      <c r="AC155" s="242">
        <v>9.3777222850075859</v>
      </c>
      <c r="AD155" s="242">
        <v>2.7457499999998594</v>
      </c>
      <c r="AE155" s="242">
        <v>6.0644999999998408</v>
      </c>
      <c r="AF155" s="242">
        <v>5.3532214442987236</v>
      </c>
      <c r="AG155" s="242">
        <v>2.8911318474037295</v>
      </c>
      <c r="AH155" s="242">
        <v>1.0663177671311759</v>
      </c>
      <c r="AI155" s="242">
        <v>0.89099089724512037</v>
      </c>
      <c r="AJ155" s="242">
        <v>1.375945794498074</v>
      </c>
      <c r="AK155" s="242">
        <v>4.8300000000000001E-3</v>
      </c>
      <c r="AL155" s="242">
        <v>2.7600000000000003E-3</v>
      </c>
      <c r="AM155" s="242">
        <v>2.8499999999999997E-3</v>
      </c>
      <c r="AN155" s="242">
        <v>3.2194671037073632E-3</v>
      </c>
      <c r="AO155" s="242">
        <v>2.4149999999999993E-4</v>
      </c>
      <c r="AP155" s="242">
        <v>1.3800000000000002E-4</v>
      </c>
      <c r="AQ155" s="242">
        <v>1.4249999999999997E-4</v>
      </c>
      <c r="AR155" s="242">
        <v>1.6097335518536814E-4</v>
      </c>
      <c r="AS155" s="242">
        <v>8.0000000000000016E-2</v>
      </c>
      <c r="AT155" s="242">
        <v>3.5000000000000003E-2</v>
      </c>
      <c r="AU155" s="242">
        <v>2.5000000000000001E-2</v>
      </c>
      <c r="AV155" s="242">
        <v>4.0508641972318724E-2</v>
      </c>
      <c r="AW155" s="242">
        <v>2.8111318474037299</v>
      </c>
      <c r="AX155" s="242">
        <v>1.031317767131176</v>
      </c>
      <c r="AY155" s="242">
        <v>0.86599089724512035</v>
      </c>
      <c r="AZ155" s="242">
        <v>1.3354371525257556</v>
      </c>
      <c r="BA155" s="242">
        <v>0</v>
      </c>
      <c r="BB155" s="242">
        <v>0</v>
      </c>
      <c r="BC155" s="242">
        <v>0</v>
      </c>
      <c r="BD155" s="242">
        <v>0</v>
      </c>
      <c r="BE155" s="242">
        <v>0</v>
      </c>
      <c r="BF155" s="242">
        <v>0</v>
      </c>
      <c r="BG155" s="242">
        <v>0</v>
      </c>
      <c r="BH155" s="242">
        <v>0</v>
      </c>
    </row>
    <row r="156" spans="1:60" ht="12.75" customHeight="1" x14ac:dyDescent="0.25">
      <c r="A156" s="239" t="s">
        <v>1617</v>
      </c>
      <c r="B156" s="239" t="s">
        <v>1626</v>
      </c>
      <c r="C156" s="239" t="s">
        <v>47</v>
      </c>
      <c r="D156" s="240">
        <v>2022</v>
      </c>
      <c r="E156" s="241">
        <v>0.93324090048952102</v>
      </c>
      <c r="F156" s="241">
        <v>1.9041606509021178</v>
      </c>
      <c r="G156" s="241">
        <v>1.7000593147207865</v>
      </c>
      <c r="H156" s="241">
        <v>4.5374608661124247</v>
      </c>
      <c r="I156" s="242">
        <v>5.8312330281938873</v>
      </c>
      <c r="J156" s="242">
        <v>3.1050000000000018</v>
      </c>
      <c r="K156" s="242">
        <v>3.7260000000000022</v>
      </c>
      <c r="L156" s="242">
        <v>3.8983884405491107</v>
      </c>
      <c r="M156" s="282">
        <v>126.76593539551929</v>
      </c>
      <c r="N156" s="282">
        <v>67.500000000000043</v>
      </c>
      <c r="O156" s="282">
        <v>81.000000000000043</v>
      </c>
      <c r="P156" s="282">
        <v>84.747574794545883</v>
      </c>
      <c r="Q156" s="241">
        <v>377.86390022696384</v>
      </c>
      <c r="R156" s="241">
        <v>201.20400000000012</v>
      </c>
      <c r="S156" s="241">
        <v>241.44480000000019</v>
      </c>
      <c r="T156" s="241">
        <v>252.6155709475824</v>
      </c>
      <c r="U156" s="241">
        <v>380.1039002269639</v>
      </c>
      <c r="V156" s="241">
        <v>202.18400000000011</v>
      </c>
      <c r="W156" s="241">
        <v>242.14480000000017</v>
      </c>
      <c r="X156" s="241">
        <v>253.62828699689038</v>
      </c>
      <c r="Y156" s="242">
        <v>3.3051072151325434</v>
      </c>
      <c r="Z156" s="242">
        <v>3.7953596793027025</v>
      </c>
      <c r="AA156" s="242">
        <v>4.0267420160958505</v>
      </c>
      <c r="AB156" s="242">
        <v>3.7812196225406738</v>
      </c>
      <c r="AC156" s="242">
        <v>9.3777222850075894</v>
      </c>
      <c r="AD156" s="242">
        <v>2.7457499999998589</v>
      </c>
      <c r="AE156" s="242">
        <v>6.0644999999998408</v>
      </c>
      <c r="AF156" s="242">
        <v>5.3532214442987236</v>
      </c>
      <c r="AG156" s="242">
        <v>2.8911318474037295</v>
      </c>
      <c r="AH156" s="242">
        <v>1.0663177671311759</v>
      </c>
      <c r="AI156" s="242">
        <v>0.89099089724512037</v>
      </c>
      <c r="AJ156" s="242">
        <v>1.3759457944980742</v>
      </c>
      <c r="AK156" s="242">
        <v>4.830000000000001E-3</v>
      </c>
      <c r="AL156" s="242">
        <v>2.7600000000000003E-3</v>
      </c>
      <c r="AM156" s="242">
        <v>2.8499999999999997E-3</v>
      </c>
      <c r="AN156" s="242">
        <v>3.219467103707364E-3</v>
      </c>
      <c r="AO156" s="242">
        <v>2.4149999999999999E-4</v>
      </c>
      <c r="AP156" s="242">
        <v>1.3799999999999999E-4</v>
      </c>
      <c r="AQ156" s="242">
        <v>1.4249999999999999E-4</v>
      </c>
      <c r="AR156" s="242">
        <v>1.6097335518536817E-4</v>
      </c>
      <c r="AS156" s="242">
        <v>8.0000000000000016E-2</v>
      </c>
      <c r="AT156" s="242">
        <v>3.5000000000000003E-2</v>
      </c>
      <c r="AU156" s="242">
        <v>2.5000000000000001E-2</v>
      </c>
      <c r="AV156" s="242">
        <v>4.0508641972318737E-2</v>
      </c>
      <c r="AW156" s="242">
        <v>2.8111318474037295</v>
      </c>
      <c r="AX156" s="242">
        <v>1.0313177671311757</v>
      </c>
      <c r="AY156" s="242">
        <v>0.86599089724512024</v>
      </c>
      <c r="AZ156" s="242">
        <v>1.3354371525257553</v>
      </c>
      <c r="BA156" s="242">
        <v>0</v>
      </c>
      <c r="BB156" s="242">
        <v>0</v>
      </c>
      <c r="BC156" s="242">
        <v>0</v>
      </c>
      <c r="BD156" s="242">
        <v>0</v>
      </c>
      <c r="BE156" s="242">
        <v>0</v>
      </c>
      <c r="BF156" s="242">
        <v>0</v>
      </c>
      <c r="BG156" s="242">
        <v>0</v>
      </c>
      <c r="BH156" s="242">
        <v>0</v>
      </c>
    </row>
    <row r="157" spans="1:60" ht="12.75" customHeight="1" x14ac:dyDescent="0.25">
      <c r="A157" s="239" t="s">
        <v>1617</v>
      </c>
      <c r="B157" s="239" t="s">
        <v>1626</v>
      </c>
      <c r="C157" s="239" t="s">
        <v>1611</v>
      </c>
      <c r="D157" s="240">
        <v>2022</v>
      </c>
      <c r="E157" s="241">
        <v>2.627013119592466</v>
      </c>
      <c r="F157" s="241">
        <v>5.3600897786495585</v>
      </c>
      <c r="G157" s="241">
        <v>4.7855576427418161</v>
      </c>
      <c r="H157" s="241">
        <v>12.772660540983841</v>
      </c>
      <c r="I157" s="242">
        <v>4.4906658326813069</v>
      </c>
      <c r="J157" s="242">
        <v>3.0994800000322726</v>
      </c>
      <c r="K157" s="242">
        <v>3.2226450000722138</v>
      </c>
      <c r="L157" s="242">
        <v>3.4317581990654014</v>
      </c>
      <c r="M157" s="282">
        <v>97.623170275680593</v>
      </c>
      <c r="N157" s="282">
        <v>67.380000000701585</v>
      </c>
      <c r="O157" s="282">
        <v>70.057500001569863</v>
      </c>
      <c r="P157" s="282">
        <v>74.603439110117407</v>
      </c>
      <c r="Q157" s="241">
        <v>290.99514595774872</v>
      </c>
      <c r="R157" s="241">
        <v>200.8463040020913</v>
      </c>
      <c r="S157" s="241">
        <v>208.8273960046794</v>
      </c>
      <c r="T157" s="241">
        <v>222.37793129943799</v>
      </c>
      <c r="U157" s="241">
        <v>293.38423249478512</v>
      </c>
      <c r="V157" s="241">
        <v>201.6973600020913</v>
      </c>
      <c r="W157" s="241">
        <v>209.33689600467943</v>
      </c>
      <c r="X157" s="241">
        <v>223.527612801186</v>
      </c>
      <c r="Y157" s="242">
        <v>0.29990420718798666</v>
      </c>
      <c r="Z157" s="242">
        <v>9.482325658966366E-2</v>
      </c>
      <c r="AA157" s="242">
        <v>8.3833720511809304E-2</v>
      </c>
      <c r="AB157" s="242">
        <v>0.13288574857187668</v>
      </c>
      <c r="AC157" s="242">
        <v>3.674799172615447</v>
      </c>
      <c r="AD157" s="242">
        <v>0.97580104044823202</v>
      </c>
      <c r="AE157" s="242">
        <v>1.1896911218669146</v>
      </c>
      <c r="AF157" s="242">
        <v>1.6110552845239687</v>
      </c>
      <c r="AG157" s="242">
        <v>0.79926257410952506</v>
      </c>
      <c r="AH157" s="242">
        <v>2.1521064847356944E-2</v>
      </c>
      <c r="AI157" s="242">
        <v>2.6317771074378174E-2</v>
      </c>
      <c r="AJ157" s="242">
        <v>0.1832800073948839</v>
      </c>
      <c r="AK157" s="242">
        <v>1.92E-3</v>
      </c>
      <c r="AL157" s="242">
        <v>1.2540000000000001E-3</v>
      </c>
      <c r="AM157" s="242">
        <v>1.7849999999999999E-3</v>
      </c>
      <c r="AN157" s="242">
        <v>1.5899301558337654E-3</v>
      </c>
      <c r="AO157" s="242">
        <v>2.8800000000000006E-4</v>
      </c>
      <c r="AP157" s="242">
        <v>1.8810000000000005E-4</v>
      </c>
      <c r="AQ157" s="242">
        <v>2.6775000000000008E-4</v>
      </c>
      <c r="AR157" s="242">
        <v>2.3848952337506487E-4</v>
      </c>
      <c r="AS157" s="242">
        <v>2.9999999999999992E-3</v>
      </c>
      <c r="AT157" s="242">
        <v>2.0019999999999999E-3</v>
      </c>
      <c r="AU157" s="242">
        <v>4.000000000000001E-3</v>
      </c>
      <c r="AV157" s="242">
        <v>2.9558579080261843E-3</v>
      </c>
      <c r="AW157" s="242">
        <v>0.79626257410952506</v>
      </c>
      <c r="AX157" s="242">
        <v>1.9519064847356944E-2</v>
      </c>
      <c r="AY157" s="242">
        <v>2.2317771074378174E-2</v>
      </c>
      <c r="AZ157" s="242">
        <v>0.18032414948685771</v>
      </c>
      <c r="BA157" s="242">
        <v>8.6984397624015053E-3</v>
      </c>
      <c r="BB157" s="242">
        <v>3.0000000000000001E-3</v>
      </c>
      <c r="BC157" s="242">
        <v>1.5E-3</v>
      </c>
      <c r="BD157" s="242">
        <v>3.6100169598904286E-3</v>
      </c>
      <c r="BE157" s="242">
        <v>0</v>
      </c>
      <c r="BF157" s="242">
        <v>0</v>
      </c>
      <c r="BG157" s="242">
        <v>0</v>
      </c>
      <c r="BH157" s="242">
        <v>0</v>
      </c>
    </row>
    <row r="158" spans="1:60" ht="12.75" customHeight="1" x14ac:dyDescent="0.25">
      <c r="A158" s="239" t="s">
        <v>1617</v>
      </c>
      <c r="B158" s="239" t="s">
        <v>1626</v>
      </c>
      <c r="C158" s="239" t="s">
        <v>1874</v>
      </c>
      <c r="D158" s="240">
        <v>2022</v>
      </c>
      <c r="E158" s="241">
        <v>3.0883911038685041</v>
      </c>
      <c r="F158" s="241">
        <v>6.3014735118208574</v>
      </c>
      <c r="G158" s="241">
        <v>5.6260372438438981</v>
      </c>
      <c r="H158" s="241">
        <v>15.015901859533258</v>
      </c>
      <c r="I158" s="242">
        <v>4.4906658326813069</v>
      </c>
      <c r="J158" s="242">
        <v>3.0994800000322726</v>
      </c>
      <c r="K158" s="242">
        <v>3.2226450000722138</v>
      </c>
      <c r="L158" s="242">
        <v>3.4317581990654009</v>
      </c>
      <c r="M158" s="282">
        <v>97.623170275680593</v>
      </c>
      <c r="N158" s="282">
        <v>67.380000000701585</v>
      </c>
      <c r="O158" s="282">
        <v>70.057500001569863</v>
      </c>
      <c r="P158" s="282">
        <v>74.603439110117421</v>
      </c>
      <c r="Q158" s="241">
        <v>290.99514595774872</v>
      </c>
      <c r="R158" s="241">
        <v>200.84630400209127</v>
      </c>
      <c r="S158" s="241">
        <v>208.8273960046794</v>
      </c>
      <c r="T158" s="241">
        <v>222.37793129943802</v>
      </c>
      <c r="U158" s="241">
        <v>291.87287738608285</v>
      </c>
      <c r="V158" s="241">
        <v>200.98186000209125</v>
      </c>
      <c r="W158" s="241">
        <v>209.25989600467943</v>
      </c>
      <c r="X158" s="241">
        <v>222.8160797652086</v>
      </c>
      <c r="Y158" s="242">
        <v>0.11622863467390233</v>
      </c>
      <c r="Z158" s="242">
        <v>3.7814161501217081E-2</v>
      </c>
      <c r="AA158" s="242">
        <v>2.8524474001724871E-2</v>
      </c>
      <c r="AB158" s="242">
        <v>5.0461449375216634E-2</v>
      </c>
      <c r="AC158" s="242">
        <v>0.68484158545900897</v>
      </c>
      <c r="AD158" s="242">
        <v>0.39917984034579379</v>
      </c>
      <c r="AE158" s="242">
        <v>0.50920832193200904</v>
      </c>
      <c r="AF158" s="242">
        <v>0.49915781980080265</v>
      </c>
      <c r="AG158" s="242">
        <v>0.12316856990891456</v>
      </c>
      <c r="AH158" s="242">
        <v>1.9919100000007156E-2</v>
      </c>
      <c r="AI158" s="242">
        <v>2.2022400000017411E-2</v>
      </c>
      <c r="AJ158" s="242">
        <v>4.1942951219498439E-2</v>
      </c>
      <c r="AK158" s="242">
        <v>1.92E-3</v>
      </c>
      <c r="AL158" s="242">
        <v>1.2539999999999999E-3</v>
      </c>
      <c r="AM158" s="242">
        <v>1.7849999999999999E-3</v>
      </c>
      <c r="AN158" s="242">
        <v>1.5899301558337654E-3</v>
      </c>
      <c r="AO158" s="242">
        <v>2.8800000000000006E-4</v>
      </c>
      <c r="AP158" s="242">
        <v>1.8809999999999999E-4</v>
      </c>
      <c r="AQ158" s="242">
        <v>2.6775000000000003E-4</v>
      </c>
      <c r="AR158" s="242">
        <v>2.3848952337506482E-4</v>
      </c>
      <c r="AS158" s="242">
        <v>1.9240000000000012E-3</v>
      </c>
      <c r="AT158" s="242">
        <v>2.0019999999999994E-3</v>
      </c>
      <c r="AU158" s="242">
        <v>1.2499999999999998E-3</v>
      </c>
      <c r="AV158" s="242">
        <v>1.7042040663755812E-3</v>
      </c>
      <c r="AW158" s="242">
        <v>0.12124456990891458</v>
      </c>
      <c r="AX158" s="242">
        <v>1.7917100000007159E-2</v>
      </c>
      <c r="AY158" s="242">
        <v>2.077240000001741E-2</v>
      </c>
      <c r="AZ158" s="242">
        <v>4.0238747153122867E-2</v>
      </c>
      <c r="BA158" s="242">
        <v>3.1089035031476482E-3</v>
      </c>
      <c r="BB158" s="242">
        <v>2.9999999999999992E-4</v>
      </c>
      <c r="BC158" s="242">
        <v>1.5000000000000002E-3</v>
      </c>
      <c r="BD158" s="242">
        <v>1.3273267252053318E-3</v>
      </c>
      <c r="BE158" s="242">
        <v>0</v>
      </c>
      <c r="BF158" s="242">
        <v>0</v>
      </c>
      <c r="BG158" s="242">
        <v>0</v>
      </c>
      <c r="BH158" s="242">
        <v>0</v>
      </c>
    </row>
    <row r="159" spans="1:60" ht="12.75" customHeight="1" x14ac:dyDescent="0.25">
      <c r="A159" s="239" t="s">
        <v>1617</v>
      </c>
      <c r="B159" s="239" t="s">
        <v>1630</v>
      </c>
      <c r="C159" s="239" t="s">
        <v>1613</v>
      </c>
      <c r="D159" s="240">
        <v>2022</v>
      </c>
      <c r="E159" s="241">
        <v>8.1742016860253095</v>
      </c>
      <c r="F159" s="241">
        <v>16.678430183356404</v>
      </c>
      <c r="G159" s="241">
        <v>14.890718687366107</v>
      </c>
      <c r="H159" s="241">
        <v>39.743350556747821</v>
      </c>
      <c r="I159" s="242">
        <v>2.673313831015343</v>
      </c>
      <c r="J159" s="242">
        <v>1.7377475921264316</v>
      </c>
      <c r="K159" s="242">
        <v>1.7137016507263998</v>
      </c>
      <c r="L159" s="242">
        <v>1.9211605574712898</v>
      </c>
      <c r="M159" s="282">
        <v>55.772177626058678</v>
      </c>
      <c r="N159" s="282">
        <v>36.253868233839576</v>
      </c>
      <c r="O159" s="282">
        <v>35.752208271814467</v>
      </c>
      <c r="P159" s="282">
        <v>40.080332737728519</v>
      </c>
      <c r="Q159" s="241">
        <v>102.04590996915309</v>
      </c>
      <c r="R159" s="241">
        <v>66.333414460319901</v>
      </c>
      <c r="S159" s="241">
        <v>65.415531216398946</v>
      </c>
      <c r="T159" s="241">
        <v>73.334666139644128</v>
      </c>
      <c r="U159" s="241">
        <v>103.49058170718884</v>
      </c>
      <c r="V159" s="241">
        <v>67.174854722297695</v>
      </c>
      <c r="W159" s="241">
        <v>67.041390688672337</v>
      </c>
      <c r="X159" s="241">
        <v>74.532968748609704</v>
      </c>
      <c r="Y159" s="242">
        <v>7.8196024826330784E-2</v>
      </c>
      <c r="Z159" s="242">
        <v>3.7814161501217095E-2</v>
      </c>
      <c r="AA159" s="242">
        <v>2.8524474001724871E-2</v>
      </c>
      <c r="AB159" s="242">
        <v>4.2639103770608873E-2</v>
      </c>
      <c r="AC159" s="242">
        <v>0.58431243460692683</v>
      </c>
      <c r="AD159" s="242">
        <v>0.39917984034579396</v>
      </c>
      <c r="AE159" s="242">
        <v>0.50920832193200893</v>
      </c>
      <c r="AF159" s="242">
        <v>0.47848151690036039</v>
      </c>
      <c r="AG159" s="242">
        <v>0.189894092861113</v>
      </c>
      <c r="AH159" s="242">
        <v>8.0871546000018765E-2</v>
      </c>
      <c r="AI159" s="242">
        <v>8.9410944000044429E-2</v>
      </c>
      <c r="AJ159" s="242">
        <v>0.10649419848098006</v>
      </c>
      <c r="AK159" s="242">
        <v>8.1420689383087503E-4</v>
      </c>
      <c r="AL159" s="242">
        <v>1.0107337025557653E-3</v>
      </c>
      <c r="AM159" s="242">
        <v>4.4921497891367259E-4</v>
      </c>
      <c r="AN159" s="242">
        <v>7.5992779457277441E-4</v>
      </c>
      <c r="AO159" s="242">
        <v>1.2213103407463121E-4</v>
      </c>
      <c r="AP159" s="242">
        <v>1.5161005538336477E-4</v>
      </c>
      <c r="AQ159" s="242">
        <v>6.7382246837050894E-5</v>
      </c>
      <c r="AR159" s="242">
        <v>1.1398916918591615E-4</v>
      </c>
      <c r="AS159" s="242">
        <v>2.7730000000000005E-2</v>
      </c>
      <c r="AT159" s="242">
        <v>2.7730000000000012E-2</v>
      </c>
      <c r="AU159" s="242">
        <v>4.3389999999999998E-2</v>
      </c>
      <c r="AV159" s="242">
        <v>3.3597362750686893E-2</v>
      </c>
      <c r="AW159" s="242">
        <v>0.162164092861113</v>
      </c>
      <c r="AX159" s="242">
        <v>5.3141546000018761E-2</v>
      </c>
      <c r="AY159" s="242">
        <v>4.6020944000044438E-2</v>
      </c>
      <c r="AZ159" s="242">
        <v>7.2896835730293166E-2</v>
      </c>
      <c r="BA159" s="242">
        <v>2.5216292001348996E-3</v>
      </c>
      <c r="BB159" s="242">
        <v>2.4528400746335623E-4</v>
      </c>
      <c r="BC159" s="242">
        <v>1.5507149897108724E-3</v>
      </c>
      <c r="BD159" s="242">
        <v>1.2025789939544103E-3</v>
      </c>
      <c r="BE159" s="242">
        <v>8.4563925616467014E-3</v>
      </c>
      <c r="BF159" s="242">
        <v>9.2026044865421309E-3</v>
      </c>
      <c r="BG159" s="242">
        <v>2.2026895337319389E-2</v>
      </c>
      <c r="BH159" s="242">
        <v>1.3854029644703277E-2</v>
      </c>
    </row>
    <row r="160" spans="1:60" ht="12.75" customHeight="1" x14ac:dyDescent="0.25">
      <c r="A160" s="239" t="s">
        <v>1617</v>
      </c>
      <c r="B160" s="239" t="s">
        <v>1631</v>
      </c>
      <c r="C160" s="239" t="s">
        <v>1613</v>
      </c>
      <c r="D160" s="240">
        <v>2022</v>
      </c>
      <c r="E160" s="241">
        <v>55.074462441638339</v>
      </c>
      <c r="F160" s="241">
        <v>112.3725119590725</v>
      </c>
      <c r="G160" s="241">
        <v>100.32763547765093</v>
      </c>
      <c r="H160" s="241">
        <v>267.77460987836173</v>
      </c>
      <c r="I160" s="242">
        <v>3.2564873565664465</v>
      </c>
      <c r="J160" s="242">
        <v>2.2436911335062257</v>
      </c>
      <c r="K160" s="242">
        <v>2.3136923634240052</v>
      </c>
      <c r="L160" s="242">
        <v>2.4782251897958409</v>
      </c>
      <c r="M160" s="282">
        <v>67.938671913599123</v>
      </c>
      <c r="N160" s="282">
        <v>46.809147128227295</v>
      </c>
      <c r="O160" s="282">
        <v>48.269552181955746</v>
      </c>
      <c r="P160" s="282">
        <v>51.702128601254145</v>
      </c>
      <c r="Q160" s="241">
        <v>124.30684783374303</v>
      </c>
      <c r="R160" s="241">
        <v>85.646324330504399</v>
      </c>
      <c r="S160" s="241">
        <v>88.318415845927674</v>
      </c>
      <c r="T160" s="241">
        <v>94.598973628600618</v>
      </c>
      <c r="U160" s="241">
        <v>125.74983658805928</v>
      </c>
      <c r="V160" s="241">
        <v>86.487467131209868</v>
      </c>
      <c r="W160" s="241">
        <v>89.942394815904791</v>
      </c>
      <c r="X160" s="241">
        <v>95.795954299159646</v>
      </c>
      <c r="Y160" s="242">
        <v>7.8196024826330757E-2</v>
      </c>
      <c r="Z160" s="242">
        <v>3.7814161501217088E-2</v>
      </c>
      <c r="AA160" s="242">
        <v>2.8524474001724861E-2</v>
      </c>
      <c r="AB160" s="242">
        <v>4.2639103770608859E-2</v>
      </c>
      <c r="AC160" s="242">
        <v>0.58431243460692683</v>
      </c>
      <c r="AD160" s="242">
        <v>0.39917984034579385</v>
      </c>
      <c r="AE160" s="242">
        <v>0.50920832193200882</v>
      </c>
      <c r="AF160" s="242">
        <v>0.47848151690036028</v>
      </c>
      <c r="AG160" s="242">
        <v>0.189894092861113</v>
      </c>
      <c r="AH160" s="242">
        <v>8.0871546000018779E-2</v>
      </c>
      <c r="AI160" s="242">
        <v>8.9410944000044401E-2</v>
      </c>
      <c r="AJ160" s="242">
        <v>0.10649419848098005</v>
      </c>
      <c r="AK160" s="242">
        <v>8.1420689383087492E-4</v>
      </c>
      <c r="AL160" s="242">
        <v>1.0107337025557653E-3</v>
      </c>
      <c r="AM160" s="242">
        <v>4.4921497891367232E-4</v>
      </c>
      <c r="AN160" s="242">
        <v>7.599277945727742E-4</v>
      </c>
      <c r="AO160" s="242">
        <v>1.2213103407463121E-4</v>
      </c>
      <c r="AP160" s="242">
        <v>1.5161005538336477E-4</v>
      </c>
      <c r="AQ160" s="242">
        <v>6.7382246837050866E-5</v>
      </c>
      <c r="AR160" s="242">
        <v>1.1398916918591614E-4</v>
      </c>
      <c r="AS160" s="242">
        <v>2.7729999999999998E-2</v>
      </c>
      <c r="AT160" s="242">
        <v>2.7729999999999998E-2</v>
      </c>
      <c r="AU160" s="242">
        <v>4.3389999999999998E-2</v>
      </c>
      <c r="AV160" s="242">
        <v>3.3597362750686886E-2</v>
      </c>
      <c r="AW160" s="242">
        <v>0.162164092861113</v>
      </c>
      <c r="AX160" s="242">
        <v>5.3141546000018768E-2</v>
      </c>
      <c r="AY160" s="242">
        <v>4.6020944000044417E-2</v>
      </c>
      <c r="AZ160" s="242">
        <v>7.2896835730293166E-2</v>
      </c>
      <c r="BA160" s="242">
        <v>2.5152783181745225E-3</v>
      </c>
      <c r="BB160" s="242">
        <v>2.4416151209612701E-4</v>
      </c>
      <c r="BC160" s="242">
        <v>1.5436187546306885E-3</v>
      </c>
      <c r="BD160" s="242">
        <v>1.1981429590330855E-3</v>
      </c>
      <c r="BE160" s="242">
        <v>8.4243177753323042E-3</v>
      </c>
      <c r="BF160" s="242">
        <v>9.1870529798451957E-3</v>
      </c>
      <c r="BG160" s="242">
        <v>2.2024106086858019E-2</v>
      </c>
      <c r="BH160" s="242">
        <v>1.3839861376876294E-2</v>
      </c>
    </row>
    <row r="161" spans="1:60" ht="12.75" customHeight="1" x14ac:dyDescent="0.25">
      <c r="A161" s="239" t="s">
        <v>1617</v>
      </c>
      <c r="B161" s="239" t="s">
        <v>1631</v>
      </c>
      <c r="C161" s="239" t="s">
        <v>1614</v>
      </c>
      <c r="D161" s="240">
        <v>2022</v>
      </c>
      <c r="E161" s="241">
        <v>222.27666373564094</v>
      </c>
      <c r="F161" s="241">
        <v>453.52756879515022</v>
      </c>
      <c r="G161" s="241">
        <v>404.91529296521605</v>
      </c>
      <c r="H161" s="241">
        <v>1080.7195254960072</v>
      </c>
      <c r="I161" s="242">
        <v>2.9197678811153707</v>
      </c>
      <c r="J161" s="242">
        <v>1.9900924932601789</v>
      </c>
      <c r="K161" s="242">
        <v>2.0354021433023939</v>
      </c>
      <c r="L161" s="242">
        <v>2.1982794543380981</v>
      </c>
      <c r="M161" s="282">
        <v>60.913840718274002</v>
      </c>
      <c r="N161" s="282">
        <v>41.518429575564362</v>
      </c>
      <c r="O161" s="282">
        <v>42.463704994039709</v>
      </c>
      <c r="P161" s="282">
        <v>45.861743120707374</v>
      </c>
      <c r="Q161" s="241">
        <v>111.45357004866139</v>
      </c>
      <c r="R161" s="241">
        <v>75.965940489816759</v>
      </c>
      <c r="S161" s="241">
        <v>77.695503407308408</v>
      </c>
      <c r="T161" s="241">
        <v>83.912866750561861</v>
      </c>
      <c r="U161" s="241">
        <v>112.85068896486371</v>
      </c>
      <c r="V161" s="241">
        <v>76.799835706582925</v>
      </c>
      <c r="W161" s="241">
        <v>79.273664317899119</v>
      </c>
      <c r="X161" s="241">
        <v>85.076513613708798</v>
      </c>
      <c r="Y161" s="242">
        <v>0.11622863467390233</v>
      </c>
      <c r="Z161" s="242">
        <v>3.7814161501217081E-2</v>
      </c>
      <c r="AA161" s="242">
        <v>2.8524474001724875E-2</v>
      </c>
      <c r="AB161" s="242">
        <v>5.0461449375216627E-2</v>
      </c>
      <c r="AC161" s="242">
        <v>0.68484158545900886</v>
      </c>
      <c r="AD161" s="242">
        <v>0.3991798403457939</v>
      </c>
      <c r="AE161" s="242">
        <v>0.50920832193200893</v>
      </c>
      <c r="AF161" s="242">
        <v>0.49915781980080265</v>
      </c>
      <c r="AG161" s="242">
        <v>6.3375295892722103E-2</v>
      </c>
      <c r="AH161" s="242">
        <v>8.0871546000018751E-2</v>
      </c>
      <c r="AI161" s="242">
        <v>8.9410944000044415E-2</v>
      </c>
      <c r="AJ161" s="242">
        <v>8.0472482923399188E-2</v>
      </c>
      <c r="AK161" s="242">
        <v>8.1420689383087492E-4</v>
      </c>
      <c r="AL161" s="242">
        <v>1.0107337025557653E-3</v>
      </c>
      <c r="AM161" s="242">
        <v>4.4921497891367243E-4</v>
      </c>
      <c r="AN161" s="242">
        <v>7.599277945727742E-4</v>
      </c>
      <c r="AO161" s="242">
        <v>1.2213103407463123E-4</v>
      </c>
      <c r="AP161" s="242">
        <v>1.5161005538336477E-4</v>
      </c>
      <c r="AQ161" s="242">
        <v>6.7382246837050866E-5</v>
      </c>
      <c r="AR161" s="242">
        <v>1.1398916918591613E-4</v>
      </c>
      <c r="AS161" s="242">
        <v>2.7730000000000005E-2</v>
      </c>
      <c r="AT161" s="242">
        <v>2.7730000000000005E-2</v>
      </c>
      <c r="AU161" s="242">
        <v>4.3389999999999991E-2</v>
      </c>
      <c r="AV161" s="242">
        <v>3.3597362750686886E-2</v>
      </c>
      <c r="AW161" s="242">
        <v>3.5645295892722084E-2</v>
      </c>
      <c r="AX161" s="242">
        <v>5.3141546000018747E-2</v>
      </c>
      <c r="AY161" s="242">
        <v>4.6020944000044431E-2</v>
      </c>
      <c r="AZ161" s="242">
        <v>4.6875120172712295E-2</v>
      </c>
      <c r="BA161" s="242">
        <v>2.3421845894426329E-3</v>
      </c>
      <c r="BB161" s="242">
        <v>2.1681213874024822E-4</v>
      </c>
      <c r="BC161" s="242">
        <v>1.3707204173234084E-3</v>
      </c>
      <c r="BD161" s="242">
        <v>1.0862845448985372E-3</v>
      </c>
      <c r="BE161" s="242">
        <v>6.1559321321133622E-3</v>
      </c>
      <c r="BF161" s="242">
        <v>8.8081436539645119E-3</v>
      </c>
      <c r="BG161" s="242">
        <v>2.1956146561609147E-2</v>
      </c>
      <c r="BH161" s="242">
        <v>1.3188838745491874E-2</v>
      </c>
    </row>
    <row r="162" spans="1:60" ht="12.75" customHeight="1" x14ac:dyDescent="0.25">
      <c r="A162" s="239" t="s">
        <v>1617</v>
      </c>
      <c r="B162" s="239" t="s">
        <v>1631</v>
      </c>
      <c r="C162" s="239" t="s">
        <v>1737</v>
      </c>
      <c r="D162" s="240">
        <v>2022</v>
      </c>
      <c r="E162" s="241">
        <v>4.3305555395652604</v>
      </c>
      <c r="F162" s="241">
        <v>8.8359537721299724</v>
      </c>
      <c r="G162" s="241">
        <v>7.8888540773254379</v>
      </c>
      <c r="H162" s="241">
        <v>21.05536338902067</v>
      </c>
      <c r="I162" s="242">
        <v>2.9197678811153702</v>
      </c>
      <c r="J162" s="242">
        <v>1.9900924932601789</v>
      </c>
      <c r="K162" s="242">
        <v>2.0354021433023939</v>
      </c>
      <c r="L162" s="242">
        <v>2.1982794543380986</v>
      </c>
      <c r="M162" s="282">
        <v>60.913840718273995</v>
      </c>
      <c r="N162" s="282">
        <v>41.518429575564362</v>
      </c>
      <c r="O162" s="282">
        <v>42.463704994039702</v>
      </c>
      <c r="P162" s="282">
        <v>45.861743120707374</v>
      </c>
      <c r="Q162" s="241">
        <v>111.45357004866142</v>
      </c>
      <c r="R162" s="241">
        <v>75.965940489816745</v>
      </c>
      <c r="S162" s="241">
        <v>77.695503407308422</v>
      </c>
      <c r="T162" s="241">
        <v>83.912866750561889</v>
      </c>
      <c r="U162" s="241">
        <v>112.19730818004113</v>
      </c>
      <c r="V162" s="241">
        <v>76.139385712070307</v>
      </c>
      <c r="W162" s="241">
        <v>78.135462743394186</v>
      </c>
      <c r="X162" s="241">
        <v>84.319695312154153</v>
      </c>
      <c r="Y162" s="242">
        <v>2.5108928057497794E-2</v>
      </c>
      <c r="Z162" s="242">
        <v>8.5486894898919759E-3</v>
      </c>
      <c r="AA162" s="242">
        <v>6.5784892949352939E-3</v>
      </c>
      <c r="AB162" s="242">
        <v>1.1216532831585494E-2</v>
      </c>
      <c r="AC162" s="242">
        <v>0.15340385120015482</v>
      </c>
      <c r="AD162" s="242">
        <v>8.4734735322758992E-2</v>
      </c>
      <c r="AE162" s="242">
        <v>9.2117107714115493E-2</v>
      </c>
      <c r="AF162" s="242">
        <v>0.10162420296715159</v>
      </c>
      <c r="AG162" s="242">
        <v>8.7321305483841465E-3</v>
      </c>
      <c r="AH162" s="242">
        <v>7.0127581626498372E-3</v>
      </c>
      <c r="AI162" s="242">
        <v>7.0401775214188663E-3</v>
      </c>
      <c r="AJ162" s="242">
        <v>7.3766628261920202E-3</v>
      </c>
      <c r="AK162" s="242">
        <v>8.1420689383087492E-4</v>
      </c>
      <c r="AL162" s="242">
        <v>1.0107337025557653E-3</v>
      </c>
      <c r="AM162" s="242">
        <v>4.4921497891367237E-4</v>
      </c>
      <c r="AN162" s="242">
        <v>7.5992779457277431E-4</v>
      </c>
      <c r="AO162" s="242">
        <v>1.2213103407463123E-4</v>
      </c>
      <c r="AP162" s="242">
        <v>1.5161005538336477E-4</v>
      </c>
      <c r="AQ162" s="242">
        <v>6.738224683705088E-5</v>
      </c>
      <c r="AR162" s="242">
        <v>1.1398916918591614E-4</v>
      </c>
      <c r="AS162" s="242">
        <v>6.0000000000000001E-3</v>
      </c>
      <c r="AT162" s="242">
        <v>4.4999999999999997E-3</v>
      </c>
      <c r="AU162" s="242">
        <v>5.000000000000001E-3</v>
      </c>
      <c r="AV162" s="242">
        <v>4.995848024805627E-3</v>
      </c>
      <c r="AW162" s="242">
        <v>2.7321305483841477E-3</v>
      </c>
      <c r="AX162" s="242">
        <v>2.5127581626498362E-3</v>
      </c>
      <c r="AY162" s="242">
        <v>2.0401775214188658E-3</v>
      </c>
      <c r="AZ162" s="242">
        <v>2.3808148013863928E-3</v>
      </c>
      <c r="BA162" s="242">
        <v>2.1725967221875669E-3</v>
      </c>
      <c r="BB162" s="242">
        <v>1.790385745417649E-4</v>
      </c>
      <c r="BC162" s="242">
        <v>1.1319220229651804E-3</v>
      </c>
      <c r="BD162" s="242">
        <v>9.4608174822859799E-4</v>
      </c>
      <c r="BE162" s="242">
        <v>5.3952995235899345E-3</v>
      </c>
      <c r="BF162" s="242">
        <v>8.2848133545709648E-3</v>
      </c>
      <c r="BG162" s="242">
        <v>2.1862284319996411E-2</v>
      </c>
      <c r="BH162" s="242">
        <v>1.2777611000005422E-2</v>
      </c>
    </row>
    <row r="163" spans="1:60" ht="12.75" customHeight="1" x14ac:dyDescent="0.25">
      <c r="A163" s="239" t="s">
        <v>1617</v>
      </c>
      <c r="B163" s="239" t="s">
        <v>1632</v>
      </c>
      <c r="C163" s="239" t="s">
        <v>1613</v>
      </c>
      <c r="D163" s="240">
        <v>2022</v>
      </c>
      <c r="E163" s="241">
        <v>90.417404427982021</v>
      </c>
      <c r="F163" s="241">
        <v>184.48533875675275</v>
      </c>
      <c r="G163" s="241">
        <v>164.71090211545365</v>
      </c>
      <c r="H163" s="241">
        <v>439.61364530018841</v>
      </c>
      <c r="I163" s="242">
        <v>4.6468892580171346</v>
      </c>
      <c r="J163" s="242">
        <v>3.1353849990417055</v>
      </c>
      <c r="K163" s="242">
        <v>3.1760134852799893</v>
      </c>
      <c r="L163" s="242">
        <v>3.461485537618938</v>
      </c>
      <c r="M163" s="282">
        <v>96.946018869891631</v>
      </c>
      <c r="N163" s="282">
        <v>65.412166377120798</v>
      </c>
      <c r="O163" s="282">
        <v>66.259780721860437</v>
      </c>
      <c r="P163" s="282">
        <v>72.215459335274957</v>
      </c>
      <c r="Q163" s="241">
        <v>177.38135992815265</v>
      </c>
      <c r="R163" s="241">
        <v>119.68412074138061</v>
      </c>
      <c r="S163" s="241">
        <v>121.23499396874135</v>
      </c>
      <c r="T163" s="241">
        <v>132.13205177531597</v>
      </c>
      <c r="U163" s="241">
        <v>178.83487917079051</v>
      </c>
      <c r="V163" s="241">
        <v>120.52717959685381</v>
      </c>
      <c r="W163" s="241">
        <v>122.87108592862963</v>
      </c>
      <c r="X163" s="241">
        <v>133.33747577701635</v>
      </c>
      <c r="Y163" s="242">
        <v>7.8196024826330784E-2</v>
      </c>
      <c r="Z163" s="242">
        <v>3.7814161501217074E-2</v>
      </c>
      <c r="AA163" s="242">
        <v>2.8524474001724864E-2</v>
      </c>
      <c r="AB163" s="242">
        <v>4.2639103770608859E-2</v>
      </c>
      <c r="AC163" s="242">
        <v>0.58431243460692683</v>
      </c>
      <c r="AD163" s="242">
        <v>0.39917984034579385</v>
      </c>
      <c r="AE163" s="242">
        <v>0.50920832193200893</v>
      </c>
      <c r="AF163" s="242">
        <v>0.47848151690036039</v>
      </c>
      <c r="AG163" s="242">
        <v>0.189894092861113</v>
      </c>
      <c r="AH163" s="242">
        <v>8.0871546000018751E-2</v>
      </c>
      <c r="AI163" s="242">
        <v>8.9410944000044415E-2</v>
      </c>
      <c r="AJ163" s="242">
        <v>0.10649419848098005</v>
      </c>
      <c r="AK163" s="242">
        <v>8.1420689383087481E-4</v>
      </c>
      <c r="AL163" s="242">
        <v>1.0107337025557653E-3</v>
      </c>
      <c r="AM163" s="242">
        <v>4.4921497891367248E-4</v>
      </c>
      <c r="AN163" s="242">
        <v>7.5992779457277431E-4</v>
      </c>
      <c r="AO163" s="242">
        <v>1.2213103407463123E-4</v>
      </c>
      <c r="AP163" s="242">
        <v>1.5161005538336477E-4</v>
      </c>
      <c r="AQ163" s="242">
        <v>6.738224683705088E-5</v>
      </c>
      <c r="AR163" s="242">
        <v>1.1398916918591615E-4</v>
      </c>
      <c r="AS163" s="242">
        <v>2.7730000000000005E-2</v>
      </c>
      <c r="AT163" s="242">
        <v>2.7729999999999998E-2</v>
      </c>
      <c r="AU163" s="242">
        <v>4.3389999999999998E-2</v>
      </c>
      <c r="AV163" s="242">
        <v>3.3597362750686886E-2</v>
      </c>
      <c r="AW163" s="242">
        <v>0.16216409286111297</v>
      </c>
      <c r="AX163" s="242">
        <v>5.314154600001874E-2</v>
      </c>
      <c r="AY163" s="242">
        <v>4.6020944000044424E-2</v>
      </c>
      <c r="AZ163" s="242">
        <v>7.2896835730293152E-2</v>
      </c>
      <c r="BA163" s="242">
        <v>2.555016009954066E-3</v>
      </c>
      <c r="BB163" s="242">
        <v>2.5139190744616238E-4</v>
      </c>
      <c r="BC163" s="242">
        <v>1.5893281505217165E-3</v>
      </c>
      <c r="BD163" s="242">
        <v>1.2264762850107639E-3</v>
      </c>
      <c r="BE163" s="242">
        <v>8.6240791139882231E-3</v>
      </c>
      <c r="BF163" s="242">
        <v>9.2872258135069836E-3</v>
      </c>
      <c r="BG163" s="242">
        <v>2.2042072649709619E-2</v>
      </c>
      <c r="BH163" s="242">
        <v>1.392971666252575E-2</v>
      </c>
    </row>
    <row r="164" spans="1:60" ht="12.75" customHeight="1" x14ac:dyDescent="0.25">
      <c r="A164" s="239" t="s">
        <v>1617</v>
      </c>
      <c r="B164" s="239" t="s">
        <v>1632</v>
      </c>
      <c r="C164" s="239" t="s">
        <v>1614</v>
      </c>
      <c r="D164" s="240">
        <v>2022</v>
      </c>
      <c r="E164" s="241">
        <v>37.178782095676205</v>
      </c>
      <c r="F164" s="241">
        <v>75.858627582563543</v>
      </c>
      <c r="G164" s="241">
        <v>67.727566139219448</v>
      </c>
      <c r="H164" s="241">
        <v>180.76497581745917</v>
      </c>
      <c r="I164" s="242">
        <v>4.3373647525496546</v>
      </c>
      <c r="J164" s="242">
        <v>2.9199040271554231</v>
      </c>
      <c r="K164" s="242">
        <v>2.9577296445120047</v>
      </c>
      <c r="L164" s="242">
        <v>3.2256120338640359</v>
      </c>
      <c r="M164" s="282">
        <v>90.488544443107315</v>
      </c>
      <c r="N164" s="282">
        <v>60.916681073581614</v>
      </c>
      <c r="O164" s="282">
        <v>61.70582039031698</v>
      </c>
      <c r="P164" s="282">
        <v>67.294533555415143</v>
      </c>
      <c r="Q164" s="241">
        <v>165.56617031153186</v>
      </c>
      <c r="R164" s="241">
        <v>111.45876702418471</v>
      </c>
      <c r="S164" s="241">
        <v>112.90264895772908</v>
      </c>
      <c r="T164" s="241">
        <v>123.12827300118695</v>
      </c>
      <c r="U164" s="241">
        <v>166.96624266870654</v>
      </c>
      <c r="V164" s="241">
        <v>112.29332128890842</v>
      </c>
      <c r="W164" s="241">
        <v>114.48497626345373</v>
      </c>
      <c r="X164" s="241">
        <v>124.2946693935635</v>
      </c>
      <c r="Y164" s="242">
        <v>0.11622863467390233</v>
      </c>
      <c r="Z164" s="242">
        <v>3.7814161501217081E-2</v>
      </c>
      <c r="AA164" s="242">
        <v>2.8524474001724861E-2</v>
      </c>
      <c r="AB164" s="242">
        <v>5.0461449375216641E-2</v>
      </c>
      <c r="AC164" s="242">
        <v>0.68484158545900897</v>
      </c>
      <c r="AD164" s="242">
        <v>0.39917984034579385</v>
      </c>
      <c r="AE164" s="242">
        <v>0.50920832193200882</v>
      </c>
      <c r="AF164" s="242">
        <v>0.49915781980080265</v>
      </c>
      <c r="AG164" s="242">
        <v>6.3375295892722089E-2</v>
      </c>
      <c r="AH164" s="242">
        <v>8.0871546000018751E-2</v>
      </c>
      <c r="AI164" s="242">
        <v>8.9410944000044415E-2</v>
      </c>
      <c r="AJ164" s="242">
        <v>8.0472482923399188E-2</v>
      </c>
      <c r="AK164" s="242">
        <v>8.1420689383087492E-4</v>
      </c>
      <c r="AL164" s="242">
        <v>1.0107337025557651E-3</v>
      </c>
      <c r="AM164" s="242">
        <v>4.4921497891367243E-4</v>
      </c>
      <c r="AN164" s="242">
        <v>7.5992779457277431E-4</v>
      </c>
      <c r="AO164" s="242">
        <v>1.2213103407463123E-4</v>
      </c>
      <c r="AP164" s="242">
        <v>1.5161005538336477E-4</v>
      </c>
      <c r="AQ164" s="242">
        <v>6.7382246837050866E-5</v>
      </c>
      <c r="AR164" s="242">
        <v>1.1398916918591614E-4</v>
      </c>
      <c r="AS164" s="242">
        <v>2.7730000000000005E-2</v>
      </c>
      <c r="AT164" s="242">
        <v>2.7730000000000001E-2</v>
      </c>
      <c r="AU164" s="242">
        <v>4.3389999999999991E-2</v>
      </c>
      <c r="AV164" s="242">
        <v>3.3597362750686893E-2</v>
      </c>
      <c r="AW164" s="242">
        <v>3.564529589272207E-2</v>
      </c>
      <c r="AX164" s="242">
        <v>5.314154600001874E-2</v>
      </c>
      <c r="AY164" s="242">
        <v>4.6020944000044424E-2</v>
      </c>
      <c r="AZ164" s="242">
        <v>4.6875120172712295E-2</v>
      </c>
      <c r="BA164" s="242">
        <v>2.3533296497157616E-3</v>
      </c>
      <c r="BB164" s="242">
        <v>2.1929911216496184E-4</v>
      </c>
      <c r="BC164" s="242">
        <v>1.3864426631118273E-3</v>
      </c>
      <c r="BD164" s="242">
        <v>1.0955111530515866E-3</v>
      </c>
      <c r="BE164" s="242">
        <v>6.2058825225898163E-3</v>
      </c>
      <c r="BF164" s="242">
        <v>8.8425991938256773E-3</v>
      </c>
      <c r="BG164" s="242">
        <v>2.1962326357067376E-2</v>
      </c>
      <c r="BH164" s="242">
        <v>1.3215887055780503E-2</v>
      </c>
    </row>
    <row r="165" spans="1:60" ht="12.75" customHeight="1" x14ac:dyDescent="0.25">
      <c r="A165" s="239" t="s">
        <v>1617</v>
      </c>
      <c r="B165" s="239" t="s">
        <v>1632</v>
      </c>
      <c r="C165" s="239" t="s">
        <v>1737</v>
      </c>
      <c r="D165" s="240">
        <v>2022</v>
      </c>
      <c r="E165" s="241">
        <v>42.560917276598317</v>
      </c>
      <c r="F165" s="241">
        <v>86.84019731870788</v>
      </c>
      <c r="G165" s="241">
        <v>77.53205396504616</v>
      </c>
      <c r="H165" s="241">
        <v>206.93316856035236</v>
      </c>
      <c r="I165" s="242">
        <v>4.3373647525496537</v>
      </c>
      <c r="J165" s="242">
        <v>2.9199040271554222</v>
      </c>
      <c r="K165" s="242">
        <v>2.9577296445120047</v>
      </c>
      <c r="L165" s="242">
        <v>3.2256120338640346</v>
      </c>
      <c r="M165" s="282">
        <v>90.488544443107315</v>
      </c>
      <c r="N165" s="282">
        <v>60.916681073581607</v>
      </c>
      <c r="O165" s="282">
        <v>61.705820390316966</v>
      </c>
      <c r="P165" s="282">
        <v>67.294533555415143</v>
      </c>
      <c r="Q165" s="241">
        <v>165.56617031153183</v>
      </c>
      <c r="R165" s="241">
        <v>111.45876702418467</v>
      </c>
      <c r="S165" s="241">
        <v>112.9026489577291</v>
      </c>
      <c r="T165" s="241">
        <v>123.12827300118693</v>
      </c>
      <c r="U165" s="241">
        <v>166.31516768086573</v>
      </c>
      <c r="V165" s="241">
        <v>111.63339235684491</v>
      </c>
      <c r="W165" s="241">
        <v>113.35006876190292</v>
      </c>
      <c r="X165" s="241">
        <v>123.54001817774544</v>
      </c>
      <c r="Y165" s="242">
        <v>2.5108928057497804E-2</v>
      </c>
      <c r="Z165" s="242">
        <v>8.5486894898919759E-3</v>
      </c>
      <c r="AA165" s="242">
        <v>6.5784892949352913E-3</v>
      </c>
      <c r="AB165" s="242">
        <v>1.1216532831585493E-2</v>
      </c>
      <c r="AC165" s="242">
        <v>0.15340385120015479</v>
      </c>
      <c r="AD165" s="242">
        <v>8.4734735322758978E-2</v>
      </c>
      <c r="AE165" s="242">
        <v>9.2117107714115493E-2</v>
      </c>
      <c r="AF165" s="242">
        <v>0.10162420296715156</v>
      </c>
      <c r="AG165" s="242">
        <v>8.7321305483841483E-3</v>
      </c>
      <c r="AH165" s="242">
        <v>7.0127581626498355E-3</v>
      </c>
      <c r="AI165" s="242">
        <v>7.0401775214188663E-3</v>
      </c>
      <c r="AJ165" s="242">
        <v>7.3766628261920202E-3</v>
      </c>
      <c r="AK165" s="242">
        <v>8.1420689383087492E-4</v>
      </c>
      <c r="AL165" s="242">
        <v>1.0107337025557653E-3</v>
      </c>
      <c r="AM165" s="242">
        <v>4.4921497891367253E-4</v>
      </c>
      <c r="AN165" s="242">
        <v>7.5992779457277431E-4</v>
      </c>
      <c r="AO165" s="242">
        <v>1.2213103407463121E-4</v>
      </c>
      <c r="AP165" s="242">
        <v>1.5161005538336474E-4</v>
      </c>
      <c r="AQ165" s="242">
        <v>6.7382246837050853E-5</v>
      </c>
      <c r="AR165" s="242">
        <v>1.1398916918591613E-4</v>
      </c>
      <c r="AS165" s="242">
        <v>6.0000000000000001E-3</v>
      </c>
      <c r="AT165" s="242">
        <v>4.4999999999999988E-3</v>
      </c>
      <c r="AU165" s="242">
        <v>4.9999999999999992E-3</v>
      </c>
      <c r="AV165" s="242">
        <v>4.995848024805627E-3</v>
      </c>
      <c r="AW165" s="242">
        <v>2.7321305483841494E-3</v>
      </c>
      <c r="AX165" s="242">
        <v>2.5127581626498354E-3</v>
      </c>
      <c r="AY165" s="242">
        <v>2.0401775214188666E-3</v>
      </c>
      <c r="AZ165" s="242">
        <v>2.3808148013863928E-3</v>
      </c>
      <c r="BA165" s="242">
        <v>2.1924429031467251E-3</v>
      </c>
      <c r="BB165" s="242">
        <v>1.8349182135932651E-4</v>
      </c>
      <c r="BC165" s="242">
        <v>1.1600747327313741E-3</v>
      </c>
      <c r="BD165" s="242">
        <v>9.6258045616900339E-4</v>
      </c>
      <c r="BE165" s="242">
        <v>5.483942495999281E-3</v>
      </c>
      <c r="BF165" s="242">
        <v>8.3465104445797859E-3</v>
      </c>
      <c r="BG165" s="242">
        <v>2.1873350041159357E-2</v>
      </c>
      <c r="BH165" s="242">
        <v>1.2825880022540962E-2</v>
      </c>
    </row>
    <row r="166" spans="1:60" ht="12.75" customHeight="1" x14ac:dyDescent="0.25">
      <c r="A166" s="239" t="s">
        <v>1617</v>
      </c>
      <c r="B166" s="239" t="s">
        <v>1634</v>
      </c>
      <c r="C166" s="239" t="s">
        <v>1613</v>
      </c>
      <c r="D166" s="240">
        <v>2022</v>
      </c>
      <c r="E166" s="241">
        <v>48.144325063805233</v>
      </c>
      <c r="F166" s="241">
        <v>98.232438486838362</v>
      </c>
      <c r="G166" s="241">
        <v>87.703194569306774</v>
      </c>
      <c r="H166" s="241">
        <v>234.07995811995033</v>
      </c>
      <c r="I166" s="242">
        <v>1.4339843361943605</v>
      </c>
      <c r="J166" s="242">
        <v>1.2634335451531971</v>
      </c>
      <c r="K166" s="242">
        <v>2.0187550877874441</v>
      </c>
      <c r="L166" s="242">
        <v>1.5815093237794986</v>
      </c>
      <c r="M166" s="282">
        <v>34.011848230255261</v>
      </c>
      <c r="N166" s="282">
        <v>29.966652286318666</v>
      </c>
      <c r="O166" s="282">
        <v>47.88168875128904</v>
      </c>
      <c r="P166" s="282">
        <v>37.510908409135716</v>
      </c>
      <c r="Q166" s="241">
        <v>98.328088085320687</v>
      </c>
      <c r="R166" s="241">
        <v>86.633446253303021</v>
      </c>
      <c r="S166" s="241">
        <v>138.42572968506164</v>
      </c>
      <c r="T166" s="241">
        <v>108.44385407238455</v>
      </c>
      <c r="U166" s="241">
        <v>98.852117264670952</v>
      </c>
      <c r="V166" s="241">
        <v>86.69860434829188</v>
      </c>
      <c r="W166" s="241">
        <v>138.77332383639111</v>
      </c>
      <c r="X166" s="241">
        <v>108.7300545322278</v>
      </c>
      <c r="Y166" s="242">
        <v>7.7176688467281082E-3</v>
      </c>
      <c r="Z166" s="242">
        <v>1.0456420748730608E-2</v>
      </c>
      <c r="AA166" s="242">
        <v>1.6172838872613986E-2</v>
      </c>
      <c r="AB166" s="242">
        <v>1.2034910304551496E-2</v>
      </c>
      <c r="AC166" s="242">
        <v>6.179467514833796E-2</v>
      </c>
      <c r="AD166" s="242">
        <v>1.6002721132967596E-2</v>
      </c>
      <c r="AE166" s="242">
        <v>1.7695812600852189E-2</v>
      </c>
      <c r="AF166" s="242">
        <v>2.6055321401498552E-2</v>
      </c>
      <c r="AG166" s="242">
        <v>1.6141335852589878E-3</v>
      </c>
      <c r="AH166" s="242">
        <v>3.7205082250506413E-4</v>
      </c>
      <c r="AI166" s="242">
        <v>5.1204540259963856E-4</v>
      </c>
      <c r="AJ166" s="242">
        <v>6.7996786402265666E-4</v>
      </c>
      <c r="AK166" s="242">
        <v>2.5048295062209781E-4</v>
      </c>
      <c r="AL166" s="242">
        <v>2.8255418829122085E-4</v>
      </c>
      <c r="AM166" s="242">
        <v>3.9795582127156971E-4</v>
      </c>
      <c r="AN166" s="242">
        <v>3.1919570108128768E-4</v>
      </c>
      <c r="AO166" s="242">
        <v>3.7572442593314685E-5</v>
      </c>
      <c r="AP166" s="242">
        <v>4.238312824368314E-5</v>
      </c>
      <c r="AQ166" s="242">
        <v>5.9693373190735461E-5</v>
      </c>
      <c r="AR166" s="242">
        <v>4.7879355162193153E-5</v>
      </c>
      <c r="AS166" s="242">
        <v>6.0528625408887374E-3</v>
      </c>
      <c r="AT166" s="242">
        <v>9.9800217672739206E-4</v>
      </c>
      <c r="AU166" s="242">
        <v>5.7967016472067201E-4</v>
      </c>
      <c r="AV166" s="242">
        <v>1.880921792488889E-3</v>
      </c>
      <c r="AW166" s="242">
        <v>-4.4387289556297492E-3</v>
      </c>
      <c r="AX166" s="242">
        <v>-6.2595135422232804E-4</v>
      </c>
      <c r="AY166" s="242">
        <v>-6.762476212103333E-5</v>
      </c>
      <c r="AZ166" s="242">
        <v>-1.2009539284662319E-3</v>
      </c>
      <c r="BA166" s="242">
        <v>1.3379208611523879E-3</v>
      </c>
      <c r="BB166" s="242">
        <v>1.4043031713396675E-4</v>
      </c>
      <c r="BC166" s="242">
        <v>1.2504278744049934E-3</v>
      </c>
      <c r="BD166" s="242">
        <v>8.0260877527186256E-4</v>
      </c>
      <c r="BE166" s="242">
        <v>4.3722853679980947E-3</v>
      </c>
      <c r="BF166" s="242">
        <v>5.5964823768734169E-3</v>
      </c>
      <c r="BG166" s="242">
        <v>1.9464964576081774E-2</v>
      </c>
      <c r="BH166" s="242">
        <v>1.0540827306086154E-2</v>
      </c>
    </row>
    <row r="167" spans="1:60" ht="12.75" customHeight="1" x14ac:dyDescent="0.25">
      <c r="A167" s="239" t="s">
        <v>1617</v>
      </c>
      <c r="B167" s="239" t="s">
        <v>1634</v>
      </c>
      <c r="C167" s="239" t="s">
        <v>1614</v>
      </c>
      <c r="D167" s="240">
        <v>2022</v>
      </c>
      <c r="E167" s="241">
        <v>505.81478941277743</v>
      </c>
      <c r="F167" s="241">
        <v>1032.0514436721974</v>
      </c>
      <c r="G167" s="241">
        <v>921.42890845618365</v>
      </c>
      <c r="H167" s="241">
        <v>2459.2951415411585</v>
      </c>
      <c r="I167" s="242">
        <v>1.2755653921459142</v>
      </c>
      <c r="J167" s="242">
        <v>1.0993485005212309</v>
      </c>
      <c r="K167" s="242">
        <v>1.5892481219053833</v>
      </c>
      <c r="L167" s="242">
        <v>1.3191435036433334</v>
      </c>
      <c r="M167" s="282">
        <v>30.254400574953429</v>
      </c>
      <c r="N167" s="282">
        <v>26.0748136559972</v>
      </c>
      <c r="O167" s="282">
        <v>37.69446050290594</v>
      </c>
      <c r="P167" s="282">
        <v>31.288004692516445</v>
      </c>
      <c r="Q167" s="241">
        <v>87.465325158551991</v>
      </c>
      <c r="R167" s="241">
        <v>75.382159670303011</v>
      </c>
      <c r="S167" s="241">
        <v>108.9745022842165</v>
      </c>
      <c r="T167" s="241">
        <v>90.453469643645846</v>
      </c>
      <c r="U167" s="241">
        <v>87.933984267006281</v>
      </c>
      <c r="V167" s="241">
        <v>75.447877921493472</v>
      </c>
      <c r="W167" s="241">
        <v>109.32708396757968</v>
      </c>
      <c r="X167" s="241">
        <v>90.731774999302829</v>
      </c>
      <c r="Y167" s="242">
        <v>1.0727434095419595E-2</v>
      </c>
      <c r="Z167" s="242">
        <v>1.0456420748730608E-2</v>
      </c>
      <c r="AA167" s="242">
        <v>1.6172838872613993E-2</v>
      </c>
      <c r="AB167" s="242">
        <v>1.2653942867879686E-2</v>
      </c>
      <c r="AC167" s="242">
        <v>5.8469080575230321E-2</v>
      </c>
      <c r="AD167" s="242">
        <v>1.60027211329676E-2</v>
      </c>
      <c r="AE167" s="242">
        <v>1.7695812600852189E-2</v>
      </c>
      <c r="AF167" s="242">
        <v>2.5371330736752809E-2</v>
      </c>
      <c r="AG167" s="242">
        <v>3.5385571407540212E-3</v>
      </c>
      <c r="AH167" s="242">
        <v>3.7205082250506418E-4</v>
      </c>
      <c r="AI167" s="242">
        <v>5.1204540259963867E-4</v>
      </c>
      <c r="AJ167" s="242">
        <v>1.0757731006620095E-3</v>
      </c>
      <c r="AK167" s="242">
        <v>2.5048295062209781E-4</v>
      </c>
      <c r="AL167" s="242">
        <v>2.825541882912209E-4</v>
      </c>
      <c r="AM167" s="242">
        <v>3.979558212715696E-4</v>
      </c>
      <c r="AN167" s="242">
        <v>3.1919570108128762E-4</v>
      </c>
      <c r="AO167" s="242">
        <v>3.7572442593314665E-5</v>
      </c>
      <c r="AP167" s="242">
        <v>4.238312824368314E-5</v>
      </c>
      <c r="AQ167" s="242">
        <v>5.9693373190735448E-5</v>
      </c>
      <c r="AR167" s="242">
        <v>4.787935516219314E-5</v>
      </c>
      <c r="AS167" s="242">
        <v>4.1449056340810281E-3</v>
      </c>
      <c r="AT167" s="242">
        <v>9.9800217672739206E-4</v>
      </c>
      <c r="AU167" s="242">
        <v>5.796701647206719E-4</v>
      </c>
      <c r="AV167" s="242">
        <v>1.4885033288713756E-3</v>
      </c>
      <c r="AW167" s="242">
        <v>-6.0634849332700603E-4</v>
      </c>
      <c r="AX167" s="242">
        <v>-6.2595135422232782E-4</v>
      </c>
      <c r="AY167" s="242">
        <v>-6.7624762121033154E-5</v>
      </c>
      <c r="AZ167" s="242">
        <v>-4.1273022820936605E-4</v>
      </c>
      <c r="BA167" s="242">
        <v>1.3305726441510664E-3</v>
      </c>
      <c r="BB167" s="242">
        <v>1.4254411412112825E-4</v>
      </c>
      <c r="BC167" s="242">
        <v>1.2692487500038264E-3</v>
      </c>
      <c r="BD167" s="242">
        <v>8.0903614911136991E-4</v>
      </c>
      <c r="BE167" s="242">
        <v>3.5427620094385126E-3</v>
      </c>
      <c r="BF167" s="242">
        <v>5.6257677788104869E-3</v>
      </c>
      <c r="BG167" s="242">
        <v>1.9472362320851245E-2</v>
      </c>
      <c r="BH167" s="242">
        <v>1.0385276783001144E-2</v>
      </c>
    </row>
    <row r="168" spans="1:60" ht="12.75" customHeight="1" x14ac:dyDescent="0.25">
      <c r="A168" s="239" t="s">
        <v>1617</v>
      </c>
      <c r="B168" s="239" t="s">
        <v>1634</v>
      </c>
      <c r="C168" s="239" t="s">
        <v>1737</v>
      </c>
      <c r="D168" s="240">
        <v>2022</v>
      </c>
      <c r="E168" s="241">
        <v>205.03871719217432</v>
      </c>
      <c r="F168" s="241">
        <v>418.35570749630875</v>
      </c>
      <c r="G168" s="241">
        <v>373.51339922855317</v>
      </c>
      <c r="H168" s="241">
        <v>996.90782391703613</v>
      </c>
      <c r="I168" s="242">
        <v>1.2755653921459145</v>
      </c>
      <c r="J168" s="242">
        <v>1.0993485005212305</v>
      </c>
      <c r="K168" s="242">
        <v>1.5892481219053842</v>
      </c>
      <c r="L168" s="242">
        <v>1.3191435036433337</v>
      </c>
      <c r="M168" s="282">
        <v>30.254400574953426</v>
      </c>
      <c r="N168" s="282">
        <v>26.07481365599719</v>
      </c>
      <c r="O168" s="282">
        <v>37.694460502905947</v>
      </c>
      <c r="P168" s="282">
        <v>31.288004692516445</v>
      </c>
      <c r="Q168" s="241">
        <v>87.465325158551977</v>
      </c>
      <c r="R168" s="241">
        <v>75.382159670302997</v>
      </c>
      <c r="S168" s="241">
        <v>108.97450228421651</v>
      </c>
      <c r="T168" s="241">
        <v>90.453469643645846</v>
      </c>
      <c r="U168" s="241">
        <v>87.896385873534342</v>
      </c>
      <c r="V168" s="241">
        <v>75.438434076761098</v>
      </c>
      <c r="W168" s="241">
        <v>109.24299763953483</v>
      </c>
      <c r="X168" s="241">
        <v>90.683194288200056</v>
      </c>
      <c r="Y168" s="242">
        <v>1.0727434095419597E-2</v>
      </c>
      <c r="Z168" s="242">
        <v>1.0456420748730606E-2</v>
      </c>
      <c r="AA168" s="242">
        <v>1.6172838872613997E-2</v>
      </c>
      <c r="AB168" s="242">
        <v>1.2653942867879688E-2</v>
      </c>
      <c r="AC168" s="242">
        <v>5.8469080575230314E-2</v>
      </c>
      <c r="AD168" s="242">
        <v>1.6002721132967596E-2</v>
      </c>
      <c r="AE168" s="242">
        <v>1.7695812600852193E-2</v>
      </c>
      <c r="AF168" s="242">
        <v>2.5371330736752813E-2</v>
      </c>
      <c r="AG168" s="242">
        <v>3.5385571407540221E-3</v>
      </c>
      <c r="AH168" s="242">
        <v>3.7205082250506418E-4</v>
      </c>
      <c r="AI168" s="242">
        <v>5.1204540259963856E-4</v>
      </c>
      <c r="AJ168" s="242">
        <v>1.0757731006620097E-3</v>
      </c>
      <c r="AK168" s="242">
        <v>2.5048295062209775E-4</v>
      </c>
      <c r="AL168" s="242">
        <v>2.825541882912209E-4</v>
      </c>
      <c r="AM168" s="242">
        <v>3.9795582127156976E-4</v>
      </c>
      <c r="AN168" s="242">
        <v>3.1919570108128768E-4</v>
      </c>
      <c r="AO168" s="242">
        <v>3.7572442593314671E-5</v>
      </c>
      <c r="AP168" s="242">
        <v>4.2383128243683126E-5</v>
      </c>
      <c r="AQ168" s="242">
        <v>5.9693373190735475E-5</v>
      </c>
      <c r="AR168" s="242">
        <v>4.7879355162193153E-5</v>
      </c>
      <c r="AS168" s="242">
        <v>4.1449056340810289E-3</v>
      </c>
      <c r="AT168" s="242">
        <v>9.9800217672739184E-4</v>
      </c>
      <c r="AU168" s="242">
        <v>5.7967016472067201E-4</v>
      </c>
      <c r="AV168" s="242">
        <v>1.4885033288713758E-3</v>
      </c>
      <c r="AW168" s="242">
        <v>-6.0634849332700624E-4</v>
      </c>
      <c r="AX168" s="242">
        <v>-6.2595135422232771E-4</v>
      </c>
      <c r="AY168" s="242">
        <v>-6.7624762121033384E-5</v>
      </c>
      <c r="AZ168" s="242">
        <v>-4.1273022820936616E-4</v>
      </c>
      <c r="BA168" s="242">
        <v>1.1886919140682713E-3</v>
      </c>
      <c r="BB168" s="242">
        <v>1.0690696418763397E-4</v>
      </c>
      <c r="BC168" s="242">
        <v>9.5194185172125623E-4</v>
      </c>
      <c r="BD168" s="242">
        <v>6.4601362863232412E-4</v>
      </c>
      <c r="BE168" s="242">
        <v>2.9062958718186057E-3</v>
      </c>
      <c r="BF168" s="242">
        <v>5.1320362303065963E-3</v>
      </c>
      <c r="BG168" s="242">
        <v>1.9347641479105081E-2</v>
      </c>
      <c r="BH168" s="242">
        <v>1.0000446302155585E-2</v>
      </c>
    </row>
    <row r="169" spans="1:60" ht="12.75" customHeight="1" x14ac:dyDescent="0.25">
      <c r="A169" s="239" t="s">
        <v>1617</v>
      </c>
      <c r="B169" s="239" t="s">
        <v>1634</v>
      </c>
      <c r="C169" s="239" t="s">
        <v>1874</v>
      </c>
      <c r="D169" s="240">
        <v>2022</v>
      </c>
      <c r="E169" s="241">
        <v>114.27047084313466</v>
      </c>
      <c r="F169" s="241">
        <v>233.15451993737173</v>
      </c>
      <c r="G169" s="241">
        <v>208.16337802222424</v>
      </c>
      <c r="H169" s="241">
        <v>555.58836880273054</v>
      </c>
      <c r="I169" s="242">
        <v>1.2755653921459145</v>
      </c>
      <c r="J169" s="242">
        <v>1.0993485005212305</v>
      </c>
      <c r="K169" s="242">
        <v>1.5892481219053838</v>
      </c>
      <c r="L169" s="242">
        <v>1.3191435036433334</v>
      </c>
      <c r="M169" s="282">
        <v>30.254400574953429</v>
      </c>
      <c r="N169" s="282">
        <v>26.074813655997193</v>
      </c>
      <c r="O169" s="282">
        <v>37.694460502905947</v>
      </c>
      <c r="P169" s="282">
        <v>31.288004692516445</v>
      </c>
      <c r="Q169" s="241">
        <v>87.465325158552005</v>
      </c>
      <c r="R169" s="241">
        <v>75.382159670302997</v>
      </c>
      <c r="S169" s="241">
        <v>108.97450228421651</v>
      </c>
      <c r="T169" s="241">
        <v>90.453469643645846</v>
      </c>
      <c r="U169" s="241">
        <v>87.884848245603266</v>
      </c>
      <c r="V169" s="241">
        <v>75.435534199463888</v>
      </c>
      <c r="W169" s="241">
        <v>109.21717764348315</v>
      </c>
      <c r="X169" s="241">
        <v>90.668278578908698</v>
      </c>
      <c r="Y169" s="242">
        <v>1.0727434095419597E-2</v>
      </c>
      <c r="Z169" s="242">
        <v>1.045642074873061E-2</v>
      </c>
      <c r="AA169" s="242">
        <v>1.6172838872613993E-2</v>
      </c>
      <c r="AB169" s="242">
        <v>1.2653942867879686E-2</v>
      </c>
      <c r="AC169" s="242">
        <v>5.8469080575230328E-2</v>
      </c>
      <c r="AD169" s="242">
        <v>1.6002721132967596E-2</v>
      </c>
      <c r="AE169" s="242">
        <v>1.7695812600852189E-2</v>
      </c>
      <c r="AF169" s="242">
        <v>2.5371330736752809E-2</v>
      </c>
      <c r="AG169" s="242">
        <v>3.5385571407540216E-3</v>
      </c>
      <c r="AH169" s="242">
        <v>3.7205082250506413E-4</v>
      </c>
      <c r="AI169" s="242">
        <v>5.1204540259963867E-4</v>
      </c>
      <c r="AJ169" s="242">
        <v>1.0757731006620097E-3</v>
      </c>
      <c r="AK169" s="242">
        <v>2.5048295062209781E-4</v>
      </c>
      <c r="AL169" s="242">
        <v>2.825541882912209E-4</v>
      </c>
      <c r="AM169" s="242">
        <v>3.9795582127156971E-4</v>
      </c>
      <c r="AN169" s="242">
        <v>3.1919570108128762E-4</v>
      </c>
      <c r="AO169" s="242">
        <v>3.7572442593314665E-5</v>
      </c>
      <c r="AP169" s="242">
        <v>4.2383128243683119E-5</v>
      </c>
      <c r="AQ169" s="242">
        <v>5.9693373190735461E-5</v>
      </c>
      <c r="AR169" s="242">
        <v>4.787935516219314E-5</v>
      </c>
      <c r="AS169" s="242">
        <v>4.1449056340810281E-3</v>
      </c>
      <c r="AT169" s="242">
        <v>9.9800217672739184E-4</v>
      </c>
      <c r="AU169" s="242">
        <v>5.7967016472067201E-4</v>
      </c>
      <c r="AV169" s="242">
        <v>1.4885033288713756E-3</v>
      </c>
      <c r="AW169" s="242">
        <v>-6.0634849332700678E-4</v>
      </c>
      <c r="AX169" s="242">
        <v>-6.2595135422232782E-4</v>
      </c>
      <c r="AY169" s="242">
        <v>-6.7624762121033276E-5</v>
      </c>
      <c r="AZ169" s="242">
        <v>-4.1273022820936632E-4</v>
      </c>
      <c r="BA169" s="242">
        <v>1.1451536954604142E-3</v>
      </c>
      <c r="BB169" s="242">
        <v>9.5964030990639625E-5</v>
      </c>
      <c r="BC169" s="242">
        <v>8.5450790435645432E-4</v>
      </c>
      <c r="BD169" s="242">
        <v>5.9596091288943265E-4</v>
      </c>
      <c r="BE169" s="242">
        <v>2.71106848243054E-3</v>
      </c>
      <c r="BF169" s="242">
        <v>4.9804283895390445E-3</v>
      </c>
      <c r="BG169" s="242">
        <v>1.9309344032702999E-2</v>
      </c>
      <c r="BH169" s="242">
        <v>9.8823212503409488E-3</v>
      </c>
    </row>
    <row r="170" spans="1:60" ht="12.75" customHeight="1" x14ac:dyDescent="0.25">
      <c r="A170" s="239" t="s">
        <v>1617</v>
      </c>
      <c r="B170" s="239" t="s">
        <v>1635</v>
      </c>
      <c r="C170" s="239" t="s">
        <v>1613</v>
      </c>
      <c r="D170" s="240">
        <v>2022</v>
      </c>
      <c r="E170" s="241">
        <v>29.083807970047481</v>
      </c>
      <c r="F170" s="241">
        <v>59.341851268958237</v>
      </c>
      <c r="G170" s="241">
        <v>52.9811741224527</v>
      </c>
      <c r="H170" s="241">
        <v>141.40683336145841</v>
      </c>
      <c r="I170" s="242">
        <v>2.0574579075147619</v>
      </c>
      <c r="J170" s="242">
        <v>1.7638327345832754</v>
      </c>
      <c r="K170" s="242">
        <v>2.7712770674057143</v>
      </c>
      <c r="L170" s="242">
        <v>2.2016851373903572</v>
      </c>
      <c r="M170" s="282">
        <v>48.799658632425896</v>
      </c>
      <c r="N170" s="282">
        <v>41.835332338017487</v>
      </c>
      <c r="O170" s="282">
        <v>65.730323994149003</v>
      </c>
      <c r="P170" s="282">
        <v>52.220501196311467</v>
      </c>
      <c r="Q170" s="241">
        <v>141.07957615412246</v>
      </c>
      <c r="R170" s="241">
        <v>120.94574265305592</v>
      </c>
      <c r="S170" s="241">
        <v>190.02604750611769</v>
      </c>
      <c r="T170" s="241">
        <v>150.96921539603059</v>
      </c>
      <c r="U170" s="241">
        <v>141.58195995580772</v>
      </c>
      <c r="V170" s="241">
        <v>121.00654585987401</v>
      </c>
      <c r="W170" s="241">
        <v>190.3348665011732</v>
      </c>
      <c r="X170" s="241">
        <v>151.23201733061316</v>
      </c>
      <c r="Y170" s="242">
        <v>7.7176688467281082E-3</v>
      </c>
      <c r="Z170" s="242">
        <v>1.0456420748730611E-2</v>
      </c>
      <c r="AA170" s="242">
        <v>1.6172838872613993E-2</v>
      </c>
      <c r="AB170" s="242">
        <v>1.20349103045515E-2</v>
      </c>
      <c r="AC170" s="242">
        <v>6.1794675148337946E-2</v>
      </c>
      <c r="AD170" s="242">
        <v>1.60027211329676E-2</v>
      </c>
      <c r="AE170" s="242">
        <v>1.7695812600852193E-2</v>
      </c>
      <c r="AF170" s="242">
        <v>2.6055321401498552E-2</v>
      </c>
      <c r="AG170" s="242">
        <v>1.6141335852589873E-3</v>
      </c>
      <c r="AH170" s="242">
        <v>3.7205082250506424E-4</v>
      </c>
      <c r="AI170" s="242">
        <v>5.1204540259963867E-4</v>
      </c>
      <c r="AJ170" s="242">
        <v>6.7996786402265666E-4</v>
      </c>
      <c r="AK170" s="242">
        <v>2.5048295062209781E-4</v>
      </c>
      <c r="AL170" s="242">
        <v>2.825541882912209E-4</v>
      </c>
      <c r="AM170" s="242">
        <v>3.9795582127156981E-4</v>
      </c>
      <c r="AN170" s="242">
        <v>3.1919570108128768E-4</v>
      </c>
      <c r="AO170" s="242">
        <v>3.7572442593314671E-5</v>
      </c>
      <c r="AP170" s="242">
        <v>4.2383128243683147E-5</v>
      </c>
      <c r="AQ170" s="242">
        <v>5.9693373190735461E-5</v>
      </c>
      <c r="AR170" s="242">
        <v>4.7879355162193153E-5</v>
      </c>
      <c r="AS170" s="242">
        <v>6.0528625408887383E-3</v>
      </c>
      <c r="AT170" s="242">
        <v>9.9800217672739206E-4</v>
      </c>
      <c r="AU170" s="242">
        <v>5.7967016472067201E-4</v>
      </c>
      <c r="AV170" s="242">
        <v>1.880921792488889E-3</v>
      </c>
      <c r="AW170" s="242">
        <v>-4.4387289556297501E-3</v>
      </c>
      <c r="AX170" s="242">
        <v>-6.2595135422232782E-4</v>
      </c>
      <c r="AY170" s="242">
        <v>-6.7624762121033344E-5</v>
      </c>
      <c r="AZ170" s="242">
        <v>-1.2009539284662321E-3</v>
      </c>
      <c r="BA170" s="242">
        <v>1.2562401907181913E-3</v>
      </c>
      <c r="BB170" s="242">
        <v>1.2399677686694371E-4</v>
      </c>
      <c r="BC170" s="242">
        <v>1.1041065299747567E-3</v>
      </c>
      <c r="BD170" s="242">
        <v>7.2409023412873695E-4</v>
      </c>
      <c r="BE170" s="242">
        <v>3.9598437600524448E-3</v>
      </c>
      <c r="BF170" s="242">
        <v>5.3688054358559632E-3</v>
      </c>
      <c r="BG170" s="242">
        <v>1.9407451419760424E-2</v>
      </c>
      <c r="BH170" s="242">
        <v>1.0338904544885607E-2</v>
      </c>
    </row>
    <row r="171" spans="1:60" ht="12.75" customHeight="1" x14ac:dyDescent="0.25">
      <c r="A171" s="239" t="s">
        <v>1617</v>
      </c>
      <c r="B171" s="239" t="s">
        <v>1635</v>
      </c>
      <c r="C171" s="239" t="s">
        <v>1614</v>
      </c>
      <c r="D171" s="240">
        <v>2022</v>
      </c>
      <c r="E171" s="241">
        <v>596.21412007948868</v>
      </c>
      <c r="F171" s="241">
        <v>1216.4999051928501</v>
      </c>
      <c r="G171" s="241">
        <v>1086.1068860971695</v>
      </c>
      <c r="H171" s="241">
        <v>2898.8209113695079</v>
      </c>
      <c r="I171" s="242">
        <v>1.8576411804492028</v>
      </c>
      <c r="J171" s="242">
        <v>1.570339273864632</v>
      </c>
      <c r="K171" s="242">
        <v>2.2549998626324244</v>
      </c>
      <c r="L171" s="242">
        <v>1.8859531256700839</v>
      </c>
      <c r="M171" s="282">
        <v>44.060320814513354</v>
      </c>
      <c r="N171" s="282">
        <v>37.245972431217652</v>
      </c>
      <c r="O171" s="282">
        <v>53.485042445195219</v>
      </c>
      <c r="P171" s="282">
        <v>44.731835530295719</v>
      </c>
      <c r="Q171" s="241">
        <v>127.37817353492416</v>
      </c>
      <c r="R171" s="241">
        <v>107.67792544664987</v>
      </c>
      <c r="S171" s="241">
        <v>154.62499800643153</v>
      </c>
      <c r="T171" s="241">
        <v>129.31951931763589</v>
      </c>
      <c r="U171" s="241">
        <v>127.83477963172922</v>
      </c>
      <c r="V171" s="241">
        <v>107.74062309695894</v>
      </c>
      <c r="W171" s="241">
        <v>154.95068479223943</v>
      </c>
      <c r="X171" s="241">
        <v>129.58227990411623</v>
      </c>
      <c r="Y171" s="242">
        <v>1.0727434095419597E-2</v>
      </c>
      <c r="Z171" s="242">
        <v>1.045642074873061E-2</v>
      </c>
      <c r="AA171" s="242">
        <v>1.6172838872613993E-2</v>
      </c>
      <c r="AB171" s="242">
        <v>1.2653942867879688E-2</v>
      </c>
      <c r="AC171" s="242">
        <v>5.8469080575230307E-2</v>
      </c>
      <c r="AD171" s="242">
        <v>1.6002721132967603E-2</v>
      </c>
      <c r="AE171" s="242">
        <v>1.7695812600852189E-2</v>
      </c>
      <c r="AF171" s="242">
        <v>2.5371330736752813E-2</v>
      </c>
      <c r="AG171" s="242">
        <v>3.5385571407540216E-3</v>
      </c>
      <c r="AH171" s="242">
        <v>3.7205082250506424E-4</v>
      </c>
      <c r="AI171" s="242">
        <v>5.1204540259963867E-4</v>
      </c>
      <c r="AJ171" s="242">
        <v>1.0757731006620095E-3</v>
      </c>
      <c r="AK171" s="242">
        <v>2.5048295062209781E-4</v>
      </c>
      <c r="AL171" s="242">
        <v>2.825541882912209E-4</v>
      </c>
      <c r="AM171" s="242">
        <v>3.9795582127156971E-4</v>
      </c>
      <c r="AN171" s="242">
        <v>3.1919570108128768E-4</v>
      </c>
      <c r="AO171" s="242">
        <v>3.7572442593314671E-5</v>
      </c>
      <c r="AP171" s="242">
        <v>4.238312824368314E-5</v>
      </c>
      <c r="AQ171" s="242">
        <v>5.9693373190735461E-5</v>
      </c>
      <c r="AR171" s="242">
        <v>4.7879355162193153E-5</v>
      </c>
      <c r="AS171" s="242">
        <v>4.1449056340810281E-3</v>
      </c>
      <c r="AT171" s="242">
        <v>9.9800217672739206E-4</v>
      </c>
      <c r="AU171" s="242">
        <v>5.7967016472067201E-4</v>
      </c>
      <c r="AV171" s="242">
        <v>1.4885033288713758E-3</v>
      </c>
      <c r="AW171" s="242">
        <v>-6.0634849332700603E-4</v>
      </c>
      <c r="AX171" s="242">
        <v>-6.2595135422232771E-4</v>
      </c>
      <c r="AY171" s="242">
        <v>-6.7624762121033222E-5</v>
      </c>
      <c r="AZ171" s="242">
        <v>-4.1273022820936605E-4</v>
      </c>
      <c r="BA171" s="242">
        <v>1.2850895813236631E-3</v>
      </c>
      <c r="BB171" s="242">
        <v>1.311456202290829E-4</v>
      </c>
      <c r="BC171" s="242">
        <v>1.1677585705498744E-3</v>
      </c>
      <c r="BD171" s="242">
        <v>7.5687249415625543E-4</v>
      </c>
      <c r="BE171" s="242">
        <v>3.3385304185264671E-3</v>
      </c>
      <c r="BF171" s="242">
        <v>5.4678484151567119E-3</v>
      </c>
      <c r="BG171" s="242">
        <v>1.9432470529405874E-2</v>
      </c>
      <c r="BH171" s="242">
        <v>1.0262053786655434E-2</v>
      </c>
    </row>
    <row r="172" spans="1:60" ht="12.75" customHeight="1" x14ac:dyDescent="0.25">
      <c r="A172" s="239" t="s">
        <v>1617</v>
      </c>
      <c r="B172" s="239" t="s">
        <v>1635</v>
      </c>
      <c r="C172" s="239" t="s">
        <v>1737</v>
      </c>
      <c r="D172" s="240">
        <v>2022</v>
      </c>
      <c r="E172" s="241">
        <v>2923.3876265193799</v>
      </c>
      <c r="F172" s="241">
        <v>5964.8046745834235</v>
      </c>
      <c r="G172" s="241">
        <v>5325.4549413734876</v>
      </c>
      <c r="H172" s="241">
        <v>14213.647242476291</v>
      </c>
      <c r="I172" s="242">
        <v>1.8576411804492028</v>
      </c>
      <c r="J172" s="242">
        <v>1.5703392738646322</v>
      </c>
      <c r="K172" s="242">
        <v>2.2549998626324239</v>
      </c>
      <c r="L172" s="242">
        <v>1.8859531256700839</v>
      </c>
      <c r="M172" s="282">
        <v>44.060320814513361</v>
      </c>
      <c r="N172" s="282">
        <v>37.245972431217666</v>
      </c>
      <c r="O172" s="282">
        <v>53.485042445195212</v>
      </c>
      <c r="P172" s="282">
        <v>44.731835530295726</v>
      </c>
      <c r="Q172" s="241">
        <v>127.37817353492416</v>
      </c>
      <c r="R172" s="241">
        <v>107.67792544664984</v>
      </c>
      <c r="S172" s="241">
        <v>154.6249980064315</v>
      </c>
      <c r="T172" s="241">
        <v>129.31951931763587</v>
      </c>
      <c r="U172" s="241">
        <v>127.81008700226107</v>
      </c>
      <c r="V172" s="241">
        <v>107.73441469645815</v>
      </c>
      <c r="W172" s="241">
        <v>154.89540628905183</v>
      </c>
      <c r="X172" s="241">
        <v>129.5503485520654</v>
      </c>
      <c r="Y172" s="242">
        <v>1.0727434095419595E-2</v>
      </c>
      <c r="Z172" s="242">
        <v>1.045642074873061E-2</v>
      </c>
      <c r="AA172" s="242">
        <v>1.617283887261399E-2</v>
      </c>
      <c r="AB172" s="242">
        <v>1.2653942867879686E-2</v>
      </c>
      <c r="AC172" s="242">
        <v>5.8469080575230328E-2</v>
      </c>
      <c r="AD172" s="242">
        <v>1.6002721132967596E-2</v>
      </c>
      <c r="AE172" s="242">
        <v>1.7695812600852189E-2</v>
      </c>
      <c r="AF172" s="242">
        <v>2.5371330736752809E-2</v>
      </c>
      <c r="AG172" s="242">
        <v>3.5385571407540225E-3</v>
      </c>
      <c r="AH172" s="242">
        <v>3.7205082250506424E-4</v>
      </c>
      <c r="AI172" s="242">
        <v>5.1204540259963856E-4</v>
      </c>
      <c r="AJ172" s="242">
        <v>1.0757731006620097E-3</v>
      </c>
      <c r="AK172" s="242">
        <v>2.5048295062209781E-4</v>
      </c>
      <c r="AL172" s="242">
        <v>2.8255418829122085E-4</v>
      </c>
      <c r="AM172" s="242">
        <v>3.9795582127156971E-4</v>
      </c>
      <c r="AN172" s="242">
        <v>3.1919570108128762E-4</v>
      </c>
      <c r="AO172" s="242">
        <v>3.7572442593314671E-5</v>
      </c>
      <c r="AP172" s="242">
        <v>4.2383128243683133E-5</v>
      </c>
      <c r="AQ172" s="242">
        <v>5.9693373190735461E-5</v>
      </c>
      <c r="AR172" s="242">
        <v>4.7879355162193153E-5</v>
      </c>
      <c r="AS172" s="242">
        <v>4.1449056340810307E-3</v>
      </c>
      <c r="AT172" s="242">
        <v>9.9800217672739206E-4</v>
      </c>
      <c r="AU172" s="242">
        <v>5.7967016472067201E-4</v>
      </c>
      <c r="AV172" s="242">
        <v>1.4885033288713761E-3</v>
      </c>
      <c r="AW172" s="242">
        <v>-6.0634849332700646E-4</v>
      </c>
      <c r="AX172" s="242">
        <v>-6.2595135422232793E-4</v>
      </c>
      <c r="AY172" s="242">
        <v>-6.7624762121033371E-5</v>
      </c>
      <c r="AZ172" s="242">
        <v>-4.1273022820936632E-4</v>
      </c>
      <c r="BA172" s="242">
        <v>1.1919098474816362E-3</v>
      </c>
      <c r="BB172" s="242">
        <v>1.077176938110993E-4</v>
      </c>
      <c r="BC172" s="242">
        <v>9.5916044531383173E-4</v>
      </c>
      <c r="BD172" s="242">
        <v>6.4972030606634437E-4</v>
      </c>
      <c r="BE172" s="242">
        <v>2.9207061045922042E-3</v>
      </c>
      <c r="BF172" s="242">
        <v>5.1432684077719268E-3</v>
      </c>
      <c r="BG172" s="242">
        <v>1.9350478823877488E-2</v>
      </c>
      <c r="BH172" s="242">
        <v>1.0009186816849371E-2</v>
      </c>
    </row>
    <row r="173" spans="1:60" ht="12.75" customHeight="1" x14ac:dyDescent="0.25">
      <c r="A173" s="239" t="s">
        <v>1617</v>
      </c>
      <c r="B173" s="239" t="s">
        <v>1635</v>
      </c>
      <c r="C173" s="239" t="s">
        <v>1874</v>
      </c>
      <c r="D173" s="240">
        <v>2022</v>
      </c>
      <c r="E173" s="241">
        <v>1025.3458464843434</v>
      </c>
      <c r="F173" s="241">
        <v>2092.0892059245243</v>
      </c>
      <c r="G173" s="241">
        <v>1867.8443649561743</v>
      </c>
      <c r="H173" s="241">
        <v>4985.2794173650418</v>
      </c>
      <c r="I173" s="242">
        <v>1.8576411804492028</v>
      </c>
      <c r="J173" s="242">
        <v>1.570339273864632</v>
      </c>
      <c r="K173" s="242">
        <v>2.2549998626324235</v>
      </c>
      <c r="L173" s="242">
        <v>1.8859531256700841</v>
      </c>
      <c r="M173" s="282">
        <v>44.060320814513361</v>
      </c>
      <c r="N173" s="282">
        <v>37.245972431217666</v>
      </c>
      <c r="O173" s="282">
        <v>53.485042445195212</v>
      </c>
      <c r="P173" s="282">
        <v>44.731835530295719</v>
      </c>
      <c r="Q173" s="241">
        <v>127.37817353492416</v>
      </c>
      <c r="R173" s="241">
        <v>107.67792544664987</v>
      </c>
      <c r="S173" s="241">
        <v>154.6249980064315</v>
      </c>
      <c r="T173" s="241">
        <v>129.31951931763587</v>
      </c>
      <c r="U173" s="241">
        <v>127.79769662197542</v>
      </c>
      <c r="V173" s="241">
        <v>107.73129997581077</v>
      </c>
      <c r="W173" s="241">
        <v>154.86767336569815</v>
      </c>
      <c r="X173" s="241">
        <v>129.53432825289872</v>
      </c>
      <c r="Y173" s="242">
        <v>1.0727434095419595E-2</v>
      </c>
      <c r="Z173" s="242">
        <v>1.0456420748730608E-2</v>
      </c>
      <c r="AA173" s="242">
        <v>1.617283887261399E-2</v>
      </c>
      <c r="AB173" s="242">
        <v>1.2653942867879684E-2</v>
      </c>
      <c r="AC173" s="242">
        <v>5.8469080575230321E-2</v>
      </c>
      <c r="AD173" s="242">
        <v>1.6002721132967596E-2</v>
      </c>
      <c r="AE173" s="242">
        <v>1.7695812600852186E-2</v>
      </c>
      <c r="AF173" s="242">
        <v>2.5371330736752813E-2</v>
      </c>
      <c r="AG173" s="242">
        <v>3.5385571407540221E-3</v>
      </c>
      <c r="AH173" s="242">
        <v>3.7205082250506413E-4</v>
      </c>
      <c r="AI173" s="242">
        <v>5.1204540259963856E-4</v>
      </c>
      <c r="AJ173" s="242">
        <v>1.0757731006620095E-3</v>
      </c>
      <c r="AK173" s="242">
        <v>2.5048295062209786E-4</v>
      </c>
      <c r="AL173" s="242">
        <v>2.8255418829122085E-4</v>
      </c>
      <c r="AM173" s="242">
        <v>3.9795582127156976E-4</v>
      </c>
      <c r="AN173" s="242">
        <v>3.1919570108128768E-4</v>
      </c>
      <c r="AO173" s="242">
        <v>3.7572442593314665E-5</v>
      </c>
      <c r="AP173" s="242">
        <v>4.2383128243683126E-5</v>
      </c>
      <c r="AQ173" s="242">
        <v>5.9693373190735448E-5</v>
      </c>
      <c r="AR173" s="242">
        <v>4.787935516219314E-5</v>
      </c>
      <c r="AS173" s="242">
        <v>4.1449056340810289E-3</v>
      </c>
      <c r="AT173" s="242">
        <v>9.9800217672739206E-4</v>
      </c>
      <c r="AU173" s="242">
        <v>5.796701647206719E-4</v>
      </c>
      <c r="AV173" s="242">
        <v>1.4885033288713758E-3</v>
      </c>
      <c r="AW173" s="242">
        <v>-6.0634849332700603E-4</v>
      </c>
      <c r="AX173" s="242">
        <v>-6.2595135422232804E-4</v>
      </c>
      <c r="AY173" s="242">
        <v>-6.7624762121033371E-5</v>
      </c>
      <c r="AZ173" s="242">
        <v>-4.1273022820936627E-4</v>
      </c>
      <c r="BA173" s="242">
        <v>1.145153695460414E-3</v>
      </c>
      <c r="BB173" s="242">
        <v>9.5964030990639611E-5</v>
      </c>
      <c r="BC173" s="242">
        <v>8.545079043564541E-4</v>
      </c>
      <c r="BD173" s="242">
        <v>5.9596091288943243E-4</v>
      </c>
      <c r="BE173" s="242">
        <v>2.7110684824305392E-3</v>
      </c>
      <c r="BF173" s="242">
        <v>4.9804283895390454E-3</v>
      </c>
      <c r="BG173" s="242">
        <v>1.9309344032702996E-2</v>
      </c>
      <c r="BH173" s="242">
        <v>9.8823212503409488E-3</v>
      </c>
    </row>
    <row r="174" spans="1:60" ht="12.75" customHeight="1" x14ac:dyDescent="0.25">
      <c r="A174" s="239" t="s">
        <v>53</v>
      </c>
      <c r="B174" s="239" t="s">
        <v>54</v>
      </c>
      <c r="C174" s="239" t="s">
        <v>47</v>
      </c>
      <c r="D174" s="240">
        <v>2022</v>
      </c>
      <c r="E174" s="241">
        <v>69.509397425222971</v>
      </c>
      <c r="F174" s="241">
        <v>274.66985843689196</v>
      </c>
      <c r="G174" s="241">
        <v>201.89380427370051</v>
      </c>
      <c r="H174" s="241">
        <v>546.07306013581535</v>
      </c>
      <c r="I174" s="242">
        <v>7.117387626635244</v>
      </c>
      <c r="J174" s="242">
        <v>6.3197843267518321</v>
      </c>
      <c r="K174" s="242">
        <v>6.4333819192397623</v>
      </c>
      <c r="L174" s="242">
        <v>6.4633101305032481</v>
      </c>
      <c r="M174" s="282">
        <v>168.8132161857896</v>
      </c>
      <c r="N174" s="282">
        <v>149.89532308273095</v>
      </c>
      <c r="O174" s="282">
        <v>152.58967892574921</v>
      </c>
      <c r="P174" s="282">
        <v>153.29952892452818</v>
      </c>
      <c r="Q174" s="241">
        <v>488.03818830159548</v>
      </c>
      <c r="R174" s="241">
        <v>433.34665119860671</v>
      </c>
      <c r="S174" s="241">
        <v>441.13602085802506</v>
      </c>
      <c r="T174" s="241">
        <v>443.18819375773876</v>
      </c>
      <c r="U174" s="241">
        <v>493.54818830159553</v>
      </c>
      <c r="V174" s="241">
        <v>438.01665119860667</v>
      </c>
      <c r="W174" s="241">
        <v>444.68602085802507</v>
      </c>
      <c r="X174" s="241">
        <v>447.45194152458964</v>
      </c>
      <c r="Y174" s="242">
        <v>4.3819482466756474</v>
      </c>
      <c r="Z174" s="242">
        <v>4.2707040118946429</v>
      </c>
      <c r="AA174" s="242">
        <v>4.6573382494063873</v>
      </c>
      <c r="AB174" s="242">
        <v>4.4278104195592656</v>
      </c>
      <c r="AC174" s="242">
        <v>4.2627113425784087</v>
      </c>
      <c r="AD174" s="242">
        <v>3.12304302034494</v>
      </c>
      <c r="AE174" s="242">
        <v>2.7955743835843663</v>
      </c>
      <c r="AF174" s="242">
        <v>3.1470393872118381</v>
      </c>
      <c r="AG174" s="242">
        <v>4.3689316331963903</v>
      </c>
      <c r="AH174" s="242">
        <v>2.6559356301168604</v>
      </c>
      <c r="AI174" s="242">
        <v>1.9395775125062951</v>
      </c>
      <c r="AJ174" s="242">
        <v>2.6091306373664147</v>
      </c>
      <c r="AK174" s="281"/>
      <c r="AL174" s="281"/>
      <c r="AM174" s="281"/>
      <c r="AN174" s="281"/>
      <c r="AO174" s="281"/>
      <c r="AP174" s="281"/>
      <c r="AQ174" s="281"/>
      <c r="AR174" s="281"/>
      <c r="AS174" s="242">
        <v>0.14000000000000001</v>
      </c>
      <c r="AT174" s="242">
        <v>0.10999999999999999</v>
      </c>
      <c r="AU174" s="242">
        <v>7.0000000000000021E-2</v>
      </c>
      <c r="AV174" s="242">
        <v>9.9029910674037977E-2</v>
      </c>
      <c r="AW174" s="242">
        <v>4.2289316331963906</v>
      </c>
      <c r="AX174" s="242">
        <v>2.5459356301168605</v>
      </c>
      <c r="AY174" s="242">
        <v>1.8695775125062952</v>
      </c>
      <c r="AZ174" s="242">
        <v>2.5101007266923774</v>
      </c>
      <c r="BA174" s="242">
        <v>6.0000000000000001E-3</v>
      </c>
      <c r="BB174" s="242">
        <v>5.9999999999999993E-3</v>
      </c>
      <c r="BC174" s="242">
        <v>6.0000000000000001E-3</v>
      </c>
      <c r="BD174" s="242">
        <v>6.000000000000001E-3</v>
      </c>
      <c r="BE174" s="242">
        <v>2E-3</v>
      </c>
      <c r="BF174" s="242">
        <v>2E-3</v>
      </c>
      <c r="BG174" s="242">
        <v>1.9999999999999996E-3</v>
      </c>
      <c r="BH174" s="242">
        <v>2E-3</v>
      </c>
    </row>
    <row r="175" spans="1:60" ht="12.75" customHeight="1" x14ac:dyDescent="0.25">
      <c r="A175" s="239" t="s">
        <v>53</v>
      </c>
      <c r="B175" s="239" t="s">
        <v>55</v>
      </c>
      <c r="C175" s="239" t="s">
        <v>47</v>
      </c>
      <c r="D175" s="240">
        <v>2022</v>
      </c>
      <c r="E175" s="241">
        <v>22.535875107632322</v>
      </c>
      <c r="F175" s="241">
        <v>89.051636970725653</v>
      </c>
      <c r="G175" s="241">
        <v>65.456668114718383</v>
      </c>
      <c r="H175" s="241">
        <v>177.04418019307636</v>
      </c>
      <c r="I175" s="242">
        <v>5.337417552212151</v>
      </c>
      <c r="J175" s="242">
        <v>4.7392768006362038</v>
      </c>
      <c r="K175" s="242">
        <v>4.8244611890776294</v>
      </c>
      <c r="L175" s="242">
        <v>4.8469081923955111</v>
      </c>
      <c r="M175" s="282">
        <v>126.35933304534477</v>
      </c>
      <c r="N175" s="282">
        <v>112.19880209624323</v>
      </c>
      <c r="O175" s="282">
        <v>114.21547821424211</v>
      </c>
      <c r="P175" s="282">
        <v>114.74689407975532</v>
      </c>
      <c r="Q175" s="241">
        <v>373.27789796280399</v>
      </c>
      <c r="R175" s="241">
        <v>331.44629677177033</v>
      </c>
      <c r="S175" s="241">
        <v>337.40375637571003</v>
      </c>
      <c r="T175" s="241">
        <v>338.97361111015755</v>
      </c>
      <c r="U175" s="241">
        <v>383.60789796280403</v>
      </c>
      <c r="V175" s="241">
        <v>340.04029677177039</v>
      </c>
      <c r="W175" s="241">
        <v>345.91375637571002</v>
      </c>
      <c r="X175" s="241">
        <v>348.65818096710223</v>
      </c>
      <c r="Y175" s="242">
        <v>4.2108718895417505</v>
      </c>
      <c r="Z175" s="242">
        <v>4.1039707654494197</v>
      </c>
      <c r="AA175" s="242">
        <v>4.4755103658250732</v>
      </c>
      <c r="AB175" s="242">
        <v>4.254943560293766</v>
      </c>
      <c r="AC175" s="242">
        <v>2.0594425912816852</v>
      </c>
      <c r="AD175" s="242">
        <v>1.5088817821582496</v>
      </c>
      <c r="AE175" s="242">
        <v>1.3506658109245717</v>
      </c>
      <c r="AF175" s="242">
        <v>1.5204669091691192</v>
      </c>
      <c r="AG175" s="242">
        <v>1.2984223827844157</v>
      </c>
      <c r="AH175" s="242">
        <v>0.78932946128423076</v>
      </c>
      <c r="AI175" s="242">
        <v>0.57643181520029085</v>
      </c>
      <c r="AJ175" s="242">
        <v>0.77541928325788911</v>
      </c>
      <c r="AK175" s="242">
        <v>0.32130920244285271</v>
      </c>
      <c r="AL175" s="242">
        <v>0.24036552738079414</v>
      </c>
      <c r="AM175" s="242">
        <v>0.21559297616025491</v>
      </c>
      <c r="AN175" s="242">
        <v>0.24150991906953914</v>
      </c>
      <c r="AO175" s="242">
        <v>0.16065460122142636</v>
      </c>
      <c r="AP175" s="242">
        <v>0.12018276369039707</v>
      </c>
      <c r="AQ175" s="242">
        <v>0.10779648808012746</v>
      </c>
      <c r="AR175" s="242">
        <v>0.12075495953476957</v>
      </c>
      <c r="AS175" s="242">
        <v>8.5000000000000034E-2</v>
      </c>
      <c r="AT175" s="242">
        <v>2.3E-2</v>
      </c>
      <c r="AU175" s="242">
        <v>0.02</v>
      </c>
      <c r="AV175" s="242">
        <v>2.9782794277786781E-2</v>
      </c>
      <c r="AW175" s="242">
        <v>1.2134223827844155</v>
      </c>
      <c r="AX175" s="242">
        <v>0.76632946128423085</v>
      </c>
      <c r="AY175" s="242">
        <v>0.55643181520029084</v>
      </c>
      <c r="AZ175" s="242">
        <v>0.74563648898010237</v>
      </c>
      <c r="BA175" s="242">
        <v>3.0000000000000002E-2</v>
      </c>
      <c r="BB175" s="242">
        <v>3.0000000000000002E-2</v>
      </c>
      <c r="BC175" s="242">
        <v>0.03</v>
      </c>
      <c r="BD175" s="242">
        <v>3.0000000000000002E-2</v>
      </c>
      <c r="BE175" s="242">
        <v>2.9000000000000002E-3</v>
      </c>
      <c r="BF175" s="242">
        <v>2.8999999999999994E-3</v>
      </c>
      <c r="BG175" s="242">
        <v>2.8999999999999994E-3</v>
      </c>
      <c r="BH175" s="242">
        <v>2.9000000000000002E-3</v>
      </c>
    </row>
    <row r="176" spans="1:60" ht="12.75" customHeight="1" x14ac:dyDescent="0.25">
      <c r="A176" s="239" t="s">
        <v>53</v>
      </c>
      <c r="B176" s="239" t="s">
        <v>55</v>
      </c>
      <c r="C176" s="239" t="s">
        <v>39</v>
      </c>
      <c r="D176" s="240">
        <v>2022</v>
      </c>
      <c r="E176" s="241">
        <v>15.528472889550279</v>
      </c>
      <c r="F176" s="241">
        <v>61.361536832517125</v>
      </c>
      <c r="G176" s="241">
        <v>45.1032893732825</v>
      </c>
      <c r="H176" s="241">
        <v>121.9932990953499</v>
      </c>
      <c r="I176" s="242">
        <v>4.2507021855003062</v>
      </c>
      <c r="J176" s="242">
        <v>3.9047306437105771</v>
      </c>
      <c r="K176" s="242">
        <v>4.426272043163527</v>
      </c>
      <c r="L176" s="242">
        <v>4.141593181089176</v>
      </c>
      <c r="M176" s="282">
        <v>100.63216675105259</v>
      </c>
      <c r="N176" s="282">
        <v>92.441551562045888</v>
      </c>
      <c r="O176" s="282">
        <v>104.78865064989914</v>
      </c>
      <c r="P176" s="282">
        <v>98.049093402984127</v>
      </c>
      <c r="Q176" s="241">
        <v>297.2773183188242</v>
      </c>
      <c r="R176" s="241">
        <v>273.08143545770241</v>
      </c>
      <c r="S176" s="241">
        <v>309.55598056944632</v>
      </c>
      <c r="T176" s="241">
        <v>289.64666558892469</v>
      </c>
      <c r="U176" s="241">
        <v>301.24731831882411</v>
      </c>
      <c r="V176" s="241">
        <v>275.05043545770246</v>
      </c>
      <c r="W176" s="241">
        <v>310.91098056944634</v>
      </c>
      <c r="X176" s="241">
        <v>291.69881497105297</v>
      </c>
      <c r="Y176" s="242">
        <v>2.9386909835317776</v>
      </c>
      <c r="Z176" s="242">
        <v>2.9378595993757113</v>
      </c>
      <c r="AA176" s="242">
        <v>3.3155310014791834</v>
      </c>
      <c r="AB176" s="242">
        <v>3.0775978701645892</v>
      </c>
      <c r="AC176" s="242">
        <v>0.6673661024776858</v>
      </c>
      <c r="AD176" s="242">
        <v>0.50210878139643156</v>
      </c>
      <c r="AE176" s="242">
        <v>0.54498577218692945</v>
      </c>
      <c r="AF176" s="242">
        <v>0.53899676775847016</v>
      </c>
      <c r="AG176" s="242">
        <v>0.25283337218586133</v>
      </c>
      <c r="AH176" s="242">
        <v>0.16663976342017353</v>
      </c>
      <c r="AI176" s="242">
        <v>0.13039837767677251</v>
      </c>
      <c r="AJ176" s="242">
        <v>0.16421216621853205</v>
      </c>
      <c r="AK176" s="242">
        <v>0.12629779069331395</v>
      </c>
      <c r="AL176" s="242">
        <v>9.5361890037575489E-2</v>
      </c>
      <c r="AM176" s="242">
        <v>8.9533543867549331E-2</v>
      </c>
      <c r="AN176" s="242">
        <v>9.7144854449433049E-2</v>
      </c>
      <c r="AO176" s="242">
        <v>8.2093563950654064E-2</v>
      </c>
      <c r="AP176" s="242">
        <v>6.1985228524424077E-2</v>
      </c>
      <c r="AQ176" s="242">
        <v>5.8196803513907068E-2</v>
      </c>
      <c r="AR176" s="242">
        <v>6.3144155392131487E-2</v>
      </c>
      <c r="AS176" s="242">
        <v>8.500000000000002E-2</v>
      </c>
      <c r="AT176" s="242">
        <v>2.3000000000000003E-2</v>
      </c>
      <c r="AU176" s="242">
        <v>0.02</v>
      </c>
      <c r="AV176" s="242">
        <v>2.9782794277786781E-2</v>
      </c>
      <c r="AW176" s="242">
        <v>0.16783337218586133</v>
      </c>
      <c r="AX176" s="242">
        <v>0.14363976342017348</v>
      </c>
      <c r="AY176" s="242">
        <v>0.11039837767677249</v>
      </c>
      <c r="AZ176" s="242">
        <v>0.13442937194074525</v>
      </c>
      <c r="BA176" s="242">
        <v>6.0000000000000001E-3</v>
      </c>
      <c r="BB176" s="242">
        <v>4.9999999999999992E-3</v>
      </c>
      <c r="BC176" s="242">
        <v>3.0000000000000001E-3</v>
      </c>
      <c r="BD176" s="242">
        <v>4.3878507556497316E-3</v>
      </c>
      <c r="BE176" s="242">
        <v>2.8999999999999998E-3</v>
      </c>
      <c r="BF176" s="242">
        <v>2.9000000000000002E-3</v>
      </c>
      <c r="BG176" s="242">
        <v>2.8999999999999994E-3</v>
      </c>
      <c r="BH176" s="242">
        <v>2.9000000000000002E-3</v>
      </c>
    </row>
    <row r="177" spans="1:60" ht="12.75" customHeight="1" x14ac:dyDescent="0.25">
      <c r="A177" s="239" t="s">
        <v>53</v>
      </c>
      <c r="B177" s="239" t="s">
        <v>55</v>
      </c>
      <c r="C177" s="239" t="s">
        <v>40</v>
      </c>
      <c r="D177" s="240">
        <v>2022</v>
      </c>
      <c r="E177" s="241">
        <v>49.917529621017763</v>
      </c>
      <c r="F177" s="241">
        <v>197.25161348541684</v>
      </c>
      <c r="G177" s="241">
        <v>144.98816459996209</v>
      </c>
      <c r="H177" s="241">
        <v>392.15730770639669</v>
      </c>
      <c r="I177" s="242">
        <v>4.053455173281832</v>
      </c>
      <c r="J177" s="242">
        <v>3.7878333219707421</v>
      </c>
      <c r="K177" s="242">
        <v>4.3080985781802958</v>
      </c>
      <c r="L177" s="242">
        <v>4.0139963680006421</v>
      </c>
      <c r="M177" s="282">
        <v>95.962492575236368</v>
      </c>
      <c r="N177" s="282">
        <v>89.674095678121176</v>
      </c>
      <c r="O177" s="282">
        <v>101.99098303763793</v>
      </c>
      <c r="P177" s="282">
        <v>95.028335134990584</v>
      </c>
      <c r="Q177" s="241">
        <v>283.48264151490059</v>
      </c>
      <c r="R177" s="241">
        <v>264.90609858183029</v>
      </c>
      <c r="S177" s="241">
        <v>301.29139527657588</v>
      </c>
      <c r="T177" s="241">
        <v>280.72304855680767</v>
      </c>
      <c r="U177" s="241">
        <v>286.33084151490061</v>
      </c>
      <c r="V177" s="241">
        <v>266.79137858183037</v>
      </c>
      <c r="W177" s="241">
        <v>302.60719527657585</v>
      </c>
      <c r="X177" s="241">
        <v>282.58935038127487</v>
      </c>
      <c r="Y177" s="242">
        <v>3.2223689377707267</v>
      </c>
      <c r="Z177" s="242">
        <v>3.118083636987707</v>
      </c>
      <c r="AA177" s="242">
        <v>3.4134133677646736</v>
      </c>
      <c r="AB177" s="242">
        <v>3.2405471975647346</v>
      </c>
      <c r="AC177" s="242">
        <v>0.5337985979606632</v>
      </c>
      <c r="AD177" s="242">
        <v>0.46544897636432953</v>
      </c>
      <c r="AE177" s="242">
        <v>0.4612754385000149</v>
      </c>
      <c r="AF177" s="242">
        <v>0.47260613144120567</v>
      </c>
      <c r="AG177" s="242">
        <v>0.17060314083263275</v>
      </c>
      <c r="AH177" s="242">
        <v>0.11066063717500799</v>
      </c>
      <c r="AI177" s="242">
        <v>8.5514527441278687E-2</v>
      </c>
      <c r="AJ177" s="242">
        <v>0.10899368724856513</v>
      </c>
      <c r="AK177" s="242">
        <v>5.3279940614911113E-2</v>
      </c>
      <c r="AL177" s="242">
        <v>4.7962027074624609E-2</v>
      </c>
      <c r="AM177" s="242">
        <v>5.4597374522927157E-2</v>
      </c>
      <c r="AN177" s="242">
        <v>5.1092158607455078E-2</v>
      </c>
      <c r="AO177" s="242">
        <v>3.4534723580317436E-2</v>
      </c>
      <c r="AP177" s="242">
        <v>3.1120893679780985E-2</v>
      </c>
      <c r="AQ177" s="242">
        <v>3.5426602669469107E-2</v>
      </c>
      <c r="AR177" s="242">
        <v>3.3147342717656764E-2</v>
      </c>
      <c r="AS177" s="242">
        <v>5.439999999999999E-2</v>
      </c>
      <c r="AT177" s="242">
        <v>2.0010000000000003E-2</v>
      </c>
      <c r="AU177" s="242">
        <v>1.8599999999999998E-2</v>
      </c>
      <c r="AV177" s="242">
        <v>2.3866183480107536E-2</v>
      </c>
      <c r="AW177" s="242">
        <v>0.11620314083263278</v>
      </c>
      <c r="AX177" s="242">
        <v>9.0650637175007973E-2</v>
      </c>
      <c r="AY177" s="242">
        <v>6.6914527441278696E-2</v>
      </c>
      <c r="AZ177" s="242">
        <v>8.512750376845761E-2</v>
      </c>
      <c r="BA177" s="242">
        <v>5.0000000000000001E-3</v>
      </c>
      <c r="BB177" s="242">
        <v>5.0000000000000001E-3</v>
      </c>
      <c r="BC177" s="242">
        <v>3.0000000000000009E-3</v>
      </c>
      <c r="BD177" s="242">
        <v>4.2605611995453979E-3</v>
      </c>
      <c r="BE177" s="242">
        <v>2.8999999999999998E-3</v>
      </c>
      <c r="BF177" s="242">
        <v>2.9000000000000002E-3</v>
      </c>
      <c r="BG177" s="242">
        <v>2.8999999999999994E-3</v>
      </c>
      <c r="BH177" s="242">
        <v>2.8999999999999998E-3</v>
      </c>
    </row>
    <row r="178" spans="1:60" ht="12.75" customHeight="1" x14ac:dyDescent="0.25">
      <c r="A178" s="239" t="s">
        <v>53</v>
      </c>
      <c r="B178" s="239" t="s">
        <v>55</v>
      </c>
      <c r="C178" s="239" t="s">
        <v>41</v>
      </c>
      <c r="D178" s="240">
        <v>2022</v>
      </c>
      <c r="E178" s="241">
        <v>173.24425019211375</v>
      </c>
      <c r="F178" s="241">
        <v>684.58331445707745</v>
      </c>
      <c r="G178" s="241">
        <v>503.19729468894076</v>
      </c>
      <c r="H178" s="241">
        <v>1361.0248593381318</v>
      </c>
      <c r="I178" s="242">
        <v>4.3267531013061733</v>
      </c>
      <c r="J178" s="242">
        <v>3.9704210723799389</v>
      </c>
      <c r="K178" s="242">
        <v>4.5187741652757403</v>
      </c>
      <c r="L178" s="242">
        <v>4.2185151947859376</v>
      </c>
      <c r="M178" s="282">
        <v>102.43261479633138</v>
      </c>
      <c r="N178" s="282">
        <v>93.996722892174077</v>
      </c>
      <c r="O178" s="282">
        <v>106.97856859074561</v>
      </c>
      <c r="P178" s="282">
        <v>99.870164033517653</v>
      </c>
      <c r="Q178" s="241">
        <v>302.59601892870893</v>
      </c>
      <c r="R178" s="241">
        <v>277.67556452669595</v>
      </c>
      <c r="S178" s="241">
        <v>316.02521355737974</v>
      </c>
      <c r="T178" s="241">
        <v>295.02628734399843</v>
      </c>
      <c r="U178" s="241">
        <v>304.72381892870891</v>
      </c>
      <c r="V178" s="241">
        <v>279.06948452669599</v>
      </c>
      <c r="W178" s="241">
        <v>317.06481355737975</v>
      </c>
      <c r="X178" s="241">
        <v>296.39878232219991</v>
      </c>
      <c r="Y178" s="242">
        <v>2.4985584983828688</v>
      </c>
      <c r="Z178" s="242">
        <v>2.2999419696777084</v>
      </c>
      <c r="AA178" s="242">
        <v>2.4974047226757592</v>
      </c>
      <c r="AB178" s="242">
        <v>2.3982295900572432</v>
      </c>
      <c r="AC178" s="242">
        <v>0.655777178097663</v>
      </c>
      <c r="AD178" s="242">
        <v>0.48103711478313443</v>
      </c>
      <c r="AE178" s="242">
        <v>0.45170184495618487</v>
      </c>
      <c r="AF178" s="242">
        <v>0.4924338815101581</v>
      </c>
      <c r="AG178" s="242">
        <v>0.16156575902093873</v>
      </c>
      <c r="AH178" s="242">
        <v>0.10214630297894434</v>
      </c>
      <c r="AI178" s="242">
        <v>7.6630093648452649E-2</v>
      </c>
      <c r="AJ178" s="242">
        <v>0.10027594155274713</v>
      </c>
      <c r="AK178" s="242">
        <v>6.0108577807011794E-2</v>
      </c>
      <c r="AL178" s="242">
        <v>4.3210722951977171E-2</v>
      </c>
      <c r="AM178" s="242">
        <v>3.7298673650203645E-2</v>
      </c>
      <c r="AN178" s="242">
        <v>4.3175844073624049E-2</v>
      </c>
      <c r="AO178" s="242">
        <v>4.1970569953497468E-2</v>
      </c>
      <c r="AP178" s="242">
        <v>3.0188494466610118E-2</v>
      </c>
      <c r="AQ178" s="242">
        <v>2.6042180542149494E-2</v>
      </c>
      <c r="AR178" s="242">
        <v>3.0155256928018074E-2</v>
      </c>
      <c r="AS178" s="242">
        <v>4.760000000000001E-2</v>
      </c>
      <c r="AT178" s="242">
        <v>2.1390000000000003E-2</v>
      </c>
      <c r="AU178" s="242">
        <v>1.8200000000000001E-2</v>
      </c>
      <c r="AV178" s="242">
        <v>2.3546854378769497E-2</v>
      </c>
      <c r="AW178" s="242">
        <v>0.11396575902093872</v>
      </c>
      <c r="AX178" s="242">
        <v>8.075630297894433E-2</v>
      </c>
      <c r="AY178" s="242">
        <v>5.8430093648452655E-2</v>
      </c>
      <c r="AZ178" s="242">
        <v>7.6729087173977639E-2</v>
      </c>
      <c r="BA178" s="242">
        <v>2.9999999999999996E-3</v>
      </c>
      <c r="BB178" s="242">
        <v>3.0000000000000001E-3</v>
      </c>
      <c r="BC178" s="242">
        <v>2E-3</v>
      </c>
      <c r="BD178" s="242">
        <v>2.6302805997726999E-3</v>
      </c>
      <c r="BE178" s="242">
        <v>2.8999999999999998E-3</v>
      </c>
      <c r="BF178" s="242">
        <v>2.8999999999999994E-3</v>
      </c>
      <c r="BG178" s="242">
        <v>2.8999999999999998E-3</v>
      </c>
      <c r="BH178" s="242">
        <v>2.9000000000000002E-3</v>
      </c>
    </row>
    <row r="179" spans="1:60" ht="12.75" customHeight="1" x14ac:dyDescent="0.25">
      <c r="A179" s="239" t="s">
        <v>53</v>
      </c>
      <c r="B179" s="239" t="s">
        <v>55</v>
      </c>
      <c r="C179" s="239" t="s">
        <v>42</v>
      </c>
      <c r="D179" s="240">
        <v>2022</v>
      </c>
      <c r="E179" s="241">
        <v>400.48830727460665</v>
      </c>
      <c r="F179" s="241">
        <v>1582.5495650870098</v>
      </c>
      <c r="G179" s="241">
        <v>1163.2399490988066</v>
      </c>
      <c r="H179" s="241">
        <v>3146.2778214604227</v>
      </c>
      <c r="I179" s="242">
        <v>4.2076817922438821</v>
      </c>
      <c r="J179" s="242">
        <v>3.9677589690328712</v>
      </c>
      <c r="K179" s="242">
        <v>4.5507577881301255</v>
      </c>
      <c r="L179" s="242">
        <v>4.2138446124285602</v>
      </c>
      <c r="M179" s="282">
        <v>99.613691402992714</v>
      </c>
      <c r="N179" s="282">
        <v>93.933699604199603</v>
      </c>
      <c r="O179" s="282">
        <v>107.73575672765257</v>
      </c>
      <c r="P179" s="282">
        <v>99.759591520530222</v>
      </c>
      <c r="Q179" s="241">
        <v>294.26864196791075</v>
      </c>
      <c r="R179" s="241">
        <v>277.48938753532678</v>
      </c>
      <c r="S179" s="241">
        <v>318.26202178748952</v>
      </c>
      <c r="T179" s="241">
        <v>294.6996452652088</v>
      </c>
      <c r="U179" s="241">
        <v>295.93004196791077</v>
      </c>
      <c r="V179" s="241">
        <v>279.44246753532673</v>
      </c>
      <c r="W179" s="241">
        <v>319.83262178748947</v>
      </c>
      <c r="X179" s="241">
        <v>296.68493126688725</v>
      </c>
      <c r="Y179" s="242">
        <v>1.7074150009769014</v>
      </c>
      <c r="Z179" s="242">
        <v>1.6451295000596662</v>
      </c>
      <c r="AA179" s="242">
        <v>1.8006331432772762</v>
      </c>
      <c r="AB179" s="242">
        <v>1.7105505075267322</v>
      </c>
      <c r="AC179" s="242">
        <v>0.34241791410076067</v>
      </c>
      <c r="AD179" s="242">
        <v>0.26988848049434727</v>
      </c>
      <c r="AE179" s="242">
        <v>0.25785829901886448</v>
      </c>
      <c r="AF179" s="242">
        <v>0.27467292842286528</v>
      </c>
      <c r="AG179" s="242">
        <v>2.2327951601659738E-2</v>
      </c>
      <c r="AH179" s="242">
        <v>1.7458206969484389E-2</v>
      </c>
      <c r="AI179" s="242">
        <v>1.6655658788975843E-2</v>
      </c>
      <c r="AJ179" s="242">
        <v>1.7781356970104321E-2</v>
      </c>
      <c r="AK179" s="242">
        <v>1.4662599780345254E-2</v>
      </c>
      <c r="AL179" s="242">
        <v>1.2855409984550021E-2</v>
      </c>
      <c r="AM179" s="242">
        <v>1.3850580979620537E-2</v>
      </c>
      <c r="AN179" s="242">
        <v>1.3453380394874157E-2</v>
      </c>
      <c r="AO179" s="242">
        <v>1.0996949835258939E-2</v>
      </c>
      <c r="AP179" s="242">
        <v>9.6415574884125173E-3</v>
      </c>
      <c r="AQ179" s="242">
        <v>1.0387935734715404E-2</v>
      </c>
      <c r="AR179" s="242">
        <v>1.0090035296155618E-2</v>
      </c>
      <c r="AS179" s="242">
        <v>2.5500000000000002E-3</v>
      </c>
      <c r="AT179" s="242">
        <v>1.6099999999999997E-3</v>
      </c>
      <c r="AU179" s="242">
        <v>1.1999999999999997E-3</v>
      </c>
      <c r="AV179" s="242">
        <v>1.57806722864488E-3</v>
      </c>
      <c r="AW179" s="242">
        <v>1.9777951601659734E-2</v>
      </c>
      <c r="AX179" s="242">
        <v>1.5848206969484392E-2</v>
      </c>
      <c r="AY179" s="242">
        <v>1.5455658788975844E-2</v>
      </c>
      <c r="AZ179" s="242">
        <v>1.6203289741459442E-2</v>
      </c>
      <c r="BA179" s="242">
        <v>6.000000000000001E-3</v>
      </c>
      <c r="BB179" s="242">
        <v>7.1999999999999972E-3</v>
      </c>
      <c r="BC179" s="242">
        <v>5.8000000000000005E-3</v>
      </c>
      <c r="BD179" s="242">
        <v>6.5296453723565785E-3</v>
      </c>
      <c r="BE179" s="242">
        <v>2.9000000000000002E-3</v>
      </c>
      <c r="BF179" s="242">
        <v>2.9000000000000007E-3</v>
      </c>
      <c r="BG179" s="242">
        <v>2.9000000000000002E-3</v>
      </c>
      <c r="BH179" s="242">
        <v>2.9000000000000007E-3</v>
      </c>
    </row>
    <row r="180" spans="1:60" ht="12.75" customHeight="1" x14ac:dyDescent="0.25">
      <c r="A180" s="239" t="s">
        <v>53</v>
      </c>
      <c r="B180" s="239" t="s">
        <v>55</v>
      </c>
      <c r="C180" s="239" t="s">
        <v>43</v>
      </c>
      <c r="D180" s="240">
        <v>2022</v>
      </c>
      <c r="E180" s="241">
        <v>849.09999329992422</v>
      </c>
      <c r="F180" s="241">
        <v>3355.2610668126213</v>
      </c>
      <c r="G180" s="241">
        <v>2466.2568545571798</v>
      </c>
      <c r="H180" s="241">
        <v>6670.617914669725</v>
      </c>
      <c r="I180" s="242">
        <v>4.0318328252003042</v>
      </c>
      <c r="J180" s="242">
        <v>3.7839557788606797</v>
      </c>
      <c r="K180" s="242">
        <v>4.3265272117137492</v>
      </c>
      <c r="L180" s="242">
        <v>4.016107122792608</v>
      </c>
      <c r="M180" s="282">
        <v>95.450599800176306</v>
      </c>
      <c r="N180" s="282">
        <v>89.582297770903111</v>
      </c>
      <c r="O180" s="282">
        <v>102.42726703068227</v>
      </c>
      <c r="P180" s="282">
        <v>95.078305661959135</v>
      </c>
      <c r="Q180" s="241">
        <v>281.97045990985691</v>
      </c>
      <c r="R180" s="241">
        <v>264.63491853507071</v>
      </c>
      <c r="S180" s="241">
        <v>302.58022110299885</v>
      </c>
      <c r="T180" s="241">
        <v>280.87066640835343</v>
      </c>
      <c r="U180" s="241">
        <v>286.01685990985692</v>
      </c>
      <c r="V180" s="241">
        <v>269.92699853507071</v>
      </c>
      <c r="W180" s="241">
        <v>307.17182110299882</v>
      </c>
      <c r="X180" s="241">
        <v>286.34198451672182</v>
      </c>
      <c r="Y180" s="242">
        <v>1.9170748306510179</v>
      </c>
      <c r="Z180" s="242">
        <v>0.76621315120633715</v>
      </c>
      <c r="AA180" s="242">
        <v>0.51237421466100863</v>
      </c>
      <c r="AB180" s="242">
        <v>0.81885664414646364</v>
      </c>
      <c r="AC180" s="242">
        <v>0.5874956242724293</v>
      </c>
      <c r="AD180" s="242">
        <v>0.54118450725601419</v>
      </c>
      <c r="AE180" s="242">
        <v>0.55361465243841179</v>
      </c>
      <c r="AF180" s="242">
        <v>0.55167509460530384</v>
      </c>
      <c r="AG180" s="242">
        <v>1.1820405720601146E-2</v>
      </c>
      <c r="AH180" s="242">
        <v>8.5760973495531811E-3</v>
      </c>
      <c r="AI180" s="242">
        <v>7.6635242203508059E-3</v>
      </c>
      <c r="AJ180" s="242">
        <v>8.6516679319771968E-3</v>
      </c>
      <c r="AK180" s="242">
        <v>1.8710850373075263E-2</v>
      </c>
      <c r="AL180" s="242">
        <v>1.2049934376599465E-2</v>
      </c>
      <c r="AM180" s="242">
        <v>1.1617560498192618E-2</v>
      </c>
      <c r="AN180" s="242">
        <v>1.2737942406040592E-2</v>
      </c>
      <c r="AO180" s="242">
        <v>1.4033137779806451E-2</v>
      </c>
      <c r="AP180" s="242">
        <v>9.0374507824495989E-3</v>
      </c>
      <c r="AQ180" s="242">
        <v>8.7131703736444601E-3</v>
      </c>
      <c r="AR180" s="242">
        <v>9.5534568045304424E-3</v>
      </c>
      <c r="AS180" s="242">
        <v>2.5500000000000002E-3</v>
      </c>
      <c r="AT180" s="242">
        <v>1.6100000000000003E-3</v>
      </c>
      <c r="AU180" s="242">
        <v>1.1999999999999999E-3</v>
      </c>
      <c r="AV180" s="242">
        <v>1.5780672286448804E-3</v>
      </c>
      <c r="AW180" s="242">
        <v>9.2704057206011454E-3</v>
      </c>
      <c r="AX180" s="242">
        <v>6.9660973495531808E-3</v>
      </c>
      <c r="AY180" s="242">
        <v>6.4635242203508071E-3</v>
      </c>
      <c r="AZ180" s="242">
        <v>7.0736007033323171E-3</v>
      </c>
      <c r="BA180" s="242">
        <v>1.4999999999999999E-2</v>
      </c>
      <c r="BB180" s="242">
        <v>1.9800000000000005E-2</v>
      </c>
      <c r="BC180" s="242">
        <v>1.7200000000000003E-2</v>
      </c>
      <c r="BD180" s="242">
        <v>1.822773969010822E-2</v>
      </c>
      <c r="BE180" s="242">
        <v>1.0999999999999999E-2</v>
      </c>
      <c r="BF180" s="242">
        <v>1.0999999999999999E-2</v>
      </c>
      <c r="BG180" s="242">
        <v>1.0999999999999999E-2</v>
      </c>
      <c r="BH180" s="242">
        <v>1.0999999999999999E-2</v>
      </c>
    </row>
    <row r="181" spans="1:60" ht="12.75" customHeight="1" x14ac:dyDescent="0.25">
      <c r="A181" s="239" t="s">
        <v>53</v>
      </c>
      <c r="B181" s="239" t="s">
        <v>55</v>
      </c>
      <c r="C181" s="239" t="s">
        <v>56</v>
      </c>
      <c r="D181" s="240">
        <v>2022</v>
      </c>
      <c r="E181" s="241">
        <v>4825.6166990747352</v>
      </c>
      <c r="F181" s="241">
        <v>19068.665600668708</v>
      </c>
      <c r="G181" s="241">
        <v>14016.264698467427</v>
      </c>
      <c r="H181" s="241">
        <v>37910.54699821087</v>
      </c>
      <c r="I181" s="242">
        <v>4.0017694601351774</v>
      </c>
      <c r="J181" s="242">
        <v>3.7329778553067192</v>
      </c>
      <c r="K181" s="242">
        <v>4.2314167244886862</v>
      </c>
      <c r="L181" s="242">
        <v>3.9514747391338365</v>
      </c>
      <c r="M181" s="282">
        <v>94.738872317443807</v>
      </c>
      <c r="N181" s="282">
        <v>88.375433897634409</v>
      </c>
      <c r="O181" s="282">
        <v>100.17559801400665</v>
      </c>
      <c r="P181" s="282">
        <v>93.548182749078066</v>
      </c>
      <c r="Q181" s="241">
        <v>279.86794692348803</v>
      </c>
      <c r="R181" s="241">
        <v>261.06972395162575</v>
      </c>
      <c r="S181" s="241">
        <v>295.92856936350267</v>
      </c>
      <c r="T181" s="241">
        <v>276.35053282755968</v>
      </c>
      <c r="U181" s="241">
        <v>284.84184692348805</v>
      </c>
      <c r="V181" s="241">
        <v>266.1498039516257</v>
      </c>
      <c r="W181" s="241">
        <v>299.93716936350262</v>
      </c>
      <c r="X181" s="241">
        <v>281.59231283934525</v>
      </c>
      <c r="Y181" s="242">
        <v>0.19427569734106034</v>
      </c>
      <c r="Z181" s="242">
        <v>6.6931394263945135E-2</v>
      </c>
      <c r="AA181" s="242">
        <v>2.1317497662148275E-2</v>
      </c>
      <c r="AB181" s="242">
        <v>6.6276651581400392E-2</v>
      </c>
      <c r="AC181" s="242">
        <v>7.6368000568809283E-2</v>
      </c>
      <c r="AD181" s="242">
        <v>5.1099048698283051E-2</v>
      </c>
      <c r="AE181" s="242">
        <v>3.3150113108429712E-2</v>
      </c>
      <c r="AF181" s="242">
        <v>4.7679452664105067E-2</v>
      </c>
      <c r="AG181" s="242">
        <v>1.3739134051672357E-2</v>
      </c>
      <c r="AH181" s="242">
        <v>9.7635735310423969E-3</v>
      </c>
      <c r="AI181" s="242">
        <v>8.1362054643643964E-3</v>
      </c>
      <c r="AJ181" s="242">
        <v>9.6679513194180451E-3</v>
      </c>
      <c r="AK181" s="242">
        <v>1.9163953568448909E-3</v>
      </c>
      <c r="AL181" s="242">
        <v>1.0726047315387881E-3</v>
      </c>
      <c r="AM181" s="242">
        <v>1.215822267294433E-3</v>
      </c>
      <c r="AN181" s="242">
        <v>1.2329607671006091E-3</v>
      </c>
      <c r="AO181" s="242">
        <v>2.8745930352673353E-4</v>
      </c>
      <c r="AP181" s="242">
        <v>1.6089070973081818E-4</v>
      </c>
      <c r="AQ181" s="242">
        <v>1.8237334009416501E-4</v>
      </c>
      <c r="AR181" s="242">
        <v>1.8494411506509136E-4</v>
      </c>
      <c r="AS181" s="242">
        <v>2.5500000000000006E-3</v>
      </c>
      <c r="AT181" s="242">
        <v>1.6100000000000001E-3</v>
      </c>
      <c r="AU181" s="242">
        <v>1.1999999999999997E-3</v>
      </c>
      <c r="AV181" s="242">
        <v>1.57806722864488E-3</v>
      </c>
      <c r="AW181" s="242">
        <v>1.1189134051672359E-2</v>
      </c>
      <c r="AX181" s="242">
        <v>8.1535735310423931E-3</v>
      </c>
      <c r="AY181" s="242">
        <v>6.9362054643643967E-3</v>
      </c>
      <c r="AZ181" s="242">
        <v>8.0898840907731636E-3</v>
      </c>
      <c r="BA181" s="242">
        <v>1.8499999999999999E-2</v>
      </c>
      <c r="BB181" s="242">
        <v>1.9000000000000003E-2</v>
      </c>
      <c r="BC181" s="242">
        <v>1.5000000000000001E-2</v>
      </c>
      <c r="BD181" s="242">
        <v>1.7457477621038633E-2</v>
      </c>
      <c r="BE181" s="242">
        <v>9.0000000000000011E-3</v>
      </c>
      <c r="BF181" s="242">
        <v>9.0000000000000011E-3</v>
      </c>
      <c r="BG181" s="242">
        <v>9.0000000000000028E-3</v>
      </c>
      <c r="BH181" s="242">
        <v>9.0000000000000011E-3</v>
      </c>
    </row>
    <row r="182" spans="1:60" ht="12.75" customHeight="1" x14ac:dyDescent="0.25">
      <c r="A182" s="239" t="s">
        <v>53</v>
      </c>
      <c r="B182" s="239" t="s">
        <v>57</v>
      </c>
      <c r="C182" s="239" t="s">
        <v>47</v>
      </c>
      <c r="D182" s="240">
        <v>2022</v>
      </c>
      <c r="E182" s="241">
        <v>52.860691477922778</v>
      </c>
      <c r="F182" s="241">
        <v>208.88166468047461</v>
      </c>
      <c r="G182" s="241">
        <v>153.53673739579216</v>
      </c>
      <c r="H182" s="241">
        <v>415.27909355418956</v>
      </c>
      <c r="I182" s="242">
        <v>7.8247742636429631</v>
      </c>
      <c r="J182" s="242">
        <v>6.5384062785803847</v>
      </c>
      <c r="K182" s="242">
        <v>6.4082442987087687</v>
      </c>
      <c r="L182" s="242">
        <v>6.6540240792552945</v>
      </c>
      <c r="M182" s="282">
        <v>185.24562628129269</v>
      </c>
      <c r="N182" s="282">
        <v>154.79183490122278</v>
      </c>
      <c r="O182" s="282">
        <v>151.71034824526089</v>
      </c>
      <c r="P182" s="282">
        <v>157.52899908943522</v>
      </c>
      <c r="Q182" s="241">
        <v>547.23379997795541</v>
      </c>
      <c r="R182" s="241">
        <v>457.2703049405859</v>
      </c>
      <c r="S182" s="241">
        <v>448.16729027743366</v>
      </c>
      <c r="T182" s="241">
        <v>465.3561571679661</v>
      </c>
      <c r="U182" s="241">
        <v>557.56379997795545</v>
      </c>
      <c r="V182" s="241">
        <v>465.8643049405859</v>
      </c>
      <c r="W182" s="241">
        <v>456.6772902774336</v>
      </c>
      <c r="X182" s="241">
        <v>475.04072702491084</v>
      </c>
      <c r="Y182" s="242">
        <v>7.9278482844141633</v>
      </c>
      <c r="Z182" s="242">
        <v>7.2366213096709551</v>
      </c>
      <c r="AA182" s="242">
        <v>7.4986521701793558</v>
      </c>
      <c r="AB182" s="242">
        <v>7.4214851770415686</v>
      </c>
      <c r="AC182" s="242">
        <v>2.3582509662226516</v>
      </c>
      <c r="AD182" s="242">
        <v>1.6976507204948714</v>
      </c>
      <c r="AE182" s="242">
        <v>1.5250960422346469</v>
      </c>
      <c r="AF182" s="242">
        <v>1.7179414203831893</v>
      </c>
      <c r="AG182" s="242">
        <v>0.9569919429767928</v>
      </c>
      <c r="AH182" s="242">
        <v>0.58855937058951835</v>
      </c>
      <c r="AI182" s="242">
        <v>0.44879825543378737</v>
      </c>
      <c r="AJ182" s="242">
        <v>0.58378459351259671</v>
      </c>
      <c r="AK182" s="242">
        <v>0.33023473221078692</v>
      </c>
      <c r="AL182" s="242">
        <v>0.23615095388491697</v>
      </c>
      <c r="AM182" s="242">
        <v>0.20657920272753785</v>
      </c>
      <c r="AN182" s="242">
        <v>0.23719358616305825</v>
      </c>
      <c r="AO182" s="242">
        <v>0.16511736610539346</v>
      </c>
      <c r="AP182" s="242">
        <v>0.11807547694245848</v>
      </c>
      <c r="AQ182" s="242">
        <v>0.10328960136376893</v>
      </c>
      <c r="AR182" s="242">
        <v>0.11859679308152912</v>
      </c>
      <c r="AS182" s="242">
        <v>8.5000000000000006E-2</v>
      </c>
      <c r="AT182" s="242">
        <v>2.3000000000000007E-2</v>
      </c>
      <c r="AU182" s="242">
        <v>0.02</v>
      </c>
      <c r="AV182" s="242">
        <v>2.9782794277786774E-2</v>
      </c>
      <c r="AW182" s="242">
        <v>0.87199194297679294</v>
      </c>
      <c r="AX182" s="242">
        <v>0.56555937058951844</v>
      </c>
      <c r="AY182" s="242">
        <v>0.42879825543378736</v>
      </c>
      <c r="AZ182" s="242">
        <v>0.55400179923480986</v>
      </c>
      <c r="BA182" s="242">
        <v>2.9999999999999985E-2</v>
      </c>
      <c r="BB182" s="242">
        <v>0.03</v>
      </c>
      <c r="BC182" s="242">
        <v>2.9999999999999992E-2</v>
      </c>
      <c r="BD182" s="242">
        <v>2.9999999999999992E-2</v>
      </c>
      <c r="BE182" s="242">
        <v>2.8999999999999989E-3</v>
      </c>
      <c r="BF182" s="242">
        <v>2.8999999999999994E-3</v>
      </c>
      <c r="BG182" s="242">
        <v>2.8999999999999994E-3</v>
      </c>
      <c r="BH182" s="242">
        <v>2.8999999999999994E-3</v>
      </c>
    </row>
    <row r="183" spans="1:60" ht="12.75" customHeight="1" x14ac:dyDescent="0.25">
      <c r="A183" s="239" t="s">
        <v>53</v>
      </c>
      <c r="B183" s="239" t="s">
        <v>57</v>
      </c>
      <c r="C183" s="239" t="s">
        <v>39</v>
      </c>
      <c r="D183" s="240">
        <v>2022</v>
      </c>
      <c r="E183" s="241">
        <v>31.841070754301956</v>
      </c>
      <c r="F183" s="241">
        <v>125.82158269997586</v>
      </c>
      <c r="G183" s="241">
        <v>92.484112146847153</v>
      </c>
      <c r="H183" s="241">
        <v>250.14676560112497</v>
      </c>
      <c r="I183" s="242">
        <v>6.6554810426278666</v>
      </c>
      <c r="J183" s="242">
        <v>5.7867657947629647</v>
      </c>
      <c r="K183" s="242">
        <v>5.8355133139528128</v>
      </c>
      <c r="L183" s="242">
        <v>5.9153670766021937</v>
      </c>
      <c r="M183" s="282">
        <v>157.56349159788684</v>
      </c>
      <c r="N183" s="282">
        <v>136.99731361898117</v>
      </c>
      <c r="O183" s="282">
        <v>138.1513743519458</v>
      </c>
      <c r="P183" s="282">
        <v>140.04185192669635</v>
      </c>
      <c r="Q183" s="241">
        <v>465.45805143046323</v>
      </c>
      <c r="R183" s="241">
        <v>404.70353888219</v>
      </c>
      <c r="S183" s="241">
        <v>408.11274779569288</v>
      </c>
      <c r="T183" s="241">
        <v>413.69740449054473</v>
      </c>
      <c r="U183" s="241">
        <v>469.42805143046326</v>
      </c>
      <c r="V183" s="241">
        <v>406.67253888219005</v>
      </c>
      <c r="W183" s="241">
        <v>409.4677477956929</v>
      </c>
      <c r="X183" s="241">
        <v>415.74955387267306</v>
      </c>
      <c r="Y183" s="242">
        <v>4.7291353355088557</v>
      </c>
      <c r="Z183" s="242">
        <v>4.3063379421685468</v>
      </c>
      <c r="AA183" s="242">
        <v>4.463992839827287</v>
      </c>
      <c r="AB183" s="242">
        <v>4.4184437088941904</v>
      </c>
      <c r="AC183" s="242">
        <v>1.0856265831149974</v>
      </c>
      <c r="AD183" s="242">
        <v>0.81696838181605436</v>
      </c>
      <c r="AE183" s="242">
        <v>0.76632837045052438</v>
      </c>
      <c r="AF183" s="242">
        <v>0.83244317037361815</v>
      </c>
      <c r="AG183" s="242">
        <v>0.38915970480130851</v>
      </c>
      <c r="AH183" s="242">
        <v>0.25798176622550367</v>
      </c>
      <c r="AI183" s="242">
        <v>0.20786411405769462</v>
      </c>
      <c r="AJ183" s="242">
        <v>0.25614987949721657</v>
      </c>
      <c r="AK183" s="242">
        <v>0.20082749848493592</v>
      </c>
      <c r="AL183" s="242">
        <v>0.143971168571839</v>
      </c>
      <c r="AM183" s="242">
        <v>0.13114242269865103</v>
      </c>
      <c r="AN183" s="242">
        <v>0.14646534933829511</v>
      </c>
      <c r="AO183" s="242">
        <v>0.13053787401520836</v>
      </c>
      <c r="AP183" s="242">
        <v>9.3581259571695344E-2</v>
      </c>
      <c r="AQ183" s="242">
        <v>8.5242574754123182E-2</v>
      </c>
      <c r="AR183" s="242">
        <v>9.5202477069891836E-2</v>
      </c>
      <c r="AS183" s="242">
        <v>8.4999999999999992E-2</v>
      </c>
      <c r="AT183" s="242">
        <v>2.2999999999999996E-2</v>
      </c>
      <c r="AU183" s="242">
        <v>0.02</v>
      </c>
      <c r="AV183" s="242">
        <v>2.9782794277786774E-2</v>
      </c>
      <c r="AW183" s="242">
        <v>0.30415970480130855</v>
      </c>
      <c r="AX183" s="242">
        <v>0.23498176622550365</v>
      </c>
      <c r="AY183" s="242">
        <v>0.1878641140576946</v>
      </c>
      <c r="AZ183" s="242">
        <v>0.22636708521942975</v>
      </c>
      <c r="BA183" s="242">
        <v>6.000000000000001E-3</v>
      </c>
      <c r="BB183" s="242">
        <v>5.0000000000000001E-3</v>
      </c>
      <c r="BC183" s="242">
        <v>3.0000000000000001E-3</v>
      </c>
      <c r="BD183" s="242">
        <v>4.3878507556497316E-3</v>
      </c>
      <c r="BE183" s="242">
        <v>2.8999999999999985E-3</v>
      </c>
      <c r="BF183" s="242">
        <v>2.8999999999999989E-3</v>
      </c>
      <c r="BG183" s="242">
        <v>2.8999999999999989E-3</v>
      </c>
      <c r="BH183" s="242">
        <v>2.8999999999999989E-3</v>
      </c>
    </row>
    <row r="184" spans="1:60" ht="12.75" customHeight="1" x14ac:dyDescent="0.25">
      <c r="A184" s="239" t="s">
        <v>53</v>
      </c>
      <c r="B184" s="239" t="s">
        <v>57</v>
      </c>
      <c r="C184" s="239" t="s">
        <v>40</v>
      </c>
      <c r="D184" s="240">
        <v>2022</v>
      </c>
      <c r="E184" s="241">
        <v>101.20852659707272</v>
      </c>
      <c r="F184" s="241">
        <v>399.93055187868663</v>
      </c>
      <c r="G184" s="241">
        <v>293.96563941733052</v>
      </c>
      <c r="H184" s="241">
        <v>795.10471789308974</v>
      </c>
      <c r="I184" s="242">
        <v>6.3461175500121234</v>
      </c>
      <c r="J184" s="242">
        <v>5.6051025369262275</v>
      </c>
      <c r="K184" s="242">
        <v>5.7019356952496425</v>
      </c>
      <c r="L184" s="242">
        <v>5.7352271062260272</v>
      </c>
      <c r="M184" s="282">
        <v>150.23954434940859</v>
      </c>
      <c r="N184" s="282">
        <v>132.69657306897852</v>
      </c>
      <c r="O184" s="282">
        <v>134.9890250240162</v>
      </c>
      <c r="P184" s="282">
        <v>135.77717405788198</v>
      </c>
      <c r="Q184" s="241">
        <v>443.82239090729985</v>
      </c>
      <c r="R184" s="241">
        <v>391.99872829560468</v>
      </c>
      <c r="S184" s="241">
        <v>398.77085684625223</v>
      </c>
      <c r="T184" s="241">
        <v>401.09912661115573</v>
      </c>
      <c r="U184" s="241">
        <v>446.67059090729987</v>
      </c>
      <c r="V184" s="241">
        <v>393.88400829560464</v>
      </c>
      <c r="W184" s="241">
        <v>400.0866568462522</v>
      </c>
      <c r="X184" s="241">
        <v>402.96542843562298</v>
      </c>
      <c r="Y184" s="242">
        <v>5.1513800199618665</v>
      </c>
      <c r="Z184" s="242">
        <v>4.5931331979252557</v>
      </c>
      <c r="AA184" s="242">
        <v>4.6814164704191699</v>
      </c>
      <c r="AB184" s="242">
        <v>4.6968322266555047</v>
      </c>
      <c r="AC184" s="242">
        <v>0.86820688166894677</v>
      </c>
      <c r="AD184" s="242">
        <v>0.72675162501187007</v>
      </c>
      <c r="AE184" s="242">
        <v>0.71681883758244003</v>
      </c>
      <c r="AF184" s="242">
        <v>0.74108505762937993</v>
      </c>
      <c r="AG184" s="242">
        <v>0.26272213370750447</v>
      </c>
      <c r="AH184" s="242">
        <v>0.17155341914668076</v>
      </c>
      <c r="AI184" s="242">
        <v>0.1369713738287755</v>
      </c>
      <c r="AJ184" s="242">
        <v>0.17037259130016144</v>
      </c>
      <c r="AK184" s="242">
        <v>7.8941629606201769E-2</v>
      </c>
      <c r="AL184" s="242">
        <v>6.7075731604025302E-2</v>
      </c>
      <c r="AM184" s="242">
        <v>7.7644886529526308E-2</v>
      </c>
      <c r="AN184" s="242">
        <v>7.2493758113467296E-2</v>
      </c>
      <c r="AO184" s="242">
        <v>5.1065050253471571E-2</v>
      </c>
      <c r="AP184" s="242">
        <v>4.347229296144263E-2</v>
      </c>
      <c r="AQ184" s="242">
        <v>5.0334896199125942E-2</v>
      </c>
      <c r="AR184" s="242">
        <v>4.6976009219787146E-2</v>
      </c>
      <c r="AS184" s="242">
        <v>5.4400000000000011E-2</v>
      </c>
      <c r="AT184" s="242">
        <v>2.0010000000000003E-2</v>
      </c>
      <c r="AU184" s="242">
        <v>1.8599999999999998E-2</v>
      </c>
      <c r="AV184" s="242">
        <v>2.386618348010754E-2</v>
      </c>
      <c r="AW184" s="242">
        <v>0.20832213370750449</v>
      </c>
      <c r="AX184" s="242">
        <v>0.15154341914668079</v>
      </c>
      <c r="AY184" s="242">
        <v>0.11837137382877551</v>
      </c>
      <c r="AZ184" s="242">
        <v>0.14650640782005395</v>
      </c>
      <c r="BA184" s="242">
        <v>5.000000000000001E-3</v>
      </c>
      <c r="BB184" s="242">
        <v>5.0000000000000001E-3</v>
      </c>
      <c r="BC184" s="242">
        <v>2.9999999999999996E-3</v>
      </c>
      <c r="BD184" s="242">
        <v>4.2605611995453988E-3</v>
      </c>
      <c r="BE184" s="242">
        <v>2.8999999999999989E-3</v>
      </c>
      <c r="BF184" s="242">
        <v>2.8999999999999994E-3</v>
      </c>
      <c r="BG184" s="242">
        <v>2.8999999999999994E-3</v>
      </c>
      <c r="BH184" s="242">
        <v>2.8999999999999998E-3</v>
      </c>
    </row>
    <row r="185" spans="1:60" ht="12.75" customHeight="1" x14ac:dyDescent="0.25">
      <c r="A185" s="239" t="s">
        <v>53</v>
      </c>
      <c r="B185" s="239" t="s">
        <v>57</v>
      </c>
      <c r="C185" s="239" t="s">
        <v>41</v>
      </c>
      <c r="D185" s="240">
        <v>2022</v>
      </c>
      <c r="E185" s="241">
        <v>367.8002485847577</v>
      </c>
      <c r="F185" s="241">
        <v>1453.3810672220054</v>
      </c>
      <c r="G185" s="241">
        <v>1068.2957146833771</v>
      </c>
      <c r="H185" s="241">
        <v>2889.4770304901399</v>
      </c>
      <c r="I185" s="242">
        <v>6.7282052900958531</v>
      </c>
      <c r="J185" s="242">
        <v>5.8829757092332633</v>
      </c>
      <c r="K185" s="242">
        <v>5.9350261176349779</v>
      </c>
      <c r="L185" s="242">
        <v>6.0098086531633825</v>
      </c>
      <c r="M185" s="282">
        <v>159.28518328050046</v>
      </c>
      <c r="N185" s="282">
        <v>139.27501074608301</v>
      </c>
      <c r="O185" s="282">
        <v>140.50726488884771</v>
      </c>
      <c r="P185" s="282">
        <v>142.27768498815072</v>
      </c>
      <c r="Q185" s="241">
        <v>470.54409799890647</v>
      </c>
      <c r="R185" s="241">
        <v>411.43208021989551</v>
      </c>
      <c r="S185" s="241">
        <v>415.07228015670677</v>
      </c>
      <c r="T185" s="241">
        <v>420.30227526076266</v>
      </c>
      <c r="U185" s="241">
        <v>472.67189799890645</v>
      </c>
      <c r="V185" s="241">
        <v>412.82600021989555</v>
      </c>
      <c r="W185" s="241">
        <v>416.11188015670677</v>
      </c>
      <c r="X185" s="241">
        <v>421.67477023896413</v>
      </c>
      <c r="Y185" s="242">
        <v>3.9972798688858608</v>
      </c>
      <c r="Z185" s="242">
        <v>3.5355331587948005</v>
      </c>
      <c r="AA185" s="242">
        <v>3.4852969108015341</v>
      </c>
      <c r="AB185" s="242">
        <v>3.575735377077188</v>
      </c>
      <c r="AC185" s="242">
        <v>1.0836108484964402</v>
      </c>
      <c r="AD185" s="242">
        <v>0.77091667388001972</v>
      </c>
      <c r="AE185" s="242">
        <v>0.73315904355510109</v>
      </c>
      <c r="AF185" s="242">
        <v>0.79675964812562183</v>
      </c>
      <c r="AG185" s="242">
        <v>0.25193264162265416</v>
      </c>
      <c r="AH185" s="242">
        <v>0.15727115493830013</v>
      </c>
      <c r="AI185" s="242">
        <v>0.12025225329186079</v>
      </c>
      <c r="AJ185" s="242">
        <v>0.15563396744473285</v>
      </c>
      <c r="AK185" s="242">
        <v>9.2361943714676459E-2</v>
      </c>
      <c r="AL185" s="242">
        <v>6.4728024412414098E-2</v>
      </c>
      <c r="AM185" s="242">
        <v>5.6068645462735579E-2</v>
      </c>
      <c r="AN185" s="242">
        <v>6.5043993342205994E-2</v>
      </c>
      <c r="AO185" s="242">
        <v>6.4458922716348108E-2</v>
      </c>
      <c r="AP185" s="242">
        <v>4.5209699662896098E-2</v>
      </c>
      <c r="AQ185" s="242">
        <v>3.9142350700417633E-2</v>
      </c>
      <c r="AR185" s="242">
        <v>4.5416708101346036E-2</v>
      </c>
      <c r="AS185" s="242">
        <v>4.7600000000000003E-2</v>
      </c>
      <c r="AT185" s="242">
        <v>2.1389999999999996E-2</v>
      </c>
      <c r="AU185" s="242">
        <v>1.8200000000000001E-2</v>
      </c>
      <c r="AV185" s="242">
        <v>2.3546854378769487E-2</v>
      </c>
      <c r="AW185" s="242">
        <v>0.2043326416226541</v>
      </c>
      <c r="AX185" s="242">
        <v>0.13588115493830011</v>
      </c>
      <c r="AY185" s="242">
        <v>0.10205225329186078</v>
      </c>
      <c r="AZ185" s="242">
        <v>0.13208711306596335</v>
      </c>
      <c r="BA185" s="242">
        <v>2.9999999999999996E-3</v>
      </c>
      <c r="BB185" s="242">
        <v>2.9999999999999996E-3</v>
      </c>
      <c r="BC185" s="242">
        <v>1.9999999999999992E-3</v>
      </c>
      <c r="BD185" s="242">
        <v>2.6302805997726986E-3</v>
      </c>
      <c r="BE185" s="242">
        <v>2.8999999999999998E-3</v>
      </c>
      <c r="BF185" s="242">
        <v>2.8999999999999989E-3</v>
      </c>
      <c r="BG185" s="242">
        <v>2.8999999999999989E-3</v>
      </c>
      <c r="BH185" s="242">
        <v>2.8999999999999994E-3</v>
      </c>
    </row>
    <row r="186" spans="1:60" ht="12.75" customHeight="1" x14ac:dyDescent="0.25">
      <c r="A186" s="239" t="s">
        <v>53</v>
      </c>
      <c r="B186" s="239" t="s">
        <v>57</v>
      </c>
      <c r="C186" s="239" t="s">
        <v>42</v>
      </c>
      <c r="D186" s="240">
        <v>2022</v>
      </c>
      <c r="E186" s="241">
        <v>516.0005043041823</v>
      </c>
      <c r="F186" s="241">
        <v>2039.0017856659615</v>
      </c>
      <c r="G186" s="241">
        <v>1498.7513729088435</v>
      </c>
      <c r="H186" s="241">
        <v>4053.7536628789867</v>
      </c>
      <c r="I186" s="242">
        <v>6.4656107715370084</v>
      </c>
      <c r="J186" s="242">
        <v>5.8128531518502671</v>
      </c>
      <c r="K186" s="242">
        <v>5.9151179116533914</v>
      </c>
      <c r="L186" s="242">
        <v>5.9337516451627144</v>
      </c>
      <c r="M186" s="282">
        <v>153.06845620193292</v>
      </c>
      <c r="N186" s="282">
        <v>137.61491211305085</v>
      </c>
      <c r="O186" s="282">
        <v>140.03595313454812</v>
      </c>
      <c r="P186" s="282">
        <v>140.47709271475708</v>
      </c>
      <c r="Q186" s="241">
        <v>452.17927475895317</v>
      </c>
      <c r="R186" s="241">
        <v>406.5279855779367</v>
      </c>
      <c r="S186" s="241">
        <v>413.67997887835975</v>
      </c>
      <c r="T186" s="241">
        <v>414.98314858684097</v>
      </c>
      <c r="U186" s="241">
        <v>453.84067475895324</v>
      </c>
      <c r="V186" s="241">
        <v>408.4810655779367</v>
      </c>
      <c r="W186" s="241">
        <v>415.25057887835976</v>
      </c>
      <c r="X186" s="241">
        <v>416.96843458851936</v>
      </c>
      <c r="Y186" s="242">
        <v>2.7277347375941692</v>
      </c>
      <c r="Z186" s="242">
        <v>2.5113859361637401</v>
      </c>
      <c r="AA186" s="242">
        <v>2.4883809044728471</v>
      </c>
      <c r="AB186" s="242">
        <v>2.5304194725425573</v>
      </c>
      <c r="AC186" s="242">
        <v>0.55254675317452062</v>
      </c>
      <c r="AD186" s="242">
        <v>0.41772734970592257</v>
      </c>
      <c r="AE186" s="242">
        <v>0.36941010894002252</v>
      </c>
      <c r="AF186" s="242">
        <v>0.4170246304510849</v>
      </c>
      <c r="AG186" s="242">
        <v>3.46269668870543E-2</v>
      </c>
      <c r="AH186" s="242">
        <v>2.5489957918588553E-2</v>
      </c>
      <c r="AI186" s="242">
        <v>2.1859090710353631E-2</v>
      </c>
      <c r="AJ186" s="242">
        <v>2.5310601687772286E-2</v>
      </c>
      <c r="AK186" s="242">
        <v>2.2799639261882578E-2</v>
      </c>
      <c r="AL186" s="242">
        <v>1.8681585453087152E-2</v>
      </c>
      <c r="AM186" s="242">
        <v>1.9017832753716001E-2</v>
      </c>
      <c r="AN186" s="242">
        <v>1.9330087844739031E-2</v>
      </c>
      <c r="AO186" s="242">
        <v>1.7099729446411933E-2</v>
      </c>
      <c r="AP186" s="242">
        <v>1.4011189089815365E-2</v>
      </c>
      <c r="AQ186" s="242">
        <v>1.4263374565286998E-2</v>
      </c>
      <c r="AR186" s="242">
        <v>1.4497565883554274E-2</v>
      </c>
      <c r="AS186" s="242">
        <v>2.5499999999999997E-3</v>
      </c>
      <c r="AT186" s="242">
        <v>1.6099999999999999E-3</v>
      </c>
      <c r="AU186" s="242">
        <v>1.1999999999999997E-3</v>
      </c>
      <c r="AV186" s="242">
        <v>1.5780672286448798E-3</v>
      </c>
      <c r="AW186" s="242">
        <v>3.2076966887054296E-2</v>
      </c>
      <c r="AX186" s="242">
        <v>2.3879957918588553E-2</v>
      </c>
      <c r="AY186" s="242">
        <v>2.0659090710353635E-2</v>
      </c>
      <c r="AZ186" s="242">
        <v>2.3732534459127406E-2</v>
      </c>
      <c r="BA186" s="242">
        <v>5.9999999999999967E-3</v>
      </c>
      <c r="BB186" s="242">
        <v>7.1999999999999989E-3</v>
      </c>
      <c r="BC186" s="242">
        <v>5.7999999999999996E-3</v>
      </c>
      <c r="BD186" s="242">
        <v>6.5296453723565785E-3</v>
      </c>
      <c r="BE186" s="242">
        <v>2.8999999999999994E-3</v>
      </c>
      <c r="BF186" s="242">
        <v>2.8999999999999994E-3</v>
      </c>
      <c r="BG186" s="242">
        <v>2.8999999999999998E-3</v>
      </c>
      <c r="BH186" s="242">
        <v>2.8999999999999998E-3</v>
      </c>
    </row>
    <row r="187" spans="1:60" ht="12.75" customHeight="1" x14ac:dyDescent="0.25">
      <c r="A187" s="239" t="s">
        <v>53</v>
      </c>
      <c r="B187" s="239" t="s">
        <v>57</v>
      </c>
      <c r="C187" s="239" t="s">
        <v>43</v>
      </c>
      <c r="D187" s="240">
        <v>2022</v>
      </c>
      <c r="E187" s="241">
        <v>1010.3887609648225</v>
      </c>
      <c r="F187" s="241">
        <v>3992.601694454183</v>
      </c>
      <c r="G187" s="241">
        <v>2934.728803627293</v>
      </c>
      <c r="H187" s="241">
        <v>7937.7192590462982</v>
      </c>
      <c r="I187" s="242">
        <v>6.3146262002627171</v>
      </c>
      <c r="J187" s="242">
        <v>5.4420616570622533</v>
      </c>
      <c r="K187" s="242">
        <v>5.8086346065915402</v>
      </c>
      <c r="L187" s="242">
        <v>5.6886591414781416</v>
      </c>
      <c r="M187" s="282">
        <v>149.49401040680308</v>
      </c>
      <c r="N187" s="282">
        <v>128.83670326542543</v>
      </c>
      <c r="O187" s="282">
        <v>137.51504123727619</v>
      </c>
      <c r="P187" s="282">
        <v>134.67471263168474</v>
      </c>
      <c r="Q187" s="241">
        <v>441.62001031341174</v>
      </c>
      <c r="R187" s="241">
        <v>380.59629325613383</v>
      </c>
      <c r="S187" s="241">
        <v>406.23295718803939</v>
      </c>
      <c r="T187" s="241">
        <v>397.84234712492417</v>
      </c>
      <c r="U187" s="241">
        <v>445.66641031341175</v>
      </c>
      <c r="V187" s="241">
        <v>385.88837325613378</v>
      </c>
      <c r="W187" s="241">
        <v>410.82455718803936</v>
      </c>
      <c r="X187" s="241">
        <v>403.31366523329257</v>
      </c>
      <c r="Y187" s="242">
        <v>3.1038079881676404</v>
      </c>
      <c r="Z187" s="242">
        <v>1.3672320836700296</v>
      </c>
      <c r="AA187" s="242">
        <v>0.86214398509935053</v>
      </c>
      <c r="AB187" s="242">
        <v>1.4015391908295125</v>
      </c>
      <c r="AC187" s="242">
        <v>0.89505130775257347</v>
      </c>
      <c r="AD187" s="242">
        <v>0.74341876158727427</v>
      </c>
      <c r="AE187" s="242">
        <v>0.70086213265539354</v>
      </c>
      <c r="AF187" s="242">
        <v>0.74698598975523423</v>
      </c>
      <c r="AG187" s="242">
        <v>2.5060493545016976E-2</v>
      </c>
      <c r="AH187" s="242">
        <v>1.7560398544317256E-2</v>
      </c>
      <c r="AI187" s="242">
        <v>1.4520854436779826E-2</v>
      </c>
      <c r="AJ187" s="242">
        <v>1.7391303883293487E-2</v>
      </c>
      <c r="AK187" s="242">
        <v>3.0915907202457502E-2</v>
      </c>
      <c r="AL187" s="242">
        <v>1.8419230697645259E-2</v>
      </c>
      <c r="AM187" s="242">
        <v>1.6999969954941532E-2</v>
      </c>
      <c r="AN187" s="242">
        <v>1.9485198872163691E-2</v>
      </c>
      <c r="AO187" s="242">
        <v>2.3186930401843126E-2</v>
      </c>
      <c r="AP187" s="242">
        <v>1.3814423023233942E-2</v>
      </c>
      <c r="AQ187" s="242">
        <v>1.2749977466206147E-2</v>
      </c>
      <c r="AR187" s="242">
        <v>1.4613899154122765E-2</v>
      </c>
      <c r="AS187" s="242">
        <v>2.5500000000000002E-3</v>
      </c>
      <c r="AT187" s="242">
        <v>1.6100000000000003E-3</v>
      </c>
      <c r="AU187" s="242">
        <v>1.1999999999999999E-3</v>
      </c>
      <c r="AV187" s="242">
        <v>1.5780672286448802E-3</v>
      </c>
      <c r="AW187" s="242">
        <v>2.2510493545016979E-2</v>
      </c>
      <c r="AX187" s="242">
        <v>1.5950398544317252E-2</v>
      </c>
      <c r="AY187" s="242">
        <v>1.3320854436779828E-2</v>
      </c>
      <c r="AZ187" s="242">
        <v>1.5813236654648611E-2</v>
      </c>
      <c r="BA187" s="242">
        <v>1.4999999999999999E-2</v>
      </c>
      <c r="BB187" s="242">
        <v>1.9800000000000005E-2</v>
      </c>
      <c r="BC187" s="242">
        <v>1.72E-2</v>
      </c>
      <c r="BD187" s="242">
        <v>1.822773969010822E-2</v>
      </c>
      <c r="BE187" s="242">
        <v>1.0999999999999998E-2</v>
      </c>
      <c r="BF187" s="242">
        <v>1.1000000000000001E-2</v>
      </c>
      <c r="BG187" s="242">
        <v>1.0999999999999999E-2</v>
      </c>
      <c r="BH187" s="242">
        <v>1.1000000000000001E-2</v>
      </c>
    </row>
    <row r="188" spans="1:60" ht="12.75" customHeight="1" x14ac:dyDescent="0.25">
      <c r="A188" s="239" t="s">
        <v>53</v>
      </c>
      <c r="B188" s="239" t="s">
        <v>57</v>
      </c>
      <c r="C188" s="239" t="s">
        <v>56</v>
      </c>
      <c r="D188" s="240">
        <v>2022</v>
      </c>
      <c r="E188" s="241">
        <v>6135.0921793784655</v>
      </c>
      <c r="F188" s="241">
        <v>24243.123416801231</v>
      </c>
      <c r="G188" s="241">
        <v>17819.707054676332</v>
      </c>
      <c r="H188" s="241">
        <v>48197.922650856024</v>
      </c>
      <c r="I188" s="242">
        <v>6.2410856047530894</v>
      </c>
      <c r="J188" s="242">
        <v>5.3452649863971002</v>
      </c>
      <c r="K188" s="242">
        <v>5.6546744470685368</v>
      </c>
      <c r="L188" s="242">
        <v>5.5736882754808397</v>
      </c>
      <c r="M188" s="282">
        <v>147.75299230030274</v>
      </c>
      <c r="N188" s="282">
        <v>126.54511512816428</v>
      </c>
      <c r="O188" s="282">
        <v>133.87015063567458</v>
      </c>
      <c r="P188" s="282">
        <v>131.95286413380143</v>
      </c>
      <c r="Q188" s="241">
        <v>436.47687158794531</v>
      </c>
      <c r="R188" s="241">
        <v>373.82671650815934</v>
      </c>
      <c r="S188" s="241">
        <v>395.46559185553957</v>
      </c>
      <c r="T188" s="241">
        <v>389.80173895315971</v>
      </c>
      <c r="U188" s="241">
        <v>441.45077158794533</v>
      </c>
      <c r="V188" s="241">
        <v>378.90679650815929</v>
      </c>
      <c r="W188" s="241">
        <v>399.47419185553957</v>
      </c>
      <c r="X188" s="241">
        <v>395.04351896494535</v>
      </c>
      <c r="Y188" s="242">
        <v>0.25849120518054042</v>
      </c>
      <c r="Z188" s="242">
        <v>0.12958699176290958</v>
      </c>
      <c r="AA188" s="242">
        <v>8.4891045592971337E-2</v>
      </c>
      <c r="AB188" s="242">
        <v>0.12947019345827679</v>
      </c>
      <c r="AC188" s="242">
        <v>0.11864495086809294</v>
      </c>
      <c r="AD188" s="242">
        <v>7.6810399029382109E-2</v>
      </c>
      <c r="AE188" s="242">
        <v>5.8802998171362447E-2</v>
      </c>
      <c r="AF188" s="242">
        <v>7.5477815117875727E-2</v>
      </c>
      <c r="AG188" s="242">
        <v>2.1854335316522644E-2</v>
      </c>
      <c r="AH188" s="242">
        <v>1.5209336351119259E-2</v>
      </c>
      <c r="AI188" s="242">
        <v>1.2461715241527536E-2</v>
      </c>
      <c r="AJ188" s="242">
        <v>1.5039326491049089E-2</v>
      </c>
      <c r="AK188" s="242">
        <v>2.9865632494932614E-3</v>
      </c>
      <c r="AL188" s="242">
        <v>1.5347302996469919E-3</v>
      </c>
      <c r="AM188" s="242">
        <v>1.6235678176181945E-3</v>
      </c>
      <c r="AN188" s="242">
        <v>1.7523784252325635E-3</v>
      </c>
      <c r="AO188" s="242">
        <v>4.4798448742398904E-4</v>
      </c>
      <c r="AP188" s="242">
        <v>2.3020954494704877E-4</v>
      </c>
      <c r="AQ188" s="242">
        <v>2.435351726427291E-4</v>
      </c>
      <c r="AR188" s="242">
        <v>2.6285676378488447E-4</v>
      </c>
      <c r="AS188" s="242">
        <v>2.5499999999999997E-3</v>
      </c>
      <c r="AT188" s="242">
        <v>1.6100000000000005E-3</v>
      </c>
      <c r="AU188" s="242">
        <v>1.2000000000000001E-3</v>
      </c>
      <c r="AV188" s="242">
        <v>1.5780672286448802E-3</v>
      </c>
      <c r="AW188" s="242">
        <v>1.930433531652264E-2</v>
      </c>
      <c r="AX188" s="242">
        <v>1.3599336351119262E-2</v>
      </c>
      <c r="AY188" s="242">
        <v>1.1261715241527534E-2</v>
      </c>
      <c r="AZ188" s="242">
        <v>1.3461259262404207E-2</v>
      </c>
      <c r="BA188" s="242">
        <v>1.8499999999999996E-2</v>
      </c>
      <c r="BB188" s="242">
        <v>1.9000000000000003E-2</v>
      </c>
      <c r="BC188" s="242">
        <v>1.5000000000000001E-2</v>
      </c>
      <c r="BD188" s="242">
        <v>1.7457477621038629E-2</v>
      </c>
      <c r="BE188" s="242">
        <v>8.9999999999999993E-3</v>
      </c>
      <c r="BF188" s="242">
        <v>9.0000000000000011E-3</v>
      </c>
      <c r="BG188" s="242">
        <v>9.0000000000000011E-3</v>
      </c>
      <c r="BH188" s="242">
        <v>9.0000000000000011E-3</v>
      </c>
    </row>
    <row r="189" spans="1:60" ht="12.75" customHeight="1" x14ac:dyDescent="0.25">
      <c r="A189" s="239" t="s">
        <v>53</v>
      </c>
      <c r="B189" s="239" t="s">
        <v>58</v>
      </c>
      <c r="C189" s="239" t="s">
        <v>47</v>
      </c>
      <c r="D189" s="240">
        <v>2022</v>
      </c>
      <c r="E189" s="241">
        <v>4.0501795600929702</v>
      </c>
      <c r="F189" s="241">
        <v>16.004486984820975</v>
      </c>
      <c r="G189" s="241">
        <v>11.763965588371375</v>
      </c>
      <c r="H189" s="241">
        <v>31.81863213328532</v>
      </c>
      <c r="I189" s="242">
        <v>8.476233949576617</v>
      </c>
      <c r="J189" s="242">
        <v>6.9736679359931095</v>
      </c>
      <c r="K189" s="242">
        <v>6.7984342663808892</v>
      </c>
      <c r="L189" s="242">
        <v>7.1001416096509535</v>
      </c>
      <c r="M189" s="282">
        <v>200.66844276796391</v>
      </c>
      <c r="N189" s="282">
        <v>165.0963262011565</v>
      </c>
      <c r="O189" s="282">
        <v>160.94780130073696</v>
      </c>
      <c r="P189" s="282">
        <v>168.0904949906259</v>
      </c>
      <c r="Q189" s="241">
        <v>592.79431679980974</v>
      </c>
      <c r="R189" s="241">
        <v>487.71078574491958</v>
      </c>
      <c r="S189" s="241">
        <v>475.45563515846277</v>
      </c>
      <c r="T189" s="241">
        <v>496.55585484225247</v>
      </c>
      <c r="U189" s="241">
        <v>603.12431679980978</v>
      </c>
      <c r="V189" s="241">
        <v>496.30478574491963</v>
      </c>
      <c r="W189" s="241">
        <v>483.9656351584627</v>
      </c>
      <c r="X189" s="241">
        <v>506.24042469919715</v>
      </c>
      <c r="Y189" s="242">
        <v>8.8252774863987025</v>
      </c>
      <c r="Z189" s="242">
        <v>7.7177423720307186</v>
      </c>
      <c r="AA189" s="242">
        <v>7.7481752656011365</v>
      </c>
      <c r="AB189" s="242">
        <v>7.8699716562666175</v>
      </c>
      <c r="AC189" s="242">
        <v>2.5460461649819934</v>
      </c>
      <c r="AD189" s="242">
        <v>1.875777382432892</v>
      </c>
      <c r="AE189" s="242">
        <v>1.6930180963551487</v>
      </c>
      <c r="AF189" s="242">
        <v>1.8935259445995263</v>
      </c>
      <c r="AG189" s="242">
        <v>1.0120054459110723</v>
      </c>
      <c r="AH189" s="242">
        <v>0.6461763569672655</v>
      </c>
      <c r="AI189" s="242">
        <v>0.50937694271653711</v>
      </c>
      <c r="AJ189" s="242">
        <v>0.64216518192075012</v>
      </c>
      <c r="AK189" s="242">
        <v>0.35094244070884922</v>
      </c>
      <c r="AL189" s="242">
        <v>0.25389732510009222</v>
      </c>
      <c r="AM189" s="242">
        <v>0.2331220093851781</v>
      </c>
      <c r="AN189" s="242">
        <v>0.25856911752237377</v>
      </c>
      <c r="AO189" s="242">
        <v>0.17547122035442461</v>
      </c>
      <c r="AP189" s="242">
        <v>0.12694866255004611</v>
      </c>
      <c r="AQ189" s="242">
        <v>0.11656100469258905</v>
      </c>
      <c r="AR189" s="242">
        <v>0.12928455876118689</v>
      </c>
      <c r="AS189" s="242">
        <v>8.4999999999999992E-2</v>
      </c>
      <c r="AT189" s="242">
        <v>2.3E-2</v>
      </c>
      <c r="AU189" s="242">
        <v>1.9999999999999997E-2</v>
      </c>
      <c r="AV189" s="242">
        <v>2.9782794277786774E-2</v>
      </c>
      <c r="AW189" s="242">
        <v>0.92700544591107226</v>
      </c>
      <c r="AX189" s="242">
        <v>0.62317635696726548</v>
      </c>
      <c r="AY189" s="242">
        <v>0.48937694271653709</v>
      </c>
      <c r="AZ189" s="242">
        <v>0.61238238764296327</v>
      </c>
      <c r="BA189" s="242">
        <v>3.0000000000000002E-2</v>
      </c>
      <c r="BB189" s="242">
        <v>0.03</v>
      </c>
      <c r="BC189" s="242">
        <v>0.03</v>
      </c>
      <c r="BD189" s="242">
        <v>0.03</v>
      </c>
      <c r="BE189" s="242">
        <v>2.9000000000000007E-3</v>
      </c>
      <c r="BF189" s="242">
        <v>2.9000000000000002E-3</v>
      </c>
      <c r="BG189" s="242">
        <v>2.8999999999999994E-3</v>
      </c>
      <c r="BH189" s="242">
        <v>2.9000000000000002E-3</v>
      </c>
    </row>
    <row r="190" spans="1:60" ht="12.75" customHeight="1" x14ac:dyDescent="0.25">
      <c r="A190" s="239" t="s">
        <v>53</v>
      </c>
      <c r="B190" s="239" t="s">
        <v>58</v>
      </c>
      <c r="C190" s="239" t="s">
        <v>39</v>
      </c>
      <c r="D190" s="240">
        <v>2022</v>
      </c>
      <c r="E190" s="241">
        <v>2.0168513834308039</v>
      </c>
      <c r="F190" s="241">
        <v>7.9696890563774261</v>
      </c>
      <c r="G190" s="241">
        <v>5.8580539256374475</v>
      </c>
      <c r="H190" s="241">
        <v>15.844594365445676</v>
      </c>
      <c r="I190" s="242">
        <v>7.2661403494557</v>
      </c>
      <c r="J190" s="242">
        <v>6.1620433583574838</v>
      </c>
      <c r="K190" s="242">
        <v>6.1202735715275445</v>
      </c>
      <c r="L190" s="242">
        <v>6.2871402737161199</v>
      </c>
      <c r="M190" s="282">
        <v>172.02038989633778</v>
      </c>
      <c r="N190" s="282">
        <v>145.88172676050721</v>
      </c>
      <c r="O190" s="282">
        <v>144.89285857591301</v>
      </c>
      <c r="P190" s="282">
        <v>148.84330183611576</v>
      </c>
      <c r="Q190" s="241">
        <v>508.16515092086053</v>
      </c>
      <c r="R190" s="241">
        <v>430.94896913396144</v>
      </c>
      <c r="S190" s="241">
        <v>428.02775525595575</v>
      </c>
      <c r="T190" s="241">
        <v>439.69775319477549</v>
      </c>
      <c r="U190" s="241">
        <v>513.46015092086054</v>
      </c>
      <c r="V190" s="241">
        <v>433.97796913396144</v>
      </c>
      <c r="W190" s="241">
        <v>430.44275525595583</v>
      </c>
      <c r="X190" s="241">
        <v>442.97983486462283</v>
      </c>
      <c r="Y190" s="242">
        <v>5.3207345612490524</v>
      </c>
      <c r="Z190" s="242">
        <v>4.6377851711824771</v>
      </c>
      <c r="AA190" s="242">
        <v>4.6383290238285433</v>
      </c>
      <c r="AB190" s="242">
        <v>4.7249185687598931</v>
      </c>
      <c r="AC190" s="242">
        <v>1.2001348283556124</v>
      </c>
      <c r="AD190" s="242">
        <v>0.91846696141184236</v>
      </c>
      <c r="AE190" s="242">
        <v>0.86569578776921352</v>
      </c>
      <c r="AF190" s="242">
        <v>0.93480981249552597</v>
      </c>
      <c r="AG190" s="242">
        <v>0.42753581386481371</v>
      </c>
      <c r="AH190" s="242">
        <v>0.28045353790427524</v>
      </c>
      <c r="AI190" s="242">
        <v>0.22787774661557841</v>
      </c>
      <c r="AJ190" s="242">
        <v>0.27973728550037452</v>
      </c>
      <c r="AK190" s="242">
        <v>0.218233401142363</v>
      </c>
      <c r="AL190" s="242">
        <v>0.15888082287038072</v>
      </c>
      <c r="AM190" s="242">
        <v>0.14673601696093816</v>
      </c>
      <c r="AN190" s="242">
        <v>0.16194561585555295</v>
      </c>
      <c r="AO190" s="242">
        <v>0.14185171074253594</v>
      </c>
      <c r="AP190" s="242">
        <v>0.10327253486574749</v>
      </c>
      <c r="AQ190" s="242">
        <v>9.5378411024609797E-2</v>
      </c>
      <c r="AR190" s="242">
        <v>0.10526465030610944</v>
      </c>
      <c r="AS190" s="242">
        <v>8.500000000000002E-2</v>
      </c>
      <c r="AT190" s="242">
        <v>2.2999999999999996E-2</v>
      </c>
      <c r="AU190" s="242">
        <v>0.02</v>
      </c>
      <c r="AV190" s="242">
        <v>2.9782794277786778E-2</v>
      </c>
      <c r="AW190" s="242">
        <v>0.34253581386481358</v>
      </c>
      <c r="AX190" s="242">
        <v>0.25745353790427528</v>
      </c>
      <c r="AY190" s="242">
        <v>0.20787774661557842</v>
      </c>
      <c r="AZ190" s="242">
        <v>0.24995449122258778</v>
      </c>
      <c r="BA190" s="242">
        <v>1.1000000000000001E-2</v>
      </c>
      <c r="BB190" s="242">
        <v>8.9999999999999993E-3</v>
      </c>
      <c r="BC190" s="242">
        <v>6.9999999999999984E-3</v>
      </c>
      <c r="BD190" s="242">
        <v>8.5151403117540644E-3</v>
      </c>
      <c r="BE190" s="242">
        <v>2.8999999999999985E-3</v>
      </c>
      <c r="BF190" s="242">
        <v>2.8999999999999989E-3</v>
      </c>
      <c r="BG190" s="242">
        <v>2.8999999999999989E-3</v>
      </c>
      <c r="BH190" s="242">
        <v>2.8999999999999994E-3</v>
      </c>
    </row>
    <row r="191" spans="1:60" ht="12.75" customHeight="1" x14ac:dyDescent="0.25">
      <c r="A191" s="239" t="s">
        <v>53</v>
      </c>
      <c r="B191" s="239" t="s">
        <v>58</v>
      </c>
      <c r="C191" s="239" t="s">
        <v>40</v>
      </c>
      <c r="D191" s="240">
        <v>2022</v>
      </c>
      <c r="E191" s="241">
        <v>11.424476241896494</v>
      </c>
      <c r="F191" s="241">
        <v>45.144388936087516</v>
      </c>
      <c r="G191" s="241">
        <v>33.183009143365396</v>
      </c>
      <c r="H191" s="241">
        <v>89.751874321349405</v>
      </c>
      <c r="I191" s="242">
        <v>6.9694415737329471</v>
      </c>
      <c r="J191" s="242">
        <v>5.9794149455905288</v>
      </c>
      <c r="K191" s="242">
        <v>5.9603965486901016</v>
      </c>
      <c r="L191" s="242">
        <v>6.0984035253229356</v>
      </c>
      <c r="M191" s="282">
        <v>164.99627026377144</v>
      </c>
      <c r="N191" s="282">
        <v>141.55813689581731</v>
      </c>
      <c r="O191" s="282">
        <v>141.10789070008289</v>
      </c>
      <c r="P191" s="282">
        <v>144.37510173469681</v>
      </c>
      <c r="Q191" s="241">
        <v>487.41521066482323</v>
      </c>
      <c r="R191" s="241">
        <v>418.17665942443199</v>
      </c>
      <c r="S191" s="241">
        <v>416.84658787800191</v>
      </c>
      <c r="T191" s="241">
        <v>426.49825062272311</v>
      </c>
      <c r="U191" s="241">
        <v>491.85341066482323</v>
      </c>
      <c r="V191" s="241">
        <v>421.12193942443201</v>
      </c>
      <c r="W191" s="241">
        <v>418.95738787800201</v>
      </c>
      <c r="X191" s="241">
        <v>429.52224064136078</v>
      </c>
      <c r="Y191" s="242">
        <v>5.8151507117453516</v>
      </c>
      <c r="Z191" s="242">
        <v>4.9746473295614528</v>
      </c>
      <c r="AA191" s="242">
        <v>4.8891689733367514</v>
      </c>
      <c r="AB191" s="242">
        <v>5.0500316253880202</v>
      </c>
      <c r="AC191" s="242">
        <v>0.9852080145427361</v>
      </c>
      <c r="AD191" s="242">
        <v>0.81951978348025412</v>
      </c>
      <c r="AE191" s="242">
        <v>0.80450527911384861</v>
      </c>
      <c r="AF191" s="242">
        <v>0.83505901131485216</v>
      </c>
      <c r="AG191" s="242">
        <v>0.28145589262163861</v>
      </c>
      <c r="AH191" s="242">
        <v>0.18596511016791342</v>
      </c>
      <c r="AI191" s="242">
        <v>0.14961735941971863</v>
      </c>
      <c r="AJ191" s="242">
        <v>0.18468162087226955</v>
      </c>
      <c r="AK191" s="242">
        <v>9.5376101923888956E-2</v>
      </c>
      <c r="AL191" s="242">
        <v>8.0905091743462762E-2</v>
      </c>
      <c r="AM191" s="242">
        <v>9.5193161980214061E-2</v>
      </c>
      <c r="AN191" s="242">
        <v>8.8029676964047746E-2</v>
      </c>
      <c r="AO191" s="242">
        <v>6.1877444104135398E-2</v>
      </c>
      <c r="AP191" s="242">
        <v>5.2527393519659425E-2</v>
      </c>
      <c r="AQ191" s="242">
        <v>6.18172442790468E-2</v>
      </c>
      <c r="AR191" s="242">
        <v>5.7152195359072275E-2</v>
      </c>
      <c r="AS191" s="242">
        <v>5.4400000000000011E-2</v>
      </c>
      <c r="AT191" s="242">
        <v>2.001E-2</v>
      </c>
      <c r="AU191" s="242">
        <v>1.8600000000000002E-2</v>
      </c>
      <c r="AV191" s="242">
        <v>2.3866183480107536E-2</v>
      </c>
      <c r="AW191" s="242">
        <v>0.22705589262163853</v>
      </c>
      <c r="AX191" s="242">
        <v>0.16595511016791342</v>
      </c>
      <c r="AY191" s="242">
        <v>0.13101735941971862</v>
      </c>
      <c r="AZ191" s="242">
        <v>0.16081543739216203</v>
      </c>
      <c r="BA191" s="242">
        <v>1.1000000000000005E-2</v>
      </c>
      <c r="BB191" s="242">
        <v>9.0000000000000028E-3</v>
      </c>
      <c r="BC191" s="242">
        <v>6.0000000000000027E-3</v>
      </c>
      <c r="BD191" s="242">
        <v>8.1454209115267677E-3</v>
      </c>
      <c r="BE191" s="242">
        <v>2.9000000000000007E-3</v>
      </c>
      <c r="BF191" s="242">
        <v>2.9000000000000002E-3</v>
      </c>
      <c r="BG191" s="242">
        <v>2.9000000000000002E-3</v>
      </c>
      <c r="BH191" s="242">
        <v>2.9000000000000007E-3</v>
      </c>
    </row>
    <row r="192" spans="1:60" ht="12.75" customHeight="1" x14ac:dyDescent="0.25">
      <c r="A192" s="239" t="s">
        <v>53</v>
      </c>
      <c r="B192" s="239" t="s">
        <v>58</v>
      </c>
      <c r="C192" s="239" t="s">
        <v>41</v>
      </c>
      <c r="D192" s="240">
        <v>2022</v>
      </c>
      <c r="E192" s="241">
        <v>36.661115697133255</v>
      </c>
      <c r="F192" s="241">
        <v>144.86823122733765</v>
      </c>
      <c r="G192" s="241">
        <v>106.48419337795416</v>
      </c>
      <c r="H192" s="241">
        <v>288.01354030242504</v>
      </c>
      <c r="I192" s="242">
        <v>7.350428023309707</v>
      </c>
      <c r="J192" s="242">
        <v>6.2379752577280803</v>
      </c>
      <c r="K192" s="242">
        <v>6.1750125715484954</v>
      </c>
      <c r="L192" s="242">
        <v>6.3563003498749886</v>
      </c>
      <c r="M192" s="282">
        <v>174.01583697312145</v>
      </c>
      <c r="N192" s="282">
        <v>147.67935718148826</v>
      </c>
      <c r="O192" s="282">
        <v>146.1887630965083</v>
      </c>
      <c r="P192" s="282">
        <v>150.48061445243485</v>
      </c>
      <c r="Q192" s="241">
        <v>514.0598978490558</v>
      </c>
      <c r="R192" s="241">
        <v>436.25934620454171</v>
      </c>
      <c r="S192" s="241">
        <v>431.85598466924887</v>
      </c>
      <c r="T192" s="241">
        <v>444.53453570223172</v>
      </c>
      <c r="U192" s="241">
        <v>516.71769784905575</v>
      </c>
      <c r="V192" s="241">
        <v>438.18326620454167</v>
      </c>
      <c r="W192" s="241">
        <v>433.42558466924891</v>
      </c>
      <c r="X192" s="241">
        <v>446.50303068043326</v>
      </c>
      <c r="Y192" s="242">
        <v>4.7453269415057786</v>
      </c>
      <c r="Z192" s="242">
        <v>3.8815240972293865</v>
      </c>
      <c r="AA192" s="242">
        <v>3.7015789207659324</v>
      </c>
      <c r="AB192" s="242">
        <v>3.9249479551231254</v>
      </c>
      <c r="AC192" s="242">
        <v>1.1756809656015408</v>
      </c>
      <c r="AD192" s="242">
        <v>0.87299620425299507</v>
      </c>
      <c r="AE192" s="242">
        <v>0.83533213071112045</v>
      </c>
      <c r="AF192" s="242">
        <v>0.89759967448457878</v>
      </c>
      <c r="AG192" s="242">
        <v>0.25977072820299502</v>
      </c>
      <c r="AH192" s="242">
        <v>0.16802017251002951</v>
      </c>
      <c r="AI192" s="242">
        <v>0.13391300081000768</v>
      </c>
      <c r="AJ192" s="242">
        <v>0.16708897695213137</v>
      </c>
      <c r="AK192" s="242">
        <v>0.10255934769048672</v>
      </c>
      <c r="AL192" s="242">
        <v>7.358997605600015E-2</v>
      </c>
      <c r="AM192" s="242">
        <v>6.7086194181793082E-2</v>
      </c>
      <c r="AN192" s="242">
        <v>7.4872900178234392E-2</v>
      </c>
      <c r="AO192" s="242">
        <v>7.1684833640860757E-2</v>
      </c>
      <c r="AP192" s="242">
        <v>5.1457435268199681E-2</v>
      </c>
      <c r="AQ192" s="242">
        <v>4.690716349067707E-2</v>
      </c>
      <c r="AR192" s="242">
        <v>5.2349848075744353E-2</v>
      </c>
      <c r="AS192" s="242">
        <v>4.7599999999999996E-2</v>
      </c>
      <c r="AT192" s="242">
        <v>2.1389999999999999E-2</v>
      </c>
      <c r="AU192" s="242">
        <v>1.8200000000000004E-2</v>
      </c>
      <c r="AV192" s="242">
        <v>2.354685437876949E-2</v>
      </c>
      <c r="AW192" s="242">
        <v>0.21217072820299498</v>
      </c>
      <c r="AX192" s="242">
        <v>0.14663017251002952</v>
      </c>
      <c r="AY192" s="242">
        <v>0.11571300081000768</v>
      </c>
      <c r="AZ192" s="242">
        <v>0.14354212257336188</v>
      </c>
      <c r="BA192" s="242">
        <v>5.000000000000001E-3</v>
      </c>
      <c r="BB192" s="242">
        <v>5.000000000000001E-3</v>
      </c>
      <c r="BC192" s="242">
        <v>4.0000000000000001E-3</v>
      </c>
      <c r="BD192" s="242">
        <v>4.6302805997726999E-3</v>
      </c>
      <c r="BE192" s="242">
        <v>2.8999999999999998E-3</v>
      </c>
      <c r="BF192" s="242">
        <v>2.8999999999999998E-3</v>
      </c>
      <c r="BG192" s="242">
        <v>2.8999999999999998E-3</v>
      </c>
      <c r="BH192" s="242">
        <v>2.8999999999999998E-3</v>
      </c>
    </row>
    <row r="193" spans="1:60" ht="12.75" customHeight="1" x14ac:dyDescent="0.25">
      <c r="A193" s="239" t="s">
        <v>53</v>
      </c>
      <c r="B193" s="239" t="s">
        <v>58</v>
      </c>
      <c r="C193" s="239" t="s">
        <v>42</v>
      </c>
      <c r="D193" s="240">
        <v>2022</v>
      </c>
      <c r="E193" s="241">
        <v>21.676560103453607</v>
      </c>
      <c r="F193" s="241">
        <v>85.656010777815837</v>
      </c>
      <c r="G193" s="241">
        <v>62.960741208579535</v>
      </c>
      <c r="H193" s="241">
        <v>170.29331208984897</v>
      </c>
      <c r="I193" s="242">
        <v>6.9647595113818692</v>
      </c>
      <c r="J193" s="242">
        <v>6.103031463491992</v>
      </c>
      <c r="K193" s="242">
        <v>6.1176865125205069</v>
      </c>
      <c r="L193" s="242">
        <v>6.2181387001276738</v>
      </c>
      <c r="M193" s="282">
        <v>164.88542597059566</v>
      </c>
      <c r="N193" s="282">
        <v>144.48466467870418</v>
      </c>
      <c r="O193" s="282">
        <v>144.83161190606182</v>
      </c>
      <c r="P193" s="282">
        <v>147.20974164854874</v>
      </c>
      <c r="Q193" s="241">
        <v>487.08776572062601</v>
      </c>
      <c r="R193" s="241">
        <v>426.82191033544888</v>
      </c>
      <c r="S193" s="241">
        <v>427.84682656926293</v>
      </c>
      <c r="T193" s="241">
        <v>434.87205573092501</v>
      </c>
      <c r="U193" s="241">
        <v>490.12716572062601</v>
      </c>
      <c r="V193" s="241">
        <v>430.5239903354489</v>
      </c>
      <c r="W193" s="241">
        <v>430.90142656926298</v>
      </c>
      <c r="X193" s="241">
        <v>438.66086014852891</v>
      </c>
      <c r="Y193" s="242">
        <v>3.2084116168113517</v>
      </c>
      <c r="Z193" s="242">
        <v>2.7538375916624274</v>
      </c>
      <c r="AA193" s="242">
        <v>2.6204599773217061</v>
      </c>
      <c r="AB193" s="242">
        <v>2.7623878259623944</v>
      </c>
      <c r="AC193" s="242">
        <v>0.59882539484325914</v>
      </c>
      <c r="AD193" s="242">
        <v>0.44765538935665522</v>
      </c>
      <c r="AE193" s="242">
        <v>0.40975006173292122</v>
      </c>
      <c r="AF193" s="242">
        <v>0.45288341725686843</v>
      </c>
      <c r="AG193" s="242">
        <v>3.3952676001336932E-2</v>
      </c>
      <c r="AH193" s="242">
        <v>2.5247363548476235E-2</v>
      </c>
      <c r="AI193" s="242">
        <v>2.3839865610565978E-2</v>
      </c>
      <c r="AJ193" s="242">
        <v>2.5835079612925058E-2</v>
      </c>
      <c r="AK193" s="242">
        <v>2.4471137181594296E-2</v>
      </c>
      <c r="AL193" s="242">
        <v>1.9680402548149161E-2</v>
      </c>
      <c r="AM193" s="242">
        <v>1.9623830266827392E-2</v>
      </c>
      <c r="AN193" s="242">
        <v>2.0269297163134276E-2</v>
      </c>
      <c r="AO193" s="242">
        <v>1.8353352886195724E-2</v>
      </c>
      <c r="AP193" s="242">
        <v>1.4760301911111872E-2</v>
      </c>
      <c r="AQ193" s="242">
        <v>1.4717872700120545E-2</v>
      </c>
      <c r="AR193" s="242">
        <v>1.5201972872350707E-2</v>
      </c>
      <c r="AS193" s="242">
        <v>2.5500000000000002E-3</v>
      </c>
      <c r="AT193" s="242">
        <v>1.6100000000000003E-3</v>
      </c>
      <c r="AU193" s="242">
        <v>1.2000000000000001E-3</v>
      </c>
      <c r="AV193" s="242">
        <v>1.5780672286448804E-3</v>
      </c>
      <c r="AW193" s="242">
        <v>3.1402676001336935E-2</v>
      </c>
      <c r="AX193" s="242">
        <v>2.3637363548476235E-2</v>
      </c>
      <c r="AY193" s="242">
        <v>2.2639865610565975E-2</v>
      </c>
      <c r="AZ193" s="242">
        <v>2.4257012384280179E-2</v>
      </c>
      <c r="BA193" s="242">
        <v>1.1199999999999998E-2</v>
      </c>
      <c r="BB193" s="242">
        <v>1.3800000000000002E-2</v>
      </c>
      <c r="BC193" s="242">
        <v>1.14E-2</v>
      </c>
      <c r="BD193" s="242">
        <v>1.2581720593583213E-2</v>
      </c>
      <c r="BE193" s="242">
        <v>2.8999999999999998E-3</v>
      </c>
      <c r="BF193" s="242">
        <v>2.8999999999999994E-3</v>
      </c>
      <c r="BG193" s="242">
        <v>2.8999999999999998E-3</v>
      </c>
      <c r="BH193" s="242">
        <v>2.8999999999999998E-3</v>
      </c>
    </row>
    <row r="194" spans="1:60" ht="12.75" customHeight="1" x14ac:dyDescent="0.25">
      <c r="A194" s="239" t="s">
        <v>53</v>
      </c>
      <c r="B194" s="239" t="s">
        <v>58</v>
      </c>
      <c r="C194" s="239" t="s">
        <v>43</v>
      </c>
      <c r="D194" s="240">
        <v>2022</v>
      </c>
      <c r="E194" s="241">
        <v>53.037197640800521</v>
      </c>
      <c r="F194" s="241">
        <v>209.57913760595966</v>
      </c>
      <c r="G194" s="241">
        <v>154.04940909229879</v>
      </c>
      <c r="H194" s="241">
        <v>416.66574433905896</v>
      </c>
      <c r="I194" s="242">
        <v>6.7882864572549435</v>
      </c>
      <c r="J194" s="242">
        <v>5.8948794218054941</v>
      </c>
      <c r="K194" s="242">
        <v>5.6297946059360466</v>
      </c>
      <c r="L194" s="242">
        <v>5.9105938076357267</v>
      </c>
      <c r="M194" s="282">
        <v>160.70755957700402</v>
      </c>
      <c r="N194" s="282">
        <v>139.55682215893887</v>
      </c>
      <c r="O194" s="282">
        <v>133.28113917066889</v>
      </c>
      <c r="P194" s="282">
        <v>139.92884838572382</v>
      </c>
      <c r="Q194" s="241">
        <v>474.74593747743893</v>
      </c>
      <c r="R194" s="241">
        <v>412.26457885119981</v>
      </c>
      <c r="S194" s="241">
        <v>393.72559405534219</v>
      </c>
      <c r="T194" s="241">
        <v>413.36358091598191</v>
      </c>
      <c r="U194" s="241">
        <v>482.7143374774389</v>
      </c>
      <c r="V194" s="241">
        <v>422.96265885119988</v>
      </c>
      <c r="W194" s="241">
        <v>402.66319405534222</v>
      </c>
      <c r="X194" s="241">
        <v>424.2609726880525</v>
      </c>
      <c r="Y194" s="242">
        <v>3.3830135557795655</v>
      </c>
      <c r="Z194" s="242">
        <v>1.5275034773246152</v>
      </c>
      <c r="AA194" s="242">
        <v>0.93895932170944707</v>
      </c>
      <c r="AB194" s="242">
        <v>1.5460943393369395</v>
      </c>
      <c r="AC194" s="242">
        <v>1.0350965165890884</v>
      </c>
      <c r="AD194" s="242">
        <v>0.83060629481466741</v>
      </c>
      <c r="AE194" s="242">
        <v>0.76241244754553172</v>
      </c>
      <c r="AF194" s="242">
        <v>0.83142317606047322</v>
      </c>
      <c r="AG194" s="242">
        <v>2.5233872353066778E-2</v>
      </c>
      <c r="AH194" s="242">
        <v>1.8283636247768662E-2</v>
      </c>
      <c r="AI194" s="242">
        <v>1.6044856427703483E-2</v>
      </c>
      <c r="AJ194" s="242">
        <v>1.8340608384116889E-2</v>
      </c>
      <c r="AK194" s="242">
        <v>3.9819154407762541E-2</v>
      </c>
      <c r="AL194" s="242">
        <v>2.2524053183252658E-2</v>
      </c>
      <c r="AM194" s="242">
        <v>1.7214087089696503E-2</v>
      </c>
      <c r="AN194" s="242">
        <v>2.2762341461563154E-2</v>
      </c>
      <c r="AO194" s="242">
        <v>2.9864365805821913E-2</v>
      </c>
      <c r="AP194" s="242">
        <v>1.6893039887439489E-2</v>
      </c>
      <c r="AQ194" s="242">
        <v>1.2910565317272376E-2</v>
      </c>
      <c r="AR194" s="242">
        <v>1.7071756096172362E-2</v>
      </c>
      <c r="AS194" s="242">
        <v>2.5500000000000006E-3</v>
      </c>
      <c r="AT194" s="242">
        <v>1.6100000000000001E-3</v>
      </c>
      <c r="AU194" s="242">
        <v>1.1999999999999997E-3</v>
      </c>
      <c r="AV194" s="242">
        <v>1.5780672286448802E-3</v>
      </c>
      <c r="AW194" s="242">
        <v>2.2683872353066781E-2</v>
      </c>
      <c r="AX194" s="242">
        <v>1.6673636247768662E-2</v>
      </c>
      <c r="AY194" s="242">
        <v>1.4844856427703485E-2</v>
      </c>
      <c r="AZ194" s="242">
        <v>1.6762541155472009E-2</v>
      </c>
      <c r="BA194" s="242">
        <v>2.9800000000000004E-2</v>
      </c>
      <c r="BB194" s="242">
        <v>4.0199999999999993E-2</v>
      </c>
      <c r="BC194" s="242">
        <v>3.3600000000000005E-2</v>
      </c>
      <c r="BD194" s="242">
        <v>3.6436040575014754E-2</v>
      </c>
      <c r="BE194" s="242">
        <v>1.0999999999999996E-2</v>
      </c>
      <c r="BF194" s="242">
        <v>1.0999999999999996E-2</v>
      </c>
      <c r="BG194" s="242">
        <v>1.0999999999999996E-2</v>
      </c>
      <c r="BH194" s="242">
        <v>1.0999999999999998E-2</v>
      </c>
    </row>
    <row r="195" spans="1:60" ht="12.75" customHeight="1" x14ac:dyDescent="0.25">
      <c r="A195" s="239" t="s">
        <v>53</v>
      </c>
      <c r="B195" s="239" t="s">
        <v>58</v>
      </c>
      <c r="C195" s="239" t="s">
        <v>56</v>
      </c>
      <c r="D195" s="240">
        <v>2022</v>
      </c>
      <c r="E195" s="241">
        <v>325.25846470522498</v>
      </c>
      <c r="F195" s="241">
        <v>1285.2750817196197</v>
      </c>
      <c r="G195" s="241">
        <v>944.73080251062731</v>
      </c>
      <c r="H195" s="241">
        <v>2555.2643489354718</v>
      </c>
      <c r="I195" s="242">
        <v>6.6385404110787976</v>
      </c>
      <c r="J195" s="242">
        <v>5.7595092642565957</v>
      </c>
      <c r="K195" s="242">
        <v>5.5132012125559529</v>
      </c>
      <c r="L195" s="242">
        <v>5.7803358835915599</v>
      </c>
      <c r="M195" s="282">
        <v>157.16243492900773</v>
      </c>
      <c r="N195" s="282">
        <v>136.35203582644883</v>
      </c>
      <c r="O195" s="282">
        <v>130.52087856132306</v>
      </c>
      <c r="P195" s="282">
        <v>136.84509032387422</v>
      </c>
      <c r="Q195" s="241">
        <v>464.27329058442876</v>
      </c>
      <c r="R195" s="241">
        <v>402.79732481637103</v>
      </c>
      <c r="S195" s="241">
        <v>385.5715127282715</v>
      </c>
      <c r="T195" s="241">
        <v>404.25385629643199</v>
      </c>
      <c r="U195" s="241">
        <v>474.14969058442875</v>
      </c>
      <c r="V195" s="241">
        <v>413.17740481637111</v>
      </c>
      <c r="W195" s="241">
        <v>393.29011272827142</v>
      </c>
      <c r="X195" s="241">
        <v>414.73767958903261</v>
      </c>
      <c r="Y195" s="242">
        <v>0.25186979480057908</v>
      </c>
      <c r="Z195" s="242">
        <v>0.13142233163125322</v>
      </c>
      <c r="AA195" s="242">
        <v>9.0048373447984387E-2</v>
      </c>
      <c r="AB195" s="242">
        <v>0.13145728074742219</v>
      </c>
      <c r="AC195" s="242">
        <v>0.10622711388505075</v>
      </c>
      <c r="AD195" s="242">
        <v>7.0129409468511886E-2</v>
      </c>
      <c r="AE195" s="242">
        <v>7.3038152701596443E-2</v>
      </c>
      <c r="AF195" s="242">
        <v>7.5799689043629825E-2</v>
      </c>
      <c r="AG195" s="242">
        <v>2.3166233906377013E-2</v>
      </c>
      <c r="AH195" s="242">
        <v>1.6511036858632051E-2</v>
      </c>
      <c r="AI195" s="242">
        <v>1.4165331624124594E-2</v>
      </c>
      <c r="AJ195" s="242">
        <v>1.6490921204214241E-2</v>
      </c>
      <c r="AK195" s="242">
        <v>3.176315402080149E-3</v>
      </c>
      <c r="AL195" s="242">
        <v>1.6534373689086751E-3</v>
      </c>
      <c r="AM195" s="242">
        <v>1.5827273625072013E-3</v>
      </c>
      <c r="AN195" s="242">
        <v>1.8211409765952911E-3</v>
      </c>
      <c r="AO195" s="242">
        <v>4.7644731031202229E-4</v>
      </c>
      <c r="AP195" s="242">
        <v>2.480156053363013E-4</v>
      </c>
      <c r="AQ195" s="242">
        <v>2.3740910437608016E-4</v>
      </c>
      <c r="AR195" s="242">
        <v>2.7317114648929363E-4</v>
      </c>
      <c r="AS195" s="242">
        <v>2.5500000000000002E-3</v>
      </c>
      <c r="AT195" s="242">
        <v>1.6100000000000003E-3</v>
      </c>
      <c r="AU195" s="242">
        <v>1.1999999999999997E-3</v>
      </c>
      <c r="AV195" s="242">
        <v>1.5780672286448804E-3</v>
      </c>
      <c r="AW195" s="242">
        <v>2.0616233906377016E-2</v>
      </c>
      <c r="AX195" s="242">
        <v>1.4901036858632052E-2</v>
      </c>
      <c r="AY195" s="242">
        <v>1.2965331624124592E-2</v>
      </c>
      <c r="AZ195" s="242">
        <v>1.4912853975569362E-2</v>
      </c>
      <c r="BA195" s="242">
        <v>3.6999999999999998E-2</v>
      </c>
      <c r="BB195" s="242">
        <v>3.8999999999999993E-2</v>
      </c>
      <c r="BC195" s="242">
        <v>2.8999999999999995E-2</v>
      </c>
      <c r="BD195" s="242">
        <v>3.5048226885518313E-2</v>
      </c>
      <c r="BE195" s="242">
        <v>8.9999999999999976E-3</v>
      </c>
      <c r="BF195" s="242">
        <v>8.9999999999999959E-3</v>
      </c>
      <c r="BG195" s="242">
        <v>8.9999999999999976E-3</v>
      </c>
      <c r="BH195" s="242">
        <v>8.9999999999999976E-3</v>
      </c>
    </row>
    <row r="196" spans="1:60" ht="12.75" customHeight="1" x14ac:dyDescent="0.25">
      <c r="A196" s="239" t="s">
        <v>53</v>
      </c>
      <c r="B196" s="239" t="s">
        <v>59</v>
      </c>
      <c r="C196" s="239" t="s">
        <v>47</v>
      </c>
      <c r="D196" s="240">
        <v>2022</v>
      </c>
      <c r="E196" s="241">
        <v>16.492681656722276</v>
      </c>
      <c r="F196" s="241">
        <v>65.171655973136225</v>
      </c>
      <c r="G196" s="241">
        <v>47.903885887269389</v>
      </c>
      <c r="H196" s="241">
        <v>129.56822351712788</v>
      </c>
      <c r="I196" s="242">
        <v>11.172705955153425</v>
      </c>
      <c r="J196" s="242">
        <v>8.7852275970359024</v>
      </c>
      <c r="K196" s="242">
        <v>8.2477572921012783</v>
      </c>
      <c r="L196" s="242">
        <v>8.8904154586689721</v>
      </c>
      <c r="M196" s="282">
        <v>264.5053827988055</v>
      </c>
      <c r="N196" s="282">
        <v>207.98363421144043</v>
      </c>
      <c r="O196" s="282">
        <v>195.25943030592634</v>
      </c>
      <c r="P196" s="282">
        <v>210.47387746305034</v>
      </c>
      <c r="Q196" s="241">
        <v>781.37491637086794</v>
      </c>
      <c r="R196" s="241">
        <v>614.4041118138158</v>
      </c>
      <c r="S196" s="241">
        <v>576.81556198033445</v>
      </c>
      <c r="T196" s="241">
        <v>621.76053530841762</v>
      </c>
      <c r="U196" s="241">
        <v>794.22491637086785</v>
      </c>
      <c r="V196" s="241">
        <v>624.59411181381574</v>
      </c>
      <c r="W196" s="241">
        <v>586.72556198033453</v>
      </c>
      <c r="X196" s="241">
        <v>632.9104181541087</v>
      </c>
      <c r="Y196" s="242">
        <v>11.286767902256287</v>
      </c>
      <c r="Z196" s="242">
        <v>9.4552356146410137</v>
      </c>
      <c r="AA196" s="242">
        <v>9.120191529270528</v>
      </c>
      <c r="AB196" s="242">
        <v>9.5644982482294356</v>
      </c>
      <c r="AC196" s="242">
        <v>3.5119227666007209</v>
      </c>
      <c r="AD196" s="242">
        <v>2.5143282943026173</v>
      </c>
      <c r="AE196" s="242">
        <v>2.2207353885913799</v>
      </c>
      <c r="AF196" s="242">
        <v>2.5327646588430301</v>
      </c>
      <c r="AG196" s="242">
        <v>1.509965197382787</v>
      </c>
      <c r="AH196" s="242">
        <v>0.97113368231508279</v>
      </c>
      <c r="AI196" s="242">
        <v>0.76794291212562427</v>
      </c>
      <c r="AJ196" s="242">
        <v>0.96459773699690643</v>
      </c>
      <c r="AK196" s="242">
        <v>0.48263445167516233</v>
      </c>
      <c r="AL196" s="242">
        <v>0.34122420238358481</v>
      </c>
      <c r="AM196" s="242">
        <v>0.29826534538066551</v>
      </c>
      <c r="AN196" s="242">
        <v>0.34334152739894319</v>
      </c>
      <c r="AO196" s="242">
        <v>0.24131722583758117</v>
      </c>
      <c r="AP196" s="242">
        <v>0.1706121011917924</v>
      </c>
      <c r="AQ196" s="242">
        <v>0.14913267269033276</v>
      </c>
      <c r="AR196" s="242">
        <v>0.1716707636994716</v>
      </c>
      <c r="AS196" s="242">
        <v>0.17499999999999999</v>
      </c>
      <c r="AT196" s="242">
        <v>8.0000000000000016E-2</v>
      </c>
      <c r="AU196" s="242">
        <v>7.0000000000000007E-2</v>
      </c>
      <c r="AV196" s="242">
        <v>8.8395313827638683E-2</v>
      </c>
      <c r="AW196" s="242">
        <v>1.334965197382787</v>
      </c>
      <c r="AX196" s="242">
        <v>0.89113368231508272</v>
      </c>
      <c r="AY196" s="242">
        <v>0.6979429121256242</v>
      </c>
      <c r="AZ196" s="242">
        <v>0.87620242316926789</v>
      </c>
      <c r="BA196" s="242">
        <v>3.0000000000000002E-2</v>
      </c>
      <c r="BB196" s="242">
        <v>0.03</v>
      </c>
      <c r="BC196" s="242">
        <v>0.03</v>
      </c>
      <c r="BD196" s="242">
        <v>3.0000000000000002E-2</v>
      </c>
      <c r="BE196" s="242">
        <v>2.8999999999999994E-3</v>
      </c>
      <c r="BF196" s="242">
        <v>2.8999999999999989E-3</v>
      </c>
      <c r="BG196" s="242">
        <v>2.8999999999999989E-3</v>
      </c>
      <c r="BH196" s="242">
        <v>2.8999999999999994E-3</v>
      </c>
    </row>
    <row r="197" spans="1:60" ht="12.75" customHeight="1" x14ac:dyDescent="0.25">
      <c r="A197" s="239" t="s">
        <v>53</v>
      </c>
      <c r="B197" s="239" t="s">
        <v>59</v>
      </c>
      <c r="C197" s="239" t="s">
        <v>39</v>
      </c>
      <c r="D197" s="240">
        <v>2022</v>
      </c>
      <c r="E197" s="241">
        <v>12.021980192935962</v>
      </c>
      <c r="F197" s="241">
        <v>47.505455665576115</v>
      </c>
      <c r="G197" s="241">
        <v>34.918491685473455</v>
      </c>
      <c r="H197" s="241">
        <v>94.445927543985533</v>
      </c>
      <c r="I197" s="242">
        <v>9.0878896636477968</v>
      </c>
      <c r="J197" s="242">
        <v>7.3508476646997529</v>
      </c>
      <c r="K197" s="242">
        <v>7.0207688525902983</v>
      </c>
      <c r="L197" s="242">
        <v>7.4499184292395864</v>
      </c>
      <c r="M197" s="282">
        <v>215.14893025603297</v>
      </c>
      <c r="N197" s="282">
        <v>174.0257716663782</v>
      </c>
      <c r="O197" s="282">
        <v>166.21140486023171</v>
      </c>
      <c r="P197" s="282">
        <v>176.37119726013884</v>
      </c>
      <c r="Q197" s="241">
        <v>635.57110107646793</v>
      </c>
      <c r="R197" s="241">
        <v>514.08924591006883</v>
      </c>
      <c r="S197" s="241">
        <v>491.00483777804794</v>
      </c>
      <c r="T197" s="241">
        <v>521.01786379975783</v>
      </c>
      <c r="U197" s="241">
        <v>643.38610107646787</v>
      </c>
      <c r="V197" s="241">
        <v>518.71424591006883</v>
      </c>
      <c r="W197" s="241">
        <v>494.819837778048</v>
      </c>
      <c r="X197" s="241">
        <v>525.76525845835135</v>
      </c>
      <c r="Y197" s="242">
        <v>6.7199988641353547</v>
      </c>
      <c r="Z197" s="242">
        <v>5.6007876962867993</v>
      </c>
      <c r="AA197" s="242">
        <v>5.3845097055990454</v>
      </c>
      <c r="AB197" s="242">
        <v>5.6632894200298134</v>
      </c>
      <c r="AC197" s="242">
        <v>1.6118478168700323</v>
      </c>
      <c r="AD197" s="242">
        <v>1.2057410479647177</v>
      </c>
      <c r="AE197" s="242">
        <v>1.1172875676445768</v>
      </c>
      <c r="AF197" s="242">
        <v>1.2247312306176605</v>
      </c>
      <c r="AG197" s="242">
        <v>0.6055492488158456</v>
      </c>
      <c r="AH197" s="242">
        <v>0.40305780638228322</v>
      </c>
      <c r="AI197" s="242">
        <v>0.32516978083302345</v>
      </c>
      <c r="AJ197" s="242">
        <v>0.40003613811361655</v>
      </c>
      <c r="AK197" s="242">
        <v>0.29784071321493977</v>
      </c>
      <c r="AL197" s="242">
        <v>0.20876020704760617</v>
      </c>
      <c r="AM197" s="242">
        <v>0.18065790659795739</v>
      </c>
      <c r="AN197" s="242">
        <v>0.20970925946794389</v>
      </c>
      <c r="AO197" s="242">
        <v>0.19359646358971086</v>
      </c>
      <c r="AP197" s="242">
        <v>0.13569413458094398</v>
      </c>
      <c r="AQ197" s="242">
        <v>0.11742763928867229</v>
      </c>
      <c r="AR197" s="242">
        <v>0.13631101865416351</v>
      </c>
      <c r="AS197" s="242">
        <v>0.17500000000000002</v>
      </c>
      <c r="AT197" s="242">
        <v>8.0000000000000016E-2</v>
      </c>
      <c r="AU197" s="242">
        <v>7.0000000000000007E-2</v>
      </c>
      <c r="AV197" s="242">
        <v>8.8395313827638697E-2</v>
      </c>
      <c r="AW197" s="242">
        <v>0.43054924881584561</v>
      </c>
      <c r="AX197" s="242">
        <v>0.32305780638228321</v>
      </c>
      <c r="AY197" s="242">
        <v>0.25516978083302344</v>
      </c>
      <c r="AZ197" s="242">
        <v>0.31164082428597784</v>
      </c>
      <c r="BA197" s="242">
        <v>1.1000000000000001E-2</v>
      </c>
      <c r="BB197" s="242">
        <v>9.0000000000000028E-3</v>
      </c>
      <c r="BC197" s="242">
        <v>7.0000000000000001E-3</v>
      </c>
      <c r="BD197" s="242">
        <v>8.5151403117540679E-3</v>
      </c>
      <c r="BE197" s="242">
        <v>2.9000000000000002E-3</v>
      </c>
      <c r="BF197" s="242">
        <v>2.9000000000000002E-3</v>
      </c>
      <c r="BG197" s="242">
        <v>2.8999999999999994E-3</v>
      </c>
      <c r="BH197" s="242">
        <v>2.8999999999999998E-3</v>
      </c>
    </row>
    <row r="198" spans="1:60" ht="12.75" customHeight="1" x14ac:dyDescent="0.25">
      <c r="A198" s="239" t="s">
        <v>53</v>
      </c>
      <c r="B198" s="239" t="s">
        <v>59</v>
      </c>
      <c r="C198" s="239" t="s">
        <v>40</v>
      </c>
      <c r="D198" s="240">
        <v>2022</v>
      </c>
      <c r="E198" s="241">
        <v>112.68667242274229</v>
      </c>
      <c r="F198" s="241">
        <v>445.28701885779236</v>
      </c>
      <c r="G198" s="241">
        <v>327.30453476951232</v>
      </c>
      <c r="H198" s="241">
        <v>885.27822605004701</v>
      </c>
      <c r="I198" s="242">
        <v>8.7240041719486996</v>
      </c>
      <c r="J198" s="242">
        <v>7.1422673699813064</v>
      </c>
      <c r="K198" s="242">
        <v>6.8457996746024961</v>
      </c>
      <c r="L198" s="242">
        <v>7.2339960868553996</v>
      </c>
      <c r="M198" s="282">
        <v>206.53421582041264</v>
      </c>
      <c r="N198" s="282">
        <v>169.08779057923229</v>
      </c>
      <c r="O198" s="282">
        <v>162.06914159944043</v>
      </c>
      <c r="P198" s="282">
        <v>171.25939873466166</v>
      </c>
      <c r="Q198" s="241">
        <v>610.12238732831747</v>
      </c>
      <c r="R198" s="241">
        <v>499.50196410059243</v>
      </c>
      <c r="S198" s="241">
        <v>478.76818469092029</v>
      </c>
      <c r="T198" s="241">
        <v>505.91710818153399</v>
      </c>
      <c r="U198" s="241">
        <v>616.1733873283174</v>
      </c>
      <c r="V198" s="241">
        <v>503.83576410059243</v>
      </c>
      <c r="W198" s="241">
        <v>482.1809846909203</v>
      </c>
      <c r="X198" s="241">
        <v>510.17777711011394</v>
      </c>
      <c r="Y198" s="242">
        <v>7.4724723037604646</v>
      </c>
      <c r="Z198" s="242">
        <v>6.118583875526566</v>
      </c>
      <c r="AA198" s="242">
        <v>5.8042917558713016</v>
      </c>
      <c r="AB198" s="242">
        <v>6.1747198385961415</v>
      </c>
      <c r="AC198" s="242">
        <v>1.2661391456648547</v>
      </c>
      <c r="AD198" s="242">
        <v>1.0249064496501124</v>
      </c>
      <c r="AE198" s="242">
        <v>1.0019889631420402</v>
      </c>
      <c r="AF198" s="242">
        <v>1.0471398130771987</v>
      </c>
      <c r="AG198" s="242">
        <v>0.4089114935085616</v>
      </c>
      <c r="AH198" s="242">
        <v>0.26703439930392425</v>
      </c>
      <c r="AI198" s="242">
        <v>0.21289017940076777</v>
      </c>
      <c r="AJ198" s="242">
        <v>0.26507570313823514</v>
      </c>
      <c r="AK198" s="242">
        <v>0.11022257460814855</v>
      </c>
      <c r="AL198" s="242">
        <v>8.927247841869039E-2</v>
      </c>
      <c r="AM198" s="242">
        <v>0.10397960196831192</v>
      </c>
      <c r="AN198" s="242">
        <v>9.7376715760824489E-2</v>
      </c>
      <c r="AO198" s="242">
        <v>7.1350595325563079E-2</v>
      </c>
      <c r="AP198" s="242">
        <v>5.7881372776589231E-2</v>
      </c>
      <c r="AQ198" s="242">
        <v>6.7450824415785246E-2</v>
      </c>
      <c r="AR198" s="242">
        <v>6.3133876056466295E-2</v>
      </c>
      <c r="AS198" s="242">
        <v>0.112</v>
      </c>
      <c r="AT198" s="242">
        <v>6.9599999999999995E-2</v>
      </c>
      <c r="AU198" s="242">
        <v>6.5100000000000019E-2</v>
      </c>
      <c r="AV198" s="242">
        <v>7.3333339877800899E-2</v>
      </c>
      <c r="AW198" s="242">
        <v>0.29691149350856161</v>
      </c>
      <c r="AX198" s="242">
        <v>0.19743439930392431</v>
      </c>
      <c r="AY198" s="242">
        <v>0.14779017940076777</v>
      </c>
      <c r="AZ198" s="242">
        <v>0.19174236326043428</v>
      </c>
      <c r="BA198" s="242">
        <v>1.0999999999999998E-2</v>
      </c>
      <c r="BB198" s="242">
        <v>9.0000000000000011E-3</v>
      </c>
      <c r="BC198" s="242">
        <v>6.0000000000000001E-3</v>
      </c>
      <c r="BD198" s="242">
        <v>8.1454209115267642E-3</v>
      </c>
      <c r="BE198" s="242">
        <v>2.8999999999999994E-3</v>
      </c>
      <c r="BF198" s="242">
        <v>2.9000000000000002E-3</v>
      </c>
      <c r="BG198" s="242">
        <v>2.8999999999999998E-3</v>
      </c>
      <c r="BH198" s="242">
        <v>2.8999999999999998E-3</v>
      </c>
    </row>
    <row r="199" spans="1:60" ht="12.75" customHeight="1" x14ac:dyDescent="0.25">
      <c r="A199" s="239" t="s">
        <v>53</v>
      </c>
      <c r="B199" s="239" t="s">
        <v>59</v>
      </c>
      <c r="C199" s="239" t="s">
        <v>41</v>
      </c>
      <c r="D199" s="240">
        <v>2022</v>
      </c>
      <c r="E199" s="241">
        <v>333.67010310377611</v>
      </c>
      <c r="F199" s="241">
        <v>1318.5140913173923</v>
      </c>
      <c r="G199" s="241">
        <v>969.16286118708445</v>
      </c>
      <c r="H199" s="241">
        <v>2621.3470556082525</v>
      </c>
      <c r="I199" s="242">
        <v>9.1953382835088604</v>
      </c>
      <c r="J199" s="242">
        <v>7.4215405326934398</v>
      </c>
      <c r="K199" s="242">
        <v>7.0418886683856954</v>
      </c>
      <c r="L199" s="242">
        <v>7.5069618014465647</v>
      </c>
      <c r="M199" s="282">
        <v>217.69269525276997</v>
      </c>
      <c r="N199" s="282">
        <v>175.69937197277406</v>
      </c>
      <c r="O199" s="282">
        <v>166.71140056261797</v>
      </c>
      <c r="P199" s="282">
        <v>177.72165605340746</v>
      </c>
      <c r="Q199" s="241">
        <v>643.08563307033796</v>
      </c>
      <c r="R199" s="241">
        <v>519.03322582310909</v>
      </c>
      <c r="S199" s="241">
        <v>492.48187426026965</v>
      </c>
      <c r="T199" s="241">
        <v>525.00725190024571</v>
      </c>
      <c r="U199" s="241">
        <v>647.15463307033792</v>
      </c>
      <c r="V199" s="241">
        <v>522.44142582310917</v>
      </c>
      <c r="W199" s="241">
        <v>495.32547426026974</v>
      </c>
      <c r="X199" s="241">
        <v>528.2232764175186</v>
      </c>
      <c r="Y199" s="242">
        <v>6.1390394280034002</v>
      </c>
      <c r="Z199" s="242">
        <v>4.8590767782383537</v>
      </c>
      <c r="AA199" s="242">
        <v>4.4307364747817903</v>
      </c>
      <c r="AB199" s="242">
        <v>4.8636369356699323</v>
      </c>
      <c r="AC199" s="242">
        <v>1.5999728742403216</v>
      </c>
      <c r="AD199" s="242">
        <v>1.1499976831593692</v>
      </c>
      <c r="AE199" s="242">
        <v>1.0958937888328382</v>
      </c>
      <c r="AF199" s="242">
        <v>1.18727156612966</v>
      </c>
      <c r="AG199" s="242">
        <v>0.37832835810175491</v>
      </c>
      <c r="AH199" s="242">
        <v>0.24251547274366259</v>
      </c>
      <c r="AI199" s="242">
        <v>0.19623889002462686</v>
      </c>
      <c r="AJ199" s="242">
        <v>0.24269368422669194</v>
      </c>
      <c r="AK199" s="242">
        <v>0.14026390185903698</v>
      </c>
      <c r="AL199" s="242">
        <v>9.6848901768544049E-2</v>
      </c>
      <c r="AM199" s="242">
        <v>8.2600175424249078E-2</v>
      </c>
      <c r="AN199" s="242">
        <v>9.7107147300316804E-2</v>
      </c>
      <c r="AO199" s="242">
        <v>9.7999411314906734E-2</v>
      </c>
      <c r="AP199" s="242">
        <v>6.7702391029486886E-2</v>
      </c>
      <c r="AQ199" s="242">
        <v>5.7734471722151105E-2</v>
      </c>
      <c r="AR199" s="242">
        <v>6.7873552145079646E-2</v>
      </c>
      <c r="AS199" s="242">
        <v>9.799999999999999E-2</v>
      </c>
      <c r="AT199" s="242">
        <v>7.4400000000000008E-2</v>
      </c>
      <c r="AU199" s="242">
        <v>6.3699999999999993E-2</v>
      </c>
      <c r="AV199" s="242">
        <v>7.3448035941630158E-2</v>
      </c>
      <c r="AW199" s="242">
        <v>0.28032835810175494</v>
      </c>
      <c r="AX199" s="242">
        <v>0.16811547274366262</v>
      </c>
      <c r="AY199" s="242">
        <v>0.13253889002462688</v>
      </c>
      <c r="AZ199" s="242">
        <v>0.16924564828506181</v>
      </c>
      <c r="BA199" s="242">
        <v>5.0000000000000001E-3</v>
      </c>
      <c r="BB199" s="242">
        <v>4.9999999999999992E-3</v>
      </c>
      <c r="BC199" s="242">
        <v>4.0000000000000001E-3</v>
      </c>
      <c r="BD199" s="242">
        <v>4.630280599772699E-3</v>
      </c>
      <c r="BE199" s="242">
        <v>2.9000000000000002E-3</v>
      </c>
      <c r="BF199" s="242">
        <v>2.8999999999999994E-3</v>
      </c>
      <c r="BG199" s="242">
        <v>2.8999999999999998E-3</v>
      </c>
      <c r="BH199" s="242">
        <v>2.8999999999999998E-3</v>
      </c>
    </row>
    <row r="200" spans="1:60" ht="12.75" customHeight="1" x14ac:dyDescent="0.25">
      <c r="A200" s="239" t="s">
        <v>53</v>
      </c>
      <c r="B200" s="239" t="s">
        <v>59</v>
      </c>
      <c r="C200" s="239" t="s">
        <v>42</v>
      </c>
      <c r="D200" s="240">
        <v>2022</v>
      </c>
      <c r="E200" s="241">
        <v>395.8691868779452</v>
      </c>
      <c r="F200" s="241">
        <v>1564.2968799472937</v>
      </c>
      <c r="G200" s="241">
        <v>1149.8234640791591</v>
      </c>
      <c r="H200" s="241">
        <v>3109.9895309043977</v>
      </c>
      <c r="I200" s="242">
        <v>8.5783155333391825</v>
      </c>
      <c r="J200" s="242">
        <v>7.1700839430151158</v>
      </c>
      <c r="K200" s="242">
        <v>6.909686213327344</v>
      </c>
      <c r="L200" s="242">
        <v>7.2530630245988519</v>
      </c>
      <c r="M200" s="282">
        <v>203.08514723492178</v>
      </c>
      <c r="N200" s="282">
        <v>169.74632695600545</v>
      </c>
      <c r="O200" s="282">
        <v>163.58160719630973</v>
      </c>
      <c r="P200" s="282">
        <v>171.71079409822681</v>
      </c>
      <c r="Q200" s="241">
        <v>599.93349949159904</v>
      </c>
      <c r="R200" s="241">
        <v>501.44734532831495</v>
      </c>
      <c r="S200" s="241">
        <v>483.23615682351971</v>
      </c>
      <c r="T200" s="241">
        <v>507.25057448276323</v>
      </c>
      <c r="U200" s="241">
        <v>603.04849949159905</v>
      </c>
      <c r="V200" s="241">
        <v>505.26114532831497</v>
      </c>
      <c r="W200" s="241">
        <v>486.37475682351976</v>
      </c>
      <c r="X200" s="241">
        <v>511.12587325702719</v>
      </c>
      <c r="Y200" s="242">
        <v>4.0789404111252345</v>
      </c>
      <c r="Z200" s="242">
        <v>3.3995663767004491</v>
      </c>
      <c r="AA200" s="242">
        <v>3.1711942799698551</v>
      </c>
      <c r="AB200" s="242">
        <v>3.401610001339304</v>
      </c>
      <c r="AC200" s="242">
        <v>0.82873542070989559</v>
      </c>
      <c r="AD200" s="242">
        <v>0.60245679193051083</v>
      </c>
      <c r="AE200" s="242">
        <v>0.5233969505897933</v>
      </c>
      <c r="AF200" s="242">
        <v>0.60202974102118034</v>
      </c>
      <c r="AG200" s="242">
        <v>4.5774090906122181E-2</v>
      </c>
      <c r="AH200" s="242">
        <v>3.2090724275854958E-2</v>
      </c>
      <c r="AI200" s="242">
        <v>2.8370132404684053E-2</v>
      </c>
      <c r="AJ200" s="242">
        <v>3.2456898945134656E-2</v>
      </c>
      <c r="AK200" s="242">
        <v>3.1484116305345859E-2</v>
      </c>
      <c r="AL200" s="242">
        <v>2.4316686597143554E-2</v>
      </c>
      <c r="AM200" s="242">
        <v>2.3127854412066398E-2</v>
      </c>
      <c r="AN200" s="242">
        <v>2.4789491220672002E-2</v>
      </c>
      <c r="AO200" s="242">
        <v>2.3613087229009389E-2</v>
      </c>
      <c r="AP200" s="242">
        <v>1.823751494785766E-2</v>
      </c>
      <c r="AQ200" s="242">
        <v>1.7345890809049792E-2</v>
      </c>
      <c r="AR200" s="242">
        <v>1.8592118415503994E-2</v>
      </c>
      <c r="AS200" s="242">
        <v>5.2499999999999995E-3</v>
      </c>
      <c r="AT200" s="242">
        <v>5.6000000000000008E-3</v>
      </c>
      <c r="AU200" s="242">
        <v>4.2000000000000006E-3</v>
      </c>
      <c r="AV200" s="242">
        <v>5.037841495045263E-3</v>
      </c>
      <c r="AW200" s="242">
        <v>4.0524090906122183E-2</v>
      </c>
      <c r="AX200" s="242">
        <v>2.6490724275854961E-2</v>
      </c>
      <c r="AY200" s="242">
        <v>2.4170132404684054E-2</v>
      </c>
      <c r="AZ200" s="242">
        <v>2.7419057450089383E-2</v>
      </c>
      <c r="BA200" s="242">
        <v>1.1200000000000002E-2</v>
      </c>
      <c r="BB200" s="242">
        <v>1.3800000000000002E-2</v>
      </c>
      <c r="BC200" s="242">
        <v>1.1400000000000004E-2</v>
      </c>
      <c r="BD200" s="242">
        <v>1.2581720593583215E-2</v>
      </c>
      <c r="BE200" s="242">
        <v>2.8999999999999998E-3</v>
      </c>
      <c r="BF200" s="242">
        <v>2.8999999999999989E-3</v>
      </c>
      <c r="BG200" s="242">
        <v>2.8999999999999989E-3</v>
      </c>
      <c r="BH200" s="242">
        <v>2.8999999999999994E-3</v>
      </c>
    </row>
    <row r="201" spans="1:60" ht="12.75" customHeight="1" x14ac:dyDescent="0.25">
      <c r="A201" s="239" t="s">
        <v>53</v>
      </c>
      <c r="B201" s="239" t="s">
        <v>59</v>
      </c>
      <c r="C201" s="239" t="s">
        <v>43</v>
      </c>
      <c r="D201" s="240">
        <v>2022</v>
      </c>
      <c r="E201" s="241">
        <v>1063.9421725710595</v>
      </c>
      <c r="F201" s="241">
        <v>4204.2206773481439</v>
      </c>
      <c r="G201" s="241">
        <v>3090.2775841019052</v>
      </c>
      <c r="H201" s="241">
        <v>8358.4404340211095</v>
      </c>
      <c r="I201" s="242">
        <v>8.5236789654500011</v>
      </c>
      <c r="J201" s="242">
        <v>6.997916708714099</v>
      </c>
      <c r="K201" s="242">
        <v>6.4987453702492024</v>
      </c>
      <c r="L201" s="242">
        <v>7.0075769812268582</v>
      </c>
      <c r="M201" s="282">
        <v>201.79166771775297</v>
      </c>
      <c r="N201" s="282">
        <v>165.67039759771095</v>
      </c>
      <c r="O201" s="282">
        <v>153.85289282377127</v>
      </c>
      <c r="P201" s="282">
        <v>165.89909726001159</v>
      </c>
      <c r="Q201" s="241">
        <v>596.11243377694007</v>
      </c>
      <c r="R201" s="241">
        <v>489.40664911347267</v>
      </c>
      <c r="S201" s="241">
        <v>454.49657769359112</v>
      </c>
      <c r="T201" s="241">
        <v>490.08225040979926</v>
      </c>
      <c r="U201" s="241">
        <v>604.15643377694016</v>
      </c>
      <c r="V201" s="241">
        <v>500.21644911347283</v>
      </c>
      <c r="W201" s="241">
        <v>463.5181776935911</v>
      </c>
      <c r="X201" s="241">
        <v>501.0661365385298</v>
      </c>
      <c r="Y201" s="242">
        <v>4.8703704223926705</v>
      </c>
      <c r="Z201" s="242">
        <v>2.7700176722326559</v>
      </c>
      <c r="AA201" s="242">
        <v>1.7393862577448154</v>
      </c>
      <c r="AB201" s="242">
        <v>2.6563262130431813</v>
      </c>
      <c r="AC201" s="242">
        <v>1.1804908791041182</v>
      </c>
      <c r="AD201" s="242">
        <v>0.88970272999117117</v>
      </c>
      <c r="AE201" s="242">
        <v>0.78902661887740788</v>
      </c>
      <c r="AF201" s="242">
        <v>0.88949511299396111</v>
      </c>
      <c r="AG201" s="242">
        <v>5.4589982061894485E-2</v>
      </c>
      <c r="AH201" s="242">
        <v>3.7931412404912566E-2</v>
      </c>
      <c r="AI201" s="242">
        <v>3.2041726282790471E-2</v>
      </c>
      <c r="AJ201" s="242">
        <v>3.7874343121284883E-2</v>
      </c>
      <c r="AK201" s="242">
        <v>4.7134061815295246E-2</v>
      </c>
      <c r="AL201" s="242">
        <v>2.4563926271877656E-2</v>
      </c>
      <c r="AM201" s="242">
        <v>1.9370580395545831E-2</v>
      </c>
      <c r="AN201" s="242">
        <v>2.5516788083843594E-2</v>
      </c>
      <c r="AO201" s="242">
        <v>3.5350546361471426E-2</v>
      </c>
      <c r="AP201" s="242">
        <v>1.8422944703908241E-2</v>
      </c>
      <c r="AQ201" s="242">
        <v>1.4527935296659371E-2</v>
      </c>
      <c r="AR201" s="242">
        <v>1.9137591062882695E-2</v>
      </c>
      <c r="AS201" s="242">
        <v>5.2499999999999995E-3</v>
      </c>
      <c r="AT201" s="242">
        <v>5.5999999999999982E-3</v>
      </c>
      <c r="AU201" s="242">
        <v>4.2000000000000015E-3</v>
      </c>
      <c r="AV201" s="242">
        <v>5.0378414950452621E-3</v>
      </c>
      <c r="AW201" s="242">
        <v>4.933998206189448E-2</v>
      </c>
      <c r="AX201" s="242">
        <v>3.2331412404912566E-2</v>
      </c>
      <c r="AY201" s="242">
        <v>2.7841726282790465E-2</v>
      </c>
      <c r="AZ201" s="242">
        <v>3.2836501626239613E-2</v>
      </c>
      <c r="BA201" s="242">
        <v>2.9800000000000007E-2</v>
      </c>
      <c r="BB201" s="242">
        <v>4.0199999999999993E-2</v>
      </c>
      <c r="BC201" s="242">
        <v>3.3599999999999998E-2</v>
      </c>
      <c r="BD201" s="242">
        <v>3.6436040575014747E-2</v>
      </c>
      <c r="BE201" s="242">
        <v>1.0999999999999998E-2</v>
      </c>
      <c r="BF201" s="242">
        <v>1.0999999999999998E-2</v>
      </c>
      <c r="BG201" s="242">
        <v>1.0999999999999999E-2</v>
      </c>
      <c r="BH201" s="242">
        <v>1.0999999999999998E-2</v>
      </c>
    </row>
    <row r="202" spans="1:60" ht="12.75" customHeight="1" x14ac:dyDescent="0.25">
      <c r="A202" s="239" t="s">
        <v>53</v>
      </c>
      <c r="B202" s="239" t="s">
        <v>59</v>
      </c>
      <c r="C202" s="239" t="s">
        <v>56</v>
      </c>
      <c r="D202" s="240">
        <v>2022</v>
      </c>
      <c r="E202" s="241">
        <v>7993.5838395042974</v>
      </c>
      <c r="F202" s="241">
        <v>31587.046110737159</v>
      </c>
      <c r="G202" s="241">
        <v>23217.796599005971</v>
      </c>
      <c r="H202" s="241">
        <v>62798.42654924743</v>
      </c>
      <c r="I202" s="242">
        <v>8.1742385570399456</v>
      </c>
      <c r="J202" s="242">
        <v>6.7515992910759657</v>
      </c>
      <c r="K202" s="242">
        <v>6.2966073960378539</v>
      </c>
      <c r="L202" s="242">
        <v>6.7644670811953418</v>
      </c>
      <c r="M202" s="282">
        <v>193.518929729044</v>
      </c>
      <c r="N202" s="282">
        <v>159.83901860108239</v>
      </c>
      <c r="O202" s="282">
        <v>149.06742881339102</v>
      </c>
      <c r="P202" s="282">
        <v>160.14365382239424</v>
      </c>
      <c r="Q202" s="241">
        <v>571.67395208826144</v>
      </c>
      <c r="R202" s="241">
        <v>472.18018200870563</v>
      </c>
      <c r="S202" s="241">
        <v>440.35984632978779</v>
      </c>
      <c r="T202" s="241">
        <v>473.08010441503802</v>
      </c>
      <c r="U202" s="241">
        <v>581.62595208826144</v>
      </c>
      <c r="V202" s="241">
        <v>482.67198200870564</v>
      </c>
      <c r="W202" s="241">
        <v>448.16244632978777</v>
      </c>
      <c r="X202" s="241">
        <v>483.65042206429865</v>
      </c>
      <c r="Y202" s="242">
        <v>0.44334567362231286</v>
      </c>
      <c r="Z202" s="242">
        <v>0.20745966011252387</v>
      </c>
      <c r="AA202" s="242">
        <v>0.12632079334015195</v>
      </c>
      <c r="AB202" s="242">
        <v>0.20748687290520151</v>
      </c>
      <c r="AC202" s="242">
        <v>0.15309545945336278</v>
      </c>
      <c r="AD202" s="242">
        <v>0.10064387680476815</v>
      </c>
      <c r="AE202" s="242">
        <v>0.10308171778321577</v>
      </c>
      <c r="AF202" s="242">
        <v>0.10822173258147871</v>
      </c>
      <c r="AG202" s="242">
        <v>3.3731416508471265E-2</v>
      </c>
      <c r="AH202" s="242">
        <v>2.3581375024774334E-2</v>
      </c>
      <c r="AI202" s="242">
        <v>2.0005596194478757E-2</v>
      </c>
      <c r="AJ202" s="242">
        <v>2.3551334495192321E-2</v>
      </c>
      <c r="AK202" s="242">
        <v>3.9254479285772718E-3</v>
      </c>
      <c r="AL202" s="242">
        <v>1.9453592845472146E-3</v>
      </c>
      <c r="AM202" s="242">
        <v>1.8142610559281011E-3</v>
      </c>
      <c r="AN202" s="242">
        <v>2.1489343306371118E-3</v>
      </c>
      <c r="AO202" s="242">
        <v>5.888171892865909E-4</v>
      </c>
      <c r="AP202" s="242">
        <v>2.9180389268208221E-4</v>
      </c>
      <c r="AQ202" s="242">
        <v>2.7213915838921517E-4</v>
      </c>
      <c r="AR202" s="242">
        <v>3.2234014959556684E-4</v>
      </c>
      <c r="AS202" s="242">
        <v>5.2499999999999986E-3</v>
      </c>
      <c r="AT202" s="242">
        <v>5.6000000000000008E-3</v>
      </c>
      <c r="AU202" s="242">
        <v>4.2000000000000006E-3</v>
      </c>
      <c r="AV202" s="242">
        <v>5.0378414950452621E-3</v>
      </c>
      <c r="AW202" s="242">
        <v>2.8481416508471264E-2</v>
      </c>
      <c r="AX202" s="242">
        <v>1.7981375024774329E-2</v>
      </c>
      <c r="AY202" s="242">
        <v>1.5805596194478754E-2</v>
      </c>
      <c r="AZ202" s="242">
        <v>1.8513493000147062E-2</v>
      </c>
      <c r="BA202" s="242">
        <v>3.6999999999999998E-2</v>
      </c>
      <c r="BB202" s="242">
        <v>3.9000000000000007E-2</v>
      </c>
      <c r="BC202" s="242">
        <v>2.9000000000000015E-2</v>
      </c>
      <c r="BD202" s="242">
        <v>3.5048226885518327E-2</v>
      </c>
      <c r="BE202" s="242">
        <v>8.9999999999999976E-3</v>
      </c>
      <c r="BF202" s="242">
        <v>9.0000000000000011E-3</v>
      </c>
      <c r="BG202" s="242">
        <v>9.0000000000000011E-3</v>
      </c>
      <c r="BH202" s="242">
        <v>9.0000000000000011E-3</v>
      </c>
    </row>
    <row r="203" spans="1:60" ht="12.75" customHeight="1" x14ac:dyDescent="0.25">
      <c r="A203" s="239" t="s">
        <v>53</v>
      </c>
      <c r="B203" s="239" t="s">
        <v>60</v>
      </c>
      <c r="C203" s="239" t="s">
        <v>47</v>
      </c>
      <c r="D203" s="240">
        <v>2022</v>
      </c>
      <c r="E203" s="241">
        <v>9.0647022841778284</v>
      </c>
      <c r="F203" s="241">
        <v>35.819624186012852</v>
      </c>
      <c r="G203" s="241">
        <v>26.328918053561939</v>
      </c>
      <c r="H203" s="241">
        <v>71.213244523752607</v>
      </c>
      <c r="I203" s="242">
        <v>13.488098440113347</v>
      </c>
      <c r="J203" s="242">
        <v>10.388555575718691</v>
      </c>
      <c r="K203" s="242">
        <v>9.4943289621773737</v>
      </c>
      <c r="L203" s="242">
        <v>10.452482083828055</v>
      </c>
      <c r="M203" s="282">
        <v>319.3205527336516</v>
      </c>
      <c r="N203" s="282">
        <v>245.94121426910897</v>
      </c>
      <c r="O203" s="282">
        <v>224.77107395815528</v>
      </c>
      <c r="P203" s="282">
        <v>247.45462611099663</v>
      </c>
      <c r="Q203" s="241">
        <v>943.30431973682721</v>
      </c>
      <c r="R203" s="241">
        <v>726.53453664438064</v>
      </c>
      <c r="S203" s="241">
        <v>663.99585996416579</v>
      </c>
      <c r="T203" s="241">
        <v>731.00530407783276</v>
      </c>
      <c r="U203" s="241">
        <v>956.15431973682723</v>
      </c>
      <c r="V203" s="241">
        <v>736.72453664438058</v>
      </c>
      <c r="W203" s="241">
        <v>673.90585996416587</v>
      </c>
      <c r="X203" s="241">
        <v>742.15518692352362</v>
      </c>
      <c r="Y203" s="242">
        <v>12.250254058091256</v>
      </c>
      <c r="Z203" s="242">
        <v>9.8617820129120375</v>
      </c>
      <c r="AA203" s="242">
        <v>9.1137712082629569</v>
      </c>
      <c r="AB203" s="242">
        <v>9.8892554532521117</v>
      </c>
      <c r="AC203" s="242">
        <v>2.5583682199809936</v>
      </c>
      <c r="AD203" s="242">
        <v>1.8848122779183709</v>
      </c>
      <c r="AE203" s="242">
        <v>1.7116123731190975</v>
      </c>
      <c r="AF203" s="242">
        <v>1.9065135498731456</v>
      </c>
      <c r="AG203" s="242">
        <v>0.81911231117906658</v>
      </c>
      <c r="AH203" s="242">
        <v>0.51724681590698907</v>
      </c>
      <c r="AI203" s="242">
        <v>0.40641647517090307</v>
      </c>
      <c r="AJ203" s="242">
        <v>0.51469501369945359</v>
      </c>
      <c r="AK203" s="242">
        <v>0.48227005925871802</v>
      </c>
      <c r="AL203" s="242">
        <v>0.3532665918794255</v>
      </c>
      <c r="AM203" s="242">
        <v>0.3193799442248787</v>
      </c>
      <c r="AN203" s="242">
        <v>0.35715883493150263</v>
      </c>
      <c r="AO203" s="242">
        <v>0.24113502962935901</v>
      </c>
      <c r="AP203" s="242">
        <v>0.17663329593971275</v>
      </c>
      <c r="AQ203" s="242">
        <v>0.15968997211243935</v>
      </c>
      <c r="AR203" s="242">
        <v>0.17857941746575132</v>
      </c>
      <c r="AS203" s="242">
        <v>0.17499999999999999</v>
      </c>
      <c r="AT203" s="242">
        <v>7.9999999999999974E-2</v>
      </c>
      <c r="AU203" s="242">
        <v>7.0000000000000007E-2</v>
      </c>
      <c r="AV203" s="242">
        <v>8.8395313827638655E-2</v>
      </c>
      <c r="AW203" s="242">
        <v>0.64411231117906664</v>
      </c>
      <c r="AX203" s="242">
        <v>0.43724681590698922</v>
      </c>
      <c r="AY203" s="242">
        <v>0.33641647517090312</v>
      </c>
      <c r="AZ203" s="242">
        <v>0.42629969987181499</v>
      </c>
      <c r="BA203" s="242">
        <v>0.03</v>
      </c>
      <c r="BB203" s="242">
        <v>2.9999999999999992E-2</v>
      </c>
      <c r="BC203" s="242">
        <v>2.9999999999999992E-2</v>
      </c>
      <c r="BD203" s="242">
        <v>2.9999999999999992E-2</v>
      </c>
      <c r="BE203" s="242">
        <v>2.8999999999999989E-3</v>
      </c>
      <c r="BF203" s="242">
        <v>2.8999999999999989E-3</v>
      </c>
      <c r="BG203" s="242">
        <v>2.8999999999999989E-3</v>
      </c>
      <c r="BH203" s="242">
        <v>2.8999999999999994E-3</v>
      </c>
    </row>
    <row r="204" spans="1:60" ht="12.75" customHeight="1" x14ac:dyDescent="0.25">
      <c r="A204" s="239" t="s">
        <v>53</v>
      </c>
      <c r="B204" s="239" t="s">
        <v>60</v>
      </c>
      <c r="C204" s="239" t="s">
        <v>39</v>
      </c>
      <c r="D204" s="240">
        <v>2022</v>
      </c>
      <c r="E204" s="241">
        <v>6.718502715812348</v>
      </c>
      <c r="F204" s="241">
        <v>26.548499313999521</v>
      </c>
      <c r="G204" s="241">
        <v>19.514254511812762</v>
      </c>
      <c r="H204" s="241">
        <v>52.781256541624629</v>
      </c>
      <c r="I204" s="242">
        <v>11.520860850007226</v>
      </c>
      <c r="J204" s="242">
        <v>9.0500345306261814</v>
      </c>
      <c r="K204" s="242">
        <v>8.3617985469455096</v>
      </c>
      <c r="L204" s="242">
        <v>9.1100907209298363</v>
      </c>
      <c r="M204" s="282">
        <v>272.74768722409181</v>
      </c>
      <c r="N204" s="282">
        <v>214.25273854643527</v>
      </c>
      <c r="O204" s="282">
        <v>197.95927096122583</v>
      </c>
      <c r="P204" s="282">
        <v>215.67452353473337</v>
      </c>
      <c r="Q204" s="241">
        <v>805.72349431988516</v>
      </c>
      <c r="R204" s="241">
        <v>632.92366262085125</v>
      </c>
      <c r="S204" s="241">
        <v>584.79115682051179</v>
      </c>
      <c r="T204" s="241">
        <v>637.12375531678617</v>
      </c>
      <c r="U204" s="241">
        <v>813.5384943198851</v>
      </c>
      <c r="V204" s="241">
        <v>637.54866262085113</v>
      </c>
      <c r="W204" s="241">
        <v>588.60615682051173</v>
      </c>
      <c r="X204" s="241">
        <v>641.87114997538004</v>
      </c>
      <c r="Y204" s="242">
        <v>8.6337274150890622</v>
      </c>
      <c r="Z204" s="242">
        <v>6.9518498352556648</v>
      </c>
      <c r="AA204" s="242">
        <v>6.4683419639984008</v>
      </c>
      <c r="AB204" s="242">
        <v>6.9871730456480741</v>
      </c>
      <c r="AC204" s="242">
        <v>2.0682921148109603</v>
      </c>
      <c r="AD204" s="242">
        <v>1.5626777980179734</v>
      </c>
      <c r="AE204" s="242">
        <v>1.4366183533058983</v>
      </c>
      <c r="AF204" s="242">
        <v>1.5804305976706137</v>
      </c>
      <c r="AG204" s="242">
        <v>0.72760362015869273</v>
      </c>
      <c r="AH204" s="242">
        <v>0.47554339240771687</v>
      </c>
      <c r="AI204" s="242">
        <v>0.38021253164726126</v>
      </c>
      <c r="AJ204" s="242">
        <v>0.47238235824618791</v>
      </c>
      <c r="AK204" s="242">
        <v>0.38347392458254098</v>
      </c>
      <c r="AL204" s="242">
        <v>0.263913067074944</v>
      </c>
      <c r="AM204" s="242">
        <v>0.23076736406458931</v>
      </c>
      <c r="AN204" s="242">
        <v>0.26687730611743893</v>
      </c>
      <c r="AO204" s="242">
        <v>0.24925805097865167</v>
      </c>
      <c r="AP204" s="242">
        <v>0.1715434935987136</v>
      </c>
      <c r="AQ204" s="242">
        <v>0.14999878664198313</v>
      </c>
      <c r="AR204" s="242">
        <v>0.17347024897633534</v>
      </c>
      <c r="AS204" s="242">
        <v>0.17499999999999999</v>
      </c>
      <c r="AT204" s="242">
        <v>8.0000000000000016E-2</v>
      </c>
      <c r="AU204" s="242">
        <v>7.0000000000000007E-2</v>
      </c>
      <c r="AV204" s="242">
        <v>8.8395313827638683E-2</v>
      </c>
      <c r="AW204" s="242">
        <v>0.55260362015869269</v>
      </c>
      <c r="AX204" s="242">
        <v>0.39554339240771691</v>
      </c>
      <c r="AY204" s="242">
        <v>0.3102125316472612</v>
      </c>
      <c r="AZ204" s="242">
        <v>0.38398704441854914</v>
      </c>
      <c r="BA204" s="242">
        <v>1.1000000000000001E-2</v>
      </c>
      <c r="BB204" s="242">
        <v>8.9999999999999976E-3</v>
      </c>
      <c r="BC204" s="242">
        <v>7.000000000000001E-3</v>
      </c>
      <c r="BD204" s="242">
        <v>8.5151403117540644E-3</v>
      </c>
      <c r="BE204" s="242">
        <v>2.8999999999999994E-3</v>
      </c>
      <c r="BF204" s="242">
        <v>2.8999999999999998E-3</v>
      </c>
      <c r="BG204" s="242">
        <v>2.8999999999999994E-3</v>
      </c>
      <c r="BH204" s="242">
        <v>2.8999999999999998E-3</v>
      </c>
    </row>
    <row r="205" spans="1:60" ht="12.75" customHeight="1" x14ac:dyDescent="0.25">
      <c r="A205" s="239" t="s">
        <v>53</v>
      </c>
      <c r="B205" s="239" t="s">
        <v>60</v>
      </c>
      <c r="C205" s="239" t="s">
        <v>40</v>
      </c>
      <c r="D205" s="240">
        <v>2022</v>
      </c>
      <c r="E205" s="241">
        <v>71.400201259551551</v>
      </c>
      <c r="F205" s="241">
        <v>282.14146430235309</v>
      </c>
      <c r="G205" s="241">
        <v>207.38574627562292</v>
      </c>
      <c r="H205" s="241">
        <v>560.92741183752753</v>
      </c>
      <c r="I205" s="242">
        <v>11.146266823344092</v>
      </c>
      <c r="J205" s="242">
        <v>8.8484343338356819</v>
      </c>
      <c r="K205" s="242">
        <v>8.1903876660509187</v>
      </c>
      <c r="L205" s="242">
        <v>8.8976317920923673</v>
      </c>
      <c r="M205" s="282">
        <v>263.87945630363362</v>
      </c>
      <c r="N205" s="282">
        <v>209.48000601069799</v>
      </c>
      <c r="O205" s="282">
        <v>193.9012476991</v>
      </c>
      <c r="P205" s="282">
        <v>210.64471871155541</v>
      </c>
      <c r="Q205" s="241">
        <v>779.52586794075978</v>
      </c>
      <c r="R205" s="241">
        <v>618.82454128535494</v>
      </c>
      <c r="S205" s="241">
        <v>572.8033569749166</v>
      </c>
      <c r="T205" s="241">
        <v>622.26521715969363</v>
      </c>
      <c r="U205" s="241">
        <v>785.57686794075983</v>
      </c>
      <c r="V205" s="241">
        <v>623.15834128535494</v>
      </c>
      <c r="W205" s="241">
        <v>576.21615697491677</v>
      </c>
      <c r="X205" s="241">
        <v>626.52588608827364</v>
      </c>
      <c r="Y205" s="242">
        <v>9.4645294252229757</v>
      </c>
      <c r="Z205" s="242">
        <v>7.5487485144042674</v>
      </c>
      <c r="AA205" s="242">
        <v>6.9465693013178464</v>
      </c>
      <c r="AB205" s="242">
        <v>7.5699700786438786</v>
      </c>
      <c r="AC205" s="242">
        <v>1.6156920132578525</v>
      </c>
      <c r="AD205" s="242">
        <v>1.2899468268061387</v>
      </c>
      <c r="AE205" s="242">
        <v>1.3943490260428069</v>
      </c>
      <c r="AF205" s="242">
        <v>1.3700103054768928</v>
      </c>
      <c r="AG205" s="242">
        <v>0.48907069665197367</v>
      </c>
      <c r="AH205" s="242">
        <v>0.31386851749366934</v>
      </c>
      <c r="AI205" s="242">
        <v>0.24789100794058799</v>
      </c>
      <c r="AJ205" s="242">
        <v>0.31177675984678554</v>
      </c>
      <c r="AK205" s="242">
        <v>0.15971513861000847</v>
      </c>
      <c r="AL205" s="242">
        <v>0.12814330395918846</v>
      </c>
      <c r="AM205" s="242">
        <v>0.14561232756468206</v>
      </c>
      <c r="AN205" s="242">
        <v>0.13862070570727042</v>
      </c>
      <c r="AO205" s="242">
        <v>0.10363862285715172</v>
      </c>
      <c r="AP205" s="242">
        <v>8.3209015994238314E-2</v>
      </c>
      <c r="AQ205" s="242">
        <v>9.4571300340420397E-2</v>
      </c>
      <c r="AR205" s="242">
        <v>9.0010348536887094E-2</v>
      </c>
      <c r="AS205" s="242">
        <v>0.11199999999999999</v>
      </c>
      <c r="AT205" s="242">
        <v>6.9599999999999995E-2</v>
      </c>
      <c r="AU205" s="242">
        <v>6.5100000000000005E-2</v>
      </c>
      <c r="AV205" s="242">
        <v>7.3333339877800885E-2</v>
      </c>
      <c r="AW205" s="242">
        <v>0.37707069665197362</v>
      </c>
      <c r="AX205" s="242">
        <v>0.24426851749366929</v>
      </c>
      <c r="AY205" s="242">
        <v>0.18279100794058797</v>
      </c>
      <c r="AZ205" s="242">
        <v>0.23844341996898463</v>
      </c>
      <c r="BA205" s="242">
        <v>1.0999999999999999E-2</v>
      </c>
      <c r="BB205" s="242">
        <v>8.9999999999999993E-3</v>
      </c>
      <c r="BC205" s="242">
        <v>6.0000000000000001E-3</v>
      </c>
      <c r="BD205" s="242">
        <v>8.1454209115267642E-3</v>
      </c>
      <c r="BE205" s="242">
        <v>2.8999999999999994E-3</v>
      </c>
      <c r="BF205" s="242">
        <v>2.8999999999999994E-3</v>
      </c>
      <c r="BG205" s="242">
        <v>2.8999999999999994E-3</v>
      </c>
      <c r="BH205" s="242">
        <v>2.8999999999999998E-3</v>
      </c>
    </row>
    <row r="206" spans="1:60" ht="12.75" customHeight="1" x14ac:dyDescent="0.25">
      <c r="A206" s="239" t="s">
        <v>53</v>
      </c>
      <c r="B206" s="239" t="s">
        <v>60</v>
      </c>
      <c r="C206" s="239" t="s">
        <v>41</v>
      </c>
      <c r="D206" s="240">
        <v>2022</v>
      </c>
      <c r="E206" s="241">
        <v>353.11385460716326</v>
      </c>
      <c r="F206" s="241">
        <v>1395.3470473024129</v>
      </c>
      <c r="G206" s="241">
        <v>1025.6382890541493</v>
      </c>
      <c r="H206" s="241">
        <v>2774.0991909637251</v>
      </c>
      <c r="I206" s="242">
        <v>11.644702569633443</v>
      </c>
      <c r="J206" s="242">
        <v>9.1228847893211462</v>
      </c>
      <c r="K206" s="242">
        <v>8.356004304694773</v>
      </c>
      <c r="L206" s="242">
        <v>9.1603552623310307</v>
      </c>
      <c r="M206" s="282">
        <v>275.67954648787969</v>
      </c>
      <c r="N206" s="282">
        <v>215.97741344976208</v>
      </c>
      <c r="O206" s="282">
        <v>197.82209664815326</v>
      </c>
      <c r="P206" s="282">
        <v>216.86449862383853</v>
      </c>
      <c r="Q206" s="241">
        <v>814.38449494986435</v>
      </c>
      <c r="R206" s="241">
        <v>638.01852191669764</v>
      </c>
      <c r="S206" s="241">
        <v>584.38593040783473</v>
      </c>
      <c r="T206" s="241">
        <v>640.63905877070567</v>
      </c>
      <c r="U206" s="241">
        <v>818.45349494986419</v>
      </c>
      <c r="V206" s="241">
        <v>641.42672191669772</v>
      </c>
      <c r="W206" s="241">
        <v>587.22953040783477</v>
      </c>
      <c r="X206" s="241">
        <v>643.8550832879788</v>
      </c>
      <c r="Y206" s="242">
        <v>7.6487192963718975</v>
      </c>
      <c r="Z206" s="242">
        <v>6.0243568521340327</v>
      </c>
      <c r="AA206" s="242">
        <v>5.5450603685516757</v>
      </c>
      <c r="AB206" s="242">
        <v>6.0539160181724982</v>
      </c>
      <c r="AC206" s="242">
        <v>2.0246996731680347</v>
      </c>
      <c r="AD206" s="242">
        <v>1.4868726749600969</v>
      </c>
      <c r="AE206" s="242">
        <v>1.402750377480414</v>
      </c>
      <c r="AF206" s="242">
        <v>1.5242307894529807</v>
      </c>
      <c r="AG206" s="242">
        <v>0.45256034503981235</v>
      </c>
      <c r="AH206" s="242">
        <v>0.28665029167937889</v>
      </c>
      <c r="AI206" s="242">
        <v>0.22501519158331146</v>
      </c>
      <c r="AJ206" s="242">
        <v>0.28498121648440711</v>
      </c>
      <c r="AK206" s="242">
        <v>0.16455805936296827</v>
      </c>
      <c r="AL206" s="242">
        <v>0.11291614266096783</v>
      </c>
      <c r="AM206" s="242">
        <v>9.8585524324237866E-2</v>
      </c>
      <c r="AN206" s="242">
        <v>0.11419131169800027</v>
      </c>
      <c r="AO206" s="242">
        <v>0.11482743650520323</v>
      </c>
      <c r="AP206" s="242">
        <v>7.8867894499730626E-2</v>
      </c>
      <c r="AQ206" s="242">
        <v>6.8851753125944035E-2</v>
      </c>
      <c r="AR206" s="242">
        <v>7.9742006858014136E-2</v>
      </c>
      <c r="AS206" s="242">
        <v>9.799999999999999E-2</v>
      </c>
      <c r="AT206" s="242">
        <v>7.4399999999999994E-2</v>
      </c>
      <c r="AU206" s="242">
        <v>6.3699999999999993E-2</v>
      </c>
      <c r="AV206" s="242">
        <v>7.3448035941630144E-2</v>
      </c>
      <c r="AW206" s="242">
        <v>0.35456034503981237</v>
      </c>
      <c r="AX206" s="242">
        <v>0.21225029167937887</v>
      </c>
      <c r="AY206" s="242">
        <v>0.16131519158331145</v>
      </c>
      <c r="AZ206" s="242">
        <v>0.21153318054277689</v>
      </c>
      <c r="BA206" s="242">
        <v>4.9999999999999992E-3</v>
      </c>
      <c r="BB206" s="242">
        <v>4.9999999999999992E-3</v>
      </c>
      <c r="BC206" s="242">
        <v>4.0000000000000001E-3</v>
      </c>
      <c r="BD206" s="242">
        <v>4.630280599772699E-3</v>
      </c>
      <c r="BE206" s="242">
        <v>2.9000000000000002E-3</v>
      </c>
      <c r="BF206" s="242">
        <v>2.8999999999999998E-3</v>
      </c>
      <c r="BG206" s="242">
        <v>2.8999999999999994E-3</v>
      </c>
      <c r="BH206" s="242">
        <v>2.9000000000000002E-3</v>
      </c>
    </row>
    <row r="207" spans="1:60" ht="12.75" customHeight="1" x14ac:dyDescent="0.25">
      <c r="A207" s="239" t="s">
        <v>53</v>
      </c>
      <c r="B207" s="239" t="s">
        <v>60</v>
      </c>
      <c r="C207" s="239" t="s">
        <v>42</v>
      </c>
      <c r="D207" s="240">
        <v>2022</v>
      </c>
      <c r="E207" s="241">
        <v>529.18010418055985</v>
      </c>
      <c r="F207" s="241">
        <v>2091.0816333756738</v>
      </c>
      <c r="G207" s="241">
        <v>1537.0322335753394</v>
      </c>
      <c r="H207" s="241">
        <v>4157.293971131573</v>
      </c>
      <c r="I207" s="242">
        <v>10.992173700885822</v>
      </c>
      <c r="J207" s="242">
        <v>8.8537148824894558</v>
      </c>
      <c r="K207" s="242">
        <v>8.2176886982810267</v>
      </c>
      <c r="L207" s="242">
        <v>8.890767136876125</v>
      </c>
      <c r="M207" s="282">
        <v>260.23141790487057</v>
      </c>
      <c r="N207" s="282">
        <v>209.60501901548497</v>
      </c>
      <c r="O207" s="282">
        <v>194.54757903636175</v>
      </c>
      <c r="P207" s="282">
        <v>210.48220317923577</v>
      </c>
      <c r="Q207" s="241">
        <v>768.74920370584186</v>
      </c>
      <c r="R207" s="241">
        <v>619.19384199722344</v>
      </c>
      <c r="S207" s="241">
        <v>574.71268331548868</v>
      </c>
      <c r="T207" s="241">
        <v>621.78513029291025</v>
      </c>
      <c r="U207" s="241">
        <v>771.86420370584176</v>
      </c>
      <c r="V207" s="241">
        <v>623.00764199722357</v>
      </c>
      <c r="W207" s="241">
        <v>577.85128331548867</v>
      </c>
      <c r="X207" s="241">
        <v>625.66042906717416</v>
      </c>
      <c r="Y207" s="242">
        <v>5.1453167228700751</v>
      </c>
      <c r="Z207" s="242">
        <v>4.2227767457707941</v>
      </c>
      <c r="AA207" s="242">
        <v>3.9674406897734866</v>
      </c>
      <c r="AB207" s="242">
        <v>4.245803756464535</v>
      </c>
      <c r="AC207" s="242">
        <v>1.0029702976939583</v>
      </c>
      <c r="AD207" s="242">
        <v>0.72845144216197155</v>
      </c>
      <c r="AE207" s="242">
        <v>0.62803780515313057</v>
      </c>
      <c r="AF207" s="242">
        <v>0.72626995577535725</v>
      </c>
      <c r="AG207" s="242">
        <v>5.8611918996726159E-2</v>
      </c>
      <c r="AH207" s="242">
        <v>4.0351508006199549E-2</v>
      </c>
      <c r="AI207" s="242">
        <v>3.4515475399001495E-2</v>
      </c>
      <c r="AJ207" s="242">
        <v>4.0518173140226141E-2</v>
      </c>
      <c r="AK207" s="242">
        <v>4.0573703743417469E-2</v>
      </c>
      <c r="AL207" s="242">
        <v>3.0552955142394023E-2</v>
      </c>
      <c r="AM207" s="242">
        <v>2.8167582900904813E-2</v>
      </c>
      <c r="AN207" s="242">
        <v>3.0946573389209177E-2</v>
      </c>
      <c r="AO207" s="242">
        <v>3.0430277807563098E-2</v>
      </c>
      <c r="AP207" s="242">
        <v>2.2914716356795515E-2</v>
      </c>
      <c r="AQ207" s="242">
        <v>2.1125687175678604E-2</v>
      </c>
      <c r="AR207" s="242">
        <v>2.3209930041906877E-2</v>
      </c>
      <c r="AS207" s="242">
        <v>5.2499999999999995E-3</v>
      </c>
      <c r="AT207" s="242">
        <v>5.6000000000000017E-3</v>
      </c>
      <c r="AU207" s="242">
        <v>4.2000000000000015E-3</v>
      </c>
      <c r="AV207" s="242">
        <v>5.0378414950452638E-3</v>
      </c>
      <c r="AW207" s="242">
        <v>5.3361918996726147E-2</v>
      </c>
      <c r="AX207" s="242">
        <v>3.4751508006199548E-2</v>
      </c>
      <c r="AY207" s="242">
        <v>3.0315475399001493E-2</v>
      </c>
      <c r="AZ207" s="242">
        <v>3.5480331645180878E-2</v>
      </c>
      <c r="BA207" s="242">
        <v>1.1199999999999995E-2</v>
      </c>
      <c r="BB207" s="242">
        <v>1.3800000000000003E-2</v>
      </c>
      <c r="BC207" s="242">
        <v>1.1399999999999995E-2</v>
      </c>
      <c r="BD207" s="242">
        <v>1.258172059358321E-2</v>
      </c>
      <c r="BE207" s="242">
        <v>2.8999999999999989E-3</v>
      </c>
      <c r="BF207" s="242">
        <v>2.8999999999999998E-3</v>
      </c>
      <c r="BG207" s="242">
        <v>2.8999999999999989E-3</v>
      </c>
      <c r="BH207" s="242">
        <v>2.8999999999999994E-3</v>
      </c>
    </row>
    <row r="208" spans="1:60" ht="12.75" customHeight="1" x14ac:dyDescent="0.25">
      <c r="A208" s="239" t="s">
        <v>53</v>
      </c>
      <c r="B208" s="239" t="s">
        <v>60</v>
      </c>
      <c r="C208" s="239" t="s">
        <v>43</v>
      </c>
      <c r="D208" s="240">
        <v>2022</v>
      </c>
      <c r="E208" s="241">
        <v>1921.350625856292</v>
      </c>
      <c r="F208" s="241">
        <v>7592.3130391011109</v>
      </c>
      <c r="G208" s="241">
        <v>5580.66681005382</v>
      </c>
      <c r="H208" s="241">
        <v>15094.330475011222</v>
      </c>
      <c r="I208" s="242">
        <v>10.807630889789912</v>
      </c>
      <c r="J208" s="242">
        <v>8.5986121643605706</v>
      </c>
      <c r="K208" s="242">
        <v>7.8452827637979956</v>
      </c>
      <c r="L208" s="242">
        <v>8.601276683197046</v>
      </c>
      <c r="M208" s="282">
        <v>255.86250610430747</v>
      </c>
      <c r="N208" s="282">
        <v>203.56565465894127</v>
      </c>
      <c r="O208" s="282">
        <v>185.73114954717917</v>
      </c>
      <c r="P208" s="282">
        <v>203.6287351318048</v>
      </c>
      <c r="Q208" s="241">
        <v>755.84300854007734</v>
      </c>
      <c r="R208" s="241">
        <v>601.35296568274407</v>
      </c>
      <c r="S208" s="241">
        <v>548.66808345931202</v>
      </c>
      <c r="T208" s="241">
        <v>601.53931160390016</v>
      </c>
      <c r="U208" s="241">
        <v>763.88700854007732</v>
      </c>
      <c r="V208" s="241">
        <v>612.16276568274407</v>
      </c>
      <c r="W208" s="241">
        <v>557.68968345931194</v>
      </c>
      <c r="X208" s="241">
        <v>612.52319773263082</v>
      </c>
      <c r="Y208" s="242">
        <v>5.6693714265576105</v>
      </c>
      <c r="Z208" s="242">
        <v>2.886385242168128</v>
      </c>
      <c r="AA208" s="242">
        <v>1.7740845591157854</v>
      </c>
      <c r="AB208" s="242">
        <v>2.8293911768130284</v>
      </c>
      <c r="AC208" s="242">
        <v>1.6157889114009578</v>
      </c>
      <c r="AD208" s="242">
        <v>1.2346542319498885</v>
      </c>
      <c r="AE208" s="242">
        <v>1.1013705344751601</v>
      </c>
      <c r="AF208" s="242">
        <v>1.2338911274227491</v>
      </c>
      <c r="AG208" s="242">
        <v>4.9152900339172488E-2</v>
      </c>
      <c r="AH208" s="242">
        <v>3.332540765560426E-2</v>
      </c>
      <c r="AI208" s="242">
        <v>2.7886451518642236E-2</v>
      </c>
      <c r="AJ208" s="242">
        <v>3.3329194572720044E-2</v>
      </c>
      <c r="AK208" s="242">
        <v>6.1829777279426686E-2</v>
      </c>
      <c r="AL208" s="242">
        <v>3.0566606758335221E-2</v>
      </c>
      <c r="AM208" s="242">
        <v>2.6109509647863623E-2</v>
      </c>
      <c r="AN208" s="242">
        <v>3.2898206585940649E-2</v>
      </c>
      <c r="AO208" s="242">
        <v>4.6372332959570009E-2</v>
      </c>
      <c r="AP208" s="242">
        <v>2.2924955068751415E-2</v>
      </c>
      <c r="AQ208" s="242">
        <v>1.9582132235897717E-2</v>
      </c>
      <c r="AR208" s="242">
        <v>2.4673654939455482E-2</v>
      </c>
      <c r="AS208" s="242">
        <v>5.2499999999999995E-3</v>
      </c>
      <c r="AT208" s="242">
        <v>5.6000000000000025E-3</v>
      </c>
      <c r="AU208" s="242">
        <v>4.2000000000000006E-3</v>
      </c>
      <c r="AV208" s="242">
        <v>5.0378414950452638E-3</v>
      </c>
      <c r="AW208" s="242">
        <v>4.390290033917249E-2</v>
      </c>
      <c r="AX208" s="242">
        <v>2.7725407655604259E-2</v>
      </c>
      <c r="AY208" s="242">
        <v>2.3686451518642238E-2</v>
      </c>
      <c r="AZ208" s="242">
        <v>2.8291353077674785E-2</v>
      </c>
      <c r="BA208" s="242">
        <v>2.98E-2</v>
      </c>
      <c r="BB208" s="242">
        <v>4.0200000000000014E-2</v>
      </c>
      <c r="BC208" s="242">
        <v>3.3599999999999998E-2</v>
      </c>
      <c r="BD208" s="242">
        <v>3.6436040575014754E-2</v>
      </c>
      <c r="BE208" s="242">
        <v>1.0999999999999998E-2</v>
      </c>
      <c r="BF208" s="242">
        <v>1.0999999999999999E-2</v>
      </c>
      <c r="BG208" s="242">
        <v>1.0999999999999999E-2</v>
      </c>
      <c r="BH208" s="242">
        <v>1.0999999999999999E-2</v>
      </c>
    </row>
    <row r="209" spans="1:60" ht="12.75" customHeight="1" x14ac:dyDescent="0.25">
      <c r="A209" s="239" t="s">
        <v>53</v>
      </c>
      <c r="B209" s="239" t="s">
        <v>60</v>
      </c>
      <c r="C209" s="239" t="s">
        <v>56</v>
      </c>
      <c r="D209" s="240">
        <v>2022</v>
      </c>
      <c r="E209" s="241">
        <v>19994.345841130158</v>
      </c>
      <c r="F209" s="241">
        <v>79008.657032734511</v>
      </c>
      <c r="G209" s="241">
        <v>58074.658900222254</v>
      </c>
      <c r="H209" s="241">
        <v>157077.66177408691</v>
      </c>
      <c r="I209" s="242">
        <v>10.486667339004816</v>
      </c>
      <c r="J209" s="242">
        <v>8.3444340951850169</v>
      </c>
      <c r="K209" s="242">
        <v>7.6085941299219382</v>
      </c>
      <c r="L209" s="242">
        <v>8.3450637032424435</v>
      </c>
      <c r="M209" s="282">
        <v>248.26393623183031</v>
      </c>
      <c r="N209" s="282">
        <v>197.54818066864706</v>
      </c>
      <c r="O209" s="282">
        <v>180.12772474043967</v>
      </c>
      <c r="P209" s="282">
        <v>197.56308616431758</v>
      </c>
      <c r="Q209" s="241">
        <v>733.39608577495051</v>
      </c>
      <c r="R209" s="241">
        <v>583.57675566320563</v>
      </c>
      <c r="S209" s="241">
        <v>532.11501545204612</v>
      </c>
      <c r="T209" s="241">
        <v>583.6207879634552</v>
      </c>
      <c r="U209" s="241">
        <v>743.34808577495039</v>
      </c>
      <c r="V209" s="241">
        <v>594.06855566320553</v>
      </c>
      <c r="W209" s="241">
        <v>539.91761545204622</v>
      </c>
      <c r="X209" s="241">
        <v>594.19110561271589</v>
      </c>
      <c r="Y209" s="242">
        <v>0.45273082493894168</v>
      </c>
      <c r="Z209" s="242">
        <v>0.20918730787376194</v>
      </c>
      <c r="AA209" s="242">
        <v>0.12196320870491448</v>
      </c>
      <c r="AB209" s="242">
        <v>0.20793941242300396</v>
      </c>
      <c r="AC209" s="242">
        <v>0.17438674681395927</v>
      </c>
      <c r="AD209" s="242">
        <v>0.12533342033825648</v>
      </c>
      <c r="AE209" s="242">
        <v>0.1078944807312677</v>
      </c>
      <c r="AF209" s="242">
        <v>0.12512988219869364</v>
      </c>
      <c r="AG209" s="242">
        <v>3.9654035922146023E-2</v>
      </c>
      <c r="AH209" s="242">
        <v>2.7190917410814367E-2</v>
      </c>
      <c r="AI209" s="242">
        <v>2.2802318085939539E-2</v>
      </c>
      <c r="AJ209" s="242">
        <v>2.7154791923566818E-2</v>
      </c>
      <c r="AK209" s="242">
        <v>5.0398130455179893E-3</v>
      </c>
      <c r="AL209" s="242">
        <v>2.4061631660969311E-3</v>
      </c>
      <c r="AM209" s="242">
        <v>2.1939796914165186E-3</v>
      </c>
      <c r="AN209" s="242">
        <v>2.6629509431856826E-3</v>
      </c>
      <c r="AO209" s="242">
        <v>7.5597195682769827E-4</v>
      </c>
      <c r="AP209" s="242">
        <v>3.6092447491453965E-4</v>
      </c>
      <c r="AQ209" s="242">
        <v>3.2909695371247767E-4</v>
      </c>
      <c r="AR209" s="242">
        <v>3.9944264147785219E-4</v>
      </c>
      <c r="AS209" s="242">
        <v>5.2500000000000003E-3</v>
      </c>
      <c r="AT209" s="242">
        <v>5.6000000000000008E-3</v>
      </c>
      <c r="AU209" s="242">
        <v>4.2000000000000015E-3</v>
      </c>
      <c r="AV209" s="242">
        <v>5.0378414950452638E-3</v>
      </c>
      <c r="AW209" s="242">
        <v>3.4404035922146026E-2</v>
      </c>
      <c r="AX209" s="242">
        <v>2.159091741081437E-2</v>
      </c>
      <c r="AY209" s="242">
        <v>1.860231808593954E-2</v>
      </c>
      <c r="AZ209" s="242">
        <v>2.2116950428521558E-2</v>
      </c>
      <c r="BA209" s="242">
        <v>3.6999999999999991E-2</v>
      </c>
      <c r="BB209" s="242">
        <v>3.9000000000000007E-2</v>
      </c>
      <c r="BC209" s="242">
        <v>2.9000000000000008E-2</v>
      </c>
      <c r="BD209" s="242">
        <v>3.5048226885518327E-2</v>
      </c>
      <c r="BE209" s="242">
        <v>9.0000000000000028E-3</v>
      </c>
      <c r="BF209" s="242">
        <v>9.0000000000000028E-3</v>
      </c>
      <c r="BG209" s="242">
        <v>9.0000000000000011E-3</v>
      </c>
      <c r="BH209" s="242">
        <v>9.0000000000000028E-3</v>
      </c>
    </row>
    <row r="210" spans="1:60" ht="12.75" customHeight="1" x14ac:dyDescent="0.25">
      <c r="A210" s="239" t="s">
        <v>53</v>
      </c>
      <c r="B210" s="239" t="s">
        <v>61</v>
      </c>
      <c r="C210" s="239" t="s">
        <v>40</v>
      </c>
      <c r="D210" s="240">
        <v>2022</v>
      </c>
      <c r="E210" s="241">
        <v>0.45202466537738833</v>
      </c>
      <c r="F210" s="241">
        <v>1.7861980602372118</v>
      </c>
      <c r="G210" s="241">
        <v>1.3129300885792372</v>
      </c>
      <c r="H210" s="241">
        <v>3.5511528141938373</v>
      </c>
      <c r="I210" s="242">
        <v>11.822967345379965</v>
      </c>
      <c r="J210" s="242">
        <v>9.4008706269415772</v>
      </c>
      <c r="K210" s="242">
        <v>8.621355818360632</v>
      </c>
      <c r="L210" s="242">
        <v>9.4209764955765145</v>
      </c>
      <c r="M210" s="282">
        <v>279.89983053881969</v>
      </c>
      <c r="N210" s="282">
        <v>222.55851839314627</v>
      </c>
      <c r="O210" s="282">
        <v>204.10409350550867</v>
      </c>
      <c r="P210" s="282">
        <v>223.03450966161193</v>
      </c>
      <c r="Q210" s="241">
        <v>826.85162912487249</v>
      </c>
      <c r="R210" s="241">
        <v>657.45975320791922</v>
      </c>
      <c r="S210" s="241">
        <v>602.9435669939752</v>
      </c>
      <c r="T210" s="241">
        <v>658.86587823136938</v>
      </c>
      <c r="U210" s="241">
        <v>832.90262912487253</v>
      </c>
      <c r="V210" s="241">
        <v>661.79355320791922</v>
      </c>
      <c r="W210" s="241">
        <v>606.35636699397526</v>
      </c>
      <c r="X210" s="241">
        <v>663.12654715994927</v>
      </c>
      <c r="Y210" s="242">
        <v>9.8756174900770706</v>
      </c>
      <c r="Z210" s="242">
        <v>7.8481888149763153</v>
      </c>
      <c r="AA210" s="242">
        <v>7.1642497774430192</v>
      </c>
      <c r="AB210" s="242">
        <v>7.8533937803142377</v>
      </c>
      <c r="AC210" s="242">
        <v>1.6783222805281135</v>
      </c>
      <c r="AD210" s="242">
        <v>1.3512817698680759</v>
      </c>
      <c r="AE210" s="242">
        <v>1.4531695834087524</v>
      </c>
      <c r="AF210" s="242">
        <v>1.4305805126108564</v>
      </c>
      <c r="AG210" s="242">
        <v>0.49857984444115477</v>
      </c>
      <c r="AH210" s="242">
        <v>0.32701520508664156</v>
      </c>
      <c r="AI210" s="242">
        <v>0.26242761766637662</v>
      </c>
      <c r="AJ210" s="242">
        <v>0.32497430779012887</v>
      </c>
      <c r="AK210" s="242">
        <v>0.18494067622032223</v>
      </c>
      <c r="AL210" s="242">
        <v>0.14837198638705987</v>
      </c>
      <c r="AM210" s="242">
        <v>0.16698831069783199</v>
      </c>
      <c r="AN210" s="242">
        <v>0.15990961494186848</v>
      </c>
      <c r="AO210" s="242">
        <v>0.12021143954320945</v>
      </c>
      <c r="AP210" s="242">
        <v>9.6441791151588921E-2</v>
      </c>
      <c r="AQ210" s="242">
        <v>0.1085424019535908</v>
      </c>
      <c r="AR210" s="242">
        <v>0.10394124971221451</v>
      </c>
      <c r="AS210" s="242">
        <v>0.11199999999999999</v>
      </c>
      <c r="AT210" s="242">
        <v>6.9599999999999981E-2</v>
      </c>
      <c r="AU210" s="242">
        <v>6.5100000000000019E-2</v>
      </c>
      <c r="AV210" s="242">
        <v>7.3333339877800885E-2</v>
      </c>
      <c r="AW210" s="242">
        <v>0.38657984444115479</v>
      </c>
      <c r="AX210" s="242">
        <v>0.25741520508664156</v>
      </c>
      <c r="AY210" s="242">
        <v>0.19732761766637658</v>
      </c>
      <c r="AZ210" s="242">
        <v>0.25164096791232798</v>
      </c>
      <c r="BA210" s="242">
        <v>1.1000000000000001E-2</v>
      </c>
      <c r="BB210" s="242">
        <v>8.9999999999999993E-3</v>
      </c>
      <c r="BC210" s="242">
        <v>6.000000000000001E-3</v>
      </c>
      <c r="BD210" s="242">
        <v>8.1454209115267642E-3</v>
      </c>
      <c r="BE210" s="242">
        <v>2.8999999999999994E-3</v>
      </c>
      <c r="BF210" s="242">
        <v>2.8999999999999994E-3</v>
      </c>
      <c r="BG210" s="242">
        <v>2.9000000000000002E-3</v>
      </c>
      <c r="BH210" s="242">
        <v>2.8999999999999994E-3</v>
      </c>
    </row>
    <row r="211" spans="1:60" ht="12.75" customHeight="1" x14ac:dyDescent="0.25">
      <c r="A211" s="239" t="s">
        <v>53</v>
      </c>
      <c r="B211" s="239" t="s">
        <v>61</v>
      </c>
      <c r="C211" s="239" t="s">
        <v>41</v>
      </c>
      <c r="D211" s="240">
        <v>2022</v>
      </c>
      <c r="E211" s="241">
        <v>2.4666360510281025</v>
      </c>
      <c r="F211" s="241">
        <v>9.7470356534176172</v>
      </c>
      <c r="G211" s="241">
        <v>7.1644778195129604</v>
      </c>
      <c r="H211" s="241">
        <v>19.37814952395868</v>
      </c>
      <c r="I211" s="242">
        <v>12.351980959336831</v>
      </c>
      <c r="J211" s="242">
        <v>9.7138896967739541</v>
      </c>
      <c r="K211" s="242">
        <v>8.8293302787463723</v>
      </c>
      <c r="L211" s="242">
        <v>9.7226523850497344</v>
      </c>
      <c r="M211" s="282">
        <v>292.42382866667685</v>
      </c>
      <c r="N211" s="282">
        <v>229.96900867380648</v>
      </c>
      <c r="O211" s="282">
        <v>209.02773192197773</v>
      </c>
      <c r="P211" s="282">
        <v>230.17645870659493</v>
      </c>
      <c r="Q211" s="241">
        <v>863.84875139979738</v>
      </c>
      <c r="R211" s="241">
        <v>679.35107036013949</v>
      </c>
      <c r="S211" s="241">
        <v>617.4884791435901</v>
      </c>
      <c r="T211" s="241">
        <v>679.96389816086719</v>
      </c>
      <c r="U211" s="241">
        <v>867.91775139979723</v>
      </c>
      <c r="V211" s="241">
        <v>682.75927036013957</v>
      </c>
      <c r="W211" s="241">
        <v>620.33207914359014</v>
      </c>
      <c r="X211" s="241">
        <v>683.1799226781402</v>
      </c>
      <c r="Y211" s="242">
        <v>7.7327547331030155</v>
      </c>
      <c r="Z211" s="242">
        <v>6.0890842724583099</v>
      </c>
      <c r="AA211" s="242">
        <v>5.6329572701383084</v>
      </c>
      <c r="AB211" s="242">
        <v>6.1296673540503521</v>
      </c>
      <c r="AC211" s="242">
        <v>2.1210301967331029</v>
      </c>
      <c r="AD211" s="242">
        <v>1.5816478326890131</v>
      </c>
      <c r="AE211" s="242">
        <v>1.4813428245509095</v>
      </c>
      <c r="AF211" s="242">
        <v>1.6132208669300772</v>
      </c>
      <c r="AG211" s="242">
        <v>0.46736084412212919</v>
      </c>
      <c r="AH211" s="242">
        <v>0.30373573938593695</v>
      </c>
      <c r="AI211" s="242">
        <v>0.24290810247672839</v>
      </c>
      <c r="AJ211" s="242">
        <v>0.30207434890001533</v>
      </c>
      <c r="AK211" s="242">
        <v>0.20130099141463367</v>
      </c>
      <c r="AL211" s="242">
        <v>0.14121227076383805</v>
      </c>
      <c r="AM211" s="242">
        <v>0.11786149127143457</v>
      </c>
      <c r="AN211" s="242">
        <v>0.14022770115358377</v>
      </c>
      <c r="AO211" s="242">
        <v>0.14091069399024356</v>
      </c>
      <c r="AP211" s="242">
        <v>9.8848589534686657E-2</v>
      </c>
      <c r="AQ211" s="242">
        <v>8.2503043890004221E-2</v>
      </c>
      <c r="AR211" s="242">
        <v>9.8159390807508642E-2</v>
      </c>
      <c r="AS211" s="242">
        <v>9.7999999999999976E-2</v>
      </c>
      <c r="AT211" s="242">
        <v>7.4400000000000022E-2</v>
      </c>
      <c r="AU211" s="242">
        <v>6.3700000000000007E-2</v>
      </c>
      <c r="AV211" s="242">
        <v>7.3448035941630144E-2</v>
      </c>
      <c r="AW211" s="242">
        <v>0.36936084412212922</v>
      </c>
      <c r="AX211" s="242">
        <v>0.22933573938593693</v>
      </c>
      <c r="AY211" s="242">
        <v>0.17920810247672839</v>
      </c>
      <c r="AZ211" s="242">
        <v>0.22862631295838515</v>
      </c>
      <c r="BA211" s="242">
        <v>4.9999999999999984E-3</v>
      </c>
      <c r="BB211" s="242">
        <v>5.0000000000000001E-3</v>
      </c>
      <c r="BC211" s="242">
        <v>3.9999999999999992E-3</v>
      </c>
      <c r="BD211" s="242">
        <v>4.630280599772699E-3</v>
      </c>
      <c r="BE211" s="242">
        <v>2.8999999999999985E-3</v>
      </c>
      <c r="BF211" s="242">
        <v>2.9000000000000002E-3</v>
      </c>
      <c r="BG211" s="242">
        <v>2.8999999999999994E-3</v>
      </c>
      <c r="BH211" s="242">
        <v>2.8999999999999998E-3</v>
      </c>
    </row>
    <row r="212" spans="1:60" ht="12.75" customHeight="1" x14ac:dyDescent="0.25">
      <c r="A212" s="239" t="s">
        <v>53</v>
      </c>
      <c r="B212" s="239" t="s">
        <v>61</v>
      </c>
      <c r="C212" s="239" t="s">
        <v>43</v>
      </c>
      <c r="D212" s="240">
        <v>2022</v>
      </c>
      <c r="E212" s="241">
        <v>5.2701671895851741</v>
      </c>
      <c r="F212" s="241">
        <v>20.825329085313523</v>
      </c>
      <c r="G212" s="241">
        <v>15.307485641900952</v>
      </c>
      <c r="H212" s="241">
        <v>41.402981916799646</v>
      </c>
      <c r="I212" s="242">
        <v>11.352284004440239</v>
      </c>
      <c r="J212" s="242">
        <v>9.107948618913456</v>
      </c>
      <c r="K212" s="242">
        <v>8.3255497779712115</v>
      </c>
      <c r="L212" s="242">
        <v>9.1043610436747073</v>
      </c>
      <c r="M212" s="282">
        <v>268.75675760984342</v>
      </c>
      <c r="N212" s="282">
        <v>215.6238108858808</v>
      </c>
      <c r="O212" s="282">
        <v>197.10110870831969</v>
      </c>
      <c r="P212" s="282">
        <v>215.53887774921242</v>
      </c>
      <c r="Q212" s="241">
        <v>793.93389570915474</v>
      </c>
      <c r="R212" s="241">
        <v>636.9739451642032</v>
      </c>
      <c r="S212" s="241">
        <v>582.25606112037167</v>
      </c>
      <c r="T212" s="241">
        <v>636.72304432483588</v>
      </c>
      <c r="U212" s="241">
        <v>801.97789570915495</v>
      </c>
      <c r="V212" s="241">
        <v>647.78374516420308</v>
      </c>
      <c r="W212" s="241">
        <v>591.2776611203717</v>
      </c>
      <c r="X212" s="241">
        <v>647.70693045356632</v>
      </c>
      <c r="Y212" s="242">
        <v>6.1697449536404028</v>
      </c>
      <c r="Z212" s="242">
        <v>2.8260595985552177</v>
      </c>
      <c r="AA212" s="242">
        <v>1.3506517458215916</v>
      </c>
      <c r="AB212" s="242">
        <v>2.7061889167532458</v>
      </c>
      <c r="AC212" s="242">
        <v>1.8649459666744543</v>
      </c>
      <c r="AD212" s="242">
        <v>1.3961000279317628</v>
      </c>
      <c r="AE212" s="242">
        <v>1.2303270370629502</v>
      </c>
      <c r="AF212" s="242">
        <v>1.3944897285977365</v>
      </c>
      <c r="AG212" s="242">
        <v>3.1073982814817953E-2</v>
      </c>
      <c r="AH212" s="242">
        <v>2.1555769318647899E-2</v>
      </c>
      <c r="AI212" s="242">
        <v>1.8219065577039045E-2</v>
      </c>
      <c r="AJ212" s="242">
        <v>2.1533694383397847E-2</v>
      </c>
      <c r="AK212" s="242">
        <v>5.7067245779249064E-2</v>
      </c>
      <c r="AL212" s="242">
        <v>2.8701389385272578E-2</v>
      </c>
      <c r="AM212" s="242">
        <v>2.5059523487373673E-2</v>
      </c>
      <c r="AN212" s="242">
        <v>3.0965598178701668E-2</v>
      </c>
      <c r="AO212" s="242">
        <v>4.2800434334436789E-2</v>
      </c>
      <c r="AP212" s="242">
        <v>2.1526042038954436E-2</v>
      </c>
      <c r="AQ212" s="242">
        <v>1.8794642615530249E-2</v>
      </c>
      <c r="AR212" s="242">
        <v>2.3224198634026253E-2</v>
      </c>
      <c r="AS212" s="242">
        <v>5.2499999999999995E-3</v>
      </c>
      <c r="AT212" s="242">
        <v>5.6000000000000017E-3</v>
      </c>
      <c r="AU212" s="242">
        <v>4.2000000000000015E-3</v>
      </c>
      <c r="AV212" s="242">
        <v>5.037841495045263E-3</v>
      </c>
      <c r="AW212" s="242">
        <v>2.5823982814817948E-2</v>
      </c>
      <c r="AX212" s="242">
        <v>1.5955769318647898E-2</v>
      </c>
      <c r="AY212" s="242">
        <v>1.4019065577039046E-2</v>
      </c>
      <c r="AZ212" s="242">
        <v>1.6495852888352581E-2</v>
      </c>
      <c r="BA212" s="242">
        <v>2.9799999999999993E-2</v>
      </c>
      <c r="BB212" s="242">
        <v>4.0199999999999993E-2</v>
      </c>
      <c r="BC212" s="242">
        <v>3.3600000000000012E-2</v>
      </c>
      <c r="BD212" s="242">
        <v>3.6436040575014754E-2</v>
      </c>
      <c r="BE212" s="242">
        <v>1.1000000000000001E-2</v>
      </c>
      <c r="BF212" s="242">
        <v>1.0999999999999999E-2</v>
      </c>
      <c r="BG212" s="242">
        <v>1.1000000000000003E-2</v>
      </c>
      <c r="BH212" s="242">
        <v>1.1000000000000001E-2</v>
      </c>
    </row>
    <row r="213" spans="1:60" ht="12.75" customHeight="1" x14ac:dyDescent="0.25">
      <c r="A213" s="239" t="s">
        <v>53</v>
      </c>
      <c r="B213" s="239" t="s">
        <v>61</v>
      </c>
      <c r="C213" s="239" t="s">
        <v>56</v>
      </c>
      <c r="D213" s="240">
        <v>2022</v>
      </c>
      <c r="E213" s="241">
        <v>83.854860300361452</v>
      </c>
      <c r="F213" s="241">
        <v>331.35667206327753</v>
      </c>
      <c r="G213" s="241">
        <v>243.56097707640816</v>
      </c>
      <c r="H213" s="241">
        <v>658.77250944004709</v>
      </c>
      <c r="I213" s="242">
        <v>11.008391020349965</v>
      </c>
      <c r="J213" s="242">
        <v>8.8330045396533503</v>
      </c>
      <c r="K213" s="242">
        <v>8.0689544633851185</v>
      </c>
      <c r="L213" s="242">
        <v>8.8274243831950763</v>
      </c>
      <c r="M213" s="282">
        <v>260.61535070593521</v>
      </c>
      <c r="N213" s="282">
        <v>209.11471727643016</v>
      </c>
      <c r="O213" s="282">
        <v>191.02640825693356</v>
      </c>
      <c r="P213" s="282">
        <v>208.98261128294953</v>
      </c>
      <c r="Q213" s="241">
        <v>769.88337896212443</v>
      </c>
      <c r="R213" s="241">
        <v>617.74544243613855</v>
      </c>
      <c r="S213" s="241">
        <v>564.3107985062253</v>
      </c>
      <c r="T213" s="241">
        <v>617.3551883380336</v>
      </c>
      <c r="U213" s="241">
        <v>779.83537896212442</v>
      </c>
      <c r="V213" s="241">
        <v>628.23724243613856</v>
      </c>
      <c r="W213" s="241">
        <v>572.11339850622528</v>
      </c>
      <c r="X213" s="241">
        <v>627.92550598729417</v>
      </c>
      <c r="Y213" s="242">
        <v>0.4578891954485273</v>
      </c>
      <c r="Z213" s="242">
        <v>0.22662541267579883</v>
      </c>
      <c r="AA213" s="242">
        <v>0.14339673924566454</v>
      </c>
      <c r="AB213" s="242">
        <v>0.22529162170564532</v>
      </c>
      <c r="AC213" s="242">
        <v>0.21425608424150083</v>
      </c>
      <c r="AD213" s="242">
        <v>0.14733551044392137</v>
      </c>
      <c r="AE213" s="242">
        <v>0.12000678016016864</v>
      </c>
      <c r="AF213" s="242">
        <v>0.14574983880737982</v>
      </c>
      <c r="AG213" s="242">
        <v>4.0921073985875363E-2</v>
      </c>
      <c r="AH213" s="242">
        <v>2.799130672653978E-2</v>
      </c>
      <c r="AI213" s="242">
        <v>2.318304570729119E-2</v>
      </c>
      <c r="AJ213" s="242">
        <v>2.7859423681340055E-2</v>
      </c>
      <c r="AK213" s="242">
        <v>5.37332620757897E-3</v>
      </c>
      <c r="AL213" s="242">
        <v>2.5868965608238717E-3</v>
      </c>
      <c r="AM213" s="242">
        <v>2.3631314188812336E-3</v>
      </c>
      <c r="AN213" s="242">
        <v>2.8588496396044741E-3</v>
      </c>
      <c r="AO213" s="242">
        <v>8.059989311368453E-4</v>
      </c>
      <c r="AP213" s="242">
        <v>3.8803448412358084E-4</v>
      </c>
      <c r="AQ213" s="242">
        <v>3.5446971283218499E-4</v>
      </c>
      <c r="AR213" s="242">
        <v>4.2882744594067106E-4</v>
      </c>
      <c r="AS213" s="242">
        <v>5.2499999999999986E-3</v>
      </c>
      <c r="AT213" s="242">
        <v>5.6000000000000008E-3</v>
      </c>
      <c r="AU213" s="242">
        <v>4.2000000000000006E-3</v>
      </c>
      <c r="AV213" s="242">
        <v>5.037841495045263E-3</v>
      </c>
      <c r="AW213" s="242">
        <v>3.5671073985875358E-2</v>
      </c>
      <c r="AX213" s="242">
        <v>2.2391306726539776E-2</v>
      </c>
      <c r="AY213" s="242">
        <v>1.8983045707291195E-2</v>
      </c>
      <c r="AZ213" s="242">
        <v>2.2821582186294792E-2</v>
      </c>
      <c r="BA213" s="242">
        <v>3.6999999999999984E-2</v>
      </c>
      <c r="BB213" s="242">
        <v>3.8999999999999993E-2</v>
      </c>
      <c r="BC213" s="242">
        <v>2.9000000000000005E-2</v>
      </c>
      <c r="BD213" s="242">
        <v>3.5048226885518327E-2</v>
      </c>
      <c r="BE213" s="242">
        <v>8.9999999999999993E-3</v>
      </c>
      <c r="BF213" s="242">
        <v>9.0000000000000011E-3</v>
      </c>
      <c r="BG213" s="242">
        <v>8.9999999999999976E-3</v>
      </c>
      <c r="BH213" s="242">
        <v>8.9999999999999993E-3</v>
      </c>
    </row>
    <row r="214" spans="1:60" ht="12.75" customHeight="1" x14ac:dyDescent="0.25">
      <c r="A214" s="239" t="s">
        <v>53</v>
      </c>
      <c r="B214" s="239" t="s">
        <v>62</v>
      </c>
      <c r="C214" s="239" t="s">
        <v>47</v>
      </c>
      <c r="D214" s="240">
        <v>2022</v>
      </c>
      <c r="E214" s="241">
        <v>0.63721724998531093</v>
      </c>
      <c r="F214" s="241">
        <v>2.5179958153902744</v>
      </c>
      <c r="G214" s="241">
        <v>1.8508319668108151</v>
      </c>
      <c r="H214" s="241">
        <v>5.0060450321863996</v>
      </c>
      <c r="I214" s="242">
        <v>15.786322554588693</v>
      </c>
      <c r="J214" s="242">
        <v>12.482252914005658</v>
      </c>
      <c r="K214" s="242">
        <v>11.346194140892447</v>
      </c>
      <c r="L214" s="242">
        <v>12.4828035036749</v>
      </c>
      <c r="M214" s="282">
        <v>373.72927445216749</v>
      </c>
      <c r="N214" s="282">
        <v>295.50791889297818</v>
      </c>
      <c r="O214" s="282">
        <v>268.61258468563267</v>
      </c>
      <c r="P214" s="282">
        <v>295.52095368793402</v>
      </c>
      <c r="Q214" s="241">
        <v>1104.0330350952927</v>
      </c>
      <c r="R214" s="241">
        <v>872.95945726580783</v>
      </c>
      <c r="S214" s="241">
        <v>793.50799471082348</v>
      </c>
      <c r="T214" s="241">
        <v>872.99796333215261</v>
      </c>
      <c r="U214" s="241">
        <v>1116.8830350952926</v>
      </c>
      <c r="V214" s="241">
        <v>883.14945726580788</v>
      </c>
      <c r="W214" s="241">
        <v>803.41799471082356</v>
      </c>
      <c r="X214" s="241">
        <v>884.14784617784346</v>
      </c>
      <c r="Y214" s="242">
        <v>14.514173272939317</v>
      </c>
      <c r="Z214" s="242">
        <v>11.942687440611724</v>
      </c>
      <c r="AA214" s="242">
        <v>11.008188103735748</v>
      </c>
      <c r="AB214" s="242">
        <v>11.924508196394692</v>
      </c>
      <c r="AC214" s="242">
        <v>2.9075822179874806</v>
      </c>
      <c r="AD214" s="242">
        <v>2.1490184727998005</v>
      </c>
      <c r="AE214" s="242">
        <v>2.0454365117389899</v>
      </c>
      <c r="AF214" s="242">
        <v>2.2072794546838108</v>
      </c>
      <c r="AG214" s="242">
        <v>0.87369064944667252</v>
      </c>
      <c r="AH214" s="242">
        <v>0.56001326199182255</v>
      </c>
      <c r="AI214" s="242">
        <v>0.44374906515592077</v>
      </c>
      <c r="AJ214" s="242">
        <v>0.55695598827883896</v>
      </c>
      <c r="AK214" s="242">
        <v>0.56662104076175146</v>
      </c>
      <c r="AL214" s="242">
        <v>0.41513115704657177</v>
      </c>
      <c r="AM214" s="242">
        <v>0.37583587827308657</v>
      </c>
      <c r="AN214" s="242">
        <v>0.41988601019907662</v>
      </c>
      <c r="AO214" s="242">
        <v>0.28331052038087573</v>
      </c>
      <c r="AP214" s="242">
        <v>0.20756557852328589</v>
      </c>
      <c r="AQ214" s="242">
        <v>0.18791793913654328</v>
      </c>
      <c r="AR214" s="242">
        <v>0.20994300509953831</v>
      </c>
      <c r="AS214" s="242">
        <v>0.17499999999999996</v>
      </c>
      <c r="AT214" s="242">
        <v>7.9999999999999988E-2</v>
      </c>
      <c r="AU214" s="242">
        <v>7.0000000000000007E-2</v>
      </c>
      <c r="AV214" s="242">
        <v>8.8395313827638669E-2</v>
      </c>
      <c r="AW214" s="242">
        <v>0.69869064944667258</v>
      </c>
      <c r="AX214" s="242">
        <v>0.48001326199182243</v>
      </c>
      <c r="AY214" s="242">
        <v>0.37374906515592077</v>
      </c>
      <c r="AZ214" s="242">
        <v>0.46856067445120025</v>
      </c>
      <c r="BA214" s="242">
        <v>2.9999999999999992E-2</v>
      </c>
      <c r="BB214" s="242">
        <v>3.0000000000000002E-2</v>
      </c>
      <c r="BC214" s="242">
        <v>3.0000000000000002E-2</v>
      </c>
      <c r="BD214" s="242">
        <v>3.0000000000000002E-2</v>
      </c>
      <c r="BE214" s="242">
        <v>2.8999999999999994E-3</v>
      </c>
      <c r="BF214" s="242">
        <v>2.8999999999999994E-3</v>
      </c>
      <c r="BG214" s="242">
        <v>2.9000000000000002E-3</v>
      </c>
      <c r="BH214" s="242">
        <v>2.8999999999999998E-3</v>
      </c>
    </row>
    <row r="215" spans="1:60" ht="12.75" customHeight="1" x14ac:dyDescent="0.25">
      <c r="A215" s="239" t="s">
        <v>53</v>
      </c>
      <c r="B215" s="239" t="s">
        <v>62</v>
      </c>
      <c r="C215" s="239" t="s">
        <v>39</v>
      </c>
      <c r="D215" s="240">
        <v>2022</v>
      </c>
      <c r="E215" s="241">
        <v>0.69282837517889428</v>
      </c>
      <c r="F215" s="241">
        <v>2.7377459563819309</v>
      </c>
      <c r="G215" s="241">
        <v>2.0123574876923906</v>
      </c>
      <c r="H215" s="241">
        <v>5.4429318192532152</v>
      </c>
      <c r="I215" s="242">
        <v>13.862573290922958</v>
      </c>
      <c r="J215" s="242">
        <v>11.101179314797699</v>
      </c>
      <c r="K215" s="242">
        <v>10.169810735938615</v>
      </c>
      <c r="L215" s="242">
        <v>11.108330895881529</v>
      </c>
      <c r="M215" s="282">
        <v>328.18596225570519</v>
      </c>
      <c r="N215" s="282">
        <v>262.81204356088557</v>
      </c>
      <c r="O215" s="282">
        <v>240.76259524758134</v>
      </c>
      <c r="P215" s="282">
        <v>262.9813518466122</v>
      </c>
      <c r="Q215" s="241">
        <v>969.4936114275647</v>
      </c>
      <c r="R215" s="241">
        <v>776.37262571267115</v>
      </c>
      <c r="S215" s="241">
        <v>711.23638670865478</v>
      </c>
      <c r="T215" s="241">
        <v>776.8727790411242</v>
      </c>
      <c r="U215" s="241">
        <v>978.89861142756445</v>
      </c>
      <c r="V215" s="241">
        <v>782.3226257126712</v>
      </c>
      <c r="W215" s="241">
        <v>715.84638670865479</v>
      </c>
      <c r="X215" s="241">
        <v>782.92775322490149</v>
      </c>
      <c r="Y215" s="242">
        <v>10.452417353975049</v>
      </c>
      <c r="Z215" s="242">
        <v>8.5087800677303722</v>
      </c>
      <c r="AA215" s="242">
        <v>7.8427570616765339</v>
      </c>
      <c r="AB215" s="242">
        <v>8.5099431687884799</v>
      </c>
      <c r="AC215" s="242">
        <v>2.3615211342412348</v>
      </c>
      <c r="AD215" s="242">
        <v>1.8604639226509141</v>
      </c>
      <c r="AE215" s="242">
        <v>1.7949310322323797</v>
      </c>
      <c r="AF215" s="242">
        <v>1.9000144917564192</v>
      </c>
      <c r="AG215" s="242">
        <v>0.77849478696500751</v>
      </c>
      <c r="AH215" s="242">
        <v>0.51836961216880051</v>
      </c>
      <c r="AI215" s="242">
        <v>0.41906514813764045</v>
      </c>
      <c r="AJ215" s="242">
        <v>0.51476604331867781</v>
      </c>
      <c r="AK215" s="242">
        <v>0.43609419447945519</v>
      </c>
      <c r="AL215" s="242">
        <v>0.31366965796978236</v>
      </c>
      <c r="AM215" s="242">
        <v>0.28135096693943418</v>
      </c>
      <c r="AN215" s="242">
        <v>0.3173041758145056</v>
      </c>
      <c r="AO215" s="242">
        <v>0.28346122641164589</v>
      </c>
      <c r="AP215" s="242">
        <v>0.20388527768035858</v>
      </c>
      <c r="AQ215" s="242">
        <v>0.18287812851063218</v>
      </c>
      <c r="AR215" s="242">
        <v>0.20624771427942865</v>
      </c>
      <c r="AS215" s="242">
        <v>0.17499999999999996</v>
      </c>
      <c r="AT215" s="242">
        <v>0.08</v>
      </c>
      <c r="AU215" s="242">
        <v>7.0000000000000007E-2</v>
      </c>
      <c r="AV215" s="242">
        <v>8.8395313827638669E-2</v>
      </c>
      <c r="AW215" s="242">
        <v>0.60349478696500758</v>
      </c>
      <c r="AX215" s="242">
        <v>0.43836961216880055</v>
      </c>
      <c r="AY215" s="242">
        <v>0.3490651481376405</v>
      </c>
      <c r="AZ215" s="242">
        <v>0.42637072949103921</v>
      </c>
      <c r="BA215" s="242">
        <v>1.7000000000000001E-2</v>
      </c>
      <c r="BB215" s="242">
        <v>1.3999999999999995E-2</v>
      </c>
      <c r="BC215" s="242">
        <v>9.9999999999999985E-3</v>
      </c>
      <c r="BD215" s="242">
        <v>1.2902991067403793E-2</v>
      </c>
      <c r="BE215" s="242">
        <v>2.8999999999999998E-3</v>
      </c>
      <c r="BF215" s="242">
        <v>2.8999999999999998E-3</v>
      </c>
      <c r="BG215" s="242">
        <v>2.8999999999999998E-3</v>
      </c>
      <c r="BH215" s="242">
        <v>2.8999999999999998E-3</v>
      </c>
    </row>
    <row r="216" spans="1:60" ht="12.75" customHeight="1" x14ac:dyDescent="0.25">
      <c r="A216" s="239" t="s">
        <v>53</v>
      </c>
      <c r="B216" s="239" t="s">
        <v>62</v>
      </c>
      <c r="C216" s="239" t="s">
        <v>40</v>
      </c>
      <c r="D216" s="240">
        <v>2022</v>
      </c>
      <c r="E216" s="241">
        <v>11.612817483567099</v>
      </c>
      <c r="F216" s="241">
        <v>45.888628767013188</v>
      </c>
      <c r="G216" s="241">
        <v>33.730056466332293</v>
      </c>
      <c r="H216" s="241">
        <v>91.231502716912587</v>
      </c>
      <c r="I216" s="242">
        <v>13.336343277572427</v>
      </c>
      <c r="J216" s="242">
        <v>10.743664870517561</v>
      </c>
      <c r="K216" s="242">
        <v>10.241938258902096</v>
      </c>
      <c r="L216" s="242">
        <v>10.888187692148319</v>
      </c>
      <c r="M216" s="282">
        <v>315.72786377175646</v>
      </c>
      <c r="N216" s="282">
        <v>254.34815886545047</v>
      </c>
      <c r="O216" s="282">
        <v>242.47015992782653</v>
      </c>
      <c r="P216" s="282">
        <v>257.76962761367025</v>
      </c>
      <c r="Q216" s="241">
        <v>932.69116318234353</v>
      </c>
      <c r="R216" s="241">
        <v>751.36947785197617</v>
      </c>
      <c r="S216" s="241">
        <v>716.28070072263199</v>
      </c>
      <c r="T216" s="241">
        <v>761.47683305479768</v>
      </c>
      <c r="U216" s="241">
        <v>940.33216318234349</v>
      </c>
      <c r="V216" s="241">
        <v>757.02827785197621</v>
      </c>
      <c r="W216" s="241">
        <v>720.75350072263188</v>
      </c>
      <c r="X216" s="241">
        <v>767.15525788982916</v>
      </c>
      <c r="Y216" s="242">
        <v>11.231264378929533</v>
      </c>
      <c r="Z216" s="242">
        <v>9.0427790519886742</v>
      </c>
      <c r="AA216" s="242">
        <v>8.2794325892721812</v>
      </c>
      <c r="AB216" s="242">
        <v>9.0391263814346487</v>
      </c>
      <c r="AC216" s="242">
        <v>1.9292397289763217</v>
      </c>
      <c r="AD216" s="242">
        <v>1.5699043189820101</v>
      </c>
      <c r="AE216" s="242">
        <v>1.565157033339335</v>
      </c>
      <c r="AF216" s="242">
        <v>1.6138888002122374</v>
      </c>
      <c r="AG216" s="242">
        <v>0.52338117418374663</v>
      </c>
      <c r="AH216" s="242">
        <v>0.34412720228081956</v>
      </c>
      <c r="AI216" s="242">
        <v>0.27590888254362012</v>
      </c>
      <c r="AJ216" s="242">
        <v>0.34172272453653019</v>
      </c>
      <c r="AK216" s="242">
        <v>0.17545024518636745</v>
      </c>
      <c r="AL216" s="242">
        <v>0.1427563068186429</v>
      </c>
      <c r="AM216" s="242">
        <v>0.16150484883050187</v>
      </c>
      <c r="AN216" s="242">
        <v>0.15384960342853385</v>
      </c>
      <c r="AO216" s="242">
        <v>0.11351148886910084</v>
      </c>
      <c r="AP216" s="242">
        <v>9.253090577068103E-2</v>
      </c>
      <c r="AQ216" s="242">
        <v>0.10473843680272185</v>
      </c>
      <c r="AR216" s="242">
        <v>9.9714875931511265E-2</v>
      </c>
      <c r="AS216" s="242">
        <v>0.11199999999999999</v>
      </c>
      <c r="AT216" s="242">
        <v>6.9600000000000009E-2</v>
      </c>
      <c r="AU216" s="242">
        <v>6.5100000000000019E-2</v>
      </c>
      <c r="AV216" s="242">
        <v>7.3333339877800899E-2</v>
      </c>
      <c r="AW216" s="242">
        <v>0.41138117418374665</v>
      </c>
      <c r="AX216" s="242">
        <v>0.2745272022808195</v>
      </c>
      <c r="AY216" s="242">
        <v>0.21080888254362015</v>
      </c>
      <c r="AZ216" s="242">
        <v>0.2683893846587293</v>
      </c>
      <c r="BA216" s="242">
        <v>1.7000000000000008E-2</v>
      </c>
      <c r="BB216" s="242">
        <v>1.4000000000000004E-2</v>
      </c>
      <c r="BC216" s="242">
        <v>1.0000000000000002E-2</v>
      </c>
      <c r="BD216" s="242">
        <v>1.29029910674038E-2</v>
      </c>
      <c r="BE216" s="242">
        <v>2.8999999999999998E-3</v>
      </c>
      <c r="BF216" s="242">
        <v>2.9000000000000002E-3</v>
      </c>
      <c r="BG216" s="242">
        <v>2.9000000000000002E-3</v>
      </c>
      <c r="BH216" s="242">
        <v>2.9000000000000002E-3</v>
      </c>
    </row>
    <row r="217" spans="1:60" ht="12.75" customHeight="1" x14ac:dyDescent="0.25">
      <c r="A217" s="239" t="s">
        <v>53</v>
      </c>
      <c r="B217" s="239" t="s">
        <v>62</v>
      </c>
      <c r="C217" s="239" t="s">
        <v>41</v>
      </c>
      <c r="D217" s="240">
        <v>2022</v>
      </c>
      <c r="E217" s="241">
        <v>168.85658342085623</v>
      </c>
      <c r="F217" s="241">
        <v>667.24522988763408</v>
      </c>
      <c r="G217" s="241">
        <v>490.45307924256946</v>
      </c>
      <c r="H217" s="241">
        <v>1326.5548925510595</v>
      </c>
      <c r="I217" s="242">
        <v>13.987846061004275</v>
      </c>
      <c r="J217" s="242">
        <v>11.225843844512349</v>
      </c>
      <c r="K217" s="242">
        <v>10.24111676046253</v>
      </c>
      <c r="L217" s="242">
        <v>11.213345173706314</v>
      </c>
      <c r="M217" s="282">
        <v>331.1517005591769</v>
      </c>
      <c r="N217" s="282">
        <v>265.7633822326419</v>
      </c>
      <c r="O217" s="282">
        <v>242.45071157215526</v>
      </c>
      <c r="P217" s="282">
        <v>265.46748563254368</v>
      </c>
      <c r="Q217" s="241">
        <v>978.25469407296316</v>
      </c>
      <c r="R217" s="241">
        <v>785.09117042969785</v>
      </c>
      <c r="S217" s="241">
        <v>716.22324836712448</v>
      </c>
      <c r="T217" s="241">
        <v>784.21706276992302</v>
      </c>
      <c r="U217" s="241">
        <v>983.11869407296319</v>
      </c>
      <c r="V217" s="241">
        <v>789.29437042969789</v>
      </c>
      <c r="W217" s="241">
        <v>719.59684836712449</v>
      </c>
      <c r="X217" s="241">
        <v>788.2169109059281</v>
      </c>
      <c r="Y217" s="242">
        <v>8.8831988318939832</v>
      </c>
      <c r="Z217" s="242">
        <v>7.0172917219041411</v>
      </c>
      <c r="AA217" s="242">
        <v>6.4445910959327826</v>
      </c>
      <c r="AB217" s="242">
        <v>7.0430636777227384</v>
      </c>
      <c r="AC217" s="242">
        <v>2.3234154556292257</v>
      </c>
      <c r="AD217" s="242">
        <v>1.7303370303490748</v>
      </c>
      <c r="AE217" s="242">
        <v>1.6858976948516584</v>
      </c>
      <c r="AF217" s="242">
        <v>1.7893996353714379</v>
      </c>
      <c r="AG217" s="242">
        <v>0.49052724660387165</v>
      </c>
      <c r="AH217" s="242">
        <v>0.3173592729126446</v>
      </c>
      <c r="AI217" s="242">
        <v>0.25208604165696408</v>
      </c>
      <c r="AJ217" s="242">
        <v>0.3152689675045397</v>
      </c>
      <c r="AK217" s="242">
        <v>0.17813723773755905</v>
      </c>
      <c r="AL217" s="242">
        <v>0.12709078304327298</v>
      </c>
      <c r="AM217" s="242">
        <v>0.11204755735609155</v>
      </c>
      <c r="AN217" s="242">
        <v>0.12802669122346</v>
      </c>
      <c r="AO217" s="242">
        <v>0.12411043782647169</v>
      </c>
      <c r="AP217" s="242">
        <v>8.8676126933638716E-2</v>
      </c>
      <c r="AQ217" s="242">
        <v>7.8168998514023605E-2</v>
      </c>
      <c r="AR217" s="242">
        <v>8.9301855420639065E-2</v>
      </c>
      <c r="AS217" s="242">
        <v>9.799999999999999E-2</v>
      </c>
      <c r="AT217" s="242">
        <v>7.4400000000000022E-2</v>
      </c>
      <c r="AU217" s="242">
        <v>6.3699999999999993E-2</v>
      </c>
      <c r="AV217" s="242">
        <v>7.3448035941630158E-2</v>
      </c>
      <c r="AW217" s="242">
        <v>0.39252724660387173</v>
      </c>
      <c r="AX217" s="242">
        <v>0.24295927291264455</v>
      </c>
      <c r="AY217" s="242">
        <v>0.18838604165696404</v>
      </c>
      <c r="AZ217" s="242">
        <v>0.24182093156290954</v>
      </c>
      <c r="BA217" s="242">
        <v>7.9999999999999984E-3</v>
      </c>
      <c r="BB217" s="242">
        <v>7.9999999999999984E-3</v>
      </c>
      <c r="BC217" s="242">
        <v>6.0000000000000019E-3</v>
      </c>
      <c r="BD217" s="242">
        <v>7.2605611995453989E-3</v>
      </c>
      <c r="BE217" s="242">
        <v>2.9000000000000002E-3</v>
      </c>
      <c r="BF217" s="242">
        <v>2.8999999999999998E-3</v>
      </c>
      <c r="BG217" s="242">
        <v>2.8999999999999998E-3</v>
      </c>
      <c r="BH217" s="242">
        <v>2.8999999999999998E-3</v>
      </c>
    </row>
    <row r="218" spans="1:60" ht="12.75" customHeight="1" x14ac:dyDescent="0.25">
      <c r="A218" s="239" t="s">
        <v>53</v>
      </c>
      <c r="B218" s="239" t="s">
        <v>62</v>
      </c>
      <c r="C218" s="239" t="s">
        <v>42</v>
      </c>
      <c r="D218" s="240">
        <v>2022</v>
      </c>
      <c r="E218" s="241">
        <v>372.90862792541344</v>
      </c>
      <c r="F218" s="241">
        <v>1473.5670835351134</v>
      </c>
      <c r="G218" s="241">
        <v>1083.1332787676822</v>
      </c>
      <c r="H218" s="241">
        <v>2929.6089902282088</v>
      </c>
      <c r="I218" s="242">
        <v>13.513669370635702</v>
      </c>
      <c r="J218" s="242">
        <v>11.080662886314354</v>
      </c>
      <c r="K218" s="242">
        <v>10.140000313358103</v>
      </c>
      <c r="L218" s="242">
        <v>11.042577999412931</v>
      </c>
      <c r="M218" s="282">
        <v>319.92592521848081</v>
      </c>
      <c r="N218" s="282">
        <v>262.3263325978088</v>
      </c>
      <c r="O218" s="282">
        <v>240.05685598730705</v>
      </c>
      <c r="P218" s="282">
        <v>261.424701638474</v>
      </c>
      <c r="Q218" s="241">
        <v>945.09264959878112</v>
      </c>
      <c r="R218" s="241">
        <v>774.93778775535327</v>
      </c>
      <c r="S218" s="241">
        <v>709.15156352040242</v>
      </c>
      <c r="T218" s="241">
        <v>772.27428122103265</v>
      </c>
      <c r="U218" s="241">
        <v>949.85064959878116</v>
      </c>
      <c r="V218" s="241">
        <v>780.76558775535341</v>
      </c>
      <c r="W218" s="241">
        <v>713.88016352040245</v>
      </c>
      <c r="X218" s="241">
        <v>778.18499258246152</v>
      </c>
      <c r="Y218" s="242">
        <v>6.0328710066895237</v>
      </c>
      <c r="Z218" s="242">
        <v>4.9780195570433312</v>
      </c>
      <c r="AA218" s="242">
        <v>4.6274522209733346</v>
      </c>
      <c r="AB218" s="242">
        <v>4.9826795845937264</v>
      </c>
      <c r="AC218" s="242">
        <v>1.1450780868025872</v>
      </c>
      <c r="AD218" s="242">
        <v>0.83442496708515279</v>
      </c>
      <c r="AE218" s="242">
        <v>0.71433915126555392</v>
      </c>
      <c r="AF218" s="242">
        <v>0.82956980899578325</v>
      </c>
      <c r="AG218" s="242">
        <v>7.0054339051681874E-2</v>
      </c>
      <c r="AH218" s="242">
        <v>5.085870549247784E-2</v>
      </c>
      <c r="AI218" s="242">
        <v>4.30402416676866E-2</v>
      </c>
      <c r="AJ218" s="242">
        <v>5.0411471411369708E-2</v>
      </c>
      <c r="AK218" s="242">
        <v>4.9070434871107273E-2</v>
      </c>
      <c r="AL218" s="242">
        <v>3.7502790563476524E-2</v>
      </c>
      <c r="AM218" s="242">
        <v>3.3978460818318283E-2</v>
      </c>
      <c r="AN218" s="242">
        <v>3.7672217792984526E-2</v>
      </c>
      <c r="AO218" s="242">
        <v>3.6802826153330456E-2</v>
      </c>
      <c r="AP218" s="242">
        <v>2.81270929226074E-2</v>
      </c>
      <c r="AQ218" s="242">
        <v>2.5483845613738718E-2</v>
      </c>
      <c r="AR218" s="242">
        <v>2.82541633447384E-2</v>
      </c>
      <c r="AS218" s="242">
        <v>5.2499999999999995E-3</v>
      </c>
      <c r="AT218" s="242">
        <v>5.5999999999999999E-3</v>
      </c>
      <c r="AU218" s="242">
        <v>4.2000000000000006E-3</v>
      </c>
      <c r="AV218" s="242">
        <v>5.037841495045263E-3</v>
      </c>
      <c r="AW218" s="242">
        <v>6.480433905168187E-2</v>
      </c>
      <c r="AX218" s="242">
        <v>4.5258705492477846E-2</v>
      </c>
      <c r="AY218" s="242">
        <v>3.8840241667686598E-2</v>
      </c>
      <c r="AZ218" s="242">
        <v>4.5373629916324439E-2</v>
      </c>
      <c r="BA218" s="242">
        <v>1.7399999999999992E-2</v>
      </c>
      <c r="BB218" s="242">
        <v>2.1400000000000002E-2</v>
      </c>
      <c r="BC218" s="242">
        <v>1.7399999999999995E-2</v>
      </c>
      <c r="BD218" s="242">
        <v>1.941196417467346E-2</v>
      </c>
      <c r="BE218" s="242">
        <v>2.8999999999999998E-3</v>
      </c>
      <c r="BF218" s="242">
        <v>2.9000000000000002E-3</v>
      </c>
      <c r="BG218" s="242">
        <v>2.8999999999999998E-3</v>
      </c>
      <c r="BH218" s="242">
        <v>2.9000000000000002E-3</v>
      </c>
    </row>
    <row r="219" spans="1:60" ht="12.75" customHeight="1" x14ac:dyDescent="0.25">
      <c r="A219" s="239" t="s">
        <v>53</v>
      </c>
      <c r="B219" s="239" t="s">
        <v>62</v>
      </c>
      <c r="C219" s="239" t="s">
        <v>43</v>
      </c>
      <c r="D219" s="240">
        <v>2022</v>
      </c>
      <c r="E219" s="241">
        <v>1526.6880676798928</v>
      </c>
      <c r="F219" s="241">
        <v>6032.784212782768</v>
      </c>
      <c r="G219" s="241">
        <v>4434.3480642994455</v>
      </c>
      <c r="H219" s="241">
        <v>11993.820344762105</v>
      </c>
      <c r="I219" s="242">
        <v>12.877956843508475</v>
      </c>
      <c r="J219" s="242">
        <v>10.552275020633788</v>
      </c>
      <c r="K219" s="242">
        <v>9.7197963955496522</v>
      </c>
      <c r="L219" s="242">
        <v>10.540526529539267</v>
      </c>
      <c r="M219" s="282">
        <v>304.87591083407608</v>
      </c>
      <c r="N219" s="282">
        <v>249.81714858821644</v>
      </c>
      <c r="O219" s="282">
        <v>230.10884531025027</v>
      </c>
      <c r="P219" s="282">
        <v>249.53901192671859</v>
      </c>
      <c r="Q219" s="241">
        <v>900.63342685419309</v>
      </c>
      <c r="R219" s="241">
        <v>737.98442784283407</v>
      </c>
      <c r="S219" s="241">
        <v>679.76416153790922</v>
      </c>
      <c r="T219" s="241">
        <v>737.16278478847369</v>
      </c>
      <c r="U219" s="241">
        <v>912.86442685419308</v>
      </c>
      <c r="V219" s="241">
        <v>754.46522784283422</v>
      </c>
      <c r="W219" s="241">
        <v>693.55576153790923</v>
      </c>
      <c r="X219" s="241">
        <v>753.93685040966682</v>
      </c>
      <c r="Y219" s="242">
        <v>6.0778620530897607</v>
      </c>
      <c r="Z219" s="242">
        <v>2.554120332503381</v>
      </c>
      <c r="AA219" s="242">
        <v>1.2007663105385089</v>
      </c>
      <c r="AB219" s="242">
        <v>2.5022946146470835</v>
      </c>
      <c r="AC219" s="242">
        <v>2.1353469330479014</v>
      </c>
      <c r="AD219" s="242">
        <v>1.6049765713080288</v>
      </c>
      <c r="AE219" s="242">
        <v>1.4171362625423642</v>
      </c>
      <c r="AF219" s="242">
        <v>1.6030389729294399</v>
      </c>
      <c r="AG219" s="242">
        <v>3.3620061792270693E-2</v>
      </c>
      <c r="AH219" s="242">
        <v>2.3672263930614276E-2</v>
      </c>
      <c r="AI219" s="242">
        <v>1.9773857863438955E-2</v>
      </c>
      <c r="AJ219" s="242">
        <v>2.3497198351641629E-2</v>
      </c>
      <c r="AK219" s="242">
        <v>6.4144437801842438E-2</v>
      </c>
      <c r="AL219" s="242">
        <v>3.4100501501699444E-2</v>
      </c>
      <c r="AM219" s="242">
        <v>3.1153873611699797E-2</v>
      </c>
      <c r="AN219" s="242">
        <v>3.6835355320787813E-2</v>
      </c>
      <c r="AO219" s="242">
        <v>4.8108328351381825E-2</v>
      </c>
      <c r="AP219" s="242">
        <v>2.5575376126274581E-2</v>
      </c>
      <c r="AQ219" s="242">
        <v>2.3365405208774847E-2</v>
      </c>
      <c r="AR219" s="242">
        <v>2.7626516490590856E-2</v>
      </c>
      <c r="AS219" s="242">
        <v>5.2499999999999995E-3</v>
      </c>
      <c r="AT219" s="242">
        <v>5.6000000000000017E-3</v>
      </c>
      <c r="AU219" s="242">
        <v>4.1999999999999997E-3</v>
      </c>
      <c r="AV219" s="242">
        <v>5.0378414950452638E-3</v>
      </c>
      <c r="AW219" s="242">
        <v>2.8370061792270695E-2</v>
      </c>
      <c r="AX219" s="242">
        <v>1.8072263930614275E-2</v>
      </c>
      <c r="AY219" s="242">
        <v>1.5573857863438954E-2</v>
      </c>
      <c r="AZ219" s="242">
        <v>1.8459356856596366E-2</v>
      </c>
      <c r="BA219" s="242">
        <v>4.5600000000000016E-2</v>
      </c>
      <c r="BB219" s="242">
        <v>6.1600000000000023E-2</v>
      </c>
      <c r="BC219" s="242">
        <v>5.16E-2</v>
      </c>
      <c r="BD219" s="242">
        <v>5.5866173100057662E-2</v>
      </c>
      <c r="BE219" s="242">
        <v>1.1000000000000003E-2</v>
      </c>
      <c r="BF219" s="242">
        <v>1.1000000000000003E-2</v>
      </c>
      <c r="BG219" s="242">
        <v>1.1000000000000005E-2</v>
      </c>
      <c r="BH219" s="242">
        <v>1.1000000000000003E-2</v>
      </c>
    </row>
    <row r="220" spans="1:60" ht="12.75" customHeight="1" x14ac:dyDescent="0.25">
      <c r="A220" s="239" t="s">
        <v>53</v>
      </c>
      <c r="B220" s="239" t="s">
        <v>62</v>
      </c>
      <c r="C220" s="239" t="s">
        <v>56</v>
      </c>
      <c r="D220" s="240">
        <v>2022</v>
      </c>
      <c r="E220" s="241">
        <v>18531.626977621574</v>
      </c>
      <c r="F220" s="241">
        <v>73228.650327812546</v>
      </c>
      <c r="G220" s="241">
        <v>53826.112849246267</v>
      </c>
      <c r="H220" s="241">
        <v>145586.39015468038</v>
      </c>
      <c r="I220" s="242">
        <v>12.665224235567386</v>
      </c>
      <c r="J220" s="242">
        <v>10.359961839688649</v>
      </c>
      <c r="K220" s="242">
        <v>9.5262676779975575</v>
      </c>
      <c r="L220" s="242">
        <v>10.345164761330635</v>
      </c>
      <c r="M220" s="282">
        <v>299.83962686463258</v>
      </c>
      <c r="N220" s="282">
        <v>245.26427914483088</v>
      </c>
      <c r="O220" s="282">
        <v>225.52719895491344</v>
      </c>
      <c r="P220" s="282">
        <v>244.91396948026969</v>
      </c>
      <c r="Q220" s="241">
        <v>885.75574866177146</v>
      </c>
      <c r="R220" s="241">
        <v>724.5348037069092</v>
      </c>
      <c r="S220" s="241">
        <v>666.2295275737099</v>
      </c>
      <c r="T220" s="241">
        <v>723.49995450288122</v>
      </c>
      <c r="U220" s="241">
        <v>900.87524866177159</v>
      </c>
      <c r="V220" s="241">
        <v>740.45910370690922</v>
      </c>
      <c r="W220" s="241">
        <v>678.13962757370984</v>
      </c>
      <c r="X220" s="241">
        <v>739.59045795808413</v>
      </c>
      <c r="Y220" s="242">
        <v>0.42025190458097611</v>
      </c>
      <c r="Z220" s="242">
        <v>0.24066493105280909</v>
      </c>
      <c r="AA220" s="242">
        <v>0.1772047062738262</v>
      </c>
      <c r="AB220" s="242">
        <v>0.24006200095175492</v>
      </c>
      <c r="AC220" s="242">
        <v>0.22733873982629785</v>
      </c>
      <c r="AD220" s="242">
        <v>0.15158271387293298</v>
      </c>
      <c r="AE220" s="242">
        <v>0.1306053139375159</v>
      </c>
      <c r="AF220" s="242">
        <v>0.15346991306631458</v>
      </c>
      <c r="AG220" s="242">
        <v>4.3784085617123977E-2</v>
      </c>
      <c r="AH220" s="242">
        <v>3.0327193404664585E-2</v>
      </c>
      <c r="AI220" s="242">
        <v>2.4931816565554644E-2</v>
      </c>
      <c r="AJ220" s="242">
        <v>3.0045339751976409E-2</v>
      </c>
      <c r="AK220" s="242">
        <v>6.1084607734371178E-3</v>
      </c>
      <c r="AL220" s="242">
        <v>2.9979771065239322E-3</v>
      </c>
      <c r="AM220" s="242">
        <v>2.756721776700471E-3</v>
      </c>
      <c r="AN220" s="242">
        <v>3.3047124159111211E-3</v>
      </c>
      <c r="AO220" s="242">
        <v>9.1626911601556764E-4</v>
      </c>
      <c r="AP220" s="242">
        <v>4.4969656597858981E-4</v>
      </c>
      <c r="AQ220" s="242">
        <v>4.1350826650507071E-4</v>
      </c>
      <c r="AR220" s="242">
        <v>4.9570686238666832E-4</v>
      </c>
      <c r="AS220" s="242">
        <v>5.2500000000000003E-3</v>
      </c>
      <c r="AT220" s="242">
        <v>5.5999999999999999E-3</v>
      </c>
      <c r="AU220" s="242">
        <v>4.2000000000000006E-3</v>
      </c>
      <c r="AV220" s="242">
        <v>5.037841495045263E-3</v>
      </c>
      <c r="AW220" s="242">
        <v>3.8534085617123973E-2</v>
      </c>
      <c r="AX220" s="242">
        <v>2.4727193404664588E-2</v>
      </c>
      <c r="AY220" s="242">
        <v>2.0731816565554645E-2</v>
      </c>
      <c r="AZ220" s="242">
        <v>2.5007498256931153E-2</v>
      </c>
      <c r="BA220" s="242">
        <v>5.6500000000000002E-2</v>
      </c>
      <c r="BB220" s="242">
        <v>5.949999999999999E-2</v>
      </c>
      <c r="BC220" s="242">
        <v>4.4499999999999991E-2</v>
      </c>
      <c r="BD220" s="242">
        <v>5.3572340328277485E-2</v>
      </c>
      <c r="BE220" s="242">
        <v>8.9999999999999993E-3</v>
      </c>
      <c r="BF220" s="242">
        <v>8.9999999999999959E-3</v>
      </c>
      <c r="BG220" s="242">
        <v>8.9999999999999959E-3</v>
      </c>
      <c r="BH220" s="242">
        <v>8.9999999999999976E-3</v>
      </c>
    </row>
    <row r="221" spans="1:60" ht="12.75" customHeight="1" x14ac:dyDescent="0.25">
      <c r="A221" s="239" t="s">
        <v>53</v>
      </c>
      <c r="B221" s="239" t="s">
        <v>63</v>
      </c>
      <c r="C221" s="239" t="s">
        <v>40</v>
      </c>
      <c r="D221" s="240">
        <v>2022</v>
      </c>
      <c r="E221" s="241">
        <v>0.55805514244122001</v>
      </c>
      <c r="F221" s="241">
        <v>2.2051827904163104</v>
      </c>
      <c r="G221" s="241">
        <v>1.620901343924984</v>
      </c>
      <c r="H221" s="241">
        <v>4.3841392767825145</v>
      </c>
      <c r="I221" s="242">
        <v>13.632637914869113</v>
      </c>
      <c r="J221" s="242">
        <v>10.746842718475317</v>
      </c>
      <c r="K221" s="242">
        <v>9.7699223110421816</v>
      </c>
      <c r="L221" s="242">
        <v>10.752987880926312</v>
      </c>
      <c r="M221" s="282">
        <v>322.74241573203994</v>
      </c>
      <c r="N221" s="282">
        <v>254.4233920179129</v>
      </c>
      <c r="O221" s="282">
        <v>231.29553853557198</v>
      </c>
      <c r="P221" s="282">
        <v>254.56887410192962</v>
      </c>
      <c r="Q221" s="241">
        <v>953.41283959342297</v>
      </c>
      <c r="R221" s="241">
        <v>751.59172398395128</v>
      </c>
      <c r="S221" s="241">
        <v>683.26977004342268</v>
      </c>
      <c r="T221" s="241">
        <v>752.02149236911293</v>
      </c>
      <c r="U221" s="241">
        <v>961.31883959342292</v>
      </c>
      <c r="V221" s="241">
        <v>757.5155239839512</v>
      </c>
      <c r="W221" s="241">
        <v>687.7425700434228</v>
      </c>
      <c r="X221" s="241">
        <v>757.88774082287637</v>
      </c>
      <c r="Y221" s="242">
        <v>11.455497286928814</v>
      </c>
      <c r="Z221" s="242">
        <v>9.0409916018998189</v>
      </c>
      <c r="AA221" s="242">
        <v>8.1754794759017013</v>
      </c>
      <c r="AB221" s="242">
        <v>9.0283363346450702</v>
      </c>
      <c r="AC221" s="242">
        <v>1.987758551279843</v>
      </c>
      <c r="AD221" s="242">
        <v>1.5793745319837613</v>
      </c>
      <c r="AE221" s="242">
        <v>1.7468072486255892</v>
      </c>
      <c r="AF221" s="242">
        <v>1.6932606760953073</v>
      </c>
      <c r="AG221" s="242">
        <v>0.5378512516560594</v>
      </c>
      <c r="AH221" s="242">
        <v>0.34642705741269852</v>
      </c>
      <c r="AI221" s="242">
        <v>0.27441099213830167</v>
      </c>
      <c r="AJ221" s="242">
        <v>0.34416762166558545</v>
      </c>
      <c r="AK221" s="242">
        <v>0.21707017412849239</v>
      </c>
      <c r="AL221" s="242">
        <v>0.17309549048507356</v>
      </c>
      <c r="AM221" s="242">
        <v>0.19779586369377838</v>
      </c>
      <c r="AN221" s="242">
        <v>0.18782521561398566</v>
      </c>
      <c r="AO221" s="242">
        <v>0.14109561318352004</v>
      </c>
      <c r="AP221" s="242">
        <v>0.11251206881529784</v>
      </c>
      <c r="AQ221" s="242">
        <v>0.12856731140095601</v>
      </c>
      <c r="AR221" s="242">
        <v>0.1220863901490907</v>
      </c>
      <c r="AS221" s="242">
        <v>0.11199999999999999</v>
      </c>
      <c r="AT221" s="242">
        <v>6.9599999999999981E-2</v>
      </c>
      <c r="AU221" s="242">
        <v>6.5100000000000005E-2</v>
      </c>
      <c r="AV221" s="242">
        <v>7.3333339877800885E-2</v>
      </c>
      <c r="AW221" s="242">
        <v>0.42585125165605942</v>
      </c>
      <c r="AX221" s="242">
        <v>0.27682705741269853</v>
      </c>
      <c r="AY221" s="242">
        <v>0.20931099213830168</v>
      </c>
      <c r="AZ221" s="242">
        <v>0.27083428178778457</v>
      </c>
      <c r="BA221" s="242">
        <v>1.7999999999999999E-2</v>
      </c>
      <c r="BB221" s="242">
        <v>1.4999999999999999E-2</v>
      </c>
      <c r="BC221" s="242">
        <v>0.01</v>
      </c>
      <c r="BD221" s="242">
        <v>1.3533271667176496E-2</v>
      </c>
      <c r="BE221" s="242">
        <v>2.8999999999999994E-3</v>
      </c>
      <c r="BF221" s="242">
        <v>2.8999999999999998E-3</v>
      </c>
      <c r="BG221" s="242">
        <v>2.9000000000000002E-3</v>
      </c>
      <c r="BH221" s="242">
        <v>2.8999999999999998E-3</v>
      </c>
    </row>
    <row r="222" spans="1:60" ht="12.75" customHeight="1" x14ac:dyDescent="0.25">
      <c r="A222" s="239" t="s">
        <v>53</v>
      </c>
      <c r="B222" s="239" t="s">
        <v>63</v>
      </c>
      <c r="C222" s="239" t="s">
        <v>41</v>
      </c>
      <c r="D222" s="240">
        <v>2022</v>
      </c>
      <c r="E222" s="241">
        <v>3.7595428304040568</v>
      </c>
      <c r="F222" s="241">
        <v>14.856021419627522</v>
      </c>
      <c r="G222" s="241">
        <v>10.919795487750282</v>
      </c>
      <c r="H222" s="241">
        <v>29.53535973778186</v>
      </c>
      <c r="I222" s="242">
        <v>14.127410846920343</v>
      </c>
      <c r="J222" s="242">
        <v>11.014960278392586</v>
      </c>
      <c r="K222" s="242">
        <v>9.9251085643294523</v>
      </c>
      <c r="L222" s="242">
        <v>11.008203407597049</v>
      </c>
      <c r="M222" s="282">
        <v>334.45579155308116</v>
      </c>
      <c r="N222" s="282">
        <v>260.77087293307005</v>
      </c>
      <c r="O222" s="282">
        <v>234.96945598185798</v>
      </c>
      <c r="P222" s="282">
        <v>260.61090911557858</v>
      </c>
      <c r="Q222" s="241">
        <v>988.01530384477837</v>
      </c>
      <c r="R222" s="241">
        <v>770.34280691756101</v>
      </c>
      <c r="S222" s="241">
        <v>694.12288353007284</v>
      </c>
      <c r="T222" s="241">
        <v>769.87025806735551</v>
      </c>
      <c r="U222" s="241">
        <v>993.14430384477851</v>
      </c>
      <c r="V222" s="241">
        <v>774.81100691756103</v>
      </c>
      <c r="W222" s="241">
        <v>697.76148353007272</v>
      </c>
      <c r="X222" s="241">
        <v>774.16810620336071</v>
      </c>
      <c r="Y222" s="242">
        <v>9.2245629578511608</v>
      </c>
      <c r="Z222" s="242">
        <v>7.2243635071477792</v>
      </c>
      <c r="AA222" s="242">
        <v>6.5502862232747718</v>
      </c>
      <c r="AB222" s="242">
        <v>7.2297485582475689</v>
      </c>
      <c r="AC222" s="242">
        <v>2.3970171192206893</v>
      </c>
      <c r="AD222" s="242">
        <v>1.7884865779612897</v>
      </c>
      <c r="AE222" s="242">
        <v>1.7259205541816247</v>
      </c>
      <c r="AF222" s="242">
        <v>1.8428142876477036</v>
      </c>
      <c r="AG222" s="242">
        <v>0.49571168830116163</v>
      </c>
      <c r="AH222" s="242">
        <v>0.31566190038724573</v>
      </c>
      <c r="AI222" s="242">
        <v>0.24892117617533524</v>
      </c>
      <c r="AJ222" s="242">
        <v>0.31390501744112426</v>
      </c>
      <c r="AK222" s="242">
        <v>0.21882535773343165</v>
      </c>
      <c r="AL222" s="242">
        <v>0.15294373894194707</v>
      </c>
      <c r="AM222" s="242">
        <v>0.1349394054632819</v>
      </c>
      <c r="AN222" s="242">
        <v>0.15467322957812568</v>
      </c>
      <c r="AO222" s="242">
        <v>0.15317775041340218</v>
      </c>
      <c r="AP222" s="242">
        <v>0.10706061725936297</v>
      </c>
      <c r="AQ222" s="242">
        <v>9.4457583824297309E-2</v>
      </c>
      <c r="AR222" s="242">
        <v>0.10827126070468798</v>
      </c>
      <c r="AS222" s="242">
        <v>9.7999999999999976E-2</v>
      </c>
      <c r="AT222" s="242">
        <v>7.4400000000000022E-2</v>
      </c>
      <c r="AU222" s="242">
        <v>6.3700000000000007E-2</v>
      </c>
      <c r="AV222" s="242">
        <v>7.3448035941630158E-2</v>
      </c>
      <c r="AW222" s="242">
        <v>0.3977116883011616</v>
      </c>
      <c r="AX222" s="242">
        <v>0.24126190038724576</v>
      </c>
      <c r="AY222" s="242">
        <v>0.18522117617533523</v>
      </c>
      <c r="AZ222" s="242">
        <v>0.24045698149949415</v>
      </c>
      <c r="BA222" s="242">
        <v>8.9999999999999976E-3</v>
      </c>
      <c r="BB222" s="242">
        <v>8.9999999999999959E-3</v>
      </c>
      <c r="BC222" s="242">
        <v>7.000000000000001E-3</v>
      </c>
      <c r="BD222" s="242">
        <v>8.2605611995453972E-3</v>
      </c>
      <c r="BE222" s="242">
        <v>2.8999999999999989E-3</v>
      </c>
      <c r="BF222" s="242">
        <v>2.8999999999999994E-3</v>
      </c>
      <c r="BG222" s="242">
        <v>2.8999999999999989E-3</v>
      </c>
      <c r="BH222" s="242">
        <v>2.8999999999999998E-3</v>
      </c>
    </row>
    <row r="223" spans="1:60" ht="12.75" customHeight="1" x14ac:dyDescent="0.25">
      <c r="A223" s="239" t="s">
        <v>53</v>
      </c>
      <c r="B223" s="239" t="s">
        <v>63</v>
      </c>
      <c r="C223" s="239" t="s">
        <v>42</v>
      </c>
      <c r="D223" s="240">
        <v>2022</v>
      </c>
      <c r="E223" s="241">
        <v>1.1667546715047072</v>
      </c>
      <c r="F223" s="241">
        <v>4.6104894060912995</v>
      </c>
      <c r="G223" s="241">
        <v>3.3889020479225005</v>
      </c>
      <c r="H223" s="241">
        <v>9.1661461255185053</v>
      </c>
      <c r="I223" s="242">
        <v>13.506722517162165</v>
      </c>
      <c r="J223" s="242">
        <v>10.788738105178073</v>
      </c>
      <c r="K223" s="242">
        <v>9.7997672777802975</v>
      </c>
      <c r="L223" s="242">
        <v>10.769067433330227</v>
      </c>
      <c r="M223" s="282">
        <v>319.76146370444468</v>
      </c>
      <c r="N223" s="282">
        <v>255.41523368472104</v>
      </c>
      <c r="O223" s="282">
        <v>232.00209560271128</v>
      </c>
      <c r="P223" s="282">
        <v>254.94954537179939</v>
      </c>
      <c r="Q223" s="241">
        <v>944.60681411060932</v>
      </c>
      <c r="R223" s="241">
        <v>754.52172182087577</v>
      </c>
      <c r="S223" s="241">
        <v>685.35700911359027</v>
      </c>
      <c r="T223" s="241">
        <v>753.14603274145611</v>
      </c>
      <c r="U223" s="241">
        <v>949.78881411060911</v>
      </c>
      <c r="V223" s="241">
        <v>760.87952182087577</v>
      </c>
      <c r="W223" s="241">
        <v>690.56260911359016</v>
      </c>
      <c r="X223" s="241">
        <v>759.6155359115437</v>
      </c>
      <c r="Y223" s="242">
        <v>6.269949992639023</v>
      </c>
      <c r="Z223" s="242">
        <v>5.0709200680430939</v>
      </c>
      <c r="AA223" s="242">
        <v>4.7084035020479682</v>
      </c>
      <c r="AB223" s="242">
        <v>5.089514647548544</v>
      </c>
      <c r="AC223" s="242">
        <v>1.1512105082952384</v>
      </c>
      <c r="AD223" s="242">
        <v>0.83862852052155834</v>
      </c>
      <c r="AE223" s="242">
        <v>0.72323425886803072</v>
      </c>
      <c r="AF223" s="242">
        <v>0.83575344578326594</v>
      </c>
      <c r="AG223" s="242">
        <v>6.9601765648225664E-2</v>
      </c>
      <c r="AH223" s="242">
        <v>4.8467692745647849E-2</v>
      </c>
      <c r="AI223" s="242">
        <v>4.1418989861322308E-2</v>
      </c>
      <c r="AJ223" s="242">
        <v>4.8551797301320324E-2</v>
      </c>
      <c r="AK223" s="242">
        <v>4.9018985971993487E-2</v>
      </c>
      <c r="AL223" s="242">
        <v>3.6748962922497012E-2</v>
      </c>
      <c r="AM223" s="242">
        <v>3.3353221940810654E-2</v>
      </c>
      <c r="AN223" s="242">
        <v>3.7055337390781019E-2</v>
      </c>
      <c r="AO223" s="242">
        <v>3.6764239478995119E-2</v>
      </c>
      <c r="AP223" s="242">
        <v>2.7561722191872761E-2</v>
      </c>
      <c r="AQ223" s="242">
        <v>2.5014916455607994E-2</v>
      </c>
      <c r="AR223" s="242">
        <v>2.7791503043085766E-2</v>
      </c>
      <c r="AS223" s="242">
        <v>5.2499999999999995E-3</v>
      </c>
      <c r="AT223" s="242">
        <v>5.5999999999999999E-3</v>
      </c>
      <c r="AU223" s="242">
        <v>4.1999999999999997E-3</v>
      </c>
      <c r="AV223" s="242">
        <v>5.037841495045263E-3</v>
      </c>
      <c r="AW223" s="242">
        <v>6.4351765648225659E-2</v>
      </c>
      <c r="AX223" s="242">
        <v>4.2867692745647855E-2</v>
      </c>
      <c r="AY223" s="242">
        <v>3.7218989861322313E-2</v>
      </c>
      <c r="AZ223" s="242">
        <v>4.3513955806275061E-2</v>
      </c>
      <c r="BA223" s="242">
        <v>1.9E-2</v>
      </c>
      <c r="BB223" s="242">
        <v>2.3399999999999994E-2</v>
      </c>
      <c r="BC223" s="242">
        <v>1.9199999999999995E-2</v>
      </c>
      <c r="BD223" s="242">
        <v>2.1287104472186267E-2</v>
      </c>
      <c r="BE223" s="242">
        <v>2.8999999999999994E-3</v>
      </c>
      <c r="BF223" s="242">
        <v>2.8999999999999985E-3</v>
      </c>
      <c r="BG223" s="242">
        <v>2.8999999999999989E-3</v>
      </c>
      <c r="BH223" s="242">
        <v>2.8999999999999989E-3</v>
      </c>
    </row>
    <row r="224" spans="1:60" ht="12.75" customHeight="1" x14ac:dyDescent="0.25">
      <c r="A224" s="239" t="s">
        <v>53</v>
      </c>
      <c r="B224" s="239" t="s">
        <v>63</v>
      </c>
      <c r="C224" s="239" t="s">
        <v>43</v>
      </c>
      <c r="D224" s="240">
        <v>2022</v>
      </c>
      <c r="E224" s="241">
        <v>8.3890765658416093</v>
      </c>
      <c r="F224" s="241">
        <v>33.149855388040315</v>
      </c>
      <c r="G224" s="241">
        <v>24.366526613083796</v>
      </c>
      <c r="H224" s="241">
        <v>65.905458566965706</v>
      </c>
      <c r="I224" s="242">
        <v>13.084943883602156</v>
      </c>
      <c r="J224" s="242">
        <v>10.341888588635308</v>
      </c>
      <c r="K224" s="242">
        <v>9.3785481518604747</v>
      </c>
      <c r="L224" s="242">
        <v>10.334885231002184</v>
      </c>
      <c r="M224" s="282">
        <v>309.77617282021725</v>
      </c>
      <c r="N224" s="282">
        <v>244.83640856383903</v>
      </c>
      <c r="O224" s="282">
        <v>222.03005063967248</v>
      </c>
      <c r="P224" s="282">
        <v>244.67060935646151</v>
      </c>
      <c r="Q224" s="241">
        <v>915.10928272941692</v>
      </c>
      <c r="R224" s="241">
        <v>723.27083192719545</v>
      </c>
      <c r="S224" s="241">
        <v>655.89860748639967</v>
      </c>
      <c r="T224" s="241">
        <v>722.78104476132319</v>
      </c>
      <c r="U224" s="241">
        <v>928.24128272941698</v>
      </c>
      <c r="V224" s="241">
        <v>741.07663192719531</v>
      </c>
      <c r="W224" s="241">
        <v>670.80320748639951</v>
      </c>
      <c r="X224" s="241">
        <v>740.89627761715167</v>
      </c>
      <c r="Y224" s="242">
        <v>6.0568838256747748</v>
      </c>
      <c r="Z224" s="242">
        <v>2.6915863058735638</v>
      </c>
      <c r="AA224" s="242">
        <v>1.4189285483291765</v>
      </c>
      <c r="AB224" s="242">
        <v>2.6494272705141424</v>
      </c>
      <c r="AC224" s="242">
        <v>2.1805752820427107</v>
      </c>
      <c r="AD224" s="242">
        <v>1.685812100827577</v>
      </c>
      <c r="AE224" s="242">
        <v>1.5123135827130503</v>
      </c>
      <c r="AF224" s="242">
        <v>1.6846445184835912</v>
      </c>
      <c r="AG224" s="242">
        <v>3.5170010542546905E-2</v>
      </c>
      <c r="AH224" s="242">
        <v>2.3630791338637255E-2</v>
      </c>
      <c r="AI224" s="242">
        <v>1.9612843763565927E-2</v>
      </c>
      <c r="AJ224" s="242">
        <v>2.3614100261293406E-2</v>
      </c>
      <c r="AK224" s="242">
        <v>7.5437344509598145E-2</v>
      </c>
      <c r="AL224" s="242">
        <v>3.764854212557496E-2</v>
      </c>
      <c r="AM224" s="242">
        <v>3.2374873184330133E-2</v>
      </c>
      <c r="AN224" s="242">
        <v>4.0508884288797273E-2</v>
      </c>
      <c r="AO224" s="242">
        <v>5.6578008382198598E-2</v>
      </c>
      <c r="AP224" s="242">
        <v>2.8236406594181217E-2</v>
      </c>
      <c r="AQ224" s="242">
        <v>2.4281154888247596E-2</v>
      </c>
      <c r="AR224" s="242">
        <v>3.0381663216597955E-2</v>
      </c>
      <c r="AS224" s="242">
        <v>5.2499999999999995E-3</v>
      </c>
      <c r="AT224" s="242">
        <v>5.6000000000000008E-3</v>
      </c>
      <c r="AU224" s="242">
        <v>4.2000000000000006E-3</v>
      </c>
      <c r="AV224" s="242">
        <v>5.037841495045263E-3</v>
      </c>
      <c r="AW224" s="242">
        <v>2.99200105425469E-2</v>
      </c>
      <c r="AX224" s="242">
        <v>1.8030791338637255E-2</v>
      </c>
      <c r="AY224" s="242">
        <v>1.5412843763565926E-2</v>
      </c>
      <c r="AZ224" s="242">
        <v>1.8576258766248143E-2</v>
      </c>
      <c r="BA224" s="242">
        <v>4.9000000000000009E-2</v>
      </c>
      <c r="BB224" s="242">
        <v>6.6599999999999993E-2</v>
      </c>
      <c r="BC224" s="242">
        <v>5.5799999999999982E-2</v>
      </c>
      <c r="BD224" s="242">
        <v>6.036673429010888E-2</v>
      </c>
      <c r="BE224" s="242">
        <v>1.1000000000000001E-2</v>
      </c>
      <c r="BF224" s="242">
        <v>1.0999999999999999E-2</v>
      </c>
      <c r="BG224" s="242">
        <v>1.1000000000000001E-2</v>
      </c>
      <c r="BH224" s="242">
        <v>1.1000000000000001E-2</v>
      </c>
    </row>
    <row r="225" spans="1:60" ht="12.75" customHeight="1" x14ac:dyDescent="0.25">
      <c r="A225" s="239" t="s">
        <v>53</v>
      </c>
      <c r="B225" s="239" t="s">
        <v>63</v>
      </c>
      <c r="C225" s="239" t="s">
        <v>56</v>
      </c>
      <c r="D225" s="240">
        <v>2022</v>
      </c>
      <c r="E225" s="241">
        <v>76.336796046574406</v>
      </c>
      <c r="F225" s="241">
        <v>301.64866536492246</v>
      </c>
      <c r="G225" s="241">
        <v>221.72435283284366</v>
      </c>
      <c r="H225" s="241">
        <v>599.70981424434058</v>
      </c>
      <c r="I225" s="242">
        <v>12.541648734748874</v>
      </c>
      <c r="J225" s="242">
        <v>9.9491253835065656</v>
      </c>
      <c r="K225" s="242">
        <v>9.0366377133005216</v>
      </c>
      <c r="L225" s="242">
        <v>9.9417621359329331</v>
      </c>
      <c r="M225" s="282">
        <v>296.91407013023394</v>
      </c>
      <c r="N225" s="282">
        <v>235.53803605328841</v>
      </c>
      <c r="O225" s="282">
        <v>213.93557900520744</v>
      </c>
      <c r="P225" s="282">
        <v>235.36371672313473</v>
      </c>
      <c r="Q225" s="241">
        <v>877.11336632349696</v>
      </c>
      <c r="R225" s="241">
        <v>695.80252498410709</v>
      </c>
      <c r="S225" s="241">
        <v>631.98674214164987</v>
      </c>
      <c r="T225" s="241">
        <v>695.28756853755249</v>
      </c>
      <c r="U225" s="241">
        <v>893.42536632349697</v>
      </c>
      <c r="V225" s="241">
        <v>712.91932498410699</v>
      </c>
      <c r="W225" s="241">
        <v>644.82434214164994</v>
      </c>
      <c r="X225" s="241">
        <v>712.60889561148747</v>
      </c>
      <c r="Y225" s="242">
        <v>0.43290301134986914</v>
      </c>
      <c r="Z225" s="242">
        <v>0.20259905773770506</v>
      </c>
      <c r="AA225" s="242">
        <v>0.11829938970145434</v>
      </c>
      <c r="AB225" s="242">
        <v>0.20074712305634726</v>
      </c>
      <c r="AC225" s="242">
        <v>0.19268042236806435</v>
      </c>
      <c r="AD225" s="242">
        <v>0.13622873412577954</v>
      </c>
      <c r="AE225" s="242">
        <v>0.11619208716241781</v>
      </c>
      <c r="AF225" s="242">
        <v>0.13600650736561995</v>
      </c>
      <c r="AG225" s="242">
        <v>4.4695435752089098E-2</v>
      </c>
      <c r="AH225" s="242">
        <v>3.0388712528817897E-2</v>
      </c>
      <c r="AI225" s="242">
        <v>2.5312015715224696E-2</v>
      </c>
      <c r="AJ225" s="242">
        <v>3.0332855676158121E-2</v>
      </c>
      <c r="AK225" s="242">
        <v>6.1282883767781581E-3</v>
      </c>
      <c r="AL225" s="242">
        <v>2.9168944563683526E-3</v>
      </c>
      <c r="AM225" s="242">
        <v>2.6493704153967837E-3</v>
      </c>
      <c r="AN225" s="242">
        <v>3.2267625349990791E-3</v>
      </c>
      <c r="AO225" s="242">
        <v>9.1924325651672348E-4</v>
      </c>
      <c r="AP225" s="242">
        <v>4.3753416845525284E-4</v>
      </c>
      <c r="AQ225" s="242">
        <v>3.9740556230951751E-4</v>
      </c>
      <c r="AR225" s="242">
        <v>4.8401438024986193E-4</v>
      </c>
      <c r="AS225" s="242">
        <v>5.2499999999999995E-3</v>
      </c>
      <c r="AT225" s="242">
        <v>5.6000000000000017E-3</v>
      </c>
      <c r="AU225" s="242">
        <v>4.1999999999999997E-3</v>
      </c>
      <c r="AV225" s="242">
        <v>5.037841495045263E-3</v>
      </c>
      <c r="AW225" s="242">
        <v>3.94454357520891E-2</v>
      </c>
      <c r="AX225" s="242">
        <v>2.4788712528817893E-2</v>
      </c>
      <c r="AY225" s="242">
        <v>2.1112015715224697E-2</v>
      </c>
      <c r="AZ225" s="242">
        <v>2.5295014181112855E-2</v>
      </c>
      <c r="BA225" s="242">
        <v>6.1000000000000006E-2</v>
      </c>
      <c r="BB225" s="242">
        <v>6.4000000000000001E-2</v>
      </c>
      <c r="BC225" s="242">
        <v>4.799999999999998E-2</v>
      </c>
      <c r="BD225" s="242">
        <v>5.7702620928050181E-2</v>
      </c>
      <c r="BE225" s="242">
        <v>8.9999999999999976E-3</v>
      </c>
      <c r="BF225" s="242">
        <v>8.9999999999999993E-3</v>
      </c>
      <c r="BG225" s="242">
        <v>8.9999999999999959E-3</v>
      </c>
      <c r="BH225" s="242">
        <v>8.9999999999999993E-3</v>
      </c>
    </row>
    <row r="226" spans="1:60" ht="12.75" customHeight="1" x14ac:dyDescent="0.25">
      <c r="A226" s="239" t="s">
        <v>53</v>
      </c>
      <c r="B226" s="239" t="s">
        <v>64</v>
      </c>
      <c r="C226" s="239" t="s">
        <v>47</v>
      </c>
      <c r="D226" s="240">
        <v>2022</v>
      </c>
      <c r="E226" s="241">
        <v>17.93614641244444</v>
      </c>
      <c r="F226" s="241">
        <v>194.55959469558817</v>
      </c>
      <c r="G226" s="241">
        <v>367.26580981348036</v>
      </c>
      <c r="H226" s="241">
        <v>579.76155092151305</v>
      </c>
      <c r="I226" s="242">
        <v>14.175790174273969</v>
      </c>
      <c r="J226" s="242">
        <v>10.866322713475094</v>
      </c>
      <c r="K226" s="242">
        <v>9.7018426502904269</v>
      </c>
      <c r="L226" s="242">
        <v>10.231036327360602</v>
      </c>
      <c r="M226" s="282">
        <v>335.60113562215309</v>
      </c>
      <c r="N226" s="282">
        <v>257.25199074243574</v>
      </c>
      <c r="O226" s="282">
        <v>229.68380393875745</v>
      </c>
      <c r="P226" s="282">
        <v>242.21206492495045</v>
      </c>
      <c r="Q226" s="241">
        <v>991.39876287580933</v>
      </c>
      <c r="R226" s="241">
        <v>759.94768282469056</v>
      </c>
      <c r="S226" s="241">
        <v>678.50854752132443</v>
      </c>
      <c r="T226" s="241">
        <v>715.51826269904961</v>
      </c>
      <c r="U226" s="241">
        <v>1004.2487628758093</v>
      </c>
      <c r="V226" s="241">
        <v>770.13768282469061</v>
      </c>
      <c r="W226" s="241">
        <v>688.4185475213244</v>
      </c>
      <c r="X226" s="241">
        <v>726.37336899637887</v>
      </c>
      <c r="Y226" s="242">
        <v>13.304656604628969</v>
      </c>
      <c r="Z226" s="242">
        <v>10.460382988674969</v>
      </c>
      <c r="AA226" s="242">
        <v>9.2856122782425121</v>
      </c>
      <c r="AB226" s="242">
        <v>9.804185957853182</v>
      </c>
      <c r="AC226" s="242">
        <v>2.5593787132699628</v>
      </c>
      <c r="AD226" s="242">
        <v>1.8987437366522093</v>
      </c>
      <c r="AE226" s="242">
        <v>1.8041603340020509</v>
      </c>
      <c r="AF226" s="242">
        <v>1.8592654299810485</v>
      </c>
      <c r="AG226" s="242">
        <v>0.73591847766495677</v>
      </c>
      <c r="AH226" s="242">
        <v>0.47572152523045486</v>
      </c>
      <c r="AI226" s="242">
        <v>0.38001287917001653</v>
      </c>
      <c r="AJ226" s="242">
        <v>0.42314200746466152</v>
      </c>
      <c r="AK226" s="242">
        <v>0.48484997243947914</v>
      </c>
      <c r="AL226" s="242">
        <v>0.36039130588350327</v>
      </c>
      <c r="AM226" s="242">
        <v>0.33889203361047876</v>
      </c>
      <c r="AN226" s="242">
        <v>0.35062239525618571</v>
      </c>
      <c r="AO226" s="242">
        <v>0.24242498621973957</v>
      </c>
      <c r="AP226" s="242">
        <v>0.18019565294175163</v>
      </c>
      <c r="AQ226" s="242">
        <v>0.16944601680523938</v>
      </c>
      <c r="AR226" s="242">
        <v>0.17531119762809286</v>
      </c>
      <c r="AS226" s="242">
        <v>0.17499999999999991</v>
      </c>
      <c r="AT226" s="242">
        <v>0.08</v>
      </c>
      <c r="AU226" s="242">
        <v>7.0000000000000034E-2</v>
      </c>
      <c r="AV226" s="242">
        <v>7.6604251893173408E-2</v>
      </c>
      <c r="AW226" s="242">
        <v>0.56091847766495684</v>
      </c>
      <c r="AX226" s="242">
        <v>0.3957215252304549</v>
      </c>
      <c r="AY226" s="242">
        <v>0.31001287917001652</v>
      </c>
      <c r="AZ226" s="242">
        <v>0.34653775557148814</v>
      </c>
      <c r="BA226" s="242">
        <v>3.0000000000000002E-2</v>
      </c>
      <c r="BB226" s="242">
        <v>0.03</v>
      </c>
      <c r="BC226" s="242">
        <v>3.0000000000000002E-2</v>
      </c>
      <c r="BD226" s="242">
        <v>0.03</v>
      </c>
      <c r="BE226" s="242">
        <v>2.9000000000000002E-3</v>
      </c>
      <c r="BF226" s="242">
        <v>2.8999999999999998E-3</v>
      </c>
      <c r="BG226" s="242">
        <v>2.8999999999999994E-3</v>
      </c>
      <c r="BH226" s="242">
        <v>2.8999999999999994E-3</v>
      </c>
    </row>
    <row r="227" spans="1:60" ht="12.75" customHeight="1" x14ac:dyDescent="0.25">
      <c r="A227" s="239" t="s">
        <v>53</v>
      </c>
      <c r="B227" s="239" t="s">
        <v>64</v>
      </c>
      <c r="C227" s="239" t="s">
        <v>39</v>
      </c>
      <c r="D227" s="240">
        <v>2022</v>
      </c>
      <c r="E227" s="241">
        <v>7.9563848354130702</v>
      </c>
      <c r="F227" s="241">
        <v>86.30566305737031</v>
      </c>
      <c r="G227" s="241">
        <v>162.91727624046726</v>
      </c>
      <c r="H227" s="241">
        <v>257.17932413325065</v>
      </c>
      <c r="I227" s="242">
        <v>12.683753004062392</v>
      </c>
      <c r="J227" s="242">
        <v>9.7978450921705633</v>
      </c>
      <c r="K227" s="242">
        <v>8.7698662642376473</v>
      </c>
      <c r="L227" s="242">
        <v>9.2359254385585654</v>
      </c>
      <c r="M227" s="282">
        <v>300.27828147733192</v>
      </c>
      <c r="N227" s="282">
        <v>231.95658930884179</v>
      </c>
      <c r="O227" s="282">
        <v>207.61996624878111</v>
      </c>
      <c r="P227" s="282">
        <v>218.6535655223563</v>
      </c>
      <c r="Q227" s="241">
        <v>887.05157753181913</v>
      </c>
      <c r="R227" s="241">
        <v>685.2225790457012</v>
      </c>
      <c r="S227" s="241">
        <v>613.32980088334284</v>
      </c>
      <c r="T227" s="241">
        <v>645.92413835365926</v>
      </c>
      <c r="U227" s="241">
        <v>896.45657753181911</v>
      </c>
      <c r="V227" s="241">
        <v>691.17257904570124</v>
      </c>
      <c r="W227" s="241">
        <v>617.93980088334285</v>
      </c>
      <c r="X227" s="241">
        <v>651.28379742766958</v>
      </c>
      <c r="Y227" s="242">
        <v>9.508415531985964</v>
      </c>
      <c r="Z227" s="242">
        <v>7.4082547430956769</v>
      </c>
      <c r="AA227" s="242">
        <v>6.5693854207140445</v>
      </c>
      <c r="AB227" s="242">
        <v>6.9418229330124781</v>
      </c>
      <c r="AC227" s="242">
        <v>2.1718244310808461</v>
      </c>
      <c r="AD227" s="242">
        <v>1.6642710611127796</v>
      </c>
      <c r="AE227" s="242">
        <v>1.6025185333882903</v>
      </c>
      <c r="AF227" s="242">
        <v>1.6408544676437777</v>
      </c>
      <c r="AG227" s="242">
        <v>0.67838967091031022</v>
      </c>
      <c r="AH227" s="242">
        <v>0.45044185540478732</v>
      </c>
      <c r="AI227" s="242">
        <v>0.36309580767210398</v>
      </c>
      <c r="AJ227" s="242">
        <v>0.40216215918009535</v>
      </c>
      <c r="AK227" s="242">
        <v>0.37722706776720705</v>
      </c>
      <c r="AL227" s="242">
        <v>0.27671134598164693</v>
      </c>
      <c r="AM227" s="242">
        <v>0.26110453149057999</v>
      </c>
      <c r="AN227" s="242">
        <v>0.26993444838689074</v>
      </c>
      <c r="AO227" s="242">
        <v>0.2451975940486846</v>
      </c>
      <c r="AP227" s="242">
        <v>0.17986237488807047</v>
      </c>
      <c r="AQ227" s="242">
        <v>0.16971794546887695</v>
      </c>
      <c r="AR227" s="242">
        <v>0.17545739145147896</v>
      </c>
      <c r="AS227" s="242">
        <v>0.17499999999999999</v>
      </c>
      <c r="AT227" s="242">
        <v>0.08</v>
      </c>
      <c r="AU227" s="242">
        <v>6.9999999999999993E-2</v>
      </c>
      <c r="AV227" s="242">
        <v>7.6604251893173395E-2</v>
      </c>
      <c r="AW227" s="242">
        <v>0.50338967091031028</v>
      </c>
      <c r="AX227" s="242">
        <v>0.3704418554047873</v>
      </c>
      <c r="AY227" s="242">
        <v>0.29309580767210391</v>
      </c>
      <c r="AZ227" s="242">
        <v>0.32555790728692197</v>
      </c>
      <c r="BA227" s="242">
        <v>1.7000000000000001E-2</v>
      </c>
      <c r="BB227" s="242">
        <v>1.4E-2</v>
      </c>
      <c r="BC227" s="242">
        <v>1.0000000000000002E-2</v>
      </c>
      <c r="BD227" s="242">
        <v>1.1558901935171305E-2</v>
      </c>
      <c r="BE227" s="242">
        <v>2.9000000000000002E-3</v>
      </c>
      <c r="BF227" s="242">
        <v>2.9000000000000002E-3</v>
      </c>
      <c r="BG227" s="242">
        <v>2.8999999999999998E-3</v>
      </c>
      <c r="BH227" s="242">
        <v>2.8999999999999998E-3</v>
      </c>
    </row>
    <row r="228" spans="1:60" ht="12.75" customHeight="1" x14ac:dyDescent="0.25">
      <c r="A228" s="239" t="s">
        <v>53</v>
      </c>
      <c r="B228" s="239" t="s">
        <v>64</v>
      </c>
      <c r="C228" s="239" t="s">
        <v>40</v>
      </c>
      <c r="D228" s="240">
        <v>2022</v>
      </c>
      <c r="E228" s="241">
        <v>60.367803166146963</v>
      </c>
      <c r="F228" s="241">
        <v>654.83047732703608</v>
      </c>
      <c r="G228" s="241">
        <v>1236.1088946671996</v>
      </c>
      <c r="H228" s="241">
        <v>1951.3071751603827</v>
      </c>
      <c r="I228" s="242">
        <v>11.923374289841806</v>
      </c>
      <c r="J228" s="242">
        <v>9.3472749221180038</v>
      </c>
      <c r="K228" s="242">
        <v>8.6879519749094545</v>
      </c>
      <c r="L228" s="242">
        <v>9.0093058374292809</v>
      </c>
      <c r="M228" s="282">
        <v>282.27688918398059</v>
      </c>
      <c r="N228" s="282">
        <v>221.28968052364235</v>
      </c>
      <c r="O228" s="282">
        <v>205.6807072597399</v>
      </c>
      <c r="P228" s="282">
        <v>213.28851746801575</v>
      </c>
      <c r="Q228" s="241">
        <v>833.87369415968499</v>
      </c>
      <c r="R228" s="241">
        <v>653.71148134410657</v>
      </c>
      <c r="S228" s="241">
        <v>607.60103909275142</v>
      </c>
      <c r="T228" s="241">
        <v>630.07525871866619</v>
      </c>
      <c r="U228" s="241">
        <v>841.51469415968506</v>
      </c>
      <c r="V228" s="241">
        <v>659.3702813441065</v>
      </c>
      <c r="W228" s="241">
        <v>612.07383909275143</v>
      </c>
      <c r="X228" s="241">
        <v>635.22133862943974</v>
      </c>
      <c r="Y228" s="242">
        <v>10.046042566403662</v>
      </c>
      <c r="Z228" s="242">
        <v>7.7714204186387681</v>
      </c>
      <c r="AA228" s="242">
        <v>6.8672076006137042</v>
      </c>
      <c r="AB228" s="242">
        <v>7.2689923143303501</v>
      </c>
      <c r="AC228" s="242">
        <v>1.7432228389803055</v>
      </c>
      <c r="AD228" s="242">
        <v>1.3758232018840122</v>
      </c>
      <c r="AE228" s="242">
        <v>1.4971496748604194</v>
      </c>
      <c r="AF228" s="242">
        <v>1.4640470569344761</v>
      </c>
      <c r="AG228" s="242">
        <v>0.44990354462576737</v>
      </c>
      <c r="AH228" s="242">
        <v>0.29590896064406669</v>
      </c>
      <c r="AI228" s="242">
        <v>0.23804117732775332</v>
      </c>
      <c r="AJ228" s="242">
        <v>0.26401517798916824</v>
      </c>
      <c r="AK228" s="242">
        <v>0.16369200023531486</v>
      </c>
      <c r="AL228" s="242">
        <v>0.12970592400999789</v>
      </c>
      <c r="AM228" s="242">
        <v>0.14829283623290074</v>
      </c>
      <c r="AN228" s="242">
        <v>0.14253174282605963</v>
      </c>
      <c r="AO228" s="242">
        <v>0.10594782519044907</v>
      </c>
      <c r="AP228" s="242">
        <v>8.4093715605194408E-2</v>
      </c>
      <c r="AQ228" s="242">
        <v>9.619521863347863E-2</v>
      </c>
      <c r="AR228" s="242">
        <v>9.2435846626457263E-2</v>
      </c>
      <c r="AS228" s="242">
        <v>0.112</v>
      </c>
      <c r="AT228" s="242">
        <v>6.9599999999999995E-2</v>
      </c>
      <c r="AU228" s="242">
        <v>6.5100000000000005E-2</v>
      </c>
      <c r="AV228" s="242">
        <v>6.8061085363707058E-2</v>
      </c>
      <c r="AW228" s="242">
        <v>0.33790354462576733</v>
      </c>
      <c r="AX228" s="242">
        <v>0.22630896064406669</v>
      </c>
      <c r="AY228" s="242">
        <v>0.1729411773277533</v>
      </c>
      <c r="AZ228" s="242">
        <v>0.19595409262546115</v>
      </c>
      <c r="BA228" s="242">
        <v>1.6999999999999998E-2</v>
      </c>
      <c r="BB228" s="242">
        <v>1.4000000000000004E-2</v>
      </c>
      <c r="BC228" s="242">
        <v>9.9999999999999985E-3</v>
      </c>
      <c r="BD228" s="242">
        <v>1.1558901935171305E-2</v>
      </c>
      <c r="BE228" s="242">
        <v>2.8999999999999994E-3</v>
      </c>
      <c r="BF228" s="242">
        <v>2.8999999999999994E-3</v>
      </c>
      <c r="BG228" s="242">
        <v>2.8999999999999998E-3</v>
      </c>
      <c r="BH228" s="242">
        <v>2.8999999999999994E-3</v>
      </c>
    </row>
    <row r="229" spans="1:60" ht="12.75" customHeight="1" x14ac:dyDescent="0.25">
      <c r="A229" s="239" t="s">
        <v>53</v>
      </c>
      <c r="B229" s="239" t="s">
        <v>64</v>
      </c>
      <c r="C229" s="239" t="s">
        <v>41</v>
      </c>
      <c r="D229" s="240">
        <v>2022</v>
      </c>
      <c r="E229" s="241">
        <v>183.11900728420235</v>
      </c>
      <c r="F229" s="241">
        <v>1986.3553195325051</v>
      </c>
      <c r="G229" s="241">
        <v>3749.5986571458598</v>
      </c>
      <c r="H229" s="241">
        <v>5919.0729839625665</v>
      </c>
      <c r="I229" s="242">
        <v>12.593473949654763</v>
      </c>
      <c r="J229" s="242">
        <v>9.7615001240118904</v>
      </c>
      <c r="K229" s="242">
        <v>8.6991867535639109</v>
      </c>
      <c r="L229" s="242">
        <v>9.1761617507428674</v>
      </c>
      <c r="M229" s="282">
        <v>298.14099298691127</v>
      </c>
      <c r="N229" s="282">
        <v>231.0961496128354</v>
      </c>
      <c r="O229" s="282">
        <v>205.94668216685588</v>
      </c>
      <c r="P229" s="282">
        <v>217.23870530974429</v>
      </c>
      <c r="Q229" s="241">
        <v>880.73781711684421</v>
      </c>
      <c r="R229" s="241">
        <v>682.68075555464372</v>
      </c>
      <c r="S229" s="241">
        <v>608.38675512849113</v>
      </c>
      <c r="T229" s="241">
        <v>641.74450212619115</v>
      </c>
      <c r="U229" s="241">
        <v>885.60181711684413</v>
      </c>
      <c r="V229" s="241">
        <v>686.88395555464376</v>
      </c>
      <c r="W229" s="241">
        <v>611.76035512849114</v>
      </c>
      <c r="X229" s="241">
        <v>645.45974733052844</v>
      </c>
      <c r="Y229" s="242">
        <v>8.1095311329664934</v>
      </c>
      <c r="Z229" s="242">
        <v>6.1543065421792589</v>
      </c>
      <c r="AA229" s="242">
        <v>5.3970729335729191</v>
      </c>
      <c r="AB229" s="242">
        <v>5.7351052005812857</v>
      </c>
      <c r="AC229" s="242">
        <v>2.0661071732787497</v>
      </c>
      <c r="AD229" s="242">
        <v>1.5580627798505722</v>
      </c>
      <c r="AE229" s="242">
        <v>1.5162909652386902</v>
      </c>
      <c r="AF229" s="242">
        <v>1.5473187063838834</v>
      </c>
      <c r="AG229" s="242">
        <v>0.41548796142798011</v>
      </c>
      <c r="AH229" s="242">
        <v>0.26906451851136692</v>
      </c>
      <c r="AI229" s="242">
        <v>0.21478138998409924</v>
      </c>
      <c r="AJ229" s="242">
        <v>0.23920730424819986</v>
      </c>
      <c r="AK229" s="242">
        <v>0.16863833247629781</v>
      </c>
      <c r="AL229" s="242">
        <v>0.12065603524942503</v>
      </c>
      <c r="AM229" s="242">
        <v>0.11017205589707499</v>
      </c>
      <c r="AN229" s="242">
        <v>0.115499105380775</v>
      </c>
      <c r="AO229" s="242">
        <v>0.11775546311191015</v>
      </c>
      <c r="AP229" s="242">
        <v>8.4320536010177874E-2</v>
      </c>
      <c r="AQ229" s="242">
        <v>7.6994650139199164E-2</v>
      </c>
      <c r="AR229" s="242">
        <v>8.0714133247013084E-2</v>
      </c>
      <c r="AS229" s="242">
        <v>9.7999999999999976E-2</v>
      </c>
      <c r="AT229" s="242">
        <v>7.4400000000000008E-2</v>
      </c>
      <c r="AU229" s="242">
        <v>6.3699999999999993E-2</v>
      </c>
      <c r="AV229" s="242">
        <v>6.8351908152416888E-2</v>
      </c>
      <c r="AW229" s="242">
        <v>0.31748796142798014</v>
      </c>
      <c r="AX229" s="242">
        <v>0.1946645185113669</v>
      </c>
      <c r="AY229" s="242">
        <v>0.15108138998409926</v>
      </c>
      <c r="AZ229" s="242">
        <v>0.17085539609578304</v>
      </c>
      <c r="BA229" s="242">
        <v>8.0000000000000002E-3</v>
      </c>
      <c r="BB229" s="242">
        <v>7.9999999999999984E-3</v>
      </c>
      <c r="BC229" s="242">
        <v>5.9999999999999984E-3</v>
      </c>
      <c r="BD229" s="242">
        <v>6.7330453037814488E-3</v>
      </c>
      <c r="BE229" s="242">
        <v>2.8999999999999994E-3</v>
      </c>
      <c r="BF229" s="242">
        <v>2.8999999999999994E-3</v>
      </c>
      <c r="BG229" s="242">
        <v>2.8999999999999998E-3</v>
      </c>
      <c r="BH229" s="242">
        <v>2.9000000000000002E-3</v>
      </c>
    </row>
    <row r="230" spans="1:60" ht="12.75" customHeight="1" x14ac:dyDescent="0.25">
      <c r="A230" s="239" t="s">
        <v>53</v>
      </c>
      <c r="B230" s="239" t="s">
        <v>64</v>
      </c>
      <c r="C230" s="239" t="s">
        <v>42</v>
      </c>
      <c r="D230" s="240">
        <v>2022</v>
      </c>
      <c r="E230" s="241">
        <v>213.71989489890518</v>
      </c>
      <c r="F230" s="241">
        <v>2318.2937501594452</v>
      </c>
      <c r="G230" s="241">
        <v>4376.1914331184935</v>
      </c>
      <c r="H230" s="241">
        <v>6908.205078176843</v>
      </c>
      <c r="I230" s="242">
        <v>12.08078469558728</v>
      </c>
      <c r="J230" s="242">
        <v>9.5635806506816152</v>
      </c>
      <c r="K230" s="242">
        <v>8.5581971936285886</v>
      </c>
      <c r="L230" s="242">
        <v>9.0045680208977092</v>
      </c>
      <c r="M230" s="282">
        <v>286.00346176141579</v>
      </c>
      <c r="N230" s="282">
        <v>226.41055542762231</v>
      </c>
      <c r="O230" s="282">
        <v>202.60886072315037</v>
      </c>
      <c r="P230" s="282">
        <v>213.17635323668779</v>
      </c>
      <c r="Q230" s="241">
        <v>844.88235608267621</v>
      </c>
      <c r="R230" s="241">
        <v>668.83904947713984</v>
      </c>
      <c r="S230" s="241">
        <v>598.52650229038511</v>
      </c>
      <c r="T230" s="241">
        <v>629.74391454734405</v>
      </c>
      <c r="U230" s="241">
        <v>849.64035608267613</v>
      </c>
      <c r="V230" s="241">
        <v>674.66684947713986</v>
      </c>
      <c r="W230" s="241">
        <v>603.25510229038503</v>
      </c>
      <c r="X230" s="241">
        <v>635.44669010733867</v>
      </c>
      <c r="Y230" s="242">
        <v>5.5309641089352599</v>
      </c>
      <c r="Z230" s="242">
        <v>4.3286173058747037</v>
      </c>
      <c r="AA230" s="242">
        <v>3.836864314678496</v>
      </c>
      <c r="AB230" s="242">
        <v>4.0543000594328502</v>
      </c>
      <c r="AC230" s="242">
        <v>0.9904348052562546</v>
      </c>
      <c r="AD230" s="242">
        <v>0.70943860590415897</v>
      </c>
      <c r="AE230" s="242">
        <v>0.61809589529643738</v>
      </c>
      <c r="AF230" s="242">
        <v>0.66026827792419451</v>
      </c>
      <c r="AG230" s="242">
        <v>5.9210800069679818E-2</v>
      </c>
      <c r="AH230" s="242">
        <v>4.1439267870270718E-2</v>
      </c>
      <c r="AI230" s="242">
        <v>3.5895304142282237E-2</v>
      </c>
      <c r="AJ230" s="242">
        <v>3.8477092262204797E-2</v>
      </c>
      <c r="AK230" s="242">
        <v>4.2599009498999571E-2</v>
      </c>
      <c r="AL230" s="242">
        <v>3.1446765692113819E-2</v>
      </c>
      <c r="AM230" s="242">
        <v>2.7889454458694306E-2</v>
      </c>
      <c r="AN230" s="242">
        <v>2.9538307790077788E-2</v>
      </c>
      <c r="AO230" s="242">
        <v>3.1949257124249682E-2</v>
      </c>
      <c r="AP230" s="242">
        <v>2.358507426908537E-2</v>
      </c>
      <c r="AQ230" s="242">
        <v>2.0917090844020735E-2</v>
      </c>
      <c r="AR230" s="242">
        <v>2.2153730842558346E-2</v>
      </c>
      <c r="AS230" s="242">
        <v>5.2500000000000003E-3</v>
      </c>
      <c r="AT230" s="242">
        <v>5.6000000000000025E-3</v>
      </c>
      <c r="AU230" s="242">
        <v>4.1999999999999989E-3</v>
      </c>
      <c r="AV230" s="242">
        <v>4.7023037244260345E-3</v>
      </c>
      <c r="AW230" s="242">
        <v>5.3960800069679814E-2</v>
      </c>
      <c r="AX230" s="242">
        <v>3.5839267870270725E-2</v>
      </c>
      <c r="AY230" s="242">
        <v>3.1695304142282228E-2</v>
      </c>
      <c r="AZ230" s="242">
        <v>3.3774788537778759E-2</v>
      </c>
      <c r="BA230" s="242">
        <v>1.7399999999999999E-2</v>
      </c>
      <c r="BB230" s="242">
        <v>2.1399999999999995E-2</v>
      </c>
      <c r="BC230" s="242">
        <v>1.7399999999999995E-2</v>
      </c>
      <c r="BD230" s="242">
        <v>1.8742342170751689E-2</v>
      </c>
      <c r="BE230" s="242">
        <v>2.9000000000000007E-3</v>
      </c>
      <c r="BF230" s="242">
        <v>2.9000000000000002E-3</v>
      </c>
      <c r="BG230" s="242">
        <v>2.8999999999999998E-3</v>
      </c>
      <c r="BH230" s="242">
        <v>2.9000000000000002E-3</v>
      </c>
    </row>
    <row r="231" spans="1:60" ht="12.75" customHeight="1" x14ac:dyDescent="0.25">
      <c r="A231" s="239" t="s">
        <v>53</v>
      </c>
      <c r="B231" s="239" t="s">
        <v>64</v>
      </c>
      <c r="C231" s="239" t="s">
        <v>43</v>
      </c>
      <c r="D231" s="240">
        <v>2022</v>
      </c>
      <c r="E231" s="241">
        <v>569.70696224997448</v>
      </c>
      <c r="F231" s="241">
        <v>6179.8088129847974</v>
      </c>
      <c r="G231" s="241">
        <v>11665.487336897759</v>
      </c>
      <c r="H231" s="241">
        <v>18415.00311213253</v>
      </c>
      <c r="I231" s="242">
        <v>11.615513004469243</v>
      </c>
      <c r="J231" s="242">
        <v>9.2204548798536798</v>
      </c>
      <c r="K231" s="242">
        <v>8.3687737359777632</v>
      </c>
      <c r="L231" s="242">
        <v>8.7550303421447779</v>
      </c>
      <c r="M231" s="282">
        <v>274.98850555845058</v>
      </c>
      <c r="N231" s="282">
        <v>218.28731171877698</v>
      </c>
      <c r="O231" s="282">
        <v>198.12440329823309</v>
      </c>
      <c r="P231" s="282">
        <v>207.26873698810786</v>
      </c>
      <c r="Q231" s="241">
        <v>812.34309207659192</v>
      </c>
      <c r="R231" s="241">
        <v>644.84218859477653</v>
      </c>
      <c r="S231" s="241">
        <v>585.27897398571997</v>
      </c>
      <c r="T231" s="241">
        <v>612.29223510195254</v>
      </c>
      <c r="U231" s="241">
        <v>824.57409207659191</v>
      </c>
      <c r="V231" s="241">
        <v>661.32298859477669</v>
      </c>
      <c r="W231" s="241">
        <v>599.07057398571999</v>
      </c>
      <c r="X231" s="241">
        <v>628.73132206101866</v>
      </c>
      <c r="Y231" s="242">
        <v>5.1016119555855619</v>
      </c>
      <c r="Z231" s="242">
        <v>2.4990213758509778</v>
      </c>
      <c r="AA231" s="242">
        <v>1.5246122123132428</v>
      </c>
      <c r="AB231" s="242">
        <v>1.962271871935148</v>
      </c>
      <c r="AC231" s="242">
        <v>1.6894742148157169</v>
      </c>
      <c r="AD231" s="242">
        <v>1.2375960290058556</v>
      </c>
      <c r="AE231" s="242">
        <v>1.0512498242423913</v>
      </c>
      <c r="AF231" s="242">
        <v>1.1335297341628319</v>
      </c>
      <c r="AG231" s="242">
        <v>4.686720217705926E-2</v>
      </c>
      <c r="AH231" s="242">
        <v>3.2916408897175405E-2</v>
      </c>
      <c r="AI231" s="242">
        <v>2.8061512017747106E-2</v>
      </c>
      <c r="AJ231" s="242">
        <v>3.0272538911816648E-2</v>
      </c>
      <c r="AK231" s="242">
        <v>7.144646295847476E-2</v>
      </c>
      <c r="AL231" s="242">
        <v>3.4688044584224406E-2</v>
      </c>
      <c r="AM231" s="242">
        <v>2.9670780913142281E-2</v>
      </c>
      <c r="AN231" s="242">
        <v>3.2646920902468748E-2</v>
      </c>
      <c r="AO231" s="242">
        <v>5.3584847218856063E-2</v>
      </c>
      <c r="AP231" s="242">
        <v>2.6016033438168301E-2</v>
      </c>
      <c r="AQ231" s="242">
        <v>2.2253085684856712E-2</v>
      </c>
      <c r="AR231" s="242">
        <v>2.4485190676851558E-2</v>
      </c>
      <c r="AS231" s="242">
        <v>5.2499999999999995E-3</v>
      </c>
      <c r="AT231" s="242">
        <v>5.6000000000000008E-3</v>
      </c>
      <c r="AU231" s="242">
        <v>4.2000000000000006E-3</v>
      </c>
      <c r="AV231" s="242">
        <v>4.7023037244260353E-3</v>
      </c>
      <c r="AW231" s="242">
        <v>4.1617202177059262E-2</v>
      </c>
      <c r="AX231" s="242">
        <v>2.7316408897175404E-2</v>
      </c>
      <c r="AY231" s="242">
        <v>2.3861512017747107E-2</v>
      </c>
      <c r="AZ231" s="242">
        <v>2.5570235187390614E-2</v>
      </c>
      <c r="BA231" s="242">
        <v>4.5600000000000002E-2</v>
      </c>
      <c r="BB231" s="242">
        <v>6.1600000000000009E-2</v>
      </c>
      <c r="BC231" s="242">
        <v>5.1600000000000007E-2</v>
      </c>
      <c r="BD231" s="242">
        <v>5.4770232771662437E-2</v>
      </c>
      <c r="BE231" s="242">
        <v>1.1000000000000001E-2</v>
      </c>
      <c r="BF231" s="242">
        <v>1.0999999999999999E-2</v>
      </c>
      <c r="BG231" s="242">
        <v>1.1000000000000001E-2</v>
      </c>
      <c r="BH231" s="242">
        <v>1.1000000000000001E-2</v>
      </c>
    </row>
    <row r="232" spans="1:60" ht="12.75" customHeight="1" x14ac:dyDescent="0.25">
      <c r="A232" s="239" t="s">
        <v>53</v>
      </c>
      <c r="B232" s="239" t="s">
        <v>64</v>
      </c>
      <c r="C232" s="239" t="s">
        <v>56</v>
      </c>
      <c r="D232" s="240">
        <v>2022</v>
      </c>
      <c r="E232" s="241">
        <v>4255.0554248932085</v>
      </c>
      <c r="F232" s="241">
        <v>46156.060495809746</v>
      </c>
      <c r="G232" s="241">
        <v>87127.766493943825</v>
      </c>
      <c r="H232" s="241">
        <v>137538.88241464677</v>
      </c>
      <c r="I232" s="242">
        <v>11.301008689191848</v>
      </c>
      <c r="J232" s="242">
        <v>8.9652551607789963</v>
      </c>
      <c r="K232" s="242">
        <v>8.1313810707517504</v>
      </c>
      <c r="L232" s="242">
        <v>8.5092762755508389</v>
      </c>
      <c r="M232" s="282">
        <v>267.54285321261455</v>
      </c>
      <c r="N232" s="282">
        <v>212.24565093803653</v>
      </c>
      <c r="O232" s="282">
        <v>192.5043110805307</v>
      </c>
      <c r="P232" s="282">
        <v>201.45069490235784</v>
      </c>
      <c r="Q232" s="241">
        <v>790.34790272545683</v>
      </c>
      <c r="R232" s="241">
        <v>626.99452841735388</v>
      </c>
      <c r="S232" s="241">
        <v>568.67666880713659</v>
      </c>
      <c r="T232" s="241">
        <v>595.1051665436803</v>
      </c>
      <c r="U232" s="241">
        <v>805.46740272545685</v>
      </c>
      <c r="V232" s="241">
        <v>642.91882841735378</v>
      </c>
      <c r="W232" s="241">
        <v>580.58676880713665</v>
      </c>
      <c r="X232" s="241">
        <v>610.09442261511515</v>
      </c>
      <c r="Y232" s="242">
        <v>0.33210462296846888</v>
      </c>
      <c r="Z232" s="242">
        <v>0.19278686076737589</v>
      </c>
      <c r="AA232" s="242">
        <v>0.14427633012806135</v>
      </c>
      <c r="AB232" s="242">
        <v>0.16636662728571436</v>
      </c>
      <c r="AC232" s="242">
        <v>0.16657689571527221</v>
      </c>
      <c r="AD232" s="242">
        <v>0.11203074558710803</v>
      </c>
      <c r="AE232" s="242">
        <v>0.10838620576423143</v>
      </c>
      <c r="AF232" s="242">
        <v>0.11140951236814094</v>
      </c>
      <c r="AG232" s="242">
        <v>3.7467863926699756E-2</v>
      </c>
      <c r="AH232" s="242">
        <v>2.578396487528356E-2</v>
      </c>
      <c r="AI232" s="242">
        <v>2.1501425227132633E-2</v>
      </c>
      <c r="AJ232" s="242">
        <v>2.3432539076668257E-2</v>
      </c>
      <c r="AK232" s="242">
        <v>6.0700375965511786E-3</v>
      </c>
      <c r="AL232" s="242">
        <v>2.8892696600075888E-3</v>
      </c>
      <c r="AM232" s="242">
        <v>2.6205336268021692E-3</v>
      </c>
      <c r="AN232" s="242">
        <v>2.8174352353528324E-3</v>
      </c>
      <c r="AO232" s="242">
        <v>9.1050563948267681E-4</v>
      </c>
      <c r="AP232" s="242">
        <v>4.3339044900113848E-4</v>
      </c>
      <c r="AQ232" s="242">
        <v>3.9308004402032544E-4</v>
      </c>
      <c r="AR232" s="242">
        <v>4.2261528530292499E-4</v>
      </c>
      <c r="AS232" s="242">
        <v>5.2499999999999995E-3</v>
      </c>
      <c r="AT232" s="242">
        <v>5.6000000000000008E-3</v>
      </c>
      <c r="AU232" s="242">
        <v>4.2000000000000006E-3</v>
      </c>
      <c r="AV232" s="242">
        <v>4.7023037244260353E-3</v>
      </c>
      <c r="AW232" s="242">
        <v>3.2217863926699758E-2</v>
      </c>
      <c r="AX232" s="242">
        <v>2.0183964875283563E-2</v>
      </c>
      <c r="AY232" s="242">
        <v>1.7301425227132634E-2</v>
      </c>
      <c r="AZ232" s="242">
        <v>1.8730235352242223E-2</v>
      </c>
      <c r="BA232" s="242">
        <v>5.6500000000000015E-2</v>
      </c>
      <c r="BB232" s="242">
        <v>5.9500000000000004E-2</v>
      </c>
      <c r="BC232" s="242">
        <v>4.4500000000000005E-2</v>
      </c>
      <c r="BD232" s="242">
        <v>4.9905028450752488E-2</v>
      </c>
      <c r="BE232" s="242">
        <v>9.0000000000000028E-3</v>
      </c>
      <c r="BF232" s="242">
        <v>9.0000000000000028E-3</v>
      </c>
      <c r="BG232" s="242">
        <v>9.0000000000000011E-3</v>
      </c>
      <c r="BH232" s="242">
        <v>9.0000000000000011E-3</v>
      </c>
    </row>
    <row r="233" spans="1:60" ht="12.75" customHeight="1" x14ac:dyDescent="0.25">
      <c r="A233" s="239" t="s">
        <v>53</v>
      </c>
      <c r="B233" s="239" t="s">
        <v>65</v>
      </c>
      <c r="C233" s="239" t="s">
        <v>47</v>
      </c>
      <c r="D233" s="240">
        <v>2022</v>
      </c>
      <c r="E233" s="241">
        <v>19.668459262058924</v>
      </c>
      <c r="F233" s="241">
        <v>213.35059239134236</v>
      </c>
      <c r="G233" s="241">
        <v>402.73715727764585</v>
      </c>
      <c r="H233" s="241">
        <v>635.75620893104713</v>
      </c>
      <c r="I233" s="242">
        <v>16.446451143314878</v>
      </c>
      <c r="J233" s="242">
        <v>12.41272325181628</v>
      </c>
      <c r="K233" s="242">
        <v>10.919297853961428</v>
      </c>
      <c r="L233" s="242">
        <v>11.591463971457827</v>
      </c>
      <c r="M233" s="282">
        <v>389.35732067107989</v>
      </c>
      <c r="N233" s="282">
        <v>293.86185660626865</v>
      </c>
      <c r="O233" s="282">
        <v>258.50613721952033</v>
      </c>
      <c r="P233" s="282">
        <v>274.41916284880091</v>
      </c>
      <c r="Q233" s="241">
        <v>1150.1998207316788</v>
      </c>
      <c r="R233" s="241">
        <v>868.09682737143908</v>
      </c>
      <c r="S233" s="241">
        <v>763.65255487031607</v>
      </c>
      <c r="T233" s="241">
        <v>810.66119771424815</v>
      </c>
      <c r="U233" s="241">
        <v>1163.0498207316789</v>
      </c>
      <c r="V233" s="241">
        <v>878.28682737143913</v>
      </c>
      <c r="W233" s="241">
        <v>773.56255487031615</v>
      </c>
      <c r="X233" s="241">
        <v>821.51630401157752</v>
      </c>
      <c r="Y233" s="242">
        <v>15.378269751477227</v>
      </c>
      <c r="Z233" s="242">
        <v>11.908448186473162</v>
      </c>
      <c r="AA233" s="242">
        <v>10.419082896879926</v>
      </c>
      <c r="AB233" s="242">
        <v>11.072315261126404</v>
      </c>
      <c r="AC233" s="242">
        <v>3.0052485101780353</v>
      </c>
      <c r="AD233" s="242">
        <v>2.215402680582248</v>
      </c>
      <c r="AE233" s="242">
        <v>2.0909881578583187</v>
      </c>
      <c r="AF233" s="242">
        <v>2.1610244453443945</v>
      </c>
      <c r="AG233" s="242">
        <v>0.87683989716810418</v>
      </c>
      <c r="AH233" s="242">
        <v>0.55488165512767451</v>
      </c>
      <c r="AI233" s="242">
        <v>0.43800924075486747</v>
      </c>
      <c r="AJ233" s="242">
        <v>0.49080608529640718</v>
      </c>
      <c r="AK233" s="242">
        <v>0.57851724902715396</v>
      </c>
      <c r="AL233" s="242">
        <v>0.41895517201877053</v>
      </c>
      <c r="AM233" s="242">
        <v>0.3837688492471642</v>
      </c>
      <c r="AN233" s="242">
        <v>0.40160182298073049</v>
      </c>
      <c r="AO233" s="242">
        <v>0.28925862451357698</v>
      </c>
      <c r="AP233" s="242">
        <v>0.20947758600938526</v>
      </c>
      <c r="AQ233" s="242">
        <v>0.1918844246235821</v>
      </c>
      <c r="AR233" s="242">
        <v>0.20080091149036525</v>
      </c>
      <c r="AS233" s="242">
        <v>0.17499999999999999</v>
      </c>
      <c r="AT233" s="242">
        <v>0.08</v>
      </c>
      <c r="AU233" s="242">
        <v>7.0000000000000021E-2</v>
      </c>
      <c r="AV233" s="242">
        <v>7.6604251893173408E-2</v>
      </c>
      <c r="AW233" s="242">
        <v>0.70183989716810402</v>
      </c>
      <c r="AX233" s="242">
        <v>0.47488165512767438</v>
      </c>
      <c r="AY233" s="242">
        <v>0.36800924075486746</v>
      </c>
      <c r="AZ233" s="242">
        <v>0.41420183340323374</v>
      </c>
      <c r="BA233" s="242">
        <v>0.03</v>
      </c>
      <c r="BB233" s="242">
        <v>3.0000000000000009E-2</v>
      </c>
      <c r="BC233" s="242">
        <v>0.03</v>
      </c>
      <c r="BD233" s="242">
        <v>3.0000000000000002E-2</v>
      </c>
      <c r="BE233" s="242">
        <v>2.8999999999999994E-3</v>
      </c>
      <c r="BF233" s="242">
        <v>2.8999999999999998E-3</v>
      </c>
      <c r="BG233" s="242">
        <v>2.9000000000000002E-3</v>
      </c>
      <c r="BH233" s="242">
        <v>2.9000000000000002E-3</v>
      </c>
    </row>
    <row r="234" spans="1:60" ht="12.75" customHeight="1" x14ac:dyDescent="0.25">
      <c r="A234" s="239" t="s">
        <v>53</v>
      </c>
      <c r="B234" s="239" t="s">
        <v>65</v>
      </c>
      <c r="C234" s="239" t="s">
        <v>39</v>
      </c>
      <c r="D234" s="240">
        <v>2022</v>
      </c>
      <c r="E234" s="241">
        <v>14.827067327570136</v>
      </c>
      <c r="F234" s="241">
        <v>160.83433662064388</v>
      </c>
      <c r="G234" s="241">
        <v>303.60339194381623</v>
      </c>
      <c r="H234" s="241">
        <v>479.26479589203024</v>
      </c>
      <c r="I234" s="242">
        <v>14.438471226508982</v>
      </c>
      <c r="J234" s="242">
        <v>11.008814555248648</v>
      </c>
      <c r="K234" s="242">
        <v>9.7316287365133611</v>
      </c>
      <c r="L234" s="242">
        <v>10.305849932720342</v>
      </c>
      <c r="M234" s="282">
        <v>341.8199113202075</v>
      </c>
      <c r="N234" s="282">
        <v>260.62537757507101</v>
      </c>
      <c r="O234" s="282">
        <v>230.38896705412989</v>
      </c>
      <c r="P234" s="282">
        <v>243.98322057906566</v>
      </c>
      <c r="Q234" s="241">
        <v>1009.7696379392197</v>
      </c>
      <c r="R234" s="241">
        <v>769.91299931975016</v>
      </c>
      <c r="S234" s="241">
        <v>680.59166872086928</v>
      </c>
      <c r="T234" s="241">
        <v>720.75043070436652</v>
      </c>
      <c r="U234" s="241">
        <v>1019.4396379392196</v>
      </c>
      <c r="V234" s="241">
        <v>776.12799931975007</v>
      </c>
      <c r="W234" s="241">
        <v>685.46666872086928</v>
      </c>
      <c r="X234" s="241">
        <v>726.40808977837708</v>
      </c>
      <c r="Y234" s="242">
        <v>10.890881239376116</v>
      </c>
      <c r="Z234" s="242">
        <v>8.4077647260775645</v>
      </c>
      <c r="AA234" s="242">
        <v>7.3874444264911352</v>
      </c>
      <c r="AB234" s="242">
        <v>7.83823537520869</v>
      </c>
      <c r="AC234" s="242">
        <v>2.5604469562064489</v>
      </c>
      <c r="AD234" s="242">
        <v>1.945474259916816</v>
      </c>
      <c r="AE234" s="242">
        <v>1.8615199430354863</v>
      </c>
      <c r="AF234" s="242">
        <v>1.9113165793583593</v>
      </c>
      <c r="AG234" s="242">
        <v>0.805097211311955</v>
      </c>
      <c r="AH234" s="242">
        <v>0.52445585695377395</v>
      </c>
      <c r="AI234" s="242">
        <v>0.41963950315074927</v>
      </c>
      <c r="AJ234" s="242">
        <v>0.4667393033347515</v>
      </c>
      <c r="AK234" s="242">
        <v>0.46409524924573625</v>
      </c>
      <c r="AL234" s="242">
        <v>0.3241379079175159</v>
      </c>
      <c r="AM234" s="242">
        <v>0.29313534086731102</v>
      </c>
      <c r="AN234" s="242">
        <v>0.30882835951037707</v>
      </c>
      <c r="AO234" s="242">
        <v>0.30166191200972853</v>
      </c>
      <c r="AP234" s="242">
        <v>0.21068964014638536</v>
      </c>
      <c r="AQ234" s="242">
        <v>0.19053797156375218</v>
      </c>
      <c r="AR234" s="242">
        <v>0.2007384336817451</v>
      </c>
      <c r="AS234" s="242">
        <v>0.17499999999999996</v>
      </c>
      <c r="AT234" s="242">
        <v>8.0000000000000016E-2</v>
      </c>
      <c r="AU234" s="242">
        <v>7.0000000000000021E-2</v>
      </c>
      <c r="AV234" s="242">
        <v>7.6604251893173422E-2</v>
      </c>
      <c r="AW234" s="242">
        <v>0.63009721131195495</v>
      </c>
      <c r="AX234" s="242">
        <v>0.44445585695377393</v>
      </c>
      <c r="AY234" s="242">
        <v>0.34963950315074926</v>
      </c>
      <c r="AZ234" s="242">
        <v>0.39013505144157817</v>
      </c>
      <c r="BA234" s="242">
        <v>1.7999999999999995E-2</v>
      </c>
      <c r="BB234" s="242">
        <v>1.5000000000000001E-2</v>
      </c>
      <c r="BC234" s="242">
        <v>1.1000000000000001E-2</v>
      </c>
      <c r="BD234" s="242">
        <v>1.2558901935171306E-2</v>
      </c>
      <c r="BE234" s="242">
        <v>2.8999999999999985E-3</v>
      </c>
      <c r="BF234" s="242">
        <v>2.8999999999999994E-3</v>
      </c>
      <c r="BG234" s="242">
        <v>2.8999999999999998E-3</v>
      </c>
      <c r="BH234" s="242">
        <v>2.8999999999999994E-3</v>
      </c>
    </row>
    <row r="235" spans="1:60" ht="12.75" customHeight="1" x14ac:dyDescent="0.25">
      <c r="A235" s="239" t="s">
        <v>53</v>
      </c>
      <c r="B235" s="239" t="s">
        <v>65</v>
      </c>
      <c r="C235" s="239" t="s">
        <v>40</v>
      </c>
      <c r="D235" s="240">
        <v>2022</v>
      </c>
      <c r="E235" s="241">
        <v>73.542159065858783</v>
      </c>
      <c r="F235" s="241">
        <v>797.73728045420989</v>
      </c>
      <c r="G235" s="241">
        <v>1505.8708812732873</v>
      </c>
      <c r="H235" s="241">
        <v>2377.1503207933556</v>
      </c>
      <c r="I235" s="242">
        <v>14.076767531622764</v>
      </c>
      <c r="J235" s="242">
        <v>10.817430209345702</v>
      </c>
      <c r="K235" s="242">
        <v>9.5580109825966222</v>
      </c>
      <c r="L235" s="242">
        <v>10.120451132094914</v>
      </c>
      <c r="M235" s="282">
        <v>333.256849277794</v>
      </c>
      <c r="N235" s="282">
        <v>256.09449760042997</v>
      </c>
      <c r="O235" s="282">
        <v>226.27869773846481</v>
      </c>
      <c r="P235" s="282">
        <v>239.59404387230302</v>
      </c>
      <c r="Q235" s="241">
        <v>984.47351044090408</v>
      </c>
      <c r="R235" s="241">
        <v>756.52833423728373</v>
      </c>
      <c r="S235" s="241">
        <v>668.449528894428</v>
      </c>
      <c r="T235" s="241">
        <v>707.78437101252177</v>
      </c>
      <c r="U235" s="241">
        <v>992.37951044090391</v>
      </c>
      <c r="V235" s="241">
        <v>762.45213423728376</v>
      </c>
      <c r="W235" s="241">
        <v>672.92232889442801</v>
      </c>
      <c r="X235" s="241">
        <v>713.03967467355892</v>
      </c>
      <c r="Y235" s="242">
        <v>11.695449513889997</v>
      </c>
      <c r="Z235" s="242">
        <v>8.9781297949798287</v>
      </c>
      <c r="AA235" s="242">
        <v>7.8851152647969123</v>
      </c>
      <c r="AB235" s="242">
        <v>8.3697958658374993</v>
      </c>
      <c r="AC235" s="242">
        <v>2.0548587714608479</v>
      </c>
      <c r="AD235" s="242">
        <v>1.6100370832930857</v>
      </c>
      <c r="AE235" s="242">
        <v>1.772658196883129</v>
      </c>
      <c r="AF235" s="242">
        <v>1.7268153722193043</v>
      </c>
      <c r="AG235" s="242">
        <v>0.53783506585113239</v>
      </c>
      <c r="AH235" s="242">
        <v>0.34304194911202113</v>
      </c>
      <c r="AI235" s="242">
        <v>0.27001073434919948</v>
      </c>
      <c r="AJ235" s="242">
        <v>0.30280466477938195</v>
      </c>
      <c r="AK235" s="242">
        <v>0.20972371736142836</v>
      </c>
      <c r="AL235" s="242">
        <v>0.16372554995179633</v>
      </c>
      <c r="AM235" s="242">
        <v>0.18568651046073034</v>
      </c>
      <c r="AN235" s="242">
        <v>0.17906037130520891</v>
      </c>
      <c r="AO235" s="242">
        <v>0.13604401763134202</v>
      </c>
      <c r="AP235" s="242">
        <v>0.10629269063643687</v>
      </c>
      <c r="AQ235" s="242">
        <v>0.12058048871704247</v>
      </c>
      <c r="AR235" s="242">
        <v>0.11626410712702935</v>
      </c>
      <c r="AS235" s="242">
        <v>0.11200000000000002</v>
      </c>
      <c r="AT235" s="242">
        <v>6.9599999999999981E-2</v>
      </c>
      <c r="AU235" s="242">
        <v>6.5100000000000005E-2</v>
      </c>
      <c r="AV235" s="242">
        <v>6.8061085363707058E-2</v>
      </c>
      <c r="AW235" s="242">
        <v>0.4258350658511324</v>
      </c>
      <c r="AX235" s="242">
        <v>0.27344194911202119</v>
      </c>
      <c r="AY235" s="242">
        <v>0.20491073434919949</v>
      </c>
      <c r="AZ235" s="242">
        <v>0.23474357941567492</v>
      </c>
      <c r="BA235" s="242">
        <v>1.8000000000000009E-2</v>
      </c>
      <c r="BB235" s="242">
        <v>1.5000000000000001E-2</v>
      </c>
      <c r="BC235" s="242">
        <v>1.0000000000000004E-2</v>
      </c>
      <c r="BD235" s="242">
        <v>1.1925424587062033E-2</v>
      </c>
      <c r="BE235" s="242">
        <v>2.9000000000000011E-3</v>
      </c>
      <c r="BF235" s="242">
        <v>2.9000000000000011E-3</v>
      </c>
      <c r="BG235" s="242">
        <v>2.9000000000000002E-3</v>
      </c>
      <c r="BH235" s="242">
        <v>2.9000000000000007E-3</v>
      </c>
    </row>
    <row r="236" spans="1:60" ht="12.75" customHeight="1" x14ac:dyDescent="0.25">
      <c r="A236" s="239" t="s">
        <v>53</v>
      </c>
      <c r="B236" s="239" t="s">
        <v>65</v>
      </c>
      <c r="C236" s="239" t="s">
        <v>41</v>
      </c>
      <c r="D236" s="240">
        <v>2022</v>
      </c>
      <c r="E236" s="241">
        <v>315.74231171531085</v>
      </c>
      <c r="F236" s="241">
        <v>3424.9662543430823</v>
      </c>
      <c r="G236" s="241">
        <v>6465.2324494880249</v>
      </c>
      <c r="H236" s="241">
        <v>10205.941015546417</v>
      </c>
      <c r="I236" s="242">
        <v>14.56294637732975</v>
      </c>
      <c r="J236" s="242">
        <v>11.068131834940189</v>
      </c>
      <c r="K236" s="242">
        <v>9.6964903355394174</v>
      </c>
      <c r="L236" s="242">
        <v>10.307347474484606</v>
      </c>
      <c r="M236" s="282">
        <v>344.7667665895525</v>
      </c>
      <c r="N236" s="282">
        <v>262.02966941219375</v>
      </c>
      <c r="O236" s="282">
        <v>229.55709192577174</v>
      </c>
      <c r="P236" s="282">
        <v>244.01867375032097</v>
      </c>
      <c r="Q236" s="241">
        <v>1018.474938244556</v>
      </c>
      <c r="R236" s="241">
        <v>774.06141552656413</v>
      </c>
      <c r="S236" s="241">
        <v>678.13422777212975</v>
      </c>
      <c r="T236" s="241">
        <v>720.85516285927247</v>
      </c>
      <c r="U236" s="241">
        <v>1023.6039382445559</v>
      </c>
      <c r="V236" s="241">
        <v>778.52961552656404</v>
      </c>
      <c r="W236" s="241">
        <v>681.77282777212986</v>
      </c>
      <c r="X236" s="241">
        <v>724.86840806360988</v>
      </c>
      <c r="Y236" s="242">
        <v>9.4133243341362807</v>
      </c>
      <c r="Z236" s="242">
        <v>7.1969713876828889</v>
      </c>
      <c r="AA236" s="242">
        <v>6.3540727342147623</v>
      </c>
      <c r="AB236" s="242">
        <v>6.7315817370954019</v>
      </c>
      <c r="AC236" s="242">
        <v>2.4510451306858023</v>
      </c>
      <c r="AD236" s="242">
        <v>1.8236721973749042</v>
      </c>
      <c r="AE236" s="242">
        <v>1.7759844704428538</v>
      </c>
      <c r="AF236" s="242">
        <v>1.8128722075293511</v>
      </c>
      <c r="AG236" s="242">
        <v>0.49443294610837774</v>
      </c>
      <c r="AH236" s="242">
        <v>0.31156767289697745</v>
      </c>
      <c r="AI236" s="242">
        <v>0.24373028343064054</v>
      </c>
      <c r="AJ236" s="242">
        <v>0.2742515462419276</v>
      </c>
      <c r="AK236" s="242">
        <v>0.19187938426873791</v>
      </c>
      <c r="AL236" s="242">
        <v>0.13338104996534564</v>
      </c>
      <c r="AM236" s="242">
        <v>0.11663328209760651</v>
      </c>
      <c r="AN236" s="242">
        <v>0.12458148774626657</v>
      </c>
      <c r="AO236" s="242">
        <v>0.13376301472486207</v>
      </c>
      <c r="AP236" s="242">
        <v>9.3109014670921086E-2</v>
      </c>
      <c r="AQ236" s="242">
        <v>8.1411913079108778E-2</v>
      </c>
      <c r="AR236" s="242">
        <v>8.695688301317453E-2</v>
      </c>
      <c r="AS236" s="242">
        <v>9.7999999999999976E-2</v>
      </c>
      <c r="AT236" s="242">
        <v>7.4400000000000022E-2</v>
      </c>
      <c r="AU236" s="242">
        <v>6.3699999999999993E-2</v>
      </c>
      <c r="AV236" s="242">
        <v>6.8351908152416901E-2</v>
      </c>
      <c r="AW236" s="242">
        <v>0.39643294610837765</v>
      </c>
      <c r="AX236" s="242">
        <v>0.23716767289697749</v>
      </c>
      <c r="AY236" s="242">
        <v>0.18003028343064056</v>
      </c>
      <c r="AZ236" s="242">
        <v>0.2058996380895107</v>
      </c>
      <c r="BA236" s="242">
        <v>8.9999999999999976E-3</v>
      </c>
      <c r="BB236" s="242">
        <v>8.9999999999999976E-3</v>
      </c>
      <c r="BC236" s="242">
        <v>6.9999999999999975E-3</v>
      </c>
      <c r="BD236" s="242">
        <v>7.7330453037814479E-3</v>
      </c>
      <c r="BE236" s="242">
        <v>2.8999999999999989E-3</v>
      </c>
      <c r="BF236" s="242">
        <v>2.8999999999999989E-3</v>
      </c>
      <c r="BG236" s="242">
        <v>2.8999999999999989E-3</v>
      </c>
      <c r="BH236" s="242">
        <v>2.8999999999999994E-3</v>
      </c>
    </row>
    <row r="237" spans="1:60" ht="12.75" customHeight="1" x14ac:dyDescent="0.25">
      <c r="A237" s="239" t="s">
        <v>53</v>
      </c>
      <c r="B237" s="239" t="s">
        <v>65</v>
      </c>
      <c r="C237" s="239" t="s">
        <v>42</v>
      </c>
      <c r="D237" s="240">
        <v>2022</v>
      </c>
      <c r="E237" s="241">
        <v>440.46999790347763</v>
      </c>
      <c r="F237" s="241">
        <v>4777.9306823793822</v>
      </c>
      <c r="G237" s="241">
        <v>9019.1932402115053</v>
      </c>
      <c r="H237" s="241">
        <v>14237.593920494364</v>
      </c>
      <c r="I237" s="242">
        <v>13.918999493520875</v>
      </c>
      <c r="J237" s="242">
        <v>10.81261179027555</v>
      </c>
      <c r="K237" s="242">
        <v>9.5408428167686203</v>
      </c>
      <c r="L237" s="242">
        <v>10.103077609132267</v>
      </c>
      <c r="M237" s="282">
        <v>329.52181002418251</v>
      </c>
      <c r="N237" s="282">
        <v>255.98042516482201</v>
      </c>
      <c r="O237" s="282">
        <v>225.87225436722451</v>
      </c>
      <c r="P237" s="282">
        <v>239.18273882585811</v>
      </c>
      <c r="Q237" s="241">
        <v>973.43983712374347</v>
      </c>
      <c r="R237" s="241">
        <v>756.19135304283589</v>
      </c>
      <c r="S237" s="241">
        <v>667.24885519980614</v>
      </c>
      <c r="T237" s="241">
        <v>706.56933545117261</v>
      </c>
      <c r="U237" s="241">
        <v>978.62183712374338</v>
      </c>
      <c r="V237" s="241">
        <v>762.549153042836</v>
      </c>
      <c r="W237" s="241">
        <v>672.45445519980603</v>
      </c>
      <c r="X237" s="241">
        <v>712.82666805780309</v>
      </c>
      <c r="Y237" s="242">
        <v>6.3982114798913186</v>
      </c>
      <c r="Z237" s="242">
        <v>5.0609488926555297</v>
      </c>
      <c r="AA237" s="242">
        <v>4.5227230231367237</v>
      </c>
      <c r="AB237" s="242">
        <v>4.7613660348430829</v>
      </c>
      <c r="AC237" s="242">
        <v>1.1570637702843933</v>
      </c>
      <c r="AD237" s="242">
        <v>0.83016604098964597</v>
      </c>
      <c r="AE237" s="242">
        <v>0.70386641246571402</v>
      </c>
      <c r="AF237" s="242">
        <v>0.76027135799445855</v>
      </c>
      <c r="AG237" s="242">
        <v>7.0807461907519562E-2</v>
      </c>
      <c r="AH237" s="242">
        <v>4.816219300045288E-2</v>
      </c>
      <c r="AI237" s="242">
        <v>4.0917929241555781E-2</v>
      </c>
      <c r="AJ237" s="242">
        <v>4.4273695162567357E-2</v>
      </c>
      <c r="AK237" s="242">
        <v>4.9737221874208468E-2</v>
      </c>
      <c r="AL237" s="242">
        <v>3.6421458956643428E-2</v>
      </c>
      <c r="AM237" s="242">
        <v>3.2121547837689814E-2</v>
      </c>
      <c r="AN237" s="242">
        <v>3.4109513875402439E-2</v>
      </c>
      <c r="AO237" s="242">
        <v>3.7302916405656361E-2</v>
      </c>
      <c r="AP237" s="242">
        <v>2.7316094217482576E-2</v>
      </c>
      <c r="AQ237" s="242">
        <v>2.4091160878267358E-2</v>
      </c>
      <c r="AR237" s="242">
        <v>2.5582135406551829E-2</v>
      </c>
      <c r="AS237" s="242">
        <v>5.2499999999999995E-3</v>
      </c>
      <c r="AT237" s="242">
        <v>5.6000000000000017E-3</v>
      </c>
      <c r="AU237" s="242">
        <v>4.2000000000000015E-3</v>
      </c>
      <c r="AV237" s="242">
        <v>4.7023037244260353E-3</v>
      </c>
      <c r="AW237" s="242">
        <v>6.5557461907519571E-2</v>
      </c>
      <c r="AX237" s="242">
        <v>4.2562193000452886E-2</v>
      </c>
      <c r="AY237" s="242">
        <v>3.6717929241555786E-2</v>
      </c>
      <c r="AZ237" s="242">
        <v>3.9571391438141326E-2</v>
      </c>
      <c r="BA237" s="242">
        <v>1.9E-2</v>
      </c>
      <c r="BB237" s="242">
        <v>2.3399999999999997E-2</v>
      </c>
      <c r="BC237" s="242">
        <v>1.9200000000000002E-2</v>
      </c>
      <c r="BD237" s="242">
        <v>2.0603271857448719E-2</v>
      </c>
      <c r="BE237" s="242">
        <v>2.8999999999999998E-3</v>
      </c>
      <c r="BF237" s="242">
        <v>2.8999999999999998E-3</v>
      </c>
      <c r="BG237" s="242">
        <v>2.9000000000000002E-3</v>
      </c>
      <c r="BH237" s="242">
        <v>2.8999999999999998E-3</v>
      </c>
    </row>
    <row r="238" spans="1:60" ht="12.75" customHeight="1" x14ac:dyDescent="0.25">
      <c r="A238" s="239" t="s">
        <v>53</v>
      </c>
      <c r="B238" s="239" t="s">
        <v>65</v>
      </c>
      <c r="C238" s="239" t="s">
        <v>43</v>
      </c>
      <c r="D238" s="240">
        <v>2022</v>
      </c>
      <c r="E238" s="241">
        <v>1750.843559663803</v>
      </c>
      <c r="F238" s="241">
        <v>18992.006728224824</v>
      </c>
      <c r="G238" s="241">
        <v>35850.787733896977</v>
      </c>
      <c r="H238" s="241">
        <v>56593.638021785599</v>
      </c>
      <c r="I238" s="242">
        <v>13.540776787602937</v>
      </c>
      <c r="J238" s="242">
        <v>10.493804137722101</v>
      </c>
      <c r="K238" s="242">
        <v>9.4050732890758564</v>
      </c>
      <c r="L238" s="242">
        <v>9.8983823325242319</v>
      </c>
      <c r="M238" s="282">
        <v>320.56767286049217</v>
      </c>
      <c r="N238" s="282">
        <v>248.4328945561835</v>
      </c>
      <c r="O238" s="282">
        <v>222.65801324793475</v>
      </c>
      <c r="P238" s="282">
        <v>234.33673261092304</v>
      </c>
      <c r="Q238" s="241">
        <v>946.98843525275106</v>
      </c>
      <c r="R238" s="241">
        <v>733.89520528308572</v>
      </c>
      <c r="S238" s="241">
        <v>657.75367079483954</v>
      </c>
      <c r="T238" s="241">
        <v>692.25375646044995</v>
      </c>
      <c r="U238" s="241">
        <v>960.12043525275112</v>
      </c>
      <c r="V238" s="241">
        <v>751.70100528308558</v>
      </c>
      <c r="W238" s="241">
        <v>672.65827079483961</v>
      </c>
      <c r="X238" s="241">
        <v>710.01707160605883</v>
      </c>
      <c r="Y238" s="242">
        <v>5.8029314972452983</v>
      </c>
      <c r="Z238" s="242">
        <v>2.9080515031055891</v>
      </c>
      <c r="AA238" s="242">
        <v>1.838154991345035</v>
      </c>
      <c r="AB238" s="242">
        <v>2.3198555165918555</v>
      </c>
      <c r="AC238" s="242">
        <v>1.9473533254383883</v>
      </c>
      <c r="AD238" s="242">
        <v>1.4564067707722028</v>
      </c>
      <c r="AE238" s="242">
        <v>1.2825968497486555</v>
      </c>
      <c r="AF238" s="242">
        <v>1.3614905901015706</v>
      </c>
      <c r="AG238" s="242">
        <v>5.6393754613488958E-2</v>
      </c>
      <c r="AH238" s="242">
        <v>3.7875941186670835E-2</v>
      </c>
      <c r="AI238" s="242">
        <v>3.1385800011075091E-2</v>
      </c>
      <c r="AJ238" s="242">
        <v>3.4337471382082208E-2</v>
      </c>
      <c r="AK238" s="242">
        <v>8.4221303393395189E-2</v>
      </c>
      <c r="AL238" s="242">
        <v>3.969101648992255E-2</v>
      </c>
      <c r="AM238" s="242">
        <v>3.3129763457414085E-2</v>
      </c>
      <c r="AN238" s="242">
        <v>3.6912249667379965E-2</v>
      </c>
      <c r="AO238" s="242">
        <v>6.3165977545046395E-2</v>
      </c>
      <c r="AP238" s="242">
        <v>2.9768262367441903E-2</v>
      </c>
      <c r="AQ238" s="242">
        <v>2.4847322593060561E-2</v>
      </c>
      <c r="AR238" s="242">
        <v>2.7684187250534974E-2</v>
      </c>
      <c r="AS238" s="242">
        <v>5.2499999999999995E-3</v>
      </c>
      <c r="AT238" s="242">
        <v>5.6000000000000025E-3</v>
      </c>
      <c r="AU238" s="242">
        <v>4.1999999999999997E-3</v>
      </c>
      <c r="AV238" s="242">
        <v>4.7023037244260353E-3</v>
      </c>
      <c r="AW238" s="242">
        <v>5.1143754613488961E-2</v>
      </c>
      <c r="AX238" s="242">
        <v>3.2275941186670827E-2</v>
      </c>
      <c r="AY238" s="242">
        <v>2.7185800011075095E-2</v>
      </c>
      <c r="AZ238" s="242">
        <v>2.963516765765618E-2</v>
      </c>
      <c r="BA238" s="242">
        <v>4.8999999999999981E-2</v>
      </c>
      <c r="BB238" s="242">
        <v>6.6599999999999965E-2</v>
      </c>
      <c r="BC238" s="242">
        <v>5.5799999999999954E-2</v>
      </c>
      <c r="BD238" s="242">
        <v>5.9213951518450492E-2</v>
      </c>
      <c r="BE238" s="242">
        <v>1.0999999999999996E-2</v>
      </c>
      <c r="BF238" s="242">
        <v>1.0999999999999996E-2</v>
      </c>
      <c r="BG238" s="242">
        <v>1.0999999999999996E-2</v>
      </c>
      <c r="BH238" s="242">
        <v>1.0999999999999996E-2</v>
      </c>
    </row>
    <row r="239" spans="1:60" ht="12.75" customHeight="1" x14ac:dyDescent="0.25">
      <c r="A239" s="239" t="s">
        <v>53</v>
      </c>
      <c r="B239" s="239" t="s">
        <v>65</v>
      </c>
      <c r="C239" s="239" t="s">
        <v>56</v>
      </c>
      <c r="D239" s="240">
        <v>2022</v>
      </c>
      <c r="E239" s="241">
        <v>25228.433321754488</v>
      </c>
      <c r="F239" s="241">
        <v>273661.55745024804</v>
      </c>
      <c r="G239" s="241">
        <v>516584.82157633075</v>
      </c>
      <c r="H239" s="241">
        <v>815474.8123483333</v>
      </c>
      <c r="I239" s="242">
        <v>13.082741942129257</v>
      </c>
      <c r="J239" s="242">
        <v>10.170006415173674</v>
      </c>
      <c r="K239" s="242">
        <v>9.1307540720617784</v>
      </c>
      <c r="L239" s="242">
        <v>9.6017752139191046</v>
      </c>
      <c r="M239" s="282">
        <v>309.72404351738516</v>
      </c>
      <c r="N239" s="282">
        <v>240.76722780581593</v>
      </c>
      <c r="O239" s="282">
        <v>216.16371278065091</v>
      </c>
      <c r="P239" s="282">
        <v>227.31478289145397</v>
      </c>
      <c r="Q239" s="241">
        <v>914.95528764164249</v>
      </c>
      <c r="R239" s="241">
        <v>711.25007174131758</v>
      </c>
      <c r="S239" s="241">
        <v>638.56886846372413</v>
      </c>
      <c r="T239" s="241">
        <v>671.51022634112519</v>
      </c>
      <c r="U239" s="241">
        <v>931.2672876416425</v>
      </c>
      <c r="V239" s="241">
        <v>728.36687174131748</v>
      </c>
      <c r="W239" s="241">
        <v>651.4064684637242</v>
      </c>
      <c r="X239" s="241">
        <v>687.6517061628233</v>
      </c>
      <c r="Y239" s="242">
        <v>0.41079384680384562</v>
      </c>
      <c r="Z239" s="242">
        <v>0.19534511718252054</v>
      </c>
      <c r="AA239" s="242">
        <v>0.11677219823139663</v>
      </c>
      <c r="AB239" s="242">
        <v>0.15223631372805735</v>
      </c>
      <c r="AC239" s="242">
        <v>0.18881692923013108</v>
      </c>
      <c r="AD239" s="242">
        <v>0.13424387433991916</v>
      </c>
      <c r="AE239" s="242">
        <v>0.11486729208698722</v>
      </c>
      <c r="AF239" s="242">
        <v>0.12365758095757956</v>
      </c>
      <c r="AG239" s="242">
        <v>4.46094128166021E-2</v>
      </c>
      <c r="AH239" s="242">
        <v>3.004101708427433E-2</v>
      </c>
      <c r="AI239" s="242">
        <v>2.483449248443579E-2</v>
      </c>
      <c r="AJ239" s="242">
        <v>2.7193505737583556E-2</v>
      </c>
      <c r="AK239" s="242">
        <v>7.0459245962881953E-3</v>
      </c>
      <c r="AL239" s="242">
        <v>3.2863339502708405E-3</v>
      </c>
      <c r="AM239" s="242">
        <v>2.9505101445973783E-3</v>
      </c>
      <c r="AN239" s="242">
        <v>3.1899080427945214E-3</v>
      </c>
      <c r="AO239" s="242">
        <v>1.0568886894432293E-3</v>
      </c>
      <c r="AP239" s="242">
        <v>4.9295009254062602E-4</v>
      </c>
      <c r="AQ239" s="242">
        <v>4.425765216896068E-4</v>
      </c>
      <c r="AR239" s="242">
        <v>4.7848620641917816E-4</v>
      </c>
      <c r="AS239" s="242">
        <v>5.2499999999999986E-3</v>
      </c>
      <c r="AT239" s="242">
        <v>5.6000000000000008E-3</v>
      </c>
      <c r="AU239" s="242">
        <v>4.2000000000000006E-3</v>
      </c>
      <c r="AV239" s="242">
        <v>4.7023037244260353E-3</v>
      </c>
      <c r="AW239" s="242">
        <v>3.9359412816602102E-2</v>
      </c>
      <c r="AX239" s="242">
        <v>2.4441017084274329E-2</v>
      </c>
      <c r="AY239" s="242">
        <v>2.0634492484435791E-2</v>
      </c>
      <c r="AZ239" s="242">
        <v>2.2491202013157522E-2</v>
      </c>
      <c r="BA239" s="242">
        <v>6.0999999999999992E-2</v>
      </c>
      <c r="BB239" s="242">
        <v>6.4000000000000001E-2</v>
      </c>
      <c r="BC239" s="242">
        <v>4.7999999999999994E-2</v>
      </c>
      <c r="BD239" s="242">
        <v>5.3771551102643186E-2</v>
      </c>
      <c r="BE239" s="242">
        <v>8.9999999999999959E-3</v>
      </c>
      <c r="BF239" s="242">
        <v>9.0000000000000011E-3</v>
      </c>
      <c r="BG239" s="242">
        <v>8.9999999999999993E-3</v>
      </c>
      <c r="BH239" s="242">
        <v>8.9999999999999993E-3</v>
      </c>
    </row>
    <row r="240" spans="1:60" ht="12.75" customHeight="1" x14ac:dyDescent="0.25">
      <c r="A240" s="239" t="s">
        <v>53</v>
      </c>
      <c r="B240" s="239" t="s">
        <v>66</v>
      </c>
      <c r="C240" s="239" t="s">
        <v>47</v>
      </c>
      <c r="D240" s="240">
        <v>2022</v>
      </c>
      <c r="E240" s="241">
        <v>6.9308847000372928</v>
      </c>
      <c r="F240" s="241">
        <v>75.181707771158401</v>
      </c>
      <c r="G240" s="241">
        <v>141.91883382023227</v>
      </c>
      <c r="H240" s="241">
        <v>224.03142629142795</v>
      </c>
      <c r="I240" s="242">
        <v>18.257239101415763</v>
      </c>
      <c r="J240" s="242">
        <v>13.818158473119636</v>
      </c>
      <c r="K240" s="242">
        <v>12.103920386076872</v>
      </c>
      <c r="L240" s="242">
        <v>12.869559797869508</v>
      </c>
      <c r="M240" s="282">
        <v>432.22635919652498</v>
      </c>
      <c r="N240" s="282">
        <v>327.13447495870111</v>
      </c>
      <c r="O240" s="282">
        <v>286.55118177605038</v>
      </c>
      <c r="P240" s="282">
        <v>304.67711711480808</v>
      </c>
      <c r="Q240" s="241">
        <v>1276.8391769454549</v>
      </c>
      <c r="R240" s="241">
        <v>966.38741453256034</v>
      </c>
      <c r="S240" s="241">
        <v>846.50037487723228</v>
      </c>
      <c r="T240" s="241">
        <v>900.04617065500156</v>
      </c>
      <c r="U240" s="241">
        <v>1289.6891769454553</v>
      </c>
      <c r="V240" s="241">
        <v>976.57741453256028</v>
      </c>
      <c r="W240" s="241">
        <v>856.41037487723224</v>
      </c>
      <c r="X240" s="241">
        <v>910.90127695233082</v>
      </c>
      <c r="Y240" s="242">
        <v>17.311142453791785</v>
      </c>
      <c r="Z240" s="242">
        <v>13.362808307633141</v>
      </c>
      <c r="AA240" s="242">
        <v>11.617280682972931</v>
      </c>
      <c r="AB240" s="242">
        <v>12.379206141560768</v>
      </c>
      <c r="AC240" s="242">
        <v>3.240900717092309</v>
      </c>
      <c r="AD240" s="242">
        <v>2.3995302602959656</v>
      </c>
      <c r="AE240" s="242">
        <v>2.2835001108386268</v>
      </c>
      <c r="AF240" s="242">
        <v>2.3520573586189277</v>
      </c>
      <c r="AG240" s="242">
        <v>0.90050528715019895</v>
      </c>
      <c r="AH240" s="242">
        <v>0.56980083633374101</v>
      </c>
      <c r="AI240" s="242">
        <v>0.44979674862250263</v>
      </c>
      <c r="AJ240" s="242">
        <v>0.50401200479691421</v>
      </c>
      <c r="AK240" s="242">
        <v>0.61812660131146724</v>
      </c>
      <c r="AL240" s="242">
        <v>0.45925719557218514</v>
      </c>
      <c r="AM240" s="242">
        <v>0.42675029634426054</v>
      </c>
      <c r="AN240" s="242">
        <v>0.44357977140836441</v>
      </c>
      <c r="AO240" s="242">
        <v>0.30906330065573362</v>
      </c>
      <c r="AP240" s="242">
        <v>0.22962859778609257</v>
      </c>
      <c r="AQ240" s="242">
        <v>0.21337514817213027</v>
      </c>
      <c r="AR240" s="242">
        <v>0.2217898857041822</v>
      </c>
      <c r="AS240" s="242">
        <v>0.17499999999999999</v>
      </c>
      <c r="AT240" s="242">
        <v>7.9999999999999988E-2</v>
      </c>
      <c r="AU240" s="242">
        <v>7.0000000000000007E-2</v>
      </c>
      <c r="AV240" s="242">
        <v>7.6604251893173395E-2</v>
      </c>
      <c r="AW240" s="242">
        <v>0.72550528715019891</v>
      </c>
      <c r="AX240" s="242">
        <v>0.48980083633374105</v>
      </c>
      <c r="AY240" s="242">
        <v>0.37979674862250268</v>
      </c>
      <c r="AZ240" s="242">
        <v>0.42740775290374083</v>
      </c>
      <c r="BA240" s="242">
        <v>0.03</v>
      </c>
      <c r="BB240" s="242">
        <v>0.03</v>
      </c>
      <c r="BC240" s="242">
        <v>0.03</v>
      </c>
      <c r="BD240" s="242">
        <v>3.0000000000000002E-2</v>
      </c>
      <c r="BE240" s="242">
        <v>2.8999999999999998E-3</v>
      </c>
      <c r="BF240" s="242">
        <v>2.8999999999999994E-3</v>
      </c>
      <c r="BG240" s="242">
        <v>2.8999999999999994E-3</v>
      </c>
      <c r="BH240" s="242">
        <v>2.8999999999999998E-3</v>
      </c>
    </row>
    <row r="241" spans="1:60" ht="12.75" customHeight="1" x14ac:dyDescent="0.25">
      <c r="A241" s="239" t="s">
        <v>53</v>
      </c>
      <c r="B241" s="239" t="s">
        <v>66</v>
      </c>
      <c r="C241" s="239" t="s">
        <v>39</v>
      </c>
      <c r="D241" s="240">
        <v>2022</v>
      </c>
      <c r="E241" s="241">
        <v>13.411825694465858</v>
      </c>
      <c r="F241" s="241">
        <v>145.48272026998515</v>
      </c>
      <c r="G241" s="241">
        <v>274.62448797461303</v>
      </c>
      <c r="H241" s="241">
        <v>433.51903393906406</v>
      </c>
      <c r="I241" s="242">
        <v>16.055418156062</v>
      </c>
      <c r="J241" s="242">
        <v>12.264497202846519</v>
      </c>
      <c r="K241" s="242">
        <v>10.782822837117992</v>
      </c>
      <c r="L241" s="242">
        <v>11.443170190392133</v>
      </c>
      <c r="M241" s="282">
        <v>380.09990976315413</v>
      </c>
      <c r="N241" s="282">
        <v>290.35271674517548</v>
      </c>
      <c r="O241" s="282">
        <v>255.27519417693577</v>
      </c>
      <c r="P241" s="282">
        <v>270.90841948144589</v>
      </c>
      <c r="Q241" s="241">
        <v>1122.8525183915474</v>
      </c>
      <c r="R241" s="241">
        <v>857.73048307824592</v>
      </c>
      <c r="S241" s="241">
        <v>754.10803134120965</v>
      </c>
      <c r="T241" s="241">
        <v>800.29011650584334</v>
      </c>
      <c r="U241" s="241">
        <v>1132.5225183915472</v>
      </c>
      <c r="V241" s="241">
        <v>863.94548307824596</v>
      </c>
      <c r="W241" s="241">
        <v>758.98303134120965</v>
      </c>
      <c r="X241" s="241">
        <v>805.94777557985378</v>
      </c>
      <c r="Y241" s="242">
        <v>12.142133410871562</v>
      </c>
      <c r="Z241" s="242">
        <v>9.377508051395143</v>
      </c>
      <c r="AA241" s="242">
        <v>8.1886970649264796</v>
      </c>
      <c r="AB241" s="242">
        <v>8.7099527369347598</v>
      </c>
      <c r="AC241" s="242">
        <v>2.8208539008373319</v>
      </c>
      <c r="AD241" s="242">
        <v>2.1328846489460012</v>
      </c>
      <c r="AE241" s="242">
        <v>2.0800109301777474</v>
      </c>
      <c r="AF241" s="242">
        <v>2.1206741256699435</v>
      </c>
      <c r="AG241" s="242">
        <v>0.84418225051606066</v>
      </c>
      <c r="AH241" s="242">
        <v>0.54584463797764438</v>
      </c>
      <c r="AI241" s="242">
        <v>0.43291353939405841</v>
      </c>
      <c r="AJ241" s="242">
        <v>0.48353504842625133</v>
      </c>
      <c r="AK241" s="242">
        <v>0.49594983211801563</v>
      </c>
      <c r="AL241" s="242">
        <v>0.35714698371962827</v>
      </c>
      <c r="AM241" s="242">
        <v>0.33307075966817351</v>
      </c>
      <c r="AN241" s="242">
        <v>0.34618940003358883</v>
      </c>
      <c r="AO241" s="242">
        <v>0.32236739087671024</v>
      </c>
      <c r="AP241" s="242">
        <v>0.2321455394177584</v>
      </c>
      <c r="AQ241" s="242">
        <v>0.21649599378431278</v>
      </c>
      <c r="AR241" s="242">
        <v>0.22502311002183273</v>
      </c>
      <c r="AS241" s="242">
        <v>0.17499999999999996</v>
      </c>
      <c r="AT241" s="242">
        <v>8.0000000000000016E-2</v>
      </c>
      <c r="AU241" s="242">
        <v>7.0000000000000007E-2</v>
      </c>
      <c r="AV241" s="242">
        <v>7.6604251893173395E-2</v>
      </c>
      <c r="AW241" s="242">
        <v>0.66918225051606051</v>
      </c>
      <c r="AX241" s="242">
        <v>0.4658446379776443</v>
      </c>
      <c r="AY241" s="242">
        <v>0.36291353939405852</v>
      </c>
      <c r="AZ241" s="242">
        <v>0.40693079653307795</v>
      </c>
      <c r="BA241" s="242">
        <v>1.7999999999999995E-2</v>
      </c>
      <c r="BB241" s="242">
        <v>1.4999999999999999E-2</v>
      </c>
      <c r="BC241" s="242">
        <v>1.1000000000000003E-2</v>
      </c>
      <c r="BD241" s="242">
        <v>1.2558901935171304E-2</v>
      </c>
      <c r="BE241" s="242">
        <v>2.8999999999999994E-3</v>
      </c>
      <c r="BF241" s="242">
        <v>2.9000000000000002E-3</v>
      </c>
      <c r="BG241" s="242">
        <v>2.8999999999999994E-3</v>
      </c>
      <c r="BH241" s="242">
        <v>2.8999999999999994E-3</v>
      </c>
    </row>
    <row r="242" spans="1:60" ht="12.75" customHeight="1" x14ac:dyDescent="0.25">
      <c r="A242" s="239" t="s">
        <v>53</v>
      </c>
      <c r="B242" s="239" t="s">
        <v>66</v>
      </c>
      <c r="C242" s="239" t="s">
        <v>40</v>
      </c>
      <c r="D242" s="240">
        <v>2022</v>
      </c>
      <c r="E242" s="241">
        <v>28.967543427030844</v>
      </c>
      <c r="F242" s="241">
        <v>314.22098029817965</v>
      </c>
      <c r="G242" s="241">
        <v>593.14793994178422</v>
      </c>
      <c r="H242" s="241">
        <v>936.33646366699486</v>
      </c>
      <c r="I242" s="242">
        <v>15.525016908023185</v>
      </c>
      <c r="J242" s="242">
        <v>11.954655039029818</v>
      </c>
      <c r="K242" s="242">
        <v>10.880130180609127</v>
      </c>
      <c r="L242" s="242">
        <v>11.384424556274549</v>
      </c>
      <c r="M242" s="282">
        <v>367.54306044548633</v>
      </c>
      <c r="N242" s="282">
        <v>283.0174373172099</v>
      </c>
      <c r="O242" s="282">
        <v>257.57887210800897</v>
      </c>
      <c r="P242" s="282">
        <v>269.51766092193475</v>
      </c>
      <c r="Q242" s="241">
        <v>1085.7583504708234</v>
      </c>
      <c r="R242" s="241">
        <v>836.06134618229351</v>
      </c>
      <c r="S242" s="241">
        <v>760.9133225292037</v>
      </c>
      <c r="T242" s="241">
        <v>796.18167893216776</v>
      </c>
      <c r="U242" s="241">
        <v>1093.6643504708231</v>
      </c>
      <c r="V242" s="241">
        <v>841.98514618229353</v>
      </c>
      <c r="W242" s="241">
        <v>765.3861225292037</v>
      </c>
      <c r="X242" s="241">
        <v>801.43698259320479</v>
      </c>
      <c r="Y242" s="242">
        <v>12.954760360059828</v>
      </c>
      <c r="Z242" s="242">
        <v>9.9360645241484171</v>
      </c>
      <c r="AA242" s="242">
        <v>8.6826359193912452</v>
      </c>
      <c r="AB242" s="242">
        <v>9.2354356182881698</v>
      </c>
      <c r="AC242" s="242">
        <v>2.3115607947210464</v>
      </c>
      <c r="AD242" s="242">
        <v>1.8147577129667063</v>
      </c>
      <c r="AE242" s="242">
        <v>1.8308566632940038</v>
      </c>
      <c r="AF242" s="242">
        <v>1.8403256845199079</v>
      </c>
      <c r="AG242" s="242">
        <v>0.55834663934922057</v>
      </c>
      <c r="AH242" s="242">
        <v>0.35770438235711172</v>
      </c>
      <c r="AI242" s="242">
        <v>0.28222460786749415</v>
      </c>
      <c r="AJ242" s="242">
        <v>0.31609694639280411</v>
      </c>
      <c r="AK242" s="242">
        <v>0.21676695914617244</v>
      </c>
      <c r="AL242" s="242">
        <v>0.16904947211548896</v>
      </c>
      <c r="AM242" s="242">
        <v>0.19146365888324984</v>
      </c>
      <c r="AN242" s="242">
        <v>0.18472459281630763</v>
      </c>
      <c r="AO242" s="242">
        <v>0.14026708490396972</v>
      </c>
      <c r="AP242" s="242">
        <v>0.10958740705303742</v>
      </c>
      <c r="AQ242" s="242">
        <v>0.12418685556231518</v>
      </c>
      <c r="AR242" s="242">
        <v>0.11978496752253365</v>
      </c>
      <c r="AS242" s="242">
        <v>0.11199999999999999</v>
      </c>
      <c r="AT242" s="242">
        <v>6.9599999999999981E-2</v>
      </c>
      <c r="AU242" s="242">
        <v>6.5100000000000005E-2</v>
      </c>
      <c r="AV242" s="242">
        <v>6.8061085363707044E-2</v>
      </c>
      <c r="AW242" s="242">
        <v>0.44634663934922064</v>
      </c>
      <c r="AX242" s="242">
        <v>0.28810438235711172</v>
      </c>
      <c r="AY242" s="242">
        <v>0.21712460786749416</v>
      </c>
      <c r="AZ242" s="242">
        <v>0.24803586102909708</v>
      </c>
      <c r="BA242" s="242">
        <v>1.7999999999999999E-2</v>
      </c>
      <c r="BB242" s="242">
        <v>1.5000000000000001E-2</v>
      </c>
      <c r="BC242" s="242">
        <v>0.01</v>
      </c>
      <c r="BD242" s="242">
        <v>1.192542458706203E-2</v>
      </c>
      <c r="BE242" s="242">
        <v>2.8999999999999994E-3</v>
      </c>
      <c r="BF242" s="242">
        <v>2.8999999999999998E-3</v>
      </c>
      <c r="BG242" s="242">
        <v>2.8999999999999998E-3</v>
      </c>
      <c r="BH242" s="242">
        <v>2.8999999999999994E-3</v>
      </c>
    </row>
    <row r="243" spans="1:60" ht="12.75" customHeight="1" x14ac:dyDescent="0.25">
      <c r="A243" s="239" t="s">
        <v>53</v>
      </c>
      <c r="B243" s="239" t="s">
        <v>66</v>
      </c>
      <c r="C243" s="239" t="s">
        <v>41</v>
      </c>
      <c r="D243" s="240">
        <v>2022</v>
      </c>
      <c r="E243" s="241">
        <v>430.34891720400236</v>
      </c>
      <c r="F243" s="241">
        <v>4668.1438132554222</v>
      </c>
      <c r="G243" s="241">
        <v>8811.9510147186666</v>
      </c>
      <c r="H243" s="241">
        <v>13910.44374517809</v>
      </c>
      <c r="I243" s="242">
        <v>16.227108857096283</v>
      </c>
      <c r="J243" s="242">
        <v>12.352539874358188</v>
      </c>
      <c r="K243" s="242">
        <v>10.784754078434494</v>
      </c>
      <c r="L243" s="242">
        <v>11.479251049685814</v>
      </c>
      <c r="M243" s="282">
        <v>384.1645575559408</v>
      </c>
      <c r="N243" s="282">
        <v>292.43706055806194</v>
      </c>
      <c r="O243" s="282">
        <v>255.32091485782976</v>
      </c>
      <c r="P243" s="282">
        <v>271.76260659936446</v>
      </c>
      <c r="Q243" s="241">
        <v>1134.8598877522741</v>
      </c>
      <c r="R243" s="241">
        <v>863.8878397083796</v>
      </c>
      <c r="S243" s="241">
        <v>754.24309472945515</v>
      </c>
      <c r="T243" s="241">
        <v>802.81346926625349</v>
      </c>
      <c r="U243" s="241">
        <v>1139.9888877522742</v>
      </c>
      <c r="V243" s="241">
        <v>868.35603970837974</v>
      </c>
      <c r="W243" s="241">
        <v>757.88169472945515</v>
      </c>
      <c r="X243" s="241">
        <v>806.82671447059067</v>
      </c>
      <c r="Y243" s="242">
        <v>10.431457802916638</v>
      </c>
      <c r="Z243" s="242">
        <v>7.9690260687541583</v>
      </c>
      <c r="AA243" s="242">
        <v>6.9946275813682455</v>
      </c>
      <c r="AB243" s="242">
        <v>7.4279472184274713</v>
      </c>
      <c r="AC243" s="242">
        <v>2.672299689834893</v>
      </c>
      <c r="AD243" s="242">
        <v>1.9960667248481334</v>
      </c>
      <c r="AE243" s="242">
        <v>1.9614038376481575</v>
      </c>
      <c r="AF243" s="242">
        <v>1.9950292640712115</v>
      </c>
      <c r="AG243" s="242">
        <v>0.51002996804349454</v>
      </c>
      <c r="AH243" s="242">
        <v>0.32263921023847292</v>
      </c>
      <c r="AI243" s="242">
        <v>0.25292537138407822</v>
      </c>
      <c r="AJ243" s="242">
        <v>0.28427440081228333</v>
      </c>
      <c r="AK243" s="242">
        <v>0.20425471721142602</v>
      </c>
      <c r="AL243" s="242">
        <v>0.14414097438541015</v>
      </c>
      <c r="AM243" s="242">
        <v>0.12410996846468651</v>
      </c>
      <c r="AN243" s="242">
        <v>0.13331153130118653</v>
      </c>
      <c r="AO243" s="242">
        <v>0.14231054700082685</v>
      </c>
      <c r="AP243" s="242">
        <v>0.10058698002988826</v>
      </c>
      <c r="AQ243" s="242">
        <v>8.6597241475233552E-2</v>
      </c>
      <c r="AR243" s="242">
        <v>9.3015604097253859E-2</v>
      </c>
      <c r="AS243" s="242">
        <v>9.799999999999999E-2</v>
      </c>
      <c r="AT243" s="242">
        <v>7.4400000000000008E-2</v>
      </c>
      <c r="AU243" s="242">
        <v>6.3700000000000007E-2</v>
      </c>
      <c r="AV243" s="242">
        <v>6.8351908152416888E-2</v>
      </c>
      <c r="AW243" s="242">
        <v>0.41202996804349462</v>
      </c>
      <c r="AX243" s="242">
        <v>0.24823921023847298</v>
      </c>
      <c r="AY243" s="242">
        <v>0.18922537138407824</v>
      </c>
      <c r="AZ243" s="242">
        <v>0.21592249265986649</v>
      </c>
      <c r="BA243" s="242">
        <v>8.9999999999999976E-3</v>
      </c>
      <c r="BB243" s="242">
        <v>8.9999999999999959E-3</v>
      </c>
      <c r="BC243" s="242">
        <v>7.000000000000001E-3</v>
      </c>
      <c r="BD243" s="242">
        <v>7.7330453037814497E-3</v>
      </c>
      <c r="BE243" s="242">
        <v>2.8999999999999989E-3</v>
      </c>
      <c r="BF243" s="242">
        <v>2.8999999999999989E-3</v>
      </c>
      <c r="BG243" s="242">
        <v>2.8999999999999994E-3</v>
      </c>
      <c r="BH243" s="242">
        <v>2.8999999999999994E-3</v>
      </c>
    </row>
    <row r="244" spans="1:60" ht="12.75" customHeight="1" x14ac:dyDescent="0.25">
      <c r="A244" s="239" t="s">
        <v>53</v>
      </c>
      <c r="B244" s="239" t="s">
        <v>66</v>
      </c>
      <c r="C244" s="239" t="s">
        <v>42</v>
      </c>
      <c r="D244" s="240">
        <v>2022</v>
      </c>
      <c r="E244" s="241">
        <v>818.2202142250394</v>
      </c>
      <c r="F244" s="241">
        <v>8875.5181626366593</v>
      </c>
      <c r="G244" s="241">
        <v>16754.117783886002</v>
      </c>
      <c r="H244" s="241">
        <v>26447.856160747699</v>
      </c>
      <c r="I244" s="242">
        <v>15.589558676931388</v>
      </c>
      <c r="J244" s="242">
        <v>12.097649595593028</v>
      </c>
      <c r="K244" s="242">
        <v>10.602699037200406</v>
      </c>
      <c r="L244" s="242">
        <v>11.258661852883611</v>
      </c>
      <c r="M244" s="282">
        <v>369.0710381225237</v>
      </c>
      <c r="N244" s="282">
        <v>286.40272554315226</v>
      </c>
      <c r="O244" s="282">
        <v>251.01089913152643</v>
      </c>
      <c r="P244" s="282">
        <v>266.5403238170511</v>
      </c>
      <c r="Q244" s="241">
        <v>1090.2721468139387</v>
      </c>
      <c r="R244" s="241">
        <v>846.06182056375098</v>
      </c>
      <c r="S244" s="241">
        <v>741.51088435981171</v>
      </c>
      <c r="T244" s="241">
        <v>787.38633228659137</v>
      </c>
      <c r="U244" s="241">
        <v>1095.4541468139387</v>
      </c>
      <c r="V244" s="241">
        <v>852.41962056375098</v>
      </c>
      <c r="W244" s="241">
        <v>746.71648435981172</v>
      </c>
      <c r="X244" s="241">
        <v>793.64366489322174</v>
      </c>
      <c r="Y244" s="242">
        <v>7.082949743694499</v>
      </c>
      <c r="Z244" s="242">
        <v>5.5649929255273856</v>
      </c>
      <c r="AA244" s="242">
        <v>5.0151927696765535</v>
      </c>
      <c r="AB244" s="242">
        <v>5.2636681766577071</v>
      </c>
      <c r="AC244" s="242">
        <v>1.2406426313491845</v>
      </c>
      <c r="AD244" s="242">
        <v>0.89351973178791777</v>
      </c>
      <c r="AE244" s="242">
        <v>0.75852962890429843</v>
      </c>
      <c r="AF244" s="242">
        <v>0.81874553844272457</v>
      </c>
      <c r="AG244" s="242">
        <v>7.6832353128142072E-2</v>
      </c>
      <c r="AH244" s="242">
        <v>5.2786129064912743E-2</v>
      </c>
      <c r="AI244" s="242">
        <v>4.5103943273340191E-2</v>
      </c>
      <c r="AJ244" s="242">
        <v>4.8663559041743777E-2</v>
      </c>
      <c r="AK244" s="242">
        <v>5.4403492958416039E-2</v>
      </c>
      <c r="AL244" s="242">
        <v>3.9839657584276919E-2</v>
      </c>
      <c r="AM244" s="242">
        <v>3.5069973365605064E-2</v>
      </c>
      <c r="AN244" s="242">
        <v>3.7268733639495379E-2</v>
      </c>
      <c r="AO244" s="242">
        <v>4.0802619718812029E-2</v>
      </c>
      <c r="AP244" s="242">
        <v>2.9879743188207686E-2</v>
      </c>
      <c r="AQ244" s="242">
        <v>2.6302480024203805E-2</v>
      </c>
      <c r="AR244" s="242">
        <v>2.7951550229621536E-2</v>
      </c>
      <c r="AS244" s="242">
        <v>5.2499999999999986E-3</v>
      </c>
      <c r="AT244" s="242">
        <v>5.5999999999999999E-3</v>
      </c>
      <c r="AU244" s="242">
        <v>4.2000000000000006E-3</v>
      </c>
      <c r="AV244" s="242">
        <v>4.7023037244260353E-3</v>
      </c>
      <c r="AW244" s="242">
        <v>7.1582353128142082E-2</v>
      </c>
      <c r="AX244" s="242">
        <v>4.7186129064912749E-2</v>
      </c>
      <c r="AY244" s="242">
        <v>4.0903943273340182E-2</v>
      </c>
      <c r="AZ244" s="242">
        <v>4.3961255317317732E-2</v>
      </c>
      <c r="BA244" s="242">
        <v>1.8999999999999996E-2</v>
      </c>
      <c r="BB244" s="242">
        <v>2.3399999999999994E-2</v>
      </c>
      <c r="BC244" s="242">
        <v>1.9199999999999995E-2</v>
      </c>
      <c r="BD244" s="242">
        <v>2.0603271857448716E-2</v>
      </c>
      <c r="BE244" s="242">
        <v>2.8999999999999989E-3</v>
      </c>
      <c r="BF244" s="242">
        <v>2.8999999999999994E-3</v>
      </c>
      <c r="BG244" s="242">
        <v>2.8999999999999998E-3</v>
      </c>
      <c r="BH244" s="242">
        <v>2.8999999999999998E-3</v>
      </c>
    </row>
    <row r="245" spans="1:60" ht="12.75" customHeight="1" x14ac:dyDescent="0.25">
      <c r="A245" s="239" t="s">
        <v>53</v>
      </c>
      <c r="B245" s="239" t="s">
        <v>66</v>
      </c>
      <c r="C245" s="239" t="s">
        <v>43</v>
      </c>
      <c r="D245" s="240">
        <v>2022</v>
      </c>
      <c r="E245" s="241">
        <v>3032.9527089815588</v>
      </c>
      <c r="F245" s="241">
        <v>32899.488899183081</v>
      </c>
      <c r="G245" s="241">
        <v>62103.631804502686</v>
      </c>
      <c r="H245" s="241">
        <v>98036.07341266732</v>
      </c>
      <c r="I245" s="242">
        <v>15.049003849633587</v>
      </c>
      <c r="J245" s="242">
        <v>11.667577353445402</v>
      </c>
      <c r="K245" s="242">
        <v>10.45149352504539</v>
      </c>
      <c r="L245" s="242">
        <v>11.001827355525807</v>
      </c>
      <c r="M245" s="282">
        <v>356.27381047757729</v>
      </c>
      <c r="N245" s="282">
        <v>276.22108973379591</v>
      </c>
      <c r="O245" s="282">
        <v>247.43122272776276</v>
      </c>
      <c r="P245" s="282">
        <v>260.45996089402712</v>
      </c>
      <c r="Q245" s="241">
        <v>1052.4678776718808</v>
      </c>
      <c r="R245" s="241">
        <v>815.98426696210697</v>
      </c>
      <c r="S245" s="241">
        <v>730.93616818190628</v>
      </c>
      <c r="T245" s="241">
        <v>769.42434217429093</v>
      </c>
      <c r="U245" s="241">
        <v>1065.5998776718809</v>
      </c>
      <c r="V245" s="241">
        <v>833.79006696210683</v>
      </c>
      <c r="W245" s="241">
        <v>745.84076818190613</v>
      </c>
      <c r="X245" s="241">
        <v>787.18765731989959</v>
      </c>
      <c r="Y245" s="242">
        <v>5.7566326019006482</v>
      </c>
      <c r="Z245" s="242">
        <v>2.5223463597831262</v>
      </c>
      <c r="AA245" s="242">
        <v>1.3434797837009262</v>
      </c>
      <c r="AB245" s="242">
        <v>1.8756205540574222</v>
      </c>
      <c r="AC245" s="242">
        <v>2.4100343231105463</v>
      </c>
      <c r="AD245" s="242">
        <v>1.8207065580736093</v>
      </c>
      <c r="AE245" s="242">
        <v>1.6119256696273989</v>
      </c>
      <c r="AF245" s="242">
        <v>1.7066806919479964</v>
      </c>
      <c r="AG245" s="242">
        <v>3.8426427891041885E-2</v>
      </c>
      <c r="AH245" s="242">
        <v>2.5771932938154746E-2</v>
      </c>
      <c r="AI245" s="242">
        <v>2.1347358785094906E-2</v>
      </c>
      <c r="AJ245" s="242">
        <v>2.3360558929425332E-2</v>
      </c>
      <c r="AK245" s="242">
        <v>9.4386368261234546E-2</v>
      </c>
      <c r="AL245" s="242">
        <v>4.5184698406729104E-2</v>
      </c>
      <c r="AM245" s="242">
        <v>3.811014075586109E-2</v>
      </c>
      <c r="AN245" s="242">
        <v>4.2225283820260077E-2</v>
      </c>
      <c r="AO245" s="242">
        <v>7.0789776195925899E-2</v>
      </c>
      <c r="AP245" s="242">
        <v>3.3888523805046825E-2</v>
      </c>
      <c r="AQ245" s="242">
        <v>2.8582605566895816E-2</v>
      </c>
      <c r="AR245" s="242">
        <v>3.1668962865195056E-2</v>
      </c>
      <c r="AS245" s="242">
        <v>5.2499999999999995E-3</v>
      </c>
      <c r="AT245" s="242">
        <v>5.5999999999999999E-3</v>
      </c>
      <c r="AU245" s="242">
        <v>4.2000000000000015E-3</v>
      </c>
      <c r="AV245" s="242">
        <v>4.7023037244260353E-3</v>
      </c>
      <c r="AW245" s="242">
        <v>3.3176427891041881E-2</v>
      </c>
      <c r="AX245" s="242">
        <v>2.0171932938154748E-2</v>
      </c>
      <c r="AY245" s="242">
        <v>1.7147358785094904E-2</v>
      </c>
      <c r="AZ245" s="242">
        <v>1.8658255204999294E-2</v>
      </c>
      <c r="BA245" s="242">
        <v>4.8999999999999988E-2</v>
      </c>
      <c r="BB245" s="242">
        <v>6.6599999999999979E-2</v>
      </c>
      <c r="BC245" s="242">
        <v>5.5799999999999975E-2</v>
      </c>
      <c r="BD245" s="242">
        <v>5.9213951518450506E-2</v>
      </c>
      <c r="BE245" s="242">
        <v>1.0999999999999996E-2</v>
      </c>
      <c r="BF245" s="242">
        <v>1.0999999999999996E-2</v>
      </c>
      <c r="BG245" s="242">
        <v>1.0999999999999996E-2</v>
      </c>
      <c r="BH245" s="242">
        <v>1.0999999999999998E-2</v>
      </c>
    </row>
    <row r="246" spans="1:60" ht="12.75" customHeight="1" x14ac:dyDescent="0.25">
      <c r="A246" s="239" t="s">
        <v>53</v>
      </c>
      <c r="B246" s="239" t="s">
        <v>66</v>
      </c>
      <c r="C246" s="239" t="s">
        <v>56</v>
      </c>
      <c r="D246" s="240">
        <v>2022</v>
      </c>
      <c r="E246" s="241">
        <v>77916.304541111342</v>
      </c>
      <c r="F246" s="241">
        <v>845185.15198887873</v>
      </c>
      <c r="G246" s="241">
        <v>1595437.1706684271</v>
      </c>
      <c r="H246" s="241">
        <v>2518538.6271984172</v>
      </c>
      <c r="I246" s="242">
        <v>14.589122308355128</v>
      </c>
      <c r="J246" s="242">
        <v>11.35011808873784</v>
      </c>
      <c r="K246" s="242">
        <v>10.186143609415906</v>
      </c>
      <c r="L246" s="242">
        <v>10.712972049560742</v>
      </c>
      <c r="M246" s="282">
        <v>345.38646200477012</v>
      </c>
      <c r="N246" s="282">
        <v>268.70548118994367</v>
      </c>
      <c r="O246" s="282">
        <v>241.14926370271263</v>
      </c>
      <c r="P246" s="282">
        <v>253.62152948945635</v>
      </c>
      <c r="Q246" s="241">
        <v>1020.3055794516176</v>
      </c>
      <c r="R246" s="241">
        <v>793.78242012144869</v>
      </c>
      <c r="S246" s="241">
        <v>712.37864335611664</v>
      </c>
      <c r="T246" s="241">
        <v>749.22294320722779</v>
      </c>
      <c r="U246" s="241">
        <v>1036.6175794516175</v>
      </c>
      <c r="V246" s="241">
        <v>810.89922012144859</v>
      </c>
      <c r="W246" s="241">
        <v>725.21624335611671</v>
      </c>
      <c r="X246" s="241">
        <v>765.36442302892624</v>
      </c>
      <c r="Y246" s="242">
        <v>0.39875626903349393</v>
      </c>
      <c r="Z246" s="242">
        <v>0.20076902802446731</v>
      </c>
      <c r="AA246" s="242">
        <v>0.12833005976975675</v>
      </c>
      <c r="AB246" s="242">
        <v>0.16100573541055896</v>
      </c>
      <c r="AC246" s="242">
        <v>0.19548125112226195</v>
      </c>
      <c r="AD246" s="242">
        <v>0.13868765783162393</v>
      </c>
      <c r="AE246" s="242">
        <v>0.11853680594198687</v>
      </c>
      <c r="AF246" s="242">
        <v>0.12767957921208586</v>
      </c>
      <c r="AG246" s="242">
        <v>4.6945888296056462E-2</v>
      </c>
      <c r="AH246" s="242">
        <v>3.1753202070119294E-2</v>
      </c>
      <c r="AI246" s="242">
        <v>2.6297712307802836E-2</v>
      </c>
      <c r="AJ246" s="242">
        <v>2.8767290675705486E-2</v>
      </c>
      <c r="AK246" s="242">
        <v>7.8808387141631533E-3</v>
      </c>
      <c r="AL246" s="242">
        <v>3.6787045095712833E-3</v>
      </c>
      <c r="AM246" s="242">
        <v>3.30144692223779E-3</v>
      </c>
      <c r="AN246" s="242">
        <v>3.5697222583654449E-3</v>
      </c>
      <c r="AO246" s="242">
        <v>1.182125807124473E-3</v>
      </c>
      <c r="AP246" s="242">
        <v>5.5180567643569255E-4</v>
      </c>
      <c r="AQ246" s="242">
        <v>4.9521703833566835E-4</v>
      </c>
      <c r="AR246" s="242">
        <v>5.3545833875481667E-4</v>
      </c>
      <c r="AS246" s="242">
        <v>5.2499999999999986E-3</v>
      </c>
      <c r="AT246" s="242">
        <v>5.6000000000000008E-3</v>
      </c>
      <c r="AU246" s="242">
        <v>4.2000000000000006E-3</v>
      </c>
      <c r="AV246" s="242">
        <v>4.7023037244260353E-3</v>
      </c>
      <c r="AW246" s="242">
        <v>4.1695888296056464E-2</v>
      </c>
      <c r="AX246" s="242">
        <v>2.6153202070119286E-2</v>
      </c>
      <c r="AY246" s="242">
        <v>2.2097712307802834E-2</v>
      </c>
      <c r="AZ246" s="242">
        <v>2.4064986951279444E-2</v>
      </c>
      <c r="BA246" s="242">
        <v>6.1000000000000006E-2</v>
      </c>
      <c r="BB246" s="242">
        <v>6.3999999999999987E-2</v>
      </c>
      <c r="BC246" s="242">
        <v>4.7999999999999994E-2</v>
      </c>
      <c r="BD246" s="242">
        <v>5.37715511026432E-2</v>
      </c>
      <c r="BE246" s="242">
        <v>8.9999999999999976E-3</v>
      </c>
      <c r="BF246" s="242">
        <v>8.9999999999999993E-3</v>
      </c>
      <c r="BG246" s="242">
        <v>8.9999999999999959E-3</v>
      </c>
      <c r="BH246" s="242">
        <v>8.9999999999999959E-3</v>
      </c>
    </row>
    <row r="247" spans="1:60" ht="12.75" customHeight="1" x14ac:dyDescent="0.25">
      <c r="A247" s="239" t="s">
        <v>53</v>
      </c>
      <c r="B247" s="239" t="s">
        <v>67</v>
      </c>
      <c r="C247" s="239" t="s">
        <v>40</v>
      </c>
      <c r="D247" s="240">
        <v>2022</v>
      </c>
      <c r="E247" s="241">
        <v>4.3505828500775818</v>
      </c>
      <c r="F247" s="241">
        <v>47.192279575360168</v>
      </c>
      <c r="G247" s="241">
        <v>89.083814151170444</v>
      </c>
      <c r="H247" s="241">
        <v>140.62667657660819</v>
      </c>
      <c r="I247" s="242">
        <v>18.771562185340581</v>
      </c>
      <c r="J247" s="242">
        <v>14.338772123004372</v>
      </c>
      <c r="K247" s="242">
        <v>12.870439924096029</v>
      </c>
      <c r="L247" s="242">
        <v>13.545754645728046</v>
      </c>
      <c r="M247" s="282">
        <v>444.4025701110391</v>
      </c>
      <c r="N247" s="282">
        <v>339.45961027558712</v>
      </c>
      <c r="O247" s="282">
        <v>304.69795343909618</v>
      </c>
      <c r="P247" s="282">
        <v>320.6855198954168</v>
      </c>
      <c r="Q247" s="241">
        <v>1312.8089015853484</v>
      </c>
      <c r="R247" s="241">
        <v>1002.7970765046075</v>
      </c>
      <c r="S247" s="241">
        <v>900.10772320631759</v>
      </c>
      <c r="T247" s="241">
        <v>947.33656698483298</v>
      </c>
      <c r="U247" s="241">
        <v>1320.7149015853483</v>
      </c>
      <c r="V247" s="241">
        <v>1008.7208765046075</v>
      </c>
      <c r="W247" s="241">
        <v>904.58052320631748</v>
      </c>
      <c r="X247" s="241">
        <v>952.59187064587036</v>
      </c>
      <c r="Y247" s="242">
        <v>15.565818298791529</v>
      </c>
      <c r="Z247" s="242">
        <v>11.835996204798679</v>
      </c>
      <c r="AA247" s="242">
        <v>10.222362162991182</v>
      </c>
      <c r="AB247" s="242">
        <v>10.929185504604495</v>
      </c>
      <c r="AC247" s="242">
        <v>2.7829306094747839</v>
      </c>
      <c r="AD247" s="242">
        <v>2.1758026530963739</v>
      </c>
      <c r="AE247" s="242">
        <v>2.2042312213275466</v>
      </c>
      <c r="AF247" s="242">
        <v>2.2125942909965532</v>
      </c>
      <c r="AG247" s="242">
        <v>0.6262467560508802</v>
      </c>
      <c r="AH247" s="242">
        <v>0.40625518537008021</v>
      </c>
      <c r="AI247" s="242">
        <v>0.32319488768086235</v>
      </c>
      <c r="AJ247" s="242">
        <v>0.36044427150259534</v>
      </c>
      <c r="AK247" s="242">
        <v>0.31724601828584542</v>
      </c>
      <c r="AL247" s="242">
        <v>0.24615269220415181</v>
      </c>
      <c r="AM247" s="242">
        <v>0.27455257619911622</v>
      </c>
      <c r="AN247" s="242">
        <v>0.26634279739647271</v>
      </c>
      <c r="AO247" s="242">
        <v>0.20620991188579951</v>
      </c>
      <c r="AP247" s="242">
        <v>0.15999924993269868</v>
      </c>
      <c r="AQ247" s="242">
        <v>0.17845917452942556</v>
      </c>
      <c r="AR247" s="242">
        <v>0.17312281830770726</v>
      </c>
      <c r="AS247" s="242">
        <v>0.112</v>
      </c>
      <c r="AT247" s="242">
        <v>6.9599999999999981E-2</v>
      </c>
      <c r="AU247" s="242">
        <v>6.5100000000000005E-2</v>
      </c>
      <c r="AV247" s="242">
        <v>6.8061085363707044E-2</v>
      </c>
      <c r="AW247" s="242">
        <v>0.51424675605088033</v>
      </c>
      <c r="AX247" s="242">
        <v>0.33665518537008021</v>
      </c>
      <c r="AY247" s="242">
        <v>0.25809488768086242</v>
      </c>
      <c r="AZ247" s="242">
        <v>0.29238318613888831</v>
      </c>
      <c r="BA247" s="242">
        <v>1.7999999999999999E-2</v>
      </c>
      <c r="BB247" s="242">
        <v>1.4999999999999999E-2</v>
      </c>
      <c r="BC247" s="242">
        <v>9.9999999999999985E-3</v>
      </c>
      <c r="BD247" s="242">
        <v>1.192542458706203E-2</v>
      </c>
      <c r="BE247" s="242">
        <v>2.9000000000000002E-3</v>
      </c>
      <c r="BF247" s="242">
        <v>2.8999999999999994E-3</v>
      </c>
      <c r="BG247" s="242">
        <v>2.8999999999999994E-3</v>
      </c>
      <c r="BH247" s="242">
        <v>2.8999999999999998E-3</v>
      </c>
    </row>
    <row r="248" spans="1:60" ht="12.75" customHeight="1" x14ac:dyDescent="0.25">
      <c r="A248" s="239" t="s">
        <v>53</v>
      </c>
      <c r="B248" s="239" t="s">
        <v>67</v>
      </c>
      <c r="C248" s="239" t="s">
        <v>41</v>
      </c>
      <c r="D248" s="240">
        <v>2022</v>
      </c>
      <c r="E248" s="241">
        <v>52.266684636942941</v>
      </c>
      <c r="F248" s="241">
        <v>566.95483774543175</v>
      </c>
      <c r="G248" s="241">
        <v>1070.2280087396175</v>
      </c>
      <c r="H248" s="241">
        <v>1689.4495311219921</v>
      </c>
      <c r="I248" s="242">
        <v>19.281166587957465</v>
      </c>
      <c r="J248" s="242">
        <v>14.569103672546564</v>
      </c>
      <c r="K248" s="242">
        <v>13.05444125396374</v>
      </c>
      <c r="L248" s="242">
        <v>13.755376945326475</v>
      </c>
      <c r="M248" s="282">
        <v>456.4670698062057</v>
      </c>
      <c r="N248" s="282">
        <v>344.91253590764489</v>
      </c>
      <c r="O248" s="282">
        <v>309.05404608017193</v>
      </c>
      <c r="P248" s="282">
        <v>325.64816966182127</v>
      </c>
      <c r="Q248" s="241">
        <v>1348.4486202958658</v>
      </c>
      <c r="R248" s="241">
        <v>1018.9055551474282</v>
      </c>
      <c r="S248" s="241">
        <v>912.97604931412093</v>
      </c>
      <c r="T248" s="241">
        <v>961.99672249914192</v>
      </c>
      <c r="U248" s="241">
        <v>1353.5776202958657</v>
      </c>
      <c r="V248" s="241">
        <v>1023.3737551474283</v>
      </c>
      <c r="W248" s="241">
        <v>916.61464931412092</v>
      </c>
      <c r="X248" s="241">
        <v>966.00996770347911</v>
      </c>
      <c r="Y248" s="242">
        <v>12.547493800967885</v>
      </c>
      <c r="Z248" s="242">
        <v>9.5008262058875204</v>
      </c>
      <c r="AA248" s="242">
        <v>8.2229985733656275</v>
      </c>
      <c r="AB248" s="242">
        <v>8.7856064339904378</v>
      </c>
      <c r="AC248" s="242">
        <v>3.1663272993672895</v>
      </c>
      <c r="AD248" s="242">
        <v>2.3623233836388864</v>
      </c>
      <c r="AE248" s="242">
        <v>2.3453385436137983</v>
      </c>
      <c r="AF248" s="242">
        <v>2.3764374291621024</v>
      </c>
      <c r="AG248" s="242">
        <v>0.56760635776415158</v>
      </c>
      <c r="AH248" s="242">
        <v>0.36392290650874065</v>
      </c>
      <c r="AI248" s="242">
        <v>0.28810454429689097</v>
      </c>
      <c r="AJ248" s="242">
        <v>0.32219506865108183</v>
      </c>
      <c r="AK248" s="242">
        <v>0.27598207169828065</v>
      </c>
      <c r="AL248" s="242">
        <v>0.19472855708908818</v>
      </c>
      <c r="AM248" s="242">
        <v>0.18388263833691817</v>
      </c>
      <c r="AN248" s="242">
        <v>0.19037166209473086</v>
      </c>
      <c r="AO248" s="242">
        <v>0.19318745018879646</v>
      </c>
      <c r="AP248" s="242">
        <v>0.13630998996236168</v>
      </c>
      <c r="AQ248" s="242">
        <v>0.1287178468358427</v>
      </c>
      <c r="AR248" s="242">
        <v>0.13326016346631159</v>
      </c>
      <c r="AS248" s="242">
        <v>9.7999999999999976E-2</v>
      </c>
      <c r="AT248" s="242">
        <v>7.4400000000000008E-2</v>
      </c>
      <c r="AU248" s="242">
        <v>6.3699999999999993E-2</v>
      </c>
      <c r="AV248" s="242">
        <v>6.8351908152416888E-2</v>
      </c>
      <c r="AW248" s="242">
        <v>0.46960635776415149</v>
      </c>
      <c r="AX248" s="242">
        <v>0.28952290650874069</v>
      </c>
      <c r="AY248" s="242">
        <v>0.22440454429689105</v>
      </c>
      <c r="AZ248" s="242">
        <v>0.25384316049866501</v>
      </c>
      <c r="BA248" s="242">
        <v>8.9999999999999976E-3</v>
      </c>
      <c r="BB248" s="242">
        <v>8.9999999999999976E-3</v>
      </c>
      <c r="BC248" s="242">
        <v>7.000000000000001E-3</v>
      </c>
      <c r="BD248" s="242">
        <v>7.7330453037814497E-3</v>
      </c>
      <c r="BE248" s="242">
        <v>2.8999999999999998E-3</v>
      </c>
      <c r="BF248" s="242">
        <v>2.8999999999999998E-3</v>
      </c>
      <c r="BG248" s="242">
        <v>2.8999999999999998E-3</v>
      </c>
      <c r="BH248" s="242">
        <v>2.9000000000000002E-3</v>
      </c>
    </row>
    <row r="249" spans="1:60" ht="12.75" customHeight="1" x14ac:dyDescent="0.25">
      <c r="A249" s="239" t="s">
        <v>53</v>
      </c>
      <c r="B249" s="239" t="s">
        <v>67</v>
      </c>
      <c r="C249" s="239" t="s">
        <v>42</v>
      </c>
      <c r="D249" s="240">
        <v>2022</v>
      </c>
      <c r="E249" s="241">
        <v>83.996659293385406</v>
      </c>
      <c r="F249" s="241">
        <v>911.14086672295662</v>
      </c>
      <c r="G249" s="241">
        <v>1719.9403030970191</v>
      </c>
      <c r="H249" s="241">
        <v>2715.0778291133611</v>
      </c>
      <c r="I249" s="242">
        <v>18.881662590387233</v>
      </c>
      <c r="J249" s="242">
        <v>14.500778595846622</v>
      </c>
      <c r="K249" s="242">
        <v>12.888186581345487</v>
      </c>
      <c r="L249" s="242">
        <v>13.614769969462161</v>
      </c>
      <c r="M249" s="282">
        <v>447.00911412106336</v>
      </c>
      <c r="N249" s="282">
        <v>343.29499127344275</v>
      </c>
      <c r="O249" s="282">
        <v>305.11809215822188</v>
      </c>
      <c r="P249" s="282">
        <v>322.31940560730692</v>
      </c>
      <c r="Q249" s="241">
        <v>1320.5088889591359</v>
      </c>
      <c r="R249" s="241">
        <v>1014.1271692034371</v>
      </c>
      <c r="S249" s="241">
        <v>901.34885430560678</v>
      </c>
      <c r="T249" s="241">
        <v>952.1632260795509</v>
      </c>
      <c r="U249" s="241">
        <v>1325.6908889591357</v>
      </c>
      <c r="V249" s="241">
        <v>1020.484969203437</v>
      </c>
      <c r="W249" s="241">
        <v>906.55445430560667</v>
      </c>
      <c r="X249" s="241">
        <v>958.42055868618138</v>
      </c>
      <c r="Y249" s="242">
        <v>8.5236504857847031</v>
      </c>
      <c r="Z249" s="242">
        <v>6.7014959698380228</v>
      </c>
      <c r="AA249" s="242">
        <v>5.8155346926119105</v>
      </c>
      <c r="AB249" s="242">
        <v>6.1966317626575389</v>
      </c>
      <c r="AC249" s="242">
        <v>1.445311220080902</v>
      </c>
      <c r="AD249" s="242">
        <v>1.037974842036018</v>
      </c>
      <c r="AE249" s="242">
        <v>0.87827259785940004</v>
      </c>
      <c r="AF249" s="242">
        <v>0.9494088979177624</v>
      </c>
      <c r="AG249" s="242">
        <v>9.04882602883854E-2</v>
      </c>
      <c r="AH249" s="242">
        <v>6.2766997452062975E-2</v>
      </c>
      <c r="AI249" s="242">
        <v>5.2652364200037986E-2</v>
      </c>
      <c r="AJ249" s="242">
        <v>5.7217222138079171E-2</v>
      </c>
      <c r="AK249" s="242">
        <v>6.3942102900876263E-2</v>
      </c>
      <c r="AL249" s="242">
        <v>4.6523326931971289E-2</v>
      </c>
      <c r="AM249" s="242">
        <v>4.0646356982911934E-2</v>
      </c>
      <c r="AN249" s="242">
        <v>4.3339286168052417E-2</v>
      </c>
      <c r="AO249" s="242">
        <v>4.7956577175657204E-2</v>
      </c>
      <c r="AP249" s="242">
        <v>3.4892495198978468E-2</v>
      </c>
      <c r="AQ249" s="242">
        <v>3.0484767737183945E-2</v>
      </c>
      <c r="AR249" s="242">
        <v>3.2504464626039314E-2</v>
      </c>
      <c r="AS249" s="242">
        <v>5.2499999999999995E-3</v>
      </c>
      <c r="AT249" s="242">
        <v>5.6000000000000017E-3</v>
      </c>
      <c r="AU249" s="242">
        <v>4.2000000000000006E-3</v>
      </c>
      <c r="AV249" s="242">
        <v>4.7023037244260362E-3</v>
      </c>
      <c r="AW249" s="242">
        <v>8.5238260288385409E-2</v>
      </c>
      <c r="AX249" s="242">
        <v>5.7166997452062981E-2</v>
      </c>
      <c r="AY249" s="242">
        <v>4.8452364200037984E-2</v>
      </c>
      <c r="AZ249" s="242">
        <v>5.2514918413653133E-2</v>
      </c>
      <c r="BA249" s="242">
        <v>1.9E-2</v>
      </c>
      <c r="BB249" s="242">
        <v>2.3399999999999997E-2</v>
      </c>
      <c r="BC249" s="242">
        <v>1.9200000000000005E-2</v>
      </c>
      <c r="BD249" s="242">
        <v>2.0603271857448719E-2</v>
      </c>
      <c r="BE249" s="242">
        <v>2.9000000000000002E-3</v>
      </c>
      <c r="BF249" s="242">
        <v>2.9000000000000002E-3</v>
      </c>
      <c r="BG249" s="242">
        <v>2.9000000000000002E-3</v>
      </c>
      <c r="BH249" s="242">
        <v>2.9000000000000002E-3</v>
      </c>
    </row>
    <row r="250" spans="1:60" ht="12.75" customHeight="1" x14ac:dyDescent="0.25">
      <c r="A250" s="239" t="s">
        <v>53</v>
      </c>
      <c r="B250" s="239" t="s">
        <v>67</v>
      </c>
      <c r="C250" s="239" t="s">
        <v>43</v>
      </c>
      <c r="D250" s="240">
        <v>2022</v>
      </c>
      <c r="E250" s="241">
        <v>337.47794994930928</v>
      </c>
      <c r="F250" s="241">
        <v>3660.7402532842707</v>
      </c>
      <c r="G250" s="241">
        <v>6910.2977714505905</v>
      </c>
      <c r="H250" s="241">
        <v>10908.515974684169</v>
      </c>
      <c r="I250" s="242">
        <v>18.281527259567373</v>
      </c>
      <c r="J250" s="242">
        <v>14.092426644839609</v>
      </c>
      <c r="K250" s="242">
        <v>12.576477307976758</v>
      </c>
      <c r="L250" s="242">
        <v>13.261705742235073</v>
      </c>
      <c r="M250" s="282">
        <v>432.80136301342981</v>
      </c>
      <c r="N250" s="282">
        <v>333.62756696716457</v>
      </c>
      <c r="O250" s="282">
        <v>297.73861032049365</v>
      </c>
      <c r="P250" s="282">
        <v>313.96087644256249</v>
      </c>
      <c r="Q250" s="241">
        <v>1278.5377947754325</v>
      </c>
      <c r="R250" s="241">
        <v>985.56864695746219</v>
      </c>
      <c r="S250" s="241">
        <v>879.54913914366182</v>
      </c>
      <c r="T250" s="241">
        <v>927.47130881882174</v>
      </c>
      <c r="U250" s="241">
        <v>1291.6697947754326</v>
      </c>
      <c r="V250" s="241">
        <v>1003.3744469574622</v>
      </c>
      <c r="W250" s="241">
        <v>894.45373914366189</v>
      </c>
      <c r="X250" s="241">
        <v>945.23462396443074</v>
      </c>
      <c r="Y250" s="242">
        <v>6.0256255673743802</v>
      </c>
      <c r="Z250" s="242">
        <v>2.6402906356523435</v>
      </c>
      <c r="AA250" s="242">
        <v>1.4325446717437615</v>
      </c>
      <c r="AB250" s="242">
        <v>1.9799434017165984</v>
      </c>
      <c r="AC250" s="242">
        <v>2.8642853788797402</v>
      </c>
      <c r="AD250" s="242">
        <v>2.1015399729007682</v>
      </c>
      <c r="AE250" s="242">
        <v>1.8207649361588738</v>
      </c>
      <c r="AF250" s="242">
        <v>1.9472724851289354</v>
      </c>
      <c r="AG250" s="242">
        <v>4.521638449265028E-2</v>
      </c>
      <c r="AH250" s="242">
        <v>3.0334749064989838E-2</v>
      </c>
      <c r="AI250" s="242">
        <v>2.5072022529931483E-2</v>
      </c>
      <c r="AJ250" s="242">
        <v>2.7461325796078576E-2</v>
      </c>
      <c r="AK250" s="242">
        <v>0.11192335916901484</v>
      </c>
      <c r="AL250" s="242">
        <v>5.3121281049070018E-2</v>
      </c>
      <c r="AM250" s="242">
        <v>4.4718899093888431E-2</v>
      </c>
      <c r="AN250" s="242">
        <v>4.961772872244876E-2</v>
      </c>
      <c r="AO250" s="242">
        <v>8.3942519376761116E-2</v>
      </c>
      <c r="AP250" s="242">
        <v>3.9840960786802514E-2</v>
      </c>
      <c r="AQ250" s="242">
        <v>3.3539174320416323E-2</v>
      </c>
      <c r="AR250" s="242">
        <v>3.7213296541836575E-2</v>
      </c>
      <c r="AS250" s="242">
        <v>5.2499999999999995E-3</v>
      </c>
      <c r="AT250" s="242">
        <v>5.5999999999999999E-3</v>
      </c>
      <c r="AU250" s="242">
        <v>4.1999999999999997E-3</v>
      </c>
      <c r="AV250" s="242">
        <v>4.7023037244260345E-3</v>
      </c>
      <c r="AW250" s="242">
        <v>3.9966384492650282E-2</v>
      </c>
      <c r="AX250" s="242">
        <v>2.473474906498984E-2</v>
      </c>
      <c r="AY250" s="242">
        <v>2.0872022529931485E-2</v>
      </c>
      <c r="AZ250" s="242">
        <v>2.2759022071652538E-2</v>
      </c>
      <c r="BA250" s="242">
        <v>4.8999999999999995E-2</v>
      </c>
      <c r="BB250" s="242">
        <v>6.6599999999999979E-2</v>
      </c>
      <c r="BC250" s="242">
        <v>5.5799999999999988E-2</v>
      </c>
      <c r="BD250" s="242">
        <v>5.9213951518450512E-2</v>
      </c>
      <c r="BE250" s="242">
        <v>1.0999999999999999E-2</v>
      </c>
      <c r="BF250" s="242">
        <v>1.0999999999999999E-2</v>
      </c>
      <c r="BG250" s="242">
        <v>1.0999999999999998E-2</v>
      </c>
      <c r="BH250" s="242">
        <v>1.0999999999999999E-2</v>
      </c>
    </row>
    <row r="251" spans="1:60" ht="12.75" customHeight="1" x14ac:dyDescent="0.25">
      <c r="A251" s="239" t="s">
        <v>53</v>
      </c>
      <c r="B251" s="239" t="s">
        <v>67</v>
      </c>
      <c r="C251" s="239" t="s">
        <v>56</v>
      </c>
      <c r="D251" s="240">
        <v>2022</v>
      </c>
      <c r="E251" s="241">
        <v>2737.8657560632505</v>
      </c>
      <c r="F251" s="241">
        <v>29698.578478430234</v>
      </c>
      <c r="G251" s="241">
        <v>56061.344557463824</v>
      </c>
      <c r="H251" s="241">
        <v>88497.788791957297</v>
      </c>
      <c r="I251" s="242">
        <v>17.85636268561305</v>
      </c>
      <c r="J251" s="242">
        <v>13.83958761039456</v>
      </c>
      <c r="K251" s="242">
        <v>12.379679064292544</v>
      </c>
      <c r="L251" s="242">
        <v>13.039036025272916</v>
      </c>
      <c r="M251" s="282">
        <v>422.73591254532664</v>
      </c>
      <c r="N251" s="282">
        <v>327.64179361370753</v>
      </c>
      <c r="O251" s="282">
        <v>293.07956040109468</v>
      </c>
      <c r="P251" s="282">
        <v>308.68933891537898</v>
      </c>
      <c r="Q251" s="241">
        <v>1248.8034640993274</v>
      </c>
      <c r="R251" s="241">
        <v>967.88608373707552</v>
      </c>
      <c r="S251" s="241">
        <v>865.78584743814974</v>
      </c>
      <c r="T251" s="241">
        <v>911.89866847833389</v>
      </c>
      <c r="U251" s="241">
        <v>1265.1154640993275</v>
      </c>
      <c r="V251" s="241">
        <v>985.00288373707542</v>
      </c>
      <c r="W251" s="241">
        <v>878.6234474381497</v>
      </c>
      <c r="X251" s="241">
        <v>928.04014830003189</v>
      </c>
      <c r="Y251" s="242">
        <v>0.42653123178191549</v>
      </c>
      <c r="Z251" s="242">
        <v>0.22790619465010645</v>
      </c>
      <c r="AA251" s="242">
        <v>0.15479048837684248</v>
      </c>
      <c r="AB251" s="242">
        <v>0.1877339353991398</v>
      </c>
      <c r="AC251" s="242">
        <v>0.2191362875932012</v>
      </c>
      <c r="AD251" s="242">
        <v>0.14976582017130907</v>
      </c>
      <c r="AE251" s="242">
        <v>0.13122031403683948</v>
      </c>
      <c r="AF251" s="242">
        <v>0.14016378385198147</v>
      </c>
      <c r="AG251" s="242">
        <v>5.3599111269677979E-2</v>
      </c>
      <c r="AH251" s="242">
        <v>3.6263695254551372E-2</v>
      </c>
      <c r="AI251" s="242">
        <v>3.0000659560080571E-2</v>
      </c>
      <c r="AJ251" s="242">
        <v>3.2832511670040247E-2</v>
      </c>
      <c r="AK251" s="242">
        <v>9.5847750559038339E-3</v>
      </c>
      <c r="AL251" s="242">
        <v>4.4572123600174597E-3</v>
      </c>
      <c r="AM251" s="242">
        <v>3.9870305454022823E-3</v>
      </c>
      <c r="AN251" s="242">
        <v>4.3179947980326785E-3</v>
      </c>
      <c r="AO251" s="242">
        <v>1.4377162583855752E-3</v>
      </c>
      <c r="AP251" s="242">
        <v>6.6858185400261864E-4</v>
      </c>
      <c r="AQ251" s="242">
        <v>5.9805458181034208E-4</v>
      </c>
      <c r="AR251" s="242">
        <v>6.4769921970490169E-4</v>
      </c>
      <c r="AS251" s="242">
        <v>5.2499999999999995E-3</v>
      </c>
      <c r="AT251" s="242">
        <v>5.6000000000000008E-3</v>
      </c>
      <c r="AU251" s="242">
        <v>4.2000000000000006E-3</v>
      </c>
      <c r="AV251" s="242">
        <v>4.7023037244260353E-3</v>
      </c>
      <c r="AW251" s="242">
        <v>4.8349111269677988E-2</v>
      </c>
      <c r="AX251" s="242">
        <v>3.0663695254551374E-2</v>
      </c>
      <c r="AY251" s="242">
        <v>2.5800659560080569E-2</v>
      </c>
      <c r="AZ251" s="242">
        <v>2.8130207945614213E-2</v>
      </c>
      <c r="BA251" s="242">
        <v>6.1000000000000006E-2</v>
      </c>
      <c r="BB251" s="242">
        <v>6.4000000000000015E-2</v>
      </c>
      <c r="BC251" s="242">
        <v>4.8000000000000008E-2</v>
      </c>
      <c r="BD251" s="242">
        <v>5.3771551102643214E-2</v>
      </c>
      <c r="BE251" s="242">
        <v>8.9999999999999993E-3</v>
      </c>
      <c r="BF251" s="242">
        <v>8.9999999999999993E-3</v>
      </c>
      <c r="BG251" s="242">
        <v>8.9999999999999993E-3</v>
      </c>
      <c r="BH251" s="242">
        <v>8.9999999999999993E-3</v>
      </c>
    </row>
    <row r="252" spans="1:60" ht="12.75" customHeight="1" x14ac:dyDescent="0.25">
      <c r="A252" s="239" t="s">
        <v>53</v>
      </c>
      <c r="B252" s="239" t="s">
        <v>68</v>
      </c>
      <c r="C252" s="239" t="s">
        <v>56</v>
      </c>
      <c r="D252" s="240">
        <v>2022</v>
      </c>
      <c r="E252" s="241">
        <v>6.9350641448461614</v>
      </c>
      <c r="F252" s="241">
        <v>75.227043657104431</v>
      </c>
      <c r="G252" s="241">
        <v>142.00441336151181</v>
      </c>
      <c r="H252" s="241">
        <v>224.16652116346239</v>
      </c>
      <c r="I252" s="242">
        <v>17.967674697044107</v>
      </c>
      <c r="J252" s="242">
        <v>13.925860070324521</v>
      </c>
      <c r="K252" s="242">
        <v>12.456850826637377</v>
      </c>
      <c r="L252" s="242">
        <v>13.120318050769884</v>
      </c>
      <c r="M252" s="282">
        <v>425.3711404222488</v>
      </c>
      <c r="N252" s="282">
        <v>329.68422900316153</v>
      </c>
      <c r="O252" s="282">
        <v>294.90654364241624</v>
      </c>
      <c r="P252" s="282">
        <v>310.61362953530892</v>
      </c>
      <c r="Q252" s="241">
        <v>1256.5881864371509</v>
      </c>
      <c r="R252" s="241">
        <v>973.91963876246223</v>
      </c>
      <c r="S252" s="241">
        <v>871.18293562702991</v>
      </c>
      <c r="T252" s="241">
        <v>917.5832122343478</v>
      </c>
      <c r="U252" s="241">
        <v>1272.9001864371508</v>
      </c>
      <c r="V252" s="241">
        <v>991.03643876246213</v>
      </c>
      <c r="W252" s="241">
        <v>884.02053562702986</v>
      </c>
      <c r="X252" s="241">
        <v>933.72469205604614</v>
      </c>
      <c r="Y252" s="242">
        <v>0.42653123178191543</v>
      </c>
      <c r="Z252" s="242">
        <v>0.22790619465010648</v>
      </c>
      <c r="AA252" s="242">
        <v>0.15479048837684251</v>
      </c>
      <c r="AB252" s="242">
        <v>0.18773393539913985</v>
      </c>
      <c r="AC252" s="242">
        <v>0.2191362875932012</v>
      </c>
      <c r="AD252" s="242">
        <v>0.1497658201713091</v>
      </c>
      <c r="AE252" s="242">
        <v>0.13122031403683948</v>
      </c>
      <c r="AF252" s="242">
        <v>0.14016378385198147</v>
      </c>
      <c r="AG252" s="242">
        <v>5.3599111269677993E-2</v>
      </c>
      <c r="AH252" s="242">
        <v>3.6263695254551372E-2</v>
      </c>
      <c r="AI252" s="242">
        <v>3.0000659560080571E-2</v>
      </c>
      <c r="AJ252" s="242">
        <v>3.2832511670040254E-2</v>
      </c>
      <c r="AK252" s="242">
        <v>9.5847750559038356E-3</v>
      </c>
      <c r="AL252" s="242">
        <v>4.4572123600174589E-3</v>
      </c>
      <c r="AM252" s="242">
        <v>3.9870305454022805E-3</v>
      </c>
      <c r="AN252" s="242">
        <v>4.3179947980326776E-3</v>
      </c>
      <c r="AO252" s="242">
        <v>1.4377162583855754E-3</v>
      </c>
      <c r="AP252" s="242">
        <v>6.6858185400261896E-4</v>
      </c>
      <c r="AQ252" s="242">
        <v>5.980545818103423E-4</v>
      </c>
      <c r="AR252" s="242">
        <v>6.4769921970490179E-4</v>
      </c>
      <c r="AS252" s="242">
        <v>5.2499999999999986E-3</v>
      </c>
      <c r="AT252" s="242">
        <v>5.6000000000000017E-3</v>
      </c>
      <c r="AU252" s="242">
        <v>4.1999999999999997E-3</v>
      </c>
      <c r="AV252" s="242">
        <v>4.7023037244260353E-3</v>
      </c>
      <c r="AW252" s="242">
        <v>4.8349111269677988E-2</v>
      </c>
      <c r="AX252" s="242">
        <v>3.0663695254551374E-2</v>
      </c>
      <c r="AY252" s="242">
        <v>2.5800659560080572E-2</v>
      </c>
      <c r="AZ252" s="242">
        <v>2.8130207945614213E-2</v>
      </c>
      <c r="BA252" s="242">
        <v>6.0999999999999992E-2</v>
      </c>
      <c r="BB252" s="242">
        <v>6.4000000000000001E-2</v>
      </c>
      <c r="BC252" s="242">
        <v>4.8000000000000008E-2</v>
      </c>
      <c r="BD252" s="242">
        <v>5.37715511026432E-2</v>
      </c>
      <c r="BE252" s="242">
        <v>9.0000000000000011E-3</v>
      </c>
      <c r="BF252" s="242">
        <v>9.0000000000000011E-3</v>
      </c>
      <c r="BG252" s="242">
        <v>8.9999999999999993E-3</v>
      </c>
      <c r="BH252" s="242">
        <v>8.9999999999999993E-3</v>
      </c>
    </row>
    <row r="253" spans="1:60" ht="12.75" customHeight="1" x14ac:dyDescent="0.25">
      <c r="A253" s="239" t="s">
        <v>53</v>
      </c>
      <c r="B253" s="239" t="s">
        <v>1513</v>
      </c>
      <c r="C253" s="239" t="s">
        <v>56</v>
      </c>
      <c r="D253" s="240">
        <v>2022</v>
      </c>
      <c r="E253" s="241">
        <v>27.1672736035277</v>
      </c>
      <c r="F253" s="241">
        <v>107.35283963329984</v>
      </c>
      <c r="G253" s="241">
        <v>78.908815537658199</v>
      </c>
      <c r="H253" s="241">
        <v>213.42892877448571</v>
      </c>
      <c r="I253" s="242">
        <v>4.7829174913935377</v>
      </c>
      <c r="J253" s="242">
        <v>4.4616575884729066</v>
      </c>
      <c r="K253" s="242">
        <v>5.0573920528266623</v>
      </c>
      <c r="L253" s="242">
        <v>4.7228052077653988</v>
      </c>
      <c r="M253" s="282">
        <v>99.783916428348576</v>
      </c>
      <c r="N253" s="282">
        <v>93.081611535467886</v>
      </c>
      <c r="O253" s="282">
        <v>105.51015919733494</v>
      </c>
      <c r="P253" s="282">
        <v>98.529820137400492</v>
      </c>
      <c r="Q253" s="241">
        <v>182.57383852731473</v>
      </c>
      <c r="R253" s="241">
        <v>170.3106845534746</v>
      </c>
      <c r="S253" s="241">
        <v>193.05109939353687</v>
      </c>
      <c r="T253" s="241">
        <v>180.27922851483169</v>
      </c>
      <c r="U253" s="241">
        <v>197.9203385273147</v>
      </c>
      <c r="V253" s="241">
        <v>185.78968455347459</v>
      </c>
      <c r="W253" s="241">
        <v>207.47009939353686</v>
      </c>
      <c r="X253" s="241">
        <v>194.80655684590116</v>
      </c>
      <c r="Y253" s="242">
        <v>0.19427569734106034</v>
      </c>
      <c r="Z253" s="242">
        <v>6.6931394263945135E-2</v>
      </c>
      <c r="AA253" s="242">
        <v>2.1317497662148265E-2</v>
      </c>
      <c r="AB253" s="242">
        <v>6.6276651581400378E-2</v>
      </c>
      <c r="AC253" s="242">
        <v>1.89</v>
      </c>
      <c r="AD253" s="242">
        <v>1.89</v>
      </c>
      <c r="AE253" s="242">
        <v>1.89</v>
      </c>
      <c r="AF253" s="242">
        <v>1.89</v>
      </c>
      <c r="AG253" s="242">
        <v>0.44699999999999995</v>
      </c>
      <c r="AH253" s="242">
        <v>0.44699999999999995</v>
      </c>
      <c r="AI253" s="242">
        <v>0.44699999999999995</v>
      </c>
      <c r="AJ253" s="242">
        <v>0.44699999999999995</v>
      </c>
      <c r="AK253" s="242">
        <v>1.8372973086458024E-3</v>
      </c>
      <c r="AL253" s="242">
        <v>1.3392076780413364E-3</v>
      </c>
      <c r="AM253" s="242">
        <v>1.2524998602117647E-3</v>
      </c>
      <c r="AN253" s="242">
        <v>1.3705517236181832E-3</v>
      </c>
      <c r="AO253" s="242">
        <v>2.7559459629687027E-4</v>
      </c>
      <c r="AP253" s="242">
        <v>2.0088115170620045E-4</v>
      </c>
      <c r="AQ253" s="242">
        <v>1.8787497903176463E-4</v>
      </c>
      <c r="AR253" s="242">
        <v>2.0558275854272743E-4</v>
      </c>
      <c r="AS253" s="242">
        <v>0.373</v>
      </c>
      <c r="AT253" s="242">
        <v>0.37299999999999994</v>
      </c>
      <c r="AU253" s="242">
        <v>0.37299999999999994</v>
      </c>
      <c r="AV253" s="242">
        <v>0.373</v>
      </c>
      <c r="AW253" s="242">
        <v>7.3999999999999941E-2</v>
      </c>
      <c r="AX253" s="242">
        <v>7.4000000000000024E-2</v>
      </c>
      <c r="AY253" s="242">
        <v>7.3999999999999969E-2</v>
      </c>
      <c r="AZ253" s="242">
        <v>7.400000000000001E-2</v>
      </c>
      <c r="BA253" s="242">
        <v>1.8499999999999996E-2</v>
      </c>
      <c r="BB253" s="242">
        <v>1.9000000000000003E-2</v>
      </c>
      <c r="BC253" s="242">
        <v>1.4999999999999999E-2</v>
      </c>
      <c r="BD253" s="242">
        <v>1.7457477621038629E-2</v>
      </c>
      <c r="BE253" s="242">
        <v>8.9999999999999993E-3</v>
      </c>
      <c r="BF253" s="242">
        <v>8.9999999999999976E-3</v>
      </c>
      <c r="BG253" s="242">
        <v>8.9999999999999993E-3</v>
      </c>
      <c r="BH253" s="242">
        <v>8.9999999999999993E-3</v>
      </c>
    </row>
    <row r="254" spans="1:60" ht="12.75" customHeight="1" x14ac:dyDescent="0.25">
      <c r="A254" s="239" t="s">
        <v>53</v>
      </c>
      <c r="B254" s="239" t="s">
        <v>1319</v>
      </c>
      <c r="C254" s="239" t="s">
        <v>43</v>
      </c>
      <c r="D254" s="240">
        <v>2022</v>
      </c>
      <c r="E254" s="241">
        <v>1.6478953794363698</v>
      </c>
      <c r="F254" s="241">
        <v>6.5117409638822537</v>
      </c>
      <c r="G254" s="241">
        <v>4.7864012568570278</v>
      </c>
      <c r="H254" s="241">
        <v>12.94603760017565</v>
      </c>
      <c r="I254" s="242">
        <v>7.7833065008182807</v>
      </c>
      <c r="J254" s="242">
        <v>6.7327220031732251</v>
      </c>
      <c r="K254" s="242">
        <v>7.1850843656506722</v>
      </c>
      <c r="L254" s="242">
        <v>7.0336975788691252</v>
      </c>
      <c r="M254" s="282">
        <v>162.37972049724641</v>
      </c>
      <c r="N254" s="282">
        <v>140.46183546105911</v>
      </c>
      <c r="O254" s="282">
        <v>149.89927364685326</v>
      </c>
      <c r="P254" s="282">
        <v>146.74095730379526</v>
      </c>
      <c r="Q254" s="241">
        <v>297.10488354566388</v>
      </c>
      <c r="R254" s="241">
        <v>257.00190355960029</v>
      </c>
      <c r="S254" s="241">
        <v>274.2695091729953</v>
      </c>
      <c r="T254" s="241">
        <v>268.4907628712333</v>
      </c>
      <c r="U254" s="241">
        <v>311.52388354566392</v>
      </c>
      <c r="V254" s="241">
        <v>272.69290355960027</v>
      </c>
      <c r="W254" s="241">
        <v>289.27150917299531</v>
      </c>
      <c r="X254" s="241">
        <v>283.24762929888556</v>
      </c>
      <c r="Y254" s="242">
        <v>2.3329773833546272</v>
      </c>
      <c r="Z254" s="242">
        <v>1.8992157705099511</v>
      </c>
      <c r="AA254" s="242">
        <v>1.7723048352825095</v>
      </c>
      <c r="AB254" s="242">
        <v>1.9075076588094741</v>
      </c>
      <c r="AC254" s="242">
        <v>1.8899999999999997</v>
      </c>
      <c r="AD254" s="242">
        <v>1.89</v>
      </c>
      <c r="AE254" s="242">
        <v>1.89</v>
      </c>
      <c r="AF254" s="242">
        <v>1.89</v>
      </c>
      <c r="AG254" s="242">
        <v>0.44699999999999995</v>
      </c>
      <c r="AH254" s="242">
        <v>0.44699999999999995</v>
      </c>
      <c r="AI254" s="242">
        <v>0.44700000000000001</v>
      </c>
      <c r="AJ254" s="242">
        <v>0.44699999999999995</v>
      </c>
      <c r="AK254" s="242">
        <v>2.9353028649663233E-2</v>
      </c>
      <c r="AL254" s="242">
        <v>1.9633761842621587E-2</v>
      </c>
      <c r="AM254" s="242">
        <v>1.9195815614837655E-2</v>
      </c>
      <c r="AN254" s="242">
        <v>2.0709005783481414E-2</v>
      </c>
      <c r="AO254" s="242">
        <v>2.2014771487247422E-2</v>
      </c>
      <c r="AP254" s="242">
        <v>1.4725321381966189E-2</v>
      </c>
      <c r="AQ254" s="242">
        <v>1.439686171112824E-2</v>
      </c>
      <c r="AR254" s="242">
        <v>1.5531754337611061E-2</v>
      </c>
      <c r="AS254" s="242">
        <v>0.373</v>
      </c>
      <c r="AT254" s="242">
        <v>0.37300000000000005</v>
      </c>
      <c r="AU254" s="242">
        <v>0.37300000000000005</v>
      </c>
      <c r="AV254" s="242">
        <v>0.37300000000000011</v>
      </c>
      <c r="AW254" s="242">
        <v>7.3999999999999955E-2</v>
      </c>
      <c r="AX254" s="242">
        <v>7.3999999999999969E-2</v>
      </c>
      <c r="AY254" s="242">
        <v>7.3999999999999941E-2</v>
      </c>
      <c r="AZ254" s="242">
        <v>7.3999999999999955E-2</v>
      </c>
      <c r="BA254" s="242">
        <v>1.4999999999999999E-2</v>
      </c>
      <c r="BB254" s="242">
        <v>1.9800000000000002E-2</v>
      </c>
      <c r="BC254" s="242">
        <v>1.72E-2</v>
      </c>
      <c r="BD254" s="242">
        <v>1.8227739690108217E-2</v>
      </c>
      <c r="BE254" s="242">
        <v>1.0999999999999999E-2</v>
      </c>
      <c r="BF254" s="242">
        <v>1.0999999999999999E-2</v>
      </c>
      <c r="BG254" s="242">
        <v>1.1000000000000001E-2</v>
      </c>
      <c r="BH254" s="242">
        <v>1.1000000000000001E-2</v>
      </c>
    </row>
    <row r="255" spans="1:60" ht="12.75" customHeight="1" x14ac:dyDescent="0.25">
      <c r="A255" s="239" t="s">
        <v>53</v>
      </c>
      <c r="B255" s="239" t="s">
        <v>1319</v>
      </c>
      <c r="C255" s="239" t="s">
        <v>56</v>
      </c>
      <c r="D255" s="240">
        <v>2022</v>
      </c>
      <c r="E255" s="241">
        <v>7.1500585373659691</v>
      </c>
      <c r="F255" s="241">
        <v>28.253813714707253</v>
      </c>
      <c r="G255" s="241">
        <v>20.767731736437735</v>
      </c>
      <c r="H255" s="241">
        <v>56.171603988510952</v>
      </c>
      <c r="I255" s="242">
        <v>7.3803376819145363</v>
      </c>
      <c r="J255" s="242">
        <v>6.3209933491187247</v>
      </c>
      <c r="K255" s="242">
        <v>6.6868826264577779</v>
      </c>
      <c r="L255" s="242">
        <v>6.591113183169341</v>
      </c>
      <c r="M255" s="282">
        <v>153.97275821510883</v>
      </c>
      <c r="N255" s="282">
        <v>131.87212056816003</v>
      </c>
      <c r="O255" s="282">
        <v>139.50550858660804</v>
      </c>
      <c r="P255" s="282">
        <v>137.50751256374573</v>
      </c>
      <c r="Q255" s="241">
        <v>281.72273150008488</v>
      </c>
      <c r="R255" s="241">
        <v>241.28537051513976</v>
      </c>
      <c r="S255" s="241">
        <v>255.25211988097777</v>
      </c>
      <c r="T255" s="241">
        <v>251.59640244360685</v>
      </c>
      <c r="U255" s="241">
        <v>297.06923150008487</v>
      </c>
      <c r="V255" s="241">
        <v>256.76437051513977</v>
      </c>
      <c r="W255" s="241">
        <v>269.67111988097781</v>
      </c>
      <c r="X255" s="241">
        <v>266.12373077467635</v>
      </c>
      <c r="Y255" s="242">
        <v>0.25849120518054047</v>
      </c>
      <c r="Z255" s="242">
        <v>0.12958699176290958</v>
      </c>
      <c r="AA255" s="242">
        <v>8.4891045592971337E-2</v>
      </c>
      <c r="AB255" s="242">
        <v>0.12947019345827679</v>
      </c>
      <c r="AC255" s="242">
        <v>1.89</v>
      </c>
      <c r="AD255" s="242">
        <v>1.8899999999999997</v>
      </c>
      <c r="AE255" s="242">
        <v>1.8900000000000001</v>
      </c>
      <c r="AF255" s="242">
        <v>1.89</v>
      </c>
      <c r="AG255" s="242">
        <v>0.44699999999999995</v>
      </c>
      <c r="AH255" s="242">
        <v>0.4469999999999999</v>
      </c>
      <c r="AI255" s="242">
        <v>0.44700000000000001</v>
      </c>
      <c r="AJ255" s="242">
        <v>0.44700000000000001</v>
      </c>
      <c r="AK255" s="242">
        <v>2.9229632398114396E-3</v>
      </c>
      <c r="AL255" s="242">
        <v>2.0206698803513579E-3</v>
      </c>
      <c r="AM255" s="242">
        <v>1.9113693180900385E-3</v>
      </c>
      <c r="AN255" s="242">
        <v>2.0951118632291576E-3</v>
      </c>
      <c r="AO255" s="242">
        <v>4.3844448597171585E-4</v>
      </c>
      <c r="AP255" s="242">
        <v>3.0310048205270368E-4</v>
      </c>
      <c r="AQ255" s="242">
        <v>2.8670539771350574E-4</v>
      </c>
      <c r="AR255" s="242">
        <v>3.142667794843737E-4</v>
      </c>
      <c r="AS255" s="242">
        <v>0.37299999999999994</v>
      </c>
      <c r="AT255" s="242">
        <v>0.37299999999999994</v>
      </c>
      <c r="AU255" s="242">
        <v>0.37299999999999994</v>
      </c>
      <c r="AV255" s="242">
        <v>0.37299999999999994</v>
      </c>
      <c r="AW255" s="242">
        <v>7.3999999999999969E-2</v>
      </c>
      <c r="AX255" s="242">
        <v>7.3999999999999969E-2</v>
      </c>
      <c r="AY255" s="242">
        <v>7.4000000000000024E-2</v>
      </c>
      <c r="AZ255" s="242">
        <v>7.3999999999999996E-2</v>
      </c>
      <c r="BA255" s="242">
        <v>1.8499999999999996E-2</v>
      </c>
      <c r="BB255" s="242">
        <v>1.9E-2</v>
      </c>
      <c r="BC255" s="242">
        <v>1.4999999999999999E-2</v>
      </c>
      <c r="BD255" s="242">
        <v>1.7457477621038629E-2</v>
      </c>
      <c r="BE255" s="242">
        <v>8.9999999999999993E-3</v>
      </c>
      <c r="BF255" s="242">
        <v>8.9999999999999976E-3</v>
      </c>
      <c r="BG255" s="242">
        <v>8.9999999999999993E-3</v>
      </c>
      <c r="BH255" s="242">
        <v>8.9999999999999976E-3</v>
      </c>
    </row>
    <row r="256" spans="1:60" ht="12.75" customHeight="1" x14ac:dyDescent="0.25">
      <c r="A256" s="239" t="s">
        <v>53</v>
      </c>
      <c r="B256" s="239" t="s">
        <v>1320</v>
      </c>
      <c r="C256" s="239" t="s">
        <v>56</v>
      </c>
      <c r="D256" s="240">
        <v>2022</v>
      </c>
      <c r="E256" s="241">
        <v>113.1478220170191</v>
      </c>
      <c r="F256" s="241">
        <v>447.10927453069621</v>
      </c>
      <c r="G256" s="241">
        <v>328.6439687076064</v>
      </c>
      <c r="H256" s="241">
        <v>888.90106525532167</v>
      </c>
      <c r="I256" s="242">
        <v>9.6336492246876144</v>
      </c>
      <c r="J256" s="242">
        <v>7.957015056755159</v>
      </c>
      <c r="K256" s="242">
        <v>7.420789904248684</v>
      </c>
      <c r="L256" s="242">
        <v>7.9721802339691541</v>
      </c>
      <c r="M256" s="282">
        <v>200.98261173562025</v>
      </c>
      <c r="N256" s="282">
        <v>166.00372615063358</v>
      </c>
      <c r="O256" s="282">
        <v>154.81669524308285</v>
      </c>
      <c r="P256" s="282">
        <v>166.32011061230688</v>
      </c>
      <c r="Q256" s="241">
        <v>367.73628672077587</v>
      </c>
      <c r="R256" s="241">
        <v>303.73569787593419</v>
      </c>
      <c r="S256" s="241">
        <v>283.26687637019722</v>
      </c>
      <c r="T256" s="241">
        <v>304.31458400994933</v>
      </c>
      <c r="U256" s="241">
        <v>387.98528672077589</v>
      </c>
      <c r="V256" s="241">
        <v>324.51469787593419</v>
      </c>
      <c r="W256" s="241">
        <v>301.39587637019724</v>
      </c>
      <c r="X256" s="241">
        <v>324.08395562183381</v>
      </c>
      <c r="Y256" s="242">
        <v>0.44334567362231297</v>
      </c>
      <c r="Z256" s="242">
        <v>0.20745966011252381</v>
      </c>
      <c r="AA256" s="242">
        <v>0.12632079334015198</v>
      </c>
      <c r="AB256" s="242">
        <v>0.20748687290520151</v>
      </c>
      <c r="AC256" s="242">
        <v>1.8900000000000001</v>
      </c>
      <c r="AD256" s="242">
        <v>1.89</v>
      </c>
      <c r="AE256" s="242">
        <v>1.8900000000000001</v>
      </c>
      <c r="AF256" s="242">
        <v>1.8900000000000001</v>
      </c>
      <c r="AG256" s="242">
        <v>0.44700000000000006</v>
      </c>
      <c r="AH256" s="242">
        <v>0.44700000000000006</v>
      </c>
      <c r="AI256" s="242">
        <v>0.44700000000000001</v>
      </c>
      <c r="AJ256" s="242">
        <v>0.44700000000000001</v>
      </c>
      <c r="AK256" s="242">
        <v>4.3222507821500337E-3</v>
      </c>
      <c r="AL256" s="242">
        <v>2.9788079264963041E-3</v>
      </c>
      <c r="AM256" s="242">
        <v>2.5065559817857809E-3</v>
      </c>
      <c r="AN256" s="242">
        <v>2.9752134654894547E-3</v>
      </c>
      <c r="AO256" s="242">
        <v>6.483376173225052E-4</v>
      </c>
      <c r="AP256" s="242">
        <v>4.4682118897444571E-4</v>
      </c>
      <c r="AQ256" s="242">
        <v>3.7598339726786708E-4</v>
      </c>
      <c r="AR256" s="242">
        <v>4.4628201982341824E-4</v>
      </c>
      <c r="AS256" s="242">
        <v>0.37300000000000005</v>
      </c>
      <c r="AT256" s="242">
        <v>0.373</v>
      </c>
      <c r="AU256" s="242">
        <v>0.373</v>
      </c>
      <c r="AV256" s="242">
        <v>0.373</v>
      </c>
      <c r="AW256" s="242">
        <v>7.4000000000000066E-2</v>
      </c>
      <c r="AX256" s="242">
        <v>7.4000000000000038E-2</v>
      </c>
      <c r="AY256" s="242">
        <v>7.3999999999999996E-2</v>
      </c>
      <c r="AZ256" s="242">
        <v>7.4000000000000038E-2</v>
      </c>
      <c r="BA256" s="242">
        <v>3.7000000000000005E-2</v>
      </c>
      <c r="BB256" s="242">
        <v>3.9E-2</v>
      </c>
      <c r="BC256" s="242">
        <v>2.9000000000000001E-2</v>
      </c>
      <c r="BD256" s="242">
        <v>3.5048226885518327E-2</v>
      </c>
      <c r="BE256" s="242">
        <v>8.9999999999999993E-3</v>
      </c>
      <c r="BF256" s="242">
        <v>8.9999999999999976E-3</v>
      </c>
      <c r="BG256" s="242">
        <v>8.9999999999999993E-3</v>
      </c>
      <c r="BH256" s="242">
        <v>8.9999999999999993E-3</v>
      </c>
    </row>
    <row r="257" spans="1:60" ht="12.75" customHeight="1" x14ac:dyDescent="0.25">
      <c r="A257" s="239" t="s">
        <v>53</v>
      </c>
      <c r="B257" s="239" t="s">
        <v>1321</v>
      </c>
      <c r="C257" s="239" t="s">
        <v>43</v>
      </c>
      <c r="D257" s="240">
        <v>2022</v>
      </c>
      <c r="E257" s="241">
        <v>4.9076585941715933</v>
      </c>
      <c r="F257" s="241">
        <v>19.392858250107089</v>
      </c>
      <c r="G257" s="241">
        <v>14.254559820055089</v>
      </c>
      <c r="H257" s="241">
        <v>38.555076664333768</v>
      </c>
      <c r="I257" s="242">
        <v>13.176729723949538</v>
      </c>
      <c r="J257" s="242">
        <v>10.563870965502062</v>
      </c>
      <c r="K257" s="242">
        <v>9.6698318292006444</v>
      </c>
      <c r="L257" s="242">
        <v>10.565916983775068</v>
      </c>
      <c r="M257" s="282">
        <v>274.90035108057725</v>
      </c>
      <c r="N257" s="282">
        <v>220.38942120124148</v>
      </c>
      <c r="O257" s="282">
        <v>201.73747359376117</v>
      </c>
      <c r="P257" s="282">
        <v>220.43210638590796</v>
      </c>
      <c r="Q257" s="241">
        <v>502.98298669532477</v>
      </c>
      <c r="R257" s="241">
        <v>403.24477170042604</v>
      </c>
      <c r="S257" s="241">
        <v>369.11745146086309</v>
      </c>
      <c r="T257" s="241">
        <v>403.32287244342911</v>
      </c>
      <c r="U257" s="241">
        <v>521.32398669532472</v>
      </c>
      <c r="V257" s="241">
        <v>424.34177170042614</v>
      </c>
      <c r="W257" s="241">
        <v>388.46545146086311</v>
      </c>
      <c r="X257" s="241">
        <v>423.50581253478344</v>
      </c>
      <c r="Y257" s="242">
        <v>4.3813739288088067</v>
      </c>
      <c r="Z257" s="242">
        <v>3.3105733834670881</v>
      </c>
      <c r="AA257" s="242">
        <v>2.9483850612498088</v>
      </c>
      <c r="AB257" s="242">
        <v>3.3129670603004091</v>
      </c>
      <c r="AC257" s="242">
        <v>1.89</v>
      </c>
      <c r="AD257" s="242">
        <v>1.8900000000000001</v>
      </c>
      <c r="AE257" s="242">
        <v>1.8899999999999997</v>
      </c>
      <c r="AF257" s="242">
        <v>1.89</v>
      </c>
      <c r="AG257" s="242">
        <v>0.44700000000000001</v>
      </c>
      <c r="AH257" s="242">
        <v>0.44699999999999995</v>
      </c>
      <c r="AI257" s="242">
        <v>0.44700000000000006</v>
      </c>
      <c r="AJ257" s="242">
        <v>0.44700000000000001</v>
      </c>
      <c r="AK257" s="242">
        <v>4.4867842306928425E-2</v>
      </c>
      <c r="AL257" s="242">
        <v>3.1542601901933934E-2</v>
      </c>
      <c r="AM257" s="242">
        <v>2.7118985725575806E-2</v>
      </c>
      <c r="AN257" s="242">
        <v>3.1603269118510295E-2</v>
      </c>
      <c r="AO257" s="242">
        <v>3.3650881730196334E-2</v>
      </c>
      <c r="AP257" s="242">
        <v>2.3656951426450447E-2</v>
      </c>
      <c r="AQ257" s="242">
        <v>2.0339239294181848E-2</v>
      </c>
      <c r="AR257" s="242">
        <v>2.3702451838882716E-2</v>
      </c>
      <c r="AS257" s="242">
        <v>0.37299999999999994</v>
      </c>
      <c r="AT257" s="242">
        <v>0.373</v>
      </c>
      <c r="AU257" s="242">
        <v>0.37299999999999994</v>
      </c>
      <c r="AV257" s="242">
        <v>0.37299999999999994</v>
      </c>
      <c r="AW257" s="242">
        <v>7.4000000000000107E-2</v>
      </c>
      <c r="AX257" s="242">
        <v>7.3999999999999955E-2</v>
      </c>
      <c r="AY257" s="242">
        <v>7.4000000000000121E-2</v>
      </c>
      <c r="AZ257" s="242">
        <v>7.4000000000000052E-2</v>
      </c>
      <c r="BA257" s="242">
        <v>2.9800000000000007E-2</v>
      </c>
      <c r="BB257" s="242">
        <v>4.0200000000000014E-2</v>
      </c>
      <c r="BC257" s="242">
        <v>3.3600000000000012E-2</v>
      </c>
      <c r="BD257" s="242">
        <v>3.6436040575014754E-2</v>
      </c>
      <c r="BE257" s="242">
        <v>1.1000000000000003E-2</v>
      </c>
      <c r="BF257" s="242">
        <v>1.1000000000000001E-2</v>
      </c>
      <c r="BG257" s="242">
        <v>1.1000000000000003E-2</v>
      </c>
      <c r="BH257" s="242">
        <v>1.1000000000000003E-2</v>
      </c>
    </row>
    <row r="258" spans="1:60" ht="12.75" customHeight="1" x14ac:dyDescent="0.25">
      <c r="A258" s="239" t="s">
        <v>53</v>
      </c>
      <c r="B258" s="239" t="s">
        <v>1321</v>
      </c>
      <c r="C258" s="239" t="s">
        <v>56</v>
      </c>
      <c r="D258" s="240">
        <v>2022</v>
      </c>
      <c r="E258" s="241">
        <v>213.93555996968036</v>
      </c>
      <c r="F258" s="241">
        <v>845.37705904736265</v>
      </c>
      <c r="G258" s="241">
        <v>621.38740474866984</v>
      </c>
      <c r="H258" s="241">
        <v>1680.7000237657128</v>
      </c>
      <c r="I258" s="242">
        <v>12.731130698488853</v>
      </c>
      <c r="J258" s="242">
        <v>10.130394875366445</v>
      </c>
      <c r="K258" s="242">
        <v>9.2370629455843734</v>
      </c>
      <c r="L258" s="242">
        <v>10.131159238553412</v>
      </c>
      <c r="M258" s="282">
        <v>265.60401343788715</v>
      </c>
      <c r="N258" s="282">
        <v>211.34599905782977</v>
      </c>
      <c r="O258" s="282">
        <v>192.70880559075661</v>
      </c>
      <c r="P258" s="282">
        <v>211.36194563280338</v>
      </c>
      <c r="Q258" s="241">
        <v>485.97355162378551</v>
      </c>
      <c r="R258" s="241">
        <v>386.69809410703675</v>
      </c>
      <c r="S258" s="241">
        <v>352.59776940086948</v>
      </c>
      <c r="T258" s="241">
        <v>386.72727142847793</v>
      </c>
      <c r="U258" s="241">
        <v>506.22255162378553</v>
      </c>
      <c r="V258" s="241">
        <v>407.47709410703686</v>
      </c>
      <c r="W258" s="241">
        <v>370.7267694008695</v>
      </c>
      <c r="X258" s="241">
        <v>406.49664304036241</v>
      </c>
      <c r="Y258" s="242">
        <v>0.45273082493894162</v>
      </c>
      <c r="Z258" s="242">
        <v>0.20918730787376191</v>
      </c>
      <c r="AA258" s="242">
        <v>0.12196320870491448</v>
      </c>
      <c r="AB258" s="242">
        <v>0.20793941242300393</v>
      </c>
      <c r="AC258" s="242">
        <v>1.8900000000000001</v>
      </c>
      <c r="AD258" s="242">
        <v>1.8900000000000001</v>
      </c>
      <c r="AE258" s="242">
        <v>1.8899999999999992</v>
      </c>
      <c r="AF258" s="242">
        <v>1.8899999999999997</v>
      </c>
      <c r="AG258" s="242">
        <v>0.4469999999999999</v>
      </c>
      <c r="AH258" s="242">
        <v>0.44699999999999995</v>
      </c>
      <c r="AI258" s="242">
        <v>0.44699999999999995</v>
      </c>
      <c r="AJ258" s="242">
        <v>0.44700000000000001</v>
      </c>
      <c r="AK258" s="242">
        <v>5.2123605329550404E-3</v>
      </c>
      <c r="AL258" s="242">
        <v>3.5656824675484428E-3</v>
      </c>
      <c r="AM258" s="242">
        <v>2.9844203768889179E-3</v>
      </c>
      <c r="AN258" s="242">
        <v>3.5603835160072849E-3</v>
      </c>
      <c r="AO258" s="242">
        <v>7.818540799432558E-4</v>
      </c>
      <c r="AP258" s="242">
        <v>5.3485237013226636E-4</v>
      </c>
      <c r="AQ258" s="242">
        <v>4.476630565333378E-4</v>
      </c>
      <c r="AR258" s="242">
        <v>5.3405752740109263E-4</v>
      </c>
      <c r="AS258" s="242">
        <v>0.373</v>
      </c>
      <c r="AT258" s="242">
        <v>0.37299999999999994</v>
      </c>
      <c r="AU258" s="242">
        <v>0.37299999999999994</v>
      </c>
      <c r="AV258" s="242">
        <v>0.37299999999999994</v>
      </c>
      <c r="AW258" s="242">
        <v>7.3999999999999955E-2</v>
      </c>
      <c r="AX258" s="242">
        <v>7.3999999999999969E-2</v>
      </c>
      <c r="AY258" s="242">
        <v>7.3999999999999996E-2</v>
      </c>
      <c r="AZ258" s="242">
        <v>7.3999999999999982E-2</v>
      </c>
      <c r="BA258" s="242">
        <v>3.6999999999999991E-2</v>
      </c>
      <c r="BB258" s="242">
        <v>3.9000000000000014E-2</v>
      </c>
      <c r="BC258" s="242">
        <v>2.8999999999999991E-2</v>
      </c>
      <c r="BD258" s="242">
        <v>3.5048226885518327E-2</v>
      </c>
      <c r="BE258" s="242">
        <v>8.9999999999999976E-3</v>
      </c>
      <c r="BF258" s="242">
        <v>8.9999999999999976E-3</v>
      </c>
      <c r="BG258" s="242">
        <v>8.9999999999999959E-3</v>
      </c>
      <c r="BH258" s="242">
        <v>8.9999999999999976E-3</v>
      </c>
    </row>
    <row r="259" spans="1:60" ht="12.75" customHeight="1" x14ac:dyDescent="0.25">
      <c r="A259" s="239" t="s">
        <v>53</v>
      </c>
      <c r="B259" s="239" t="s">
        <v>1322</v>
      </c>
      <c r="C259" s="239" t="s">
        <v>56</v>
      </c>
      <c r="D259" s="240">
        <v>2022</v>
      </c>
      <c r="E259" s="241">
        <v>317.26159830494157</v>
      </c>
      <c r="F259" s="241">
        <v>1253.6750644058811</v>
      </c>
      <c r="G259" s="241">
        <v>921.50347153629934</v>
      </c>
      <c r="H259" s="241">
        <v>2492.4401342471219</v>
      </c>
      <c r="I259" s="242">
        <v>13.000179088403431</v>
      </c>
      <c r="J259" s="242">
        <v>10.431192050854628</v>
      </c>
      <c r="K259" s="242">
        <v>9.5288996263183208</v>
      </c>
      <c r="L259" s="242">
        <v>10.4246022564728</v>
      </c>
      <c r="M259" s="282">
        <v>271.21705236292121</v>
      </c>
      <c r="N259" s="282">
        <v>217.62139901503272</v>
      </c>
      <c r="O259" s="282">
        <v>198.79726666362336</v>
      </c>
      <c r="P259" s="282">
        <v>217.48391901604478</v>
      </c>
      <c r="Q259" s="241">
        <v>496.2436843167888</v>
      </c>
      <c r="R259" s="241">
        <v>398.18014351430168</v>
      </c>
      <c r="S259" s="241">
        <v>363.73777821777753</v>
      </c>
      <c r="T259" s="241">
        <v>397.92859745322903</v>
      </c>
      <c r="U259" s="241">
        <v>516.49268431678877</v>
      </c>
      <c r="V259" s="241">
        <v>418.95914351430179</v>
      </c>
      <c r="W259" s="241">
        <v>381.86677821777755</v>
      </c>
      <c r="X259" s="241">
        <v>417.6979690651134</v>
      </c>
      <c r="Y259" s="242">
        <v>0.45788919544852746</v>
      </c>
      <c r="Z259" s="242">
        <v>0.22662541267579892</v>
      </c>
      <c r="AA259" s="242">
        <v>0.14339673924566457</v>
      </c>
      <c r="AB259" s="242">
        <v>0.22529162170564537</v>
      </c>
      <c r="AC259" s="242">
        <v>1.8900000000000001</v>
      </c>
      <c r="AD259" s="242">
        <v>1.89</v>
      </c>
      <c r="AE259" s="242">
        <v>1.8900000000000001</v>
      </c>
      <c r="AF259" s="242">
        <v>1.8900000000000001</v>
      </c>
      <c r="AG259" s="242">
        <v>0.44699999999999995</v>
      </c>
      <c r="AH259" s="242">
        <v>0.4469999999999999</v>
      </c>
      <c r="AI259" s="242">
        <v>0.44700000000000006</v>
      </c>
      <c r="AJ259" s="242">
        <v>0.44700000000000006</v>
      </c>
      <c r="AK259" s="242">
        <v>5.4580464085069074E-3</v>
      </c>
      <c r="AL259" s="242">
        <v>3.7591298839801438E-3</v>
      </c>
      <c r="AM259" s="242">
        <v>3.1540421501614845E-3</v>
      </c>
      <c r="AN259" s="242">
        <v>3.7516715402131414E-3</v>
      </c>
      <c r="AO259" s="242">
        <v>8.1870696127603619E-4</v>
      </c>
      <c r="AP259" s="242">
        <v>5.6386948259702153E-4</v>
      </c>
      <c r="AQ259" s="242">
        <v>4.7310632252422276E-4</v>
      </c>
      <c r="AR259" s="242">
        <v>5.6275073103197117E-4</v>
      </c>
      <c r="AS259" s="242">
        <v>0.373</v>
      </c>
      <c r="AT259" s="242">
        <v>0.373</v>
      </c>
      <c r="AU259" s="242">
        <v>0.37300000000000005</v>
      </c>
      <c r="AV259" s="242">
        <v>0.37300000000000005</v>
      </c>
      <c r="AW259" s="242">
        <v>7.3999999999999955E-2</v>
      </c>
      <c r="AX259" s="242">
        <v>7.3999999999999927E-2</v>
      </c>
      <c r="AY259" s="242">
        <v>7.3999999999999969E-2</v>
      </c>
      <c r="AZ259" s="242">
        <v>7.3999999999999955E-2</v>
      </c>
      <c r="BA259" s="242">
        <v>3.7000000000000012E-2</v>
      </c>
      <c r="BB259" s="242">
        <v>3.9E-2</v>
      </c>
      <c r="BC259" s="242">
        <v>2.9000000000000008E-2</v>
      </c>
      <c r="BD259" s="242">
        <v>3.5048226885518327E-2</v>
      </c>
      <c r="BE259" s="242">
        <v>9.0000000000000028E-3</v>
      </c>
      <c r="BF259" s="242">
        <v>8.9999999999999993E-3</v>
      </c>
      <c r="BG259" s="242">
        <v>9.0000000000000011E-3</v>
      </c>
      <c r="BH259" s="242">
        <v>9.0000000000000011E-3</v>
      </c>
    </row>
    <row r="260" spans="1:60" ht="12.75" customHeight="1" x14ac:dyDescent="0.25">
      <c r="A260" s="239" t="s">
        <v>53</v>
      </c>
      <c r="B260" s="239" t="s">
        <v>1780</v>
      </c>
      <c r="C260" s="239" t="s">
        <v>56</v>
      </c>
      <c r="D260" s="240">
        <v>2022</v>
      </c>
      <c r="E260" s="241">
        <v>6.8404633107895858</v>
      </c>
      <c r="F260" s="241">
        <v>27.030432701399612</v>
      </c>
      <c r="G260" s="241">
        <v>19.868495656226763</v>
      </c>
      <c r="H260" s="241">
        <v>53.739391668415955</v>
      </c>
      <c r="I260" s="242">
        <v>15.25655563008344</v>
      </c>
      <c r="J260" s="242">
        <v>12.102825401542592</v>
      </c>
      <c r="K260" s="242">
        <v>10.992810347166847</v>
      </c>
      <c r="L260" s="242">
        <v>12.093868222259298</v>
      </c>
      <c r="M260" s="282">
        <v>318.29084961554429</v>
      </c>
      <c r="N260" s="282">
        <v>252.49595473631257</v>
      </c>
      <c r="O260" s="282">
        <v>229.33819597937298</v>
      </c>
      <c r="P260" s="282">
        <v>252.30908502119703</v>
      </c>
      <c r="Q260" s="241">
        <v>582.37423687572084</v>
      </c>
      <c r="R260" s="241">
        <v>461.98984083702442</v>
      </c>
      <c r="S260" s="241">
        <v>419.61827376208424</v>
      </c>
      <c r="T260" s="241">
        <v>461.6479268050407</v>
      </c>
      <c r="U260" s="241">
        <v>608.98323687572088</v>
      </c>
      <c r="V260" s="241">
        <v>489.39384083702441</v>
      </c>
      <c r="W260" s="241">
        <v>442.78227376208434</v>
      </c>
      <c r="X260" s="241">
        <v>488.1683078415997</v>
      </c>
      <c r="Y260" s="242">
        <v>0.43290301134986919</v>
      </c>
      <c r="Z260" s="242">
        <v>0.20259905773770504</v>
      </c>
      <c r="AA260" s="242">
        <v>0.11829938970145436</v>
      </c>
      <c r="AB260" s="242">
        <v>0.20074712305634726</v>
      </c>
      <c r="AC260" s="242">
        <v>1.8899999999999995</v>
      </c>
      <c r="AD260" s="242">
        <v>1.89</v>
      </c>
      <c r="AE260" s="242">
        <v>1.8899999999999995</v>
      </c>
      <c r="AF260" s="242">
        <v>1.8899999999999997</v>
      </c>
      <c r="AG260" s="242">
        <v>0.44699999999999995</v>
      </c>
      <c r="AH260" s="242">
        <v>0.44699999999999995</v>
      </c>
      <c r="AI260" s="242">
        <v>0.44700000000000001</v>
      </c>
      <c r="AJ260" s="242">
        <v>0.44700000000000001</v>
      </c>
      <c r="AK260" s="242">
        <v>5.9363901352503167E-3</v>
      </c>
      <c r="AL260" s="242">
        <v>4.0673341571498189E-3</v>
      </c>
      <c r="AM260" s="242">
        <v>3.4049920045256549E-3</v>
      </c>
      <c r="AN260" s="242">
        <v>4.0603647195229173E-3</v>
      </c>
      <c r="AO260" s="242">
        <v>8.9045852028754753E-4</v>
      </c>
      <c r="AP260" s="242">
        <v>6.1010012357247292E-4</v>
      </c>
      <c r="AQ260" s="242">
        <v>5.107488006788482E-4</v>
      </c>
      <c r="AR260" s="242">
        <v>6.0905470792843748E-4</v>
      </c>
      <c r="AS260" s="242">
        <v>0.37299999999999994</v>
      </c>
      <c r="AT260" s="242">
        <v>0.37300000000000005</v>
      </c>
      <c r="AU260" s="242">
        <v>0.37299999999999994</v>
      </c>
      <c r="AV260" s="242">
        <v>0.37300000000000005</v>
      </c>
      <c r="AW260" s="242">
        <v>7.4000000000000024E-2</v>
      </c>
      <c r="AX260" s="242">
        <v>7.3999999999999969E-2</v>
      </c>
      <c r="AY260" s="242">
        <v>7.400000000000001E-2</v>
      </c>
      <c r="AZ260" s="242">
        <v>7.3999999999999996E-2</v>
      </c>
      <c r="BA260" s="242">
        <v>6.0999999999999992E-2</v>
      </c>
      <c r="BB260" s="242">
        <v>6.3999999999999987E-2</v>
      </c>
      <c r="BC260" s="242">
        <v>4.8000000000000001E-2</v>
      </c>
      <c r="BD260" s="242">
        <v>5.7702620928050181E-2</v>
      </c>
      <c r="BE260" s="242">
        <v>8.9999999999999976E-3</v>
      </c>
      <c r="BF260" s="242">
        <v>8.9999999999999993E-3</v>
      </c>
      <c r="BG260" s="242">
        <v>8.9999999999999993E-3</v>
      </c>
      <c r="BH260" s="242">
        <v>8.9999999999999993E-3</v>
      </c>
    </row>
    <row r="261" spans="1:60" ht="12.75" customHeight="1" x14ac:dyDescent="0.25">
      <c r="A261" s="239" t="s">
        <v>53</v>
      </c>
      <c r="B261" s="239" t="s">
        <v>1323</v>
      </c>
      <c r="C261" s="239" t="s">
        <v>56</v>
      </c>
      <c r="D261" s="240">
        <v>2022</v>
      </c>
      <c r="E261" s="241">
        <v>35.587119573960578</v>
      </c>
      <c r="F261" s="241">
        <v>386.02581633083275</v>
      </c>
      <c r="G261" s="241">
        <v>728.69232825795984</v>
      </c>
      <c r="H261" s="241">
        <v>1150.305264162753</v>
      </c>
      <c r="I261" s="242">
        <v>13.341846765633244</v>
      </c>
      <c r="J261" s="242">
        <v>10.584281798164847</v>
      </c>
      <c r="K261" s="242">
        <v>9.5998192039881314</v>
      </c>
      <c r="L261" s="242">
        <v>10.045958133225396</v>
      </c>
      <c r="M261" s="282">
        <v>278.34511572849567</v>
      </c>
      <c r="N261" s="282">
        <v>220.81524347902931</v>
      </c>
      <c r="O261" s="282">
        <v>200.27683080498096</v>
      </c>
      <c r="P261" s="282">
        <v>209.58443222410423</v>
      </c>
      <c r="Q261" s="241">
        <v>509.28584518299749</v>
      </c>
      <c r="R261" s="241">
        <v>404.02389533646806</v>
      </c>
      <c r="S261" s="241">
        <v>366.44492496350574</v>
      </c>
      <c r="T261" s="241">
        <v>383.47496927722887</v>
      </c>
      <c r="U261" s="241">
        <v>534.70234518299765</v>
      </c>
      <c r="V261" s="241">
        <v>430.23539533646806</v>
      </c>
      <c r="W261" s="241">
        <v>388.68142496350578</v>
      </c>
      <c r="X261" s="241">
        <v>407.67166775555313</v>
      </c>
      <c r="Y261" s="242">
        <v>0.33210462296846893</v>
      </c>
      <c r="Z261" s="242">
        <v>0.19278686076737594</v>
      </c>
      <c r="AA261" s="242">
        <v>0.14427633012806135</v>
      </c>
      <c r="AB261" s="242">
        <v>0.16636662728571436</v>
      </c>
      <c r="AC261" s="242">
        <v>1.8899999999999997</v>
      </c>
      <c r="AD261" s="242">
        <v>1.8899999999999995</v>
      </c>
      <c r="AE261" s="242">
        <v>1.89</v>
      </c>
      <c r="AF261" s="242">
        <v>1.89</v>
      </c>
      <c r="AG261" s="242">
        <v>0.44700000000000006</v>
      </c>
      <c r="AH261" s="242">
        <v>0.44699999999999995</v>
      </c>
      <c r="AI261" s="242">
        <v>0.44700000000000001</v>
      </c>
      <c r="AJ261" s="242">
        <v>0.44700000000000001</v>
      </c>
      <c r="AK261" s="242">
        <v>5.0473255982425736E-3</v>
      </c>
      <c r="AL261" s="242">
        <v>3.4711427574552296E-3</v>
      </c>
      <c r="AM261" s="242">
        <v>2.9119514085488097E-3</v>
      </c>
      <c r="AN261" s="242">
        <v>3.1656702453333623E-3</v>
      </c>
      <c r="AO261" s="242">
        <v>7.5709883973638589E-4</v>
      </c>
      <c r="AP261" s="242">
        <v>5.2067141361828448E-4</v>
      </c>
      <c r="AQ261" s="242">
        <v>4.3679271128232159E-4</v>
      </c>
      <c r="AR261" s="242">
        <v>4.7485053680000443E-4</v>
      </c>
      <c r="AS261" s="242">
        <v>0.37300000000000005</v>
      </c>
      <c r="AT261" s="242">
        <v>0.37299999999999994</v>
      </c>
      <c r="AU261" s="242">
        <v>0.373</v>
      </c>
      <c r="AV261" s="242">
        <v>0.373</v>
      </c>
      <c r="AW261" s="242">
        <v>7.3999999999999955E-2</v>
      </c>
      <c r="AX261" s="242">
        <v>7.3999999999999996E-2</v>
      </c>
      <c r="AY261" s="242">
        <v>7.4000000000000024E-2</v>
      </c>
      <c r="AZ261" s="242">
        <v>7.4000000000000024E-2</v>
      </c>
      <c r="BA261" s="242">
        <v>5.6499999999999995E-2</v>
      </c>
      <c r="BB261" s="242">
        <v>5.9499999999999997E-2</v>
      </c>
      <c r="BC261" s="242">
        <v>4.4499999999999991E-2</v>
      </c>
      <c r="BD261" s="242">
        <v>4.9905028450752467E-2</v>
      </c>
      <c r="BE261" s="242">
        <v>8.9999999999999976E-3</v>
      </c>
      <c r="BF261" s="242">
        <v>8.9999999999999976E-3</v>
      </c>
      <c r="BG261" s="242">
        <v>8.9999999999999959E-3</v>
      </c>
      <c r="BH261" s="242">
        <v>8.9999999999999959E-3</v>
      </c>
    </row>
    <row r="262" spans="1:60" ht="12.75" customHeight="1" x14ac:dyDescent="0.25">
      <c r="A262" s="239" t="s">
        <v>53</v>
      </c>
      <c r="B262" s="239" t="s">
        <v>1324</v>
      </c>
      <c r="C262" s="239" t="s">
        <v>43</v>
      </c>
      <c r="D262" s="240">
        <v>2022</v>
      </c>
      <c r="E262" s="241">
        <v>1.4578454208839642</v>
      </c>
      <c r="F262" s="241">
        <v>15.81375439816938</v>
      </c>
      <c r="G262" s="241">
        <v>29.851271659576827</v>
      </c>
      <c r="H262" s="241">
        <v>47.122871478630174</v>
      </c>
      <c r="I262" s="242">
        <v>16.529212445159363</v>
      </c>
      <c r="J262" s="242">
        <v>12.910279363441086</v>
      </c>
      <c r="K262" s="242">
        <v>11.61714354488913</v>
      </c>
      <c r="L262" s="242">
        <v>12.203066442306426</v>
      </c>
      <c r="M262" s="282">
        <v>344.8417323154892</v>
      </c>
      <c r="N262" s="282">
        <v>269.34151370712885</v>
      </c>
      <c r="O262" s="282">
        <v>242.36338651152514</v>
      </c>
      <c r="P262" s="282">
        <v>254.58723974222534</v>
      </c>
      <c r="Q262" s="241">
        <v>630.9541758511391</v>
      </c>
      <c r="R262" s="241">
        <v>492.81202615031202</v>
      </c>
      <c r="S262" s="241">
        <v>443.45036131812105</v>
      </c>
      <c r="T262" s="241">
        <v>465.81624838496111</v>
      </c>
      <c r="U262" s="241">
        <v>654.38317585113919</v>
      </c>
      <c r="V262" s="241">
        <v>520.90502615031198</v>
      </c>
      <c r="W262" s="241">
        <v>468.68136131812105</v>
      </c>
      <c r="X262" s="241">
        <v>492.78700593745924</v>
      </c>
      <c r="Y262" s="242">
        <v>5.288316772724289</v>
      </c>
      <c r="Z262" s="242">
        <v>3.8963841299113167</v>
      </c>
      <c r="AA262" s="242">
        <v>3.4064755685404475</v>
      </c>
      <c r="AB262" s="242">
        <v>3.6291005258117179</v>
      </c>
      <c r="AC262" s="242">
        <v>1.8900000000000001</v>
      </c>
      <c r="AD262" s="242">
        <v>1.8900000000000003</v>
      </c>
      <c r="AE262" s="242">
        <v>1.8899999999999997</v>
      </c>
      <c r="AF262" s="242">
        <v>1.8900000000000003</v>
      </c>
      <c r="AG262" s="242">
        <v>0.44699999999999995</v>
      </c>
      <c r="AH262" s="242">
        <v>0.44700000000000001</v>
      </c>
      <c r="AI262" s="242">
        <v>0.44700000000000006</v>
      </c>
      <c r="AJ262" s="242">
        <v>0.44700000000000001</v>
      </c>
      <c r="AK262" s="242">
        <v>5.4889162090939241E-2</v>
      </c>
      <c r="AL262" s="242">
        <v>3.8111340707976782E-2</v>
      </c>
      <c r="AM262" s="242">
        <v>3.229809670171014E-2</v>
      </c>
      <c r="AN262" s="242">
        <v>3.4947839603284667E-2</v>
      </c>
      <c r="AO262" s="242">
        <v>4.1166871568204422E-2</v>
      </c>
      <c r="AP262" s="242">
        <v>2.8583505530982593E-2</v>
      </c>
      <c r="AQ262" s="242">
        <v>2.4223572526282607E-2</v>
      </c>
      <c r="AR262" s="242">
        <v>2.6210879702463497E-2</v>
      </c>
      <c r="AS262" s="242">
        <v>0.37300000000000005</v>
      </c>
      <c r="AT262" s="242">
        <v>0.373</v>
      </c>
      <c r="AU262" s="242">
        <v>0.373</v>
      </c>
      <c r="AV262" s="242">
        <v>0.37300000000000005</v>
      </c>
      <c r="AW262" s="242">
        <v>7.3999999999999941E-2</v>
      </c>
      <c r="AX262" s="242">
        <v>7.3999999999999982E-2</v>
      </c>
      <c r="AY262" s="242">
        <v>7.3999999999999982E-2</v>
      </c>
      <c r="AZ262" s="242">
        <v>7.3999999999999982E-2</v>
      </c>
      <c r="BA262" s="242">
        <v>4.9000000000000016E-2</v>
      </c>
      <c r="BB262" s="242">
        <v>6.660000000000002E-2</v>
      </c>
      <c r="BC262" s="242">
        <v>5.5800000000000002E-2</v>
      </c>
      <c r="BD262" s="242">
        <v>5.9213951518450533E-2</v>
      </c>
      <c r="BE262" s="242">
        <v>1.1000000000000001E-2</v>
      </c>
      <c r="BF262" s="242">
        <v>1.1000000000000001E-2</v>
      </c>
      <c r="BG262" s="242">
        <v>1.1000000000000001E-2</v>
      </c>
      <c r="BH262" s="242">
        <v>1.1000000000000003E-2</v>
      </c>
    </row>
    <row r="263" spans="1:60" ht="12.75" customHeight="1" x14ac:dyDescent="0.25">
      <c r="A263" s="239" t="s">
        <v>53</v>
      </c>
      <c r="B263" s="239" t="s">
        <v>1324</v>
      </c>
      <c r="C263" s="239" t="s">
        <v>56</v>
      </c>
      <c r="D263" s="240">
        <v>2022</v>
      </c>
      <c r="E263" s="241">
        <v>246.18150994044885</v>
      </c>
      <c r="F263" s="241">
        <v>2670.4161358947099</v>
      </c>
      <c r="G263" s="241">
        <v>5040.8850112114014</v>
      </c>
      <c r="H263" s="241">
        <v>7957.4826570465602</v>
      </c>
      <c r="I263" s="242">
        <v>15.225662543375709</v>
      </c>
      <c r="J263" s="242">
        <v>11.835828179318115</v>
      </c>
      <c r="K263" s="242">
        <v>10.62634888639713</v>
      </c>
      <c r="L263" s="242">
        <v>11.174522120145706</v>
      </c>
      <c r="M263" s="282">
        <v>317.64634065468414</v>
      </c>
      <c r="N263" s="282">
        <v>246.92570842598249</v>
      </c>
      <c r="O263" s="282">
        <v>221.69287074818195</v>
      </c>
      <c r="P263" s="282">
        <v>233.12916925072813</v>
      </c>
      <c r="Q263" s="241">
        <v>581.19498395439462</v>
      </c>
      <c r="R263" s="241">
        <v>451.79800545090944</v>
      </c>
      <c r="S263" s="241">
        <v>405.62968297300063</v>
      </c>
      <c r="T263" s="241">
        <v>426.55458741542486</v>
      </c>
      <c r="U263" s="241">
        <v>607.80398395439465</v>
      </c>
      <c r="V263" s="241">
        <v>479.20200545090938</v>
      </c>
      <c r="W263" s="241">
        <v>428.79368297300061</v>
      </c>
      <c r="X263" s="241">
        <v>451.90350964401256</v>
      </c>
      <c r="Y263" s="242">
        <v>0.41079384680384567</v>
      </c>
      <c r="Z263" s="242">
        <v>0.19534511718252051</v>
      </c>
      <c r="AA263" s="242">
        <v>0.11677219823139659</v>
      </c>
      <c r="AB263" s="242">
        <v>0.15223631372805735</v>
      </c>
      <c r="AC263" s="242">
        <v>1.89</v>
      </c>
      <c r="AD263" s="242">
        <v>1.8900000000000003</v>
      </c>
      <c r="AE263" s="242">
        <v>1.8900000000000001</v>
      </c>
      <c r="AF263" s="242">
        <v>1.8900000000000003</v>
      </c>
      <c r="AG263" s="242">
        <v>0.44700000000000006</v>
      </c>
      <c r="AH263" s="242">
        <v>0.44700000000000001</v>
      </c>
      <c r="AI263" s="242">
        <v>0.44700000000000006</v>
      </c>
      <c r="AJ263" s="242">
        <v>0.44700000000000001</v>
      </c>
      <c r="AK263" s="242">
        <v>5.881311492410537E-3</v>
      </c>
      <c r="AL263" s="242">
        <v>4.1013835757694479E-3</v>
      </c>
      <c r="AM263" s="242">
        <v>3.4785122836657302E-3</v>
      </c>
      <c r="AN263" s="242">
        <v>3.7618745457644273E-3</v>
      </c>
      <c r="AO263" s="242">
        <v>8.8219672386158051E-4</v>
      </c>
      <c r="AP263" s="242">
        <v>6.1520753636541703E-4</v>
      </c>
      <c r="AQ263" s="242">
        <v>5.2177684254985958E-4</v>
      </c>
      <c r="AR263" s="242">
        <v>5.642811818646642E-4</v>
      </c>
      <c r="AS263" s="242">
        <v>0.37299999999999989</v>
      </c>
      <c r="AT263" s="242">
        <v>0.373</v>
      </c>
      <c r="AU263" s="242">
        <v>0.373</v>
      </c>
      <c r="AV263" s="242">
        <v>0.373</v>
      </c>
      <c r="AW263" s="242">
        <v>7.4000000000000107E-2</v>
      </c>
      <c r="AX263" s="242">
        <v>7.4000000000000038E-2</v>
      </c>
      <c r="AY263" s="242">
        <v>7.4000000000000024E-2</v>
      </c>
      <c r="AZ263" s="242">
        <v>7.4000000000000024E-2</v>
      </c>
      <c r="BA263" s="242">
        <v>6.0999999999999992E-2</v>
      </c>
      <c r="BB263" s="242">
        <v>6.4000000000000015E-2</v>
      </c>
      <c r="BC263" s="242">
        <v>4.8000000000000022E-2</v>
      </c>
      <c r="BD263" s="242">
        <v>5.3771551102643221E-2</v>
      </c>
      <c r="BE263" s="242">
        <v>9.0000000000000028E-3</v>
      </c>
      <c r="BF263" s="242">
        <v>9.0000000000000011E-3</v>
      </c>
      <c r="BG263" s="242">
        <v>9.0000000000000011E-3</v>
      </c>
      <c r="BH263" s="242">
        <v>9.0000000000000028E-3</v>
      </c>
    </row>
    <row r="264" spans="1:60" ht="12.75" customHeight="1" x14ac:dyDescent="0.25">
      <c r="A264" s="239" t="s">
        <v>53</v>
      </c>
      <c r="B264" s="239" t="s">
        <v>1325</v>
      </c>
      <c r="C264" s="239" t="s">
        <v>56</v>
      </c>
      <c r="D264" s="240">
        <v>2022</v>
      </c>
      <c r="E264" s="241">
        <v>105.04182955578833</v>
      </c>
      <c r="F264" s="241">
        <v>1139.4251203412191</v>
      </c>
      <c r="G264" s="241">
        <v>2150.8673997737792</v>
      </c>
      <c r="H264" s="241">
        <v>3395.3343496707867</v>
      </c>
      <c r="I264" s="242">
        <v>16.976061191620275</v>
      </c>
      <c r="J264" s="242">
        <v>13.207120698150741</v>
      </c>
      <c r="K264" s="242">
        <v>11.852707350396628</v>
      </c>
      <c r="L264" s="242">
        <v>12.465730645996988</v>
      </c>
      <c r="M264" s="282">
        <v>354.16414234100199</v>
      </c>
      <c r="N264" s="282">
        <v>275.53438468774817</v>
      </c>
      <c r="O264" s="282">
        <v>247.27785119225618</v>
      </c>
      <c r="P264" s="282">
        <v>260.0670881813715</v>
      </c>
      <c r="Q264" s="241">
        <v>648.01131535423292</v>
      </c>
      <c r="R264" s="241">
        <v>504.14307294529306</v>
      </c>
      <c r="S264" s="241">
        <v>452.44231827054483</v>
      </c>
      <c r="T264" s="241">
        <v>475.84268350490589</v>
      </c>
      <c r="U264" s="241">
        <v>674.62031535423296</v>
      </c>
      <c r="V264" s="241">
        <v>531.54707294529294</v>
      </c>
      <c r="W264" s="241">
        <v>475.60631827054493</v>
      </c>
      <c r="X264" s="241">
        <v>501.19160573349359</v>
      </c>
      <c r="Y264" s="242">
        <v>0.39875626903349398</v>
      </c>
      <c r="Z264" s="242">
        <v>0.20076902802446728</v>
      </c>
      <c r="AA264" s="242">
        <v>0.12833005976975678</v>
      </c>
      <c r="AB264" s="242">
        <v>0.16100573541055896</v>
      </c>
      <c r="AC264" s="242">
        <v>1.89</v>
      </c>
      <c r="AD264" s="242">
        <v>1.8900000000000003</v>
      </c>
      <c r="AE264" s="242">
        <v>1.8900000000000003</v>
      </c>
      <c r="AF264" s="242">
        <v>1.8900000000000001</v>
      </c>
      <c r="AG264" s="242">
        <v>0.44700000000000001</v>
      </c>
      <c r="AH264" s="242">
        <v>0.44700000000000001</v>
      </c>
      <c r="AI264" s="242">
        <v>0.44700000000000006</v>
      </c>
      <c r="AJ264" s="242">
        <v>0.44700000000000001</v>
      </c>
      <c r="AK264" s="242">
        <v>6.24556670300526E-3</v>
      </c>
      <c r="AL264" s="242">
        <v>4.3958137637597821E-3</v>
      </c>
      <c r="AM264" s="242">
        <v>3.7489511462567167E-3</v>
      </c>
      <c r="AN264" s="242">
        <v>4.0432669569125555E-3</v>
      </c>
      <c r="AO264" s="242">
        <v>9.3683500545078903E-4</v>
      </c>
      <c r="AP264" s="242">
        <v>6.5937206456396732E-4</v>
      </c>
      <c r="AQ264" s="242">
        <v>5.6234267193850751E-4</v>
      </c>
      <c r="AR264" s="242">
        <v>6.0649004353688352E-4</v>
      </c>
      <c r="AS264" s="242">
        <v>0.37299999999999994</v>
      </c>
      <c r="AT264" s="242">
        <v>0.37299999999999994</v>
      </c>
      <c r="AU264" s="242">
        <v>0.37300000000000011</v>
      </c>
      <c r="AV264" s="242">
        <v>0.37300000000000005</v>
      </c>
      <c r="AW264" s="242">
        <v>7.4000000000000038E-2</v>
      </c>
      <c r="AX264" s="242">
        <v>7.3999999999999955E-2</v>
      </c>
      <c r="AY264" s="242">
        <v>7.3999999999999941E-2</v>
      </c>
      <c r="AZ264" s="242">
        <v>7.3999999999999941E-2</v>
      </c>
      <c r="BA264" s="242">
        <v>6.0999999999999978E-2</v>
      </c>
      <c r="BB264" s="242">
        <v>6.3999999999999987E-2</v>
      </c>
      <c r="BC264" s="242">
        <v>4.7999999999999994E-2</v>
      </c>
      <c r="BD264" s="242">
        <v>5.3771551102643186E-2</v>
      </c>
      <c r="BE264" s="242">
        <v>8.9999999999999959E-3</v>
      </c>
      <c r="BF264" s="242">
        <v>8.9999999999999976E-3</v>
      </c>
      <c r="BG264" s="242">
        <v>8.9999999999999993E-3</v>
      </c>
      <c r="BH264" s="242">
        <v>8.9999999999999976E-3</v>
      </c>
    </row>
    <row r="265" spans="1:60" ht="12.75" customHeight="1" x14ac:dyDescent="0.25">
      <c r="A265" s="239" t="s">
        <v>69</v>
      </c>
      <c r="B265" s="239" t="s">
        <v>70</v>
      </c>
      <c r="C265" s="239" t="s">
        <v>47</v>
      </c>
      <c r="D265" s="240">
        <v>2022</v>
      </c>
      <c r="E265" s="241">
        <v>16.103601750768018</v>
      </c>
      <c r="F265" s="241">
        <v>17.993465793435981</v>
      </c>
      <c r="G265" s="241">
        <v>3.8877822241828</v>
      </c>
      <c r="H265" s="241">
        <v>37.984849768386795</v>
      </c>
      <c r="I265" s="242">
        <v>9.1329784379838443</v>
      </c>
      <c r="J265" s="242">
        <v>7.8140451962777391</v>
      </c>
      <c r="K265" s="242">
        <v>6.3245583080477461</v>
      </c>
      <c r="L265" s="242">
        <v>8.2207540580284029</v>
      </c>
      <c r="M265" s="282">
        <v>216.61985328743359</v>
      </c>
      <c r="N265" s="282">
        <v>185.33683567665656</v>
      </c>
      <c r="O265" s="282">
        <v>150.00855439439343</v>
      </c>
      <c r="P265" s="282">
        <v>194.98332882906757</v>
      </c>
      <c r="Q265" s="241">
        <v>626.24694403195497</v>
      </c>
      <c r="R265" s="241">
        <v>535.80789201740254</v>
      </c>
      <c r="S265" s="241">
        <v>433.67400237081546</v>
      </c>
      <c r="T265" s="241">
        <v>563.69585688139227</v>
      </c>
      <c r="U265" s="241">
        <v>631.75694403195507</v>
      </c>
      <c r="V265" s="241">
        <v>540.4778920174025</v>
      </c>
      <c r="W265" s="241">
        <v>437.22400237081547</v>
      </c>
      <c r="X265" s="241">
        <v>568.44946702961795</v>
      </c>
      <c r="Y265" s="242">
        <v>5.2761865070104355</v>
      </c>
      <c r="Z265" s="242">
        <v>4.670019710018428</v>
      </c>
      <c r="AA265" s="242">
        <v>4.4254628037109596</v>
      </c>
      <c r="AB265" s="242">
        <v>4.9019723109600637</v>
      </c>
      <c r="AC265" s="242">
        <v>6.0966731899503674</v>
      </c>
      <c r="AD265" s="242">
        <v>4.9623917004266298</v>
      </c>
      <c r="AE265" s="242">
        <v>2.9252658604264226</v>
      </c>
      <c r="AF265" s="242">
        <v>5.2347664976014912</v>
      </c>
      <c r="AG265" s="242">
        <v>6.6877410163924331</v>
      </c>
      <c r="AH265" s="242">
        <v>5.268603512427072</v>
      </c>
      <c r="AI265" s="242">
        <v>2.2562628539496612</v>
      </c>
      <c r="AJ265" s="242">
        <v>5.5619283721056929</v>
      </c>
      <c r="AK265" s="281"/>
      <c r="AL265" s="281"/>
      <c r="AM265" s="281"/>
      <c r="AN265" s="281"/>
      <c r="AO265" s="281"/>
      <c r="AP265" s="281"/>
      <c r="AQ265" s="281"/>
      <c r="AR265" s="281"/>
      <c r="AS265" s="242">
        <v>0.14000000000000007</v>
      </c>
      <c r="AT265" s="242">
        <v>0.10999999999999999</v>
      </c>
      <c r="AU265" s="242">
        <v>7.0000000000000021E-2</v>
      </c>
      <c r="AV265" s="242">
        <v>0.11862440592902843</v>
      </c>
      <c r="AW265" s="242">
        <v>6.5477410163924334</v>
      </c>
      <c r="AX265" s="242">
        <v>5.1586035124270726</v>
      </c>
      <c r="AY265" s="242">
        <v>2.1862628539496609</v>
      </c>
      <c r="AZ265" s="242">
        <v>5.4433039661766651</v>
      </c>
      <c r="BA265" s="242">
        <v>6.0000000000000001E-3</v>
      </c>
      <c r="BB265" s="242">
        <v>5.9999999999999993E-3</v>
      </c>
      <c r="BC265" s="242">
        <v>6.0000000000000001E-3</v>
      </c>
      <c r="BD265" s="242">
        <v>6.0000000000000001E-3</v>
      </c>
      <c r="BE265" s="242">
        <v>2E-3</v>
      </c>
      <c r="BF265" s="242">
        <v>2E-3</v>
      </c>
      <c r="BG265" s="242">
        <v>2E-3</v>
      </c>
      <c r="BH265" s="242">
        <v>2E-3</v>
      </c>
    </row>
    <row r="266" spans="1:60" ht="12.75" customHeight="1" x14ac:dyDescent="0.25">
      <c r="A266" s="239" t="s">
        <v>69</v>
      </c>
      <c r="B266" s="239" t="s">
        <v>71</v>
      </c>
      <c r="C266" s="239" t="s">
        <v>47</v>
      </c>
      <c r="D266" s="240">
        <v>2022</v>
      </c>
      <c r="E266" s="241">
        <v>13.116425370389765</v>
      </c>
      <c r="F266" s="241">
        <v>14.655724532122649</v>
      </c>
      <c r="G266" s="241">
        <v>3.1666086996587337</v>
      </c>
      <c r="H266" s="241">
        <v>30.938758602171148</v>
      </c>
      <c r="I266" s="242">
        <v>14.386373875946006</v>
      </c>
      <c r="J266" s="242">
        <v>11.854784202545648</v>
      </c>
      <c r="K266" s="242">
        <v>8.4296956140045776</v>
      </c>
      <c r="L266" s="242">
        <v>12.577485846316838</v>
      </c>
      <c r="M266" s="282">
        <v>340.58654585719643</v>
      </c>
      <c r="N266" s="282">
        <v>280.6530706238845</v>
      </c>
      <c r="O266" s="282">
        <v>199.56668279014724</v>
      </c>
      <c r="P266" s="282">
        <v>297.76248670467317</v>
      </c>
      <c r="Q266" s="241">
        <v>1006.1261550530968</v>
      </c>
      <c r="R266" s="241">
        <v>829.0767744215276</v>
      </c>
      <c r="S266" s="241">
        <v>589.53960946108577</v>
      </c>
      <c r="T266" s="241">
        <v>879.61967233090411</v>
      </c>
      <c r="U266" s="241">
        <v>1018.9761550530966</v>
      </c>
      <c r="V266" s="241">
        <v>839.26677442152754</v>
      </c>
      <c r="W266" s="241">
        <v>599.44960946108586</v>
      </c>
      <c r="X266" s="241">
        <v>891.54096115603602</v>
      </c>
      <c r="Y266" s="242">
        <v>11.37542016231464</v>
      </c>
      <c r="Z266" s="242">
        <v>9.6873056428298572</v>
      </c>
      <c r="AA266" s="242">
        <v>7.1328920008258949</v>
      </c>
      <c r="AB266" s="242">
        <v>10.141532001130175</v>
      </c>
      <c r="AC266" s="242">
        <v>6.2778310379561413</v>
      </c>
      <c r="AD266" s="242">
        <v>4.779509670654555</v>
      </c>
      <c r="AE266" s="242">
        <v>2.8279528883909144</v>
      </c>
      <c r="AF266" s="242">
        <v>5.2149765193319322</v>
      </c>
      <c r="AG266" s="242">
        <v>3.8062714304829814</v>
      </c>
      <c r="AH266" s="242">
        <v>2.8225858422567955</v>
      </c>
      <c r="AI266" s="242">
        <v>1.4897546584143937</v>
      </c>
      <c r="AJ266" s="242">
        <v>3.1032009727990943</v>
      </c>
      <c r="AK266" s="242">
        <v>1.0380755179636469</v>
      </c>
      <c r="AL266" s="242">
        <v>0.77991476096494139</v>
      </c>
      <c r="AM266" s="242">
        <v>0.41316201939232777</v>
      </c>
      <c r="AN266" s="242">
        <v>0.85182404178829008</v>
      </c>
      <c r="AO266" s="242">
        <v>0.51903775898182347</v>
      </c>
      <c r="AP266" s="242">
        <v>0.38995738048247069</v>
      </c>
      <c r="AQ266" s="242">
        <v>0.20658100969616389</v>
      </c>
      <c r="AR266" s="242">
        <v>0.42591202089414504</v>
      </c>
      <c r="AS266" s="242">
        <v>0.17499999999999996</v>
      </c>
      <c r="AT266" s="242">
        <v>7.9999999999999974E-2</v>
      </c>
      <c r="AU266" s="242">
        <v>7.0000000000000021E-2</v>
      </c>
      <c r="AV266" s="242">
        <v>0.11925155300527213</v>
      </c>
      <c r="AW266" s="242">
        <v>3.6312714304829807</v>
      </c>
      <c r="AX266" s="242">
        <v>2.7425858422567959</v>
      </c>
      <c r="AY266" s="242">
        <v>1.4197546584143934</v>
      </c>
      <c r="AZ266" s="242">
        <v>2.9839494197938219</v>
      </c>
      <c r="BA266" s="242">
        <v>3.0000000000000002E-2</v>
      </c>
      <c r="BB266" s="242">
        <v>3.0000000000000002E-2</v>
      </c>
      <c r="BC266" s="242">
        <v>3.0000000000000002E-2</v>
      </c>
      <c r="BD266" s="242">
        <v>3.0000000000000002E-2</v>
      </c>
      <c r="BE266" s="242">
        <v>2.8999999999999998E-3</v>
      </c>
      <c r="BF266" s="242">
        <v>2.9000000000000002E-3</v>
      </c>
      <c r="BG266" s="242">
        <v>2.8999999999999998E-3</v>
      </c>
      <c r="BH266" s="242">
        <v>2.8999999999999998E-3</v>
      </c>
    </row>
    <row r="267" spans="1:60" ht="12.75" customHeight="1" x14ac:dyDescent="0.25">
      <c r="A267" s="239" t="s">
        <v>69</v>
      </c>
      <c r="B267" s="239" t="s">
        <v>71</v>
      </c>
      <c r="C267" s="239" t="s">
        <v>39</v>
      </c>
      <c r="D267" s="240">
        <v>2022</v>
      </c>
      <c r="E267" s="241">
        <v>2.3472651285936199</v>
      </c>
      <c r="F267" s="241">
        <v>2.6227321970043191</v>
      </c>
      <c r="G267" s="241">
        <v>0.5666841358614203</v>
      </c>
      <c r="H267" s="241">
        <v>5.5366814614593594</v>
      </c>
      <c r="I267" s="242">
        <v>11.318889153906467</v>
      </c>
      <c r="J267" s="242">
        <v>9.5317657241009179</v>
      </c>
      <c r="K267" s="242">
        <v>6.9182749680433551</v>
      </c>
      <c r="L267" s="242">
        <v>10.021920119922271</v>
      </c>
      <c r="M267" s="282">
        <v>267.9661597225097</v>
      </c>
      <c r="N267" s="282">
        <v>225.65736104770031</v>
      </c>
      <c r="O267" s="282">
        <v>163.78493948331726</v>
      </c>
      <c r="P267" s="282">
        <v>237.26139650854975</v>
      </c>
      <c r="Q267" s="241">
        <v>791.59839179024902</v>
      </c>
      <c r="R267" s="241">
        <v>666.61403919797215</v>
      </c>
      <c r="S267" s="241">
        <v>483.83682039820712</v>
      </c>
      <c r="T267" s="241">
        <v>700.8935012710848</v>
      </c>
      <c r="U267" s="241">
        <v>799.67839179024895</v>
      </c>
      <c r="V267" s="241">
        <v>671.45103919797214</v>
      </c>
      <c r="W267" s="241">
        <v>487.81082039820711</v>
      </c>
      <c r="X267" s="241">
        <v>707.00602918944628</v>
      </c>
      <c r="Y267" s="242">
        <v>8.5177931158960263</v>
      </c>
      <c r="Z267" s="242">
        <v>7.2109161904154808</v>
      </c>
      <c r="AA267" s="242">
        <v>4.8613998757155406</v>
      </c>
      <c r="AB267" s="242">
        <v>7.5244890452277673</v>
      </c>
      <c r="AC267" s="242">
        <v>2.1458958859322377</v>
      </c>
      <c r="AD267" s="242">
        <v>1.6639986801628819</v>
      </c>
      <c r="AE267" s="242">
        <v>0.98077667271723368</v>
      </c>
      <c r="AF267" s="242">
        <v>1.7983696818101707</v>
      </c>
      <c r="AG267" s="242">
        <v>0.6879988038374365</v>
      </c>
      <c r="AH267" s="242">
        <v>0.53691503148132058</v>
      </c>
      <c r="AI267" s="242">
        <v>0.31179525868069302</v>
      </c>
      <c r="AJ267" s="242">
        <v>0.57792549379771241</v>
      </c>
      <c r="AK267" s="242">
        <v>0.33932006315747998</v>
      </c>
      <c r="AL267" s="242">
        <v>0.27396648716074173</v>
      </c>
      <c r="AM267" s="242">
        <v>0.17847546132047115</v>
      </c>
      <c r="AN267" s="242">
        <v>0.29189941705681194</v>
      </c>
      <c r="AO267" s="242">
        <v>0.22055804105236196</v>
      </c>
      <c r="AP267" s="242">
        <v>0.17807821665448215</v>
      </c>
      <c r="AQ267" s="242">
        <v>0.11600904985830623</v>
      </c>
      <c r="AR267" s="242">
        <v>0.18973462108692773</v>
      </c>
      <c r="AS267" s="242">
        <v>0.17499999999999999</v>
      </c>
      <c r="AT267" s="242">
        <v>8.0000000000000043E-2</v>
      </c>
      <c r="AU267" s="242">
        <v>7.0000000000000021E-2</v>
      </c>
      <c r="AV267" s="242">
        <v>0.11925155300527218</v>
      </c>
      <c r="AW267" s="242">
        <v>0.51299880383743646</v>
      </c>
      <c r="AX267" s="242">
        <v>0.45691503148132051</v>
      </c>
      <c r="AY267" s="242">
        <v>0.24179525868069299</v>
      </c>
      <c r="AZ267" s="242">
        <v>0.45867394079244023</v>
      </c>
      <c r="BA267" s="242">
        <v>1.2000000000000004E-2</v>
      </c>
      <c r="BB267" s="242">
        <v>9.8000000000000014E-3</v>
      </c>
      <c r="BC267" s="242">
        <v>7.6E-3</v>
      </c>
      <c r="BD267" s="242">
        <v>1.0507513735669801E-2</v>
      </c>
      <c r="BE267" s="242">
        <v>2.8999999999999998E-3</v>
      </c>
      <c r="BF267" s="242">
        <v>2.9000000000000007E-3</v>
      </c>
      <c r="BG267" s="242">
        <v>2.8999999999999998E-3</v>
      </c>
      <c r="BH267" s="242">
        <v>2.8999999999999998E-3</v>
      </c>
    </row>
    <row r="268" spans="1:60" ht="12.75" customHeight="1" x14ac:dyDescent="0.25">
      <c r="A268" s="239" t="s">
        <v>69</v>
      </c>
      <c r="B268" s="239" t="s">
        <v>71</v>
      </c>
      <c r="C268" s="239" t="s">
        <v>41</v>
      </c>
      <c r="D268" s="240">
        <v>2022</v>
      </c>
      <c r="E268" s="241">
        <v>20.859779054301352</v>
      </c>
      <c r="F268" s="241">
        <v>23.30781192190765</v>
      </c>
      <c r="G268" s="241">
        <v>5.0360335198817072</v>
      </c>
      <c r="H268" s="241">
        <v>49.203624496090704</v>
      </c>
      <c r="I268" s="242">
        <v>11.4652253984988</v>
      </c>
      <c r="J268" s="242">
        <v>9.7324183330204033</v>
      </c>
      <c r="K268" s="242">
        <v>7.1318778457549366</v>
      </c>
      <c r="L268" s="242">
        <v>10.200870885083202</v>
      </c>
      <c r="M268" s="282">
        <v>271.43055989097394</v>
      </c>
      <c r="N268" s="282">
        <v>230.40766015562113</v>
      </c>
      <c r="O268" s="282">
        <v>168.84182643288992</v>
      </c>
      <c r="P268" s="282">
        <v>241.49792084124266</v>
      </c>
      <c r="Q268" s="241">
        <v>801.8325706310178</v>
      </c>
      <c r="R268" s="241">
        <v>680.64688998124541</v>
      </c>
      <c r="S268" s="241">
        <v>498.77536182034822</v>
      </c>
      <c r="T268" s="241">
        <v>713.40861083571338</v>
      </c>
      <c r="U268" s="241">
        <v>806.16657063101786</v>
      </c>
      <c r="V268" s="241">
        <v>684.32008998124536</v>
      </c>
      <c r="W268" s="241">
        <v>501.83096182034819</v>
      </c>
      <c r="X268" s="241">
        <v>717.24276064037838</v>
      </c>
      <c r="Y268" s="242">
        <v>8.6384495446627092</v>
      </c>
      <c r="Z268" s="242">
        <v>6.7919424832459452</v>
      </c>
      <c r="AA268" s="242">
        <v>3.6306839547077945</v>
      </c>
      <c r="AB268" s="242">
        <v>7.2512079467165549</v>
      </c>
      <c r="AC268" s="242">
        <v>2.1568695103992237</v>
      </c>
      <c r="AD268" s="242">
        <v>1.6188454354374102</v>
      </c>
      <c r="AE268" s="242">
        <v>0.92535121412391264</v>
      </c>
      <c r="AF268" s="242">
        <v>1.7759599420289618</v>
      </c>
      <c r="AG268" s="242">
        <v>0.45394358314596572</v>
      </c>
      <c r="AH268" s="242">
        <v>0.34091624222702421</v>
      </c>
      <c r="AI268" s="242">
        <v>0.19896429697949569</v>
      </c>
      <c r="AJ268" s="242">
        <v>0.37430505496206723</v>
      </c>
      <c r="AK268" s="242">
        <v>0.12521480687865566</v>
      </c>
      <c r="AL268" s="242">
        <v>0.10110808689168292</v>
      </c>
      <c r="AM268" s="242">
        <v>6.9072390560398655E-2</v>
      </c>
      <c r="AN268" s="242">
        <v>0.10804920181142216</v>
      </c>
      <c r="AO268" s="242">
        <v>8.665681260349585E-2</v>
      </c>
      <c r="AP268" s="242">
        <v>7.0259277441444071E-2</v>
      </c>
      <c r="AQ268" s="242">
        <v>4.7961494331962652E-2</v>
      </c>
      <c r="AR268" s="242">
        <v>7.4928782578720932E-2</v>
      </c>
      <c r="AS268" s="242">
        <v>9.7999999999999976E-2</v>
      </c>
      <c r="AT268" s="242">
        <v>7.4399999999999994E-2</v>
      </c>
      <c r="AU268" s="242">
        <v>6.3700000000000007E-2</v>
      </c>
      <c r="AV268" s="242">
        <v>8.3310018957111764E-2</v>
      </c>
      <c r="AW268" s="242">
        <v>0.35594358314596569</v>
      </c>
      <c r="AX268" s="242">
        <v>0.26651624222702419</v>
      </c>
      <c r="AY268" s="242">
        <v>0.13526429697949566</v>
      </c>
      <c r="AZ268" s="242">
        <v>0.29099503600495547</v>
      </c>
      <c r="BA268" s="242">
        <v>5.9999999999999993E-3</v>
      </c>
      <c r="BB268" s="242">
        <v>5.9999999999999984E-3</v>
      </c>
      <c r="BC268" s="242">
        <v>4.7999999999999987E-3</v>
      </c>
      <c r="BD268" s="242">
        <v>5.8771789622055533E-3</v>
      </c>
      <c r="BE268" s="242">
        <v>2.8999999999999994E-3</v>
      </c>
      <c r="BF268" s="242">
        <v>2.8999999999999989E-3</v>
      </c>
      <c r="BG268" s="242">
        <v>2.8999999999999989E-3</v>
      </c>
      <c r="BH268" s="242">
        <v>2.8999999999999994E-3</v>
      </c>
    </row>
    <row r="269" spans="1:60" ht="12.75" customHeight="1" x14ac:dyDescent="0.25">
      <c r="A269" s="239" t="s">
        <v>69</v>
      </c>
      <c r="B269" s="239" t="s">
        <v>71</v>
      </c>
      <c r="C269" s="239" t="s">
        <v>42</v>
      </c>
      <c r="D269" s="240">
        <v>2022</v>
      </c>
      <c r="E269" s="241">
        <v>1616.6205805061768</v>
      </c>
      <c r="F269" s="241">
        <v>1806.3416847051128</v>
      </c>
      <c r="G269" s="241">
        <v>390.28962920299762</v>
      </c>
      <c r="H269" s="241">
        <v>3813.2518944142871</v>
      </c>
      <c r="I269" s="242">
        <v>10.385672109824997</v>
      </c>
      <c r="J269" s="242">
        <v>8.9689782785046201</v>
      </c>
      <c r="K269" s="242">
        <v>7.2050129447825055</v>
      </c>
      <c r="L269" s="242">
        <v>9.3890394421297323</v>
      </c>
      <c r="M269" s="282">
        <v>245.87295038987855</v>
      </c>
      <c r="N269" s="282">
        <v>212.3337929408041</v>
      </c>
      <c r="O269" s="282">
        <v>170.57324471615661</v>
      </c>
      <c r="P269" s="282">
        <v>222.27842402028961</v>
      </c>
      <c r="Q269" s="241">
        <v>726.33287843099993</v>
      </c>
      <c r="R269" s="241">
        <v>627.25490856278805</v>
      </c>
      <c r="S269" s="241">
        <v>503.89014172378637</v>
      </c>
      <c r="T269" s="241">
        <v>656.6323268816534</v>
      </c>
      <c r="U269" s="241">
        <v>729.8718784309998</v>
      </c>
      <c r="V269" s="241">
        <v>631.57220856278821</v>
      </c>
      <c r="W269" s="241">
        <v>507.45274172378629</v>
      </c>
      <c r="X269" s="241">
        <v>660.9949076737488</v>
      </c>
      <c r="Y269" s="242">
        <v>5.0492835084654955</v>
      </c>
      <c r="Z269" s="242">
        <v>4.2470054508718551</v>
      </c>
      <c r="AA269" s="242">
        <v>2.5929134564500136</v>
      </c>
      <c r="AB269" s="242">
        <v>4.4178318966616121</v>
      </c>
      <c r="AC269" s="242">
        <v>1.0875924916573059</v>
      </c>
      <c r="AD269" s="242">
        <v>0.8492231752628453</v>
      </c>
      <c r="AE269" s="242">
        <v>0.42248066780066901</v>
      </c>
      <c r="AF269" s="242">
        <v>0.90660190966074961</v>
      </c>
      <c r="AG269" s="242">
        <v>5.4520952609614072E-2</v>
      </c>
      <c r="AH269" s="242">
        <v>4.4920880310548007E-2</v>
      </c>
      <c r="AI269" s="242">
        <v>3.227856962147399E-2</v>
      </c>
      <c r="AJ269" s="242">
        <v>4.7696860496230335E-2</v>
      </c>
      <c r="AK269" s="242">
        <v>3.9547420469785849E-2</v>
      </c>
      <c r="AL269" s="242">
        <v>3.3128690559031976E-2</v>
      </c>
      <c r="AM269" s="242">
        <v>2.2448866178858759E-2</v>
      </c>
      <c r="AN269" s="242">
        <v>3.4756809117430537E-2</v>
      </c>
      <c r="AO269" s="242">
        <v>2.9660565352339394E-2</v>
      </c>
      <c r="AP269" s="242">
        <v>2.4846517919273985E-2</v>
      </c>
      <c r="AQ269" s="242">
        <v>1.6836649634144069E-2</v>
      </c>
      <c r="AR269" s="242">
        <v>2.6067606838072906E-2</v>
      </c>
      <c r="AS269" s="242">
        <v>5.2499999999999995E-3</v>
      </c>
      <c r="AT269" s="242">
        <v>5.6000000000000008E-3</v>
      </c>
      <c r="AU269" s="242">
        <v>4.2000000000000015E-3</v>
      </c>
      <c r="AV269" s="242">
        <v>5.3083269831477537E-3</v>
      </c>
      <c r="AW269" s="242">
        <v>4.9270952609614067E-2</v>
      </c>
      <c r="AX269" s="242">
        <v>3.9320880310548E-2</v>
      </c>
      <c r="AY269" s="242">
        <v>2.8078569621473981E-2</v>
      </c>
      <c r="AZ269" s="242">
        <v>4.2388533513082575E-2</v>
      </c>
      <c r="BA269" s="242">
        <v>1.2799999999999997E-2</v>
      </c>
      <c r="BB269" s="242">
        <v>1.5699999999999999E-2</v>
      </c>
      <c r="BC269" s="242">
        <v>1.2999999999999999E-2</v>
      </c>
      <c r="BD269" s="242">
        <v>1.4194203414485426E-2</v>
      </c>
      <c r="BE269" s="242">
        <v>2.9000000000000002E-3</v>
      </c>
      <c r="BF269" s="242">
        <v>2.8999999999999998E-3</v>
      </c>
      <c r="BG269" s="242">
        <v>2.9000000000000002E-3</v>
      </c>
      <c r="BH269" s="242">
        <v>2.9000000000000002E-3</v>
      </c>
    </row>
    <row r="270" spans="1:60" ht="12.75" customHeight="1" x14ac:dyDescent="0.25">
      <c r="A270" s="239" t="s">
        <v>69</v>
      </c>
      <c r="B270" s="239" t="s">
        <v>71</v>
      </c>
      <c r="C270" s="239" t="s">
        <v>43</v>
      </c>
      <c r="D270" s="240">
        <v>2022</v>
      </c>
      <c r="E270" s="241">
        <v>8310.0031642168033</v>
      </c>
      <c r="F270" s="241">
        <v>9285.236929778679</v>
      </c>
      <c r="G270" s="241">
        <v>2006.2271214080467</v>
      </c>
      <c r="H270" s="241">
        <v>19601.467215403529</v>
      </c>
      <c r="I270" s="242">
        <v>9.9706159898769915</v>
      </c>
      <c r="J270" s="242">
        <v>8.6182720300309246</v>
      </c>
      <c r="K270" s="242">
        <v>6.4881776809993426</v>
      </c>
      <c r="L270" s="242">
        <v>8.9735785718683729</v>
      </c>
      <c r="M270" s="282">
        <v>236.04680994274764</v>
      </c>
      <c r="N270" s="282">
        <v>204.03108714376486</v>
      </c>
      <c r="O270" s="282">
        <v>153.60271075493739</v>
      </c>
      <c r="P270" s="282">
        <v>212.44270141490617</v>
      </c>
      <c r="Q270" s="241">
        <v>697.30549309432627</v>
      </c>
      <c r="R270" s="241">
        <v>602.72789902080024</v>
      </c>
      <c r="S270" s="241">
        <v>453.75751525545053</v>
      </c>
      <c r="T270" s="241">
        <v>627.57663490704283</v>
      </c>
      <c r="U270" s="241">
        <v>706.2504930943262</v>
      </c>
      <c r="V270" s="241">
        <v>614.73019902080023</v>
      </c>
      <c r="W270" s="241">
        <v>463.78611525545051</v>
      </c>
      <c r="X270" s="241">
        <v>639.35441915462309</v>
      </c>
      <c r="Y270" s="242">
        <v>6.170921115028567</v>
      </c>
      <c r="Z270" s="242">
        <v>3.7432405006524045</v>
      </c>
      <c r="AA270" s="242">
        <v>1.8554091696995099</v>
      </c>
      <c r="AB270" s="242">
        <v>4.5792297146381298</v>
      </c>
      <c r="AC270" s="242">
        <v>2.2444294632325659</v>
      </c>
      <c r="AD270" s="242">
        <v>1.7374727494551019</v>
      </c>
      <c r="AE270" s="242">
        <v>0.85977021135419363</v>
      </c>
      <c r="AF270" s="242">
        <v>1.8625624293346845</v>
      </c>
      <c r="AG270" s="242">
        <v>2.7441786334386299E-2</v>
      </c>
      <c r="AH270" s="242">
        <v>2.289311231800335E-2</v>
      </c>
      <c r="AI270" s="242">
        <v>1.4516888324936124E-2</v>
      </c>
      <c r="AJ270" s="242">
        <v>2.3964199879385199E-2</v>
      </c>
      <c r="AK270" s="242">
        <v>8.2111026990303967E-2</v>
      </c>
      <c r="AL270" s="242">
        <v>3.9938564227472703E-2</v>
      </c>
      <c r="AM270" s="242">
        <v>1.9525751300846529E-2</v>
      </c>
      <c r="AN270" s="242">
        <v>5.5728227148271837E-2</v>
      </c>
      <c r="AO270" s="242">
        <v>6.1583270242727958E-2</v>
      </c>
      <c r="AP270" s="242">
        <v>2.9953923170604524E-2</v>
      </c>
      <c r="AQ270" s="242">
        <v>1.4644313475634897E-2</v>
      </c>
      <c r="AR270" s="242">
        <v>4.1796170361203866E-2</v>
      </c>
      <c r="AS270" s="242">
        <v>5.2499999999999995E-3</v>
      </c>
      <c r="AT270" s="242">
        <v>5.6000000000000017E-3</v>
      </c>
      <c r="AU270" s="242">
        <v>4.2000000000000015E-3</v>
      </c>
      <c r="AV270" s="242">
        <v>5.3083269831477545E-3</v>
      </c>
      <c r="AW270" s="242">
        <v>2.2191786334386305E-2</v>
      </c>
      <c r="AX270" s="242">
        <v>1.7293112318003352E-2</v>
      </c>
      <c r="AY270" s="242">
        <v>1.0316888324936121E-2</v>
      </c>
      <c r="AZ270" s="242">
        <v>1.8655872896237446E-2</v>
      </c>
      <c r="BA270" s="242">
        <v>3.3200000000000007E-2</v>
      </c>
      <c r="BB270" s="242">
        <v>4.4700000000000004E-2</v>
      </c>
      <c r="BC270" s="242">
        <v>3.7400000000000017E-2</v>
      </c>
      <c r="BD270" s="242">
        <v>3.9077436486582767E-2</v>
      </c>
      <c r="BE270" s="242">
        <v>1.0999999999999998E-2</v>
      </c>
      <c r="BF270" s="242">
        <v>1.1000000000000001E-2</v>
      </c>
      <c r="BG270" s="242">
        <v>1.0999999999999999E-2</v>
      </c>
      <c r="BH270" s="242">
        <v>1.0999999999999999E-2</v>
      </c>
    </row>
    <row r="271" spans="1:60" ht="12.75" customHeight="1" x14ac:dyDescent="0.25">
      <c r="A271" s="239" t="s">
        <v>69</v>
      </c>
      <c r="B271" s="239" t="s">
        <v>71</v>
      </c>
      <c r="C271" s="239" t="s">
        <v>56</v>
      </c>
      <c r="D271" s="240">
        <v>2022</v>
      </c>
      <c r="E271" s="241">
        <v>75926.54577806234</v>
      </c>
      <c r="F271" s="241">
        <v>84837.027480896286</v>
      </c>
      <c r="G271" s="241">
        <v>18330.425676695235</v>
      </c>
      <c r="H271" s="241">
        <v>179093.99893565386</v>
      </c>
      <c r="I271" s="242">
        <v>10.518968539776067</v>
      </c>
      <c r="J271" s="242">
        <v>9.1913103564123144</v>
      </c>
      <c r="K271" s="242">
        <v>11.163266568270762</v>
      </c>
      <c r="L271" s="242">
        <v>9.9559998347301253</v>
      </c>
      <c r="M271" s="282">
        <v>249.02864278628138</v>
      </c>
      <c r="N271" s="282">
        <v>217.59733711814852</v>
      </c>
      <c r="O271" s="282">
        <v>264.28191243712178</v>
      </c>
      <c r="P271" s="282">
        <v>235.70078349868956</v>
      </c>
      <c r="Q271" s="241">
        <v>735.65510414996379</v>
      </c>
      <c r="R271" s="241">
        <v>642.80393576166045</v>
      </c>
      <c r="S271" s="241">
        <v>780.71476294289459</v>
      </c>
      <c r="T271" s="241">
        <v>696.283296944943</v>
      </c>
      <c r="U271" s="241">
        <v>746.79960414996378</v>
      </c>
      <c r="V271" s="241">
        <v>654.54123576166046</v>
      </c>
      <c r="W271" s="241">
        <v>789.44486294289459</v>
      </c>
      <c r="X271" s="241">
        <v>708.81905855285834</v>
      </c>
      <c r="Y271" s="242">
        <v>1.1914781401993899</v>
      </c>
      <c r="Z271" s="242">
        <v>1.041094982653753</v>
      </c>
      <c r="AA271" s="242">
        <v>1.2644574455202651</v>
      </c>
      <c r="AB271" s="242">
        <v>1.1277109653911197</v>
      </c>
      <c r="AC271" s="242">
        <v>0.30720049613509476</v>
      </c>
      <c r="AD271" s="242">
        <v>0.26842699366810807</v>
      </c>
      <c r="AE271" s="242">
        <v>0.32601685377168194</v>
      </c>
      <c r="AF271" s="242">
        <v>0.29075931515383413</v>
      </c>
      <c r="AG271" s="242">
        <v>3.7257394106705373E-2</v>
      </c>
      <c r="AH271" s="242">
        <v>2.9635736410476708E-2</v>
      </c>
      <c r="AI271" s="242">
        <v>1.7890825866886392E-2</v>
      </c>
      <c r="AJ271" s="242">
        <v>3.166482132866693E-2</v>
      </c>
      <c r="AK271" s="242">
        <v>6.7692568260344704E-3</v>
      </c>
      <c r="AL271" s="242">
        <v>3.5182164537920623E-3</v>
      </c>
      <c r="AM271" s="242">
        <v>2.6515496417160614E-3</v>
      </c>
      <c r="AN271" s="242">
        <v>4.8077844763764095E-3</v>
      </c>
      <c r="AO271" s="242">
        <v>1.0153885239051702E-3</v>
      </c>
      <c r="AP271" s="242">
        <v>5.2773246806880946E-4</v>
      </c>
      <c r="AQ271" s="242">
        <v>3.9773244625740915E-4</v>
      </c>
      <c r="AR271" s="242">
        <v>7.2116767145646149E-4</v>
      </c>
      <c r="AS271" s="242">
        <v>5.2499999999999995E-3</v>
      </c>
      <c r="AT271" s="242">
        <v>5.6000000000000008E-3</v>
      </c>
      <c r="AU271" s="242">
        <v>4.2000000000000006E-3</v>
      </c>
      <c r="AV271" s="242">
        <v>5.3083269831477537E-3</v>
      </c>
      <c r="AW271" s="242">
        <v>3.2007394106705375E-2</v>
      </c>
      <c r="AX271" s="242">
        <v>2.403573641047671E-2</v>
      </c>
      <c r="AY271" s="242">
        <v>1.3690825866886396E-2</v>
      </c>
      <c r="AZ271" s="242">
        <v>2.6356494345519177E-2</v>
      </c>
      <c r="BA271" s="242">
        <v>4.1500000000000009E-2</v>
      </c>
      <c r="BB271" s="242">
        <v>4.370000000000001E-2</v>
      </c>
      <c r="BC271" s="242">
        <v>3.2500000000000008E-2</v>
      </c>
      <c r="BD271" s="242">
        <v>4.1620984675625569E-2</v>
      </c>
      <c r="BE271" s="242">
        <v>8.9999999999999976E-3</v>
      </c>
      <c r="BF271" s="242">
        <v>8.9999999999999976E-3</v>
      </c>
      <c r="BG271" s="242">
        <v>8.9999999999999976E-3</v>
      </c>
      <c r="BH271" s="242">
        <v>8.9999999999999976E-3</v>
      </c>
    </row>
    <row r="272" spans="1:60" ht="12.75" customHeight="1" x14ac:dyDescent="0.25">
      <c r="A272" s="239" t="s">
        <v>69</v>
      </c>
      <c r="B272" s="239" t="s">
        <v>72</v>
      </c>
      <c r="C272" s="239" t="s">
        <v>47</v>
      </c>
      <c r="D272" s="240">
        <v>2022</v>
      </c>
      <c r="E272" s="241">
        <v>48.677639772849062</v>
      </c>
      <c r="F272" s="241">
        <v>54.390282355075357</v>
      </c>
      <c r="G272" s="241">
        <v>11.751909017188069</v>
      </c>
      <c r="H272" s="241">
        <v>114.81983114511249</v>
      </c>
      <c r="I272" s="242">
        <v>18.136525538924648</v>
      </c>
      <c r="J272" s="242">
        <v>15.06628775802146</v>
      </c>
      <c r="K272" s="242">
        <v>9.8244992447778152</v>
      </c>
      <c r="L272" s="242">
        <v>15.831407390620361</v>
      </c>
      <c r="M272" s="282">
        <v>429.36855669246887</v>
      </c>
      <c r="N272" s="282">
        <v>356.68299396658557</v>
      </c>
      <c r="O272" s="282">
        <v>232.5876062591542</v>
      </c>
      <c r="P272" s="282">
        <v>374.79662392514604</v>
      </c>
      <c r="Q272" s="241">
        <v>1268.3969472676197</v>
      </c>
      <c r="R272" s="241">
        <v>1053.6766459438954</v>
      </c>
      <c r="S272" s="241">
        <v>687.08666518096913</v>
      </c>
      <c r="T272" s="241">
        <v>1107.186090418259</v>
      </c>
      <c r="U272" s="241">
        <v>1281.2469472676196</v>
      </c>
      <c r="V272" s="241">
        <v>1063.8666459438955</v>
      </c>
      <c r="W272" s="241">
        <v>696.99666518096899</v>
      </c>
      <c r="X272" s="241">
        <v>1119.1073792433911</v>
      </c>
      <c r="Y272" s="242">
        <v>18.265942545547666</v>
      </c>
      <c r="Z272" s="242">
        <v>15.657646807490393</v>
      </c>
      <c r="AA272" s="242">
        <v>10.802955689503325</v>
      </c>
      <c r="AB272" s="242">
        <v>16.26654678004579</v>
      </c>
      <c r="AC272" s="242">
        <v>6.4400279952299995</v>
      </c>
      <c r="AD272" s="242">
        <v>5.0081625008309896</v>
      </c>
      <c r="AE272" s="242">
        <v>2.6055414543826441</v>
      </c>
      <c r="AF272" s="242">
        <v>5.3692886964137134</v>
      </c>
      <c r="AG272" s="242">
        <v>2.369834128735762</v>
      </c>
      <c r="AH272" s="242">
        <v>1.7302260138501442</v>
      </c>
      <c r="AI272" s="242">
        <v>0.76159360225344308</v>
      </c>
      <c r="AJ272" s="242">
        <v>1.9022462410445824</v>
      </c>
      <c r="AK272" s="242">
        <v>0.92133992320183355</v>
      </c>
      <c r="AL272" s="242">
        <v>0.70008472026270574</v>
      </c>
      <c r="AM272" s="242">
        <v>0.35092562418657502</v>
      </c>
      <c r="AN272" s="242">
        <v>0.75814868944328528</v>
      </c>
      <c r="AO272" s="242">
        <v>0.46066996160091678</v>
      </c>
      <c r="AP272" s="242">
        <v>0.35004236013135287</v>
      </c>
      <c r="AQ272" s="242">
        <v>0.17546281209328751</v>
      </c>
      <c r="AR272" s="242">
        <v>0.37907434472164264</v>
      </c>
      <c r="AS272" s="242">
        <v>0.17499999999999999</v>
      </c>
      <c r="AT272" s="242">
        <v>7.9999999999999988E-2</v>
      </c>
      <c r="AU272" s="242">
        <v>7.0000000000000007E-2</v>
      </c>
      <c r="AV272" s="242">
        <v>0.11925155300527213</v>
      </c>
      <c r="AW272" s="242">
        <v>2.1948341287357618</v>
      </c>
      <c r="AX272" s="242">
        <v>1.6502260138501441</v>
      </c>
      <c r="AY272" s="242">
        <v>0.69159360225344302</v>
      </c>
      <c r="AZ272" s="242">
        <v>1.7829946880393099</v>
      </c>
      <c r="BA272" s="242">
        <v>3.0000000000000002E-2</v>
      </c>
      <c r="BB272" s="242">
        <v>3.0000000000000002E-2</v>
      </c>
      <c r="BC272" s="242">
        <v>3.0000000000000002E-2</v>
      </c>
      <c r="BD272" s="242">
        <v>3.0000000000000002E-2</v>
      </c>
      <c r="BE272" s="242">
        <v>2.8999999999999998E-3</v>
      </c>
      <c r="BF272" s="242">
        <v>2.8999999999999998E-3</v>
      </c>
      <c r="BG272" s="242">
        <v>2.8999999999999998E-3</v>
      </c>
      <c r="BH272" s="242">
        <v>2.8999999999999998E-3</v>
      </c>
    </row>
    <row r="273" spans="1:60" ht="12.75" customHeight="1" x14ac:dyDescent="0.25">
      <c r="A273" s="239" t="s">
        <v>69</v>
      </c>
      <c r="B273" s="239" t="s">
        <v>72</v>
      </c>
      <c r="C273" s="239" t="s">
        <v>39</v>
      </c>
      <c r="D273" s="240">
        <v>2022</v>
      </c>
      <c r="E273" s="241">
        <v>34.400519144001947</v>
      </c>
      <c r="F273" s="241">
        <v>38.437647308591558</v>
      </c>
      <c r="G273" s="241">
        <v>8.3050816146973094</v>
      </c>
      <c r="H273" s="241">
        <v>81.143248067290813</v>
      </c>
      <c r="I273" s="242">
        <v>15.167323598626055</v>
      </c>
      <c r="J273" s="242">
        <v>12.808664687389763</v>
      </c>
      <c r="K273" s="242">
        <v>8.6580928054291828</v>
      </c>
      <c r="L273" s="242">
        <v>13.383798834892746</v>
      </c>
      <c r="M273" s="282">
        <v>359.07494125337439</v>
      </c>
      <c r="N273" s="282">
        <v>303.23547132437244</v>
      </c>
      <c r="O273" s="282">
        <v>204.97381395339713</v>
      </c>
      <c r="P273" s="282">
        <v>316.85133828234729</v>
      </c>
      <c r="Q273" s="241">
        <v>1060.7426934904584</v>
      </c>
      <c r="R273" s="241">
        <v>895.78740719613154</v>
      </c>
      <c r="S273" s="241">
        <v>605.51280673890597</v>
      </c>
      <c r="T273" s="241">
        <v>936.01001738662808</v>
      </c>
      <c r="U273" s="241">
        <v>1068.8226934904585</v>
      </c>
      <c r="V273" s="241">
        <v>900.62440719613164</v>
      </c>
      <c r="W273" s="241">
        <v>609.4868067389059</v>
      </c>
      <c r="X273" s="241">
        <v>942.12254530498956</v>
      </c>
      <c r="Y273" s="242">
        <v>11.280480502479065</v>
      </c>
      <c r="Z273" s="242">
        <v>9.6319658002893487</v>
      </c>
      <c r="AA273" s="242">
        <v>6.4257946749596968</v>
      </c>
      <c r="AB273" s="242">
        <v>10.002695952480822</v>
      </c>
      <c r="AC273" s="242">
        <v>2.8720540577272797</v>
      </c>
      <c r="AD273" s="242">
        <v>2.3159106834784602</v>
      </c>
      <c r="AE273" s="242">
        <v>1.3294697189459406</v>
      </c>
      <c r="AF273" s="242">
        <v>2.4507234785623027</v>
      </c>
      <c r="AG273" s="242">
        <v>0.92817705966540398</v>
      </c>
      <c r="AH273" s="242">
        <v>0.70531353241868477</v>
      </c>
      <c r="AI273" s="242">
        <v>0.35110632577941625</v>
      </c>
      <c r="AJ273" s="242">
        <v>0.76354266901892531</v>
      </c>
      <c r="AK273" s="242">
        <v>0.37112623856944649</v>
      </c>
      <c r="AL273" s="242">
        <v>0.29356727704179109</v>
      </c>
      <c r="AM273" s="242">
        <v>0.17476720074881769</v>
      </c>
      <c r="AN273" s="242">
        <v>0.31428895446319816</v>
      </c>
      <c r="AO273" s="242">
        <v>0.24018127056408184</v>
      </c>
      <c r="AP273" s="242">
        <v>0.19027221787898096</v>
      </c>
      <c r="AQ273" s="242">
        <v>0.11321898557325871</v>
      </c>
      <c r="AR273" s="242">
        <v>0.20354459685109766</v>
      </c>
      <c r="AS273" s="242">
        <v>0.17499999999999999</v>
      </c>
      <c r="AT273" s="242">
        <v>7.9999999999999988E-2</v>
      </c>
      <c r="AU273" s="242">
        <v>7.0000000000000021E-2</v>
      </c>
      <c r="AV273" s="242">
        <v>0.11925155300527213</v>
      </c>
      <c r="AW273" s="242">
        <v>0.75317705966540405</v>
      </c>
      <c r="AX273" s="242">
        <v>0.62531353241868481</v>
      </c>
      <c r="AY273" s="242">
        <v>0.28110632577941624</v>
      </c>
      <c r="AZ273" s="242">
        <v>0.64429111601365319</v>
      </c>
      <c r="BA273" s="242">
        <v>1.2000000000000002E-2</v>
      </c>
      <c r="BB273" s="242">
        <v>9.8000000000000032E-3</v>
      </c>
      <c r="BC273" s="242">
        <v>7.6E-3</v>
      </c>
      <c r="BD273" s="242">
        <v>1.0507513735669802E-2</v>
      </c>
      <c r="BE273" s="242">
        <v>2.9000000000000002E-3</v>
      </c>
      <c r="BF273" s="242">
        <v>2.9000000000000002E-3</v>
      </c>
      <c r="BG273" s="242">
        <v>2.8999999999999998E-3</v>
      </c>
      <c r="BH273" s="242">
        <v>2.9000000000000002E-3</v>
      </c>
    </row>
    <row r="274" spans="1:60" ht="12.75" customHeight="1" x14ac:dyDescent="0.25">
      <c r="A274" s="239" t="s">
        <v>69</v>
      </c>
      <c r="B274" s="239" t="s">
        <v>72</v>
      </c>
      <c r="C274" s="239" t="s">
        <v>40</v>
      </c>
      <c r="D274" s="240">
        <v>2022</v>
      </c>
      <c r="E274" s="241">
        <v>29.981441120004568</v>
      </c>
      <c r="F274" s="241">
        <v>33.499961286920716</v>
      </c>
      <c r="G274" s="241">
        <v>7.2382138881556699</v>
      </c>
      <c r="H274" s="241">
        <v>70.719616295080954</v>
      </c>
      <c r="I274" s="242">
        <v>14.545623960236082</v>
      </c>
      <c r="J274" s="242">
        <v>12.386385610370231</v>
      </c>
      <c r="K274" s="242">
        <v>8.6284799158137879</v>
      </c>
      <c r="L274" s="242">
        <v>12.91716553012005</v>
      </c>
      <c r="M274" s="282">
        <v>344.35667143599233</v>
      </c>
      <c r="N274" s="282">
        <v>293.23833281886499</v>
      </c>
      <c r="O274" s="282">
        <v>204.27275113701771</v>
      </c>
      <c r="P274" s="282">
        <v>305.80414690355309</v>
      </c>
      <c r="Q274" s="241">
        <v>1017.2634768257883</v>
      </c>
      <c r="R274" s="241">
        <v>866.25487677639853</v>
      </c>
      <c r="S274" s="241">
        <v>603.44179822587387</v>
      </c>
      <c r="T274" s="241">
        <v>903.37552750063514</v>
      </c>
      <c r="U274" s="241">
        <v>1023.5794768257884</v>
      </c>
      <c r="V274" s="241">
        <v>870.80067677639852</v>
      </c>
      <c r="W274" s="241">
        <v>606.98709822587375</v>
      </c>
      <c r="X274" s="241">
        <v>908.65108640653079</v>
      </c>
      <c r="Y274" s="242">
        <v>12.347084450445548</v>
      </c>
      <c r="Z274" s="242">
        <v>10.394199021523237</v>
      </c>
      <c r="AA274" s="242">
        <v>6.8215948755114013</v>
      </c>
      <c r="AB274" s="242">
        <v>10.856461803300768</v>
      </c>
      <c r="AC274" s="242">
        <v>2.6670898683768791</v>
      </c>
      <c r="AD274" s="242">
        <v>2.0194954868897126</v>
      </c>
      <c r="AE274" s="242">
        <v>1.1204496338631564</v>
      </c>
      <c r="AF274" s="242">
        <v>2.2020237204264599</v>
      </c>
      <c r="AG274" s="242">
        <v>0.64157329079848202</v>
      </c>
      <c r="AH274" s="242">
        <v>0.48288504157403173</v>
      </c>
      <c r="AI274" s="242">
        <v>0.24821474080330161</v>
      </c>
      <c r="AJ274" s="242">
        <v>0.52614190198485222</v>
      </c>
      <c r="AK274" s="242">
        <v>0.22270988721599733</v>
      </c>
      <c r="AL274" s="242">
        <v>0.18630574588314106</v>
      </c>
      <c r="AM274" s="242">
        <v>0.13740622991099383</v>
      </c>
      <c r="AN274" s="242">
        <v>0.19673430167711484</v>
      </c>
      <c r="AO274" s="242">
        <v>0.14476142669039832</v>
      </c>
      <c r="AP274" s="242">
        <v>0.1210987348240417</v>
      </c>
      <c r="AQ274" s="242">
        <v>8.9314049442145965E-2</v>
      </c>
      <c r="AR274" s="242">
        <v>0.12787729609012466</v>
      </c>
      <c r="AS274" s="242">
        <v>0.112</v>
      </c>
      <c r="AT274" s="242">
        <v>6.9599999999999995E-2</v>
      </c>
      <c r="AU274" s="242">
        <v>6.5100000000000005E-2</v>
      </c>
      <c r="AV274" s="242">
        <v>8.7114817046280407E-2</v>
      </c>
      <c r="AW274" s="242">
        <v>0.52957329079848203</v>
      </c>
      <c r="AX274" s="242">
        <v>0.41328504157403173</v>
      </c>
      <c r="AY274" s="242">
        <v>0.18311474080330162</v>
      </c>
      <c r="AZ274" s="242">
        <v>0.43902708493857179</v>
      </c>
      <c r="BA274" s="242">
        <v>1.2000000000000005E-2</v>
      </c>
      <c r="BB274" s="242">
        <v>9.8000000000000014E-3</v>
      </c>
      <c r="BC274" s="242">
        <v>6.5000000000000014E-3</v>
      </c>
      <c r="BD274" s="242">
        <v>1.0394927784358228E-2</v>
      </c>
      <c r="BE274" s="242">
        <v>2.9000000000000011E-3</v>
      </c>
      <c r="BF274" s="242">
        <v>2.8999999999999998E-3</v>
      </c>
      <c r="BG274" s="242">
        <v>2.8999999999999998E-3</v>
      </c>
      <c r="BH274" s="242">
        <v>2.9000000000000002E-3</v>
      </c>
    </row>
    <row r="275" spans="1:60" ht="12.75" customHeight="1" x14ac:dyDescent="0.25">
      <c r="A275" s="239" t="s">
        <v>69</v>
      </c>
      <c r="B275" s="239" t="s">
        <v>72</v>
      </c>
      <c r="C275" s="239" t="s">
        <v>41</v>
      </c>
      <c r="D275" s="240">
        <v>2022</v>
      </c>
      <c r="E275" s="241">
        <v>1057.493949957832</v>
      </c>
      <c r="F275" s="241">
        <v>1181.5978505817347</v>
      </c>
      <c r="G275" s="241">
        <v>255.30351808599812</v>
      </c>
      <c r="H275" s="241">
        <v>2494.3953186255649</v>
      </c>
      <c r="I275" s="242">
        <v>15.275982248335339</v>
      </c>
      <c r="J275" s="242">
        <v>12.987070068859808</v>
      </c>
      <c r="K275" s="242">
        <v>9.0106088189841156</v>
      </c>
      <c r="L275" s="242">
        <v>13.550455601482039</v>
      </c>
      <c r="M275" s="282">
        <v>361.64735279370478</v>
      </c>
      <c r="N275" s="282">
        <v>307.45908410971884</v>
      </c>
      <c r="O275" s="282">
        <v>213.31936457312401</v>
      </c>
      <c r="P275" s="282">
        <v>320.79681147565003</v>
      </c>
      <c r="Q275" s="241">
        <v>1068.3418501916512</v>
      </c>
      <c r="R275" s="241">
        <v>908.26437477997524</v>
      </c>
      <c r="S275" s="241">
        <v>630.16638410114138</v>
      </c>
      <c r="T275" s="241">
        <v>947.66533325899127</v>
      </c>
      <c r="U275" s="241">
        <v>1072.6758501916513</v>
      </c>
      <c r="V275" s="241">
        <v>911.93757477997542</v>
      </c>
      <c r="W275" s="241">
        <v>633.22198410114129</v>
      </c>
      <c r="X275" s="241">
        <v>951.49948306365604</v>
      </c>
      <c r="Y275" s="242">
        <v>11.157217388172354</v>
      </c>
      <c r="Z275" s="242">
        <v>8.8807519042251144</v>
      </c>
      <c r="AA275" s="242">
        <v>4.9189235757640679</v>
      </c>
      <c r="AB275" s="242">
        <v>9.4403583771166293</v>
      </c>
      <c r="AC275" s="242">
        <v>2.984625110959394</v>
      </c>
      <c r="AD275" s="242">
        <v>2.2295092580038127</v>
      </c>
      <c r="AE275" s="242">
        <v>1.2548771932820779</v>
      </c>
      <c r="AF275" s="242">
        <v>2.4498846920620307</v>
      </c>
      <c r="AG275" s="242">
        <v>0.59808023442186864</v>
      </c>
      <c r="AH275" s="242">
        <v>0.44712514536119746</v>
      </c>
      <c r="AI275" s="242">
        <v>0.23196138377824499</v>
      </c>
      <c r="AJ275" s="242">
        <v>0.48910005900798564</v>
      </c>
      <c r="AK275" s="242">
        <v>0.13375473757694498</v>
      </c>
      <c r="AL275" s="242">
        <v>0.10812746121143396</v>
      </c>
      <c r="AM275" s="242">
        <v>6.8121730402963987E-2</v>
      </c>
      <c r="AN275" s="242">
        <v>0.11489747307175385</v>
      </c>
      <c r="AO275" s="242">
        <v>9.1535970767768884E-2</v>
      </c>
      <c r="AP275" s="242">
        <v>7.4600995574289786E-2</v>
      </c>
      <c r="AQ275" s="242">
        <v>4.6929154304929305E-2</v>
      </c>
      <c r="AR275" s="242">
        <v>7.8948307847061444E-2</v>
      </c>
      <c r="AS275" s="242">
        <v>9.799999999999999E-2</v>
      </c>
      <c r="AT275" s="242">
        <v>7.4400000000000022E-2</v>
      </c>
      <c r="AU275" s="242">
        <v>6.3700000000000007E-2</v>
      </c>
      <c r="AV275" s="242">
        <v>8.3310018957111778E-2</v>
      </c>
      <c r="AW275" s="242">
        <v>0.50008023442186866</v>
      </c>
      <c r="AX275" s="242">
        <v>0.3727251453611975</v>
      </c>
      <c r="AY275" s="242">
        <v>0.16826138377824498</v>
      </c>
      <c r="AZ275" s="242">
        <v>0.40579004005087388</v>
      </c>
      <c r="BA275" s="242">
        <v>6.0000000000000001E-3</v>
      </c>
      <c r="BB275" s="242">
        <v>5.9999999999999993E-3</v>
      </c>
      <c r="BC275" s="242">
        <v>4.7999999999999978E-3</v>
      </c>
      <c r="BD275" s="242">
        <v>5.8771789622055551E-3</v>
      </c>
      <c r="BE275" s="242">
        <v>2.8999999999999985E-3</v>
      </c>
      <c r="BF275" s="242">
        <v>2.8999999999999989E-3</v>
      </c>
      <c r="BG275" s="242">
        <v>2.8999999999999994E-3</v>
      </c>
      <c r="BH275" s="242">
        <v>2.8999999999999989E-3</v>
      </c>
    </row>
    <row r="276" spans="1:60" ht="12.75" customHeight="1" x14ac:dyDescent="0.25">
      <c r="A276" s="239" t="s">
        <v>69</v>
      </c>
      <c r="B276" s="239" t="s">
        <v>72</v>
      </c>
      <c r="C276" s="239" t="s">
        <v>42</v>
      </c>
      <c r="D276" s="240">
        <v>2022</v>
      </c>
      <c r="E276" s="241">
        <v>7842.46645112841</v>
      </c>
      <c r="F276" s="241">
        <v>8762.8316949540986</v>
      </c>
      <c r="G276" s="241">
        <v>1893.3529364629792</v>
      </c>
      <c r="H276" s="241">
        <v>18498.65108254549</v>
      </c>
      <c r="I276" s="242">
        <v>14.028243923623624</v>
      </c>
      <c r="J276" s="242">
        <v>12.176711375173843</v>
      </c>
      <c r="K276" s="242">
        <v>9.0880076172265234</v>
      </c>
      <c r="L276" s="242">
        <v>12.645533427426017</v>
      </c>
      <c r="M276" s="282">
        <v>332.10808947331071</v>
      </c>
      <c r="N276" s="282">
        <v>288.27445351636834</v>
      </c>
      <c r="O276" s="282">
        <v>215.15172271800409</v>
      </c>
      <c r="P276" s="282">
        <v>299.37346184015632</v>
      </c>
      <c r="Q276" s="241">
        <v>981.07996099151114</v>
      </c>
      <c r="R276" s="241">
        <v>851.59108909154156</v>
      </c>
      <c r="S276" s="241">
        <v>635.57935028378495</v>
      </c>
      <c r="T276" s="241">
        <v>884.3786513295322</v>
      </c>
      <c r="U276" s="241">
        <v>984.6189609915109</v>
      </c>
      <c r="V276" s="241">
        <v>855.90838909154161</v>
      </c>
      <c r="W276" s="241">
        <v>639.14195028378481</v>
      </c>
      <c r="X276" s="241">
        <v>888.74123212162749</v>
      </c>
      <c r="Y276" s="242">
        <v>6.7181529146231282</v>
      </c>
      <c r="Z276" s="242">
        <v>5.6757328078393847</v>
      </c>
      <c r="AA276" s="242">
        <v>3.5208942275656283</v>
      </c>
      <c r="AB276" s="242">
        <v>5.8971151531571087</v>
      </c>
      <c r="AC276" s="242">
        <v>1.4173569391868559</v>
      </c>
      <c r="AD276" s="242">
        <v>1.1083674408744517</v>
      </c>
      <c r="AE276" s="242">
        <v>0.55611533937626245</v>
      </c>
      <c r="AF276" s="242">
        <v>1.1828394458914258</v>
      </c>
      <c r="AG276" s="242">
        <v>7.8001663739037427E-2</v>
      </c>
      <c r="AH276" s="242">
        <v>6.3657216313257853E-2</v>
      </c>
      <c r="AI276" s="242">
        <v>3.9930937264135782E-2</v>
      </c>
      <c r="AJ276" s="242">
        <v>6.7310111180355264E-2</v>
      </c>
      <c r="AK276" s="242">
        <v>5.4670978971423888E-2</v>
      </c>
      <c r="AL276" s="242">
        <v>4.5665071035008512E-2</v>
      </c>
      <c r="AM276" s="242">
        <v>2.8394706921014531E-2</v>
      </c>
      <c r="AN276" s="242">
        <v>4.7715471146617838E-2</v>
      </c>
      <c r="AO276" s="242">
        <v>4.1003234228567907E-2</v>
      </c>
      <c r="AP276" s="242">
        <v>3.4248803276256394E-2</v>
      </c>
      <c r="AQ276" s="242">
        <v>2.1296030190760901E-2</v>
      </c>
      <c r="AR276" s="242">
        <v>3.5786603359963386E-2</v>
      </c>
      <c r="AS276" s="242">
        <v>5.2499999999999986E-3</v>
      </c>
      <c r="AT276" s="242">
        <v>5.6000000000000008E-3</v>
      </c>
      <c r="AU276" s="242">
        <v>4.1999999999999997E-3</v>
      </c>
      <c r="AV276" s="242">
        <v>5.3083269831477528E-3</v>
      </c>
      <c r="AW276" s="242">
        <v>7.275166373903745E-2</v>
      </c>
      <c r="AX276" s="242">
        <v>5.8057216313257852E-2</v>
      </c>
      <c r="AY276" s="242">
        <v>3.5730937264135787E-2</v>
      </c>
      <c r="AZ276" s="242">
        <v>6.2001784197207518E-2</v>
      </c>
      <c r="BA276" s="242">
        <v>1.2800000000000001E-2</v>
      </c>
      <c r="BB276" s="242">
        <v>1.5699999999999999E-2</v>
      </c>
      <c r="BC276" s="242">
        <v>1.2999999999999999E-2</v>
      </c>
      <c r="BD276" s="242">
        <v>1.4194203414485426E-2</v>
      </c>
      <c r="BE276" s="242">
        <v>2.8999999999999994E-3</v>
      </c>
      <c r="BF276" s="242">
        <v>2.8999999999999994E-3</v>
      </c>
      <c r="BG276" s="242">
        <v>2.8999999999999994E-3</v>
      </c>
      <c r="BH276" s="242">
        <v>2.8999999999999994E-3</v>
      </c>
    </row>
    <row r="277" spans="1:60" ht="12.75" customHeight="1" x14ac:dyDescent="0.25">
      <c r="A277" s="239" t="s">
        <v>69</v>
      </c>
      <c r="B277" s="239" t="s">
        <v>72</v>
      </c>
      <c r="C277" s="239" t="s">
        <v>43</v>
      </c>
      <c r="D277" s="240">
        <v>2022</v>
      </c>
      <c r="E277" s="241">
        <v>23741.973694765547</v>
      </c>
      <c r="F277" s="241">
        <v>26528.25114263935</v>
      </c>
      <c r="G277" s="241">
        <v>5731.8620223033613</v>
      </c>
      <c r="H277" s="241">
        <v>56002.086859708259</v>
      </c>
      <c r="I277" s="242">
        <v>13.432332357720322</v>
      </c>
      <c r="J277" s="242">
        <v>11.620532516950023</v>
      </c>
      <c r="K277" s="242">
        <v>8.0868953639752483</v>
      </c>
      <c r="L277" s="242">
        <v>12.026970648783085</v>
      </c>
      <c r="M277" s="282">
        <v>318.00033281291223</v>
      </c>
      <c r="N277" s="282">
        <v>275.10733872881417</v>
      </c>
      <c r="O277" s="282">
        <v>191.45114554057787</v>
      </c>
      <c r="P277" s="282">
        <v>284.72945481027682</v>
      </c>
      <c r="Q277" s="241">
        <v>939.40426023995281</v>
      </c>
      <c r="R277" s="241">
        <v>812.69413694975276</v>
      </c>
      <c r="S277" s="241">
        <v>565.56551421739687</v>
      </c>
      <c r="T277" s="241">
        <v>841.11881424330534</v>
      </c>
      <c r="U277" s="241">
        <v>948.34926023995286</v>
      </c>
      <c r="V277" s="241">
        <v>824.69643694975275</v>
      </c>
      <c r="W277" s="241">
        <v>575.59411421739696</v>
      </c>
      <c r="X277" s="241">
        <v>852.89659849088559</v>
      </c>
      <c r="Y277" s="242">
        <v>7.4946321040713775</v>
      </c>
      <c r="Z277" s="242">
        <v>4.2115712990496812</v>
      </c>
      <c r="AA277" s="242">
        <v>1.9596084263373277</v>
      </c>
      <c r="AB277" s="242">
        <v>5.3729280707773599</v>
      </c>
      <c r="AC277" s="242">
        <v>3.0130956655714822</v>
      </c>
      <c r="AD277" s="242">
        <v>2.3904426043075744</v>
      </c>
      <c r="AE277" s="242">
        <v>1.1224303625885559</v>
      </c>
      <c r="AF277" s="242">
        <v>2.5246329856087883</v>
      </c>
      <c r="AG277" s="242">
        <v>3.6822548704664303E-2</v>
      </c>
      <c r="AH277" s="242">
        <v>3.0011393153424274E-2</v>
      </c>
      <c r="AI277" s="242">
        <v>1.718121253515574E-2</v>
      </c>
      <c r="AJ277" s="242">
        <v>3.1585788963427321E-2</v>
      </c>
      <c r="AK277" s="242">
        <v>0.10154164888788644</v>
      </c>
      <c r="AL277" s="242">
        <v>5.533090155522425E-2</v>
      </c>
      <c r="AM277" s="242">
        <v>2.8941446521431571E-2</v>
      </c>
      <c r="AN277" s="242">
        <v>7.222087272468386E-2</v>
      </c>
      <c r="AO277" s="242">
        <v>7.6156236665914867E-2</v>
      </c>
      <c r="AP277" s="242">
        <v>4.1498176166418196E-2</v>
      </c>
      <c r="AQ277" s="242">
        <v>2.170608489107367E-2</v>
      </c>
      <c r="AR277" s="242">
        <v>5.4165654543512902E-2</v>
      </c>
      <c r="AS277" s="242">
        <v>5.2499999999999986E-3</v>
      </c>
      <c r="AT277" s="242">
        <v>5.6000000000000008E-3</v>
      </c>
      <c r="AU277" s="242">
        <v>4.2000000000000006E-3</v>
      </c>
      <c r="AV277" s="242">
        <v>5.3083269831477528E-3</v>
      </c>
      <c r="AW277" s="242">
        <v>3.1572548704664305E-2</v>
      </c>
      <c r="AX277" s="242">
        <v>2.4411393153424273E-2</v>
      </c>
      <c r="AY277" s="242">
        <v>1.2981212535155742E-2</v>
      </c>
      <c r="AZ277" s="242">
        <v>2.6277461980279568E-2</v>
      </c>
      <c r="BA277" s="242">
        <v>3.3199999999999986E-2</v>
      </c>
      <c r="BB277" s="242">
        <v>4.4699999999999997E-2</v>
      </c>
      <c r="BC277" s="242">
        <v>3.7399999999999989E-2</v>
      </c>
      <c r="BD277" s="242">
        <v>3.907743648658276E-2</v>
      </c>
      <c r="BE277" s="242">
        <v>1.0999999999999994E-2</v>
      </c>
      <c r="BF277" s="242">
        <v>1.0999999999999994E-2</v>
      </c>
      <c r="BG277" s="242">
        <v>1.0999999999999996E-2</v>
      </c>
      <c r="BH277" s="242">
        <v>1.0999999999999994E-2</v>
      </c>
    </row>
    <row r="278" spans="1:60" ht="12.75" customHeight="1" x14ac:dyDescent="0.25">
      <c r="A278" s="239" t="s">
        <v>69</v>
      </c>
      <c r="B278" s="239" t="s">
        <v>72</v>
      </c>
      <c r="C278" s="239" t="s">
        <v>56</v>
      </c>
      <c r="D278" s="240">
        <v>2022</v>
      </c>
      <c r="E278" s="241">
        <v>44139.022684723081</v>
      </c>
      <c r="F278" s="241">
        <v>49319.028570448943</v>
      </c>
      <c r="G278" s="241">
        <v>10656.181793509864</v>
      </c>
      <c r="H278" s="241">
        <v>104114.23304868188</v>
      </c>
      <c r="I278" s="242">
        <v>13.900298454549514</v>
      </c>
      <c r="J278" s="242">
        <v>12.145863604345653</v>
      </c>
      <c r="K278" s="242">
        <v>14.751706542318621</v>
      </c>
      <c r="L278" s="242">
        <v>13.156363059066679</v>
      </c>
      <c r="M278" s="282">
        <v>329.07907703794706</v>
      </c>
      <c r="N278" s="282">
        <v>287.54415581909137</v>
      </c>
      <c r="O278" s="282">
        <v>349.23552106120474</v>
      </c>
      <c r="P278" s="282">
        <v>311.46696790792873</v>
      </c>
      <c r="Q278" s="241">
        <v>972.1319603371395</v>
      </c>
      <c r="R278" s="241">
        <v>849.43371786492423</v>
      </c>
      <c r="S278" s="241">
        <v>1031.6760784808027</v>
      </c>
      <c r="T278" s="241">
        <v>920.10405771766659</v>
      </c>
      <c r="U278" s="241">
        <v>983.27646033713984</v>
      </c>
      <c r="V278" s="241">
        <v>861.17101786492435</v>
      </c>
      <c r="W278" s="241">
        <v>1040.4061784808027</v>
      </c>
      <c r="X278" s="241">
        <v>932.6398193255817</v>
      </c>
      <c r="Y278" s="242">
        <v>1.309521832581402</v>
      </c>
      <c r="Z278" s="242">
        <v>1.2078554041229699</v>
      </c>
      <c r="AA278" s="242">
        <v>0.96503074244717046</v>
      </c>
      <c r="AB278" s="242">
        <v>1.2261033707804039</v>
      </c>
      <c r="AC278" s="242">
        <v>0.46252089444278605</v>
      </c>
      <c r="AD278" s="242">
        <v>0.3949575523564986</v>
      </c>
      <c r="AE278" s="242">
        <v>0.38112418272479598</v>
      </c>
      <c r="AF278" s="242">
        <v>0.422185039937996</v>
      </c>
      <c r="AG278" s="242">
        <v>4.803944370151287E-2</v>
      </c>
      <c r="AH278" s="242">
        <v>3.8408721653734955E-2</v>
      </c>
      <c r="AI278" s="242">
        <v>2.1206847073585867E-2</v>
      </c>
      <c r="AJ278" s="242">
        <v>4.0731020432124392E-2</v>
      </c>
      <c r="AK278" s="242">
        <v>9.1067990525061978E-3</v>
      </c>
      <c r="AL278" s="242">
        <v>4.7364390509212562E-3</v>
      </c>
      <c r="AM278" s="242">
        <v>3.2906892500973932E-3</v>
      </c>
      <c r="AN278" s="242">
        <v>6.4412707665029269E-3</v>
      </c>
      <c r="AO278" s="242">
        <v>1.3660198578759296E-3</v>
      </c>
      <c r="AP278" s="242">
        <v>7.1046585763818852E-4</v>
      </c>
      <c r="AQ278" s="242">
        <v>4.9360338751460895E-4</v>
      </c>
      <c r="AR278" s="242">
        <v>9.661906149754393E-4</v>
      </c>
      <c r="AS278" s="242">
        <v>5.2499999999999995E-3</v>
      </c>
      <c r="AT278" s="242">
        <v>5.6000000000000017E-3</v>
      </c>
      <c r="AU278" s="242">
        <v>4.2000000000000015E-3</v>
      </c>
      <c r="AV278" s="242">
        <v>5.3083269831477554E-3</v>
      </c>
      <c r="AW278" s="242">
        <v>4.2789443701512858E-2</v>
      </c>
      <c r="AX278" s="242">
        <v>3.2808721653734961E-2</v>
      </c>
      <c r="AY278" s="242">
        <v>1.7006847073585869E-2</v>
      </c>
      <c r="AZ278" s="242">
        <v>3.5422693448976639E-2</v>
      </c>
      <c r="BA278" s="242">
        <v>4.1500000000000002E-2</v>
      </c>
      <c r="BB278" s="242">
        <v>4.3700000000000017E-2</v>
      </c>
      <c r="BC278" s="242">
        <v>3.2499999999999994E-2</v>
      </c>
      <c r="BD278" s="242">
        <v>4.1620984675625576E-2</v>
      </c>
      <c r="BE278" s="242">
        <v>9.0000000000000011E-3</v>
      </c>
      <c r="BF278" s="242">
        <v>8.9999999999999976E-3</v>
      </c>
      <c r="BG278" s="242">
        <v>8.9999999999999993E-3</v>
      </c>
      <c r="BH278" s="242">
        <v>8.9999999999999993E-3</v>
      </c>
    </row>
    <row r="279" spans="1:60" ht="12.75" customHeight="1" x14ac:dyDescent="0.25">
      <c r="A279" s="239" t="s">
        <v>69</v>
      </c>
      <c r="B279" s="239" t="s">
        <v>73</v>
      </c>
      <c r="C279" s="239" t="s">
        <v>40</v>
      </c>
      <c r="D279" s="240">
        <v>2022</v>
      </c>
      <c r="E279" s="241">
        <v>15.604199649726018</v>
      </c>
      <c r="F279" s="241">
        <v>17.435455556884975</v>
      </c>
      <c r="G279" s="241">
        <v>3.7672149969748849</v>
      </c>
      <c r="H279" s="241">
        <v>36.806870203585881</v>
      </c>
      <c r="I279" s="242">
        <v>18.456776624358742</v>
      </c>
      <c r="J279" s="242">
        <v>15.847694729175299</v>
      </c>
      <c r="K279" s="242">
        <v>11.072557988149857</v>
      </c>
      <c r="L279" s="242">
        <v>16.465070450768636</v>
      </c>
      <c r="M279" s="282">
        <v>436.95025948537238</v>
      </c>
      <c r="N279" s="282">
        <v>375.18221437535038</v>
      </c>
      <c r="O279" s="282">
        <v>262.13445524955034</v>
      </c>
      <c r="P279" s="282">
        <v>389.79811872530883</v>
      </c>
      <c r="Q279" s="241">
        <v>1290.7940430207148</v>
      </c>
      <c r="R279" s="241">
        <v>1108.3251625331395</v>
      </c>
      <c r="S279" s="241">
        <v>774.37096319638806</v>
      </c>
      <c r="T279" s="241">
        <v>1151.5019815388246</v>
      </c>
      <c r="U279" s="241">
        <v>1297.1100430207146</v>
      </c>
      <c r="V279" s="241">
        <v>1112.8709625331396</v>
      </c>
      <c r="W279" s="241">
        <v>777.91626319638794</v>
      </c>
      <c r="X279" s="241">
        <v>1156.7775404447202</v>
      </c>
      <c r="Y279" s="242">
        <v>15.19644144212911</v>
      </c>
      <c r="Z279" s="242">
        <v>12.952497634302352</v>
      </c>
      <c r="AA279" s="242">
        <v>8.3342020099373997</v>
      </c>
      <c r="AB279" s="242">
        <v>13.431126611612346</v>
      </c>
      <c r="AC279" s="242">
        <v>3.6651740150610124</v>
      </c>
      <c r="AD279" s="242">
        <v>2.7269281281888107</v>
      </c>
      <c r="AE279" s="242">
        <v>1.4668008935548569</v>
      </c>
      <c r="AF279" s="242">
        <v>2.9957204995085185</v>
      </c>
      <c r="AG279" s="242">
        <v>0.67574541606814931</v>
      </c>
      <c r="AH279" s="242">
        <v>0.52182028721347962</v>
      </c>
      <c r="AI279" s="242">
        <v>0.26304310624828575</v>
      </c>
      <c r="AJ279" s="242">
        <v>0.56059047215064073</v>
      </c>
      <c r="AK279" s="242">
        <v>7.8574162505846992E-2</v>
      </c>
      <c r="AL279" s="242">
        <v>6.3373847715208334E-2</v>
      </c>
      <c r="AM279" s="242">
        <v>4.4931100486217082E-2</v>
      </c>
      <c r="AN279" s="242">
        <v>6.7930359905940527E-2</v>
      </c>
      <c r="AO279" s="242">
        <v>4.6634063427812199E-2</v>
      </c>
      <c r="AP279" s="242">
        <v>3.887790654392688E-2</v>
      </c>
      <c r="AQ279" s="242">
        <v>2.7605553035022559E-2</v>
      </c>
      <c r="AR279" s="242">
        <v>4.1012378747247842E-2</v>
      </c>
      <c r="AS279" s="242">
        <v>0.11199999999999999</v>
      </c>
      <c r="AT279" s="242">
        <v>6.9599999999999981E-2</v>
      </c>
      <c r="AU279" s="242">
        <v>6.5100000000000019E-2</v>
      </c>
      <c r="AV279" s="242">
        <v>8.7114817046280393E-2</v>
      </c>
      <c r="AW279" s="242">
        <v>0.56374541606814921</v>
      </c>
      <c r="AX279" s="242">
        <v>0.45222028721347957</v>
      </c>
      <c r="AY279" s="242">
        <v>0.19794310624828573</v>
      </c>
      <c r="AZ279" s="242">
        <v>0.47347565510436018</v>
      </c>
      <c r="BA279" s="242">
        <v>1.2E-2</v>
      </c>
      <c r="BB279" s="242">
        <v>9.7999999999999997E-3</v>
      </c>
      <c r="BC279" s="242">
        <v>6.5000000000000014E-3</v>
      </c>
      <c r="BD279" s="242">
        <v>1.0394927784358224E-2</v>
      </c>
      <c r="BE279" s="242">
        <v>2.9000000000000002E-3</v>
      </c>
      <c r="BF279" s="242">
        <v>2.8999999999999994E-3</v>
      </c>
      <c r="BG279" s="242">
        <v>2.9000000000000002E-3</v>
      </c>
      <c r="BH279" s="242">
        <v>2.8999999999999998E-3</v>
      </c>
    </row>
    <row r="280" spans="1:60" ht="12.75" customHeight="1" x14ac:dyDescent="0.25">
      <c r="A280" s="239" t="s">
        <v>69</v>
      </c>
      <c r="B280" s="239" t="s">
        <v>73</v>
      </c>
      <c r="C280" s="239" t="s">
        <v>41</v>
      </c>
      <c r="D280" s="240">
        <v>2022</v>
      </c>
      <c r="E280" s="241">
        <v>224.48127454993292</v>
      </c>
      <c r="F280" s="241">
        <v>250.82563499736887</v>
      </c>
      <c r="G280" s="241">
        <v>54.194975904412523</v>
      </c>
      <c r="H280" s="241">
        <v>529.50188545171432</v>
      </c>
      <c r="I280" s="242">
        <v>19.134882511032703</v>
      </c>
      <c r="J280" s="242">
        <v>16.512315325224183</v>
      </c>
      <c r="K280" s="242">
        <v>11.219715414208368</v>
      </c>
      <c r="L280" s="242">
        <v>17.082445306076647</v>
      </c>
      <c r="M280" s="282">
        <v>453.00390466790668</v>
      </c>
      <c r="N280" s="282">
        <v>390.91660547805321</v>
      </c>
      <c r="O280" s="282">
        <v>265.61829626958001</v>
      </c>
      <c r="P280" s="282">
        <v>404.41400256661603</v>
      </c>
      <c r="Q280" s="241">
        <v>1338.2180898556769</v>
      </c>
      <c r="R280" s="241">
        <v>1154.8061014158568</v>
      </c>
      <c r="S280" s="241">
        <v>784.6625722247976</v>
      </c>
      <c r="T280" s="241">
        <v>1194.6787399599364</v>
      </c>
      <c r="U280" s="241">
        <v>1342.552089855677</v>
      </c>
      <c r="V280" s="241">
        <v>1158.4793014158568</v>
      </c>
      <c r="W280" s="241">
        <v>787.71817222479763</v>
      </c>
      <c r="X280" s="241">
        <v>1198.5128897646014</v>
      </c>
      <c r="Y280" s="242">
        <v>13.759167514970954</v>
      </c>
      <c r="Z280" s="242">
        <v>11.0999714837185</v>
      </c>
      <c r="AA280" s="242">
        <v>6.3049037791051861</v>
      </c>
      <c r="AB280" s="242">
        <v>11.736553042582218</v>
      </c>
      <c r="AC280" s="242">
        <v>3.929961695764046</v>
      </c>
      <c r="AD280" s="242">
        <v>2.8809630656352057</v>
      </c>
      <c r="AE280" s="242">
        <v>1.5945017688992971</v>
      </c>
      <c r="AF280" s="242">
        <v>3.1940135288502409</v>
      </c>
      <c r="AG280" s="242">
        <v>0.62989759765325859</v>
      </c>
      <c r="AH280" s="242">
        <v>0.47729708863116732</v>
      </c>
      <c r="AI280" s="242">
        <v>0.24091445599270139</v>
      </c>
      <c r="AJ280" s="242">
        <v>0.51779780500517913</v>
      </c>
      <c r="AK280" s="242">
        <v>0.20951621022397013</v>
      </c>
      <c r="AL280" s="242">
        <v>0.16622432725816472</v>
      </c>
      <c r="AM280" s="242">
        <v>0.1042029319839879</v>
      </c>
      <c r="AN280" s="242">
        <v>0.17822989176709067</v>
      </c>
      <c r="AO280" s="242">
        <v>0.14503770944990027</v>
      </c>
      <c r="AP280" s="242">
        <v>0.11551027209302568</v>
      </c>
      <c r="AQ280" s="242">
        <v>7.2356968181046366E-2</v>
      </c>
      <c r="AR280" s="242">
        <v>0.12361159264394217</v>
      </c>
      <c r="AS280" s="242">
        <v>9.799999999999999E-2</v>
      </c>
      <c r="AT280" s="242">
        <v>7.4400000000000008E-2</v>
      </c>
      <c r="AU280" s="242">
        <v>6.3699999999999993E-2</v>
      </c>
      <c r="AV280" s="242">
        <v>8.3310018957111778E-2</v>
      </c>
      <c r="AW280" s="242">
        <v>0.53189759765325861</v>
      </c>
      <c r="AX280" s="242">
        <v>0.40289708863116724</v>
      </c>
      <c r="AY280" s="242">
        <v>0.17721445599270141</v>
      </c>
      <c r="AZ280" s="242">
        <v>0.43448778604806726</v>
      </c>
      <c r="BA280" s="242">
        <v>6.0000000000000027E-3</v>
      </c>
      <c r="BB280" s="242">
        <v>6.000000000000001E-3</v>
      </c>
      <c r="BC280" s="242">
        <v>4.7999999999999996E-3</v>
      </c>
      <c r="BD280" s="242">
        <v>5.8771789622055568E-3</v>
      </c>
      <c r="BE280" s="242">
        <v>2.9000000000000002E-3</v>
      </c>
      <c r="BF280" s="242">
        <v>2.9000000000000002E-3</v>
      </c>
      <c r="BG280" s="242">
        <v>2.8999999999999998E-3</v>
      </c>
      <c r="BH280" s="242">
        <v>2.8999999999999998E-3</v>
      </c>
    </row>
    <row r="281" spans="1:60" ht="12.75" customHeight="1" x14ac:dyDescent="0.25">
      <c r="A281" s="239" t="s">
        <v>69</v>
      </c>
      <c r="B281" s="239" t="s">
        <v>73</v>
      </c>
      <c r="C281" s="239" t="s">
        <v>42</v>
      </c>
      <c r="D281" s="240">
        <v>2022</v>
      </c>
      <c r="E281" s="241">
        <v>3220.7443622654673</v>
      </c>
      <c r="F281" s="241">
        <v>3598.7199887790061</v>
      </c>
      <c r="G281" s="241">
        <v>777.56224191618935</v>
      </c>
      <c r="H281" s="241">
        <v>7597.0265929606621</v>
      </c>
      <c r="I281" s="242">
        <v>17.757995979045567</v>
      </c>
      <c r="J281" s="242">
        <v>15.819123599338424</v>
      </c>
      <c r="K281" s="242">
        <v>11.503834458361396</v>
      </c>
      <c r="L281" s="242">
        <v>16.199431125153385</v>
      </c>
      <c r="M281" s="282">
        <v>420.40715499279389</v>
      </c>
      <c r="N281" s="282">
        <v>374.50581443563732</v>
      </c>
      <c r="O281" s="282">
        <v>272.3446002496346</v>
      </c>
      <c r="P281" s="282">
        <v>383.5093081372284</v>
      </c>
      <c r="Q281" s="241">
        <v>1241.9240852428215</v>
      </c>
      <c r="R281" s="241">
        <v>1106.3270105835118</v>
      </c>
      <c r="S281" s="241">
        <v>804.53273575148069</v>
      </c>
      <c r="T281" s="241">
        <v>1132.9242165219539</v>
      </c>
      <c r="U281" s="241">
        <v>1245.4630852428215</v>
      </c>
      <c r="V281" s="241">
        <v>1110.6443105835117</v>
      </c>
      <c r="W281" s="241">
        <v>808.09533575148066</v>
      </c>
      <c r="X281" s="241">
        <v>1137.2867973140494</v>
      </c>
      <c r="Y281" s="242">
        <v>8.7666258937624502</v>
      </c>
      <c r="Z281" s="242">
        <v>7.4114295446620302</v>
      </c>
      <c r="AA281" s="242">
        <v>4.5583393552717002</v>
      </c>
      <c r="AB281" s="242">
        <v>7.6939461017404565</v>
      </c>
      <c r="AC281" s="242">
        <v>1.7212790352174816</v>
      </c>
      <c r="AD281" s="242">
        <v>1.3625304937684253</v>
      </c>
      <c r="AE281" s="242">
        <v>0.66421845719473438</v>
      </c>
      <c r="AF281" s="242">
        <v>1.443148385799395</v>
      </c>
      <c r="AG281" s="242">
        <v>9.4270289069553842E-2</v>
      </c>
      <c r="AH281" s="242">
        <v>7.8022180382954998E-2</v>
      </c>
      <c r="AI281" s="242">
        <v>4.7010620845306494E-2</v>
      </c>
      <c r="AJ281" s="242">
        <v>8.1736473908868762E-2</v>
      </c>
      <c r="AK281" s="242">
        <v>6.8651489714372002E-2</v>
      </c>
      <c r="AL281" s="242">
        <v>5.633607597749659E-2</v>
      </c>
      <c r="AM281" s="242">
        <v>3.2208608852920213E-2</v>
      </c>
      <c r="AN281" s="242">
        <v>5.9087704088451619E-2</v>
      </c>
      <c r="AO281" s="242">
        <v>5.1488617285779005E-2</v>
      </c>
      <c r="AP281" s="242">
        <v>4.2252056983122455E-2</v>
      </c>
      <c r="AQ281" s="242">
        <v>2.4156456639690162E-2</v>
      </c>
      <c r="AR281" s="242">
        <v>4.4315778066338712E-2</v>
      </c>
      <c r="AS281" s="242">
        <v>5.2499999999999995E-3</v>
      </c>
      <c r="AT281" s="242">
        <v>5.6000000000000025E-3</v>
      </c>
      <c r="AU281" s="242">
        <v>4.2000000000000006E-3</v>
      </c>
      <c r="AV281" s="242">
        <v>5.3083269831477545E-3</v>
      </c>
      <c r="AW281" s="242">
        <v>8.9020289069553865E-2</v>
      </c>
      <c r="AX281" s="242">
        <v>7.242218038295499E-2</v>
      </c>
      <c r="AY281" s="242">
        <v>4.2810620845306492E-2</v>
      </c>
      <c r="AZ281" s="242">
        <v>7.6428146925721016E-2</v>
      </c>
      <c r="BA281" s="242">
        <v>1.2800000000000001E-2</v>
      </c>
      <c r="BB281" s="242">
        <v>1.5700000000000002E-2</v>
      </c>
      <c r="BC281" s="242">
        <v>1.3000000000000003E-2</v>
      </c>
      <c r="BD281" s="242">
        <v>1.4194203414485433E-2</v>
      </c>
      <c r="BE281" s="242">
        <v>2.8999999999999998E-3</v>
      </c>
      <c r="BF281" s="242">
        <v>2.9000000000000002E-3</v>
      </c>
      <c r="BG281" s="242">
        <v>2.8999999999999994E-3</v>
      </c>
      <c r="BH281" s="242">
        <v>2.8999999999999998E-3</v>
      </c>
    </row>
    <row r="282" spans="1:60" ht="12.75" customHeight="1" x14ac:dyDescent="0.25">
      <c r="A282" s="239" t="s">
        <v>69</v>
      </c>
      <c r="B282" s="239" t="s">
        <v>73</v>
      </c>
      <c r="C282" s="239" t="s">
        <v>43</v>
      </c>
      <c r="D282" s="240">
        <v>2022</v>
      </c>
      <c r="E282" s="241">
        <v>12115.275664810157</v>
      </c>
      <c r="F282" s="241">
        <v>13537.083295195884</v>
      </c>
      <c r="G282" s="241">
        <v>2924.9079864060222</v>
      </c>
      <c r="H282" s="241">
        <v>28577.266946412059</v>
      </c>
      <c r="I282" s="242">
        <v>17.256480188768297</v>
      </c>
      <c r="J282" s="242">
        <v>14.906736512104118</v>
      </c>
      <c r="K282" s="242">
        <v>10.208061156912173</v>
      </c>
      <c r="L282" s="242">
        <v>15.4219921990847</v>
      </c>
      <c r="M282" s="282">
        <v>408.53414709127048</v>
      </c>
      <c r="N282" s="282">
        <v>352.90573861351447</v>
      </c>
      <c r="O282" s="282">
        <v>241.66814510116535</v>
      </c>
      <c r="P282" s="282">
        <v>365.1040282016512</v>
      </c>
      <c r="Q282" s="241">
        <v>1206.8500521250146</v>
      </c>
      <c r="R282" s="241">
        <v>1042.5182621167417</v>
      </c>
      <c r="S282" s="241">
        <v>713.91147004203265</v>
      </c>
      <c r="T282" s="241">
        <v>1078.5532093300767</v>
      </c>
      <c r="U282" s="241">
        <v>1215.7950521250145</v>
      </c>
      <c r="V282" s="241">
        <v>1054.5205621167415</v>
      </c>
      <c r="W282" s="241">
        <v>723.94007004203263</v>
      </c>
      <c r="X282" s="241">
        <v>1090.330993577657</v>
      </c>
      <c r="Y282" s="242">
        <v>6.9291493322253706</v>
      </c>
      <c r="Z282" s="242">
        <v>3.6962147338880977</v>
      </c>
      <c r="AA282" s="242">
        <v>1.7542417198128943</v>
      </c>
      <c r="AB282" s="242">
        <v>4.8680483297914767</v>
      </c>
      <c r="AC282" s="242">
        <v>3.8920619229352242</v>
      </c>
      <c r="AD282" s="242">
        <v>3.0673441970850757</v>
      </c>
      <c r="AE282" s="242">
        <v>1.3061076246559593</v>
      </c>
      <c r="AF282" s="242">
        <v>3.2367175555226742</v>
      </c>
      <c r="AG282" s="242">
        <v>4.3718601026061163E-2</v>
      </c>
      <c r="AH282" s="242">
        <v>3.5996794075547227E-2</v>
      </c>
      <c r="AI282" s="242">
        <v>2.0265162042363186E-2</v>
      </c>
      <c r="AJ282" s="242">
        <v>3.7660292679245269E-2</v>
      </c>
      <c r="AK282" s="242">
        <v>0.13135400707277251</v>
      </c>
      <c r="AL282" s="242">
        <v>6.9511183721342434E-2</v>
      </c>
      <c r="AM282" s="242">
        <v>3.539561694996169E-2</v>
      </c>
      <c r="AN282" s="242">
        <v>9.2237568308791429E-2</v>
      </c>
      <c r="AO282" s="242">
        <v>9.8515505304579393E-2</v>
      </c>
      <c r="AP282" s="242">
        <v>5.2133387791006819E-2</v>
      </c>
      <c r="AQ282" s="242">
        <v>2.6546712712471266E-2</v>
      </c>
      <c r="AR282" s="242">
        <v>6.9178176231593572E-2</v>
      </c>
      <c r="AS282" s="242">
        <v>5.2499999999999995E-3</v>
      </c>
      <c r="AT282" s="242">
        <v>5.5999999999999999E-3</v>
      </c>
      <c r="AU282" s="242">
        <v>4.2000000000000006E-3</v>
      </c>
      <c r="AV282" s="242">
        <v>5.3083269831477545E-3</v>
      </c>
      <c r="AW282" s="242">
        <v>3.8468601026061172E-2</v>
      </c>
      <c r="AX282" s="242">
        <v>3.0396794075547223E-2</v>
      </c>
      <c r="AY282" s="242">
        <v>1.6065162042363187E-2</v>
      </c>
      <c r="AZ282" s="242">
        <v>3.2351965696097516E-2</v>
      </c>
      <c r="BA282" s="242">
        <v>3.3200000000000007E-2</v>
      </c>
      <c r="BB282" s="242">
        <v>4.4699999999999997E-2</v>
      </c>
      <c r="BC282" s="242">
        <v>3.7399999999999989E-2</v>
      </c>
      <c r="BD282" s="242">
        <v>3.907743648658276E-2</v>
      </c>
      <c r="BE282" s="242">
        <v>1.0999999999999999E-2</v>
      </c>
      <c r="BF282" s="242">
        <v>1.0999999999999999E-2</v>
      </c>
      <c r="BG282" s="242">
        <v>1.1000000000000001E-2</v>
      </c>
      <c r="BH282" s="242">
        <v>1.1000000000000003E-2</v>
      </c>
    </row>
    <row r="283" spans="1:60" ht="12.75" customHeight="1" x14ac:dyDescent="0.25">
      <c r="A283" s="239" t="s">
        <v>69</v>
      </c>
      <c r="B283" s="239" t="s">
        <v>73</v>
      </c>
      <c r="C283" s="239" t="s">
        <v>56</v>
      </c>
      <c r="D283" s="240">
        <v>2022</v>
      </c>
      <c r="E283" s="241">
        <v>35803.245903638024</v>
      </c>
      <c r="F283" s="241">
        <v>40004.993319607092</v>
      </c>
      <c r="G283" s="241">
        <v>8643.7323243895426</v>
      </c>
      <c r="H283" s="241">
        <v>84451.971547634661</v>
      </c>
      <c r="I283" s="242">
        <v>17.871993290165022</v>
      </c>
      <c r="J283" s="242">
        <v>15.616268495952953</v>
      </c>
      <c r="K283" s="242">
        <v>18.96667191750209</v>
      </c>
      <c r="L283" s="242">
        <v>16.915495237993067</v>
      </c>
      <c r="M283" s="282">
        <v>423.10595531356836</v>
      </c>
      <c r="N283" s="282">
        <v>369.70337293319039</v>
      </c>
      <c r="O283" s="282">
        <v>449.02164579425335</v>
      </c>
      <c r="P283" s="282">
        <v>400.46158568175508</v>
      </c>
      <c r="Q283" s="241">
        <v>1249.8966068324887</v>
      </c>
      <c r="R283" s="241">
        <v>1092.1401260383118</v>
      </c>
      <c r="S283" s="241">
        <v>1326.4541054654806</v>
      </c>
      <c r="T283" s="241">
        <v>1183.0029117397589</v>
      </c>
      <c r="U283" s="241">
        <v>1261.0411068324888</v>
      </c>
      <c r="V283" s="241">
        <v>1103.877426038312</v>
      </c>
      <c r="W283" s="241">
        <v>1335.1842054654805</v>
      </c>
      <c r="X283" s="241">
        <v>1195.5386733476739</v>
      </c>
      <c r="Y283" s="242">
        <v>2.0307119026239739</v>
      </c>
      <c r="Z283" s="242">
        <v>1.7744043316508331</v>
      </c>
      <c r="AA283" s="242">
        <v>2.1550951698952727</v>
      </c>
      <c r="AB283" s="242">
        <v>1.9220294547376979</v>
      </c>
      <c r="AC283" s="242">
        <v>0.52358132553663828</v>
      </c>
      <c r="AD283" s="242">
        <v>0.45749718155649521</v>
      </c>
      <c r="AE283" s="242">
        <v>0.55565123947585049</v>
      </c>
      <c r="AF283" s="242">
        <v>0.49555957609333473</v>
      </c>
      <c r="AG283" s="242">
        <v>5.3630572372775381E-2</v>
      </c>
      <c r="AH283" s="242">
        <v>4.2941025524174024E-2</v>
      </c>
      <c r="AI283" s="242">
        <v>2.3586132317281329E-2</v>
      </c>
      <c r="AJ283" s="242">
        <v>4.5491847659213221E-2</v>
      </c>
      <c r="AK283" s="242">
        <v>1.1594983414568915E-2</v>
      </c>
      <c r="AL283" s="242">
        <v>6.0469975455951517E-3</v>
      </c>
      <c r="AM283" s="242">
        <v>4.1782976930074206E-3</v>
      </c>
      <c r="AN283" s="242">
        <v>8.2077921093248254E-3</v>
      </c>
      <c r="AO283" s="242">
        <v>1.7392475121853371E-3</v>
      </c>
      <c r="AP283" s="242">
        <v>9.0704963183927268E-4</v>
      </c>
      <c r="AQ283" s="242">
        <v>6.2674465395111303E-4</v>
      </c>
      <c r="AR283" s="242">
        <v>1.2311688163987235E-3</v>
      </c>
      <c r="AS283" s="242">
        <v>5.2499999999999995E-3</v>
      </c>
      <c r="AT283" s="242">
        <v>5.6000000000000008E-3</v>
      </c>
      <c r="AU283" s="242">
        <v>4.2000000000000006E-3</v>
      </c>
      <c r="AV283" s="242">
        <v>5.3083269831477545E-3</v>
      </c>
      <c r="AW283" s="242">
        <v>4.8380572372775377E-2</v>
      </c>
      <c r="AX283" s="242">
        <v>3.7341025524174024E-2</v>
      </c>
      <c r="AY283" s="242">
        <v>1.938613231728133E-2</v>
      </c>
      <c r="AZ283" s="242">
        <v>4.0183520676065475E-2</v>
      </c>
      <c r="BA283" s="242">
        <v>4.1500000000000009E-2</v>
      </c>
      <c r="BB283" s="242">
        <v>4.370000000000001E-2</v>
      </c>
      <c r="BC283" s="242">
        <v>3.2499999999999994E-2</v>
      </c>
      <c r="BD283" s="242">
        <v>4.1620984675625569E-2</v>
      </c>
      <c r="BE283" s="242">
        <v>8.9999999999999959E-3</v>
      </c>
      <c r="BF283" s="242">
        <v>8.9999999999999993E-3</v>
      </c>
      <c r="BG283" s="242">
        <v>8.9999999999999976E-3</v>
      </c>
      <c r="BH283" s="242">
        <v>8.9999999999999976E-3</v>
      </c>
    </row>
    <row r="284" spans="1:60" ht="12.75" customHeight="1" x14ac:dyDescent="0.25">
      <c r="A284" s="239" t="s">
        <v>69</v>
      </c>
      <c r="B284" s="239" t="s">
        <v>74</v>
      </c>
      <c r="C284" s="239" t="s">
        <v>47</v>
      </c>
      <c r="D284" s="240">
        <v>2022</v>
      </c>
      <c r="E284" s="241">
        <v>386.82989768282744</v>
      </c>
      <c r="F284" s="241">
        <v>803.57685697424836</v>
      </c>
      <c r="G284" s="241">
        <v>392.52027270390954</v>
      </c>
      <c r="H284" s="241">
        <v>1582.9270273609852</v>
      </c>
      <c r="I284" s="242">
        <v>7.1173876266352547</v>
      </c>
      <c r="J284" s="242">
        <v>6.319784326751841</v>
      </c>
      <c r="K284" s="242">
        <v>6.4333819192397765</v>
      </c>
      <c r="L284" s="242">
        <v>6.5428686223406158</v>
      </c>
      <c r="M284" s="282">
        <v>168.81321618578988</v>
      </c>
      <c r="N284" s="282">
        <v>149.89532308273121</v>
      </c>
      <c r="O284" s="282">
        <v>152.5896789257495</v>
      </c>
      <c r="P284" s="282">
        <v>155.18653095202723</v>
      </c>
      <c r="Q284" s="241">
        <v>488.03818830159622</v>
      </c>
      <c r="R284" s="241">
        <v>433.34665119860733</v>
      </c>
      <c r="S284" s="241">
        <v>441.13602085802603</v>
      </c>
      <c r="T284" s="241">
        <v>448.64350745668833</v>
      </c>
      <c r="U284" s="241">
        <v>493.54818830159627</v>
      </c>
      <c r="V284" s="241">
        <v>438.01665119860735</v>
      </c>
      <c r="W284" s="241">
        <v>444.68602085802604</v>
      </c>
      <c r="X284" s="241">
        <v>453.11681853062169</v>
      </c>
      <c r="Y284" s="242">
        <v>4.3819482466756474</v>
      </c>
      <c r="Z284" s="242">
        <v>4.2707040118946429</v>
      </c>
      <c r="AA284" s="242">
        <v>4.6573382494063873</v>
      </c>
      <c r="AB284" s="242">
        <v>4.3937636153608084</v>
      </c>
      <c r="AC284" s="242">
        <v>4.2627113425784087</v>
      </c>
      <c r="AD284" s="242">
        <v>3.1230430203449395</v>
      </c>
      <c r="AE284" s="242">
        <v>2.7955743835843672</v>
      </c>
      <c r="AF284" s="242">
        <v>3.3203482002301969</v>
      </c>
      <c r="AG284" s="242">
        <v>4.3689316331963903</v>
      </c>
      <c r="AH284" s="242">
        <v>2.65593563011686</v>
      </c>
      <c r="AI284" s="242">
        <v>1.9395775125062951</v>
      </c>
      <c r="AJ284" s="242">
        <v>2.8969151435945828</v>
      </c>
      <c r="AK284" s="281"/>
      <c r="AL284" s="281"/>
      <c r="AM284" s="281"/>
      <c r="AN284" s="281"/>
      <c r="AO284" s="281"/>
      <c r="AP284" s="281"/>
      <c r="AQ284" s="281"/>
      <c r="AR284" s="281"/>
      <c r="AS284" s="242">
        <v>0.13999999999999999</v>
      </c>
      <c r="AT284" s="242">
        <v>0.10999999999999997</v>
      </c>
      <c r="AU284" s="242">
        <v>7.0000000000000021E-2</v>
      </c>
      <c r="AV284" s="242">
        <v>0.10741244295733572</v>
      </c>
      <c r="AW284" s="242">
        <v>4.2289316331963906</v>
      </c>
      <c r="AX284" s="242">
        <v>2.5459356301168601</v>
      </c>
      <c r="AY284" s="242">
        <v>1.869577512506295</v>
      </c>
      <c r="AZ284" s="242">
        <v>2.789502700637247</v>
      </c>
      <c r="BA284" s="242">
        <v>6.0000000000000019E-3</v>
      </c>
      <c r="BB284" s="242">
        <v>6.000000000000001E-3</v>
      </c>
      <c r="BC284" s="242">
        <v>6.0000000000000036E-3</v>
      </c>
      <c r="BD284" s="242">
        <v>6.0000000000000019E-3</v>
      </c>
      <c r="BE284" s="242">
        <v>2E-3</v>
      </c>
      <c r="BF284" s="242">
        <v>2E-3</v>
      </c>
      <c r="BG284" s="242">
        <v>2E-3</v>
      </c>
      <c r="BH284" s="242">
        <v>2E-3</v>
      </c>
    </row>
    <row r="285" spans="1:60" ht="12.75" customHeight="1" x14ac:dyDescent="0.25">
      <c r="A285" s="239" t="s">
        <v>69</v>
      </c>
      <c r="B285" s="239" t="s">
        <v>75</v>
      </c>
      <c r="C285" s="239" t="s">
        <v>47</v>
      </c>
      <c r="D285" s="240">
        <v>2022</v>
      </c>
      <c r="E285" s="241">
        <v>656.96386504888233</v>
      </c>
      <c r="F285" s="241">
        <v>1364.7366994742795</v>
      </c>
      <c r="G285" s="241">
        <v>666.62798560890428</v>
      </c>
      <c r="H285" s="241">
        <v>2688.3285501320661</v>
      </c>
      <c r="I285" s="242">
        <v>13.078514139184872</v>
      </c>
      <c r="J285" s="242">
        <v>9.6177887655239775</v>
      </c>
      <c r="K285" s="242">
        <v>8.4988206670941988</v>
      </c>
      <c r="L285" s="242">
        <v>10.186036299055951</v>
      </c>
      <c r="M285" s="282">
        <v>309.62395347288822</v>
      </c>
      <c r="N285" s="282">
        <v>227.69389164220939</v>
      </c>
      <c r="O285" s="282">
        <v>201.20316626172956</v>
      </c>
      <c r="P285" s="282">
        <v>241.14672321091481</v>
      </c>
      <c r="Q285" s="241">
        <v>914.65961180578302</v>
      </c>
      <c r="R285" s="241">
        <v>672.63015087832184</v>
      </c>
      <c r="S285" s="241">
        <v>594.37394259343864</v>
      </c>
      <c r="T285" s="241">
        <v>712.37113849347463</v>
      </c>
      <c r="U285" s="241">
        <v>927.50961180578292</v>
      </c>
      <c r="V285" s="241">
        <v>682.82015087832178</v>
      </c>
      <c r="W285" s="241">
        <v>604.28394259343872</v>
      </c>
      <c r="X285" s="241">
        <v>723.82953948394129</v>
      </c>
      <c r="Y285" s="242">
        <v>11.323869302569424</v>
      </c>
      <c r="Z285" s="242">
        <v>8.8220641358038883</v>
      </c>
      <c r="AA285" s="242">
        <v>8.1561302436936156</v>
      </c>
      <c r="AB285" s="242">
        <v>9.2683136921880767</v>
      </c>
      <c r="AC285" s="242">
        <v>2.7121684803849133</v>
      </c>
      <c r="AD285" s="242">
        <v>1.7381673828131385</v>
      </c>
      <c r="AE285" s="242">
        <v>1.3722980654736345</v>
      </c>
      <c r="AF285" s="242">
        <v>1.8854651524957227</v>
      </c>
      <c r="AG285" s="242">
        <v>0.90706459667576922</v>
      </c>
      <c r="AH285" s="242">
        <v>0.53259458771297896</v>
      </c>
      <c r="AI285" s="242">
        <v>0.39255822275950997</v>
      </c>
      <c r="AJ285" s="242">
        <v>0.5893812124522283</v>
      </c>
      <c r="AK285" s="242">
        <v>0.48999463793660836</v>
      </c>
      <c r="AL285" s="242">
        <v>0.32783672350137738</v>
      </c>
      <c r="AM285" s="242">
        <v>0.26894317566493109</v>
      </c>
      <c r="AN285" s="242">
        <v>0.35286037734486264</v>
      </c>
      <c r="AO285" s="242">
        <v>0.24499731896830418</v>
      </c>
      <c r="AP285" s="242">
        <v>0.16391836175068869</v>
      </c>
      <c r="AQ285" s="242">
        <v>0.13447158783246554</v>
      </c>
      <c r="AR285" s="242">
        <v>0.17643018867243132</v>
      </c>
      <c r="AS285" s="242">
        <v>0.17499999999999996</v>
      </c>
      <c r="AT285" s="242">
        <v>7.9999999999999988E-2</v>
      </c>
      <c r="AU285" s="242">
        <v>7.0000000000000007E-2</v>
      </c>
      <c r="AV285" s="242">
        <v>0.10073603961867542</v>
      </c>
      <c r="AW285" s="242">
        <v>0.73206459667576917</v>
      </c>
      <c r="AX285" s="242">
        <v>0.45259458771297889</v>
      </c>
      <c r="AY285" s="242">
        <v>0.32255822275950996</v>
      </c>
      <c r="AZ285" s="242">
        <v>0.48864517283355285</v>
      </c>
      <c r="BA285" s="242">
        <v>2.9999999999999992E-2</v>
      </c>
      <c r="BB285" s="242">
        <v>0.03</v>
      </c>
      <c r="BC285" s="242">
        <v>2.9999999999999992E-2</v>
      </c>
      <c r="BD285" s="242">
        <v>2.9999999999999992E-2</v>
      </c>
      <c r="BE285" s="242">
        <v>2.8999999999999989E-3</v>
      </c>
      <c r="BF285" s="242">
        <v>2.8999999999999989E-3</v>
      </c>
      <c r="BG285" s="242">
        <v>2.8999999999999989E-3</v>
      </c>
      <c r="BH285" s="242">
        <v>2.8999999999999994E-3</v>
      </c>
    </row>
    <row r="286" spans="1:60" ht="12.75" customHeight="1" x14ac:dyDescent="0.25">
      <c r="A286" s="239" t="s">
        <v>69</v>
      </c>
      <c r="B286" s="239" t="s">
        <v>75</v>
      </c>
      <c r="C286" s="239" t="s">
        <v>39</v>
      </c>
      <c r="D286" s="240">
        <v>2022</v>
      </c>
      <c r="E286" s="241">
        <v>418.53471450847456</v>
      </c>
      <c r="F286" s="241">
        <v>869.43851143350969</v>
      </c>
      <c r="G286" s="241">
        <v>424.6914761733849</v>
      </c>
      <c r="H286" s="241">
        <v>1712.664702115369</v>
      </c>
      <c r="I286" s="242">
        <v>11.996141346065567</v>
      </c>
      <c r="J286" s="242">
        <v>8.8769316083164291</v>
      </c>
      <c r="K286" s="242">
        <v>7.8643524228736332</v>
      </c>
      <c r="L286" s="242">
        <v>9.3881021877015431</v>
      </c>
      <c r="M286" s="282">
        <v>283.99959433158449</v>
      </c>
      <c r="N286" s="282">
        <v>210.15465748058446</v>
      </c>
      <c r="O286" s="282">
        <v>186.18260933623037</v>
      </c>
      <c r="P286" s="282">
        <v>222.25623522893486</v>
      </c>
      <c r="Q286" s="241">
        <v>838.96273460338944</v>
      </c>
      <c r="R286" s="241">
        <v>620.81752808314332</v>
      </c>
      <c r="S286" s="241">
        <v>550.00174007976352</v>
      </c>
      <c r="T286" s="241">
        <v>656.56677900959937</v>
      </c>
      <c r="U286" s="241">
        <v>846.77773460338949</v>
      </c>
      <c r="V286" s="241">
        <v>625.4425280831432</v>
      </c>
      <c r="W286" s="241">
        <v>553.81674007976346</v>
      </c>
      <c r="X286" s="241">
        <v>661.76503747330798</v>
      </c>
      <c r="Y286" s="242">
        <v>8.7678339583303835</v>
      </c>
      <c r="Z286" s="242">
        <v>6.6987589237463956</v>
      </c>
      <c r="AA286" s="242">
        <v>6.1468663006457636</v>
      </c>
      <c r="AB286" s="242">
        <v>7.0675384258417608</v>
      </c>
      <c r="AC286" s="242">
        <v>2.1987215703235092</v>
      </c>
      <c r="AD286" s="242">
        <v>1.4657323500693138</v>
      </c>
      <c r="AE286" s="242">
        <v>1.1857363350119086</v>
      </c>
      <c r="AF286" s="242">
        <v>1.5754266252227866</v>
      </c>
      <c r="AG286" s="242">
        <v>0.83019033418151056</v>
      </c>
      <c r="AH286" s="242">
        <v>0.51589163870363208</v>
      </c>
      <c r="AI286" s="242">
        <v>0.39719358088759205</v>
      </c>
      <c r="AJ286" s="242">
        <v>0.56326510374276073</v>
      </c>
      <c r="AK286" s="242">
        <v>0.39538312141813048</v>
      </c>
      <c r="AL286" s="242">
        <v>0.26034434698591302</v>
      </c>
      <c r="AM286" s="242">
        <v>0.20857417791411781</v>
      </c>
      <c r="AN286" s="242">
        <v>0.28050711751365515</v>
      </c>
      <c r="AO286" s="242">
        <v>0.25699902892178489</v>
      </c>
      <c r="AP286" s="242">
        <v>0.16922382554084345</v>
      </c>
      <c r="AQ286" s="242">
        <v>0.13557321564417663</v>
      </c>
      <c r="AR286" s="242">
        <v>0.18232962638387587</v>
      </c>
      <c r="AS286" s="242">
        <v>0.17499999999999999</v>
      </c>
      <c r="AT286" s="242">
        <v>7.9999999999999988E-2</v>
      </c>
      <c r="AU286" s="242">
        <v>6.9999999999999993E-2</v>
      </c>
      <c r="AV286" s="242">
        <v>0.10073603961867543</v>
      </c>
      <c r="AW286" s="242">
        <v>0.65519033418151051</v>
      </c>
      <c r="AX286" s="242">
        <v>0.43589163870363207</v>
      </c>
      <c r="AY286" s="242">
        <v>0.32719358088759204</v>
      </c>
      <c r="AZ286" s="242">
        <v>0.46252906412408529</v>
      </c>
      <c r="BA286" s="242">
        <v>1.0999999999999998E-2</v>
      </c>
      <c r="BB286" s="242">
        <v>9.0000000000000011E-3</v>
      </c>
      <c r="BC286" s="242">
        <v>7.0000000000000001E-3</v>
      </c>
      <c r="BD286" s="242">
        <v>8.9928103128915932E-3</v>
      </c>
      <c r="BE286" s="242">
        <v>2.8999999999999994E-3</v>
      </c>
      <c r="BF286" s="242">
        <v>2.9000000000000002E-3</v>
      </c>
      <c r="BG286" s="242">
        <v>2.8999999999999994E-3</v>
      </c>
      <c r="BH286" s="242">
        <v>2.8999999999999998E-3</v>
      </c>
    </row>
    <row r="287" spans="1:60" ht="12.75" customHeight="1" x14ac:dyDescent="0.25">
      <c r="A287" s="239" t="s">
        <v>69</v>
      </c>
      <c r="B287" s="239" t="s">
        <v>75</v>
      </c>
      <c r="C287" s="239" t="s">
        <v>40</v>
      </c>
      <c r="D287" s="240">
        <v>2022</v>
      </c>
      <c r="E287" s="241">
        <v>2682.1075352209723</v>
      </c>
      <c r="F287" s="241">
        <v>5571.6467525656226</v>
      </c>
      <c r="G287" s="241">
        <v>2721.5620805229273</v>
      </c>
      <c r="H287" s="241">
        <v>10975.316368309523</v>
      </c>
      <c r="I287" s="242">
        <v>11.930311903698795</v>
      </c>
      <c r="J287" s="242">
        <v>8.9057531708024023</v>
      </c>
      <c r="K287" s="242">
        <v>7.8973668316332359</v>
      </c>
      <c r="L287" s="242">
        <v>9.3948329899973029</v>
      </c>
      <c r="M287" s="282">
        <v>282.44113195706694</v>
      </c>
      <c r="N287" s="282">
        <v>210.83698622429361</v>
      </c>
      <c r="O287" s="282">
        <v>186.96420055163387</v>
      </c>
      <c r="P287" s="282">
        <v>222.41558189436481</v>
      </c>
      <c r="Q287" s="241">
        <v>834.35888346557715</v>
      </c>
      <c r="R287" s="241">
        <v>622.83319430290692</v>
      </c>
      <c r="S287" s="241">
        <v>552.31063740393108</v>
      </c>
      <c r="T287" s="241">
        <v>657.03750473191519</v>
      </c>
      <c r="U287" s="241">
        <v>840.40988346557708</v>
      </c>
      <c r="V287" s="241">
        <v>627.16699430290691</v>
      </c>
      <c r="W287" s="241">
        <v>555.72343740393114</v>
      </c>
      <c r="X287" s="241">
        <v>661.61460894824506</v>
      </c>
      <c r="Y287" s="242">
        <v>10.033008873659346</v>
      </c>
      <c r="Z287" s="242">
        <v>7.5488658322458413</v>
      </c>
      <c r="AA287" s="242">
        <v>6.8395445388072789</v>
      </c>
      <c r="AB287" s="242">
        <v>7.9800403584286279</v>
      </c>
      <c r="AC287" s="242">
        <v>1.7738392348251941</v>
      </c>
      <c r="AD287" s="242">
        <v>1.2035360776618382</v>
      </c>
      <c r="AE287" s="242">
        <v>1.0909462317266956</v>
      </c>
      <c r="AF287" s="242">
        <v>1.3149856339927186</v>
      </c>
      <c r="AG287" s="242">
        <v>0.58611574697366831</v>
      </c>
      <c r="AH287" s="242">
        <v>0.35882698822604131</v>
      </c>
      <c r="AI287" s="242">
        <v>0.27225854555766077</v>
      </c>
      <c r="AJ287" s="242">
        <v>0.39290450262478588</v>
      </c>
      <c r="AK287" s="242">
        <v>0.15642488451646477</v>
      </c>
      <c r="AL287" s="242">
        <v>0.11486686086924226</v>
      </c>
      <c r="AM287" s="242">
        <v>0.10093793763259955</v>
      </c>
      <c r="AN287" s="242">
        <v>0.12156868673023787</v>
      </c>
      <c r="AO287" s="242">
        <v>0.10100653058636658</v>
      </c>
      <c r="AP287" s="242">
        <v>7.4357264858880931E-2</v>
      </c>
      <c r="AQ287" s="242">
        <v>6.5337914097471653E-2</v>
      </c>
      <c r="AR287" s="242">
        <v>7.8633175622429732E-2</v>
      </c>
      <c r="AS287" s="242">
        <v>0.112</v>
      </c>
      <c r="AT287" s="242">
        <v>6.9599999999999995E-2</v>
      </c>
      <c r="AU287" s="242">
        <v>6.5100000000000005E-2</v>
      </c>
      <c r="AV287" s="242">
        <v>7.8845686112886559E-2</v>
      </c>
      <c r="AW287" s="242">
        <v>0.47411574697366837</v>
      </c>
      <c r="AX287" s="242">
        <v>0.28922698822604131</v>
      </c>
      <c r="AY287" s="242">
        <v>0.20715854555766075</v>
      </c>
      <c r="AZ287" s="242">
        <v>0.31405881651189932</v>
      </c>
      <c r="BA287" s="242">
        <v>1.1000000000000003E-2</v>
      </c>
      <c r="BB287" s="242">
        <v>9.0000000000000011E-3</v>
      </c>
      <c r="BC287" s="242">
        <v>6.000000000000001E-3</v>
      </c>
      <c r="BD287" s="242">
        <v>8.7448391392877748E-3</v>
      </c>
      <c r="BE287" s="242">
        <v>2.8999999999999994E-3</v>
      </c>
      <c r="BF287" s="242">
        <v>2.8999999999999998E-3</v>
      </c>
      <c r="BG287" s="242">
        <v>2.9000000000000002E-3</v>
      </c>
      <c r="BH287" s="242">
        <v>2.8999999999999998E-3</v>
      </c>
    </row>
    <row r="288" spans="1:60" ht="12.75" customHeight="1" x14ac:dyDescent="0.25">
      <c r="A288" s="239" t="s">
        <v>69</v>
      </c>
      <c r="B288" s="239" t="s">
        <v>75</v>
      </c>
      <c r="C288" s="239" t="s">
        <v>41</v>
      </c>
      <c r="D288" s="240">
        <v>2022</v>
      </c>
      <c r="E288" s="241">
        <v>2387.2184521889149</v>
      </c>
      <c r="F288" s="241">
        <v>4959.0621412975079</v>
      </c>
      <c r="G288" s="241">
        <v>2422.3350973385627</v>
      </c>
      <c r="H288" s="241">
        <v>9768.615690824985</v>
      </c>
      <c r="I288" s="242">
        <v>12.972001213814837</v>
      </c>
      <c r="J288" s="242">
        <v>9.5773061422095669</v>
      </c>
      <c r="K288" s="242">
        <v>8.4391336814009943</v>
      </c>
      <c r="L288" s="242">
        <v>10.124655304575738</v>
      </c>
      <c r="M288" s="282">
        <v>307.10234033717097</v>
      </c>
      <c r="N288" s="282">
        <v>226.73549608257872</v>
      </c>
      <c r="O288" s="282">
        <v>199.79012191398982</v>
      </c>
      <c r="P288" s="282">
        <v>239.69357448340608</v>
      </c>
      <c r="Q288" s="241">
        <v>907.2105185881245</v>
      </c>
      <c r="R288" s="241">
        <v>669.79895613161125</v>
      </c>
      <c r="S288" s="241">
        <v>590.19967060940382</v>
      </c>
      <c r="T288" s="241">
        <v>708.07839422711208</v>
      </c>
      <c r="U288" s="241">
        <v>911.27951858812457</v>
      </c>
      <c r="V288" s="241">
        <v>673.20715613161121</v>
      </c>
      <c r="W288" s="241">
        <v>593.04327060940386</v>
      </c>
      <c r="X288" s="241">
        <v>711.43234856316838</v>
      </c>
      <c r="Y288" s="242">
        <v>8.5912931531667152</v>
      </c>
      <c r="Z288" s="242">
        <v>6.045787783894756</v>
      </c>
      <c r="AA288" s="242">
        <v>5.3677457108545656</v>
      </c>
      <c r="AB288" s="242">
        <v>6.4997141555544902</v>
      </c>
      <c r="AC288" s="242">
        <v>2.3064346368492297</v>
      </c>
      <c r="AD288" s="242">
        <v>1.465417703188741</v>
      </c>
      <c r="AE288" s="242">
        <v>1.2822052291061405</v>
      </c>
      <c r="AF288" s="242">
        <v>1.6255109227291513</v>
      </c>
      <c r="AG288" s="242">
        <v>0.57678972386618144</v>
      </c>
      <c r="AH288" s="242">
        <v>0.35125651530718516</v>
      </c>
      <c r="AI288" s="242">
        <v>0.27087690141421783</v>
      </c>
      <c r="AJ288" s="242">
        <v>0.38643966592828644</v>
      </c>
      <c r="AK288" s="242">
        <v>0.19132105397726018</v>
      </c>
      <c r="AL288" s="242">
        <v>0.12402927364760157</v>
      </c>
      <c r="AM288" s="242">
        <v>9.8961954106415936E-2</v>
      </c>
      <c r="AN288" s="242">
        <v>0.13425781932133873</v>
      </c>
      <c r="AO288" s="242">
        <v>0.13326725362564176</v>
      </c>
      <c r="AP288" s="242">
        <v>8.6519857091346936E-2</v>
      </c>
      <c r="AQ288" s="242">
        <v>6.9006557183186837E-2</v>
      </c>
      <c r="AR288" s="242">
        <v>9.360102076386996E-2</v>
      </c>
      <c r="AS288" s="242">
        <v>9.799999999999999E-2</v>
      </c>
      <c r="AT288" s="242">
        <v>7.4399999999999994E-2</v>
      </c>
      <c r="AU288" s="242">
        <v>6.3699999999999993E-2</v>
      </c>
      <c r="AV288" s="242">
        <v>7.7513989831610078E-2</v>
      </c>
      <c r="AW288" s="242">
        <v>0.47878972386618135</v>
      </c>
      <c r="AX288" s="242">
        <v>0.27685651530718514</v>
      </c>
      <c r="AY288" s="242">
        <v>0.20717690141421785</v>
      </c>
      <c r="AZ288" s="242">
        <v>0.30892567609667643</v>
      </c>
      <c r="BA288" s="242">
        <v>5.0000000000000001E-3</v>
      </c>
      <c r="BB288" s="242">
        <v>5.000000000000001E-3</v>
      </c>
      <c r="BC288" s="242">
        <v>4.0000000000000001E-3</v>
      </c>
      <c r="BD288" s="242">
        <v>4.7520288263961799E-3</v>
      </c>
      <c r="BE288" s="242">
        <v>2.9000000000000002E-3</v>
      </c>
      <c r="BF288" s="242">
        <v>2.8999999999999994E-3</v>
      </c>
      <c r="BG288" s="242">
        <v>2.8999999999999994E-3</v>
      </c>
      <c r="BH288" s="242">
        <v>2.8999999999999998E-3</v>
      </c>
    </row>
    <row r="289" spans="1:60" ht="12.75" customHeight="1" x14ac:dyDescent="0.25">
      <c r="A289" s="239" t="s">
        <v>69</v>
      </c>
      <c r="B289" s="239" t="s">
        <v>75</v>
      </c>
      <c r="C289" s="239" t="s">
        <v>42</v>
      </c>
      <c r="D289" s="240">
        <v>2022</v>
      </c>
      <c r="E289" s="241">
        <v>1010.8971115324753</v>
      </c>
      <c r="F289" s="241">
        <v>2099.9760578890609</v>
      </c>
      <c r="G289" s="241">
        <v>1025.7676882557489</v>
      </c>
      <c r="H289" s="241">
        <v>4136.6408576772847</v>
      </c>
      <c r="I289" s="242">
        <v>12.415359195165063</v>
      </c>
      <c r="J289" s="242">
        <v>9.4811863996513281</v>
      </c>
      <c r="K289" s="242">
        <v>8.4395273831949869</v>
      </c>
      <c r="L289" s="242">
        <v>9.9399273703447193</v>
      </c>
      <c r="M289" s="282">
        <v>293.92426057602358</v>
      </c>
      <c r="N289" s="282">
        <v>224.45993370745299</v>
      </c>
      <c r="O289" s="282">
        <v>199.79944250688348</v>
      </c>
      <c r="P289" s="282">
        <v>235.3202800323094</v>
      </c>
      <c r="Q289" s="241">
        <v>868.28117483587459</v>
      </c>
      <c r="R289" s="241">
        <v>663.07672106120822</v>
      </c>
      <c r="S289" s="241">
        <v>590.22720455754427</v>
      </c>
      <c r="T289" s="241">
        <v>695.15925228061303</v>
      </c>
      <c r="U289" s="241">
        <v>871.3961748358746</v>
      </c>
      <c r="V289" s="241">
        <v>666.89052106120812</v>
      </c>
      <c r="W289" s="241">
        <v>593.36580455754427</v>
      </c>
      <c r="X289" s="241">
        <v>699.0341432327649</v>
      </c>
      <c r="Y289" s="242">
        <v>5.6659205988470713</v>
      </c>
      <c r="Z289" s="242">
        <v>4.2251225630901867</v>
      </c>
      <c r="AA289" s="242">
        <v>3.8420218829546258</v>
      </c>
      <c r="AB289" s="242">
        <v>4.4822215741495146</v>
      </c>
      <c r="AC289" s="242">
        <v>1.2408149238728372</v>
      </c>
      <c r="AD289" s="242">
        <v>0.81273531564098489</v>
      </c>
      <c r="AE289" s="242">
        <v>0.68933459089116389</v>
      </c>
      <c r="AF289" s="242">
        <v>0.88674801672998771</v>
      </c>
      <c r="AG289" s="242">
        <v>7.2169725341268393E-2</v>
      </c>
      <c r="AH289" s="242">
        <v>4.7555799835407329E-2</v>
      </c>
      <c r="AI289" s="242">
        <v>3.8766665787730865E-2</v>
      </c>
      <c r="AJ289" s="242">
        <v>5.1391408733880699E-2</v>
      </c>
      <c r="AK289" s="242">
        <v>4.775963314873815E-2</v>
      </c>
      <c r="AL289" s="242">
        <v>3.3899893800458776E-2</v>
      </c>
      <c r="AM289" s="242">
        <v>2.9615031185780957E-2</v>
      </c>
      <c r="AN289" s="242">
        <v>3.6224363626542765E-2</v>
      </c>
      <c r="AO289" s="242">
        <v>3.5819724861553617E-2</v>
      </c>
      <c r="AP289" s="242">
        <v>2.542492035034408E-2</v>
      </c>
      <c r="AQ289" s="242">
        <v>2.221127338933572E-2</v>
      </c>
      <c r="AR289" s="242">
        <v>2.7168272719907075E-2</v>
      </c>
      <c r="AS289" s="242">
        <v>5.2499999999999995E-3</v>
      </c>
      <c r="AT289" s="242">
        <v>5.6000000000000017E-3</v>
      </c>
      <c r="AU289" s="242">
        <v>4.2000000000000015E-3</v>
      </c>
      <c r="AV289" s="242">
        <v>5.1673086414372868E-3</v>
      </c>
      <c r="AW289" s="242">
        <v>6.6919725341268416E-2</v>
      </c>
      <c r="AX289" s="242">
        <v>4.1955799835407329E-2</v>
      </c>
      <c r="AY289" s="242">
        <v>3.4566665787730863E-2</v>
      </c>
      <c r="AZ289" s="242">
        <v>4.6224100092443411E-2</v>
      </c>
      <c r="BA289" s="242">
        <v>1.1200000000000002E-2</v>
      </c>
      <c r="BB289" s="242">
        <v>1.38E-2</v>
      </c>
      <c r="BC289" s="242">
        <v>1.1399999999999999E-2</v>
      </c>
      <c r="BD289" s="242">
        <v>1.2569490725221828E-2</v>
      </c>
      <c r="BE289" s="242">
        <v>2.8999999999999989E-3</v>
      </c>
      <c r="BF289" s="242">
        <v>2.8999999999999989E-3</v>
      </c>
      <c r="BG289" s="242">
        <v>2.8999999999999994E-3</v>
      </c>
      <c r="BH289" s="242">
        <v>2.8999999999999994E-3</v>
      </c>
    </row>
    <row r="290" spans="1:60" ht="12.75" customHeight="1" x14ac:dyDescent="0.25">
      <c r="A290" s="239" t="s">
        <v>69</v>
      </c>
      <c r="B290" s="239" t="s">
        <v>75</v>
      </c>
      <c r="C290" s="239" t="s">
        <v>43</v>
      </c>
      <c r="D290" s="240">
        <v>2022</v>
      </c>
      <c r="E290" s="241">
        <v>1153.7691437407448</v>
      </c>
      <c r="F290" s="241">
        <v>2396.7697113247618</v>
      </c>
      <c r="G290" s="241">
        <v>1170.741407660792</v>
      </c>
      <c r="H290" s="241">
        <v>4721.2802627262981</v>
      </c>
      <c r="I290" s="242">
        <v>12.081387762189555</v>
      </c>
      <c r="J290" s="242">
        <v>9.0363578884467088</v>
      </c>
      <c r="K290" s="242">
        <v>8.1290934659989027</v>
      </c>
      <c r="L290" s="242">
        <v>9.5555156902800586</v>
      </c>
      <c r="M290" s="282">
        <v>286.01773890816321</v>
      </c>
      <c r="N290" s="282">
        <v>213.92895436294341</v>
      </c>
      <c r="O290" s="282">
        <v>192.45015376418559</v>
      </c>
      <c r="P290" s="282">
        <v>226.21962357576535</v>
      </c>
      <c r="Q290" s="241">
        <v>844.92453217840512</v>
      </c>
      <c r="R290" s="241">
        <v>631.96717229683168</v>
      </c>
      <c r="S290" s="241">
        <v>568.51668276797841</v>
      </c>
      <c r="T290" s="241">
        <v>668.27501800753953</v>
      </c>
      <c r="U290" s="241">
        <v>852.96853217840521</v>
      </c>
      <c r="V290" s="241">
        <v>642.77697229683156</v>
      </c>
      <c r="W290" s="241">
        <v>577.53828276797833</v>
      </c>
      <c r="X290" s="241">
        <v>679.13871989724157</v>
      </c>
      <c r="Y290" s="242">
        <v>7.5708480915762015</v>
      </c>
      <c r="Z290" s="242">
        <v>3.7081413521091786</v>
      </c>
      <c r="AA290" s="242">
        <v>2.2331221282078459</v>
      </c>
      <c r="AB290" s="242">
        <v>4.2863332011190431</v>
      </c>
      <c r="AC290" s="242">
        <v>2.2578078947030433</v>
      </c>
      <c r="AD290" s="242">
        <v>1.4906676205641274</v>
      </c>
      <c r="AE290" s="242">
        <v>1.2243221496704983</v>
      </c>
      <c r="AF290" s="242">
        <v>1.6120925463898974</v>
      </c>
      <c r="AG290" s="242">
        <v>3.5179760410587249E-2</v>
      </c>
      <c r="AH290" s="242">
        <v>2.3927202040894859E-2</v>
      </c>
      <c r="AI290" s="242">
        <v>1.9803727728667609E-2</v>
      </c>
      <c r="AJ290" s="242">
        <v>2.5654558194421188E-2</v>
      </c>
      <c r="AK290" s="242">
        <v>8.639584977530923E-2</v>
      </c>
      <c r="AL290" s="242">
        <v>3.8890909388475656E-2</v>
      </c>
      <c r="AM290" s="242">
        <v>3.2856151779906299E-2</v>
      </c>
      <c r="AN290" s="242">
        <v>4.9003546452824349E-2</v>
      </c>
      <c r="AO290" s="242">
        <v>6.4796887331481923E-2</v>
      </c>
      <c r="AP290" s="242">
        <v>2.9168182041356738E-2</v>
      </c>
      <c r="AQ290" s="242">
        <v>2.4642113834929719E-2</v>
      </c>
      <c r="AR290" s="242">
        <v>3.6752659839618264E-2</v>
      </c>
      <c r="AS290" s="242">
        <v>5.2499999999999986E-3</v>
      </c>
      <c r="AT290" s="242">
        <v>5.6000000000000017E-3</v>
      </c>
      <c r="AU290" s="242">
        <v>4.1999999999999997E-3</v>
      </c>
      <c r="AV290" s="242">
        <v>5.1673086414372859E-3</v>
      </c>
      <c r="AW290" s="242">
        <v>2.9929760410587251E-2</v>
      </c>
      <c r="AX290" s="242">
        <v>1.8327202040894858E-2</v>
      </c>
      <c r="AY290" s="242">
        <v>1.5603727728667608E-2</v>
      </c>
      <c r="AZ290" s="242">
        <v>2.0487249552983904E-2</v>
      </c>
      <c r="BA290" s="242">
        <v>2.9799999999999993E-2</v>
      </c>
      <c r="BB290" s="242">
        <v>4.0200000000000014E-2</v>
      </c>
      <c r="BC290" s="242">
        <v>3.3600000000000005E-2</v>
      </c>
      <c r="BD290" s="242">
        <v>3.6021876421698767E-2</v>
      </c>
      <c r="BE290" s="242">
        <v>1.0999999999999999E-2</v>
      </c>
      <c r="BF290" s="242">
        <v>1.1000000000000003E-2</v>
      </c>
      <c r="BG290" s="242">
        <v>1.0999999999999999E-2</v>
      </c>
      <c r="BH290" s="242">
        <v>1.0999999999999999E-2</v>
      </c>
    </row>
    <row r="291" spans="1:60" ht="12.75" customHeight="1" x14ac:dyDescent="0.25">
      <c r="A291" s="239" t="s">
        <v>69</v>
      </c>
      <c r="B291" s="239" t="s">
        <v>75</v>
      </c>
      <c r="C291" s="239" t="s">
        <v>56</v>
      </c>
      <c r="D291" s="240">
        <v>2022</v>
      </c>
      <c r="E291" s="241">
        <v>6081.5797444555128</v>
      </c>
      <c r="F291" s="241">
        <v>12633.503164470536</v>
      </c>
      <c r="G291" s="241">
        <v>6171.0414682619394</v>
      </c>
      <c r="H291" s="241">
        <v>24886.124377187989</v>
      </c>
      <c r="I291" s="242">
        <v>12.2497141257333</v>
      </c>
      <c r="J291" s="242">
        <v>9.3352977108551141</v>
      </c>
      <c r="K291" s="242">
        <v>8.2850023893108826</v>
      </c>
      <c r="L291" s="242">
        <v>9.7870691350454813</v>
      </c>
      <c r="M291" s="282">
        <v>290.00273854951985</v>
      </c>
      <c r="N291" s="282">
        <v>221.00612908474574</v>
      </c>
      <c r="O291" s="282">
        <v>196.14117987799494</v>
      </c>
      <c r="P291" s="282">
        <v>231.70147665521654</v>
      </c>
      <c r="Q291" s="241">
        <v>856.69661306596686</v>
      </c>
      <c r="R291" s="241">
        <v>652.87384250473656</v>
      </c>
      <c r="S291" s="241">
        <v>579.42033694122529</v>
      </c>
      <c r="T291" s="241">
        <v>684.46895117513657</v>
      </c>
      <c r="U291" s="241">
        <v>866.64861306596697</v>
      </c>
      <c r="V291" s="241">
        <v>663.36564250473657</v>
      </c>
      <c r="W291" s="241">
        <v>587.22293694122527</v>
      </c>
      <c r="X291" s="241">
        <v>695.33553150112346</v>
      </c>
      <c r="Y291" s="242">
        <v>0.63457545896936485</v>
      </c>
      <c r="Z291" s="242">
        <v>0.30407176557620424</v>
      </c>
      <c r="AA291" s="242">
        <v>0.16897712625923322</v>
      </c>
      <c r="AB291" s="242">
        <v>0.35133946897645468</v>
      </c>
      <c r="AC291" s="242">
        <v>0.30115662164188023</v>
      </c>
      <c r="AD291" s="242">
        <v>0.18612319461398985</v>
      </c>
      <c r="AE291" s="242">
        <v>0.14576372352901831</v>
      </c>
      <c r="AF291" s="242">
        <v>0.20422665593312625</v>
      </c>
      <c r="AG291" s="242">
        <v>4.9408210224454782E-2</v>
      </c>
      <c r="AH291" s="242">
        <v>3.2317147370839718E-2</v>
      </c>
      <c r="AI291" s="242">
        <v>2.6241857498048835E-2</v>
      </c>
      <c r="AJ291" s="242">
        <v>3.4987301827914145E-2</v>
      </c>
      <c r="AK291" s="242">
        <v>8.1585999721941055E-3</v>
      </c>
      <c r="AL291" s="242">
        <v>3.7305177343300282E-3</v>
      </c>
      <c r="AM291" s="242">
        <v>3.3108047862631909E-3</v>
      </c>
      <c r="AN291" s="242">
        <v>4.7085595084682937E-3</v>
      </c>
      <c r="AO291" s="242">
        <v>1.2237899958291161E-3</v>
      </c>
      <c r="AP291" s="242">
        <v>5.595776601495043E-4</v>
      </c>
      <c r="AQ291" s="242">
        <v>4.9662071793947851E-4</v>
      </c>
      <c r="AR291" s="242">
        <v>7.0628392627024403E-4</v>
      </c>
      <c r="AS291" s="242">
        <v>5.2499999999999995E-3</v>
      </c>
      <c r="AT291" s="242">
        <v>5.6000000000000008E-3</v>
      </c>
      <c r="AU291" s="242">
        <v>4.2000000000000015E-3</v>
      </c>
      <c r="AV291" s="242">
        <v>5.1673086414372859E-3</v>
      </c>
      <c r="AW291" s="242">
        <v>4.4158210224454784E-2</v>
      </c>
      <c r="AX291" s="242">
        <v>2.671714737083972E-2</v>
      </c>
      <c r="AY291" s="242">
        <v>2.2041857498048836E-2</v>
      </c>
      <c r="AZ291" s="242">
        <v>2.9819993186476858E-2</v>
      </c>
      <c r="BA291" s="242">
        <v>3.6999999999999998E-2</v>
      </c>
      <c r="BB291" s="242">
        <v>3.9000000000000007E-2</v>
      </c>
      <c r="BC291" s="242">
        <v>2.9000000000000005E-2</v>
      </c>
      <c r="BD291" s="242">
        <v>3.6031535603862561E-2</v>
      </c>
      <c r="BE291" s="242">
        <v>9.0000000000000011E-3</v>
      </c>
      <c r="BF291" s="242">
        <v>8.9999999999999993E-3</v>
      </c>
      <c r="BG291" s="242">
        <v>9.0000000000000011E-3</v>
      </c>
      <c r="BH291" s="242">
        <v>9.0000000000000011E-3</v>
      </c>
    </row>
    <row r="292" spans="1:60" ht="12.75" customHeight="1" x14ac:dyDescent="0.25">
      <c r="A292" s="239" t="s">
        <v>69</v>
      </c>
      <c r="B292" s="239" t="s">
        <v>76</v>
      </c>
      <c r="C292" s="239" t="s">
        <v>47</v>
      </c>
      <c r="D292" s="240">
        <v>2022</v>
      </c>
      <c r="E292" s="241">
        <v>163.56933023901502</v>
      </c>
      <c r="F292" s="241">
        <v>339.78895912182651</v>
      </c>
      <c r="G292" s="241">
        <v>165.975480426947</v>
      </c>
      <c r="H292" s="241">
        <v>669.33376978778847</v>
      </c>
      <c r="I292" s="242">
        <v>13.07851413918487</v>
      </c>
      <c r="J292" s="242">
        <v>9.6177887655239775</v>
      </c>
      <c r="K292" s="242">
        <v>8.4988206670941988</v>
      </c>
      <c r="L292" s="242">
        <v>10.186036299055949</v>
      </c>
      <c r="M292" s="282">
        <v>309.62395347288822</v>
      </c>
      <c r="N292" s="282">
        <v>227.69389164220931</v>
      </c>
      <c r="O292" s="282">
        <v>201.20316626172959</v>
      </c>
      <c r="P292" s="282">
        <v>241.14672321091476</v>
      </c>
      <c r="Q292" s="241">
        <v>914.65961180578313</v>
      </c>
      <c r="R292" s="241">
        <v>672.63015087832161</v>
      </c>
      <c r="S292" s="241">
        <v>594.37394259343864</v>
      </c>
      <c r="T292" s="241">
        <v>712.37113849347452</v>
      </c>
      <c r="U292" s="241">
        <v>927.50961180578315</v>
      </c>
      <c r="V292" s="241">
        <v>682.82015087832156</v>
      </c>
      <c r="W292" s="241">
        <v>604.28394259343861</v>
      </c>
      <c r="X292" s="241">
        <v>723.82953948394129</v>
      </c>
      <c r="Y292" s="242">
        <v>11.323869302569427</v>
      </c>
      <c r="Z292" s="242">
        <v>8.8220641358038883</v>
      </c>
      <c r="AA292" s="242">
        <v>8.1561302436936138</v>
      </c>
      <c r="AB292" s="242">
        <v>9.2683136921880767</v>
      </c>
      <c r="AC292" s="242">
        <v>2.7121684803849133</v>
      </c>
      <c r="AD292" s="242">
        <v>1.7381673828131385</v>
      </c>
      <c r="AE292" s="242">
        <v>1.3722980654736345</v>
      </c>
      <c r="AF292" s="242">
        <v>1.8854651524957229</v>
      </c>
      <c r="AG292" s="242">
        <v>0.90706459667576911</v>
      </c>
      <c r="AH292" s="242">
        <v>0.53259458771297896</v>
      </c>
      <c r="AI292" s="242">
        <v>0.39255822275950997</v>
      </c>
      <c r="AJ292" s="242">
        <v>0.5893812124522283</v>
      </c>
      <c r="AK292" s="242">
        <v>0.48999463793660825</v>
      </c>
      <c r="AL292" s="242">
        <v>0.32783672350137738</v>
      </c>
      <c r="AM292" s="242">
        <v>0.26894317566493109</v>
      </c>
      <c r="AN292" s="242">
        <v>0.35286037734486264</v>
      </c>
      <c r="AO292" s="242">
        <v>0.24499731896830412</v>
      </c>
      <c r="AP292" s="242">
        <v>0.16391836175068869</v>
      </c>
      <c r="AQ292" s="242">
        <v>0.13447158783246554</v>
      </c>
      <c r="AR292" s="242">
        <v>0.17643018867243132</v>
      </c>
      <c r="AS292" s="242">
        <v>0.17499999999999996</v>
      </c>
      <c r="AT292" s="242">
        <v>7.9999999999999988E-2</v>
      </c>
      <c r="AU292" s="242">
        <v>7.0000000000000007E-2</v>
      </c>
      <c r="AV292" s="242">
        <v>0.10073603961867543</v>
      </c>
      <c r="AW292" s="242">
        <v>0.73206459667576929</v>
      </c>
      <c r="AX292" s="242">
        <v>0.45259458771297895</v>
      </c>
      <c r="AY292" s="242">
        <v>0.32255822275950996</v>
      </c>
      <c r="AZ292" s="242">
        <v>0.48864517283355285</v>
      </c>
      <c r="BA292" s="242">
        <v>3.0000000000000002E-2</v>
      </c>
      <c r="BB292" s="242">
        <v>0.03</v>
      </c>
      <c r="BC292" s="242">
        <v>0.03</v>
      </c>
      <c r="BD292" s="242">
        <v>3.0000000000000002E-2</v>
      </c>
      <c r="BE292" s="242">
        <v>2.8999999999999998E-3</v>
      </c>
      <c r="BF292" s="242">
        <v>2.8999999999999994E-3</v>
      </c>
      <c r="BG292" s="242">
        <v>2.8999999999999994E-3</v>
      </c>
      <c r="BH292" s="242">
        <v>2.8999999999999998E-3</v>
      </c>
    </row>
    <row r="293" spans="1:60" ht="12.75" customHeight="1" x14ac:dyDescent="0.25">
      <c r="A293" s="239" t="s">
        <v>69</v>
      </c>
      <c r="B293" s="239" t="s">
        <v>76</v>
      </c>
      <c r="C293" s="239" t="s">
        <v>39</v>
      </c>
      <c r="D293" s="240">
        <v>2022</v>
      </c>
      <c r="E293" s="241">
        <v>90.953553854612622</v>
      </c>
      <c r="F293" s="241">
        <v>188.94137028946676</v>
      </c>
      <c r="G293" s="241">
        <v>92.291505843414939</v>
      </c>
      <c r="H293" s="241">
        <v>372.18642998749431</v>
      </c>
      <c r="I293" s="242">
        <v>11.996141346065563</v>
      </c>
      <c r="J293" s="242">
        <v>8.8769316083164291</v>
      </c>
      <c r="K293" s="242">
        <v>7.8643524228736368</v>
      </c>
      <c r="L293" s="242">
        <v>9.3881021877015431</v>
      </c>
      <c r="M293" s="282">
        <v>283.99959433158449</v>
      </c>
      <c r="N293" s="282">
        <v>210.15465748058446</v>
      </c>
      <c r="O293" s="282">
        <v>186.1826093362304</v>
      </c>
      <c r="P293" s="282">
        <v>222.25623522893483</v>
      </c>
      <c r="Q293" s="241">
        <v>838.96273460338944</v>
      </c>
      <c r="R293" s="241">
        <v>620.81752808314354</v>
      </c>
      <c r="S293" s="241">
        <v>550.00174007976364</v>
      </c>
      <c r="T293" s="241">
        <v>656.5667790095996</v>
      </c>
      <c r="U293" s="241">
        <v>846.77773460338949</v>
      </c>
      <c r="V293" s="241">
        <v>625.44252808314343</v>
      </c>
      <c r="W293" s="241">
        <v>553.81674007976358</v>
      </c>
      <c r="X293" s="241">
        <v>661.76503747330798</v>
      </c>
      <c r="Y293" s="242">
        <v>8.7678339583303835</v>
      </c>
      <c r="Z293" s="242">
        <v>6.6987589237463965</v>
      </c>
      <c r="AA293" s="242">
        <v>6.1468663006457653</v>
      </c>
      <c r="AB293" s="242">
        <v>7.0675384258417617</v>
      </c>
      <c r="AC293" s="242">
        <v>2.1987215703235088</v>
      </c>
      <c r="AD293" s="242">
        <v>1.4657323500693138</v>
      </c>
      <c r="AE293" s="242">
        <v>1.1857363350119088</v>
      </c>
      <c r="AF293" s="242">
        <v>1.5754266252227869</v>
      </c>
      <c r="AG293" s="242">
        <v>0.83019033418151078</v>
      </c>
      <c r="AH293" s="242">
        <v>0.51589163870363197</v>
      </c>
      <c r="AI293" s="242">
        <v>0.39719358088759221</v>
      </c>
      <c r="AJ293" s="242">
        <v>0.56326510374276073</v>
      </c>
      <c r="AK293" s="242">
        <v>0.39538312141813042</v>
      </c>
      <c r="AL293" s="242">
        <v>0.26034434698591308</v>
      </c>
      <c r="AM293" s="242">
        <v>0.20857417791411789</v>
      </c>
      <c r="AN293" s="242">
        <v>0.28050711751365515</v>
      </c>
      <c r="AO293" s="242">
        <v>0.25699902892178489</v>
      </c>
      <c r="AP293" s="242">
        <v>0.16922382554084348</v>
      </c>
      <c r="AQ293" s="242">
        <v>0.13557321564417665</v>
      </c>
      <c r="AR293" s="242">
        <v>0.1823296263838759</v>
      </c>
      <c r="AS293" s="242">
        <v>0.17499999999999996</v>
      </c>
      <c r="AT293" s="242">
        <v>8.0000000000000016E-2</v>
      </c>
      <c r="AU293" s="242">
        <v>7.0000000000000007E-2</v>
      </c>
      <c r="AV293" s="242">
        <v>0.10073603961867543</v>
      </c>
      <c r="AW293" s="242">
        <v>0.65519033418151063</v>
      </c>
      <c r="AX293" s="242">
        <v>0.43589163870363201</v>
      </c>
      <c r="AY293" s="242">
        <v>0.32719358088759221</v>
      </c>
      <c r="AZ293" s="242">
        <v>0.46252906412408529</v>
      </c>
      <c r="BA293" s="242">
        <v>1.0999999999999999E-2</v>
      </c>
      <c r="BB293" s="242">
        <v>8.9999999999999976E-3</v>
      </c>
      <c r="BC293" s="242">
        <v>7.0000000000000036E-3</v>
      </c>
      <c r="BD293" s="242">
        <v>8.992810312891595E-3</v>
      </c>
      <c r="BE293" s="242">
        <v>2.8999999999999998E-3</v>
      </c>
      <c r="BF293" s="242">
        <v>2.9000000000000007E-3</v>
      </c>
      <c r="BG293" s="242">
        <v>2.9000000000000002E-3</v>
      </c>
      <c r="BH293" s="242">
        <v>2.9000000000000007E-3</v>
      </c>
    </row>
    <row r="294" spans="1:60" ht="12.75" customHeight="1" x14ac:dyDescent="0.25">
      <c r="A294" s="239" t="s">
        <v>69</v>
      </c>
      <c r="B294" s="239" t="s">
        <v>76</v>
      </c>
      <c r="C294" s="239" t="s">
        <v>40</v>
      </c>
      <c r="D294" s="240">
        <v>2022</v>
      </c>
      <c r="E294" s="241">
        <v>256.23741108630901</v>
      </c>
      <c r="F294" s="241">
        <v>532.29198330678946</v>
      </c>
      <c r="G294" s="241">
        <v>260.0067344303589</v>
      </c>
      <c r="H294" s="241">
        <v>1048.5361288234574</v>
      </c>
      <c r="I294" s="242">
        <v>11.930311903698792</v>
      </c>
      <c r="J294" s="242">
        <v>8.9057531708024023</v>
      </c>
      <c r="K294" s="242">
        <v>7.8973668316332359</v>
      </c>
      <c r="L294" s="242">
        <v>9.3948329899973047</v>
      </c>
      <c r="M294" s="282">
        <v>282.44113195706689</v>
      </c>
      <c r="N294" s="282">
        <v>210.83698622429364</v>
      </c>
      <c r="O294" s="282">
        <v>186.96420055163389</v>
      </c>
      <c r="P294" s="282">
        <v>222.41558189436478</v>
      </c>
      <c r="Q294" s="241">
        <v>834.35888346557692</v>
      </c>
      <c r="R294" s="241">
        <v>622.83319430290726</v>
      </c>
      <c r="S294" s="241">
        <v>552.3106374039312</v>
      </c>
      <c r="T294" s="241">
        <v>657.03750473191531</v>
      </c>
      <c r="U294" s="241">
        <v>840.40988346557685</v>
      </c>
      <c r="V294" s="241">
        <v>627.16699430290726</v>
      </c>
      <c r="W294" s="241">
        <v>555.72343740393126</v>
      </c>
      <c r="X294" s="241">
        <v>661.61460894824506</v>
      </c>
      <c r="Y294" s="242">
        <v>10.03300887365935</v>
      </c>
      <c r="Z294" s="242">
        <v>7.5488658322458431</v>
      </c>
      <c r="AA294" s="242">
        <v>6.8395445388072806</v>
      </c>
      <c r="AB294" s="242">
        <v>7.9800403584286297</v>
      </c>
      <c r="AC294" s="242">
        <v>1.7738392348251946</v>
      </c>
      <c r="AD294" s="242">
        <v>1.2035360776618385</v>
      </c>
      <c r="AE294" s="242">
        <v>1.0909462317266956</v>
      </c>
      <c r="AF294" s="242">
        <v>1.3149856339927188</v>
      </c>
      <c r="AG294" s="242">
        <v>0.58611574697366831</v>
      </c>
      <c r="AH294" s="242">
        <v>0.35882698822604137</v>
      </c>
      <c r="AI294" s="242">
        <v>0.27225854555766077</v>
      </c>
      <c r="AJ294" s="242">
        <v>0.39290450262478588</v>
      </c>
      <c r="AK294" s="242">
        <v>0.16252007598252158</v>
      </c>
      <c r="AL294" s="242">
        <v>0.11943564933201929</v>
      </c>
      <c r="AM294" s="242">
        <v>0.10495136569420926</v>
      </c>
      <c r="AN294" s="242">
        <v>0.12637277858668258</v>
      </c>
      <c r="AO294" s="242">
        <v>0.10510857516633723</v>
      </c>
      <c r="AP294" s="242">
        <v>7.7391070114142008E-2</v>
      </c>
      <c r="AQ294" s="242">
        <v>6.8003524146781291E-2</v>
      </c>
      <c r="AR294" s="242">
        <v>8.1836731486142941E-2</v>
      </c>
      <c r="AS294" s="242">
        <v>0.11199999999999999</v>
      </c>
      <c r="AT294" s="242">
        <v>6.9599999999999995E-2</v>
      </c>
      <c r="AU294" s="242">
        <v>6.5100000000000005E-2</v>
      </c>
      <c r="AV294" s="242">
        <v>7.8845686112886559E-2</v>
      </c>
      <c r="AW294" s="242">
        <v>0.47411574697366826</v>
      </c>
      <c r="AX294" s="242">
        <v>0.28922698822604137</v>
      </c>
      <c r="AY294" s="242">
        <v>0.20715854555766075</v>
      </c>
      <c r="AZ294" s="242">
        <v>0.31405881651189926</v>
      </c>
      <c r="BA294" s="242">
        <v>1.1000000000000001E-2</v>
      </c>
      <c r="BB294" s="242">
        <v>8.9999999999999993E-3</v>
      </c>
      <c r="BC294" s="242">
        <v>6.000000000000001E-3</v>
      </c>
      <c r="BD294" s="242">
        <v>8.7448391392877748E-3</v>
      </c>
      <c r="BE294" s="242">
        <v>2.8999999999999998E-3</v>
      </c>
      <c r="BF294" s="242">
        <v>2.9000000000000002E-3</v>
      </c>
      <c r="BG294" s="242">
        <v>2.8999999999999998E-3</v>
      </c>
      <c r="BH294" s="242">
        <v>2.8999999999999998E-3</v>
      </c>
    </row>
    <row r="295" spans="1:60" ht="12.75" customHeight="1" x14ac:dyDescent="0.25">
      <c r="A295" s="239" t="s">
        <v>69</v>
      </c>
      <c r="B295" s="239" t="s">
        <v>76</v>
      </c>
      <c r="C295" s="239" t="s">
        <v>41</v>
      </c>
      <c r="D295" s="240">
        <v>2022</v>
      </c>
      <c r="E295" s="241">
        <v>735.76084141467618</v>
      </c>
      <c r="F295" s="241">
        <v>1528.4247364807056</v>
      </c>
      <c r="G295" s="241">
        <v>746.58408733893339</v>
      </c>
      <c r="H295" s="241">
        <v>3010.7696652343152</v>
      </c>
      <c r="I295" s="242">
        <v>12.972001213814835</v>
      </c>
      <c r="J295" s="242">
        <v>9.5773061422095669</v>
      </c>
      <c r="K295" s="242">
        <v>8.4391336814009925</v>
      </c>
      <c r="L295" s="242">
        <v>10.124655304575734</v>
      </c>
      <c r="M295" s="282">
        <v>307.10234033717092</v>
      </c>
      <c r="N295" s="282">
        <v>226.73549608257869</v>
      </c>
      <c r="O295" s="282">
        <v>199.79012191398982</v>
      </c>
      <c r="P295" s="282">
        <v>239.69357448340605</v>
      </c>
      <c r="Q295" s="241">
        <v>907.21051858812439</v>
      </c>
      <c r="R295" s="241">
        <v>669.79895613161125</v>
      </c>
      <c r="S295" s="241">
        <v>590.19967060940394</v>
      </c>
      <c r="T295" s="241">
        <v>708.07839422711208</v>
      </c>
      <c r="U295" s="241">
        <v>911.27951858812435</v>
      </c>
      <c r="V295" s="241">
        <v>673.20715613161133</v>
      </c>
      <c r="W295" s="241">
        <v>593.04327060940386</v>
      </c>
      <c r="X295" s="241">
        <v>711.4323485631686</v>
      </c>
      <c r="Y295" s="242">
        <v>8.5912931531667152</v>
      </c>
      <c r="Z295" s="242">
        <v>6.045787783894756</v>
      </c>
      <c r="AA295" s="242">
        <v>5.3677457108545665</v>
      </c>
      <c r="AB295" s="242">
        <v>6.4997141555544893</v>
      </c>
      <c r="AC295" s="242">
        <v>2.3064346368492297</v>
      </c>
      <c r="AD295" s="242">
        <v>1.465417703188741</v>
      </c>
      <c r="AE295" s="242">
        <v>1.2822052291061408</v>
      </c>
      <c r="AF295" s="242">
        <v>1.6255109227291518</v>
      </c>
      <c r="AG295" s="242">
        <v>0.57678972386618144</v>
      </c>
      <c r="AH295" s="242">
        <v>0.3512565153071851</v>
      </c>
      <c r="AI295" s="242">
        <v>0.27087690141421789</v>
      </c>
      <c r="AJ295" s="242">
        <v>0.38643966592828649</v>
      </c>
      <c r="AK295" s="242">
        <v>0.16506952112054413</v>
      </c>
      <c r="AL295" s="242">
        <v>0.10678760280062786</v>
      </c>
      <c r="AM295" s="242">
        <v>8.5252871080638254E-2</v>
      </c>
      <c r="AN295" s="242">
        <v>0.11569033141005131</v>
      </c>
      <c r="AO295" s="242">
        <v>0.11434228702797467</v>
      </c>
      <c r="AP295" s="242">
        <v>7.4199706042277935E-2</v>
      </c>
      <c r="AQ295" s="242">
        <v>5.9187455021128973E-2</v>
      </c>
      <c r="AR295" s="242">
        <v>8.0286997158132603E-2</v>
      </c>
      <c r="AS295" s="242">
        <v>9.8000000000000004E-2</v>
      </c>
      <c r="AT295" s="242">
        <v>7.4400000000000008E-2</v>
      </c>
      <c r="AU295" s="242">
        <v>6.3699999999999993E-2</v>
      </c>
      <c r="AV295" s="242">
        <v>7.7513989831610078E-2</v>
      </c>
      <c r="AW295" s="242">
        <v>0.47878972386618135</v>
      </c>
      <c r="AX295" s="242">
        <v>0.27685651530718508</v>
      </c>
      <c r="AY295" s="242">
        <v>0.20717690141421788</v>
      </c>
      <c r="AZ295" s="242">
        <v>0.30892567609667643</v>
      </c>
      <c r="BA295" s="242">
        <v>4.9999999999999992E-3</v>
      </c>
      <c r="BB295" s="242">
        <v>5.0000000000000001E-3</v>
      </c>
      <c r="BC295" s="242">
        <v>3.9999999999999992E-3</v>
      </c>
      <c r="BD295" s="242">
        <v>4.7520288263961799E-3</v>
      </c>
      <c r="BE295" s="242">
        <v>2.8999999999999998E-3</v>
      </c>
      <c r="BF295" s="242">
        <v>2.8999999999999998E-3</v>
      </c>
      <c r="BG295" s="242">
        <v>2.9000000000000002E-3</v>
      </c>
      <c r="BH295" s="242">
        <v>2.9000000000000002E-3</v>
      </c>
    </row>
    <row r="296" spans="1:60" ht="12.75" customHeight="1" x14ac:dyDescent="0.25">
      <c r="A296" s="239" t="s">
        <v>69</v>
      </c>
      <c r="B296" s="239" t="s">
        <v>76</v>
      </c>
      <c r="C296" s="239" t="s">
        <v>42</v>
      </c>
      <c r="D296" s="240">
        <v>2022</v>
      </c>
      <c r="E296" s="241">
        <v>510.67746594166084</v>
      </c>
      <c r="F296" s="241">
        <v>1060.8502483059005</v>
      </c>
      <c r="G296" s="241">
        <v>518.18967302139049</v>
      </c>
      <c r="H296" s="241">
        <v>2089.7173872689518</v>
      </c>
      <c r="I296" s="242">
        <v>12.41790164298915</v>
      </c>
      <c r="J296" s="242">
        <v>9.4831279803460671</v>
      </c>
      <c r="K296" s="242">
        <v>8.4412556503916445</v>
      </c>
      <c r="L296" s="242">
        <v>9.9419628931449129</v>
      </c>
      <c r="M296" s="282">
        <v>293.98445110978105</v>
      </c>
      <c r="N296" s="282">
        <v>224.50589916532491</v>
      </c>
      <c r="O296" s="282">
        <v>199.84035792865023</v>
      </c>
      <c r="P296" s="282">
        <v>235.36846949864116</v>
      </c>
      <c r="Q296" s="241">
        <v>868.4589835926696</v>
      </c>
      <c r="R296" s="241">
        <v>663.21250754472135</v>
      </c>
      <c r="S296" s="241">
        <v>590.34807273770389</v>
      </c>
      <c r="T296" s="241">
        <v>695.30160870386055</v>
      </c>
      <c r="U296" s="241">
        <v>871.57398359266961</v>
      </c>
      <c r="V296" s="241">
        <v>667.02630754472148</v>
      </c>
      <c r="W296" s="241">
        <v>593.48667273770388</v>
      </c>
      <c r="X296" s="241">
        <v>699.17649965601231</v>
      </c>
      <c r="Y296" s="242">
        <v>5.6659205988470713</v>
      </c>
      <c r="Z296" s="242">
        <v>4.2251225630901876</v>
      </c>
      <c r="AA296" s="242">
        <v>3.8420218829546258</v>
      </c>
      <c r="AB296" s="242">
        <v>4.4822215741495146</v>
      </c>
      <c r="AC296" s="242">
        <v>1.2408149238728365</v>
      </c>
      <c r="AD296" s="242">
        <v>0.812735315640985</v>
      </c>
      <c r="AE296" s="242">
        <v>0.68933459089116378</v>
      </c>
      <c r="AF296" s="242">
        <v>0.88674801672998771</v>
      </c>
      <c r="AG296" s="242">
        <v>7.2169725341268393E-2</v>
      </c>
      <c r="AH296" s="242">
        <v>4.755579983540735E-2</v>
      </c>
      <c r="AI296" s="242">
        <v>3.8766665787730865E-2</v>
      </c>
      <c r="AJ296" s="242">
        <v>5.1391408733880713E-2</v>
      </c>
      <c r="AK296" s="242">
        <v>4.775963314873815E-2</v>
      </c>
      <c r="AL296" s="242">
        <v>3.3899893800458776E-2</v>
      </c>
      <c r="AM296" s="242">
        <v>2.9615031185780957E-2</v>
      </c>
      <c r="AN296" s="242">
        <v>3.6224363626542765E-2</v>
      </c>
      <c r="AO296" s="242">
        <v>3.5819724861553603E-2</v>
      </c>
      <c r="AP296" s="242">
        <v>2.5424920350344084E-2</v>
      </c>
      <c r="AQ296" s="242">
        <v>2.2211273389335717E-2</v>
      </c>
      <c r="AR296" s="242">
        <v>2.7168272719907072E-2</v>
      </c>
      <c r="AS296" s="242">
        <v>5.2499999999999995E-3</v>
      </c>
      <c r="AT296" s="242">
        <v>5.6000000000000017E-3</v>
      </c>
      <c r="AU296" s="242">
        <v>4.2000000000000006E-3</v>
      </c>
      <c r="AV296" s="242">
        <v>5.1673086414372859E-3</v>
      </c>
      <c r="AW296" s="242">
        <v>6.6919725341268388E-2</v>
      </c>
      <c r="AX296" s="242">
        <v>4.1955799835407349E-2</v>
      </c>
      <c r="AY296" s="242">
        <v>3.4566665787730863E-2</v>
      </c>
      <c r="AZ296" s="242">
        <v>4.6224100092443418E-2</v>
      </c>
      <c r="BA296" s="242">
        <v>1.12E-2</v>
      </c>
      <c r="BB296" s="242">
        <v>1.3800000000000007E-2</v>
      </c>
      <c r="BC296" s="242">
        <v>1.14E-2</v>
      </c>
      <c r="BD296" s="242">
        <v>1.2569490725221831E-2</v>
      </c>
      <c r="BE296" s="242">
        <v>2.8999999999999998E-3</v>
      </c>
      <c r="BF296" s="242">
        <v>2.8999999999999998E-3</v>
      </c>
      <c r="BG296" s="242">
        <v>2.8999999999999985E-3</v>
      </c>
      <c r="BH296" s="242">
        <v>2.8999999999999998E-3</v>
      </c>
    </row>
    <row r="297" spans="1:60" ht="12.75" customHeight="1" x14ac:dyDescent="0.25">
      <c r="A297" s="239" t="s">
        <v>69</v>
      </c>
      <c r="B297" s="239" t="s">
        <v>76</v>
      </c>
      <c r="C297" s="239" t="s">
        <v>43</v>
      </c>
      <c r="D297" s="240">
        <v>2022</v>
      </c>
      <c r="E297" s="241">
        <v>1048.3551633493464</v>
      </c>
      <c r="F297" s="241">
        <v>2177.7891321309594</v>
      </c>
      <c r="G297" s="241">
        <v>1063.7767583979198</v>
      </c>
      <c r="H297" s="241">
        <v>4289.9210538782254</v>
      </c>
      <c r="I297" s="242">
        <v>12.081789701672088</v>
      </c>
      <c r="J297" s="242">
        <v>9.0366585218743545</v>
      </c>
      <c r="K297" s="242">
        <v>8.1293639153616368</v>
      </c>
      <c r="L297" s="242">
        <v>9.5558335957316114</v>
      </c>
      <c r="M297" s="282">
        <v>286.02725452211712</v>
      </c>
      <c r="N297" s="282">
        <v>213.93607163249121</v>
      </c>
      <c r="O297" s="282">
        <v>192.45655644877289</v>
      </c>
      <c r="P297" s="282">
        <v>226.22714974744605</v>
      </c>
      <c r="Q297" s="241">
        <v>844.9526422379389</v>
      </c>
      <c r="R297" s="241">
        <v>631.98819741109912</v>
      </c>
      <c r="S297" s="241">
        <v>568.53559692798899</v>
      </c>
      <c r="T297" s="241">
        <v>668.29725105892521</v>
      </c>
      <c r="U297" s="241">
        <v>852.99664223793889</v>
      </c>
      <c r="V297" s="241">
        <v>642.797997411099</v>
      </c>
      <c r="W297" s="241">
        <v>577.55719692798891</v>
      </c>
      <c r="X297" s="241">
        <v>679.16095294862748</v>
      </c>
      <c r="Y297" s="242">
        <v>7.5708480915762024</v>
      </c>
      <c r="Z297" s="242">
        <v>3.7081413521091782</v>
      </c>
      <c r="AA297" s="242">
        <v>2.2331221282078464</v>
      </c>
      <c r="AB297" s="242">
        <v>4.2863332011190431</v>
      </c>
      <c r="AC297" s="242">
        <v>2.2578078947030424</v>
      </c>
      <c r="AD297" s="242">
        <v>1.4906676205641269</v>
      </c>
      <c r="AE297" s="242">
        <v>1.2243221496704983</v>
      </c>
      <c r="AF297" s="242">
        <v>1.6120925463898974</v>
      </c>
      <c r="AG297" s="242">
        <v>3.5179760410587242E-2</v>
      </c>
      <c r="AH297" s="242">
        <v>2.3927202040894848E-2</v>
      </c>
      <c r="AI297" s="242">
        <v>1.9803727728667609E-2</v>
      </c>
      <c r="AJ297" s="242">
        <v>2.5654558194421188E-2</v>
      </c>
      <c r="AK297" s="242">
        <v>8.6395849775309216E-2</v>
      </c>
      <c r="AL297" s="242">
        <v>3.8890909388475642E-2</v>
      </c>
      <c r="AM297" s="242">
        <v>3.2856151779906306E-2</v>
      </c>
      <c r="AN297" s="242">
        <v>4.9003546452824349E-2</v>
      </c>
      <c r="AO297" s="242">
        <v>6.4796887331481909E-2</v>
      </c>
      <c r="AP297" s="242">
        <v>2.9168182041356735E-2</v>
      </c>
      <c r="AQ297" s="242">
        <v>2.4642113834929723E-2</v>
      </c>
      <c r="AR297" s="242">
        <v>3.6752659839618264E-2</v>
      </c>
      <c r="AS297" s="242">
        <v>5.2499999999999995E-3</v>
      </c>
      <c r="AT297" s="242">
        <v>5.5999999999999991E-3</v>
      </c>
      <c r="AU297" s="242">
        <v>4.2000000000000006E-3</v>
      </c>
      <c r="AV297" s="242">
        <v>5.167308641437285E-3</v>
      </c>
      <c r="AW297" s="242">
        <v>2.9929760410587238E-2</v>
      </c>
      <c r="AX297" s="242">
        <v>1.8327202040894854E-2</v>
      </c>
      <c r="AY297" s="242">
        <v>1.5603727728667605E-2</v>
      </c>
      <c r="AZ297" s="242">
        <v>2.0487249552983901E-2</v>
      </c>
      <c r="BA297" s="242">
        <v>2.9799999999999997E-2</v>
      </c>
      <c r="BB297" s="242">
        <v>4.0199999999999993E-2</v>
      </c>
      <c r="BC297" s="242">
        <v>3.3600000000000005E-2</v>
      </c>
      <c r="BD297" s="242">
        <v>3.6021876421698767E-2</v>
      </c>
      <c r="BE297" s="242">
        <v>1.1000000000000001E-2</v>
      </c>
      <c r="BF297" s="242">
        <v>1.0999999999999998E-2</v>
      </c>
      <c r="BG297" s="242">
        <v>1.1000000000000003E-2</v>
      </c>
      <c r="BH297" s="242">
        <v>1.0999999999999999E-2</v>
      </c>
    </row>
    <row r="298" spans="1:60" ht="12.75" customHeight="1" x14ac:dyDescent="0.25">
      <c r="A298" s="239" t="s">
        <v>69</v>
      </c>
      <c r="B298" s="239" t="s">
        <v>76</v>
      </c>
      <c r="C298" s="239" t="s">
        <v>56</v>
      </c>
      <c r="D298" s="240">
        <v>2022</v>
      </c>
      <c r="E298" s="241">
        <v>1047.5750393593871</v>
      </c>
      <c r="F298" s="241">
        <v>2176.1685500930744</v>
      </c>
      <c r="G298" s="241">
        <v>1062.9851585678241</v>
      </c>
      <c r="H298" s="241">
        <v>4286.7287480202858</v>
      </c>
      <c r="I298" s="242">
        <v>12.39050709772914</v>
      </c>
      <c r="J298" s="242">
        <v>9.4425936277790949</v>
      </c>
      <c r="K298" s="242">
        <v>8.3802266612743601</v>
      </c>
      <c r="L298" s="242">
        <v>9.8995575193872103</v>
      </c>
      <c r="M298" s="282">
        <v>293.3359059220993</v>
      </c>
      <c r="N298" s="282">
        <v>223.54627895467365</v>
      </c>
      <c r="O298" s="282">
        <v>198.395542662493</v>
      </c>
      <c r="P298" s="282">
        <v>234.36455427313268</v>
      </c>
      <c r="Q298" s="241">
        <v>866.54311732021279</v>
      </c>
      <c r="R298" s="241">
        <v>660.37769505844506</v>
      </c>
      <c r="S298" s="241">
        <v>586.07994633581609</v>
      </c>
      <c r="T298" s="241">
        <v>692.33594438703335</v>
      </c>
      <c r="U298" s="241">
        <v>876.49511732021267</v>
      </c>
      <c r="V298" s="241">
        <v>670.86949505844495</v>
      </c>
      <c r="W298" s="241">
        <v>593.88254633581596</v>
      </c>
      <c r="X298" s="241">
        <v>703.20252471302035</v>
      </c>
      <c r="Y298" s="242">
        <v>0.63457545896936474</v>
      </c>
      <c r="Z298" s="242">
        <v>0.30407176557620424</v>
      </c>
      <c r="AA298" s="242">
        <v>0.16897712625923322</v>
      </c>
      <c r="AB298" s="242">
        <v>0.35133946897645463</v>
      </c>
      <c r="AC298" s="242">
        <v>0.30115662164188028</v>
      </c>
      <c r="AD298" s="242">
        <v>0.18612319461398988</v>
      </c>
      <c r="AE298" s="242">
        <v>0.14576372352901831</v>
      </c>
      <c r="AF298" s="242">
        <v>0.20422665593312631</v>
      </c>
      <c r="AG298" s="242">
        <v>4.9408210224454789E-2</v>
      </c>
      <c r="AH298" s="242">
        <v>3.2317147370839731E-2</v>
      </c>
      <c r="AI298" s="242">
        <v>2.6241857498048835E-2</v>
      </c>
      <c r="AJ298" s="242">
        <v>3.4987301827914152E-2</v>
      </c>
      <c r="AK298" s="242">
        <v>8.1585999721941072E-3</v>
      </c>
      <c r="AL298" s="242">
        <v>3.7305177343300282E-3</v>
      </c>
      <c r="AM298" s="242">
        <v>3.3108047862631909E-3</v>
      </c>
      <c r="AN298" s="242">
        <v>4.7085595084682946E-3</v>
      </c>
      <c r="AO298" s="242">
        <v>1.2237899958291161E-3</v>
      </c>
      <c r="AP298" s="242">
        <v>5.5957766014950441E-4</v>
      </c>
      <c r="AQ298" s="242">
        <v>4.9662071793947851E-4</v>
      </c>
      <c r="AR298" s="242">
        <v>7.0628392627024414E-4</v>
      </c>
      <c r="AS298" s="242">
        <v>5.2500000000000003E-3</v>
      </c>
      <c r="AT298" s="242">
        <v>5.6000000000000008E-3</v>
      </c>
      <c r="AU298" s="242">
        <v>4.2000000000000015E-3</v>
      </c>
      <c r="AV298" s="242">
        <v>5.1673086414372868E-3</v>
      </c>
      <c r="AW298" s="242">
        <v>4.4158210224454784E-2</v>
      </c>
      <c r="AX298" s="242">
        <v>2.6717147370839731E-2</v>
      </c>
      <c r="AY298" s="242">
        <v>2.2041857498048836E-2</v>
      </c>
      <c r="AZ298" s="242">
        <v>2.9819993186476872E-2</v>
      </c>
      <c r="BA298" s="242">
        <v>3.7000000000000005E-2</v>
      </c>
      <c r="BB298" s="242">
        <v>3.8999999999999993E-2</v>
      </c>
      <c r="BC298" s="242">
        <v>2.9000000000000001E-2</v>
      </c>
      <c r="BD298" s="242">
        <v>3.6031535603862561E-2</v>
      </c>
      <c r="BE298" s="242">
        <v>9.0000000000000011E-3</v>
      </c>
      <c r="BF298" s="242">
        <v>9.0000000000000028E-3</v>
      </c>
      <c r="BG298" s="242">
        <v>9.0000000000000045E-3</v>
      </c>
      <c r="BH298" s="242">
        <v>9.0000000000000028E-3</v>
      </c>
    </row>
    <row r="299" spans="1:60" ht="12.75" customHeight="1" x14ac:dyDescent="0.25">
      <c r="A299" s="239" t="s">
        <v>69</v>
      </c>
      <c r="B299" s="239" t="s">
        <v>77</v>
      </c>
      <c r="C299" s="239" t="s">
        <v>47</v>
      </c>
      <c r="D299" s="240">
        <v>2022</v>
      </c>
      <c r="E299" s="241">
        <v>10.534377796498502</v>
      </c>
      <c r="F299" s="241">
        <v>21.883474495113646</v>
      </c>
      <c r="G299" s="241">
        <v>10.68934141393065</v>
      </c>
      <c r="H299" s="241">
        <v>43.107193705542798</v>
      </c>
      <c r="I299" s="242">
        <v>15.878393501881989</v>
      </c>
      <c r="J299" s="242">
        <v>11.65231805557284</v>
      </c>
      <c r="K299" s="242">
        <v>10.269816711647234</v>
      </c>
      <c r="L299" s="242">
        <v>12.342250382892576</v>
      </c>
      <c r="M299" s="282">
        <v>375.90898465453159</v>
      </c>
      <c r="N299" s="282">
        <v>275.85983737100901</v>
      </c>
      <c r="O299" s="282">
        <v>243.13016126007224</v>
      </c>
      <c r="P299" s="282">
        <v>292.19346461184796</v>
      </c>
      <c r="Q299" s="241">
        <v>1110.4721134197612</v>
      </c>
      <c r="R299" s="241">
        <v>814.91709195124463</v>
      </c>
      <c r="S299" s="241">
        <v>718.23040957290675</v>
      </c>
      <c r="T299" s="241">
        <v>863.1682333242403</v>
      </c>
      <c r="U299" s="241">
        <v>1123.3221134197611</v>
      </c>
      <c r="V299" s="241">
        <v>825.10709195124457</v>
      </c>
      <c r="W299" s="241">
        <v>728.14040957290672</v>
      </c>
      <c r="X299" s="241">
        <v>874.62663431470708</v>
      </c>
      <c r="Y299" s="242">
        <v>14.083859052926503</v>
      </c>
      <c r="Z299" s="242">
        <v>10.772516253451975</v>
      </c>
      <c r="AA299" s="242">
        <v>9.7352195492071818</v>
      </c>
      <c r="AB299" s="242">
        <v>11.32451037319683</v>
      </c>
      <c r="AC299" s="242">
        <v>3.1033864692321265</v>
      </c>
      <c r="AD299" s="242">
        <v>2.0418493907112025</v>
      </c>
      <c r="AE299" s="242">
        <v>1.7321992406697697</v>
      </c>
      <c r="AF299" s="242">
        <v>2.2244796150593653</v>
      </c>
      <c r="AG299" s="242">
        <v>1.0130187085301308</v>
      </c>
      <c r="AH299" s="242">
        <v>0.62347149111524436</v>
      </c>
      <c r="AI299" s="242">
        <v>0.48217064844093144</v>
      </c>
      <c r="AJ299" s="242">
        <v>0.68362907469897638</v>
      </c>
      <c r="AK299" s="242">
        <v>0.57205102998826884</v>
      </c>
      <c r="AL299" s="242">
        <v>0.38760619951489417</v>
      </c>
      <c r="AM299" s="242">
        <v>0.33051692600608401</v>
      </c>
      <c r="AN299" s="242">
        <v>0.41852365613043208</v>
      </c>
      <c r="AO299" s="242">
        <v>0.28602551499413442</v>
      </c>
      <c r="AP299" s="242">
        <v>0.19380309975744708</v>
      </c>
      <c r="AQ299" s="242">
        <v>0.16525846300304201</v>
      </c>
      <c r="AR299" s="242">
        <v>0.20926182806521604</v>
      </c>
      <c r="AS299" s="242">
        <v>0.17500000000000002</v>
      </c>
      <c r="AT299" s="242">
        <v>0.08</v>
      </c>
      <c r="AU299" s="242">
        <v>7.0000000000000021E-2</v>
      </c>
      <c r="AV299" s="242">
        <v>0.10073603961867544</v>
      </c>
      <c r="AW299" s="242">
        <v>0.83801870853013083</v>
      </c>
      <c r="AX299" s="242">
        <v>0.54347149111524429</v>
      </c>
      <c r="AY299" s="242">
        <v>0.41217064844093138</v>
      </c>
      <c r="AZ299" s="242">
        <v>0.5828930350803011</v>
      </c>
      <c r="BA299" s="242">
        <v>0.03</v>
      </c>
      <c r="BB299" s="242">
        <v>0.03</v>
      </c>
      <c r="BC299" s="242">
        <v>0.03</v>
      </c>
      <c r="BD299" s="242">
        <v>0.03</v>
      </c>
      <c r="BE299" s="242">
        <v>2.8999999999999998E-3</v>
      </c>
      <c r="BF299" s="242">
        <v>2.8999999999999998E-3</v>
      </c>
      <c r="BG299" s="242">
        <v>2.8999999999999998E-3</v>
      </c>
      <c r="BH299" s="242">
        <v>2.8999999999999994E-3</v>
      </c>
    </row>
    <row r="300" spans="1:60" ht="12.75" customHeight="1" x14ac:dyDescent="0.25">
      <c r="A300" s="239" t="s">
        <v>69</v>
      </c>
      <c r="B300" s="239" t="s">
        <v>77</v>
      </c>
      <c r="C300" s="239" t="s">
        <v>39</v>
      </c>
      <c r="D300" s="240">
        <v>2022</v>
      </c>
      <c r="E300" s="241">
        <v>14.37726456108143</v>
      </c>
      <c r="F300" s="241">
        <v>29.866453283695986</v>
      </c>
      <c r="G300" s="241">
        <v>14.588758108038208</v>
      </c>
      <c r="H300" s="241">
        <v>58.832475952815621</v>
      </c>
      <c r="I300" s="242">
        <v>14.07127707551617</v>
      </c>
      <c r="J300" s="242">
        <v>10.402917210440711</v>
      </c>
      <c r="K300" s="242">
        <v>9.1835435614602989</v>
      </c>
      <c r="L300" s="242">
        <v>10.997008016769914</v>
      </c>
      <c r="M300" s="282">
        <v>333.12686687245332</v>
      </c>
      <c r="N300" s="282">
        <v>246.28121513416465</v>
      </c>
      <c r="O300" s="282">
        <v>217.41346410832</v>
      </c>
      <c r="P300" s="282">
        <v>260.34586668555323</v>
      </c>
      <c r="Q300" s="241">
        <v>984.08952963103161</v>
      </c>
      <c r="R300" s="241">
        <v>727.53893264074088</v>
      </c>
      <c r="S300" s="241">
        <v>642.26075680568863</v>
      </c>
      <c r="T300" s="241">
        <v>769.08729666065562</v>
      </c>
      <c r="U300" s="241">
        <v>991.90452963103155</v>
      </c>
      <c r="V300" s="241">
        <v>732.16393264074088</v>
      </c>
      <c r="W300" s="241">
        <v>646.07575680568857</v>
      </c>
      <c r="X300" s="241">
        <v>774.28555512436424</v>
      </c>
      <c r="Y300" s="242">
        <v>10.736370155827395</v>
      </c>
      <c r="Z300" s="242">
        <v>8.0495885198173713</v>
      </c>
      <c r="AA300" s="242">
        <v>7.2055040831031789</v>
      </c>
      <c r="AB300" s="242">
        <v>8.4968657472774698</v>
      </c>
      <c r="AC300" s="242">
        <v>2.5106579766256796</v>
      </c>
      <c r="AD300" s="242">
        <v>1.7221869429197105</v>
      </c>
      <c r="AE300" s="242">
        <v>1.457507874485608</v>
      </c>
      <c r="AF300" s="242">
        <v>1.8492378212592329</v>
      </c>
      <c r="AG300" s="242">
        <v>0.91469266079773393</v>
      </c>
      <c r="AH300" s="242">
        <v>0.58122872020565786</v>
      </c>
      <c r="AI300" s="242">
        <v>0.4574399911192093</v>
      </c>
      <c r="AJ300" s="242">
        <v>0.63202337778094098</v>
      </c>
      <c r="AK300" s="242">
        <v>0.45194693357783972</v>
      </c>
      <c r="AL300" s="242">
        <v>0.30241591105973964</v>
      </c>
      <c r="AM300" s="242">
        <v>0.24639056985571542</v>
      </c>
      <c r="AN300" s="242">
        <v>0.32506508396136324</v>
      </c>
      <c r="AO300" s="242">
        <v>0.29376550682559588</v>
      </c>
      <c r="AP300" s="242">
        <v>0.19657034218883074</v>
      </c>
      <c r="AQ300" s="242">
        <v>0.16015387040621501</v>
      </c>
      <c r="AR300" s="242">
        <v>0.2112923045748861</v>
      </c>
      <c r="AS300" s="242">
        <v>0.17499999999999996</v>
      </c>
      <c r="AT300" s="242">
        <v>7.9999999999999988E-2</v>
      </c>
      <c r="AU300" s="242">
        <v>7.0000000000000007E-2</v>
      </c>
      <c r="AV300" s="242">
        <v>0.1007360396186754</v>
      </c>
      <c r="AW300" s="242">
        <v>0.73969266079773388</v>
      </c>
      <c r="AX300" s="242">
        <v>0.5012287202056579</v>
      </c>
      <c r="AY300" s="242">
        <v>0.38743999111920924</v>
      </c>
      <c r="AZ300" s="242">
        <v>0.53128733816226548</v>
      </c>
      <c r="BA300" s="242">
        <v>1.1000000000000001E-2</v>
      </c>
      <c r="BB300" s="242">
        <v>8.9999999999999959E-3</v>
      </c>
      <c r="BC300" s="242">
        <v>7.0000000000000019E-3</v>
      </c>
      <c r="BD300" s="242">
        <v>8.9928103128915932E-3</v>
      </c>
      <c r="BE300" s="242">
        <v>2.8999999999999998E-3</v>
      </c>
      <c r="BF300" s="242">
        <v>2.8999999999999998E-3</v>
      </c>
      <c r="BG300" s="242">
        <v>2.8999999999999994E-3</v>
      </c>
      <c r="BH300" s="242">
        <v>2.9000000000000002E-3</v>
      </c>
    </row>
    <row r="301" spans="1:60" ht="12.75" customHeight="1" x14ac:dyDescent="0.25">
      <c r="A301" s="239" t="s">
        <v>69</v>
      </c>
      <c r="B301" s="239" t="s">
        <v>77</v>
      </c>
      <c r="C301" s="239" t="s">
        <v>40</v>
      </c>
      <c r="D301" s="240">
        <v>2022</v>
      </c>
      <c r="E301" s="241">
        <v>60.524081497115027</v>
      </c>
      <c r="F301" s="241">
        <v>125.7290387119528</v>
      </c>
      <c r="G301" s="241">
        <v>61.41440751273111</v>
      </c>
      <c r="H301" s="241">
        <v>247.66752772179896</v>
      </c>
      <c r="I301" s="242">
        <v>13.831780908569307</v>
      </c>
      <c r="J301" s="242">
        <v>10.315443407147114</v>
      </c>
      <c r="K301" s="242">
        <v>9.1209670098912667</v>
      </c>
      <c r="L301" s="242">
        <v>10.878557346890915</v>
      </c>
      <c r="M301" s="282">
        <v>327.45697583876802</v>
      </c>
      <c r="N301" s="282">
        <v>244.21033884708501</v>
      </c>
      <c r="O301" s="282">
        <v>215.93201146887583</v>
      </c>
      <c r="P301" s="282">
        <v>257.54163645655763</v>
      </c>
      <c r="Q301" s="241">
        <v>967.34011385204269</v>
      </c>
      <c r="R301" s="241">
        <v>721.42136040644721</v>
      </c>
      <c r="S301" s="241">
        <v>637.884399999621</v>
      </c>
      <c r="T301" s="241">
        <v>760.8033247524819</v>
      </c>
      <c r="U301" s="241">
        <v>973.39111385204262</v>
      </c>
      <c r="V301" s="241">
        <v>725.7551604064472</v>
      </c>
      <c r="W301" s="241">
        <v>641.29719999962094</v>
      </c>
      <c r="X301" s="241">
        <v>765.38042896881177</v>
      </c>
      <c r="Y301" s="242">
        <v>11.882931500172758</v>
      </c>
      <c r="Z301" s="242">
        <v>8.8175039281115115</v>
      </c>
      <c r="AA301" s="242">
        <v>7.8369168515092404</v>
      </c>
      <c r="AB301" s="242">
        <v>9.3234645399989429</v>
      </c>
      <c r="AC301" s="242">
        <v>2.0295635285096889</v>
      </c>
      <c r="AD301" s="242">
        <v>1.3963376518767141</v>
      </c>
      <c r="AE301" s="242">
        <v>1.2885872845316426</v>
      </c>
      <c r="AF301" s="242">
        <v>1.5243640826539318</v>
      </c>
      <c r="AG301" s="242">
        <v>0.62984152911827751</v>
      </c>
      <c r="AH301" s="242">
        <v>0.39206529774076648</v>
      </c>
      <c r="AI301" s="242">
        <v>0.30471569276189009</v>
      </c>
      <c r="AJ301" s="242">
        <v>0.42851199647738913</v>
      </c>
      <c r="AK301" s="242">
        <v>0.1909135656613862</v>
      </c>
      <c r="AL301" s="242">
        <v>0.14326527192804872</v>
      </c>
      <c r="AM301" s="242">
        <v>0.12756160721142873</v>
      </c>
      <c r="AN301" s="242">
        <v>0.15101533091406671</v>
      </c>
      <c r="AO301" s="242">
        <v>0.12357146444458769</v>
      </c>
      <c r="AP301" s="242">
        <v>9.288399722672272E-2</v>
      </c>
      <c r="AQ301" s="242">
        <v>8.2703870413296965E-2</v>
      </c>
      <c r="AR301" s="242">
        <v>9.7858909850581599E-2</v>
      </c>
      <c r="AS301" s="242">
        <v>0.112</v>
      </c>
      <c r="AT301" s="242">
        <v>6.9599999999999995E-2</v>
      </c>
      <c r="AU301" s="242">
        <v>6.5099999999999991E-2</v>
      </c>
      <c r="AV301" s="242">
        <v>7.8845686112886573E-2</v>
      </c>
      <c r="AW301" s="242">
        <v>0.51784152911827763</v>
      </c>
      <c r="AX301" s="242">
        <v>0.32246529774076649</v>
      </c>
      <c r="AY301" s="242">
        <v>0.23961569276189007</v>
      </c>
      <c r="AZ301" s="242">
        <v>0.34966631036450263</v>
      </c>
      <c r="BA301" s="242">
        <v>1.1000000000000003E-2</v>
      </c>
      <c r="BB301" s="242">
        <v>8.9999999999999959E-3</v>
      </c>
      <c r="BC301" s="242">
        <v>5.9999999999999993E-3</v>
      </c>
      <c r="BD301" s="242">
        <v>8.7448391392877713E-3</v>
      </c>
      <c r="BE301" s="242">
        <v>2.8999999999999998E-3</v>
      </c>
      <c r="BF301" s="242">
        <v>2.8999999999999998E-3</v>
      </c>
      <c r="BG301" s="242">
        <v>2.8999999999999998E-3</v>
      </c>
      <c r="BH301" s="242">
        <v>2.8999999999999994E-3</v>
      </c>
    </row>
    <row r="302" spans="1:60" ht="12.75" customHeight="1" x14ac:dyDescent="0.25">
      <c r="A302" s="239" t="s">
        <v>69</v>
      </c>
      <c r="B302" s="239" t="s">
        <v>77</v>
      </c>
      <c r="C302" s="239" t="s">
        <v>41</v>
      </c>
      <c r="D302" s="240">
        <v>2022</v>
      </c>
      <c r="E302" s="241">
        <v>756.00152035070153</v>
      </c>
      <c r="F302" s="241">
        <v>1570.4714894847154</v>
      </c>
      <c r="G302" s="241">
        <v>767.12251227266279</v>
      </c>
      <c r="H302" s="241">
        <v>3093.5955221080799</v>
      </c>
      <c r="I302" s="242">
        <v>14.32995133523951</v>
      </c>
      <c r="J302" s="242">
        <v>10.350057946531344</v>
      </c>
      <c r="K302" s="242">
        <v>9.0361401888837776</v>
      </c>
      <c r="L302" s="242">
        <v>10.996835958469815</v>
      </c>
      <c r="M302" s="282">
        <v>339.25078478123538</v>
      </c>
      <c r="N302" s="282">
        <v>245.02981194760162</v>
      </c>
      <c r="O302" s="282">
        <v>213.92380049006255</v>
      </c>
      <c r="P302" s="282">
        <v>260.34179333512986</v>
      </c>
      <c r="Q302" s="241">
        <v>1002.1801854551378</v>
      </c>
      <c r="R302" s="241">
        <v>723.8421645451341</v>
      </c>
      <c r="S302" s="241">
        <v>631.9519472494294</v>
      </c>
      <c r="T302" s="241">
        <v>769.0752635828685</v>
      </c>
      <c r="U302" s="241">
        <v>1006.2491854551376</v>
      </c>
      <c r="V302" s="241">
        <v>727.25036454513406</v>
      </c>
      <c r="W302" s="241">
        <v>634.79554724942943</v>
      </c>
      <c r="X302" s="241">
        <v>772.42921791892468</v>
      </c>
      <c r="Y302" s="242">
        <v>9.6808912201124784</v>
      </c>
      <c r="Z302" s="242">
        <v>6.7814133020893799</v>
      </c>
      <c r="AA302" s="242">
        <v>5.8890682747845178</v>
      </c>
      <c r="AB302" s="242">
        <v>7.2687012310754495</v>
      </c>
      <c r="AC302" s="242">
        <v>2.5561204873856194</v>
      </c>
      <c r="AD302" s="242">
        <v>1.6696094441155387</v>
      </c>
      <c r="AE302" s="242">
        <v>1.4389127353408144</v>
      </c>
      <c r="AF302" s="242">
        <v>1.8290456257969314</v>
      </c>
      <c r="AG302" s="242">
        <v>0.60790515956665581</v>
      </c>
      <c r="AH302" s="242">
        <v>0.37089707180404624</v>
      </c>
      <c r="AI302" s="242">
        <v>0.28598879585867831</v>
      </c>
      <c r="AJ302" s="242">
        <v>0.40776143364870038</v>
      </c>
      <c r="AK302" s="242">
        <v>0.16000188421295133</v>
      </c>
      <c r="AL302" s="242">
        <v>0.10273307936024929</v>
      </c>
      <c r="AM302" s="242">
        <v>8.2804868325183162E-2</v>
      </c>
      <c r="AN302" s="242">
        <v>0.11178659783829037</v>
      </c>
      <c r="AO302" s="242">
        <v>0.11018784528512426</v>
      </c>
      <c r="AP302" s="242">
        <v>7.1085390664740303E-2</v>
      </c>
      <c r="AQ302" s="242">
        <v>5.7230266040136146E-2</v>
      </c>
      <c r="AR302" s="242">
        <v>7.7205433507211138E-2</v>
      </c>
      <c r="AS302" s="242">
        <v>9.7999999999999976E-2</v>
      </c>
      <c r="AT302" s="242">
        <v>7.4400000000000008E-2</v>
      </c>
      <c r="AU302" s="242">
        <v>6.3700000000000007E-2</v>
      </c>
      <c r="AV302" s="242">
        <v>7.7513989831610092E-2</v>
      </c>
      <c r="AW302" s="242">
        <v>0.50990515956665594</v>
      </c>
      <c r="AX302" s="242">
        <v>0.29649707180404616</v>
      </c>
      <c r="AY302" s="242">
        <v>0.22228879585867831</v>
      </c>
      <c r="AZ302" s="242">
        <v>0.33024744381709031</v>
      </c>
      <c r="BA302" s="242">
        <v>4.9999999999999984E-3</v>
      </c>
      <c r="BB302" s="242">
        <v>4.9999999999999984E-3</v>
      </c>
      <c r="BC302" s="242">
        <v>3.9999999999999983E-3</v>
      </c>
      <c r="BD302" s="242">
        <v>4.7520288263961782E-3</v>
      </c>
      <c r="BE302" s="242">
        <v>2.8999999999999998E-3</v>
      </c>
      <c r="BF302" s="242">
        <v>2.8999999999999989E-3</v>
      </c>
      <c r="BG302" s="242">
        <v>2.8999999999999989E-3</v>
      </c>
      <c r="BH302" s="242">
        <v>2.8999999999999994E-3</v>
      </c>
    </row>
    <row r="303" spans="1:60" ht="12.75" customHeight="1" x14ac:dyDescent="0.25">
      <c r="A303" s="239" t="s">
        <v>69</v>
      </c>
      <c r="B303" s="239" t="s">
        <v>77</v>
      </c>
      <c r="C303" s="239" t="s">
        <v>42</v>
      </c>
      <c r="D303" s="240">
        <v>2022</v>
      </c>
      <c r="E303" s="241">
        <v>605.63985578605786</v>
      </c>
      <c r="F303" s="241">
        <v>1258.1193301918415</v>
      </c>
      <c r="G303" s="241">
        <v>614.54898594321696</v>
      </c>
      <c r="H303" s="241">
        <v>2478.3081719211164</v>
      </c>
      <c r="I303" s="242">
        <v>13.648795163377768</v>
      </c>
      <c r="J303" s="242">
        <v>10.17204924297155</v>
      </c>
      <c r="K303" s="242">
        <v>9.0163885765998693</v>
      </c>
      <c r="L303" s="242">
        <v>10.735113119787442</v>
      </c>
      <c r="M303" s="282">
        <v>323.12492639856168</v>
      </c>
      <c r="N303" s="282">
        <v>240.81559021245565</v>
      </c>
      <c r="O303" s="282">
        <v>213.45619597339308</v>
      </c>
      <c r="P303" s="282">
        <v>254.14570261988649</v>
      </c>
      <c r="Q303" s="241">
        <v>954.54281372439118</v>
      </c>
      <c r="R303" s="241">
        <v>711.39293904724445</v>
      </c>
      <c r="S303" s="241">
        <v>630.57059751566919</v>
      </c>
      <c r="T303" s="241">
        <v>750.77140218987654</v>
      </c>
      <c r="U303" s="241">
        <v>957.65781372439119</v>
      </c>
      <c r="V303" s="241">
        <v>715.20673904724447</v>
      </c>
      <c r="W303" s="241">
        <v>633.70919751566919</v>
      </c>
      <c r="X303" s="241">
        <v>754.64629314202853</v>
      </c>
      <c r="Y303" s="242">
        <v>6.4272873280273215</v>
      </c>
      <c r="Z303" s="242">
        <v>4.7286714969699419</v>
      </c>
      <c r="AA303" s="242">
        <v>4.2255953321993625</v>
      </c>
      <c r="AB303" s="242">
        <v>5.0190246129376561</v>
      </c>
      <c r="AC303" s="242">
        <v>1.3276868267811397</v>
      </c>
      <c r="AD303" s="242">
        <v>0.87524470612684735</v>
      </c>
      <c r="AE303" s="242">
        <v>0.74169134644245482</v>
      </c>
      <c r="AF303" s="242">
        <v>0.9526934677925375</v>
      </c>
      <c r="AG303" s="242">
        <v>7.5811199988062197E-2</v>
      </c>
      <c r="AH303" s="242">
        <v>4.9914001001162694E-2</v>
      </c>
      <c r="AI303" s="242">
        <v>4.1631141273085488E-2</v>
      </c>
      <c r="AJ303" s="242">
        <v>5.4188753000578731E-2</v>
      </c>
      <c r="AK303" s="242">
        <v>5.2194029804069508E-2</v>
      </c>
      <c r="AL303" s="242">
        <v>3.6455996589177968E-2</v>
      </c>
      <c r="AM303" s="242">
        <v>3.1682838088510704E-2</v>
      </c>
      <c r="AN303" s="242">
        <v>3.9118393673224637E-2</v>
      </c>
      <c r="AO303" s="242">
        <v>3.9145522353052138E-2</v>
      </c>
      <c r="AP303" s="242">
        <v>2.7341997441883488E-2</v>
      </c>
      <c r="AQ303" s="242">
        <v>2.3762128566383031E-2</v>
      </c>
      <c r="AR303" s="242">
        <v>2.9338795254918483E-2</v>
      </c>
      <c r="AS303" s="242">
        <v>5.2499999999999995E-3</v>
      </c>
      <c r="AT303" s="242">
        <v>5.6000000000000008E-3</v>
      </c>
      <c r="AU303" s="242">
        <v>4.1999999999999997E-3</v>
      </c>
      <c r="AV303" s="242">
        <v>5.1673086414372859E-3</v>
      </c>
      <c r="AW303" s="242">
        <v>7.0561199988062193E-2</v>
      </c>
      <c r="AX303" s="242">
        <v>4.4314001001162694E-2</v>
      </c>
      <c r="AY303" s="242">
        <v>3.7431141273085486E-2</v>
      </c>
      <c r="AZ303" s="242">
        <v>4.902144435914145E-2</v>
      </c>
      <c r="BA303" s="242">
        <v>1.1200000000000003E-2</v>
      </c>
      <c r="BB303" s="242">
        <v>1.3800000000000003E-2</v>
      </c>
      <c r="BC303" s="242">
        <v>1.1399999999999999E-2</v>
      </c>
      <c r="BD303" s="242">
        <v>1.256949072522183E-2</v>
      </c>
      <c r="BE303" s="242">
        <v>2.9000000000000002E-3</v>
      </c>
      <c r="BF303" s="242">
        <v>2.9000000000000002E-3</v>
      </c>
      <c r="BG303" s="242">
        <v>2.9000000000000002E-3</v>
      </c>
      <c r="BH303" s="242">
        <v>2.9000000000000002E-3</v>
      </c>
    </row>
    <row r="304" spans="1:60" ht="12.75" customHeight="1" x14ac:dyDescent="0.25">
      <c r="A304" s="239" t="s">
        <v>69</v>
      </c>
      <c r="B304" s="239" t="s">
        <v>77</v>
      </c>
      <c r="C304" s="239" t="s">
        <v>43</v>
      </c>
      <c r="D304" s="240">
        <v>2022</v>
      </c>
      <c r="E304" s="241">
        <v>2990.1865304470684</v>
      </c>
      <c r="F304" s="241">
        <v>6211.6312836644993</v>
      </c>
      <c r="G304" s="241">
        <v>3034.1730031658449</v>
      </c>
      <c r="H304" s="241">
        <v>12235.990817277412</v>
      </c>
      <c r="I304" s="242">
        <v>13.855400783838668</v>
      </c>
      <c r="J304" s="242">
        <v>10.394077044943909</v>
      </c>
      <c r="K304" s="242">
        <v>9.2490733196806652</v>
      </c>
      <c r="L304" s="242">
        <v>10.956014719834359</v>
      </c>
      <c r="M304" s="282">
        <v>328.01615856270791</v>
      </c>
      <c r="N304" s="282">
        <v>246.07193088663124</v>
      </c>
      <c r="O304" s="282">
        <v>218.9648316868068</v>
      </c>
      <c r="P304" s="282">
        <v>259.37538131328546</v>
      </c>
      <c r="Q304" s="241">
        <v>968.99199461730825</v>
      </c>
      <c r="R304" s="241">
        <v>726.92068638925139</v>
      </c>
      <c r="S304" s="241">
        <v>646.84364921821327</v>
      </c>
      <c r="T304" s="241">
        <v>766.22038741831454</v>
      </c>
      <c r="U304" s="241">
        <v>977.03599461730835</v>
      </c>
      <c r="V304" s="241">
        <v>737.7304863892515</v>
      </c>
      <c r="W304" s="241">
        <v>655.86524921821319</v>
      </c>
      <c r="X304" s="241">
        <v>777.0840893080167</v>
      </c>
      <c r="Y304" s="242">
        <v>7.9888558854212253</v>
      </c>
      <c r="Z304" s="242">
        <v>3.7493422800417395</v>
      </c>
      <c r="AA304" s="242">
        <v>2.1791488497920231</v>
      </c>
      <c r="AB304" s="242">
        <v>4.3960163484357686</v>
      </c>
      <c r="AC304" s="242">
        <v>2.6334672258290257</v>
      </c>
      <c r="AD304" s="242">
        <v>1.7032266194503645</v>
      </c>
      <c r="AE304" s="242">
        <v>1.3678819487679026</v>
      </c>
      <c r="AF304" s="242">
        <v>1.8473995933493956</v>
      </c>
      <c r="AG304" s="242">
        <v>3.8972868718781604E-2</v>
      </c>
      <c r="AH304" s="242">
        <v>2.6626111745571463E-2</v>
      </c>
      <c r="AI304" s="242">
        <v>2.2118873282654248E-2</v>
      </c>
      <c r="AJ304" s="242">
        <v>2.852570169133721E-2</v>
      </c>
      <c r="AK304" s="242">
        <v>9.9758514236718221E-2</v>
      </c>
      <c r="AL304" s="242">
        <v>4.4997151566899943E-2</v>
      </c>
      <c r="AM304" s="242">
        <v>3.830901139676321E-2</v>
      </c>
      <c r="AN304" s="242">
        <v>5.6721066437450569E-2</v>
      </c>
      <c r="AO304" s="242">
        <v>7.481888567753868E-2</v>
      </c>
      <c r="AP304" s="242">
        <v>3.3747863675174954E-2</v>
      </c>
      <c r="AQ304" s="242">
        <v>2.8731758547572407E-2</v>
      </c>
      <c r="AR304" s="242">
        <v>4.2540799828087929E-2</v>
      </c>
      <c r="AS304" s="242">
        <v>5.2500000000000003E-3</v>
      </c>
      <c r="AT304" s="242">
        <v>5.6000000000000008E-3</v>
      </c>
      <c r="AU304" s="242">
        <v>4.2000000000000006E-3</v>
      </c>
      <c r="AV304" s="242">
        <v>5.1673086414372859E-3</v>
      </c>
      <c r="AW304" s="242">
        <v>3.37228687187816E-2</v>
      </c>
      <c r="AX304" s="242">
        <v>2.1026111745571462E-2</v>
      </c>
      <c r="AY304" s="242">
        <v>1.7918873282654246E-2</v>
      </c>
      <c r="AZ304" s="242">
        <v>2.335839304989993E-2</v>
      </c>
      <c r="BA304" s="242">
        <v>2.9800000000000007E-2</v>
      </c>
      <c r="BB304" s="242">
        <v>4.02E-2</v>
      </c>
      <c r="BC304" s="242">
        <v>3.3600000000000005E-2</v>
      </c>
      <c r="BD304" s="242">
        <v>3.6021876421698767E-2</v>
      </c>
      <c r="BE304" s="242">
        <v>1.1000000000000001E-2</v>
      </c>
      <c r="BF304" s="242">
        <v>1.1000000000000001E-2</v>
      </c>
      <c r="BG304" s="242">
        <v>1.1000000000000001E-2</v>
      </c>
      <c r="BH304" s="242">
        <v>1.1000000000000001E-2</v>
      </c>
    </row>
    <row r="305" spans="1:60" ht="12.75" customHeight="1" x14ac:dyDescent="0.25">
      <c r="A305" s="239" t="s">
        <v>69</v>
      </c>
      <c r="B305" s="239" t="s">
        <v>77</v>
      </c>
      <c r="C305" s="239" t="s">
        <v>56</v>
      </c>
      <c r="D305" s="240">
        <v>2022</v>
      </c>
      <c r="E305" s="241">
        <v>12493.361673703308</v>
      </c>
      <c r="F305" s="241">
        <v>25952.948225911441</v>
      </c>
      <c r="G305" s="241">
        <v>12677.142486983874</v>
      </c>
      <c r="H305" s="241">
        <v>51123.452386598627</v>
      </c>
      <c r="I305" s="242">
        <v>14.085059146163703</v>
      </c>
      <c r="J305" s="242">
        <v>10.715271314617361</v>
      </c>
      <c r="K305" s="242">
        <v>9.4903918785577055</v>
      </c>
      <c r="L305" s="242">
        <v>11.235032906653615</v>
      </c>
      <c r="M305" s="282">
        <v>333.45314699537238</v>
      </c>
      <c r="N305" s="282">
        <v>253.6759628546946</v>
      </c>
      <c r="O305" s="282">
        <v>224.67786647430029</v>
      </c>
      <c r="P305" s="282">
        <v>265.98092634496288</v>
      </c>
      <c r="Q305" s="241">
        <v>985.05339320560847</v>
      </c>
      <c r="R305" s="241">
        <v>749.38374472196745</v>
      </c>
      <c r="S305" s="241">
        <v>663.72051588938086</v>
      </c>
      <c r="T305" s="241">
        <v>785.73381713417382</v>
      </c>
      <c r="U305" s="241">
        <v>995.00539320560836</v>
      </c>
      <c r="V305" s="241">
        <v>759.87554472196746</v>
      </c>
      <c r="W305" s="241">
        <v>671.52311588938085</v>
      </c>
      <c r="X305" s="241">
        <v>796.60039746016082</v>
      </c>
      <c r="Y305" s="242">
        <v>0.6352964701376459</v>
      </c>
      <c r="Z305" s="242">
        <v>0.29271372931211342</v>
      </c>
      <c r="AA305" s="242">
        <v>0.14694633577341296</v>
      </c>
      <c r="AB305" s="242">
        <v>0.34028673060443471</v>
      </c>
      <c r="AC305" s="242">
        <v>0.32502153526284755</v>
      </c>
      <c r="AD305" s="242">
        <v>0.19759790494873547</v>
      </c>
      <c r="AE305" s="242">
        <v>0.15295378789986194</v>
      </c>
      <c r="AF305" s="242">
        <v>0.21766676998738183</v>
      </c>
      <c r="AG305" s="242">
        <v>5.382947566569176E-2</v>
      </c>
      <c r="AH305" s="242">
        <v>3.5291931158608847E-2</v>
      </c>
      <c r="AI305" s="242">
        <v>2.8557680466542206E-2</v>
      </c>
      <c r="AJ305" s="242">
        <v>3.8152168205927102E-2</v>
      </c>
      <c r="AK305" s="242">
        <v>9.3729758661535365E-3</v>
      </c>
      <c r="AL305" s="242">
        <v>4.27831981629463E-3</v>
      </c>
      <c r="AM305" s="242">
        <v>3.7892583814509734E-3</v>
      </c>
      <c r="AN305" s="242">
        <v>5.4020600266616791E-3</v>
      </c>
      <c r="AO305" s="242">
        <v>1.4059463799230303E-3</v>
      </c>
      <c r="AP305" s="242">
        <v>6.4174797244419431E-4</v>
      </c>
      <c r="AQ305" s="242">
        <v>5.6838875721764597E-4</v>
      </c>
      <c r="AR305" s="242">
        <v>8.103090039992515E-4</v>
      </c>
      <c r="AS305" s="242">
        <v>5.2499999999999995E-3</v>
      </c>
      <c r="AT305" s="242">
        <v>5.6000000000000008E-3</v>
      </c>
      <c r="AU305" s="242">
        <v>4.2000000000000006E-3</v>
      </c>
      <c r="AV305" s="242">
        <v>5.1673086414372859E-3</v>
      </c>
      <c r="AW305" s="242">
        <v>4.8579475665691749E-2</v>
      </c>
      <c r="AX305" s="242">
        <v>2.969193115860885E-2</v>
      </c>
      <c r="AY305" s="242">
        <v>2.4357680466542207E-2</v>
      </c>
      <c r="AZ305" s="242">
        <v>3.2984859564489814E-2</v>
      </c>
      <c r="BA305" s="242">
        <v>3.6999999999999998E-2</v>
      </c>
      <c r="BB305" s="242">
        <v>3.8999999999999993E-2</v>
      </c>
      <c r="BC305" s="242">
        <v>2.8999999999999998E-2</v>
      </c>
      <c r="BD305" s="242">
        <v>3.6031535603862554E-2</v>
      </c>
      <c r="BE305" s="242">
        <v>8.9999999999999976E-3</v>
      </c>
      <c r="BF305" s="242">
        <v>8.9999999999999941E-3</v>
      </c>
      <c r="BG305" s="242">
        <v>8.9999999999999959E-3</v>
      </c>
      <c r="BH305" s="242">
        <v>8.9999999999999959E-3</v>
      </c>
    </row>
    <row r="306" spans="1:60" ht="12.75" customHeight="1" x14ac:dyDescent="0.25">
      <c r="A306" s="239" t="s">
        <v>69</v>
      </c>
      <c r="B306" s="239" t="s">
        <v>1327</v>
      </c>
      <c r="C306" s="239" t="s">
        <v>43</v>
      </c>
      <c r="D306" s="240">
        <v>2022</v>
      </c>
      <c r="E306" s="241">
        <v>328.53712229890425</v>
      </c>
      <c r="F306" s="241">
        <v>367.09312385207818</v>
      </c>
      <c r="G306" s="241">
        <v>79.316466205886755</v>
      </c>
      <c r="H306" s="241">
        <v>774.94671235686917</v>
      </c>
      <c r="I306" s="242">
        <v>16.653024404456932</v>
      </c>
      <c r="J306" s="242">
        <v>14.468429072812119</v>
      </c>
      <c r="K306" s="242">
        <v>10.127089329721821</v>
      </c>
      <c r="L306" s="242">
        <v>14.950244055276576</v>
      </c>
      <c r="M306" s="282">
        <v>347.42476708905775</v>
      </c>
      <c r="N306" s="282">
        <v>301.84850983710703</v>
      </c>
      <c r="O306" s="282">
        <v>211.27703690430175</v>
      </c>
      <c r="P306" s="282">
        <v>311.90040515636997</v>
      </c>
      <c r="Q306" s="241">
        <v>635.68033403915319</v>
      </c>
      <c r="R306" s="241">
        <v>552.28981851281515</v>
      </c>
      <c r="S306" s="241">
        <v>386.57191460303056</v>
      </c>
      <c r="T306" s="241">
        <v>570.68169145789432</v>
      </c>
      <c r="U306" s="241">
        <v>654.92233403915304</v>
      </c>
      <c r="V306" s="241">
        <v>574.57931851281512</v>
      </c>
      <c r="W306" s="241">
        <v>406.92691460303047</v>
      </c>
      <c r="X306" s="241">
        <v>591.65176753089588</v>
      </c>
      <c r="Y306" s="242">
        <v>5.7944410202016696</v>
      </c>
      <c r="Z306" s="242">
        <v>4.6204438057372972</v>
      </c>
      <c r="AA306" s="242">
        <v>2.654735444321108</v>
      </c>
      <c r="AB306" s="242">
        <v>4.9169656464575393</v>
      </c>
      <c r="AC306" s="242">
        <v>1.89</v>
      </c>
      <c r="AD306" s="242">
        <v>1.8900000000000001</v>
      </c>
      <c r="AE306" s="242">
        <v>1.89</v>
      </c>
      <c r="AF306" s="242">
        <v>1.89</v>
      </c>
      <c r="AG306" s="242">
        <v>0.4469999999999999</v>
      </c>
      <c r="AH306" s="242">
        <v>0.44699999999999995</v>
      </c>
      <c r="AI306" s="242">
        <v>0.44700000000000012</v>
      </c>
      <c r="AJ306" s="242">
        <v>0.44699999999999995</v>
      </c>
      <c r="AK306" s="242">
        <v>5.7553682871127637E-2</v>
      </c>
      <c r="AL306" s="242">
        <v>5.0267616490218575E-2</v>
      </c>
      <c r="AM306" s="242">
        <v>3.4840416841111777E-2</v>
      </c>
      <c r="AN306" s="242">
        <v>5.1777542661121494E-2</v>
      </c>
      <c r="AO306" s="242">
        <v>4.3165262153345735E-2</v>
      </c>
      <c r="AP306" s="242">
        <v>3.7700712367663938E-2</v>
      </c>
      <c r="AQ306" s="242">
        <v>2.6130312630833832E-2</v>
      </c>
      <c r="AR306" s="242">
        <v>3.8833156995841125E-2</v>
      </c>
      <c r="AS306" s="242">
        <v>0.373</v>
      </c>
      <c r="AT306" s="242">
        <v>0.373</v>
      </c>
      <c r="AU306" s="242">
        <v>0.37300000000000011</v>
      </c>
      <c r="AV306" s="242">
        <v>0.373</v>
      </c>
      <c r="AW306" s="242">
        <v>7.3999999999999927E-2</v>
      </c>
      <c r="AX306" s="242">
        <v>7.3999999999999996E-2</v>
      </c>
      <c r="AY306" s="242">
        <v>7.4000000000000052E-2</v>
      </c>
      <c r="AZ306" s="242">
        <v>7.3999999999999969E-2</v>
      </c>
      <c r="BA306" s="242">
        <v>3.32E-2</v>
      </c>
      <c r="BB306" s="242">
        <v>4.4699999999999997E-2</v>
      </c>
      <c r="BC306" s="242">
        <v>3.7399999999999996E-2</v>
      </c>
      <c r="BD306" s="242">
        <v>3.907743648658276E-2</v>
      </c>
      <c r="BE306" s="242">
        <v>3.0000000000000005E-3</v>
      </c>
      <c r="BF306" s="242">
        <v>3.0000000000000009E-3</v>
      </c>
      <c r="BG306" s="242">
        <v>3.0000000000000001E-3</v>
      </c>
      <c r="BH306" s="242">
        <v>3.0000000000000005E-3</v>
      </c>
    </row>
    <row r="307" spans="1:60" ht="12.75" customHeight="1" x14ac:dyDescent="0.25">
      <c r="A307" s="239" t="s">
        <v>69</v>
      </c>
      <c r="B307" s="239" t="s">
        <v>1327</v>
      </c>
      <c r="C307" s="239" t="s">
        <v>56</v>
      </c>
      <c r="D307" s="240">
        <v>2022</v>
      </c>
      <c r="E307" s="241">
        <v>3692.6155603839738</v>
      </c>
      <c r="F307" s="241">
        <v>4125.9683890847355</v>
      </c>
      <c r="G307" s="241">
        <v>891.48287188094093</v>
      </c>
      <c r="H307" s="241">
        <v>8710.0668213496501</v>
      </c>
      <c r="I307" s="242">
        <v>16.148969210724935</v>
      </c>
      <c r="J307" s="242">
        <v>13.998443719687517</v>
      </c>
      <c r="K307" s="242">
        <v>9.7255612858586922</v>
      </c>
      <c r="L307" s="242">
        <v>14.472821525579892</v>
      </c>
      <c r="M307" s="282">
        <v>336.90888396601974</v>
      </c>
      <c r="N307" s="282">
        <v>292.0434109025926</v>
      </c>
      <c r="O307" s="282">
        <v>202.90013288189868</v>
      </c>
      <c r="P307" s="282">
        <v>301.94014765872606</v>
      </c>
      <c r="Q307" s="241">
        <v>616.43950629857954</v>
      </c>
      <c r="R307" s="241">
        <v>534.34950695068233</v>
      </c>
      <c r="S307" s="241">
        <v>371.24475991630061</v>
      </c>
      <c r="T307" s="241">
        <v>552.45748750643781</v>
      </c>
      <c r="U307" s="241">
        <v>637.88100629857945</v>
      </c>
      <c r="V307" s="241">
        <v>556.37400695068254</v>
      </c>
      <c r="W307" s="241">
        <v>390.30125991630064</v>
      </c>
      <c r="X307" s="241">
        <v>574.18554093977423</v>
      </c>
      <c r="Y307" s="242">
        <v>0.54526004013290441</v>
      </c>
      <c r="Z307" s="242">
        <v>0.41317644751457255</v>
      </c>
      <c r="AA307" s="242">
        <v>0.11405928512102448</v>
      </c>
      <c r="AB307" s="242">
        <v>0.43855812448087345</v>
      </c>
      <c r="AC307" s="242">
        <v>1.8899999999999995</v>
      </c>
      <c r="AD307" s="242">
        <v>1.8900000000000001</v>
      </c>
      <c r="AE307" s="242">
        <v>1.8899999999999995</v>
      </c>
      <c r="AF307" s="242">
        <v>1.89</v>
      </c>
      <c r="AG307" s="242">
        <v>0.44699999999999995</v>
      </c>
      <c r="AH307" s="242">
        <v>0.44700000000000006</v>
      </c>
      <c r="AI307" s="242">
        <v>0.44700000000000001</v>
      </c>
      <c r="AJ307" s="242">
        <v>0.44700000000000001</v>
      </c>
      <c r="AK307" s="242">
        <v>6.5005700163983876E-3</v>
      </c>
      <c r="AL307" s="242">
        <v>5.2206487534635342E-3</v>
      </c>
      <c r="AM307" s="242">
        <v>3.1459937545128937E-3</v>
      </c>
      <c r="AN307" s="242">
        <v>5.5509261019566101E-3</v>
      </c>
      <c r="AO307" s="242">
        <v>9.7508550245975847E-4</v>
      </c>
      <c r="AP307" s="242">
        <v>7.8309731301953007E-4</v>
      </c>
      <c r="AQ307" s="242">
        <v>4.7189906317693413E-4</v>
      </c>
      <c r="AR307" s="242">
        <v>8.3263891529349163E-4</v>
      </c>
      <c r="AS307" s="242">
        <v>0.37299999999999989</v>
      </c>
      <c r="AT307" s="242">
        <v>0.373</v>
      </c>
      <c r="AU307" s="242">
        <v>0.37299999999999994</v>
      </c>
      <c r="AV307" s="242">
        <v>0.37299999999999994</v>
      </c>
      <c r="AW307" s="242">
        <v>7.4000000000000052E-2</v>
      </c>
      <c r="AX307" s="242">
        <v>7.4000000000000052E-2</v>
      </c>
      <c r="AY307" s="242">
        <v>7.4000000000000052E-2</v>
      </c>
      <c r="AZ307" s="242">
        <v>7.4000000000000052E-2</v>
      </c>
      <c r="BA307" s="242">
        <v>4.1499999999999988E-2</v>
      </c>
      <c r="BB307" s="242">
        <v>4.3700000000000003E-2</v>
      </c>
      <c r="BC307" s="242">
        <v>3.2499999999999987E-2</v>
      </c>
      <c r="BD307" s="242">
        <v>4.1620984675625555E-2</v>
      </c>
      <c r="BE307" s="242">
        <v>2.9999999999999992E-3</v>
      </c>
      <c r="BF307" s="242">
        <v>3.0000000000000005E-3</v>
      </c>
      <c r="BG307" s="242">
        <v>2.9999999999999992E-3</v>
      </c>
      <c r="BH307" s="242">
        <v>2.9999999999999996E-3</v>
      </c>
    </row>
    <row r="308" spans="1:60" ht="12.75" customHeight="1" x14ac:dyDescent="0.25">
      <c r="A308" s="239" t="s">
        <v>69</v>
      </c>
      <c r="B308" s="239" t="s">
        <v>1328</v>
      </c>
      <c r="C308" s="239" t="s">
        <v>56</v>
      </c>
      <c r="D308" s="240">
        <v>2022</v>
      </c>
      <c r="E308" s="241">
        <v>2676.0552864199799</v>
      </c>
      <c r="F308" s="241">
        <v>2990.1080517745031</v>
      </c>
      <c r="G308" s="241">
        <v>646.06169070082854</v>
      </c>
      <c r="H308" s="241">
        <v>6312.225028895311</v>
      </c>
      <c r="I308" s="242">
        <v>20.228527419587238</v>
      </c>
      <c r="J308" s="242">
        <v>17.582583099911936</v>
      </c>
      <c r="K308" s="242">
        <v>12.149048490517085</v>
      </c>
      <c r="L308" s="242">
        <v>18.148198982056385</v>
      </c>
      <c r="M308" s="282">
        <v>422.0189232067541</v>
      </c>
      <c r="N308" s="282">
        <v>366.81774372924264</v>
      </c>
      <c r="O308" s="282">
        <v>253.46028683185688</v>
      </c>
      <c r="P308" s="282">
        <v>378.61794057897021</v>
      </c>
      <c r="Q308" s="241">
        <v>772.16466840473117</v>
      </c>
      <c r="R308" s="241">
        <v>671.16350920808429</v>
      </c>
      <c r="S308" s="241">
        <v>463.75427160503335</v>
      </c>
      <c r="T308" s="241">
        <v>692.75423556306464</v>
      </c>
      <c r="U308" s="241">
        <v>793.60616840473108</v>
      </c>
      <c r="V308" s="241">
        <v>693.1880092080844</v>
      </c>
      <c r="W308" s="241">
        <v>482.81077160503338</v>
      </c>
      <c r="X308" s="241">
        <v>714.48228899640094</v>
      </c>
      <c r="Y308" s="242">
        <v>0.46823670368828574</v>
      </c>
      <c r="Z308" s="242">
        <v>0.38197301147998075</v>
      </c>
      <c r="AA308" s="242">
        <v>0.16985621176623239</v>
      </c>
      <c r="AB308" s="242">
        <v>0.39683399487040405</v>
      </c>
      <c r="AC308" s="242">
        <v>1.8900000000000003</v>
      </c>
      <c r="AD308" s="242">
        <v>1.8899999999999997</v>
      </c>
      <c r="AE308" s="242">
        <v>1.8899999999999997</v>
      </c>
      <c r="AF308" s="242">
        <v>1.8900000000000001</v>
      </c>
      <c r="AG308" s="242">
        <v>0.44700000000000001</v>
      </c>
      <c r="AH308" s="242">
        <v>0.44700000000000001</v>
      </c>
      <c r="AI308" s="242">
        <v>0.44699999999999995</v>
      </c>
      <c r="AJ308" s="242">
        <v>0.44700000000000001</v>
      </c>
      <c r="AK308" s="242">
        <v>7.5176797058746601E-3</v>
      </c>
      <c r="AL308" s="242">
        <v>5.7731610928594421E-3</v>
      </c>
      <c r="AM308" s="242">
        <v>3.4158709956164423E-3</v>
      </c>
      <c r="AN308" s="242">
        <v>6.2714756200699488E-3</v>
      </c>
      <c r="AO308" s="242">
        <v>1.127651955881199E-3</v>
      </c>
      <c r="AP308" s="242">
        <v>8.6597416392891627E-4</v>
      </c>
      <c r="AQ308" s="242">
        <v>5.123806493424663E-4</v>
      </c>
      <c r="AR308" s="242">
        <v>9.4072134301049245E-4</v>
      </c>
      <c r="AS308" s="242">
        <v>0.37299999999999994</v>
      </c>
      <c r="AT308" s="242">
        <v>0.37299999999999989</v>
      </c>
      <c r="AU308" s="242">
        <v>0.37299999999999994</v>
      </c>
      <c r="AV308" s="242">
        <v>0.373</v>
      </c>
      <c r="AW308" s="242">
        <v>7.400000000000008E-2</v>
      </c>
      <c r="AX308" s="242">
        <v>7.400000000000008E-2</v>
      </c>
      <c r="AY308" s="242">
        <v>7.4000000000000024E-2</v>
      </c>
      <c r="AZ308" s="242">
        <v>7.400000000000008E-2</v>
      </c>
      <c r="BA308" s="242">
        <v>4.1500000000000002E-2</v>
      </c>
      <c r="BB308" s="242">
        <v>4.3699999999999996E-2</v>
      </c>
      <c r="BC308" s="242">
        <v>3.2500000000000008E-2</v>
      </c>
      <c r="BD308" s="242">
        <v>4.1620984675625569E-2</v>
      </c>
      <c r="BE308" s="242">
        <v>3.0000000000000001E-3</v>
      </c>
      <c r="BF308" s="242">
        <v>2.9999999999999992E-3</v>
      </c>
      <c r="BG308" s="242">
        <v>2.9999999999999992E-3</v>
      </c>
      <c r="BH308" s="242">
        <v>3.0000000000000001E-3</v>
      </c>
    </row>
    <row r="309" spans="1:60" ht="12.75" customHeight="1" x14ac:dyDescent="0.25">
      <c r="A309" s="239" t="s">
        <v>69</v>
      </c>
      <c r="B309" s="239" t="s">
        <v>2015</v>
      </c>
      <c r="C309" s="239" t="s">
        <v>56</v>
      </c>
      <c r="D309" s="240">
        <v>2022</v>
      </c>
      <c r="E309" s="241">
        <v>5.6558873261778384</v>
      </c>
      <c r="F309" s="241">
        <v>11.74919567539993</v>
      </c>
      <c r="G309" s="241">
        <v>5.7390869965128521</v>
      </c>
      <c r="H309" s="241">
        <v>23.144169998090618</v>
      </c>
      <c r="I309" s="242">
        <v>13.156050523166966</v>
      </c>
      <c r="J309" s="242">
        <v>10.02600118437153</v>
      </c>
      <c r="K309" s="242">
        <v>8.8979962225696454</v>
      </c>
      <c r="L309" s="242">
        <v>10.511198440451643</v>
      </c>
      <c r="M309" s="282">
        <v>274.46892995604259</v>
      </c>
      <c r="N309" s="282">
        <v>209.16807912577417</v>
      </c>
      <c r="O309" s="282">
        <v>185.63500479577823</v>
      </c>
      <c r="P309" s="282">
        <v>219.29053734067764</v>
      </c>
      <c r="Q309" s="241">
        <v>502.19361889390518</v>
      </c>
      <c r="R309" s="241">
        <v>382.71317132355318</v>
      </c>
      <c r="S309" s="241">
        <v>339.65489232864962</v>
      </c>
      <c r="T309" s="241">
        <v>401.23415263775451</v>
      </c>
      <c r="U309" s="241">
        <v>522.44261889390521</v>
      </c>
      <c r="V309" s="241">
        <v>403.49217132355312</v>
      </c>
      <c r="W309" s="241">
        <v>357.78389232864964</v>
      </c>
      <c r="X309" s="241">
        <v>421.29655024770551</v>
      </c>
      <c r="Y309" s="242">
        <v>0.63457545896936451</v>
      </c>
      <c r="Z309" s="242">
        <v>0.30407176557620413</v>
      </c>
      <c r="AA309" s="242">
        <v>0.16897712625923306</v>
      </c>
      <c r="AB309" s="242">
        <v>0.35133946897645446</v>
      </c>
      <c r="AC309" s="242">
        <v>1.89</v>
      </c>
      <c r="AD309" s="242">
        <v>1.8900000000000001</v>
      </c>
      <c r="AE309" s="242">
        <v>1.8899999999999995</v>
      </c>
      <c r="AF309" s="242">
        <v>1.8899999999999997</v>
      </c>
      <c r="AG309" s="242">
        <v>0.4469999999999999</v>
      </c>
      <c r="AH309" s="242">
        <v>0.44699999999999995</v>
      </c>
      <c r="AI309" s="242">
        <v>0.4469999999999999</v>
      </c>
      <c r="AJ309" s="242">
        <v>0.4469999999999999</v>
      </c>
      <c r="AK309" s="242">
        <v>6.5085108143292103E-3</v>
      </c>
      <c r="AL309" s="242">
        <v>4.2395203607382432E-3</v>
      </c>
      <c r="AM309" s="242">
        <v>3.4449674725695501E-3</v>
      </c>
      <c r="AN309" s="242">
        <v>4.5969817085349243E-3</v>
      </c>
      <c r="AO309" s="242">
        <v>9.7627662214938159E-4</v>
      </c>
      <c r="AP309" s="242">
        <v>6.3592805411073663E-4</v>
      </c>
      <c r="AQ309" s="242">
        <v>5.167451208854324E-4</v>
      </c>
      <c r="AR309" s="242">
        <v>6.8954725628023867E-4</v>
      </c>
      <c r="AS309" s="242">
        <v>0.37300000000000005</v>
      </c>
      <c r="AT309" s="242">
        <v>0.37299999999999994</v>
      </c>
      <c r="AU309" s="242">
        <v>0.37299999999999989</v>
      </c>
      <c r="AV309" s="242">
        <v>0.37299999999999994</v>
      </c>
      <c r="AW309" s="242">
        <v>7.3999999999999913E-2</v>
      </c>
      <c r="AX309" s="242">
        <v>7.3999999999999955E-2</v>
      </c>
      <c r="AY309" s="242">
        <v>7.4000000000000052E-2</v>
      </c>
      <c r="AZ309" s="242">
        <v>7.3999999999999969E-2</v>
      </c>
      <c r="BA309" s="242">
        <v>3.6999999999999991E-2</v>
      </c>
      <c r="BB309" s="242">
        <v>3.9E-2</v>
      </c>
      <c r="BC309" s="242">
        <v>2.8999999999999991E-2</v>
      </c>
      <c r="BD309" s="242">
        <v>3.6031535603862554E-2</v>
      </c>
      <c r="BE309" s="242">
        <v>2.9999999999999996E-3</v>
      </c>
      <c r="BF309" s="242">
        <v>3.0000000000000001E-3</v>
      </c>
      <c r="BG309" s="242">
        <v>2.9999999999999988E-3</v>
      </c>
      <c r="BH309" s="242">
        <v>2.9999999999999996E-3</v>
      </c>
    </row>
    <row r="310" spans="1:60" ht="12.75" customHeight="1" x14ac:dyDescent="0.25">
      <c r="A310" s="239" t="s">
        <v>78</v>
      </c>
      <c r="B310" s="239" t="s">
        <v>79</v>
      </c>
      <c r="C310" s="239" t="s">
        <v>47</v>
      </c>
      <c r="D310" s="240">
        <v>2022</v>
      </c>
      <c r="E310" s="241">
        <v>3978.9987635579328</v>
      </c>
      <c r="F310" s="241">
        <v>2652.665842371955</v>
      </c>
      <c r="G310" s="241">
        <v>0</v>
      </c>
      <c r="H310" s="241">
        <v>6631.6646059298882</v>
      </c>
      <c r="I310" s="242">
        <v>1.0950000000000006</v>
      </c>
      <c r="J310" s="242">
        <v>1.0950000000000004</v>
      </c>
      <c r="K310" s="281"/>
      <c r="L310" s="242">
        <v>1.0950000000000004</v>
      </c>
      <c r="M310" s="282">
        <v>25.971674077673928</v>
      </c>
      <c r="N310" s="282">
        <v>25.971674077673928</v>
      </c>
      <c r="O310" s="283"/>
      <c r="P310" s="282">
        <v>25.971674077673928</v>
      </c>
      <c r="Q310" s="241">
        <v>75.083983650176251</v>
      </c>
      <c r="R310" s="241">
        <v>75.083983650176251</v>
      </c>
      <c r="S310" s="284"/>
      <c r="T310" s="241">
        <v>75.083983650176251</v>
      </c>
      <c r="U310" s="241">
        <v>81.480983650176242</v>
      </c>
      <c r="V310" s="241">
        <v>81.480983650176242</v>
      </c>
      <c r="W310" s="284"/>
      <c r="X310" s="241">
        <v>80.856983650176247</v>
      </c>
      <c r="Y310" s="242">
        <v>5.5999999999999994E-2</v>
      </c>
      <c r="Z310" s="242">
        <v>5.6000000000000008E-2</v>
      </c>
      <c r="AA310" s="281"/>
      <c r="AB310" s="242">
        <v>5.5999999999999994E-2</v>
      </c>
      <c r="AC310" s="242">
        <v>14.7</v>
      </c>
      <c r="AD310" s="242">
        <v>14.700000000000001</v>
      </c>
      <c r="AE310" s="281"/>
      <c r="AF310" s="242">
        <v>14.700000000000001</v>
      </c>
      <c r="AG310" s="242">
        <v>8.8253812532482421</v>
      </c>
      <c r="AH310" s="242">
        <v>8.5496711816984572</v>
      </c>
      <c r="AI310" s="281"/>
      <c r="AJ310" s="242">
        <v>8.7150972246283267</v>
      </c>
      <c r="AK310" s="242">
        <v>0.17599999999999999</v>
      </c>
      <c r="AL310" s="242">
        <v>0.17600000000000002</v>
      </c>
      <c r="AM310" s="281"/>
      <c r="AN310" s="242">
        <v>0.17599999999999999</v>
      </c>
      <c r="AO310" s="242">
        <v>1.7599999999999998E-2</v>
      </c>
      <c r="AP310" s="242">
        <v>1.7599999999999998E-2</v>
      </c>
      <c r="AQ310" s="281"/>
      <c r="AR310" s="242">
        <v>1.7599999999999998E-2</v>
      </c>
      <c r="AS310" s="242">
        <v>0.219</v>
      </c>
      <c r="AT310" s="242">
        <v>0.21899999999999994</v>
      </c>
      <c r="AU310" s="281"/>
      <c r="AV310" s="242">
        <v>0.21899999999999997</v>
      </c>
      <c r="AW310" s="242">
        <v>8.6063812532482427</v>
      </c>
      <c r="AX310" s="242">
        <v>8.330671181698456</v>
      </c>
      <c r="AY310" s="281"/>
      <c r="AZ310" s="242">
        <v>8.4960972246283273</v>
      </c>
      <c r="BA310" s="242">
        <v>9.999999999999998E-4</v>
      </c>
      <c r="BB310" s="242">
        <v>1E-3</v>
      </c>
      <c r="BC310" s="281"/>
      <c r="BD310" s="242">
        <v>9.999999999999998E-4</v>
      </c>
      <c r="BE310" s="242">
        <v>9.999999999999998E-4</v>
      </c>
      <c r="BF310" s="242">
        <v>1E-3</v>
      </c>
      <c r="BG310" s="281"/>
      <c r="BH310" s="242">
        <v>9.999999999999998E-4</v>
      </c>
    </row>
    <row r="311" spans="1:60" ht="12.75" customHeight="1" x14ac:dyDescent="0.25">
      <c r="A311" s="239" t="s">
        <v>78</v>
      </c>
      <c r="B311" s="239" t="s">
        <v>79</v>
      </c>
      <c r="C311" s="239" t="s">
        <v>1609</v>
      </c>
      <c r="D311" s="240">
        <v>2022</v>
      </c>
      <c r="E311" s="241">
        <v>4095.2907521609891</v>
      </c>
      <c r="F311" s="241">
        <v>2730.1938347739933</v>
      </c>
      <c r="G311" s="241">
        <v>0</v>
      </c>
      <c r="H311" s="241">
        <v>6825.484586934982</v>
      </c>
      <c r="I311" s="242">
        <v>0.87600000000000044</v>
      </c>
      <c r="J311" s="242">
        <v>0.87600000000000044</v>
      </c>
      <c r="K311" s="281"/>
      <c r="L311" s="242">
        <v>0.87600000000000056</v>
      </c>
      <c r="M311" s="282">
        <v>20.77733926213914</v>
      </c>
      <c r="N311" s="282">
        <v>20.777339262139137</v>
      </c>
      <c r="O311" s="283"/>
      <c r="P311" s="282">
        <v>20.777339262139144</v>
      </c>
      <c r="Q311" s="241">
        <v>60.067186920140998</v>
      </c>
      <c r="R311" s="241">
        <v>60.067186920140998</v>
      </c>
      <c r="S311" s="284"/>
      <c r="T311" s="241">
        <v>60.067186920140998</v>
      </c>
      <c r="U311" s="241">
        <v>61.558586920140989</v>
      </c>
      <c r="V311" s="241">
        <v>61.558586920140989</v>
      </c>
      <c r="W311" s="284"/>
      <c r="X311" s="241">
        <v>61.460186920141005</v>
      </c>
      <c r="Y311" s="242">
        <v>0.18</v>
      </c>
      <c r="Z311" s="242">
        <v>0.17999999999999994</v>
      </c>
      <c r="AA311" s="281"/>
      <c r="AB311" s="242">
        <v>0.17999999999999997</v>
      </c>
      <c r="AC311" s="242">
        <v>4.5999999999999988</v>
      </c>
      <c r="AD311" s="242">
        <v>4.5999999999999988</v>
      </c>
      <c r="AE311" s="281"/>
      <c r="AF311" s="242">
        <v>4.5999999999999988</v>
      </c>
      <c r="AG311" s="242">
        <v>3.7928101178121416</v>
      </c>
      <c r="AH311" s="242">
        <v>3.5382109673783453</v>
      </c>
      <c r="AI311" s="281"/>
      <c r="AJ311" s="242">
        <v>3.6909704576386231</v>
      </c>
      <c r="AK311" s="242">
        <v>4.4999999999999998E-2</v>
      </c>
      <c r="AL311" s="242">
        <v>4.4999999999999984E-2</v>
      </c>
      <c r="AM311" s="281"/>
      <c r="AN311" s="242">
        <v>4.4999999999999991E-2</v>
      </c>
      <c r="AO311" s="242">
        <v>8.9999999999999993E-3</v>
      </c>
      <c r="AP311" s="242">
        <v>8.9999999999999959E-3</v>
      </c>
      <c r="AQ311" s="281"/>
      <c r="AR311" s="242">
        <v>8.9999999999999993E-3</v>
      </c>
      <c r="AS311" s="242">
        <v>4.3799999999999992E-2</v>
      </c>
      <c r="AT311" s="242">
        <v>4.3799999999999992E-2</v>
      </c>
      <c r="AU311" s="281"/>
      <c r="AV311" s="242">
        <v>4.3799999999999999E-2</v>
      </c>
      <c r="AW311" s="242">
        <v>3.7490101178121416</v>
      </c>
      <c r="AX311" s="242">
        <v>3.4944109673783457</v>
      </c>
      <c r="AY311" s="281"/>
      <c r="AZ311" s="242">
        <v>3.6471704576386239</v>
      </c>
      <c r="BA311" s="242">
        <v>1.0000000000000002E-3</v>
      </c>
      <c r="BB311" s="242">
        <v>1E-3</v>
      </c>
      <c r="BC311" s="281"/>
      <c r="BD311" s="242">
        <v>1.0000000000000002E-3</v>
      </c>
      <c r="BE311" s="242">
        <v>1.0000000000000002E-3</v>
      </c>
      <c r="BF311" s="242">
        <v>1E-3</v>
      </c>
      <c r="BG311" s="281"/>
      <c r="BH311" s="242">
        <v>1.0000000000000002E-3</v>
      </c>
    </row>
    <row r="312" spans="1:60" ht="12.75" customHeight="1" x14ac:dyDescent="0.25">
      <c r="A312" s="239" t="s">
        <v>78</v>
      </c>
      <c r="B312" s="239" t="s">
        <v>79</v>
      </c>
      <c r="C312" s="239" t="s">
        <v>1610</v>
      </c>
      <c r="D312" s="240">
        <v>2022</v>
      </c>
      <c r="E312" s="241">
        <v>29542.830738114175</v>
      </c>
      <c r="F312" s="241">
        <v>19695.220492076114</v>
      </c>
      <c r="G312" s="241">
        <v>0</v>
      </c>
      <c r="H312" s="241">
        <v>49238.051230190293</v>
      </c>
      <c r="I312" s="242">
        <v>0.87600000000000044</v>
      </c>
      <c r="J312" s="242">
        <v>0.87600000000000056</v>
      </c>
      <c r="K312" s="281"/>
      <c r="L312" s="242">
        <v>0.87600000000000044</v>
      </c>
      <c r="M312" s="282">
        <v>20.77733926213914</v>
      </c>
      <c r="N312" s="282">
        <v>20.777339262139144</v>
      </c>
      <c r="O312" s="283"/>
      <c r="P312" s="282">
        <v>20.777339262139137</v>
      </c>
      <c r="Q312" s="241">
        <v>60.06718692014099</v>
      </c>
      <c r="R312" s="241">
        <v>60.067186920140998</v>
      </c>
      <c r="S312" s="284"/>
      <c r="T312" s="241">
        <v>60.067186920140998</v>
      </c>
      <c r="U312" s="241">
        <v>61.006706920140999</v>
      </c>
      <c r="V312" s="241">
        <v>61.006706920140999</v>
      </c>
      <c r="W312" s="284"/>
      <c r="X312" s="241">
        <v>60.967436920140997</v>
      </c>
      <c r="Y312" s="242">
        <v>0.16999999999999998</v>
      </c>
      <c r="Z312" s="242">
        <v>0.17000000000000004</v>
      </c>
      <c r="AA312" s="281"/>
      <c r="AB312" s="242">
        <v>0.17</v>
      </c>
      <c r="AC312" s="242">
        <v>2.8</v>
      </c>
      <c r="AD312" s="242">
        <v>2.8000000000000007</v>
      </c>
      <c r="AE312" s="281"/>
      <c r="AF312" s="242">
        <v>2.7999999999999994</v>
      </c>
      <c r="AG312" s="242">
        <v>2.9310384716826743</v>
      </c>
      <c r="AH312" s="242">
        <v>2.716476499295756</v>
      </c>
      <c r="AI312" s="281"/>
      <c r="AJ312" s="242">
        <v>2.8452136827279069</v>
      </c>
      <c r="AK312" s="242">
        <v>2.6000000000000002E-2</v>
      </c>
      <c r="AL312" s="242">
        <v>2.6000000000000009E-2</v>
      </c>
      <c r="AM312" s="281"/>
      <c r="AN312" s="242">
        <v>2.5999999999999999E-2</v>
      </c>
      <c r="AO312" s="242">
        <v>5.1999999999999998E-3</v>
      </c>
      <c r="AP312" s="242">
        <v>5.2000000000000015E-3</v>
      </c>
      <c r="AQ312" s="281"/>
      <c r="AR312" s="242">
        <v>5.1999999999999998E-3</v>
      </c>
      <c r="AS312" s="242">
        <v>2.409E-2</v>
      </c>
      <c r="AT312" s="242">
        <v>2.4089999999999997E-2</v>
      </c>
      <c r="AU312" s="281"/>
      <c r="AV312" s="242">
        <v>2.4089999999999993E-2</v>
      </c>
      <c r="AW312" s="242">
        <v>2.9069484716826741</v>
      </c>
      <c r="AX312" s="242">
        <v>2.6923864992957562</v>
      </c>
      <c r="AY312" s="281"/>
      <c r="AZ312" s="242">
        <v>2.8211236827279063</v>
      </c>
      <c r="BA312" s="242">
        <v>1E-3</v>
      </c>
      <c r="BB312" s="242">
        <v>1.0000000000000002E-3</v>
      </c>
      <c r="BC312" s="281"/>
      <c r="BD312" s="242">
        <v>1E-3</v>
      </c>
      <c r="BE312" s="242">
        <v>1E-3</v>
      </c>
      <c r="BF312" s="242">
        <v>1.0000000000000002E-3</v>
      </c>
      <c r="BG312" s="281"/>
      <c r="BH312" s="242">
        <v>1E-3</v>
      </c>
    </row>
    <row r="313" spans="1:60" ht="12.75" customHeight="1" x14ac:dyDescent="0.25">
      <c r="A313" s="239" t="s">
        <v>78</v>
      </c>
      <c r="B313" s="239" t="s">
        <v>80</v>
      </c>
      <c r="C313" s="239" t="s">
        <v>1610</v>
      </c>
      <c r="D313" s="240">
        <v>2022</v>
      </c>
      <c r="E313" s="241">
        <v>9847.6102460380571</v>
      </c>
      <c r="F313" s="241">
        <v>6565.073497358705</v>
      </c>
      <c r="G313" s="241">
        <v>0</v>
      </c>
      <c r="H313" s="241">
        <v>16412.683743396759</v>
      </c>
      <c r="I313" s="242">
        <v>0.87600000000000033</v>
      </c>
      <c r="J313" s="242">
        <v>0.87600000000000044</v>
      </c>
      <c r="K313" s="281"/>
      <c r="L313" s="242">
        <v>0.87600000000000056</v>
      </c>
      <c r="M313" s="282">
        <v>20.77733926213914</v>
      </c>
      <c r="N313" s="282">
        <v>20.77733926213914</v>
      </c>
      <c r="O313" s="283"/>
      <c r="P313" s="282">
        <v>20.777339262139144</v>
      </c>
      <c r="Q313" s="241">
        <v>60.067186920140998</v>
      </c>
      <c r="R313" s="241">
        <v>60.06718692014099</v>
      </c>
      <c r="S313" s="284"/>
      <c r="T313" s="241">
        <v>60.067186920140998</v>
      </c>
      <c r="U313" s="241">
        <v>61.006706920140999</v>
      </c>
      <c r="V313" s="241">
        <v>61.006706920140985</v>
      </c>
      <c r="W313" s="284"/>
      <c r="X313" s="241">
        <v>60.967436920140997</v>
      </c>
      <c r="Y313" s="242">
        <v>0.17000000000000004</v>
      </c>
      <c r="Z313" s="242">
        <v>0.16999999999999998</v>
      </c>
      <c r="AA313" s="281"/>
      <c r="AB313" s="242">
        <v>0.17</v>
      </c>
      <c r="AC313" s="242">
        <v>4.1999999999999993</v>
      </c>
      <c r="AD313" s="242">
        <v>4.2</v>
      </c>
      <c r="AE313" s="281"/>
      <c r="AF313" s="242">
        <v>4.2</v>
      </c>
      <c r="AG313" s="242">
        <v>1.1210384716826742</v>
      </c>
      <c r="AH313" s="242">
        <v>0.9064764992957558</v>
      </c>
      <c r="AI313" s="281"/>
      <c r="AJ313" s="242">
        <v>1.035213682727907</v>
      </c>
      <c r="AK313" s="242">
        <v>7.000000000000001E-3</v>
      </c>
      <c r="AL313" s="242">
        <v>6.9999999999999984E-3</v>
      </c>
      <c r="AM313" s="281"/>
      <c r="AN313" s="242">
        <v>7.0000000000000001E-3</v>
      </c>
      <c r="AO313" s="242">
        <v>1.4E-3</v>
      </c>
      <c r="AP313" s="242">
        <v>1.4000000000000002E-3</v>
      </c>
      <c r="AQ313" s="281"/>
      <c r="AR313" s="242">
        <v>1.4E-3</v>
      </c>
      <c r="AS313" s="242">
        <v>2.4089999999999997E-2</v>
      </c>
      <c r="AT313" s="242">
        <v>2.4090000000000004E-2</v>
      </c>
      <c r="AU313" s="281"/>
      <c r="AV313" s="242">
        <v>2.4090000000000004E-2</v>
      </c>
      <c r="AW313" s="242">
        <v>1.0969484716826745</v>
      </c>
      <c r="AX313" s="242">
        <v>0.88238649929575574</v>
      </c>
      <c r="AY313" s="281"/>
      <c r="AZ313" s="242">
        <v>1.0111236827279069</v>
      </c>
      <c r="BA313" s="242">
        <v>1.0000000000000002E-3</v>
      </c>
      <c r="BB313" s="242">
        <v>1E-3</v>
      </c>
      <c r="BC313" s="281"/>
      <c r="BD313" s="242">
        <v>1.0000000000000002E-3</v>
      </c>
      <c r="BE313" s="242">
        <v>1.0000000000000002E-3</v>
      </c>
      <c r="BF313" s="242">
        <v>1E-3</v>
      </c>
      <c r="BG313" s="281"/>
      <c r="BH313" s="242">
        <v>1.0000000000000002E-3</v>
      </c>
    </row>
    <row r="314" spans="1:60" ht="12.75" customHeight="1" x14ac:dyDescent="0.25">
      <c r="A314" s="239" t="s">
        <v>78</v>
      </c>
      <c r="B314" s="239" t="s">
        <v>80</v>
      </c>
      <c r="C314" s="239" t="s">
        <v>1611</v>
      </c>
      <c r="D314" s="240">
        <v>2022</v>
      </c>
      <c r="E314" s="241">
        <v>11857.198452121505</v>
      </c>
      <c r="F314" s="241">
        <v>7904.7989680810033</v>
      </c>
      <c r="G314" s="241">
        <v>0</v>
      </c>
      <c r="H314" s="241">
        <v>19761.997420202508</v>
      </c>
      <c r="I314" s="242">
        <v>0.74114914835035395</v>
      </c>
      <c r="J314" s="242">
        <v>0.70243081807449859</v>
      </c>
      <c r="K314" s="281"/>
      <c r="L314" s="242">
        <v>0.7256618162400118</v>
      </c>
      <c r="M314" s="282">
        <v>17.57888961086848</v>
      </c>
      <c r="N314" s="282">
        <v>16.660551843967795</v>
      </c>
      <c r="O314" s="283"/>
      <c r="P314" s="282">
        <v>17.211554504108207</v>
      </c>
      <c r="Q314" s="241">
        <v>50.820484508748848</v>
      </c>
      <c r="R314" s="241">
        <v>48.165574483731085</v>
      </c>
      <c r="S314" s="284"/>
      <c r="T314" s="241">
        <v>49.758520498741746</v>
      </c>
      <c r="U314" s="241">
        <v>51.637364508748846</v>
      </c>
      <c r="V314" s="241">
        <v>48.982454483731097</v>
      </c>
      <c r="W314" s="284"/>
      <c r="X314" s="241">
        <v>50.549270498741748</v>
      </c>
      <c r="Y314" s="242">
        <v>0.39376517417743606</v>
      </c>
      <c r="Z314" s="242">
        <v>0.36219701502153906</v>
      </c>
      <c r="AA314" s="281"/>
      <c r="AB314" s="242">
        <v>0.38113791051507728</v>
      </c>
      <c r="AC314" s="242">
        <v>3.9020516644257599</v>
      </c>
      <c r="AD314" s="242">
        <v>1.9647699955181901</v>
      </c>
      <c r="AE314" s="281"/>
      <c r="AF314" s="242">
        <v>3.1271389968627319</v>
      </c>
      <c r="AG314" s="242">
        <v>2.1161134862024169</v>
      </c>
      <c r="AH314" s="242">
        <v>1.1306292927351664</v>
      </c>
      <c r="AI314" s="281"/>
      <c r="AJ314" s="242">
        <v>1.7219198088155168</v>
      </c>
      <c r="AK314" s="242">
        <v>8.4186007700272694E-3</v>
      </c>
      <c r="AL314" s="242">
        <v>6.5038682067212004E-3</v>
      </c>
      <c r="AM314" s="281"/>
      <c r="AN314" s="242">
        <v>7.6527077447048428E-3</v>
      </c>
      <c r="AO314" s="242">
        <v>1.6837201540054541E-3</v>
      </c>
      <c r="AP314" s="242">
        <v>1.3007736413442399E-3</v>
      </c>
      <c r="AQ314" s="281"/>
      <c r="AR314" s="242">
        <v>1.5305415489409685E-3</v>
      </c>
      <c r="AS314" s="242">
        <v>1.9709999999999998E-2</v>
      </c>
      <c r="AT314" s="242">
        <v>1.9710000000000002E-2</v>
      </c>
      <c r="AU314" s="281"/>
      <c r="AV314" s="242">
        <v>1.9710000000000002E-2</v>
      </c>
      <c r="AW314" s="242">
        <v>2.0964034862024175</v>
      </c>
      <c r="AX314" s="242">
        <v>1.1109192927351663</v>
      </c>
      <c r="AY314" s="281"/>
      <c r="AZ314" s="242">
        <v>1.7022098088155169</v>
      </c>
      <c r="BA314" s="242">
        <v>1E-3</v>
      </c>
      <c r="BB314" s="242">
        <v>1.0000000000000002E-3</v>
      </c>
      <c r="BC314" s="281"/>
      <c r="BD314" s="242">
        <v>1E-3</v>
      </c>
      <c r="BE314" s="242">
        <v>1E-3</v>
      </c>
      <c r="BF314" s="242">
        <v>1.0000000000000002E-3</v>
      </c>
      <c r="BG314" s="281"/>
      <c r="BH314" s="242">
        <v>1E-3</v>
      </c>
    </row>
    <row r="315" spans="1:60" ht="12.75" customHeight="1" x14ac:dyDescent="0.25">
      <c r="A315" s="239" t="s">
        <v>78</v>
      </c>
      <c r="B315" s="239" t="s">
        <v>80</v>
      </c>
      <c r="C315" s="239" t="s">
        <v>1612</v>
      </c>
      <c r="D315" s="240">
        <v>2022</v>
      </c>
      <c r="E315" s="241">
        <v>18144.020158037121</v>
      </c>
      <c r="F315" s="241">
        <v>12096.013438691414</v>
      </c>
      <c r="G315" s="241">
        <v>0</v>
      </c>
      <c r="H315" s="241">
        <v>30240.033596728535</v>
      </c>
      <c r="I315" s="242">
        <v>0.71534485808167492</v>
      </c>
      <c r="J315" s="242">
        <v>0.70665370486152379</v>
      </c>
      <c r="K315" s="281"/>
      <c r="L315" s="242">
        <v>0.71186839679361447</v>
      </c>
      <c r="M315" s="282">
        <v>16.966852518024805</v>
      </c>
      <c r="N315" s="282">
        <v>16.76071206250618</v>
      </c>
      <c r="O315" s="283"/>
      <c r="P315" s="282">
        <v>16.884396335817357</v>
      </c>
      <c r="Q315" s="241">
        <v>49.051088245152599</v>
      </c>
      <c r="R315" s="241">
        <v>48.455137189186374</v>
      </c>
      <c r="S315" s="284"/>
      <c r="T315" s="241">
        <v>48.8127078227661</v>
      </c>
      <c r="U315" s="241">
        <v>49.867968245152603</v>
      </c>
      <c r="V315" s="241">
        <v>49.272017189186364</v>
      </c>
      <c r="W315" s="284"/>
      <c r="X315" s="241">
        <v>49.603457822766103</v>
      </c>
      <c r="Y315" s="242">
        <v>4.4349715319999997E-2</v>
      </c>
      <c r="Z315" s="242">
        <v>4.1263404800000007E-2</v>
      </c>
      <c r="AA315" s="281"/>
      <c r="AB315" s="242">
        <v>4.3115191111999997E-2</v>
      </c>
      <c r="AC315" s="242">
        <v>2.2439870378000006</v>
      </c>
      <c r="AD315" s="242">
        <v>2.0485546584000005</v>
      </c>
      <c r="AE315" s="281"/>
      <c r="AF315" s="242">
        <v>2.1658140860400006</v>
      </c>
      <c r="AG315" s="242">
        <v>0.73357238783143841</v>
      </c>
      <c r="AH315" s="242">
        <v>0.47033864466852165</v>
      </c>
      <c r="AI315" s="281"/>
      <c r="AJ315" s="242">
        <v>0.62827889056627162</v>
      </c>
      <c r="AK315" s="242">
        <v>1.7554999999999999E-3</v>
      </c>
      <c r="AL315" s="242">
        <v>1.4610000000000003E-3</v>
      </c>
      <c r="AM315" s="281"/>
      <c r="AN315" s="242">
        <v>1.6377E-3</v>
      </c>
      <c r="AO315" s="242">
        <v>3.5110000000000008E-4</v>
      </c>
      <c r="AP315" s="242">
        <v>2.9220000000000006E-4</v>
      </c>
      <c r="AQ315" s="281"/>
      <c r="AR315" s="242">
        <v>3.2754000000000008E-4</v>
      </c>
      <c r="AS315" s="242">
        <v>1.9710000000000002E-2</v>
      </c>
      <c r="AT315" s="242">
        <v>1.9709999999999998E-2</v>
      </c>
      <c r="AU315" s="281"/>
      <c r="AV315" s="242">
        <v>1.9709999999999998E-2</v>
      </c>
      <c r="AW315" s="242">
        <v>0.71386238783143841</v>
      </c>
      <c r="AX315" s="242">
        <v>0.45062864466852159</v>
      </c>
      <c r="AY315" s="281"/>
      <c r="AZ315" s="242">
        <v>0.60856889056627161</v>
      </c>
      <c r="BA315" s="242">
        <v>9.999999999999998E-4</v>
      </c>
      <c r="BB315" s="242">
        <v>9.9999999999999959E-4</v>
      </c>
      <c r="BC315" s="281"/>
      <c r="BD315" s="242">
        <v>9.9999999999999959E-4</v>
      </c>
      <c r="BE315" s="242">
        <v>9.999999999999998E-4</v>
      </c>
      <c r="BF315" s="242">
        <v>9.9999999999999959E-4</v>
      </c>
      <c r="BG315" s="281"/>
      <c r="BH315" s="242">
        <v>9.9999999999999959E-4</v>
      </c>
    </row>
    <row r="316" spans="1:60" ht="12.75" customHeight="1" x14ac:dyDescent="0.25">
      <c r="A316" s="239" t="s">
        <v>78</v>
      </c>
      <c r="B316" s="239" t="s">
        <v>80</v>
      </c>
      <c r="C316" s="239" t="s">
        <v>1613</v>
      </c>
      <c r="D316" s="240">
        <v>2022</v>
      </c>
      <c r="E316" s="241">
        <v>7825.7371871041742</v>
      </c>
      <c r="F316" s="241">
        <v>5217.1581247361164</v>
      </c>
      <c r="G316" s="241">
        <v>0</v>
      </c>
      <c r="H316" s="241">
        <v>13042.89531184029</v>
      </c>
      <c r="I316" s="242">
        <v>0.71534485808167492</v>
      </c>
      <c r="J316" s="242">
        <v>0.70665370486152346</v>
      </c>
      <c r="K316" s="281"/>
      <c r="L316" s="242">
        <v>0.71186839679361436</v>
      </c>
      <c r="M316" s="282">
        <v>16.966852518024805</v>
      </c>
      <c r="N316" s="282">
        <v>16.760712062506176</v>
      </c>
      <c r="O316" s="283"/>
      <c r="P316" s="282">
        <v>16.884396335817353</v>
      </c>
      <c r="Q316" s="241">
        <v>49.051088245152584</v>
      </c>
      <c r="R316" s="241">
        <v>48.455137189186345</v>
      </c>
      <c r="S316" s="284"/>
      <c r="T316" s="241">
        <v>48.812707822766086</v>
      </c>
      <c r="U316" s="241">
        <v>49.867968245152589</v>
      </c>
      <c r="V316" s="241">
        <v>49.272017189186329</v>
      </c>
      <c r="W316" s="284"/>
      <c r="X316" s="241">
        <v>49.603457822766089</v>
      </c>
      <c r="Y316" s="242">
        <v>4.4349715319999997E-2</v>
      </c>
      <c r="Z316" s="242">
        <v>4.12634048E-2</v>
      </c>
      <c r="AA316" s="281"/>
      <c r="AB316" s="242">
        <v>4.3115191112000004E-2</v>
      </c>
      <c r="AC316" s="242">
        <v>2.2439870378000002</v>
      </c>
      <c r="AD316" s="242">
        <v>2.0485546584000001</v>
      </c>
      <c r="AE316" s="281"/>
      <c r="AF316" s="242">
        <v>2.1658140860400001</v>
      </c>
      <c r="AG316" s="242">
        <v>0.80062696878170991</v>
      </c>
      <c r="AH316" s="242">
        <v>0.49393192315102441</v>
      </c>
      <c r="AI316" s="281"/>
      <c r="AJ316" s="242">
        <v>0.6779489505294356</v>
      </c>
      <c r="AK316" s="242">
        <v>1.7555000000000001E-3</v>
      </c>
      <c r="AL316" s="242">
        <v>1.4609999999999998E-3</v>
      </c>
      <c r="AM316" s="281"/>
      <c r="AN316" s="242">
        <v>1.6377E-3</v>
      </c>
      <c r="AO316" s="242">
        <v>3.5109999999999997E-4</v>
      </c>
      <c r="AP316" s="242">
        <v>2.9219999999999995E-4</v>
      </c>
      <c r="AQ316" s="281"/>
      <c r="AR316" s="242">
        <v>3.2753999999999997E-4</v>
      </c>
      <c r="AS316" s="242">
        <v>1.9709999999999998E-2</v>
      </c>
      <c r="AT316" s="242">
        <v>1.9709999999999995E-2</v>
      </c>
      <c r="AU316" s="281"/>
      <c r="AV316" s="242">
        <v>1.9709999999999998E-2</v>
      </c>
      <c r="AW316" s="242">
        <v>0.7809169687817098</v>
      </c>
      <c r="AX316" s="242">
        <v>0.4742219231510244</v>
      </c>
      <c r="AY316" s="281"/>
      <c r="AZ316" s="242">
        <v>0.6582389505294356</v>
      </c>
      <c r="BA316" s="242">
        <v>9.999999999999998E-4</v>
      </c>
      <c r="BB316" s="242">
        <v>9.999999999999998E-4</v>
      </c>
      <c r="BC316" s="281"/>
      <c r="BD316" s="242">
        <v>9.999999999999998E-4</v>
      </c>
      <c r="BE316" s="242">
        <v>9.999999999999998E-4</v>
      </c>
      <c r="BF316" s="242">
        <v>9.999999999999998E-4</v>
      </c>
      <c r="BG316" s="281"/>
      <c r="BH316" s="242">
        <v>9.999999999999998E-4</v>
      </c>
    </row>
    <row r="317" spans="1:60" ht="12.75" customHeight="1" x14ac:dyDescent="0.25">
      <c r="A317" s="239" t="s">
        <v>81</v>
      </c>
      <c r="B317" s="239" t="s">
        <v>82</v>
      </c>
      <c r="C317" s="239" t="s">
        <v>47</v>
      </c>
      <c r="D317" s="240">
        <v>2022</v>
      </c>
      <c r="E317" s="241">
        <v>3931.9959338155722</v>
      </c>
      <c r="F317" s="241">
        <v>3500.1553258164618</v>
      </c>
      <c r="G317" s="241">
        <v>1390.3174219923753</v>
      </c>
      <c r="H317" s="241">
        <v>8822.4686816244102</v>
      </c>
      <c r="I317" s="242">
        <v>1.1835390750750949</v>
      </c>
      <c r="J317" s="242">
        <v>1.2334507751980186</v>
      </c>
      <c r="K317" s="242">
        <v>1.7254943520239019</v>
      </c>
      <c r="L317" s="242">
        <v>1.2887464268928102</v>
      </c>
      <c r="M317" s="282">
        <v>28.071681384513241</v>
      </c>
      <c r="N317" s="282">
        <v>29.255508241367288</v>
      </c>
      <c r="O317" s="282">
        <v>40.926006332083944</v>
      </c>
      <c r="P317" s="282">
        <v>30.567033943403544</v>
      </c>
      <c r="Q317" s="241">
        <v>81.155094577427477</v>
      </c>
      <c r="R317" s="241">
        <v>84.577532272388311</v>
      </c>
      <c r="S317" s="241">
        <v>118.31688558523658</v>
      </c>
      <c r="T317" s="241">
        <v>88.369146708714851</v>
      </c>
      <c r="U317" s="241">
        <v>85.885094577427466</v>
      </c>
      <c r="V317" s="241">
        <v>89.307532272388315</v>
      </c>
      <c r="W317" s="241">
        <v>123.04688558523657</v>
      </c>
      <c r="X317" s="241">
        <v>92.71514670871484</v>
      </c>
      <c r="Y317" s="242">
        <v>2.7051116425690417E-2</v>
      </c>
      <c r="Z317" s="242">
        <v>3.3528251821515954E-2</v>
      </c>
      <c r="AA317" s="242">
        <v>4.3772975055525985E-2</v>
      </c>
      <c r="AB317" s="242">
        <v>3.2255971550711068E-2</v>
      </c>
      <c r="AC317" s="242">
        <v>15.573940677498188</v>
      </c>
      <c r="AD317" s="242">
        <v>19.396759602967052</v>
      </c>
      <c r="AE317" s="242">
        <v>28.79685309579914</v>
      </c>
      <c r="AF317" s="242">
        <v>19.17435079767403</v>
      </c>
      <c r="AG317" s="242">
        <v>8.8862209628196744</v>
      </c>
      <c r="AH317" s="242">
        <v>7.2455037275628502</v>
      </c>
      <c r="AI317" s="242">
        <v>9.9417267737144535</v>
      </c>
      <c r="AJ317" s="242">
        <v>8.4016313082090015</v>
      </c>
      <c r="AK317" s="242">
        <v>0.2</v>
      </c>
      <c r="AL317" s="242">
        <v>0.20000000000000007</v>
      </c>
      <c r="AM317" s="242">
        <v>0.19999999999999998</v>
      </c>
      <c r="AN317" s="242">
        <v>0.2</v>
      </c>
      <c r="AO317" s="242">
        <v>3.0000000000000002E-2</v>
      </c>
      <c r="AP317" s="242">
        <v>3.0000000000000002E-2</v>
      </c>
      <c r="AQ317" s="242">
        <v>3.0000000000000002E-2</v>
      </c>
      <c r="AR317" s="242">
        <v>0.03</v>
      </c>
      <c r="AS317" s="242">
        <v>0.15000000000000002</v>
      </c>
      <c r="AT317" s="242">
        <v>0.15000000000000005</v>
      </c>
      <c r="AU317" s="242">
        <v>0.15000000000000002</v>
      </c>
      <c r="AV317" s="242">
        <v>0.15000000000000002</v>
      </c>
      <c r="AW317" s="242">
        <v>8.7362209628196741</v>
      </c>
      <c r="AX317" s="242">
        <v>7.095503727562849</v>
      </c>
      <c r="AY317" s="242">
        <v>9.7917267737144531</v>
      </c>
      <c r="AZ317" s="242">
        <v>8.2516313082090011</v>
      </c>
      <c r="BA317" s="242">
        <v>2.0000000000000009E-3</v>
      </c>
      <c r="BB317" s="242">
        <v>2.0000000000000009E-3</v>
      </c>
      <c r="BC317" s="242">
        <v>2.0000000000000009E-3</v>
      </c>
      <c r="BD317" s="242">
        <v>2.0000000000000005E-3</v>
      </c>
      <c r="BE317" s="242">
        <v>2.0000000000000009E-3</v>
      </c>
      <c r="BF317" s="242">
        <v>2.0000000000000009E-3</v>
      </c>
      <c r="BG317" s="242">
        <v>2.0000000000000009E-3</v>
      </c>
      <c r="BH317" s="242">
        <v>2.0000000000000005E-3</v>
      </c>
    </row>
    <row r="318" spans="1:60" ht="12.75" customHeight="1" x14ac:dyDescent="0.25">
      <c r="A318" s="239" t="s">
        <v>81</v>
      </c>
      <c r="B318" s="239" t="s">
        <v>82</v>
      </c>
      <c r="C318" s="239" t="s">
        <v>1609</v>
      </c>
      <c r="D318" s="240">
        <v>2022</v>
      </c>
      <c r="E318" s="241">
        <v>832.79985399745897</v>
      </c>
      <c r="F318" s="241">
        <v>741.33567108747184</v>
      </c>
      <c r="G318" s="241">
        <v>294.47033148933116</v>
      </c>
      <c r="H318" s="241">
        <v>1868.6058565742621</v>
      </c>
      <c r="I318" s="242">
        <v>1.0922291643323427</v>
      </c>
      <c r="J318" s="242">
        <v>1.1382922932783224</v>
      </c>
      <c r="K318" s="242">
        <v>1.592391152784856</v>
      </c>
      <c r="L318" s="242">
        <v>1.1893235336500925</v>
      </c>
      <c r="M318" s="282">
        <v>25.905954222986072</v>
      </c>
      <c r="N318" s="282">
        <v>26.99849903758227</v>
      </c>
      <c r="O318" s="282">
        <v>37.769008241369605</v>
      </c>
      <c r="P318" s="282">
        <v>28.208879624536653</v>
      </c>
      <c r="Q318" s="241">
        <v>74.893987869383778</v>
      </c>
      <c r="R318" s="241">
        <v>78.052529623407409</v>
      </c>
      <c r="S318" s="241">
        <v>109.19001943414007</v>
      </c>
      <c r="T318" s="241">
        <v>81.551734023153713</v>
      </c>
      <c r="U318" s="241">
        <v>78.195987869383785</v>
      </c>
      <c r="V318" s="241">
        <v>81.56452962340741</v>
      </c>
      <c r="W318" s="241">
        <v>112.45001943414009</v>
      </c>
      <c r="X318" s="241">
        <v>84.69121170690272</v>
      </c>
      <c r="Y318" s="242">
        <v>4.0395538150521923E-2</v>
      </c>
      <c r="Z318" s="242">
        <v>4.9850840028354805E-2</v>
      </c>
      <c r="AA318" s="242">
        <v>6.039788986555493E-2</v>
      </c>
      <c r="AB318" s="242">
        <v>4.7298894285067547E-2</v>
      </c>
      <c r="AC318" s="242">
        <v>10.273591157657547</v>
      </c>
      <c r="AD318" s="242">
        <v>12.796952737154786</v>
      </c>
      <c r="AE318" s="242">
        <v>18.999739275172011</v>
      </c>
      <c r="AF318" s="242">
        <v>12.6498277851413</v>
      </c>
      <c r="AG318" s="242">
        <v>2.9493441784824448</v>
      </c>
      <c r="AH318" s="242">
        <v>2.6792975504928425</v>
      </c>
      <c r="AI318" s="242">
        <v>4.2407572083264293</v>
      </c>
      <c r="AJ318" s="242">
        <v>3.0457195720244385</v>
      </c>
      <c r="AK318" s="242">
        <v>0.08</v>
      </c>
      <c r="AL318" s="242">
        <v>0.08</v>
      </c>
      <c r="AM318" s="242">
        <v>8.0000000000000016E-2</v>
      </c>
      <c r="AN318" s="242">
        <v>0.08</v>
      </c>
      <c r="AO318" s="242">
        <v>0.02</v>
      </c>
      <c r="AP318" s="242">
        <v>0.02</v>
      </c>
      <c r="AQ318" s="242">
        <v>2.0000000000000004E-2</v>
      </c>
      <c r="AR318" s="242">
        <v>0.02</v>
      </c>
      <c r="AS318" s="242">
        <v>9.8999999999999991E-2</v>
      </c>
      <c r="AT318" s="242">
        <v>0.10650000000000001</v>
      </c>
      <c r="AU318" s="242">
        <v>9.7499999999999989E-2</v>
      </c>
      <c r="AV318" s="242">
        <v>0.10173910734996063</v>
      </c>
      <c r="AW318" s="242">
        <v>2.850344178482445</v>
      </c>
      <c r="AX318" s="242">
        <v>2.5727975504928424</v>
      </c>
      <c r="AY318" s="242">
        <v>4.1432572083264283</v>
      </c>
      <c r="AZ318" s="242">
        <v>2.9439804646744778</v>
      </c>
      <c r="BA318" s="242">
        <v>2E-3</v>
      </c>
      <c r="BB318" s="242">
        <v>2E-3</v>
      </c>
      <c r="BC318" s="242">
        <v>1.9999999999999996E-3</v>
      </c>
      <c r="BD318" s="242">
        <v>1.9999999999999996E-3</v>
      </c>
      <c r="BE318" s="242">
        <v>2E-3</v>
      </c>
      <c r="BF318" s="242">
        <v>2E-3</v>
      </c>
      <c r="BG318" s="242">
        <v>1.9999999999999996E-3</v>
      </c>
      <c r="BH318" s="242">
        <v>1.9999999999999996E-3</v>
      </c>
    </row>
    <row r="319" spans="1:60" ht="12.75" customHeight="1" x14ac:dyDescent="0.25">
      <c r="A319" s="239" t="s">
        <v>81</v>
      </c>
      <c r="B319" s="239" t="s">
        <v>82</v>
      </c>
      <c r="C319" s="239" t="s">
        <v>1610</v>
      </c>
      <c r="D319" s="240">
        <v>2022</v>
      </c>
      <c r="E319" s="241">
        <v>899.30706476039165</v>
      </c>
      <c r="F319" s="241">
        <v>800.53857258467258</v>
      </c>
      <c r="G319" s="241">
        <v>317.98666654364945</v>
      </c>
      <c r="H319" s="241">
        <v>2017.8323038887138</v>
      </c>
      <c r="I319" s="242">
        <v>1.0922291643323425</v>
      </c>
      <c r="J319" s="242">
        <v>1.1382922932783219</v>
      </c>
      <c r="K319" s="242">
        <v>1.592391152784856</v>
      </c>
      <c r="L319" s="242">
        <v>1.189323533650092</v>
      </c>
      <c r="M319" s="282">
        <v>25.905954222986065</v>
      </c>
      <c r="N319" s="282">
        <v>26.99849903758227</v>
      </c>
      <c r="O319" s="282">
        <v>37.769008241369605</v>
      </c>
      <c r="P319" s="282">
        <v>28.208879624536653</v>
      </c>
      <c r="Q319" s="241">
        <v>74.893987869383778</v>
      </c>
      <c r="R319" s="241">
        <v>78.052529623407395</v>
      </c>
      <c r="S319" s="241">
        <v>109.19001943414005</v>
      </c>
      <c r="T319" s="241">
        <v>81.551734023153699</v>
      </c>
      <c r="U319" s="241">
        <v>76.263987869383783</v>
      </c>
      <c r="V319" s="241">
        <v>79.464529623407415</v>
      </c>
      <c r="W319" s="241">
        <v>110.56001943414006</v>
      </c>
      <c r="X319" s="241">
        <v>82.912611471797021</v>
      </c>
      <c r="Y319" s="242">
        <v>4.7152881507281273E-2</v>
      </c>
      <c r="Z319" s="242">
        <v>5.8739505776963706E-2</v>
      </c>
      <c r="AA319" s="242">
        <v>7.2635519021226211E-2</v>
      </c>
      <c r="AB319" s="242">
        <v>5.5765430021959259E-2</v>
      </c>
      <c r="AC319" s="242">
        <v>8.128113369709153</v>
      </c>
      <c r="AD319" s="242">
        <v>10.122096178424142</v>
      </c>
      <c r="AE319" s="242">
        <v>15.029067769594086</v>
      </c>
      <c r="AF319" s="242">
        <v>10.006699429477813</v>
      </c>
      <c r="AG319" s="242">
        <v>1.6995011491761987</v>
      </c>
      <c r="AH319" s="242">
        <v>1.4560172725593021</v>
      </c>
      <c r="AI319" s="242">
        <v>2.254862135640554</v>
      </c>
      <c r="AJ319" s="242">
        <v>1.6904216799929705</v>
      </c>
      <c r="AK319" s="242">
        <v>0.04</v>
      </c>
      <c r="AL319" s="242">
        <v>3.9999999999999994E-2</v>
      </c>
      <c r="AM319" s="242">
        <v>0.04</v>
      </c>
      <c r="AN319" s="242">
        <v>3.9999999999999994E-2</v>
      </c>
      <c r="AO319" s="242">
        <v>9.9999999999999967E-3</v>
      </c>
      <c r="AP319" s="242">
        <v>9.9999999999999967E-3</v>
      </c>
      <c r="AQ319" s="242">
        <v>9.9999999999999967E-3</v>
      </c>
      <c r="AR319" s="242">
        <v>9.9999999999999967E-3</v>
      </c>
      <c r="AS319" s="242">
        <v>0.03</v>
      </c>
      <c r="AT319" s="242">
        <v>3.1500000000000007E-2</v>
      </c>
      <c r="AU319" s="242">
        <v>0.03</v>
      </c>
      <c r="AV319" s="242">
        <v>3.0595097945732581E-2</v>
      </c>
      <c r="AW319" s="242">
        <v>1.6695011491761989</v>
      </c>
      <c r="AX319" s="242">
        <v>1.4245172725593023</v>
      </c>
      <c r="AY319" s="242">
        <v>2.2248621356405542</v>
      </c>
      <c r="AZ319" s="242">
        <v>1.6598265820472382</v>
      </c>
      <c r="BA319" s="242">
        <v>1.9999999999999996E-3</v>
      </c>
      <c r="BB319" s="242">
        <v>1.9999999999999996E-3</v>
      </c>
      <c r="BC319" s="242">
        <v>1.9999999999999992E-3</v>
      </c>
      <c r="BD319" s="242">
        <v>1.9999999999999992E-3</v>
      </c>
      <c r="BE319" s="242">
        <v>1.9999999999999996E-3</v>
      </c>
      <c r="BF319" s="242">
        <v>1.9999999999999996E-3</v>
      </c>
      <c r="BG319" s="242">
        <v>1.9999999999999992E-3</v>
      </c>
      <c r="BH319" s="242">
        <v>1.9999999999999992E-3</v>
      </c>
    </row>
    <row r="320" spans="1:60" ht="12.75" customHeight="1" x14ac:dyDescent="0.25">
      <c r="A320" s="239" t="s">
        <v>81</v>
      </c>
      <c r="B320" s="239" t="s">
        <v>82</v>
      </c>
      <c r="C320" s="239" t="s">
        <v>1611</v>
      </c>
      <c r="D320" s="240">
        <v>2022</v>
      </c>
      <c r="E320" s="241">
        <v>2255.4113024956282</v>
      </c>
      <c r="F320" s="241">
        <v>2007.7055050960269</v>
      </c>
      <c r="G320" s="241">
        <v>797.49259165059641</v>
      </c>
      <c r="H320" s="241">
        <v>5060.609399242252</v>
      </c>
      <c r="I320" s="242">
        <v>0.65957039744305535</v>
      </c>
      <c r="J320" s="242">
        <v>0.70690882619309403</v>
      </c>
      <c r="K320" s="242">
        <v>0.90805463747850101</v>
      </c>
      <c r="L320" s="242">
        <v>0.71750926239836044</v>
      </c>
      <c r="M320" s="282">
        <v>15.643970222532309</v>
      </c>
      <c r="N320" s="282">
        <v>16.766763138372671</v>
      </c>
      <c r="O320" s="282">
        <v>21.537624739097687</v>
      </c>
      <c r="P320" s="282">
        <v>17.018188776915462</v>
      </c>
      <c r="Q320" s="241">
        <v>45.226641952287281</v>
      </c>
      <c r="R320" s="241">
        <v>48.472630820134732</v>
      </c>
      <c r="S320" s="241">
        <v>62.265168542376671</v>
      </c>
      <c r="T320" s="241">
        <v>49.199501120336507</v>
      </c>
      <c r="U320" s="241">
        <v>46.092641952287281</v>
      </c>
      <c r="V320" s="241">
        <v>49.380630820134726</v>
      </c>
      <c r="W320" s="241">
        <v>63.131168542376678</v>
      </c>
      <c r="X320" s="241">
        <v>50.110378568979826</v>
      </c>
      <c r="Y320" s="242">
        <v>4.4707446230966362E-2</v>
      </c>
      <c r="Z320" s="242">
        <v>4.9171096955044458E-2</v>
      </c>
      <c r="AA320" s="242">
        <v>6.896774403777875E-2</v>
      </c>
      <c r="AB320" s="242">
        <v>5.0301457084277107E-2</v>
      </c>
      <c r="AC320" s="242">
        <v>2.0108091449748033</v>
      </c>
      <c r="AD320" s="242">
        <v>4.7156371829366464</v>
      </c>
      <c r="AE320" s="242">
        <v>13.708890307800548</v>
      </c>
      <c r="AF320" s="242">
        <v>4.9273810519560106</v>
      </c>
      <c r="AG320" s="242">
        <v>0.9351316744986663</v>
      </c>
      <c r="AH320" s="242">
        <v>0.99126822841281492</v>
      </c>
      <c r="AI320" s="242">
        <v>1.7822394753608393</v>
      </c>
      <c r="AJ320" s="242">
        <v>1.0908970777652369</v>
      </c>
      <c r="AK320" s="242">
        <v>1.2000000000000004E-2</v>
      </c>
      <c r="AL320" s="242">
        <v>1.2E-2</v>
      </c>
      <c r="AM320" s="242">
        <v>1.2000000000000002E-2</v>
      </c>
      <c r="AN320" s="242">
        <v>1.1999999999999999E-2</v>
      </c>
      <c r="AO320" s="242">
        <v>3.0000000000000009E-3</v>
      </c>
      <c r="AP320" s="242">
        <v>3.0000000000000001E-3</v>
      </c>
      <c r="AQ320" s="242">
        <v>3.0000000000000005E-3</v>
      </c>
      <c r="AR320" s="242">
        <v>2.9999999999999996E-3</v>
      </c>
      <c r="AS320" s="242">
        <v>1.2000000000000004E-2</v>
      </c>
      <c r="AT320" s="242">
        <v>1.35E-2</v>
      </c>
      <c r="AU320" s="242">
        <v>1.2000000000000002E-2</v>
      </c>
      <c r="AV320" s="242">
        <v>1.2595097945732579E-2</v>
      </c>
      <c r="AW320" s="242">
        <v>0.92313167449866596</v>
      </c>
      <c r="AX320" s="242">
        <v>0.97776822841281474</v>
      </c>
      <c r="AY320" s="242">
        <v>1.770239475360839</v>
      </c>
      <c r="AZ320" s="242">
        <v>1.0783019798195042</v>
      </c>
      <c r="BA320" s="242">
        <v>2.0000000000000005E-3</v>
      </c>
      <c r="BB320" s="242">
        <v>2E-3</v>
      </c>
      <c r="BC320" s="242">
        <v>2E-3</v>
      </c>
      <c r="BD320" s="242">
        <v>1.9999999999999996E-3</v>
      </c>
      <c r="BE320" s="242">
        <v>2.0000000000000005E-3</v>
      </c>
      <c r="BF320" s="242">
        <v>2E-3</v>
      </c>
      <c r="BG320" s="242">
        <v>2E-3</v>
      </c>
      <c r="BH320" s="242">
        <v>1.9999999999999996E-3</v>
      </c>
    </row>
    <row r="321" spans="1:60" ht="12.75" customHeight="1" x14ac:dyDescent="0.25">
      <c r="A321" s="239" t="s">
        <v>81</v>
      </c>
      <c r="B321" s="239" t="s">
        <v>82</v>
      </c>
      <c r="C321" s="239" t="s">
        <v>1612</v>
      </c>
      <c r="D321" s="240">
        <v>2022</v>
      </c>
      <c r="E321" s="241">
        <v>1133.0463922413587</v>
      </c>
      <c r="F321" s="241">
        <v>1008.6069342274998</v>
      </c>
      <c r="G321" s="241">
        <v>400.63473248053867</v>
      </c>
      <c r="H321" s="241">
        <v>2542.2880589493975</v>
      </c>
      <c r="I321" s="242">
        <v>0.65119255232945494</v>
      </c>
      <c r="J321" s="242">
        <v>0.68551196311848184</v>
      </c>
      <c r="K321" s="242">
        <v>0.92015934717360659</v>
      </c>
      <c r="L321" s="242">
        <v>0.70719416674044522</v>
      </c>
      <c r="M321" s="282">
        <v>15.445260941469606</v>
      </c>
      <c r="N321" s="282">
        <v>16.259263271652628</v>
      </c>
      <c r="O321" s="282">
        <v>21.824729373806488</v>
      </c>
      <c r="P321" s="282">
        <v>16.773530966406415</v>
      </c>
      <c r="Q321" s="241">
        <v>44.652174385590236</v>
      </c>
      <c r="R321" s="241">
        <v>47.005451169669662</v>
      </c>
      <c r="S321" s="241">
        <v>63.095186647251026</v>
      </c>
      <c r="T321" s="241">
        <v>48.492196578118325</v>
      </c>
      <c r="U321" s="241">
        <v>45.518174385590228</v>
      </c>
      <c r="V321" s="241">
        <v>47.913451169669671</v>
      </c>
      <c r="W321" s="241">
        <v>63.961186647251026</v>
      </c>
      <c r="X321" s="241">
        <v>49.403074026761637</v>
      </c>
      <c r="Y321" s="242">
        <v>5.689695178154644E-2</v>
      </c>
      <c r="Z321" s="242">
        <v>6.0188532501695875E-2</v>
      </c>
      <c r="AA321" s="242">
        <v>6.1499835478632761E-2</v>
      </c>
      <c r="AB321" s="242">
        <v>5.8928187462867092E-2</v>
      </c>
      <c r="AC321" s="242">
        <v>1.9154822115054373</v>
      </c>
      <c r="AD321" s="242">
        <v>5.3000359895862887</v>
      </c>
      <c r="AE321" s="242">
        <v>12.478917272974002</v>
      </c>
      <c r="AF321" s="242">
        <v>4.9229161499415275</v>
      </c>
      <c r="AG321" s="242">
        <v>0.93473424325460275</v>
      </c>
      <c r="AH321" s="242">
        <v>0.99484000295875175</v>
      </c>
      <c r="AI321" s="242">
        <v>1.5210060190153563</v>
      </c>
      <c r="AJ321" s="242">
        <v>1.0509696639525756</v>
      </c>
      <c r="AK321" s="242">
        <v>1.1999999999999999E-2</v>
      </c>
      <c r="AL321" s="242">
        <v>1.2000000000000002E-2</v>
      </c>
      <c r="AM321" s="242">
        <v>1.2E-2</v>
      </c>
      <c r="AN321" s="242">
        <v>1.2E-2</v>
      </c>
      <c r="AO321" s="242">
        <v>2.9999999999999996E-3</v>
      </c>
      <c r="AP321" s="242">
        <v>3.0000000000000005E-3</v>
      </c>
      <c r="AQ321" s="242">
        <v>3.0000000000000001E-3</v>
      </c>
      <c r="AR321" s="242">
        <v>3.0000000000000001E-3</v>
      </c>
      <c r="AS321" s="242">
        <v>1.1999999999999999E-2</v>
      </c>
      <c r="AT321" s="242">
        <v>1.35E-2</v>
      </c>
      <c r="AU321" s="242">
        <v>1.2E-2</v>
      </c>
      <c r="AV321" s="242">
        <v>1.2595097945732573E-2</v>
      </c>
      <c r="AW321" s="242">
        <v>0.92273424325460285</v>
      </c>
      <c r="AX321" s="242">
        <v>0.98134000295875179</v>
      </c>
      <c r="AY321" s="242">
        <v>1.5090060190153558</v>
      </c>
      <c r="AZ321" s="242">
        <v>1.0383745660068431</v>
      </c>
      <c r="BA321" s="242">
        <v>2E-3</v>
      </c>
      <c r="BB321" s="242">
        <v>2.0000000000000005E-3</v>
      </c>
      <c r="BC321" s="242">
        <v>2E-3</v>
      </c>
      <c r="BD321" s="242">
        <v>2E-3</v>
      </c>
      <c r="BE321" s="242">
        <v>2E-3</v>
      </c>
      <c r="BF321" s="242">
        <v>2.0000000000000005E-3</v>
      </c>
      <c r="BG321" s="242">
        <v>2E-3</v>
      </c>
      <c r="BH321" s="242">
        <v>2E-3</v>
      </c>
    </row>
    <row r="322" spans="1:60" ht="12.75" customHeight="1" x14ac:dyDescent="0.25">
      <c r="A322" s="239" t="s">
        <v>81</v>
      </c>
      <c r="B322" s="239" t="s">
        <v>82</v>
      </c>
      <c r="C322" s="239" t="s">
        <v>1613</v>
      </c>
      <c r="D322" s="240">
        <v>2022</v>
      </c>
      <c r="E322" s="241">
        <v>482.6197857114999</v>
      </c>
      <c r="F322" s="241">
        <v>429.6149440987034</v>
      </c>
      <c r="G322" s="241">
        <v>170.6498957698052</v>
      </c>
      <c r="H322" s="241">
        <v>1082.8846255800086</v>
      </c>
      <c r="I322" s="242">
        <v>0.65119255232945483</v>
      </c>
      <c r="J322" s="242">
        <v>0.68551196311848162</v>
      </c>
      <c r="K322" s="242">
        <v>0.92015934717360603</v>
      </c>
      <c r="L322" s="242">
        <v>0.707194166740445</v>
      </c>
      <c r="M322" s="282">
        <v>15.445260941469606</v>
      </c>
      <c r="N322" s="282">
        <v>16.259263271652628</v>
      </c>
      <c r="O322" s="282">
        <v>21.824729373806484</v>
      </c>
      <c r="P322" s="282">
        <v>16.773530966406412</v>
      </c>
      <c r="Q322" s="241">
        <v>44.652174385590229</v>
      </c>
      <c r="R322" s="241">
        <v>47.005451169669648</v>
      </c>
      <c r="S322" s="241">
        <v>63.095186647251012</v>
      </c>
      <c r="T322" s="241">
        <v>48.492196578118325</v>
      </c>
      <c r="U322" s="241">
        <v>45.518174385590228</v>
      </c>
      <c r="V322" s="241">
        <v>47.913451169669649</v>
      </c>
      <c r="W322" s="241">
        <v>63.961186647251004</v>
      </c>
      <c r="X322" s="241">
        <v>49.403074026761637</v>
      </c>
      <c r="Y322" s="242">
        <v>3.7525467300855382E-2</v>
      </c>
      <c r="Z322" s="242">
        <v>3.9864242442307185E-2</v>
      </c>
      <c r="AA322" s="242">
        <v>4.0803025714192143E-2</v>
      </c>
      <c r="AB322" s="242">
        <v>3.8969838858381067E-2</v>
      </c>
      <c r="AC322" s="242">
        <v>2.4270083721396354</v>
      </c>
      <c r="AD322" s="242">
        <v>4.7483527770242802</v>
      </c>
      <c r="AE322" s="242">
        <v>10.415407773796156</v>
      </c>
      <c r="AF322" s="242">
        <v>4.6068377983209281</v>
      </c>
      <c r="AG322" s="242">
        <v>0.69552661057215648</v>
      </c>
      <c r="AH322" s="242">
        <v>0.62160550425950412</v>
      </c>
      <c r="AI322" s="242">
        <v>0.89981850132761232</v>
      </c>
      <c r="AJ322" s="242">
        <v>0.6983937469544349</v>
      </c>
      <c r="AK322" s="242">
        <v>1.2E-2</v>
      </c>
      <c r="AL322" s="242">
        <v>1.1999999999999999E-2</v>
      </c>
      <c r="AM322" s="242">
        <v>1.1999999999999997E-2</v>
      </c>
      <c r="AN322" s="242">
        <v>1.1999999999999997E-2</v>
      </c>
      <c r="AO322" s="242">
        <v>3.0000000000000001E-3</v>
      </c>
      <c r="AP322" s="242">
        <v>2.9999999999999996E-3</v>
      </c>
      <c r="AQ322" s="242">
        <v>2.9999999999999992E-3</v>
      </c>
      <c r="AR322" s="242">
        <v>2.9999999999999992E-3</v>
      </c>
      <c r="AS322" s="242">
        <v>1.2E-2</v>
      </c>
      <c r="AT322" s="242">
        <v>1.3499999999999998E-2</v>
      </c>
      <c r="AU322" s="242">
        <v>1.1999999999999997E-2</v>
      </c>
      <c r="AV322" s="242">
        <v>1.2595097945732575E-2</v>
      </c>
      <c r="AW322" s="242">
        <v>0.68352661057215658</v>
      </c>
      <c r="AX322" s="242">
        <v>0.60810550425950416</v>
      </c>
      <c r="AY322" s="242">
        <v>0.88781850132761231</v>
      </c>
      <c r="AZ322" s="242">
        <v>0.68579864900870247</v>
      </c>
      <c r="BA322" s="242">
        <v>1.9999999999999996E-3</v>
      </c>
      <c r="BB322" s="242">
        <v>1.9999999999999996E-3</v>
      </c>
      <c r="BC322" s="242">
        <v>1.9999999999999996E-3</v>
      </c>
      <c r="BD322" s="242">
        <v>1.9999999999999996E-3</v>
      </c>
      <c r="BE322" s="242">
        <v>1.9999999999999996E-3</v>
      </c>
      <c r="BF322" s="242">
        <v>1.9999999999999996E-3</v>
      </c>
      <c r="BG322" s="242">
        <v>1.9999999999999996E-3</v>
      </c>
      <c r="BH322" s="242">
        <v>1.9999999999999996E-3</v>
      </c>
    </row>
    <row r="323" spans="1:60" ht="12.75" customHeight="1" x14ac:dyDescent="0.25">
      <c r="A323" s="239" t="s">
        <v>81</v>
      </c>
      <c r="B323" s="239" t="s">
        <v>83</v>
      </c>
      <c r="C323" s="239" t="s">
        <v>47</v>
      </c>
      <c r="D323" s="240">
        <v>2022</v>
      </c>
      <c r="E323" s="241">
        <v>18873.580482314752</v>
      </c>
      <c r="F323" s="241">
        <v>16800.745563919023</v>
      </c>
      <c r="G323" s="241">
        <v>6673.5236255634036</v>
      </c>
      <c r="H323" s="241">
        <v>42347.849671797179</v>
      </c>
      <c r="I323" s="242">
        <v>1.1840638981308493</v>
      </c>
      <c r="J323" s="242">
        <v>1.3493735950748387</v>
      </c>
      <c r="K323" s="242">
        <v>1.8187348767878482</v>
      </c>
      <c r="L323" s="242">
        <v>1.3496642292570329</v>
      </c>
      <c r="M323" s="282">
        <v>28.084129360177631</v>
      </c>
      <c r="N323" s="282">
        <v>32.005014813061955</v>
      </c>
      <c r="O323" s="282">
        <v>43.137524615189406</v>
      </c>
      <c r="P323" s="282">
        <v>32.011908197770431</v>
      </c>
      <c r="Q323" s="241">
        <v>81.191081614630676</v>
      </c>
      <c r="R323" s="241">
        <v>92.526342420619798</v>
      </c>
      <c r="S323" s="241">
        <v>124.71037420341919</v>
      </c>
      <c r="T323" s="241">
        <v>92.546271162340389</v>
      </c>
      <c r="U323" s="241">
        <v>87.321081614630685</v>
      </c>
      <c r="V323" s="241">
        <v>98.656342420619794</v>
      </c>
      <c r="W323" s="241">
        <v>130.8403742034192</v>
      </c>
      <c r="X323" s="241">
        <v>98.142271162340379</v>
      </c>
      <c r="Y323" s="242">
        <v>0.30280293786164453</v>
      </c>
      <c r="Z323" s="242">
        <v>0.42626069399416888</v>
      </c>
      <c r="AA323" s="242">
        <v>0.57340579437958905</v>
      </c>
      <c r="AB323" s="242">
        <v>0.3944264071726824</v>
      </c>
      <c r="AC323" s="242">
        <v>15.242666965069349</v>
      </c>
      <c r="AD323" s="242">
        <v>17.224509272827571</v>
      </c>
      <c r="AE323" s="242">
        <v>25.009756846084127</v>
      </c>
      <c r="AF323" s="242">
        <v>17.568105781859927</v>
      </c>
      <c r="AG323" s="242">
        <v>1.8487436429307218</v>
      </c>
      <c r="AH323" s="242">
        <v>1.0153672564059528</v>
      </c>
      <c r="AI323" s="242">
        <v>0.98764810803603775</v>
      </c>
      <c r="AJ323" s="242">
        <v>1.3824180519499025</v>
      </c>
      <c r="AK323" s="242">
        <v>2.0000000000000007E-2</v>
      </c>
      <c r="AL323" s="242">
        <v>0.02</v>
      </c>
      <c r="AM323" s="242">
        <v>1.9999999999999997E-2</v>
      </c>
      <c r="AN323" s="242">
        <v>0.02</v>
      </c>
      <c r="AO323" s="242">
        <v>3.0000000000000005E-3</v>
      </c>
      <c r="AP323" s="242">
        <v>3.0000000000000005E-3</v>
      </c>
      <c r="AQ323" s="242">
        <v>3.0000000000000001E-3</v>
      </c>
      <c r="AR323" s="242">
        <v>3.0000000000000005E-3</v>
      </c>
      <c r="AS323" s="242">
        <v>0.20000000000000004</v>
      </c>
      <c r="AT323" s="242">
        <v>0.2</v>
      </c>
      <c r="AU323" s="242">
        <v>0.19999999999999998</v>
      </c>
      <c r="AV323" s="242">
        <v>0.20000000000000004</v>
      </c>
      <c r="AW323" s="242">
        <v>1.6487436429307218</v>
      </c>
      <c r="AX323" s="242">
        <v>0.81536725640595276</v>
      </c>
      <c r="AY323" s="242">
        <v>0.78764810803603769</v>
      </c>
      <c r="AZ323" s="242">
        <v>1.1824180519499026</v>
      </c>
      <c r="BA323" s="242">
        <v>2.0000000000000005E-3</v>
      </c>
      <c r="BB323" s="242">
        <v>2.0000000000000005E-3</v>
      </c>
      <c r="BC323" s="242">
        <v>2E-3</v>
      </c>
      <c r="BD323" s="242">
        <v>2.0000000000000005E-3</v>
      </c>
      <c r="BE323" s="242">
        <v>2.0000000000000005E-3</v>
      </c>
      <c r="BF323" s="242">
        <v>2.0000000000000005E-3</v>
      </c>
      <c r="BG323" s="242">
        <v>2E-3</v>
      </c>
      <c r="BH323" s="242">
        <v>2.0000000000000005E-3</v>
      </c>
    </row>
    <row r="324" spans="1:60" ht="12.75" customHeight="1" x14ac:dyDescent="0.25">
      <c r="A324" s="239" t="s">
        <v>81</v>
      </c>
      <c r="B324" s="239" t="s">
        <v>83</v>
      </c>
      <c r="C324" s="239" t="s">
        <v>1609</v>
      </c>
      <c r="D324" s="240">
        <v>2022</v>
      </c>
      <c r="E324" s="241">
        <v>3997.4392991878026</v>
      </c>
      <c r="F324" s="241">
        <v>3558.4112212198652</v>
      </c>
      <c r="G324" s="241">
        <v>1413.4575911487893</v>
      </c>
      <c r="H324" s="241">
        <v>8969.3081115564582</v>
      </c>
      <c r="I324" s="242">
        <v>0.97328705978227481</v>
      </c>
      <c r="J324" s="242">
        <v>1.1091992214830513</v>
      </c>
      <c r="K324" s="242">
        <v>1.4951430831952137</v>
      </c>
      <c r="L324" s="242">
        <v>1.1094461373707138</v>
      </c>
      <c r="M324" s="282">
        <v>23.084834977792482</v>
      </c>
      <c r="N324" s="282">
        <v>26.308457230655204</v>
      </c>
      <c r="O324" s="282">
        <v>35.462437311629756</v>
      </c>
      <c r="P324" s="282">
        <v>26.314313686325498</v>
      </c>
      <c r="Q324" s="241">
        <v>66.738145829790327</v>
      </c>
      <c r="R324" s="241">
        <v>76.057622110156714</v>
      </c>
      <c r="S324" s="241">
        <v>102.52173407607623</v>
      </c>
      <c r="T324" s="241">
        <v>76.074553095062853</v>
      </c>
      <c r="U324" s="241">
        <v>71.244145829790327</v>
      </c>
      <c r="V324" s="241">
        <v>80.619622110156726</v>
      </c>
      <c r="W324" s="241">
        <v>106.74773407607621</v>
      </c>
      <c r="X324" s="241">
        <v>80.200992630136895</v>
      </c>
      <c r="Y324" s="242">
        <v>0.32048589875826705</v>
      </c>
      <c r="Z324" s="242">
        <v>0.45048855295277396</v>
      </c>
      <c r="AA324" s="242">
        <v>0.60742719377377574</v>
      </c>
      <c r="AB324" s="242">
        <v>0.41728068430133797</v>
      </c>
      <c r="AC324" s="242">
        <v>10.350650734836815</v>
      </c>
      <c r="AD324" s="242">
        <v>14.50472804914685</v>
      </c>
      <c r="AE324" s="242">
        <v>25.054965375993252</v>
      </c>
      <c r="AF324" s="242">
        <v>14.315933233652299</v>
      </c>
      <c r="AG324" s="242">
        <v>1.48460157675198</v>
      </c>
      <c r="AH324" s="242">
        <v>0.95583370027052317</v>
      </c>
      <c r="AI324" s="242">
        <v>0.98357825827607315</v>
      </c>
      <c r="AJ324" s="242">
        <v>1.1958670695052287</v>
      </c>
      <c r="AK324" s="242">
        <v>0.02</v>
      </c>
      <c r="AL324" s="242">
        <v>1.9999999999999997E-2</v>
      </c>
      <c r="AM324" s="242">
        <v>0.02</v>
      </c>
      <c r="AN324" s="242">
        <v>1.9999999999999997E-2</v>
      </c>
      <c r="AO324" s="242">
        <v>5.0000000000000001E-3</v>
      </c>
      <c r="AP324" s="242">
        <v>4.9999999999999992E-3</v>
      </c>
      <c r="AQ324" s="242">
        <v>5.0000000000000001E-3</v>
      </c>
      <c r="AR324" s="242">
        <v>4.9999999999999992E-3</v>
      </c>
      <c r="AS324" s="242">
        <v>0.14200000000000002</v>
      </c>
      <c r="AT324" s="242">
        <v>0.14400000000000002</v>
      </c>
      <c r="AU324" s="242">
        <v>0.13200000000000001</v>
      </c>
      <c r="AV324" s="242">
        <v>0.1412175814029617</v>
      </c>
      <c r="AW324" s="242">
        <v>1.3426015767519799</v>
      </c>
      <c r="AX324" s="242">
        <v>0.81183370027052337</v>
      </c>
      <c r="AY324" s="242">
        <v>0.85157825827607303</v>
      </c>
      <c r="AZ324" s="242">
        <v>1.0546494881022672</v>
      </c>
      <c r="BA324" s="242">
        <v>2E-3</v>
      </c>
      <c r="BB324" s="242">
        <v>2.0000000000000005E-3</v>
      </c>
      <c r="BC324" s="242">
        <v>2.0000000000000005E-3</v>
      </c>
      <c r="BD324" s="242">
        <v>2.0000000000000005E-3</v>
      </c>
      <c r="BE324" s="242">
        <v>2E-3</v>
      </c>
      <c r="BF324" s="242">
        <v>2.0000000000000005E-3</v>
      </c>
      <c r="BG324" s="242">
        <v>2.0000000000000005E-3</v>
      </c>
      <c r="BH324" s="242">
        <v>2.0000000000000005E-3</v>
      </c>
    </row>
    <row r="325" spans="1:60" ht="12.75" customHeight="1" x14ac:dyDescent="0.25">
      <c r="A325" s="239" t="s">
        <v>81</v>
      </c>
      <c r="B325" s="239" t="s">
        <v>83</v>
      </c>
      <c r="C325" s="239" t="s">
        <v>1610</v>
      </c>
      <c r="D325" s="240">
        <v>2022</v>
      </c>
      <c r="E325" s="241">
        <v>4316.6739108498814</v>
      </c>
      <c r="F325" s="241">
        <v>3842.5851484064292</v>
      </c>
      <c r="G325" s="241">
        <v>1526.3359994095176</v>
      </c>
      <c r="H325" s="241">
        <v>9685.5950586658291</v>
      </c>
      <c r="I325" s="242">
        <v>0.84268355794570726</v>
      </c>
      <c r="J325" s="242">
        <v>0.89185728815795051</v>
      </c>
      <c r="K325" s="242">
        <v>1.1307279482372909</v>
      </c>
      <c r="L325" s="242">
        <v>0.90758476060056081</v>
      </c>
      <c r="M325" s="282">
        <v>19.987125769479949</v>
      </c>
      <c r="N325" s="282">
        <v>21.15344914322959</v>
      </c>
      <c r="O325" s="282">
        <v>26.819084696014482</v>
      </c>
      <c r="P325" s="282">
        <v>21.526480000165726</v>
      </c>
      <c r="Q325" s="241">
        <v>57.782683549833585</v>
      </c>
      <c r="R325" s="241">
        <v>61.154518760129719</v>
      </c>
      <c r="S325" s="241">
        <v>77.533843633101412</v>
      </c>
      <c r="T325" s="241">
        <v>62.232949156238895</v>
      </c>
      <c r="U325" s="241">
        <v>62.120683549833586</v>
      </c>
      <c r="V325" s="241">
        <v>64.260518760129727</v>
      </c>
      <c r="W325" s="241">
        <v>80.639843633101421</v>
      </c>
      <c r="X325" s="241">
        <v>65.619196918320014</v>
      </c>
      <c r="Y325" s="242">
        <v>0.25259731130466123</v>
      </c>
      <c r="Z325" s="242">
        <v>0.3813583254980325</v>
      </c>
      <c r="AA325" s="242">
        <v>0.60844881504867421</v>
      </c>
      <c r="AB325" s="242">
        <v>0.35975893794246405</v>
      </c>
      <c r="AC325" s="242">
        <v>3.6941422227400125</v>
      </c>
      <c r="AD325" s="242">
        <v>5.7866473649957202</v>
      </c>
      <c r="AE325" s="242">
        <v>9.2548674995113647</v>
      </c>
      <c r="AF325" s="242">
        <v>5.4006108759561577</v>
      </c>
      <c r="AG325" s="242">
        <v>0.85496804947234906</v>
      </c>
      <c r="AH325" s="242">
        <v>0.54107366192608608</v>
      </c>
      <c r="AI325" s="242">
        <v>0.52570229585709749</v>
      </c>
      <c r="AJ325" s="242">
        <v>0.6785476979586611</v>
      </c>
      <c r="AK325" s="242">
        <v>4.9999999999999992E-3</v>
      </c>
      <c r="AL325" s="242">
        <v>5.0000000000000001E-3</v>
      </c>
      <c r="AM325" s="242">
        <v>4.9999999999999992E-3</v>
      </c>
      <c r="AN325" s="242">
        <v>4.9999999999999992E-3</v>
      </c>
      <c r="AO325" s="242">
        <v>1.2499999999999998E-3</v>
      </c>
      <c r="AP325" s="242">
        <v>1.25E-3</v>
      </c>
      <c r="AQ325" s="242">
        <v>1.2499999999999998E-3</v>
      </c>
      <c r="AR325" s="242">
        <v>1.2499999999999998E-3</v>
      </c>
      <c r="AS325" s="242">
        <v>0.13600000000000001</v>
      </c>
      <c r="AT325" s="242">
        <v>9.2000000000000012E-2</v>
      </c>
      <c r="AU325" s="242">
        <v>9.1999999999999998E-2</v>
      </c>
      <c r="AV325" s="242">
        <v>0.11160991048324478</v>
      </c>
      <c r="AW325" s="242">
        <v>0.71896804947234905</v>
      </c>
      <c r="AX325" s="242">
        <v>0.449073661926086</v>
      </c>
      <c r="AY325" s="242">
        <v>0.43370229585709752</v>
      </c>
      <c r="AZ325" s="242">
        <v>0.56693778747541623</v>
      </c>
      <c r="BA325" s="242">
        <v>1.9999999999999996E-3</v>
      </c>
      <c r="BB325" s="242">
        <v>2E-3</v>
      </c>
      <c r="BC325" s="242">
        <v>2E-3</v>
      </c>
      <c r="BD325" s="242">
        <v>1.9999999999999996E-3</v>
      </c>
      <c r="BE325" s="242">
        <v>1.9999999999999996E-3</v>
      </c>
      <c r="BF325" s="242">
        <v>2E-3</v>
      </c>
      <c r="BG325" s="242">
        <v>2E-3</v>
      </c>
      <c r="BH325" s="242">
        <v>1.9999999999999996E-3</v>
      </c>
    </row>
    <row r="326" spans="1:60" ht="12.75" customHeight="1" x14ac:dyDescent="0.25">
      <c r="A326" s="239" t="s">
        <v>81</v>
      </c>
      <c r="B326" s="239" t="s">
        <v>83</v>
      </c>
      <c r="C326" s="239" t="s">
        <v>1611</v>
      </c>
      <c r="D326" s="240">
        <v>2022</v>
      </c>
      <c r="E326" s="241">
        <v>10825.97425197902</v>
      </c>
      <c r="F326" s="241">
        <v>9636.9864244609325</v>
      </c>
      <c r="G326" s="241">
        <v>3827.9644399228637</v>
      </c>
      <c r="H326" s="241">
        <v>24290.925116362818</v>
      </c>
      <c r="I326" s="242">
        <v>0.66030670498059463</v>
      </c>
      <c r="J326" s="242">
        <v>0.7063251987189012</v>
      </c>
      <c r="K326" s="242">
        <v>0.90803318916124287</v>
      </c>
      <c r="L326" s="242">
        <v>0.71760249610562332</v>
      </c>
      <c r="M326" s="282">
        <v>15.661434276766018</v>
      </c>
      <c r="N326" s="282">
        <v>16.752920414589553</v>
      </c>
      <c r="O326" s="282">
        <v>21.537116018818836</v>
      </c>
      <c r="P326" s="282">
        <v>17.020400133498185</v>
      </c>
      <c r="Q326" s="241">
        <v>45.277130448278264</v>
      </c>
      <c r="R326" s="241">
        <v>48.43261157289264</v>
      </c>
      <c r="S326" s="241">
        <v>62.263697834520663</v>
      </c>
      <c r="T326" s="241">
        <v>49.205894141479682</v>
      </c>
      <c r="U326" s="241">
        <v>46.208690183599153</v>
      </c>
      <c r="V326" s="241">
        <v>49.349989700196076</v>
      </c>
      <c r="W326" s="241">
        <v>63.438061141928841</v>
      </c>
      <c r="X326" s="241">
        <v>50.189569524283485</v>
      </c>
      <c r="Y326" s="242">
        <v>6.0968593111197573E-2</v>
      </c>
      <c r="Z326" s="242">
        <v>6.6632044031822213E-2</v>
      </c>
      <c r="AA326" s="242">
        <v>9.3023461908097585E-2</v>
      </c>
      <c r="AB326" s="242">
        <v>6.8266935873744938E-2</v>
      </c>
      <c r="AC326" s="242">
        <v>0.45662042098396016</v>
      </c>
      <c r="AD326" s="242">
        <v>1.1207809051071067</v>
      </c>
      <c r="AE326" s="242">
        <v>3.1753117385097664</v>
      </c>
      <c r="AF326" s="242">
        <v>1.1485479278722057</v>
      </c>
      <c r="AG326" s="242">
        <v>0.40620972892554069</v>
      </c>
      <c r="AH326" s="242">
        <v>0.15578077885676994</v>
      </c>
      <c r="AI326" s="242">
        <v>0.14051468694296884</v>
      </c>
      <c r="AJ326" s="242">
        <v>0.26498614241145479</v>
      </c>
      <c r="AK326" s="242">
        <v>5.0000000000000001E-3</v>
      </c>
      <c r="AL326" s="242">
        <v>5.000000000000001E-3</v>
      </c>
      <c r="AM326" s="242">
        <v>5.0000000000000001E-3</v>
      </c>
      <c r="AN326" s="242">
        <v>5.000000000000001E-3</v>
      </c>
      <c r="AO326" s="242">
        <v>1.25E-3</v>
      </c>
      <c r="AP326" s="242">
        <v>1.2500000000000002E-3</v>
      </c>
      <c r="AQ326" s="242">
        <v>1.25E-3</v>
      </c>
      <c r="AR326" s="242">
        <v>1.2500000000000002E-3</v>
      </c>
      <c r="AS326" s="242">
        <v>1.4341419118603394E-2</v>
      </c>
      <c r="AT326" s="242">
        <v>1.3834933117979963E-2</v>
      </c>
      <c r="AU326" s="242">
        <v>2.3012975264578021E-2</v>
      </c>
      <c r="AV326" s="242">
        <v>1.5507015312151635E-2</v>
      </c>
      <c r="AW326" s="242">
        <v>0.39186830980693732</v>
      </c>
      <c r="AX326" s="242">
        <v>0.14194584573878993</v>
      </c>
      <c r="AY326" s="242">
        <v>0.11750171167839082</v>
      </c>
      <c r="AZ326" s="242">
        <v>0.24947912709930317</v>
      </c>
      <c r="BA326" s="242">
        <v>2E-3</v>
      </c>
      <c r="BB326" s="242">
        <v>1.9999999999999996E-3</v>
      </c>
      <c r="BC326" s="242">
        <v>2.0000000000000005E-3</v>
      </c>
      <c r="BD326" s="242">
        <v>2E-3</v>
      </c>
      <c r="BE326" s="242">
        <v>2E-3</v>
      </c>
      <c r="BF326" s="242">
        <v>1.9999999999999996E-3</v>
      </c>
      <c r="BG326" s="242">
        <v>2.0000000000000005E-3</v>
      </c>
      <c r="BH326" s="242">
        <v>2E-3</v>
      </c>
    </row>
    <row r="327" spans="1:60" ht="12.75" customHeight="1" x14ac:dyDescent="0.25">
      <c r="A327" s="239" t="s">
        <v>81</v>
      </c>
      <c r="B327" s="239" t="s">
        <v>83</v>
      </c>
      <c r="C327" s="239" t="s">
        <v>1612</v>
      </c>
      <c r="D327" s="240">
        <v>2022</v>
      </c>
      <c r="E327" s="241">
        <v>5438.6226827585224</v>
      </c>
      <c r="F327" s="241">
        <v>4841.3132842920004</v>
      </c>
      <c r="G327" s="241">
        <v>1923.0467159065859</v>
      </c>
      <c r="H327" s="241">
        <v>12202.982682957108</v>
      </c>
      <c r="I327" s="242">
        <v>0.68444694189603372</v>
      </c>
      <c r="J327" s="242">
        <v>0.69203556041110426</v>
      </c>
      <c r="K327" s="242">
        <v>0.89993777800715669</v>
      </c>
      <c r="L327" s="242">
        <v>0.7214164137078688</v>
      </c>
      <c r="M327" s="282">
        <v>16.234002646926395</v>
      </c>
      <c r="N327" s="282">
        <v>16.413992717038916</v>
      </c>
      <c r="O327" s="282">
        <v>21.345105626107696</v>
      </c>
      <c r="P327" s="282">
        <v>17.110860247584597</v>
      </c>
      <c r="Q327" s="241">
        <v>46.932422826241925</v>
      </c>
      <c r="R327" s="241">
        <v>47.452773244975226</v>
      </c>
      <c r="S327" s="241">
        <v>61.70859672152077</v>
      </c>
      <c r="T327" s="241">
        <v>49.467413892064265</v>
      </c>
      <c r="U327" s="241">
        <v>48.0248659324374</v>
      </c>
      <c r="V327" s="241">
        <v>48.518374280152671</v>
      </c>
      <c r="W327" s="241">
        <v>62.985527645917557</v>
      </c>
      <c r="X327" s="241">
        <v>50.582045241635214</v>
      </c>
      <c r="Y327" s="242">
        <v>3.2228749960155276E-2</v>
      </c>
      <c r="Z327" s="242">
        <v>3.4971213290023007E-2</v>
      </c>
      <c r="AA327" s="242">
        <v>3.6124602899996604E-2</v>
      </c>
      <c r="AB327" s="242">
        <v>3.3930713479385338E-2</v>
      </c>
      <c r="AC327" s="242">
        <v>0.39917253330218994</v>
      </c>
      <c r="AD327" s="242">
        <v>1.0887035591088006</v>
      </c>
      <c r="AE327" s="242">
        <v>2.5608100878150424</v>
      </c>
      <c r="AF327" s="242">
        <v>1.0133802159717058</v>
      </c>
      <c r="AG327" s="242">
        <v>0.37401033117793442</v>
      </c>
      <c r="AH327" s="242">
        <v>0.16833219493998125</v>
      </c>
      <c r="AI327" s="242">
        <v>0.15909490172283111</v>
      </c>
      <c r="AJ327" s="242">
        <v>0.2585430933167836</v>
      </c>
      <c r="AK327" s="242">
        <v>5.0000000000000001E-3</v>
      </c>
      <c r="AL327" s="242">
        <v>5.0000000000000001E-3</v>
      </c>
      <c r="AM327" s="242">
        <v>5.0000000000000001E-3</v>
      </c>
      <c r="AN327" s="242">
        <v>5.0000000000000001E-3</v>
      </c>
      <c r="AO327" s="242">
        <v>1.25E-3</v>
      </c>
      <c r="AP327" s="242">
        <v>1.25E-3</v>
      </c>
      <c r="AQ327" s="242">
        <v>1.25E-3</v>
      </c>
      <c r="AR327" s="242">
        <v>1.25E-3</v>
      </c>
      <c r="AS327" s="242">
        <v>2.0087253792695648E-2</v>
      </c>
      <c r="AT327" s="242">
        <v>1.9128608399194412E-2</v>
      </c>
      <c r="AU327" s="242">
        <v>2.6676104442742085E-2</v>
      </c>
      <c r="AV327" s="242">
        <v>2.0745253982837861E-2</v>
      </c>
      <c r="AW327" s="242">
        <v>0.3539230773852387</v>
      </c>
      <c r="AX327" s="242">
        <v>0.14920358654078686</v>
      </c>
      <c r="AY327" s="242">
        <v>0.13241879728008901</v>
      </c>
      <c r="AZ327" s="242">
        <v>0.23779783933394572</v>
      </c>
      <c r="BA327" s="242">
        <v>2E-3</v>
      </c>
      <c r="BB327" s="242">
        <v>1.9999999999999996E-3</v>
      </c>
      <c r="BC327" s="242">
        <v>1.9999999999999996E-3</v>
      </c>
      <c r="BD327" s="242">
        <v>1.9999999999999996E-3</v>
      </c>
      <c r="BE327" s="242">
        <v>2E-3</v>
      </c>
      <c r="BF327" s="242">
        <v>1.9999999999999996E-3</v>
      </c>
      <c r="BG327" s="242">
        <v>1.9999999999999996E-3</v>
      </c>
      <c r="BH327" s="242">
        <v>1.9999999999999996E-3</v>
      </c>
    </row>
    <row r="328" spans="1:60" ht="12.75" customHeight="1" x14ac:dyDescent="0.25">
      <c r="A328" s="239" t="s">
        <v>81</v>
      </c>
      <c r="B328" s="239" t="s">
        <v>83</v>
      </c>
      <c r="C328" s="239" t="s">
        <v>1613</v>
      </c>
      <c r="D328" s="240">
        <v>2022</v>
      </c>
      <c r="E328" s="241">
        <v>2316.5749714151998</v>
      </c>
      <c r="F328" s="241">
        <v>2062.1517316737763</v>
      </c>
      <c r="G328" s="241">
        <v>819.11949969506497</v>
      </c>
      <c r="H328" s="241">
        <v>5197.8462027840415</v>
      </c>
      <c r="I328" s="242">
        <v>0.68444694189603394</v>
      </c>
      <c r="J328" s="242">
        <v>0.69203556041110414</v>
      </c>
      <c r="K328" s="242">
        <v>0.89993777800715657</v>
      </c>
      <c r="L328" s="242">
        <v>0.7214164137078688</v>
      </c>
      <c r="M328" s="282">
        <v>16.234002646926399</v>
      </c>
      <c r="N328" s="282">
        <v>16.413992717038916</v>
      </c>
      <c r="O328" s="282">
        <v>21.345105626107696</v>
      </c>
      <c r="P328" s="282">
        <v>17.110860247584597</v>
      </c>
      <c r="Q328" s="241">
        <v>46.93242282624194</v>
      </c>
      <c r="R328" s="241">
        <v>47.452773244975205</v>
      </c>
      <c r="S328" s="241">
        <v>61.70859672152077</v>
      </c>
      <c r="T328" s="241">
        <v>49.467413892064258</v>
      </c>
      <c r="U328" s="241">
        <v>47.794251872090669</v>
      </c>
      <c r="V328" s="241">
        <v>48.297971595785413</v>
      </c>
      <c r="W328" s="241">
        <v>62.678402076591922</v>
      </c>
      <c r="X328" s="241">
        <v>50.368991495122039</v>
      </c>
      <c r="Y328" s="242">
        <v>2.1189234571602048E-2</v>
      </c>
      <c r="Z328" s="242">
        <v>2.3547187645114969E-2</v>
      </c>
      <c r="AA328" s="242">
        <v>2.461615088457883E-2</v>
      </c>
      <c r="AB328" s="242">
        <v>2.266475167817297E-2</v>
      </c>
      <c r="AC328" s="242">
        <v>0.35097443746615653</v>
      </c>
      <c r="AD328" s="242">
        <v>0.95489579950962911</v>
      </c>
      <c r="AE328" s="242">
        <v>2.2457515702445181</v>
      </c>
      <c r="AF328" s="242">
        <v>0.88916396259474761</v>
      </c>
      <c r="AG328" s="242">
        <v>0.40205513430745243</v>
      </c>
      <c r="AH328" s="242">
        <v>0.14446011840677728</v>
      </c>
      <c r="AI328" s="242">
        <v>0.10002368036656378</v>
      </c>
      <c r="AJ328" s="242">
        <v>0.25226234876152459</v>
      </c>
      <c r="AK328" s="242">
        <v>5.0000000000000001E-3</v>
      </c>
      <c r="AL328" s="242">
        <v>5.0000000000000001E-3</v>
      </c>
      <c r="AM328" s="242">
        <v>5.0000000000000001E-3</v>
      </c>
      <c r="AN328" s="242">
        <v>4.9999999999999992E-3</v>
      </c>
      <c r="AO328" s="242">
        <v>1.25E-3</v>
      </c>
      <c r="AP328" s="242">
        <v>1.25E-3</v>
      </c>
      <c r="AQ328" s="242">
        <v>1.25E-3</v>
      </c>
      <c r="AR328" s="242">
        <v>1.2499999999999998E-3</v>
      </c>
      <c r="AS328" s="242">
        <v>1.18510373517408E-2</v>
      </c>
      <c r="AT328" s="242">
        <v>1.125708395750737E-2</v>
      </c>
      <c r="AU328" s="242">
        <v>1.5707334109683748E-2</v>
      </c>
      <c r="AV328" s="242">
        <v>1.2223104122310903E-2</v>
      </c>
      <c r="AW328" s="242">
        <v>0.39020409695571162</v>
      </c>
      <c r="AX328" s="242">
        <v>0.13320303444926995</v>
      </c>
      <c r="AY328" s="242">
        <v>8.4316346256880018E-2</v>
      </c>
      <c r="AZ328" s="242">
        <v>0.24003924463921372</v>
      </c>
      <c r="BA328" s="242">
        <v>2E-3</v>
      </c>
      <c r="BB328" s="242">
        <v>2E-3</v>
      </c>
      <c r="BC328" s="242">
        <v>2E-3</v>
      </c>
      <c r="BD328" s="242">
        <v>2E-3</v>
      </c>
      <c r="BE328" s="242">
        <v>2E-3</v>
      </c>
      <c r="BF328" s="242">
        <v>2E-3</v>
      </c>
      <c r="BG328" s="242">
        <v>2E-3</v>
      </c>
      <c r="BH328" s="242">
        <v>2E-3</v>
      </c>
    </row>
    <row r="329" spans="1:60" ht="12.75" customHeight="1" x14ac:dyDescent="0.25">
      <c r="A329" s="239" t="s">
        <v>81</v>
      </c>
      <c r="B329" s="239" t="s">
        <v>84</v>
      </c>
      <c r="C329" s="239" t="s">
        <v>47</v>
      </c>
      <c r="D329" s="240">
        <v>2022</v>
      </c>
      <c r="E329" s="241">
        <v>51902.346326365565</v>
      </c>
      <c r="F329" s="241">
        <v>46202.050300777308</v>
      </c>
      <c r="G329" s="241">
        <v>18352.189970299358</v>
      </c>
      <c r="H329" s="241">
        <v>116456.58659744223</v>
      </c>
      <c r="I329" s="242">
        <v>1.905560263316342</v>
      </c>
      <c r="J329" s="242">
        <v>1.7841641888430548</v>
      </c>
      <c r="K329" s="242">
        <v>2.0927098418747905</v>
      </c>
      <c r="L329" s="242">
        <v>1.886891135325488</v>
      </c>
      <c r="M329" s="282">
        <v>45.196885930793172</v>
      </c>
      <c r="N329" s="282">
        <v>42.317562386930845</v>
      </c>
      <c r="O329" s="282">
        <v>49.635778951883623</v>
      </c>
      <c r="P329" s="282">
        <v>44.754083640845366</v>
      </c>
      <c r="Q329" s="241">
        <v>130.66397776736954</v>
      </c>
      <c r="R329" s="241">
        <v>122.33986738294229</v>
      </c>
      <c r="S329" s="241">
        <v>143.49679593779871</v>
      </c>
      <c r="T329" s="241">
        <v>129.38383849720671</v>
      </c>
      <c r="U329" s="241">
        <v>136.79397776736957</v>
      </c>
      <c r="V329" s="241">
        <v>128.46986738294231</v>
      </c>
      <c r="W329" s="241">
        <v>149.6267959377987</v>
      </c>
      <c r="X329" s="241">
        <v>134.97983849720674</v>
      </c>
      <c r="Y329" s="242">
        <v>0.12274278971463586</v>
      </c>
      <c r="Z329" s="242">
        <v>0.17961126604060085</v>
      </c>
      <c r="AA329" s="242">
        <v>0.39119586703886505</v>
      </c>
      <c r="AB329" s="242">
        <v>0.18760938333221341</v>
      </c>
      <c r="AC329" s="242">
        <v>20.659407756098609</v>
      </c>
      <c r="AD329" s="242">
        <v>19.263391703982759</v>
      </c>
      <c r="AE329" s="242">
        <v>23.072764292342857</v>
      </c>
      <c r="AF329" s="242">
        <v>20.485880205345417</v>
      </c>
      <c r="AG329" s="242">
        <v>3.5877026882896681</v>
      </c>
      <c r="AH329" s="242">
        <v>1.9072808646253565</v>
      </c>
      <c r="AI329" s="242">
        <v>1.5968543982232306</v>
      </c>
      <c r="AJ329" s="242">
        <v>2.6072913351776323</v>
      </c>
      <c r="AK329" s="242">
        <v>0.02</v>
      </c>
      <c r="AL329" s="242">
        <v>0.02</v>
      </c>
      <c r="AM329" s="242">
        <v>0.02</v>
      </c>
      <c r="AN329" s="242">
        <v>0.02</v>
      </c>
      <c r="AO329" s="242">
        <v>2.9999999999999996E-3</v>
      </c>
      <c r="AP329" s="242">
        <v>2.9999999999999996E-3</v>
      </c>
      <c r="AQ329" s="242">
        <v>3.0000000000000001E-3</v>
      </c>
      <c r="AR329" s="242">
        <v>3.0000000000000001E-3</v>
      </c>
      <c r="AS329" s="242">
        <v>0.19999999999999998</v>
      </c>
      <c r="AT329" s="242">
        <v>0.20000000000000004</v>
      </c>
      <c r="AU329" s="242">
        <v>0.19999999999999998</v>
      </c>
      <c r="AV329" s="242">
        <v>0.19999999999999998</v>
      </c>
      <c r="AW329" s="242">
        <v>3.3877026882896675</v>
      </c>
      <c r="AX329" s="242">
        <v>1.7072808646253568</v>
      </c>
      <c r="AY329" s="242">
        <v>1.3968543982232304</v>
      </c>
      <c r="AZ329" s="242">
        <v>2.4072913351776322</v>
      </c>
      <c r="BA329" s="242">
        <v>2E-3</v>
      </c>
      <c r="BB329" s="242">
        <v>2.0000000000000005E-3</v>
      </c>
      <c r="BC329" s="242">
        <v>2.0000000000000005E-3</v>
      </c>
      <c r="BD329" s="242">
        <v>2E-3</v>
      </c>
      <c r="BE329" s="242">
        <v>2E-3</v>
      </c>
      <c r="BF329" s="242">
        <v>2.0000000000000005E-3</v>
      </c>
      <c r="BG329" s="242">
        <v>2.0000000000000005E-3</v>
      </c>
      <c r="BH329" s="242">
        <v>2E-3</v>
      </c>
    </row>
    <row r="330" spans="1:60" ht="12.75" customHeight="1" x14ac:dyDescent="0.25">
      <c r="A330" s="239" t="s">
        <v>81</v>
      </c>
      <c r="B330" s="239" t="s">
        <v>84</v>
      </c>
      <c r="C330" s="239" t="s">
        <v>1609</v>
      </c>
      <c r="D330" s="240">
        <v>2022</v>
      </c>
      <c r="E330" s="241">
        <v>10992.958072766458</v>
      </c>
      <c r="F330" s="241">
        <v>9785.6308583546306</v>
      </c>
      <c r="G330" s="241">
        <v>3887.0083756591716</v>
      </c>
      <c r="H330" s="241">
        <v>24665.597306780262</v>
      </c>
      <c r="I330" s="242">
        <v>1.8601293088210806</v>
      </c>
      <c r="J330" s="242">
        <v>1.6501420120764516</v>
      </c>
      <c r="K330" s="242">
        <v>1.8462018441458445</v>
      </c>
      <c r="L330" s="242">
        <v>1.7746258313864869</v>
      </c>
      <c r="M330" s="282">
        <v>44.119335297744243</v>
      </c>
      <c r="N330" s="282">
        <v>39.138767597741236</v>
      </c>
      <c r="O330" s="282">
        <v>43.788997787905394</v>
      </c>
      <c r="P330" s="282">
        <v>42.091327582274829</v>
      </c>
      <c r="Q330" s="241">
        <v>127.54878411939322</v>
      </c>
      <c r="R330" s="241">
        <v>113.1499870823901</v>
      </c>
      <c r="S330" s="241">
        <v>126.59377998243993</v>
      </c>
      <c r="T330" s="241">
        <v>121.68582366119026</v>
      </c>
      <c r="U330" s="241">
        <v>132.2227841193932</v>
      </c>
      <c r="V330" s="241">
        <v>118.55198708239011</v>
      </c>
      <c r="W330" s="241">
        <v>131.49177998243991</v>
      </c>
      <c r="X330" s="241">
        <v>126.27121708816803</v>
      </c>
      <c r="Y330" s="242">
        <v>0.14276462322313146</v>
      </c>
      <c r="Z330" s="242">
        <v>0.24391243470810905</v>
      </c>
      <c r="AA330" s="242">
        <v>0.45857189869307807</v>
      </c>
      <c r="AB330" s="242">
        <v>0.23266070976787936</v>
      </c>
      <c r="AC330" s="242">
        <v>10.641006063237949</v>
      </c>
      <c r="AD330" s="242">
        <v>8.9547408153428538</v>
      </c>
      <c r="AE330" s="242">
        <v>10.441341704506327</v>
      </c>
      <c r="AF330" s="242">
        <v>9.9405459825435134</v>
      </c>
      <c r="AG330" s="242">
        <v>1.8881774791491475</v>
      </c>
      <c r="AH330" s="242">
        <v>0.85424948270008116</v>
      </c>
      <c r="AI330" s="242">
        <v>0.6903632757557242</v>
      </c>
      <c r="AJ330" s="242">
        <v>1.2892237475733281</v>
      </c>
      <c r="AK330" s="242">
        <v>0.02</v>
      </c>
      <c r="AL330" s="242">
        <v>0.02</v>
      </c>
      <c r="AM330" s="242">
        <v>2.0000000000000004E-2</v>
      </c>
      <c r="AN330" s="242">
        <v>0.02</v>
      </c>
      <c r="AO330" s="242">
        <v>5.0000000000000001E-3</v>
      </c>
      <c r="AP330" s="242">
        <v>5.0000000000000001E-3</v>
      </c>
      <c r="AQ330" s="242">
        <v>5.000000000000001E-3</v>
      </c>
      <c r="AR330" s="242">
        <v>5.0000000000000001E-3</v>
      </c>
      <c r="AS330" s="242">
        <v>0.14800000000000002</v>
      </c>
      <c r="AT330" s="242">
        <v>0.17399999999999999</v>
      </c>
      <c r="AU330" s="242">
        <v>0.15600000000000003</v>
      </c>
      <c r="AV330" s="242">
        <v>0.15957573707911007</v>
      </c>
      <c r="AW330" s="242">
        <v>1.7401774791491473</v>
      </c>
      <c r="AX330" s="242">
        <v>0.68024948270008123</v>
      </c>
      <c r="AY330" s="242">
        <v>0.53436327575572407</v>
      </c>
      <c r="AZ330" s="242">
        <v>1.1296480104942179</v>
      </c>
      <c r="BA330" s="242">
        <v>2E-3</v>
      </c>
      <c r="BB330" s="242">
        <v>2E-3</v>
      </c>
      <c r="BC330" s="242">
        <v>1.9999999999999996E-3</v>
      </c>
      <c r="BD330" s="242">
        <v>1.9999999999999996E-3</v>
      </c>
      <c r="BE330" s="242">
        <v>2E-3</v>
      </c>
      <c r="BF330" s="242">
        <v>2E-3</v>
      </c>
      <c r="BG330" s="242">
        <v>1.9999999999999996E-3</v>
      </c>
      <c r="BH330" s="242">
        <v>1.9999999999999996E-3</v>
      </c>
    </row>
    <row r="331" spans="1:60" ht="12.75" customHeight="1" x14ac:dyDescent="0.25">
      <c r="A331" s="239" t="s">
        <v>81</v>
      </c>
      <c r="B331" s="239" t="s">
        <v>84</v>
      </c>
      <c r="C331" s="239" t="s">
        <v>1610</v>
      </c>
      <c r="D331" s="240">
        <v>2022</v>
      </c>
      <c r="E331" s="241">
        <v>11870.853254837171</v>
      </c>
      <c r="F331" s="241">
        <v>10567.109158117681</v>
      </c>
      <c r="G331" s="241">
        <v>4197.4239983761727</v>
      </c>
      <c r="H331" s="241">
        <v>26635.386411331026</v>
      </c>
      <c r="I331" s="242">
        <v>1.7882940780944032</v>
      </c>
      <c r="J331" s="242">
        <v>1.6337909305863898</v>
      </c>
      <c r="K331" s="242">
        <v>1.9117190908447168</v>
      </c>
      <c r="L331" s="242">
        <v>1.7464480730370959</v>
      </c>
      <c r="M331" s="282">
        <v>42.415516850504282</v>
      </c>
      <c r="N331" s="282">
        <v>38.750945717122633</v>
      </c>
      <c r="O331" s="282">
        <v>45.342963612316048</v>
      </c>
      <c r="P331" s="282">
        <v>41.422995567580919</v>
      </c>
      <c r="Q331" s="241">
        <v>122.62305326150423</v>
      </c>
      <c r="R331" s="241">
        <v>112.02879590863438</v>
      </c>
      <c r="S331" s="241">
        <v>131.0862876353556</v>
      </c>
      <c r="T331" s="241">
        <v>119.75367905187129</v>
      </c>
      <c r="U331" s="241">
        <v>127.52105326150425</v>
      </c>
      <c r="V331" s="241">
        <v>115.91879590863439</v>
      </c>
      <c r="W331" s="241">
        <v>135.0322876353556</v>
      </c>
      <c r="X331" s="241">
        <v>123.75867026983379</v>
      </c>
      <c r="Y331" s="242">
        <v>0.10338325443283468</v>
      </c>
      <c r="Z331" s="242">
        <v>0.20027717392493383</v>
      </c>
      <c r="AA331" s="242">
        <v>0.48447973392814264</v>
      </c>
      <c r="AB331" s="242">
        <v>0.20188049762075713</v>
      </c>
      <c r="AC331" s="242">
        <v>2.2794370940412776</v>
      </c>
      <c r="AD331" s="242">
        <v>2.3954691082160546</v>
      </c>
      <c r="AE331" s="242">
        <v>6.1462791602399847</v>
      </c>
      <c r="AF331" s="242">
        <v>2.9348395866736987</v>
      </c>
      <c r="AG331" s="242">
        <v>1.112478706126016</v>
      </c>
      <c r="AH331" s="242">
        <v>0.48106851369416909</v>
      </c>
      <c r="AI331" s="242">
        <v>0.45543815648063923</v>
      </c>
      <c r="AJ331" s="242">
        <v>0.75843622848613712</v>
      </c>
      <c r="AK331" s="242">
        <v>5.0000000000000001E-3</v>
      </c>
      <c r="AL331" s="242">
        <v>4.9999999999999992E-3</v>
      </c>
      <c r="AM331" s="242">
        <v>5.0000000000000018E-3</v>
      </c>
      <c r="AN331" s="242">
        <v>4.9999999999999992E-3</v>
      </c>
      <c r="AO331" s="242">
        <v>1.25E-3</v>
      </c>
      <c r="AP331" s="242">
        <v>1.2499999999999998E-3</v>
      </c>
      <c r="AQ331" s="242">
        <v>1.2500000000000005E-3</v>
      </c>
      <c r="AR331" s="242">
        <v>1.2499999999999998E-3</v>
      </c>
      <c r="AS331" s="242">
        <v>0.15600000000000003</v>
      </c>
      <c r="AT331" s="242">
        <v>0.12</v>
      </c>
      <c r="AU331" s="242">
        <v>0.12200000000000004</v>
      </c>
      <c r="AV331" s="242">
        <v>0.13635964871850026</v>
      </c>
      <c r="AW331" s="242">
        <v>0.95647870612601593</v>
      </c>
      <c r="AX331" s="242">
        <v>0.36106851369416915</v>
      </c>
      <c r="AY331" s="242">
        <v>0.33343815648063924</v>
      </c>
      <c r="AZ331" s="242">
        <v>0.62207657976763708</v>
      </c>
      <c r="BA331" s="242">
        <v>1.9999999999999996E-3</v>
      </c>
      <c r="BB331" s="242">
        <v>2E-3</v>
      </c>
      <c r="BC331" s="242">
        <v>2E-3</v>
      </c>
      <c r="BD331" s="242">
        <v>1.9999999999999996E-3</v>
      </c>
      <c r="BE331" s="242">
        <v>1.9999999999999996E-3</v>
      </c>
      <c r="BF331" s="242">
        <v>2E-3</v>
      </c>
      <c r="BG331" s="242">
        <v>2E-3</v>
      </c>
      <c r="BH331" s="242">
        <v>1.9999999999999996E-3</v>
      </c>
    </row>
    <row r="332" spans="1:60" ht="12.75" customHeight="1" x14ac:dyDescent="0.25">
      <c r="A332" s="239" t="s">
        <v>81</v>
      </c>
      <c r="B332" s="239" t="s">
        <v>84</v>
      </c>
      <c r="C332" s="239" t="s">
        <v>1611</v>
      </c>
      <c r="D332" s="240">
        <v>2022</v>
      </c>
      <c r="E332" s="241">
        <v>29771.429192942298</v>
      </c>
      <c r="F332" s="241">
        <v>26501.712667267562</v>
      </c>
      <c r="G332" s="241">
        <v>10526.902209787873</v>
      </c>
      <c r="H332" s="241">
        <v>66800.044069997733</v>
      </c>
      <c r="I332" s="242">
        <v>2.2382089610490739</v>
      </c>
      <c r="J332" s="242">
        <v>1.8400148984705362</v>
      </c>
      <c r="K332" s="242">
        <v>1.8967094421867565</v>
      </c>
      <c r="L332" s="242">
        <v>2.0264163362239076</v>
      </c>
      <c r="M332" s="282">
        <v>53.086788725201558</v>
      </c>
      <c r="N332" s="282">
        <v>43.642253188256639</v>
      </c>
      <c r="O332" s="282">
        <v>44.986958404128877</v>
      </c>
      <c r="P332" s="282">
        <v>48.063401488658826</v>
      </c>
      <c r="Q332" s="241">
        <v>153.47364843569545</v>
      </c>
      <c r="R332" s="241">
        <v>126.16954205739027</v>
      </c>
      <c r="S332" s="241">
        <v>130.0570783071098</v>
      </c>
      <c r="T332" s="241">
        <v>138.95106032647109</v>
      </c>
      <c r="U332" s="241">
        <v>155.92296973204327</v>
      </c>
      <c r="V332" s="241">
        <v>128.3314506113168</v>
      </c>
      <c r="W332" s="241">
        <v>131.66783340667877</v>
      </c>
      <c r="X332" s="241">
        <v>141.04094183815894</v>
      </c>
      <c r="Y332" s="242">
        <v>6.1596850110933313E-2</v>
      </c>
      <c r="Z332" s="242">
        <v>6.7691765156927652E-2</v>
      </c>
      <c r="AA332" s="242">
        <v>8.123162910700403E-2</v>
      </c>
      <c r="AB332" s="242">
        <v>6.7109108236046766E-2</v>
      </c>
      <c r="AC332" s="242">
        <v>0.36316898423346389</v>
      </c>
      <c r="AD332" s="242">
        <v>0.39919968992318067</v>
      </c>
      <c r="AE332" s="242">
        <v>0.62511029741955637</v>
      </c>
      <c r="AF332" s="242">
        <v>0.41874239065384222</v>
      </c>
      <c r="AG332" s="242">
        <v>0.81788431431610742</v>
      </c>
      <c r="AH332" s="242">
        <v>0.30747054993789324</v>
      </c>
      <c r="AI332" s="242">
        <v>0.15867514683407097</v>
      </c>
      <c r="AJ332" s="242">
        <v>0.51150323849820922</v>
      </c>
      <c r="AK332" s="242">
        <v>5.0000000000000001E-3</v>
      </c>
      <c r="AL332" s="242">
        <v>5.0000000000000001E-3</v>
      </c>
      <c r="AM332" s="242">
        <v>5.0000000000000001E-3</v>
      </c>
      <c r="AN332" s="242">
        <v>5.0000000000000001E-3</v>
      </c>
      <c r="AO332" s="242">
        <v>1.25E-3</v>
      </c>
      <c r="AP332" s="242">
        <v>1.25E-3</v>
      </c>
      <c r="AQ332" s="242">
        <v>1.25E-3</v>
      </c>
      <c r="AR332" s="242">
        <v>1.25E-3</v>
      </c>
      <c r="AS332" s="242">
        <v>6.8547189155278868E-2</v>
      </c>
      <c r="AT332" s="242">
        <v>5.8282448354518603E-2</v>
      </c>
      <c r="AU332" s="242">
        <v>3.859839641317768E-2</v>
      </c>
      <c r="AV332" s="242">
        <v>5.9755260467513109E-2</v>
      </c>
      <c r="AW332" s="242">
        <v>0.74933712516082851</v>
      </c>
      <c r="AX332" s="242">
        <v>0.24918810158337459</v>
      </c>
      <c r="AY332" s="242">
        <v>0.12007675042089329</v>
      </c>
      <c r="AZ332" s="242">
        <v>0.45174797803069611</v>
      </c>
      <c r="BA332" s="242">
        <v>2.0000000000000005E-3</v>
      </c>
      <c r="BB332" s="242">
        <v>2.0000000000000009E-3</v>
      </c>
      <c r="BC332" s="242">
        <v>2.0000000000000009E-3</v>
      </c>
      <c r="BD332" s="242">
        <v>2.0000000000000005E-3</v>
      </c>
      <c r="BE332" s="242">
        <v>2.0000000000000005E-3</v>
      </c>
      <c r="BF332" s="242">
        <v>2.0000000000000009E-3</v>
      </c>
      <c r="BG332" s="242">
        <v>2.0000000000000009E-3</v>
      </c>
      <c r="BH332" s="242">
        <v>2.0000000000000005E-3</v>
      </c>
    </row>
    <row r="333" spans="1:60" ht="12.75" customHeight="1" x14ac:dyDescent="0.25">
      <c r="A333" s="239" t="s">
        <v>81</v>
      </c>
      <c r="B333" s="239" t="s">
        <v>84</v>
      </c>
      <c r="C333" s="239" t="s">
        <v>1612</v>
      </c>
      <c r="D333" s="240">
        <v>2022</v>
      </c>
      <c r="E333" s="241">
        <v>14956.212377585938</v>
      </c>
      <c r="F333" s="241">
        <v>13313.611531803002</v>
      </c>
      <c r="G333" s="241">
        <v>5288.3784687431107</v>
      </c>
      <c r="H333" s="241">
        <v>33558.202378132053</v>
      </c>
      <c r="I333" s="242">
        <v>1.7028141154339342</v>
      </c>
      <c r="J333" s="242">
        <v>1.5001590767958126</v>
      </c>
      <c r="K333" s="242">
        <v>1.7575743799053594</v>
      </c>
      <c r="L333" s="242">
        <v>1.6310439583594127</v>
      </c>
      <c r="M333" s="282">
        <v>40.38806686841346</v>
      </c>
      <c r="N333" s="282">
        <v>35.581408773703224</v>
      </c>
      <c r="O333" s="282">
        <v>41.686894029380653</v>
      </c>
      <c r="P333" s="282">
        <v>38.685791865634528</v>
      </c>
      <c r="Q333" s="241">
        <v>116.76170520779067</v>
      </c>
      <c r="R333" s="241">
        <v>102.86567999525134</v>
      </c>
      <c r="S333" s="241">
        <v>120.5166082235457</v>
      </c>
      <c r="T333" s="241">
        <v>111.84043644034413</v>
      </c>
      <c r="U333" s="241">
        <v>117.72369336666841</v>
      </c>
      <c r="V333" s="241">
        <v>103.86017381513362</v>
      </c>
      <c r="W333" s="241">
        <v>121.49510750369906</v>
      </c>
      <c r="X333" s="241">
        <v>112.83597764780085</v>
      </c>
      <c r="Y333" s="242">
        <v>1.8101153752094909E-2</v>
      </c>
      <c r="Z333" s="242">
        <v>2.312446198456608E-2</v>
      </c>
      <c r="AA333" s="242">
        <v>3.5968910219796035E-2</v>
      </c>
      <c r="AB333" s="242">
        <v>2.2909809209316914E-2</v>
      </c>
      <c r="AC333" s="242">
        <v>0.15699629532997605</v>
      </c>
      <c r="AD333" s="242">
        <v>0.20334724480313099</v>
      </c>
      <c r="AE333" s="242">
        <v>0.41112653227747509</v>
      </c>
      <c r="AF333" s="242">
        <v>0.21543313847934109</v>
      </c>
      <c r="AG333" s="242">
        <v>0.59180816045639961</v>
      </c>
      <c r="AH333" s="242">
        <v>0.17970104642982346</v>
      </c>
      <c r="AI333" s="242">
        <v>7.5802947171462617E-2</v>
      </c>
      <c r="AJ333" s="242">
        <v>0.34699573597769506</v>
      </c>
      <c r="AK333" s="242">
        <v>5.0000000000000001E-3</v>
      </c>
      <c r="AL333" s="242">
        <v>5.0000000000000001E-3</v>
      </c>
      <c r="AM333" s="242">
        <v>5.0000000000000001E-3</v>
      </c>
      <c r="AN333" s="242">
        <v>5.0000000000000001E-3</v>
      </c>
      <c r="AO333" s="242">
        <v>1.25E-3</v>
      </c>
      <c r="AP333" s="242">
        <v>1.25E-3</v>
      </c>
      <c r="AQ333" s="242">
        <v>1.25E-3</v>
      </c>
      <c r="AR333" s="242">
        <v>1.25E-3</v>
      </c>
      <c r="AS333" s="242">
        <v>1.5428148531348402E-2</v>
      </c>
      <c r="AT333" s="242">
        <v>1.658906499579604E-2</v>
      </c>
      <c r="AU333" s="242">
        <v>1.6017831434047891E-2</v>
      </c>
      <c r="AV333" s="242">
        <v>1.5981648298268449E-2</v>
      </c>
      <c r="AW333" s="242">
        <v>0.57638001192505117</v>
      </c>
      <c r="AX333" s="242">
        <v>0.16311198143402741</v>
      </c>
      <c r="AY333" s="242">
        <v>5.9785115737414733E-2</v>
      </c>
      <c r="AZ333" s="242">
        <v>0.33101408767942658</v>
      </c>
      <c r="BA333" s="242">
        <v>1.9999999999999996E-3</v>
      </c>
      <c r="BB333" s="242">
        <v>1.9999999999999992E-3</v>
      </c>
      <c r="BC333" s="242">
        <v>2E-3</v>
      </c>
      <c r="BD333" s="242">
        <v>1.9999999999999996E-3</v>
      </c>
      <c r="BE333" s="242">
        <v>1.9999999999999996E-3</v>
      </c>
      <c r="BF333" s="242">
        <v>1.9999999999999992E-3</v>
      </c>
      <c r="BG333" s="242">
        <v>2E-3</v>
      </c>
      <c r="BH333" s="242">
        <v>1.9999999999999996E-3</v>
      </c>
    </row>
    <row r="334" spans="1:60" ht="12.75" customHeight="1" x14ac:dyDescent="0.25">
      <c r="A334" s="239" t="s">
        <v>81</v>
      </c>
      <c r="B334" s="239" t="s">
        <v>84</v>
      </c>
      <c r="C334" s="239" t="s">
        <v>1613</v>
      </c>
      <c r="D334" s="240">
        <v>2022</v>
      </c>
      <c r="E334" s="241">
        <v>6370.5811713917992</v>
      </c>
      <c r="F334" s="241">
        <v>5670.9172621028856</v>
      </c>
      <c r="G334" s="241">
        <v>2252.5786241614283</v>
      </c>
      <c r="H334" s="241">
        <v>14294.077057656114</v>
      </c>
      <c r="I334" s="242">
        <v>1.702814115433934</v>
      </c>
      <c r="J334" s="242">
        <v>1.5001590767958128</v>
      </c>
      <c r="K334" s="242">
        <v>1.7575743799053594</v>
      </c>
      <c r="L334" s="242">
        <v>1.631043958359413</v>
      </c>
      <c r="M334" s="282">
        <v>40.38806686841346</v>
      </c>
      <c r="N334" s="282">
        <v>35.581408773703238</v>
      </c>
      <c r="O334" s="282">
        <v>41.68689402938066</v>
      </c>
      <c r="P334" s="282">
        <v>38.685791865634535</v>
      </c>
      <c r="Q334" s="241">
        <v>116.76170520779067</v>
      </c>
      <c r="R334" s="241">
        <v>102.86567999525134</v>
      </c>
      <c r="S334" s="241">
        <v>120.51660822354573</v>
      </c>
      <c r="T334" s="241">
        <v>111.84043644034412</v>
      </c>
      <c r="U334" s="241">
        <v>117.54504366819364</v>
      </c>
      <c r="V334" s="241">
        <v>103.66809707440392</v>
      </c>
      <c r="W334" s="241">
        <v>121.31007782831847</v>
      </c>
      <c r="X334" s="241">
        <v>112.67081510786488</v>
      </c>
      <c r="Y334" s="242">
        <v>1.2145119657783789E-2</v>
      </c>
      <c r="Z334" s="242">
        <v>1.5495266038218851E-2</v>
      </c>
      <c r="AA334" s="242">
        <v>2.4210488105096978E-2</v>
      </c>
      <c r="AB334" s="242">
        <v>1.5375590139380731E-2</v>
      </c>
      <c r="AC334" s="242">
        <v>0.13773571604173268</v>
      </c>
      <c r="AD334" s="242">
        <v>0.17839908558104128</v>
      </c>
      <c r="AE334" s="242">
        <v>0.36062176870053742</v>
      </c>
      <c r="AF334" s="242">
        <v>0.18899239803270101</v>
      </c>
      <c r="AG334" s="242">
        <v>0.67586867559403474</v>
      </c>
      <c r="AH334" s="242">
        <v>0.18746916427966809</v>
      </c>
      <c r="AI334" s="242">
        <v>5.5991174501251642E-2</v>
      </c>
      <c r="AJ334" s="242">
        <v>0.38441956619916873</v>
      </c>
      <c r="AK334" s="242">
        <v>5.0000000000000001E-3</v>
      </c>
      <c r="AL334" s="242">
        <v>5.0000000000000001E-3</v>
      </c>
      <c r="AM334" s="242">
        <v>5.000000000000001E-3</v>
      </c>
      <c r="AN334" s="242">
        <v>5.0000000000000001E-3</v>
      </c>
      <c r="AO334" s="242">
        <v>1.25E-3</v>
      </c>
      <c r="AP334" s="242">
        <v>1.25E-3</v>
      </c>
      <c r="AQ334" s="242">
        <v>1.2500000000000002E-3</v>
      </c>
      <c r="AR334" s="242">
        <v>1.25E-3</v>
      </c>
      <c r="AS334" s="242">
        <v>9.0478021572497833E-3</v>
      </c>
      <c r="AT334" s="242">
        <v>9.7291813983065994E-3</v>
      </c>
      <c r="AU334" s="242">
        <v>9.409628741883105E-3</v>
      </c>
      <c r="AV334" s="242">
        <v>9.3751467008304969E-3</v>
      </c>
      <c r="AW334" s="242">
        <v>0.66682087343678498</v>
      </c>
      <c r="AX334" s="242">
        <v>0.17773998288136147</v>
      </c>
      <c r="AY334" s="242">
        <v>4.6581545759368542E-2</v>
      </c>
      <c r="AZ334" s="242">
        <v>0.37504441949833828</v>
      </c>
      <c r="BA334" s="242">
        <v>2.0000000000000005E-3</v>
      </c>
      <c r="BB334" s="242">
        <v>2.0000000000000005E-3</v>
      </c>
      <c r="BC334" s="242">
        <v>2.0000000000000005E-3</v>
      </c>
      <c r="BD334" s="242">
        <v>2.0000000000000005E-3</v>
      </c>
      <c r="BE334" s="242">
        <v>2.0000000000000005E-3</v>
      </c>
      <c r="BF334" s="242">
        <v>2.0000000000000005E-3</v>
      </c>
      <c r="BG334" s="242">
        <v>2.0000000000000005E-3</v>
      </c>
      <c r="BH334" s="242">
        <v>2.0000000000000005E-3</v>
      </c>
    </row>
    <row r="335" spans="1:60" ht="12.75" customHeight="1" x14ac:dyDescent="0.25">
      <c r="A335" s="239" t="s">
        <v>81</v>
      </c>
      <c r="B335" s="239" t="s">
        <v>85</v>
      </c>
      <c r="C335" s="239" t="s">
        <v>47</v>
      </c>
      <c r="D335" s="240">
        <v>2022</v>
      </c>
      <c r="E335" s="241">
        <v>23591.975602893439</v>
      </c>
      <c r="F335" s="241">
        <v>21000.931954898773</v>
      </c>
      <c r="G335" s="241">
        <v>8341.9045319542529</v>
      </c>
      <c r="H335" s="241">
        <v>52934.812089746469</v>
      </c>
      <c r="I335" s="242">
        <v>1.6489864958960356</v>
      </c>
      <c r="J335" s="242">
        <v>1.5464364138383226</v>
      </c>
      <c r="K335" s="242">
        <v>1.8307150467960802</v>
      </c>
      <c r="L335" s="242">
        <v>1.6369398852111121</v>
      </c>
      <c r="M335" s="282">
        <v>39.111360575248774</v>
      </c>
      <c r="N335" s="282">
        <v>36.679034266717593</v>
      </c>
      <c r="O335" s="282">
        <v>43.421675364823137</v>
      </c>
      <c r="P335" s="282">
        <v>38.825633957486716</v>
      </c>
      <c r="Q335" s="241">
        <v>113.0707535134423</v>
      </c>
      <c r="R335" s="241">
        <v>106.0389099659121</v>
      </c>
      <c r="S335" s="241">
        <v>125.53185264088444</v>
      </c>
      <c r="T335" s="241">
        <v>112.24471924886983</v>
      </c>
      <c r="U335" s="241">
        <v>119.20075351344228</v>
      </c>
      <c r="V335" s="241">
        <v>112.16890996591211</v>
      </c>
      <c r="W335" s="241">
        <v>131.66185264088446</v>
      </c>
      <c r="X335" s="241">
        <v>117.84071924886983</v>
      </c>
      <c r="Y335" s="242">
        <v>0.26903193397125447</v>
      </c>
      <c r="Z335" s="242">
        <v>0.39365892244924733</v>
      </c>
      <c r="AA335" s="242">
        <v>0.6055899526430053</v>
      </c>
      <c r="AB335" s="242">
        <v>0.37151303387194717</v>
      </c>
      <c r="AC335" s="242">
        <v>20.659407756098606</v>
      </c>
      <c r="AD335" s="242">
        <v>19.263391703982755</v>
      </c>
      <c r="AE335" s="242">
        <v>23.072764292342853</v>
      </c>
      <c r="AF335" s="242">
        <v>20.485880205345413</v>
      </c>
      <c r="AG335" s="242">
        <v>3.6172545051663576</v>
      </c>
      <c r="AH335" s="242">
        <v>1.8020235731316929</v>
      </c>
      <c r="AI335" s="242">
        <v>1.149423437057925</v>
      </c>
      <c r="AJ335" s="242">
        <v>2.5081931873004439</v>
      </c>
      <c r="AK335" s="242">
        <v>1.9999999999999997E-2</v>
      </c>
      <c r="AL335" s="242">
        <v>0.02</v>
      </c>
      <c r="AM335" s="242">
        <v>0.02</v>
      </c>
      <c r="AN335" s="242">
        <v>1.9999999999999997E-2</v>
      </c>
      <c r="AO335" s="242">
        <v>3.0000000000000005E-3</v>
      </c>
      <c r="AP335" s="242">
        <v>3.0000000000000005E-3</v>
      </c>
      <c r="AQ335" s="242">
        <v>3.0000000000000005E-3</v>
      </c>
      <c r="AR335" s="242">
        <v>3.0000000000000001E-3</v>
      </c>
      <c r="AS335" s="242">
        <v>0.19999999999999998</v>
      </c>
      <c r="AT335" s="242">
        <v>0.20000000000000004</v>
      </c>
      <c r="AU335" s="242">
        <v>0.19999999999999998</v>
      </c>
      <c r="AV335" s="242">
        <v>0.2</v>
      </c>
      <c r="AW335" s="242">
        <v>3.4172545051663579</v>
      </c>
      <c r="AX335" s="242">
        <v>1.6020235731316927</v>
      </c>
      <c r="AY335" s="242">
        <v>0.94942343705792476</v>
      </c>
      <c r="AZ335" s="242">
        <v>2.3081931873004438</v>
      </c>
      <c r="BA335" s="242">
        <v>1.9999999999999996E-3</v>
      </c>
      <c r="BB335" s="242">
        <v>2E-3</v>
      </c>
      <c r="BC335" s="242">
        <v>1.9999999999999996E-3</v>
      </c>
      <c r="BD335" s="242">
        <v>1.9999999999999996E-3</v>
      </c>
      <c r="BE335" s="242">
        <v>1.9999999999999996E-3</v>
      </c>
      <c r="BF335" s="242">
        <v>2E-3</v>
      </c>
      <c r="BG335" s="242">
        <v>1.9999999999999996E-3</v>
      </c>
      <c r="BH335" s="242">
        <v>1.9999999999999996E-3</v>
      </c>
    </row>
    <row r="336" spans="1:60" ht="12.75" customHeight="1" x14ac:dyDescent="0.25">
      <c r="A336" s="239" t="s">
        <v>81</v>
      </c>
      <c r="B336" s="239" t="s">
        <v>85</v>
      </c>
      <c r="C336" s="239" t="s">
        <v>1609</v>
      </c>
      <c r="D336" s="240">
        <v>2022</v>
      </c>
      <c r="E336" s="241">
        <v>4996.7991239847534</v>
      </c>
      <c r="F336" s="241">
        <v>4448.014026524831</v>
      </c>
      <c r="G336" s="241">
        <v>1766.8219889359866</v>
      </c>
      <c r="H336" s="241">
        <v>11211.635139445571</v>
      </c>
      <c r="I336" s="242">
        <v>1.5047674828717872</v>
      </c>
      <c r="J336" s="242">
        <v>1.4559532793067886</v>
      </c>
      <c r="K336" s="242">
        <v>1.8129606153556979</v>
      </c>
      <c r="L336" s="242">
        <v>1.5339689451998835</v>
      </c>
      <c r="M336" s="282">
        <v>35.690712902125867</v>
      </c>
      <c r="N336" s="282">
        <v>34.532916933768441</v>
      </c>
      <c r="O336" s="282">
        <v>43.000568235321758</v>
      </c>
      <c r="P336" s="282">
        <v>36.383325561648043</v>
      </c>
      <c r="Q336" s="241">
        <v>103.1816776997827</v>
      </c>
      <c r="R336" s="241">
        <v>99.834495177069726</v>
      </c>
      <c r="S336" s="241">
        <v>124.31443397422886</v>
      </c>
      <c r="T336" s="241">
        <v>105.18401753540282</v>
      </c>
      <c r="U336" s="241">
        <v>106.28767769978269</v>
      </c>
      <c r="V336" s="241">
        <v>102.94049517706972</v>
      </c>
      <c r="W336" s="241">
        <v>129.15643397422886</v>
      </c>
      <c r="X336" s="241">
        <v>108.32427932672849</v>
      </c>
      <c r="Y336" s="242">
        <v>0.26031336554307372</v>
      </c>
      <c r="Z336" s="242">
        <v>0.38776192507978352</v>
      </c>
      <c r="AA336" s="242">
        <v>0.57871567430162207</v>
      </c>
      <c r="AB336" s="242">
        <v>0.36105274627341311</v>
      </c>
      <c r="AC336" s="242">
        <v>10.641006063237946</v>
      </c>
      <c r="AD336" s="242">
        <v>8.9547408153428556</v>
      </c>
      <c r="AE336" s="242">
        <v>10.441341704506327</v>
      </c>
      <c r="AF336" s="242">
        <v>9.9405459825435152</v>
      </c>
      <c r="AG336" s="242">
        <v>2.2122655440213372</v>
      </c>
      <c r="AH336" s="242">
        <v>1.14016040501115</v>
      </c>
      <c r="AI336" s="242">
        <v>0.87117227214102444</v>
      </c>
      <c r="AJ336" s="242">
        <v>1.5755866216860259</v>
      </c>
      <c r="AK336" s="242">
        <v>0.02</v>
      </c>
      <c r="AL336" s="242">
        <v>0.02</v>
      </c>
      <c r="AM336" s="242">
        <v>0.02</v>
      </c>
      <c r="AN336" s="242">
        <v>0.02</v>
      </c>
      <c r="AO336" s="242">
        <v>5.0000000000000001E-3</v>
      </c>
      <c r="AP336" s="242">
        <v>5.0000000000000001E-3</v>
      </c>
      <c r="AQ336" s="242">
        <v>5.0000000000000001E-3</v>
      </c>
      <c r="AR336" s="242">
        <v>5.0000000000000001E-3</v>
      </c>
      <c r="AS336" s="242">
        <v>9.2000000000000012E-2</v>
      </c>
      <c r="AT336" s="242">
        <v>9.2000000000000012E-2</v>
      </c>
      <c r="AU336" s="242">
        <v>0.15400000000000003</v>
      </c>
      <c r="AV336" s="242">
        <v>0.10177047165302672</v>
      </c>
      <c r="AW336" s="242">
        <v>2.1202655440213367</v>
      </c>
      <c r="AX336" s="242">
        <v>1.0481604050111502</v>
      </c>
      <c r="AY336" s="242">
        <v>0.7171722721410243</v>
      </c>
      <c r="AZ336" s="242">
        <v>1.4738161500329989</v>
      </c>
      <c r="BA336" s="242">
        <v>2E-3</v>
      </c>
      <c r="BB336" s="242">
        <v>2E-3</v>
      </c>
      <c r="BC336" s="242">
        <v>2E-3</v>
      </c>
      <c r="BD336" s="242">
        <v>1.9999999999999996E-3</v>
      </c>
      <c r="BE336" s="242">
        <v>2E-3</v>
      </c>
      <c r="BF336" s="242">
        <v>2E-3</v>
      </c>
      <c r="BG336" s="242">
        <v>2E-3</v>
      </c>
      <c r="BH336" s="242">
        <v>1.9999999999999996E-3</v>
      </c>
    </row>
    <row r="337" spans="1:60" ht="12.75" customHeight="1" x14ac:dyDescent="0.25">
      <c r="A337" s="239" t="s">
        <v>81</v>
      </c>
      <c r="B337" s="239" t="s">
        <v>85</v>
      </c>
      <c r="C337" s="239" t="s">
        <v>1610</v>
      </c>
      <c r="D337" s="240">
        <v>2022</v>
      </c>
      <c r="E337" s="241">
        <v>5395.8423885623506</v>
      </c>
      <c r="F337" s="241">
        <v>4803.2314355080362</v>
      </c>
      <c r="G337" s="241">
        <v>1907.9199992618967</v>
      </c>
      <c r="H337" s="241">
        <v>12106.993823332283</v>
      </c>
      <c r="I337" s="242">
        <v>1.36542830414746</v>
      </c>
      <c r="J337" s="242">
        <v>1.3367357031974196</v>
      </c>
      <c r="K337" s="242">
        <v>1.6779764343214882</v>
      </c>
      <c r="L337" s="242">
        <v>1.4032989458717176</v>
      </c>
      <c r="M337" s="282">
        <v>32.385807207076567</v>
      </c>
      <c r="N337" s="282">
        <v>31.705263937382316</v>
      </c>
      <c r="O337" s="282">
        <v>39.798956221200996</v>
      </c>
      <c r="P337" s="282">
        <v>33.284039137647142</v>
      </c>
      <c r="Q337" s="241">
        <v>93.627211382735794</v>
      </c>
      <c r="R337" s="241">
        <v>91.65976409450397</v>
      </c>
      <c r="S337" s="241">
        <v>115.05858918719228</v>
      </c>
      <c r="T337" s="241">
        <v>96.223995532549353</v>
      </c>
      <c r="U337" s="241">
        <v>96.509211382735813</v>
      </c>
      <c r="V337" s="241">
        <v>93.925764094503975</v>
      </c>
      <c r="W337" s="241">
        <v>118.44458918719228</v>
      </c>
      <c r="X337" s="241">
        <v>98.772707666058068</v>
      </c>
      <c r="Y337" s="242">
        <v>7.6641243688389996E-2</v>
      </c>
      <c r="Z337" s="242">
        <v>0.13202099733732811</v>
      </c>
      <c r="AA337" s="242">
        <v>0.26581145964212721</v>
      </c>
      <c r="AB337" s="242">
        <v>0.12842316586067254</v>
      </c>
      <c r="AC337" s="242">
        <v>2.2794370940412776</v>
      </c>
      <c r="AD337" s="242">
        <v>2.3954691082160542</v>
      </c>
      <c r="AE337" s="242">
        <v>6.1462791602399838</v>
      </c>
      <c r="AF337" s="242">
        <v>2.9348395866736987</v>
      </c>
      <c r="AG337" s="242">
        <v>1.4014795318931617</v>
      </c>
      <c r="AH337" s="242">
        <v>0.69655738919630805</v>
      </c>
      <c r="AI337" s="242">
        <v>0.64936670639683225</v>
      </c>
      <c r="AJ337" s="242">
        <v>1.0032902400507586</v>
      </c>
      <c r="AK337" s="242">
        <v>5.0000000000000001E-3</v>
      </c>
      <c r="AL337" s="242">
        <v>5.0000000000000001E-3</v>
      </c>
      <c r="AM337" s="242">
        <v>5.0000000000000001E-3</v>
      </c>
      <c r="AN337" s="242">
        <v>5.0000000000000001E-3</v>
      </c>
      <c r="AO337" s="242">
        <v>1.25E-3</v>
      </c>
      <c r="AP337" s="242">
        <v>1.25E-3</v>
      </c>
      <c r="AQ337" s="242">
        <v>1.25E-3</v>
      </c>
      <c r="AR337" s="242">
        <v>1.25E-3</v>
      </c>
      <c r="AS337" s="242">
        <v>8.3999999999999991E-2</v>
      </c>
      <c r="AT337" s="242">
        <v>6.2E-2</v>
      </c>
      <c r="AU337" s="242">
        <v>0.10200000000000001</v>
      </c>
      <c r="AV337" s="242">
        <v>7.8108485340349282E-2</v>
      </c>
      <c r="AW337" s="242">
        <v>1.3174795318931618</v>
      </c>
      <c r="AX337" s="242">
        <v>0.634557389196308</v>
      </c>
      <c r="AY337" s="242">
        <v>0.54736670639683216</v>
      </c>
      <c r="AZ337" s="242">
        <v>0.92518175471040942</v>
      </c>
      <c r="BA337" s="242">
        <v>1.9999999999999996E-3</v>
      </c>
      <c r="BB337" s="242">
        <v>1.9999999999999992E-3</v>
      </c>
      <c r="BC337" s="242">
        <v>1.9999999999999996E-3</v>
      </c>
      <c r="BD337" s="242">
        <v>1.9999999999999996E-3</v>
      </c>
      <c r="BE337" s="242">
        <v>1.9999999999999996E-3</v>
      </c>
      <c r="BF337" s="242">
        <v>1.9999999999999992E-3</v>
      </c>
      <c r="BG337" s="242">
        <v>1.9999999999999996E-3</v>
      </c>
      <c r="BH337" s="242">
        <v>1.9999999999999996E-3</v>
      </c>
    </row>
    <row r="338" spans="1:60" ht="12.75" customHeight="1" x14ac:dyDescent="0.25">
      <c r="A338" s="239" t="s">
        <v>81</v>
      </c>
      <c r="B338" s="239" t="s">
        <v>85</v>
      </c>
      <c r="C338" s="239" t="s">
        <v>1611</v>
      </c>
      <c r="D338" s="240">
        <v>2022</v>
      </c>
      <c r="E338" s="241">
        <v>13532.467814973774</v>
      </c>
      <c r="F338" s="241">
        <v>12046.233030576164</v>
      </c>
      <c r="G338" s="241">
        <v>4784.9555499035787</v>
      </c>
      <c r="H338" s="241">
        <v>30363.65639545352</v>
      </c>
      <c r="I338" s="242">
        <v>2.2357796422100611</v>
      </c>
      <c r="J338" s="242">
        <v>1.8370272289721121</v>
      </c>
      <c r="K338" s="242">
        <v>1.9002859469018312</v>
      </c>
      <c r="L338" s="242">
        <v>2.0247119490698067</v>
      </c>
      <c r="M338" s="282">
        <v>53.029169111395511</v>
      </c>
      <c r="N338" s="282">
        <v>43.57139037687319</v>
      </c>
      <c r="O338" s="282">
        <v>45.071787458738186</v>
      </c>
      <c r="P338" s="282">
        <v>48.022976111792609</v>
      </c>
      <c r="Q338" s="241">
        <v>153.30707041196072</v>
      </c>
      <c r="R338" s="241">
        <v>125.96467801376306</v>
      </c>
      <c r="S338" s="241">
        <v>130.30231869208828</v>
      </c>
      <c r="T338" s="241">
        <v>138.83419075824082</v>
      </c>
      <c r="U338" s="241">
        <v>154.51060592440288</v>
      </c>
      <c r="V338" s="241">
        <v>127.00710751720976</v>
      </c>
      <c r="W338" s="241">
        <v>131.46046947389198</v>
      </c>
      <c r="X338" s="241">
        <v>139.96810817674069</v>
      </c>
      <c r="Y338" s="242">
        <v>5.6706752312820706E-2</v>
      </c>
      <c r="Z338" s="242">
        <v>6.6289482446069123E-2</v>
      </c>
      <c r="AA338" s="242">
        <v>8.6389394912504275E-2</v>
      </c>
      <c r="AB338" s="242">
        <v>6.5186163433279376E-2</v>
      </c>
      <c r="AC338" s="242">
        <v>0.36316898423346394</v>
      </c>
      <c r="AD338" s="242">
        <v>0.39919968992318078</v>
      </c>
      <c r="AE338" s="242">
        <v>0.62511029741955626</v>
      </c>
      <c r="AF338" s="242">
        <v>0.41874239065384228</v>
      </c>
      <c r="AG338" s="242">
        <v>0.35523862405386458</v>
      </c>
      <c r="AH338" s="242">
        <v>0.19233940963021198</v>
      </c>
      <c r="AI338" s="242">
        <v>0.14306952349706795</v>
      </c>
      <c r="AJ338" s="242">
        <v>0.257175941026064</v>
      </c>
      <c r="AK338" s="242">
        <v>5.000000000000001E-3</v>
      </c>
      <c r="AL338" s="242">
        <v>5.0000000000000001E-3</v>
      </c>
      <c r="AM338" s="242">
        <v>5.000000000000001E-3</v>
      </c>
      <c r="AN338" s="242">
        <v>5.0000000000000001E-3</v>
      </c>
      <c r="AO338" s="242">
        <v>1.2500000000000002E-3</v>
      </c>
      <c r="AP338" s="242">
        <v>1.25E-3</v>
      </c>
      <c r="AQ338" s="242">
        <v>1.2500000000000002E-3</v>
      </c>
      <c r="AR338" s="242">
        <v>1.25E-3</v>
      </c>
      <c r="AS338" s="242">
        <v>2.405483973007681E-2</v>
      </c>
      <c r="AT338" s="242">
        <v>1.8301053694524529E-2</v>
      </c>
      <c r="AU338" s="242">
        <v>2.2433956492989557E-2</v>
      </c>
      <c r="AV338" s="242">
        <v>2.1516696739994633E-2</v>
      </c>
      <c r="AW338" s="242">
        <v>0.33118378432378781</v>
      </c>
      <c r="AX338" s="242">
        <v>0.17403835593568742</v>
      </c>
      <c r="AY338" s="242">
        <v>0.12063556700407842</v>
      </c>
      <c r="AZ338" s="242">
        <v>0.23565924428606935</v>
      </c>
      <c r="BA338" s="242">
        <v>2.0000000000000005E-3</v>
      </c>
      <c r="BB338" s="242">
        <v>2.0000000000000005E-3</v>
      </c>
      <c r="BC338" s="242">
        <v>2.0000000000000009E-3</v>
      </c>
      <c r="BD338" s="242">
        <v>2.0000000000000005E-3</v>
      </c>
      <c r="BE338" s="242">
        <v>2.0000000000000005E-3</v>
      </c>
      <c r="BF338" s="242">
        <v>2.0000000000000005E-3</v>
      </c>
      <c r="BG338" s="242">
        <v>2.0000000000000009E-3</v>
      </c>
      <c r="BH338" s="242">
        <v>2.0000000000000005E-3</v>
      </c>
    </row>
    <row r="339" spans="1:60" ht="12.75" customHeight="1" x14ac:dyDescent="0.25">
      <c r="A339" s="239" t="s">
        <v>81</v>
      </c>
      <c r="B339" s="239" t="s">
        <v>85</v>
      </c>
      <c r="C339" s="239" t="s">
        <v>1612</v>
      </c>
      <c r="D339" s="240">
        <v>2022</v>
      </c>
      <c r="E339" s="241">
        <v>6798.2783534481532</v>
      </c>
      <c r="F339" s="241">
        <v>6051.6416053650009</v>
      </c>
      <c r="G339" s="241">
        <v>2403.8083948832323</v>
      </c>
      <c r="H339" s="241">
        <v>15253.728353696388</v>
      </c>
      <c r="I339" s="242">
        <v>1.7016455821372132</v>
      </c>
      <c r="J339" s="242">
        <v>1.4997198127162079</v>
      </c>
      <c r="K339" s="242">
        <v>1.7580153820327591</v>
      </c>
      <c r="L339" s="242">
        <v>1.6304183933461258</v>
      </c>
      <c r="M339" s="282">
        <v>40.36035110043963</v>
      </c>
      <c r="N339" s="282">
        <v>35.570990122096369</v>
      </c>
      <c r="O339" s="282">
        <v>41.697353904741746</v>
      </c>
      <c r="P339" s="282">
        <v>38.670954449525411</v>
      </c>
      <c r="Q339" s="241">
        <v>116.68157905715533</v>
      </c>
      <c r="R339" s="241">
        <v>102.83555972404483</v>
      </c>
      <c r="S339" s="241">
        <v>120.54684767242556</v>
      </c>
      <c r="T339" s="241">
        <v>111.79754154241742</v>
      </c>
      <c r="U339" s="241">
        <v>117.36307856113051</v>
      </c>
      <c r="V339" s="241">
        <v>103.51110137237342</v>
      </c>
      <c r="W339" s="241">
        <v>121.33669528662777</v>
      </c>
      <c r="X339" s="241">
        <v>112.5419435259471</v>
      </c>
      <c r="Y339" s="242">
        <v>1.7145503451227371E-2</v>
      </c>
      <c r="Z339" s="242">
        <v>2.2075201246927034E-2</v>
      </c>
      <c r="AA339" s="242">
        <v>3.7622822809169267E-2</v>
      </c>
      <c r="AB339" s="242">
        <v>2.2328257111613643E-2</v>
      </c>
      <c r="AC339" s="242">
        <v>0.15699629532997605</v>
      </c>
      <c r="AD339" s="242">
        <v>0.20334724480313104</v>
      </c>
      <c r="AE339" s="242">
        <v>0.41112653227747514</v>
      </c>
      <c r="AF339" s="242">
        <v>0.21543313847934115</v>
      </c>
      <c r="AG339" s="242">
        <v>0.19847663935530321</v>
      </c>
      <c r="AH339" s="242">
        <v>8.1526996284362316E-2</v>
      </c>
      <c r="AI339" s="242">
        <v>6.2116560102241765E-2</v>
      </c>
      <c r="AJ339" s="242">
        <v>0.13059023119560825</v>
      </c>
      <c r="AK339" s="242">
        <v>5.0000000000000001E-3</v>
      </c>
      <c r="AL339" s="242">
        <v>5.0000000000000001E-3</v>
      </c>
      <c r="AM339" s="242">
        <v>5.0000000000000001E-3</v>
      </c>
      <c r="AN339" s="242">
        <v>5.0000000000000001E-3</v>
      </c>
      <c r="AO339" s="242">
        <v>1.25E-3</v>
      </c>
      <c r="AP339" s="242">
        <v>1.25E-3</v>
      </c>
      <c r="AQ339" s="242">
        <v>1.25E-3</v>
      </c>
      <c r="AR339" s="242">
        <v>1.25E-3</v>
      </c>
      <c r="AS339" s="242">
        <v>5.410696570541865E-3</v>
      </c>
      <c r="AT339" s="242">
        <v>5.1979160117357898E-3</v>
      </c>
      <c r="AU339" s="242">
        <v>9.2802719357944919E-3</v>
      </c>
      <c r="AV339" s="242">
        <v>5.9360793411877008E-3</v>
      </c>
      <c r="AW339" s="242">
        <v>0.19306594278476139</v>
      </c>
      <c r="AX339" s="242">
        <v>7.6329080272626526E-2</v>
      </c>
      <c r="AY339" s="242">
        <v>5.2836288166447261E-2</v>
      </c>
      <c r="AZ339" s="242">
        <v>0.12465415185442055</v>
      </c>
      <c r="BA339" s="242">
        <v>1.9999999999999992E-3</v>
      </c>
      <c r="BB339" s="242">
        <v>1.9999999999999996E-3</v>
      </c>
      <c r="BC339" s="242">
        <v>1.9999999999999996E-3</v>
      </c>
      <c r="BD339" s="242">
        <v>1.9999999999999996E-3</v>
      </c>
      <c r="BE339" s="242">
        <v>1.9999999999999992E-3</v>
      </c>
      <c r="BF339" s="242">
        <v>1.9999999999999996E-3</v>
      </c>
      <c r="BG339" s="242">
        <v>1.9999999999999996E-3</v>
      </c>
      <c r="BH339" s="242">
        <v>1.9999999999999996E-3</v>
      </c>
    </row>
    <row r="340" spans="1:60" ht="12.75" customHeight="1" x14ac:dyDescent="0.25">
      <c r="A340" s="239" t="s">
        <v>81</v>
      </c>
      <c r="B340" s="239" t="s">
        <v>85</v>
      </c>
      <c r="C340" s="239" t="s">
        <v>1613</v>
      </c>
      <c r="D340" s="240">
        <v>2022</v>
      </c>
      <c r="E340" s="241">
        <v>2895.7187142689995</v>
      </c>
      <c r="F340" s="241">
        <v>2577.6896645922207</v>
      </c>
      <c r="G340" s="241">
        <v>1023.8993746188311</v>
      </c>
      <c r="H340" s="241">
        <v>6497.3077534800514</v>
      </c>
      <c r="I340" s="242">
        <v>1.701645582137213</v>
      </c>
      <c r="J340" s="242">
        <v>1.4997198127162081</v>
      </c>
      <c r="K340" s="242">
        <v>1.7580153820327589</v>
      </c>
      <c r="L340" s="242">
        <v>1.6304183933461256</v>
      </c>
      <c r="M340" s="282">
        <v>40.360351100439622</v>
      </c>
      <c r="N340" s="282">
        <v>35.570990122096369</v>
      </c>
      <c r="O340" s="282">
        <v>41.697353904741739</v>
      </c>
      <c r="P340" s="282">
        <v>38.670954449525404</v>
      </c>
      <c r="Q340" s="241">
        <v>116.68157905715533</v>
      </c>
      <c r="R340" s="241">
        <v>102.8355597240448</v>
      </c>
      <c r="S340" s="241">
        <v>120.54684767242553</v>
      </c>
      <c r="T340" s="241">
        <v>111.79754154241741</v>
      </c>
      <c r="U340" s="241">
        <v>117.30047457270382</v>
      </c>
      <c r="V340" s="241">
        <v>103.45097616431637</v>
      </c>
      <c r="W340" s="241">
        <v>121.22956158570074</v>
      </c>
      <c r="X340" s="241">
        <v>112.48065965398406</v>
      </c>
      <c r="Y340" s="242">
        <v>1.1534218055324758E-2</v>
      </c>
      <c r="Z340" s="242">
        <v>1.4861392977002053E-2</v>
      </c>
      <c r="AA340" s="242">
        <v>2.5175665960320691E-2</v>
      </c>
      <c r="AB340" s="242">
        <v>1.5003946632464089E-2</v>
      </c>
      <c r="AC340" s="242">
        <v>0.13773571604173268</v>
      </c>
      <c r="AD340" s="242">
        <v>0.17839908558104131</v>
      </c>
      <c r="AE340" s="242">
        <v>0.3606217687005373</v>
      </c>
      <c r="AF340" s="242">
        <v>0.18899239803270099</v>
      </c>
      <c r="AG340" s="242">
        <v>0.20778482799264766</v>
      </c>
      <c r="AH340" s="242">
        <v>7.0640686560702992E-2</v>
      </c>
      <c r="AI340" s="242">
        <v>3.9689649390012557E-2</v>
      </c>
      <c r="AJ340" s="242">
        <v>0.12688553799139404</v>
      </c>
      <c r="AK340" s="242">
        <v>5.0000000000000001E-3</v>
      </c>
      <c r="AL340" s="242">
        <v>4.9999999999999992E-3</v>
      </c>
      <c r="AM340" s="242">
        <v>5.000000000000001E-3</v>
      </c>
      <c r="AN340" s="242">
        <v>5.0000000000000001E-3</v>
      </c>
      <c r="AO340" s="242">
        <v>1.25E-3</v>
      </c>
      <c r="AP340" s="242">
        <v>1.2499999999999998E-3</v>
      </c>
      <c r="AQ340" s="242">
        <v>1.2500000000000002E-3</v>
      </c>
      <c r="AR340" s="242">
        <v>1.25E-3</v>
      </c>
      <c r="AS340" s="242">
        <v>3.1748398410175751E-3</v>
      </c>
      <c r="AT340" s="242">
        <v>3.05058715255496E-3</v>
      </c>
      <c r="AU340" s="242">
        <v>5.454068331257847E-3</v>
      </c>
      <c r="AV340" s="242">
        <v>3.48472446266631E-3</v>
      </c>
      <c r="AW340" s="242">
        <v>0.20460998815163009</v>
      </c>
      <c r="AX340" s="242">
        <v>6.7590099408148044E-2</v>
      </c>
      <c r="AY340" s="242">
        <v>3.423558105875471E-2</v>
      </c>
      <c r="AZ340" s="242">
        <v>0.12340081352872773</v>
      </c>
      <c r="BA340" s="242">
        <v>2E-3</v>
      </c>
      <c r="BB340" s="242">
        <v>2E-3</v>
      </c>
      <c r="BC340" s="242">
        <v>2E-3</v>
      </c>
      <c r="BD340" s="242">
        <v>2E-3</v>
      </c>
      <c r="BE340" s="242">
        <v>2E-3</v>
      </c>
      <c r="BF340" s="242">
        <v>2E-3</v>
      </c>
      <c r="BG340" s="242">
        <v>2E-3</v>
      </c>
      <c r="BH340" s="242">
        <v>2E-3</v>
      </c>
    </row>
    <row r="341" spans="1:60" ht="12.75" customHeight="1" x14ac:dyDescent="0.25">
      <c r="A341" s="133"/>
      <c r="B341" s="133"/>
      <c r="C341" s="133"/>
      <c r="D341" s="134"/>
      <c r="E341" s="241"/>
      <c r="F341" s="241"/>
      <c r="G341" s="241"/>
      <c r="H341" s="241"/>
      <c r="I341" s="242"/>
      <c r="J341" s="242"/>
      <c r="K341" s="242"/>
      <c r="L341" s="242"/>
      <c r="M341" s="241"/>
      <c r="N341" s="241"/>
      <c r="O341" s="241"/>
      <c r="P341" s="241"/>
      <c r="Q341" s="241"/>
      <c r="R341" s="241"/>
      <c r="S341" s="241"/>
      <c r="T341" s="241"/>
      <c r="U341" s="241"/>
      <c r="V341" s="241"/>
      <c r="W341" s="241"/>
      <c r="X341" s="241"/>
      <c r="Y341" s="242"/>
      <c r="Z341" s="242"/>
      <c r="AA341" s="242"/>
      <c r="AB341" s="242"/>
      <c r="AC341" s="242"/>
      <c r="AD341" s="242"/>
      <c r="AE341" s="242"/>
      <c r="AF341" s="242"/>
      <c r="AG341" s="242"/>
      <c r="AH341" s="242"/>
      <c r="AI341" s="242"/>
      <c r="AJ341" s="242"/>
      <c r="AK341" s="242"/>
      <c r="AL341" s="242"/>
      <c r="AM341" s="242"/>
      <c r="AN341" s="242"/>
      <c r="AO341" s="242"/>
      <c r="AP341" s="242"/>
      <c r="AQ341" s="242"/>
      <c r="AR341" s="242"/>
      <c r="AS341" s="242"/>
      <c r="AT341" s="242"/>
      <c r="AU341" s="242"/>
      <c r="AV341" s="242"/>
      <c r="AW341" s="242"/>
      <c r="AX341" s="242"/>
      <c r="AY341" s="242"/>
      <c r="AZ341" s="242"/>
      <c r="BA341" s="242"/>
      <c r="BB341" s="242"/>
      <c r="BC341" s="242"/>
      <c r="BD341" s="242"/>
      <c r="BE341" s="242"/>
      <c r="BF341" s="242"/>
      <c r="BG341" s="242"/>
      <c r="BH341" s="242"/>
    </row>
    <row r="342" spans="1:60" ht="12.75" customHeight="1" x14ac:dyDescent="0.25">
      <c r="A342" s="133"/>
      <c r="B342" s="133"/>
      <c r="C342" s="133"/>
      <c r="D342" s="134"/>
      <c r="E342" s="241"/>
      <c r="F342" s="241"/>
      <c r="G342" s="241"/>
      <c r="H342" s="241"/>
      <c r="I342" s="242"/>
      <c r="J342" s="242"/>
      <c r="K342" s="242"/>
      <c r="L342" s="242"/>
      <c r="M342" s="241"/>
      <c r="N342" s="241"/>
      <c r="O342" s="241"/>
      <c r="P342" s="241"/>
      <c r="Q342" s="241"/>
      <c r="R342" s="241"/>
      <c r="S342" s="241"/>
      <c r="T342" s="241"/>
      <c r="U342" s="241"/>
      <c r="V342" s="241"/>
      <c r="W342" s="241"/>
      <c r="X342" s="241"/>
      <c r="Y342" s="242"/>
      <c r="Z342" s="242"/>
      <c r="AA342" s="242"/>
      <c r="AB342" s="242"/>
      <c r="AC342" s="242"/>
      <c r="AD342" s="242"/>
      <c r="AE342" s="242"/>
      <c r="AF342" s="242"/>
      <c r="AG342" s="242"/>
      <c r="AH342" s="242"/>
      <c r="AI342" s="242"/>
      <c r="AJ342" s="242"/>
      <c r="AK342" s="242"/>
      <c r="AL342" s="242"/>
      <c r="AM342" s="242"/>
      <c r="AN342" s="242"/>
      <c r="AO342" s="242"/>
      <c r="AP342" s="242"/>
      <c r="AQ342" s="242"/>
      <c r="AR342" s="242"/>
      <c r="AS342" s="242"/>
      <c r="AT342" s="242"/>
      <c r="AU342" s="242"/>
      <c r="AV342" s="242"/>
      <c r="AW342" s="242"/>
      <c r="AX342" s="242"/>
      <c r="AY342" s="242"/>
      <c r="AZ342" s="242"/>
      <c r="BA342" s="242"/>
      <c r="BB342" s="242"/>
      <c r="BC342" s="242"/>
      <c r="BD342" s="242"/>
      <c r="BE342" s="242"/>
      <c r="BF342" s="242"/>
      <c r="BG342" s="242"/>
      <c r="BH342" s="242"/>
    </row>
    <row r="343" spans="1:60" ht="12.75" customHeight="1" x14ac:dyDescent="0.25">
      <c r="A343" s="239"/>
      <c r="B343" s="239"/>
      <c r="C343" s="239"/>
      <c r="D343" s="240"/>
      <c r="E343" s="241"/>
      <c r="F343" s="241"/>
      <c r="G343" s="241"/>
      <c r="H343" s="241"/>
      <c r="I343" s="242"/>
      <c r="J343" s="242"/>
      <c r="K343" s="242"/>
      <c r="L343" s="242"/>
      <c r="M343" s="241"/>
      <c r="N343" s="241"/>
      <c r="O343" s="241"/>
      <c r="P343" s="241"/>
      <c r="Q343" s="241"/>
      <c r="R343" s="241"/>
      <c r="S343" s="241"/>
      <c r="T343" s="241"/>
      <c r="U343" s="241"/>
      <c r="V343" s="241"/>
      <c r="W343" s="241"/>
      <c r="X343" s="241"/>
      <c r="Y343" s="242"/>
      <c r="Z343" s="242"/>
      <c r="AA343" s="242"/>
      <c r="AB343" s="242"/>
      <c r="AC343" s="242"/>
      <c r="AD343" s="242"/>
      <c r="AE343" s="242"/>
      <c r="AF343" s="242"/>
      <c r="AG343" s="242"/>
      <c r="AH343" s="242"/>
      <c r="AI343" s="242"/>
      <c r="AJ343" s="242"/>
      <c r="AK343" s="242"/>
      <c r="AL343" s="242"/>
      <c r="AM343" s="242"/>
      <c r="AN343" s="242"/>
      <c r="AO343" s="242"/>
      <c r="AP343" s="242"/>
      <c r="AQ343" s="242"/>
      <c r="AR343" s="242"/>
      <c r="AS343" s="242"/>
      <c r="AT343" s="242"/>
      <c r="AU343" s="242"/>
      <c r="AV343" s="242"/>
      <c r="AW343" s="242"/>
      <c r="AX343" s="242"/>
      <c r="AY343" s="242"/>
      <c r="AZ343" s="242"/>
      <c r="BA343" s="242"/>
      <c r="BB343" s="242"/>
      <c r="BC343" s="242"/>
      <c r="BD343" s="242"/>
      <c r="BE343" s="242"/>
      <c r="BF343" s="242"/>
      <c r="BG343" s="242"/>
      <c r="BH343" s="242"/>
    </row>
    <row r="344" spans="1:60" ht="12.75" customHeight="1" x14ac:dyDescent="0.3">
      <c r="A344" s="189" t="s">
        <v>2120</v>
      </c>
    </row>
    <row r="345" spans="1:60" ht="12.75" customHeight="1" x14ac:dyDescent="0.3">
      <c r="A345" s="189" t="s">
        <v>1980</v>
      </c>
    </row>
    <row r="346" spans="1:60" ht="12.75" customHeight="1" x14ac:dyDescent="0.25">
      <c r="A346" s="209" t="s">
        <v>0</v>
      </c>
      <c r="B346" s="209" t="s">
        <v>1</v>
      </c>
      <c r="C346" s="209" t="s">
        <v>1607</v>
      </c>
      <c r="D346" s="209" t="s">
        <v>113</v>
      </c>
      <c r="E346" s="209" t="s">
        <v>1828</v>
      </c>
      <c r="F346" s="209" t="s">
        <v>1829</v>
      </c>
      <c r="G346" s="209" t="s">
        <v>1830</v>
      </c>
      <c r="H346" s="209" t="s">
        <v>1831</v>
      </c>
      <c r="I346" s="209" t="s">
        <v>1972</v>
      </c>
      <c r="J346" s="209" t="s">
        <v>1973</v>
      </c>
      <c r="K346" s="209" t="s">
        <v>1974</v>
      </c>
      <c r="L346" s="209" t="s">
        <v>1975</v>
      </c>
      <c r="M346" s="209" t="s">
        <v>1976</v>
      </c>
      <c r="N346" s="209" t="s">
        <v>1977</v>
      </c>
      <c r="O346" s="209" t="s">
        <v>1978</v>
      </c>
      <c r="P346" s="209" t="s">
        <v>1979</v>
      </c>
    </row>
    <row r="347" spans="1:60" ht="12.75" customHeight="1" x14ac:dyDescent="0.25">
      <c r="A347" s="210" t="s">
        <v>895</v>
      </c>
      <c r="B347" s="210" t="s">
        <v>52</v>
      </c>
      <c r="C347" s="210" t="s">
        <v>47</v>
      </c>
      <c r="D347" s="211">
        <v>2021</v>
      </c>
      <c r="E347" s="212">
        <v>188436.62630422597</v>
      </c>
      <c r="F347" s="212">
        <v>471495.40422405425</v>
      </c>
      <c r="G347" s="212">
        <v>357983.98964521493</v>
      </c>
      <c r="H347" s="212">
        <v>1017916.0201734949</v>
      </c>
      <c r="I347" s="213">
        <v>0.6449605938370484</v>
      </c>
      <c r="J347" s="213">
        <v>0.64635938471834642</v>
      </c>
      <c r="K347" s="213">
        <v>0.81905664226618835</v>
      </c>
      <c r="L347" s="213">
        <v>0.70683516916733713</v>
      </c>
      <c r="M347" s="213">
        <v>0.17915572051029119</v>
      </c>
      <c r="N347" s="213">
        <v>0.179544273532874</v>
      </c>
      <c r="O347" s="213">
        <v>0.22751573396283006</v>
      </c>
      <c r="P347" s="213">
        <v>0.19634310254648255</v>
      </c>
    </row>
    <row r="348" spans="1:60" ht="12.75" customHeight="1" x14ac:dyDescent="0.25">
      <c r="A348" s="210" t="s">
        <v>895</v>
      </c>
      <c r="B348" s="210" t="s">
        <v>1317</v>
      </c>
      <c r="C348" s="210" t="s">
        <v>1613</v>
      </c>
      <c r="D348" s="211">
        <v>2021</v>
      </c>
      <c r="E348" s="212">
        <v>1101.1254679772467</v>
      </c>
      <c r="F348" s="212">
        <v>2755.1734915224879</v>
      </c>
      <c r="G348" s="212">
        <v>2091.8719245697343</v>
      </c>
      <c r="H348" s="212">
        <v>5948.1708840694691</v>
      </c>
      <c r="I348" s="213">
        <v>0.43089796501149391</v>
      </c>
      <c r="J348" s="213">
        <v>0.3608907215432684</v>
      </c>
      <c r="K348" s="213">
        <v>0.14192303029953846</v>
      </c>
      <c r="L348" s="213">
        <v>0.2968431993049318</v>
      </c>
      <c r="M348" s="213">
        <v>0.11969387916985941</v>
      </c>
      <c r="N348" s="213">
        <v>0.1002474226509079</v>
      </c>
      <c r="O348" s="213">
        <v>3.9423063972094011E-2</v>
      </c>
      <c r="P348" s="213">
        <v>8.2456444251369956E-2</v>
      </c>
    </row>
    <row r="349" spans="1:60" ht="12.75" customHeight="1" x14ac:dyDescent="0.25">
      <c r="A349" s="210" t="s">
        <v>895</v>
      </c>
      <c r="B349" s="210" t="s">
        <v>1317</v>
      </c>
      <c r="C349" s="210" t="s">
        <v>1614</v>
      </c>
      <c r="D349" s="211">
        <v>2021</v>
      </c>
      <c r="E349" s="212">
        <v>38588.872185175787</v>
      </c>
      <c r="F349" s="212">
        <v>96554.880260514299</v>
      </c>
      <c r="G349" s="212">
        <v>73309.518917282199</v>
      </c>
      <c r="H349" s="212">
        <v>208453.27136297227</v>
      </c>
      <c r="I349" s="213">
        <v>0.45458387402616762</v>
      </c>
      <c r="J349" s="213">
        <v>0.36791566988470703</v>
      </c>
      <c r="K349" s="213">
        <v>0.14201763355192534</v>
      </c>
      <c r="L349" s="213">
        <v>0.30451513877589664</v>
      </c>
      <c r="M349" s="213">
        <v>0.12627329834060211</v>
      </c>
      <c r="N349" s="213">
        <v>0.10219879719019638</v>
      </c>
      <c r="O349" s="213">
        <v>3.9449342653312597E-2</v>
      </c>
      <c r="P349" s="213">
        <v>8.4587538548860183E-2</v>
      </c>
    </row>
    <row r="350" spans="1:60" ht="12.75" customHeight="1" x14ac:dyDescent="0.25">
      <c r="A350" s="210" t="s">
        <v>895</v>
      </c>
      <c r="B350" s="210" t="s">
        <v>1317</v>
      </c>
      <c r="C350" s="210" t="s">
        <v>1737</v>
      </c>
      <c r="D350" s="211">
        <v>2021</v>
      </c>
      <c r="E350" s="212">
        <v>129081.34005249846</v>
      </c>
      <c r="F350" s="212">
        <v>322979.98430292669</v>
      </c>
      <c r="G350" s="212">
        <v>245223.30932703486</v>
      </c>
      <c r="H350" s="212">
        <v>697284.63368246006</v>
      </c>
      <c r="I350" s="213">
        <v>0.43323319774891977</v>
      </c>
      <c r="J350" s="213">
        <v>0.35063558404386375</v>
      </c>
      <c r="K350" s="213">
        <v>0.13534741779444021</v>
      </c>
      <c r="L350" s="213">
        <v>0.29021281851991859</v>
      </c>
      <c r="M350" s="213">
        <v>0.12034255493025549</v>
      </c>
      <c r="N350" s="213">
        <v>9.7398773345517692E-2</v>
      </c>
      <c r="O350" s="213">
        <v>3.7596504942900053E-2</v>
      </c>
      <c r="P350" s="213">
        <v>8.0614671811088501E-2</v>
      </c>
    </row>
    <row r="351" spans="1:60" ht="12.75" customHeight="1" x14ac:dyDescent="0.25">
      <c r="A351" s="210" t="s">
        <v>895</v>
      </c>
      <c r="B351" s="210" t="s">
        <v>1317</v>
      </c>
      <c r="C351" s="210" t="s">
        <v>1874</v>
      </c>
      <c r="D351" s="211">
        <v>2021</v>
      </c>
      <c r="E351" s="212">
        <v>95371.606389950291</v>
      </c>
      <c r="F351" s="212">
        <v>238633.40682892784</v>
      </c>
      <c r="G351" s="212">
        <v>181182.9728856794</v>
      </c>
      <c r="H351" s="212">
        <v>515187.98610455752</v>
      </c>
      <c r="I351" s="213">
        <v>0.42411636106315137</v>
      </c>
      <c r="J351" s="213">
        <v>0.33920043195863786</v>
      </c>
      <c r="K351" s="213">
        <v>0.12978178443777655</v>
      </c>
      <c r="L351" s="213">
        <v>0.28127104429104904</v>
      </c>
      <c r="M351" s="213">
        <v>0.11781010029531983</v>
      </c>
      <c r="N351" s="213">
        <v>9.4222342210732737E-2</v>
      </c>
      <c r="O351" s="213">
        <v>3.6050495677160149E-2</v>
      </c>
      <c r="P351" s="213">
        <v>7.8130845636402504E-2</v>
      </c>
    </row>
    <row r="352" spans="1:60" ht="12.75" customHeight="1" x14ac:dyDescent="0.25">
      <c r="A352" s="210" t="s">
        <v>895</v>
      </c>
      <c r="B352" s="210" t="s">
        <v>1318</v>
      </c>
      <c r="C352" s="210" t="s">
        <v>47</v>
      </c>
      <c r="D352" s="211">
        <v>2021</v>
      </c>
      <c r="E352" s="212">
        <v>1102.7916509709803</v>
      </c>
      <c r="F352" s="212">
        <v>2759.3425198029745</v>
      </c>
      <c r="G352" s="212">
        <v>2095.0372690533104</v>
      </c>
      <c r="H352" s="212">
        <v>5957.1714398272652</v>
      </c>
      <c r="I352" s="213">
        <v>1.2148061152138692</v>
      </c>
      <c r="J352" s="213">
        <v>1.2177874707279799</v>
      </c>
      <c r="K352" s="213">
        <v>1.5438145257016982</v>
      </c>
      <c r="L352" s="213">
        <v>1.3318938085740846</v>
      </c>
      <c r="M352" s="213">
        <v>0.33744614311496363</v>
      </c>
      <c r="N352" s="213">
        <v>0.33827429742443887</v>
      </c>
      <c r="O352" s="213">
        <v>0.4288373682504717</v>
      </c>
      <c r="P352" s="213">
        <v>0.36997050238169021</v>
      </c>
    </row>
    <row r="353" spans="1:16" ht="12.75" customHeight="1" x14ac:dyDescent="0.25">
      <c r="A353" s="210" t="s">
        <v>1617</v>
      </c>
      <c r="B353" s="210" t="s">
        <v>1627</v>
      </c>
      <c r="C353" s="210" t="s">
        <v>47</v>
      </c>
      <c r="D353" s="211">
        <v>2021</v>
      </c>
      <c r="E353" s="212">
        <v>474.30126061918679</v>
      </c>
      <c r="F353" s="212">
        <v>974.86756701437071</v>
      </c>
      <c r="G353" s="212">
        <v>861.45221546543166</v>
      </c>
      <c r="H353" s="212">
        <v>2310.621043098989</v>
      </c>
      <c r="I353" s="213">
        <v>0.63916637047314018</v>
      </c>
      <c r="J353" s="213">
        <v>0.6411593757335059</v>
      </c>
      <c r="K353" s="213">
        <v>0.68382800339431316</v>
      </c>
      <c r="L353" s="213">
        <v>0.65665810886796638</v>
      </c>
      <c r="M353" s="213">
        <v>0.17754621402031676</v>
      </c>
      <c r="N353" s="213">
        <v>0.17809982659264051</v>
      </c>
      <c r="O353" s="213">
        <v>0.189952223165087</v>
      </c>
      <c r="P353" s="213">
        <v>0.1824050302411018</v>
      </c>
    </row>
    <row r="354" spans="1:16" ht="12.75" customHeight="1" x14ac:dyDescent="0.25">
      <c r="A354" s="210" t="s">
        <v>1617</v>
      </c>
      <c r="B354" s="210" t="s">
        <v>1628</v>
      </c>
      <c r="C354" s="210" t="s">
        <v>47</v>
      </c>
      <c r="D354" s="211">
        <v>2021</v>
      </c>
      <c r="E354" s="212">
        <v>2575.9520714913097</v>
      </c>
      <c r="F354" s="212">
        <v>5294.5508207210878</v>
      </c>
      <c r="G354" s="212">
        <v>4678.5868037163509</v>
      </c>
      <c r="H354" s="212">
        <v>12549.089695928747</v>
      </c>
      <c r="I354" s="213">
        <v>0.73961314839044279</v>
      </c>
      <c r="J354" s="213">
        <v>0.77576189433980169</v>
      </c>
      <c r="K354" s="213">
        <v>0.84676064526432149</v>
      </c>
      <c r="L354" s="213">
        <v>0.79481159339672192</v>
      </c>
      <c r="M354" s="213">
        <v>0.20544809677512302</v>
      </c>
      <c r="N354" s="213">
        <v>0.21548941509438935</v>
      </c>
      <c r="O354" s="213">
        <v>0.23521129035120031</v>
      </c>
      <c r="P354" s="213">
        <v>0.22078099816575608</v>
      </c>
    </row>
    <row r="355" spans="1:16" ht="12.75" customHeight="1" x14ac:dyDescent="0.25">
      <c r="A355" s="210" t="s">
        <v>1617</v>
      </c>
      <c r="B355" s="210" t="s">
        <v>1629</v>
      </c>
      <c r="C355" s="210" t="s">
        <v>47</v>
      </c>
      <c r="D355" s="211">
        <v>2021</v>
      </c>
      <c r="E355" s="212">
        <v>2020.1416983011327</v>
      </c>
      <c r="F355" s="212">
        <v>4152.1513560308631</v>
      </c>
      <c r="G355" s="212">
        <v>3669.0932241751934</v>
      </c>
      <c r="H355" s="212">
        <v>9841.3862785071888</v>
      </c>
      <c r="I355" s="213">
        <v>0.93027738913247782</v>
      </c>
      <c r="J355" s="213">
        <v>0.97881642046427308</v>
      </c>
      <c r="K355" s="213">
        <v>1.0683376277398682</v>
      </c>
      <c r="L355" s="213">
        <v>1.0022283593238985</v>
      </c>
      <c r="M355" s="213">
        <v>0.25841038587013271</v>
      </c>
      <c r="N355" s="213">
        <v>0.27189345012896476</v>
      </c>
      <c r="O355" s="213">
        <v>0.29676045214996338</v>
      </c>
      <c r="P355" s="213">
        <v>0.27839676647886069</v>
      </c>
    </row>
    <row r="356" spans="1:16" ht="12.75" customHeight="1" x14ac:dyDescent="0.25">
      <c r="A356" s="210" t="s">
        <v>1617</v>
      </c>
      <c r="B356" s="210" t="s">
        <v>1634</v>
      </c>
      <c r="C356" s="210" t="s">
        <v>1613</v>
      </c>
      <c r="D356" s="211">
        <v>2021</v>
      </c>
      <c r="E356" s="212">
        <v>47.021974510089862</v>
      </c>
      <c r="F356" s="212">
        <v>96.647851677686859</v>
      </c>
      <c r="G356" s="212">
        <v>85.403914095431659</v>
      </c>
      <c r="H356" s="212">
        <v>229.07374028320837</v>
      </c>
      <c r="I356" s="213">
        <v>0.47971823784581635</v>
      </c>
      <c r="J356" s="213">
        <v>0.42479415712311175</v>
      </c>
      <c r="K356" s="213">
        <v>0.14718874000606147</v>
      </c>
      <c r="L356" s="213">
        <v>0.3325707951347866</v>
      </c>
      <c r="M356" s="213">
        <v>0.1332550660682823</v>
      </c>
      <c r="N356" s="213">
        <v>0.11799837697864216</v>
      </c>
      <c r="O356" s="213">
        <v>4.0885761112794856E-2</v>
      </c>
      <c r="P356" s="213">
        <v>9.2380776426329608E-2</v>
      </c>
    </row>
    <row r="357" spans="1:16" ht="12.75" customHeight="1" x14ac:dyDescent="0.25">
      <c r="A357" s="210" t="s">
        <v>1617</v>
      </c>
      <c r="B357" s="210" t="s">
        <v>1634</v>
      </c>
      <c r="C357" s="210" t="s">
        <v>1614</v>
      </c>
      <c r="D357" s="211">
        <v>2021</v>
      </c>
      <c r="E357" s="212">
        <v>525.99699519203671</v>
      </c>
      <c r="F357" s="212">
        <v>1081.1217543261728</v>
      </c>
      <c r="G357" s="212">
        <v>955.34487141105888</v>
      </c>
      <c r="H357" s="212">
        <v>2562.463620929268</v>
      </c>
      <c r="I357" s="213">
        <v>0.46806243207818193</v>
      </c>
      <c r="J357" s="213">
        <v>0.40800511809168011</v>
      </c>
      <c r="K357" s="213">
        <v>0.14008457267570021</v>
      </c>
      <c r="L357" s="213">
        <v>0.32044619609174962</v>
      </c>
      <c r="M357" s="213">
        <v>0.13001734224393943</v>
      </c>
      <c r="N357" s="213">
        <v>0.11333475502546668</v>
      </c>
      <c r="O357" s="213">
        <v>3.8912381298805608E-2</v>
      </c>
      <c r="P357" s="213">
        <v>8.9012832247708229E-2</v>
      </c>
    </row>
    <row r="358" spans="1:16" ht="12.75" customHeight="1" x14ac:dyDescent="0.25">
      <c r="A358" s="210" t="s">
        <v>1617</v>
      </c>
      <c r="B358" s="210" t="s">
        <v>1634</v>
      </c>
      <c r="C358" s="210" t="s">
        <v>1737</v>
      </c>
      <c r="D358" s="211">
        <v>2021</v>
      </c>
      <c r="E358" s="212">
        <v>114.69604522071666</v>
      </c>
      <c r="F358" s="212">
        <v>235.74353229532011</v>
      </c>
      <c r="G358" s="212">
        <v>208.31730898526894</v>
      </c>
      <c r="H358" s="212">
        <v>558.75688650130564</v>
      </c>
      <c r="I358" s="213">
        <v>0.4680624320781821</v>
      </c>
      <c r="J358" s="213">
        <v>0.40800511809168011</v>
      </c>
      <c r="K358" s="213">
        <v>0.14008457267570018</v>
      </c>
      <c r="L358" s="213">
        <v>0.32044619609174962</v>
      </c>
      <c r="M358" s="213">
        <v>0.13001734224393946</v>
      </c>
      <c r="N358" s="213">
        <v>0.11333475502546668</v>
      </c>
      <c r="O358" s="213">
        <v>3.8912381298805608E-2</v>
      </c>
      <c r="P358" s="213">
        <v>8.9012832247708215E-2</v>
      </c>
    </row>
    <row r="359" spans="1:16" ht="12.75" customHeight="1" x14ac:dyDescent="0.25">
      <c r="A359" s="210" t="s">
        <v>1617</v>
      </c>
      <c r="B359" s="210" t="s">
        <v>1635</v>
      </c>
      <c r="C359" s="210" t="s">
        <v>1613</v>
      </c>
      <c r="D359" s="211">
        <v>2021</v>
      </c>
      <c r="E359" s="212">
        <v>31.364152531269468</v>
      </c>
      <c r="F359" s="212">
        <v>64.465135575879188</v>
      </c>
      <c r="G359" s="212">
        <v>56.965310716201017</v>
      </c>
      <c r="H359" s="212">
        <v>152.7945988233497</v>
      </c>
      <c r="I359" s="213">
        <v>0.68570461854722453</v>
      </c>
      <c r="J359" s="213">
        <v>0.5953886495145353</v>
      </c>
      <c r="K359" s="213">
        <v>0.20230930393516408</v>
      </c>
      <c r="L359" s="213">
        <v>0.46737886789318273</v>
      </c>
      <c r="M359" s="213">
        <v>0.19047350515200681</v>
      </c>
      <c r="N359" s="213">
        <v>0.1653857359762598</v>
      </c>
      <c r="O359" s="213">
        <v>5.6197028870878907E-2</v>
      </c>
      <c r="P359" s="213">
        <v>0.12982746330366188</v>
      </c>
    </row>
    <row r="360" spans="1:16" ht="12.75" customHeight="1" x14ac:dyDescent="0.25">
      <c r="A360" s="210" t="s">
        <v>1617</v>
      </c>
      <c r="B360" s="210" t="s">
        <v>1635</v>
      </c>
      <c r="C360" s="210" t="s">
        <v>1614</v>
      </c>
      <c r="D360" s="211">
        <v>2021</v>
      </c>
      <c r="E360" s="212">
        <v>590.74027024683039</v>
      </c>
      <c r="F360" s="212">
        <v>1214.1935470319579</v>
      </c>
      <c r="G360" s="212">
        <v>1072.935192928715</v>
      </c>
      <c r="H360" s="212">
        <v>2877.8690102075029</v>
      </c>
      <c r="I360" s="213">
        <v>0.68351016867273362</v>
      </c>
      <c r="J360" s="213">
        <v>0.5929448584747492</v>
      </c>
      <c r="K360" s="213">
        <v>0.20154467182313332</v>
      </c>
      <c r="L360" s="213">
        <v>0.46561228786215586</v>
      </c>
      <c r="M360" s="213">
        <v>0.18986393574242602</v>
      </c>
      <c r="N360" s="213">
        <v>0.16470690513187478</v>
      </c>
      <c r="O360" s="213">
        <v>5.5984631061981475E-2</v>
      </c>
      <c r="P360" s="213">
        <v>0.12933674662837663</v>
      </c>
    </row>
    <row r="361" spans="1:16" ht="12.75" customHeight="1" x14ac:dyDescent="0.25">
      <c r="A361" s="210" t="s">
        <v>1617</v>
      </c>
      <c r="B361" s="210" t="s">
        <v>1635</v>
      </c>
      <c r="C361" s="210" t="s">
        <v>1737</v>
      </c>
      <c r="D361" s="211">
        <v>2021</v>
      </c>
      <c r="E361" s="212">
        <v>1805.842942582485</v>
      </c>
      <c r="F361" s="212">
        <v>3711.6867738180408</v>
      </c>
      <c r="G361" s="212">
        <v>3279.8719565692118</v>
      </c>
      <c r="H361" s="212">
        <v>8797.4016729697378</v>
      </c>
      <c r="I361" s="213">
        <v>0.68351016867273362</v>
      </c>
      <c r="J361" s="213">
        <v>0.59294485847474931</v>
      </c>
      <c r="K361" s="213">
        <v>0.20154467182313329</v>
      </c>
      <c r="L361" s="213">
        <v>0.46561228786215586</v>
      </c>
      <c r="M361" s="213">
        <v>0.18986393574242602</v>
      </c>
      <c r="N361" s="213">
        <v>0.1647069051318748</v>
      </c>
      <c r="O361" s="213">
        <v>5.5984631061981469E-2</v>
      </c>
      <c r="P361" s="213">
        <v>0.12933674662837663</v>
      </c>
    </row>
    <row r="362" spans="1:16" ht="12.75" customHeight="1" x14ac:dyDescent="0.25">
      <c r="A362" s="210" t="s">
        <v>1617</v>
      </c>
      <c r="B362" s="210" t="s">
        <v>1872</v>
      </c>
      <c r="C362" s="210" t="s">
        <v>47</v>
      </c>
      <c r="D362" s="211">
        <v>2021</v>
      </c>
      <c r="E362" s="212">
        <v>3.6178580718807338</v>
      </c>
      <c r="F362" s="212">
        <v>7.4360597138902049</v>
      </c>
      <c r="G362" s="212">
        <v>6.5709541804559093</v>
      </c>
      <c r="H362" s="212">
        <v>17.624871966226845</v>
      </c>
      <c r="I362" s="213">
        <v>2.0602603562944819</v>
      </c>
      <c r="J362" s="213">
        <v>2.1675337714301399</v>
      </c>
      <c r="K362" s="213">
        <v>2.365472047567406</v>
      </c>
      <c r="L362" s="213">
        <v>2.2193096568923605</v>
      </c>
      <c r="M362" s="213">
        <v>0.57229454341513386</v>
      </c>
      <c r="N362" s="213">
        <v>0.60209271428614997</v>
      </c>
      <c r="O362" s="213">
        <v>0.65707556876872397</v>
      </c>
      <c r="P362" s="213">
        <v>0.61647490469232236</v>
      </c>
    </row>
    <row r="363" spans="1:16" ht="12.75" customHeight="1" x14ac:dyDescent="0.25">
      <c r="A363" s="210" t="s">
        <v>53</v>
      </c>
      <c r="B363" s="210" t="s">
        <v>1781</v>
      </c>
      <c r="C363" s="210" t="s">
        <v>47</v>
      </c>
      <c r="D363" s="211">
        <v>2021</v>
      </c>
      <c r="E363" s="212">
        <v>21.533182762116205</v>
      </c>
      <c r="F363" s="212">
        <v>84.88377646906568</v>
      </c>
      <c r="G363" s="212">
        <v>62.10013339303439</v>
      </c>
      <c r="H363" s="212">
        <v>168.51709262421627</v>
      </c>
      <c r="I363" s="213">
        <v>2.0450134418274328</v>
      </c>
      <c r="J363" s="213">
        <v>2.3831108744900216</v>
      </c>
      <c r="K363" s="213">
        <v>3.0754141140268505</v>
      </c>
      <c r="L363" s="213">
        <v>2.5950289010748762</v>
      </c>
      <c r="M363" s="213">
        <v>0.56805928939650907</v>
      </c>
      <c r="N363" s="213">
        <v>0.66197524291389498</v>
      </c>
      <c r="O363" s="213">
        <v>0.85428169834079182</v>
      </c>
      <c r="P363" s="213">
        <v>0.7208413614096878</v>
      </c>
    </row>
    <row r="364" spans="1:16" ht="12.75" customHeight="1" x14ac:dyDescent="0.25">
      <c r="A364" s="210" t="s">
        <v>53</v>
      </c>
      <c r="B364" s="210" t="s">
        <v>1326</v>
      </c>
      <c r="C364" s="210" t="s">
        <v>47</v>
      </c>
      <c r="D364" s="211">
        <v>2021</v>
      </c>
      <c r="E364" s="212">
        <v>53.562792927147356</v>
      </c>
      <c r="F364" s="212">
        <v>578.10131112295471</v>
      </c>
      <c r="G364" s="212">
        <v>1086.6859486903365</v>
      </c>
      <c r="H364" s="212">
        <v>1718.3500527404385</v>
      </c>
      <c r="I364" s="213">
        <v>6.4500782069428091</v>
      </c>
      <c r="J364" s="213">
        <v>5.6750378819252933</v>
      </c>
      <c r="K364" s="213">
        <v>6.5300763505963086</v>
      </c>
      <c r="L364" s="213">
        <v>6.2399237224940203</v>
      </c>
      <c r="M364" s="213">
        <v>1.791688390817447</v>
      </c>
      <c r="N364" s="213">
        <v>1.5763994116459146</v>
      </c>
      <c r="O364" s="213">
        <v>1.8139100973878637</v>
      </c>
      <c r="P364" s="213">
        <v>1.733312145137228</v>
      </c>
    </row>
    <row r="365" spans="1:16" ht="12.75" customHeight="1" x14ac:dyDescent="0.25">
      <c r="A365" s="210" t="s">
        <v>53</v>
      </c>
      <c r="B365" s="210" t="s">
        <v>1783</v>
      </c>
      <c r="C365" s="210" t="s">
        <v>47</v>
      </c>
      <c r="D365" s="211">
        <v>2021</v>
      </c>
      <c r="E365" s="212">
        <v>149.48506761253384</v>
      </c>
      <c r="F365" s="212">
        <v>589.26992841064236</v>
      </c>
      <c r="G365" s="212">
        <v>431.10406582983057</v>
      </c>
      <c r="H365" s="212">
        <v>1169.8590618530068</v>
      </c>
      <c r="I365" s="213">
        <v>3.3354257866599122</v>
      </c>
      <c r="J365" s="213">
        <v>3.0010947270354089</v>
      </c>
      <c r="K365" s="213">
        <v>3.5254451511219904</v>
      </c>
      <c r="L365" s="213">
        <v>3.237043748414997</v>
      </c>
      <c r="M365" s="213">
        <v>0.92650716296108682</v>
      </c>
      <c r="N365" s="213">
        <v>0.83363742417650244</v>
      </c>
      <c r="O365" s="213">
        <v>0.97929031975610825</v>
      </c>
      <c r="P365" s="213">
        <v>0.89917881900416596</v>
      </c>
    </row>
    <row r="366" spans="1:16" ht="12.75" customHeight="1" x14ac:dyDescent="0.25">
      <c r="A366" s="210" t="s">
        <v>53</v>
      </c>
      <c r="B366" s="210" t="s">
        <v>1784</v>
      </c>
      <c r="C366" s="210" t="s">
        <v>47</v>
      </c>
      <c r="D366" s="211">
        <v>2021</v>
      </c>
      <c r="E366" s="212">
        <v>3.1436120179068623</v>
      </c>
      <c r="F366" s="212">
        <v>12.392114197950104</v>
      </c>
      <c r="G366" s="212">
        <v>9.0659484853959782</v>
      </c>
      <c r="H366" s="212">
        <v>24.601674701252946</v>
      </c>
      <c r="I366" s="213">
        <v>6.345853401848224</v>
      </c>
      <c r="J366" s="213">
        <v>5.7085120125832516</v>
      </c>
      <c r="K366" s="213">
        <v>6.7030003511598819</v>
      </c>
      <c r="L366" s="213">
        <v>6.156430060093423</v>
      </c>
      <c r="M366" s="213">
        <v>1.762737056068951</v>
      </c>
      <c r="N366" s="213">
        <v>1.5856977812731254</v>
      </c>
      <c r="O366" s="213">
        <v>1.8619445419888561</v>
      </c>
      <c r="P366" s="213">
        <v>1.7101194611370618</v>
      </c>
    </row>
    <row r="367" spans="1:16" ht="12.75" customHeight="1" x14ac:dyDescent="0.25">
      <c r="A367" s="210" t="s">
        <v>53</v>
      </c>
      <c r="B367" s="210" t="s">
        <v>1785</v>
      </c>
      <c r="C367" s="210" t="s">
        <v>47</v>
      </c>
      <c r="D367" s="211">
        <v>2021</v>
      </c>
      <c r="E367" s="212">
        <v>5.6670807890918766</v>
      </c>
      <c r="F367" s="212">
        <v>61.164600562739977</v>
      </c>
      <c r="G367" s="212">
        <v>114.97415887135043</v>
      </c>
      <c r="H367" s="212">
        <v>181.80584022318229</v>
      </c>
      <c r="I367" s="213">
        <v>11.444216777005261</v>
      </c>
      <c r="J367" s="213">
        <v>10.068944270386421</v>
      </c>
      <c r="K367" s="213">
        <v>11.586343101422706</v>
      </c>
      <c r="L367" s="213">
        <v>11.071417207719232</v>
      </c>
      <c r="M367" s="213">
        <v>3.1789491047236837</v>
      </c>
      <c r="N367" s="213">
        <v>2.796928963996228</v>
      </c>
      <c r="O367" s="213">
        <v>3.2184286392840851</v>
      </c>
      <c r="P367" s="213">
        <v>3.0753936688108978</v>
      </c>
    </row>
    <row r="368" spans="1:16" ht="12.75" customHeight="1" x14ac:dyDescent="0.25">
      <c r="A368" s="210" t="s">
        <v>69</v>
      </c>
      <c r="B368" s="210" t="s">
        <v>1636</v>
      </c>
      <c r="C368" s="210" t="s">
        <v>47</v>
      </c>
      <c r="D368" s="211">
        <v>2021</v>
      </c>
      <c r="E368" s="212">
        <v>302.29788516098074</v>
      </c>
      <c r="F368" s="212">
        <v>335.33199442400735</v>
      </c>
      <c r="G368" s="212">
        <v>71.981442749429277</v>
      </c>
      <c r="H368" s="212">
        <v>709.61132233441731</v>
      </c>
      <c r="I368" s="213">
        <v>3.8513812849019944</v>
      </c>
      <c r="J368" s="213">
        <v>3.4133173586072614</v>
      </c>
      <c r="K368" s="213">
        <v>2.9391892691194879</v>
      </c>
      <c r="L368" s="213">
        <v>3.5518401970415225</v>
      </c>
      <c r="M368" s="213">
        <v>1.0698281346949983</v>
      </c>
      <c r="N368" s="213">
        <v>0.94814371072423931</v>
      </c>
      <c r="O368" s="213">
        <v>0.81644146364430203</v>
      </c>
      <c r="P368" s="213">
        <v>0.98662227695597859</v>
      </c>
    </row>
    <row r="369" spans="1:16" ht="12.75" customHeight="1" x14ac:dyDescent="0.25">
      <c r="A369" s="210" t="s">
        <v>69</v>
      </c>
      <c r="B369" s="210" t="s">
        <v>1638</v>
      </c>
      <c r="C369" s="210" t="s">
        <v>47</v>
      </c>
      <c r="D369" s="211">
        <v>2021</v>
      </c>
      <c r="E369" s="212">
        <v>4.7806191433511795</v>
      </c>
      <c r="F369" s="212">
        <v>9.8462926536190238</v>
      </c>
      <c r="G369" s="212">
        <v>4.7727422357097664</v>
      </c>
      <c r="H369" s="212">
        <v>19.399654032679972</v>
      </c>
      <c r="I369" s="213">
        <v>2.8196414119436288</v>
      </c>
      <c r="J369" s="213">
        <v>2.6231608874568999</v>
      </c>
      <c r="K369" s="213">
        <v>2.97315909958576</v>
      </c>
      <c r="L369" s="213">
        <v>2.7576864723828454</v>
      </c>
      <c r="M369" s="213">
        <v>0.7832337255398969</v>
      </c>
      <c r="N369" s="213">
        <v>0.72865580207136094</v>
      </c>
      <c r="O369" s="213">
        <v>0.82587752766271105</v>
      </c>
      <c r="P369" s="213">
        <v>0.76602402010634585</v>
      </c>
    </row>
    <row r="370" spans="1:16" ht="12.75" customHeight="1" x14ac:dyDescent="0.25">
      <c r="A370" s="210" t="s">
        <v>69</v>
      </c>
      <c r="B370" s="210" t="s">
        <v>1786</v>
      </c>
      <c r="C370" s="210" t="s">
        <v>47</v>
      </c>
      <c r="D370" s="211">
        <v>2021</v>
      </c>
      <c r="E370" s="212">
        <v>12586.725604481282</v>
      </c>
      <c r="F370" s="212">
        <v>13962.161190677165</v>
      </c>
      <c r="G370" s="212">
        <v>2997.0790831674958</v>
      </c>
      <c r="H370" s="212">
        <v>29545.965878325944</v>
      </c>
      <c r="I370" s="213">
        <v>7.8631254192752831</v>
      </c>
      <c r="J370" s="213">
        <v>6.7626638984868217</v>
      </c>
      <c r="K370" s="213">
        <v>4.2675266579349094</v>
      </c>
      <c r="L370" s="213">
        <v>6.9783645323198575</v>
      </c>
      <c r="M370" s="213">
        <v>2.1842015053542454</v>
      </c>
      <c r="N370" s="213">
        <v>1.8785177495796728</v>
      </c>
      <c r="O370" s="213">
        <v>1.1854240716485858</v>
      </c>
      <c r="P370" s="213">
        <v>1.9384345923110715</v>
      </c>
    </row>
    <row r="371" spans="1:16" ht="12.75" customHeight="1" x14ac:dyDescent="0.25">
      <c r="A371" s="210" t="s">
        <v>69</v>
      </c>
      <c r="B371" s="210" t="s">
        <v>1878</v>
      </c>
      <c r="C371" s="210" t="s">
        <v>47</v>
      </c>
      <c r="D371" s="211">
        <v>2021</v>
      </c>
      <c r="E371" s="212">
        <v>31.716864792899329</v>
      </c>
      <c r="F371" s="212">
        <v>35.182778477645535</v>
      </c>
      <c r="G371" s="212">
        <v>7.5522383693346304</v>
      </c>
      <c r="H371" s="212">
        <v>74.451881639879488</v>
      </c>
      <c r="I371" s="213">
        <v>13.483932947237815</v>
      </c>
      <c r="J371" s="213">
        <v>11.716860521309655</v>
      </c>
      <c r="K371" s="213">
        <v>8.5230662175000305</v>
      </c>
      <c r="L371" s="213">
        <v>12.145670386476716</v>
      </c>
      <c r="M371" s="213">
        <v>3.7455369297882815</v>
      </c>
      <c r="N371" s="213">
        <v>3.2546834781415708</v>
      </c>
      <c r="O371" s="213">
        <v>2.3675183937500086</v>
      </c>
      <c r="P371" s="213">
        <v>3.3737973295768651</v>
      </c>
    </row>
    <row r="372" spans="1:16" ht="12.75" customHeight="1" x14ac:dyDescent="0.25">
      <c r="A372" s="210" t="s">
        <v>69</v>
      </c>
      <c r="B372" s="210" t="s">
        <v>1873</v>
      </c>
      <c r="C372" s="210" t="s">
        <v>47</v>
      </c>
      <c r="D372" s="211">
        <v>2021</v>
      </c>
      <c r="E372" s="212">
        <v>196.59932391588256</v>
      </c>
      <c r="F372" s="212">
        <v>218.08304532470405</v>
      </c>
      <c r="G372" s="212">
        <v>46.813106123754693</v>
      </c>
      <c r="H372" s="212">
        <v>461.4954753643413</v>
      </c>
      <c r="I372" s="213">
        <v>17.11314641896368</v>
      </c>
      <c r="J372" s="213">
        <v>14.718316987302485</v>
      </c>
      <c r="K372" s="213">
        <v>9.3008301433965297</v>
      </c>
      <c r="L372" s="213">
        <v>15.18898782202551</v>
      </c>
      <c r="M372" s="213">
        <v>4.7536517830454654</v>
      </c>
      <c r="N372" s="213">
        <v>4.0884213853618006</v>
      </c>
      <c r="O372" s="213">
        <v>2.583563928721258</v>
      </c>
      <c r="P372" s="213">
        <v>4.2191632838959752</v>
      </c>
    </row>
    <row r="373" spans="1:16" ht="12.75" customHeight="1" x14ac:dyDescent="0.25">
      <c r="A373" s="210" t="s">
        <v>78</v>
      </c>
      <c r="B373" s="210" t="s">
        <v>1738</v>
      </c>
      <c r="C373" s="210" t="s">
        <v>47</v>
      </c>
      <c r="D373" s="211">
        <v>2021</v>
      </c>
      <c r="E373" s="212">
        <v>1832.4170394190069</v>
      </c>
      <c r="F373" s="212">
        <v>1221.6113596126713</v>
      </c>
      <c r="G373" s="212">
        <v>0</v>
      </c>
      <c r="H373" s="212">
        <v>3054.0283990316784</v>
      </c>
      <c r="I373" s="213">
        <v>7.0347306757485642E-2</v>
      </c>
      <c r="J373" s="213">
        <v>7.0347306757485684E-2</v>
      </c>
      <c r="K373" s="214"/>
      <c r="L373" s="213">
        <v>7.0347306757485656E-2</v>
      </c>
      <c r="M373" s="213">
        <v>1.9540918543746007E-2</v>
      </c>
      <c r="N373" s="213">
        <v>1.9540918543746021E-2</v>
      </c>
      <c r="O373" s="214"/>
      <c r="P373" s="213">
        <v>1.9540918543746004E-2</v>
      </c>
    </row>
    <row r="374" spans="1:16" ht="12.75" customHeight="1" x14ac:dyDescent="0.25">
      <c r="A374" s="210" t="s">
        <v>81</v>
      </c>
      <c r="B374" s="210" t="s">
        <v>1739</v>
      </c>
      <c r="C374" s="210" t="s">
        <v>47</v>
      </c>
      <c r="D374" s="211">
        <v>2021</v>
      </c>
      <c r="E374" s="212">
        <v>521.32266907359622</v>
      </c>
      <c r="F374" s="212">
        <v>462.52397728960551</v>
      </c>
      <c r="G374" s="212">
        <v>182.83595118023391</v>
      </c>
      <c r="H374" s="212">
        <v>1166.6825975434356</v>
      </c>
      <c r="I374" s="213">
        <v>0.16999909687237308</v>
      </c>
      <c r="J374" s="213">
        <v>0.16999909687237302</v>
      </c>
      <c r="K374" s="213">
        <v>0.16999909687237305</v>
      </c>
      <c r="L374" s="213">
        <v>0.16999909687237302</v>
      </c>
      <c r="M374" s="213">
        <v>4.7221971353436962E-2</v>
      </c>
      <c r="N374" s="213">
        <v>4.7221971353436955E-2</v>
      </c>
      <c r="O374" s="213">
        <v>4.7221971353436962E-2</v>
      </c>
      <c r="P374" s="213">
        <v>4.7221971353436962E-2</v>
      </c>
    </row>
  </sheetData>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270"/>
  <sheetViews>
    <sheetView zoomScale="80" zoomScaleNormal="80" workbookViewId="0"/>
  </sheetViews>
  <sheetFormatPr defaultColWidth="9.109375" defaultRowHeight="15" customHeight="1" x14ac:dyDescent="0.25"/>
  <cols>
    <col min="1" max="1" width="22" style="114" customWidth="1"/>
    <col min="2" max="2" width="12.6640625" style="114" bestFit="1" customWidth="1"/>
    <col min="3" max="3" width="12.6640625" style="114" customWidth="1"/>
    <col min="4" max="4" width="12.5546875" style="289" bestFit="1" customWidth="1"/>
    <col min="5" max="5" width="8.109375" style="289" customWidth="1"/>
    <col min="6" max="14" width="8.109375" style="114" customWidth="1"/>
    <col min="15" max="16384" width="9.109375" style="114"/>
  </cols>
  <sheetData>
    <row r="1" spans="1:14" ht="12" x14ac:dyDescent="0.3">
      <c r="A1" s="286" t="s">
        <v>1605</v>
      </c>
    </row>
    <row r="3" spans="1:14" s="77" customFormat="1" ht="12.75" customHeight="1" x14ac:dyDescent="0.25">
      <c r="A3" s="285" t="s">
        <v>0</v>
      </c>
      <c r="B3" s="285" t="s">
        <v>113</v>
      </c>
      <c r="C3" s="285" t="s">
        <v>1794</v>
      </c>
      <c r="D3" s="290" t="s">
        <v>1793</v>
      </c>
      <c r="E3" s="290" t="s">
        <v>155</v>
      </c>
      <c r="F3" s="285" t="s">
        <v>156</v>
      </c>
      <c r="G3" s="285" t="s">
        <v>157</v>
      </c>
      <c r="H3" s="285" t="s">
        <v>158</v>
      </c>
      <c r="I3" s="285" t="s">
        <v>159</v>
      </c>
      <c r="J3" s="285" t="s">
        <v>160</v>
      </c>
      <c r="K3" s="285" t="s">
        <v>161</v>
      </c>
      <c r="L3" s="285" t="s">
        <v>162</v>
      </c>
      <c r="M3" s="285" t="s">
        <v>163</v>
      </c>
      <c r="N3" s="285" t="s">
        <v>164</v>
      </c>
    </row>
    <row r="4" spans="1:14" s="77" customFormat="1" ht="12.75" customHeight="1" x14ac:dyDescent="0.25">
      <c r="A4" s="285"/>
      <c r="B4" s="285"/>
      <c r="C4" s="285" t="s">
        <v>1790</v>
      </c>
      <c r="D4" s="290" t="s">
        <v>951</v>
      </c>
      <c r="E4" s="290" t="s">
        <v>1791</v>
      </c>
      <c r="F4" s="285" t="s">
        <v>1791</v>
      </c>
      <c r="G4" s="285" t="s">
        <v>1791</v>
      </c>
      <c r="H4" s="285" t="s">
        <v>1791</v>
      </c>
      <c r="I4" s="285" t="s">
        <v>1791</v>
      </c>
      <c r="J4" s="285" t="s">
        <v>1792</v>
      </c>
      <c r="K4" s="285" t="s">
        <v>1791</v>
      </c>
      <c r="L4" s="285" t="s">
        <v>1791</v>
      </c>
      <c r="M4" s="285" t="s">
        <v>1791</v>
      </c>
      <c r="N4" s="285" t="s">
        <v>1791</v>
      </c>
    </row>
    <row r="5" spans="1:14" s="77" customFormat="1" ht="12.75" customHeight="1" x14ac:dyDescent="0.25">
      <c r="A5" s="287" t="s">
        <v>895</v>
      </c>
      <c r="B5" s="288">
        <v>1985</v>
      </c>
      <c r="C5" s="288">
        <v>24531.797819902484</v>
      </c>
      <c r="D5" s="291">
        <v>63.365191392400824</v>
      </c>
      <c r="E5" s="291">
        <v>1333.1986870361475</v>
      </c>
      <c r="F5" s="288">
        <v>55801.811591230697</v>
      </c>
      <c r="G5" s="288">
        <v>56446.065815027854</v>
      </c>
      <c r="H5" s="288">
        <v>2298.90723572251</v>
      </c>
      <c r="I5" s="288">
        <v>528142.03030153178</v>
      </c>
      <c r="J5" s="288">
        <v>4630.8043379332239</v>
      </c>
      <c r="K5" s="288">
        <v>160.43975029219683</v>
      </c>
      <c r="L5" s="288">
        <v>46.91866436784921</v>
      </c>
      <c r="M5" s="288">
        <v>586.88537945438804</v>
      </c>
      <c r="N5" s="288">
        <v>298.9268430642731</v>
      </c>
    </row>
    <row r="6" spans="1:14" s="77" customFormat="1" ht="12.75" customHeight="1" x14ac:dyDescent="0.25">
      <c r="A6" s="287" t="s">
        <v>895</v>
      </c>
      <c r="B6" s="288">
        <v>1986</v>
      </c>
      <c r="C6" s="288">
        <v>25073.656711538399</v>
      </c>
      <c r="D6" s="291">
        <v>64.050933950347869</v>
      </c>
      <c r="E6" s="291">
        <v>897.31990018130853</v>
      </c>
      <c r="F6" s="288">
        <v>56982.33094296357</v>
      </c>
      <c r="G6" s="288">
        <v>56397.536322331245</v>
      </c>
      <c r="H6" s="288">
        <v>2336.9504898553769</v>
      </c>
      <c r="I6" s="288">
        <v>502418.76385506039</v>
      </c>
      <c r="J6" s="288">
        <v>4681.1957169670623</v>
      </c>
      <c r="K6" s="288">
        <v>163.31426367684435</v>
      </c>
      <c r="L6" s="288">
        <v>47.860008699267645</v>
      </c>
      <c r="M6" s="288">
        <v>612.99435926317381</v>
      </c>
      <c r="N6" s="288">
        <v>313.15155483140222</v>
      </c>
    </row>
    <row r="7" spans="1:14" s="77" customFormat="1" ht="12.75" customHeight="1" x14ac:dyDescent="0.25">
      <c r="A7" s="287" t="s">
        <v>895</v>
      </c>
      <c r="B7" s="288">
        <v>1987</v>
      </c>
      <c r="C7" s="288">
        <v>25382.062114261131</v>
      </c>
      <c r="D7" s="291">
        <v>64.382882209225741</v>
      </c>
      <c r="E7" s="291">
        <v>901.88540060732294</v>
      </c>
      <c r="F7" s="288">
        <v>58034.221542615473</v>
      </c>
      <c r="G7" s="288">
        <v>56481.365064435791</v>
      </c>
      <c r="H7" s="288">
        <v>2368.7382646516612</v>
      </c>
      <c r="I7" s="288">
        <v>481233.48552174517</v>
      </c>
      <c r="J7" s="288">
        <v>4705.4509822143582</v>
      </c>
      <c r="K7" s="288">
        <v>165.49516665827699</v>
      </c>
      <c r="L7" s="288">
        <v>48.471096969710992</v>
      </c>
      <c r="M7" s="288">
        <v>620.75618342755524</v>
      </c>
      <c r="N7" s="288">
        <v>317.61983279327916</v>
      </c>
    </row>
    <row r="8" spans="1:14" s="77" customFormat="1" ht="12.75" customHeight="1" x14ac:dyDescent="0.25">
      <c r="A8" s="287" t="s">
        <v>895</v>
      </c>
      <c r="B8" s="288">
        <v>1988</v>
      </c>
      <c r="C8" s="288">
        <v>26052.92069287959</v>
      </c>
      <c r="D8" s="291">
        <v>65.185744818753733</v>
      </c>
      <c r="E8" s="291">
        <v>918.07781143722468</v>
      </c>
      <c r="F8" s="288">
        <v>59798.401003752537</v>
      </c>
      <c r="G8" s="288">
        <v>55242.950400173235</v>
      </c>
      <c r="H8" s="288">
        <v>2418.279927587881</v>
      </c>
      <c r="I8" s="288">
        <v>445240.76577352069</v>
      </c>
      <c r="J8" s="288">
        <v>4764.1648760853268</v>
      </c>
      <c r="K8" s="288">
        <v>169.89720338164886</v>
      </c>
      <c r="L8" s="288">
        <v>49.7544945803361</v>
      </c>
      <c r="M8" s="288">
        <v>606.88549143365333</v>
      </c>
      <c r="N8" s="288">
        <v>309.84018410212184</v>
      </c>
    </row>
    <row r="9" spans="1:14" s="77" customFormat="1" ht="12.75" customHeight="1" x14ac:dyDescent="0.25">
      <c r="A9" s="287" t="s">
        <v>895</v>
      </c>
      <c r="B9" s="288">
        <v>1989</v>
      </c>
      <c r="C9" s="288">
        <v>26043.542235422919</v>
      </c>
      <c r="D9" s="291">
        <v>64.643696947362997</v>
      </c>
      <c r="E9" s="291">
        <v>678.32428925048612</v>
      </c>
      <c r="F9" s="288">
        <v>59839.67032566954</v>
      </c>
      <c r="G9" s="288">
        <v>53648.517361305843</v>
      </c>
      <c r="H9" s="288">
        <v>2401.6656705080618</v>
      </c>
      <c r="I9" s="288">
        <v>414052.22117288993</v>
      </c>
      <c r="J9" s="288">
        <v>4724.8666584484363</v>
      </c>
      <c r="K9" s="288">
        <v>168.98453762574172</v>
      </c>
      <c r="L9" s="288">
        <v>49.616220759794565</v>
      </c>
      <c r="M9" s="288">
        <v>621.16959662468696</v>
      </c>
      <c r="N9" s="288">
        <v>318.25164487871217</v>
      </c>
    </row>
    <row r="10" spans="1:14" s="77" customFormat="1" ht="12.75" customHeight="1" x14ac:dyDescent="0.25">
      <c r="A10" s="287" t="s">
        <v>895</v>
      </c>
      <c r="B10" s="288">
        <v>1990</v>
      </c>
      <c r="C10" s="288">
        <v>27809.937112447373</v>
      </c>
      <c r="D10" s="291">
        <v>68.656443018878178</v>
      </c>
      <c r="E10" s="291">
        <v>731.4007966178109</v>
      </c>
      <c r="F10" s="288">
        <v>64103.194124810252</v>
      </c>
      <c r="G10" s="288">
        <v>55855.387173893323</v>
      </c>
      <c r="H10" s="288">
        <v>2558.7012360649524</v>
      </c>
      <c r="I10" s="288">
        <v>420916.43328493292</v>
      </c>
      <c r="J10" s="288">
        <v>5018.2924311335064</v>
      </c>
      <c r="K10" s="288">
        <v>180.16090872710717</v>
      </c>
      <c r="L10" s="288">
        <v>52.940011836453529</v>
      </c>
      <c r="M10" s="288">
        <v>669.10179100326184</v>
      </c>
      <c r="N10" s="288">
        <v>343.4860200389021</v>
      </c>
    </row>
    <row r="11" spans="1:14" s="77" customFormat="1" ht="12.75" customHeight="1" x14ac:dyDescent="0.25">
      <c r="A11" s="287" t="s">
        <v>895</v>
      </c>
      <c r="B11" s="288">
        <v>1991</v>
      </c>
      <c r="C11" s="288">
        <v>29718.959145953813</v>
      </c>
      <c r="D11" s="291">
        <v>73.371236863955517</v>
      </c>
      <c r="E11" s="291">
        <v>798.14295573562708</v>
      </c>
      <c r="F11" s="288">
        <v>66831.310076458351</v>
      </c>
      <c r="G11" s="288">
        <v>58174.704670704748</v>
      </c>
      <c r="H11" s="288">
        <v>2666.4468958653442</v>
      </c>
      <c r="I11" s="288">
        <v>439631.23771998961</v>
      </c>
      <c r="J11" s="288">
        <v>5363.1072234329658</v>
      </c>
      <c r="K11" s="288">
        <v>194.02731670701235</v>
      </c>
      <c r="L11" s="288">
        <v>140.77666104435207</v>
      </c>
      <c r="M11" s="288">
        <v>730.33402910767336</v>
      </c>
      <c r="N11" s="288">
        <v>377.9301783924148</v>
      </c>
    </row>
    <row r="12" spans="1:14" s="77" customFormat="1" ht="12.75" customHeight="1" x14ac:dyDescent="0.25">
      <c r="A12" s="287" t="s">
        <v>895</v>
      </c>
      <c r="B12" s="288">
        <v>1992</v>
      </c>
      <c r="C12" s="288">
        <v>31315.015446743495</v>
      </c>
      <c r="D12" s="291">
        <v>76.765994620525007</v>
      </c>
      <c r="E12" s="291">
        <v>575.90026901070974</v>
      </c>
      <c r="F12" s="288">
        <v>66876.599976771045</v>
      </c>
      <c r="G12" s="288">
        <v>57295.542545362434</v>
      </c>
      <c r="H12" s="288">
        <v>2674.888999975858</v>
      </c>
      <c r="I12" s="288">
        <v>426625.45662485936</v>
      </c>
      <c r="J12" s="288">
        <v>5610.8207703934195</v>
      </c>
      <c r="K12" s="288">
        <v>210.1218650670657</v>
      </c>
      <c r="L12" s="288">
        <v>326.60042348532926</v>
      </c>
      <c r="M12" s="288">
        <v>682.81502675783861</v>
      </c>
      <c r="N12" s="288">
        <v>353.92562554396375</v>
      </c>
    </row>
    <row r="13" spans="1:14" s="77" customFormat="1" ht="12.75" customHeight="1" x14ac:dyDescent="0.25">
      <c r="A13" s="287" t="s">
        <v>895</v>
      </c>
      <c r="B13" s="288">
        <v>1993</v>
      </c>
      <c r="C13" s="288">
        <v>32163.854859586034</v>
      </c>
      <c r="D13" s="291">
        <v>78.704478233457039</v>
      </c>
      <c r="E13" s="291">
        <v>324.60537190467539</v>
      </c>
      <c r="F13" s="288">
        <v>65203.263738722519</v>
      </c>
      <c r="G13" s="288">
        <v>56436.866855654531</v>
      </c>
      <c r="H13" s="288">
        <v>2620.781148510559</v>
      </c>
      <c r="I13" s="288">
        <v>413595.7863939919</v>
      </c>
      <c r="J13" s="288">
        <v>5752.3362714106852</v>
      </c>
      <c r="K13" s="288">
        <v>220.56609421432287</v>
      </c>
      <c r="L13" s="288">
        <v>509.08007552527363</v>
      </c>
      <c r="M13" s="288">
        <v>679.02990190703281</v>
      </c>
      <c r="N13" s="288">
        <v>354.4049879053922</v>
      </c>
    </row>
    <row r="14" spans="1:14" s="77" customFormat="1" ht="12.75" customHeight="1" x14ac:dyDescent="0.25">
      <c r="A14" s="287" t="s">
        <v>895</v>
      </c>
      <c r="B14" s="288">
        <v>1994</v>
      </c>
      <c r="C14" s="288">
        <v>33530.547787001517</v>
      </c>
      <c r="D14" s="291">
        <v>81.459965922738334</v>
      </c>
      <c r="E14" s="291">
        <v>337.92063342741648</v>
      </c>
      <c r="F14" s="288">
        <v>63034.42207970957</v>
      </c>
      <c r="G14" s="288">
        <v>53250.519148108389</v>
      </c>
      <c r="H14" s="288">
        <v>2520.7743116080942</v>
      </c>
      <c r="I14" s="288">
        <v>382284.84080667689</v>
      </c>
      <c r="J14" s="288">
        <v>5954.0851678751487</v>
      </c>
      <c r="K14" s="288">
        <v>235.86426701253544</v>
      </c>
      <c r="L14" s="288">
        <v>777.55840989882165</v>
      </c>
      <c r="M14" s="288">
        <v>673.86520984196773</v>
      </c>
      <c r="N14" s="288">
        <v>353.96625639260543</v>
      </c>
    </row>
    <row r="15" spans="1:14" s="77" customFormat="1" ht="12.75" customHeight="1" x14ac:dyDescent="0.25">
      <c r="A15" s="287" t="s">
        <v>895</v>
      </c>
      <c r="B15" s="288">
        <v>1995</v>
      </c>
      <c r="C15" s="288">
        <v>33864.834058007749</v>
      </c>
      <c r="D15" s="291">
        <v>82.220926308404188</v>
      </c>
      <c r="E15" s="291">
        <v>338.42945130808937</v>
      </c>
      <c r="F15" s="288">
        <v>58931.80669310451</v>
      </c>
      <c r="G15" s="288">
        <v>50362.648163597565</v>
      </c>
      <c r="H15" s="288">
        <v>2348.0699564166925</v>
      </c>
      <c r="I15" s="288">
        <v>362675.07300962438</v>
      </c>
      <c r="J15" s="288">
        <v>6009.7072391635447</v>
      </c>
      <c r="K15" s="288">
        <v>245.01173216865064</v>
      </c>
      <c r="L15" s="288">
        <v>1036.1156553884457</v>
      </c>
      <c r="M15" s="288">
        <v>649.13780918935822</v>
      </c>
      <c r="N15" s="288">
        <v>343.30980130660794</v>
      </c>
    </row>
    <row r="16" spans="1:14" s="77" customFormat="1" ht="12.75" customHeight="1" x14ac:dyDescent="0.25">
      <c r="A16" s="287" t="s">
        <v>895</v>
      </c>
      <c r="B16" s="288">
        <v>1996</v>
      </c>
      <c r="C16" s="288">
        <v>34123.561435557502</v>
      </c>
      <c r="D16" s="291">
        <v>83.109532820796645</v>
      </c>
      <c r="E16" s="291">
        <v>341.58260449641597</v>
      </c>
      <c r="F16" s="288">
        <v>55073.353194658142</v>
      </c>
      <c r="G16" s="288">
        <v>48257.471701582479</v>
      </c>
      <c r="H16" s="288">
        <v>2180.5282063110426</v>
      </c>
      <c r="I16" s="288">
        <v>351373.37432289706</v>
      </c>
      <c r="J16" s="288">
        <v>6074.7402075493164</v>
      </c>
      <c r="K16" s="288">
        <v>253.24427883298046</v>
      </c>
      <c r="L16" s="288">
        <v>1280.5104335581243</v>
      </c>
      <c r="M16" s="288">
        <v>642.27063200435941</v>
      </c>
      <c r="N16" s="288">
        <v>343.05976562874417</v>
      </c>
    </row>
    <row r="17" spans="1:14" s="77" customFormat="1" ht="12.75" customHeight="1" x14ac:dyDescent="0.25">
      <c r="A17" s="287" t="s">
        <v>895</v>
      </c>
      <c r="B17" s="288">
        <v>1997</v>
      </c>
      <c r="C17" s="288">
        <v>35326.358659317048</v>
      </c>
      <c r="D17" s="291">
        <v>85.231364247182967</v>
      </c>
      <c r="E17" s="291">
        <v>348.07638942220291</v>
      </c>
      <c r="F17" s="288">
        <v>52103.059768796658</v>
      </c>
      <c r="G17" s="288">
        <v>43820.406800281038</v>
      </c>
      <c r="H17" s="288">
        <v>2046.351314355014</v>
      </c>
      <c r="I17" s="288">
        <v>315317.73855638562</v>
      </c>
      <c r="J17" s="288">
        <v>6229.7935571757043</v>
      </c>
      <c r="K17" s="288">
        <v>264.20820122013686</v>
      </c>
      <c r="L17" s="288">
        <v>1615.1276706343328</v>
      </c>
      <c r="M17" s="288">
        <v>592.69003133069896</v>
      </c>
      <c r="N17" s="288">
        <v>318.46300065251626</v>
      </c>
    </row>
    <row r="18" spans="1:14" s="77" customFormat="1" ht="12.75" customHeight="1" x14ac:dyDescent="0.25">
      <c r="A18" s="287" t="s">
        <v>895</v>
      </c>
      <c r="B18" s="288">
        <v>1998</v>
      </c>
      <c r="C18" s="288">
        <v>36124.897314926595</v>
      </c>
      <c r="D18" s="291">
        <v>86.812884926612739</v>
      </c>
      <c r="E18" s="291">
        <v>353.45028476705755</v>
      </c>
      <c r="F18" s="288">
        <v>48426.707749224901</v>
      </c>
      <c r="G18" s="288">
        <v>40173.984409026278</v>
      </c>
      <c r="H18" s="288">
        <v>1895.0265003437503</v>
      </c>
      <c r="I18" s="288">
        <v>292379.66088298924</v>
      </c>
      <c r="J18" s="288">
        <v>6345.3771720227942</v>
      </c>
      <c r="K18" s="288">
        <v>265.81640093901552</v>
      </c>
      <c r="L18" s="288">
        <v>1964.9421884607409</v>
      </c>
      <c r="M18" s="288">
        <v>548.95614213165902</v>
      </c>
      <c r="N18" s="288">
        <v>298.61494726347593</v>
      </c>
    </row>
    <row r="19" spans="1:14" s="77" customFormat="1" ht="12.75" customHeight="1" x14ac:dyDescent="0.25">
      <c r="A19" s="287" t="s">
        <v>895</v>
      </c>
      <c r="B19" s="288">
        <v>1999</v>
      </c>
      <c r="C19" s="288">
        <v>36468.692083652291</v>
      </c>
      <c r="D19" s="291">
        <v>87.120889653381667</v>
      </c>
      <c r="E19" s="291">
        <v>283.50989091681515</v>
      </c>
      <c r="F19" s="288">
        <v>44521.843824102965</v>
      </c>
      <c r="G19" s="288">
        <v>35247.398449306056</v>
      </c>
      <c r="H19" s="288">
        <v>1717.1217458336173</v>
      </c>
      <c r="I19" s="288">
        <v>257289.9029161908</v>
      </c>
      <c r="J19" s="288">
        <v>6368.5828264053862</v>
      </c>
      <c r="K19" s="288">
        <v>264.28767694638293</v>
      </c>
      <c r="L19" s="288">
        <v>2248.5862224275834</v>
      </c>
      <c r="M19" s="288">
        <v>525.97048443072595</v>
      </c>
      <c r="N19" s="288">
        <v>293.10421587123176</v>
      </c>
    </row>
    <row r="20" spans="1:14" s="77" customFormat="1" ht="12.75" customHeight="1" x14ac:dyDescent="0.25">
      <c r="A20" s="287" t="s">
        <v>895</v>
      </c>
      <c r="B20" s="288">
        <v>2000</v>
      </c>
      <c r="C20" s="288">
        <v>36449.303358782752</v>
      </c>
      <c r="D20" s="291">
        <v>86.668685794185279</v>
      </c>
      <c r="E20" s="291">
        <v>198.38112778761064</v>
      </c>
      <c r="F20" s="288">
        <v>41426.055966479253</v>
      </c>
      <c r="G20" s="288">
        <v>31622.864165781939</v>
      </c>
      <c r="H20" s="288">
        <v>1563.3704568258806</v>
      </c>
      <c r="I20" s="288">
        <v>234344.35398453751</v>
      </c>
      <c r="J20" s="288">
        <v>6336.3629875667884</v>
      </c>
      <c r="K20" s="288">
        <v>261.73767625251344</v>
      </c>
      <c r="L20" s="288">
        <v>2437.9552532381499</v>
      </c>
      <c r="M20" s="288">
        <v>506.97017873326018</v>
      </c>
      <c r="N20" s="288">
        <v>290.22675669805204</v>
      </c>
    </row>
    <row r="21" spans="1:14" s="77" customFormat="1" ht="12.75" customHeight="1" x14ac:dyDescent="0.25">
      <c r="A21" s="287" t="s">
        <v>895</v>
      </c>
      <c r="B21" s="288">
        <v>2001</v>
      </c>
      <c r="C21" s="288">
        <v>35817.220576792402</v>
      </c>
      <c r="D21" s="291">
        <v>85.388037429458493</v>
      </c>
      <c r="E21" s="291">
        <v>195.4864128399345</v>
      </c>
      <c r="F21" s="288">
        <v>38789.70352959157</v>
      </c>
      <c r="G21" s="288">
        <v>29395.804801308052</v>
      </c>
      <c r="H21" s="288">
        <v>1419.5382989055449</v>
      </c>
      <c r="I21" s="288">
        <v>224554.06579281148</v>
      </c>
      <c r="J21" s="288">
        <v>6243.4060676028967</v>
      </c>
      <c r="K21" s="288">
        <v>252.87909715063998</v>
      </c>
      <c r="L21" s="288">
        <v>2451.1485256195142</v>
      </c>
      <c r="M21" s="288">
        <v>489.13641152458803</v>
      </c>
      <c r="N21" s="288">
        <v>287.71863045805947</v>
      </c>
    </row>
    <row r="22" spans="1:14" s="77" customFormat="1" ht="12.75" customHeight="1" x14ac:dyDescent="0.25">
      <c r="A22" s="287" t="s">
        <v>895</v>
      </c>
      <c r="B22" s="288">
        <v>2002</v>
      </c>
      <c r="C22" s="288">
        <v>36569.725850261522</v>
      </c>
      <c r="D22" s="291">
        <v>86.725873530557621</v>
      </c>
      <c r="E22" s="291">
        <v>198.59738169394396</v>
      </c>
      <c r="F22" s="288">
        <v>37388.76347834833</v>
      </c>
      <c r="G22" s="288">
        <v>26465.557531186205</v>
      </c>
      <c r="H22" s="288">
        <v>1302.4903340749829</v>
      </c>
      <c r="I22" s="288">
        <v>206963.42435249887</v>
      </c>
      <c r="J22" s="288">
        <v>6342.1170729094565</v>
      </c>
      <c r="K22" s="288">
        <v>250.82647999046014</v>
      </c>
      <c r="L22" s="288">
        <v>2482.7148962464057</v>
      </c>
      <c r="M22" s="288">
        <v>471.68544249423616</v>
      </c>
      <c r="N22" s="288">
        <v>284.72534599265879</v>
      </c>
    </row>
    <row r="23" spans="1:14" s="77" customFormat="1" ht="12.75" customHeight="1" x14ac:dyDescent="0.25">
      <c r="A23" s="287" t="s">
        <v>895</v>
      </c>
      <c r="B23" s="288">
        <v>2003</v>
      </c>
      <c r="C23" s="288">
        <v>37525.118583462121</v>
      </c>
      <c r="D23" s="291">
        <v>89.047729733115631</v>
      </c>
      <c r="E23" s="291">
        <v>204.00715224249302</v>
      </c>
      <c r="F23" s="288">
        <v>36238.631000062953</v>
      </c>
      <c r="G23" s="288">
        <v>24619.219191256179</v>
      </c>
      <c r="H23" s="288">
        <v>1193.357397516819</v>
      </c>
      <c r="I23" s="288">
        <v>200358.17563198411</v>
      </c>
      <c r="J23" s="288">
        <v>6513.6356951630796</v>
      </c>
      <c r="K23" s="288">
        <v>249.25911906984359</v>
      </c>
      <c r="L23" s="288">
        <v>2485.7911200572685</v>
      </c>
      <c r="M23" s="288">
        <v>501.48733334408695</v>
      </c>
      <c r="N23" s="288">
        <v>313.76523370661107</v>
      </c>
    </row>
    <row r="24" spans="1:14" s="77" customFormat="1" ht="12.75" customHeight="1" x14ac:dyDescent="0.25">
      <c r="A24" s="287" t="s">
        <v>895</v>
      </c>
      <c r="B24" s="288">
        <v>2004</v>
      </c>
      <c r="C24" s="288">
        <v>38211.317814603579</v>
      </c>
      <c r="D24" s="291">
        <v>89.895355637752871</v>
      </c>
      <c r="E24" s="291">
        <v>206.05366178265254</v>
      </c>
      <c r="F24" s="288">
        <v>34631.573782111678</v>
      </c>
      <c r="G24" s="288">
        <v>21152.857625304216</v>
      </c>
      <c r="H24" s="288">
        <v>1055.7470798153108</v>
      </c>
      <c r="I24" s="288">
        <v>177585.32196890161</v>
      </c>
      <c r="J24" s="288">
        <v>6577.5927502005188</v>
      </c>
      <c r="K24" s="288">
        <v>242.51286813762033</v>
      </c>
      <c r="L24" s="288">
        <v>2473.1688745248362</v>
      </c>
      <c r="M24" s="288">
        <v>505.43456389323939</v>
      </c>
      <c r="N24" s="288">
        <v>327.57330557074562</v>
      </c>
    </row>
    <row r="25" spans="1:14" s="77" customFormat="1" ht="12.75" customHeight="1" x14ac:dyDescent="0.25">
      <c r="A25" s="287" t="s">
        <v>895</v>
      </c>
      <c r="B25" s="288">
        <v>2005</v>
      </c>
      <c r="C25" s="288">
        <v>37701.011191964601</v>
      </c>
      <c r="D25" s="291">
        <v>88.846338037131119</v>
      </c>
      <c r="E25" s="291">
        <v>40.749502999509346</v>
      </c>
      <c r="F25" s="288">
        <v>31674.413366556626</v>
      </c>
      <c r="G25" s="288">
        <v>19239.16687722097</v>
      </c>
      <c r="H25" s="288">
        <v>913.96125864142016</v>
      </c>
      <c r="I25" s="288">
        <v>171646.3032781411</v>
      </c>
      <c r="J25" s="288">
        <v>6502.6750316681928</v>
      </c>
      <c r="K25" s="288">
        <v>228.21616304531059</v>
      </c>
      <c r="L25" s="288">
        <v>2351.1898852442414</v>
      </c>
      <c r="M25" s="288">
        <v>513.79619567955058</v>
      </c>
      <c r="N25" s="288">
        <v>346.32625820088532</v>
      </c>
    </row>
    <row r="26" spans="1:14" s="77" customFormat="1" ht="12.75" customHeight="1" x14ac:dyDescent="0.25">
      <c r="A26" s="287" t="s">
        <v>895</v>
      </c>
      <c r="B26" s="288">
        <v>2006</v>
      </c>
      <c r="C26" s="288">
        <v>38256.937992942956</v>
      </c>
      <c r="D26" s="291">
        <v>89.761351451748013</v>
      </c>
      <c r="E26" s="291">
        <v>41.13321087561426</v>
      </c>
      <c r="F26" s="288">
        <v>29401.488042518689</v>
      </c>
      <c r="G26" s="288">
        <v>16596.986047653176</v>
      </c>
      <c r="H26" s="288">
        <v>793.4630650644483</v>
      </c>
      <c r="I26" s="288">
        <v>154123.54186207661</v>
      </c>
      <c r="J26" s="288">
        <v>6562.1767885426716</v>
      </c>
      <c r="K26" s="288">
        <v>218.53114606888053</v>
      </c>
      <c r="L26" s="288">
        <v>2259.5039621737087</v>
      </c>
      <c r="M26" s="288">
        <v>519.10065948028159</v>
      </c>
      <c r="N26" s="288">
        <v>361.12627159068893</v>
      </c>
    </row>
    <row r="27" spans="1:14" s="77" customFormat="1" ht="12.75" customHeight="1" x14ac:dyDescent="0.25">
      <c r="A27" s="287" t="s">
        <v>895</v>
      </c>
      <c r="B27" s="288">
        <v>2007</v>
      </c>
      <c r="C27" s="288">
        <v>39798.907982741417</v>
      </c>
      <c r="D27" s="291">
        <v>92.893429742092181</v>
      </c>
      <c r="E27" s="291">
        <v>42.565818424452488</v>
      </c>
      <c r="F27" s="288">
        <v>27971.507384954766</v>
      </c>
      <c r="G27" s="288">
        <v>14703.217065732691</v>
      </c>
      <c r="H27" s="288">
        <v>706.45495991007726</v>
      </c>
      <c r="I27" s="288">
        <v>140744.51093460436</v>
      </c>
      <c r="J27" s="288">
        <v>6788.3033148481727</v>
      </c>
      <c r="K27" s="288">
        <v>215.70395339202</v>
      </c>
      <c r="L27" s="288">
        <v>2175.9931137436274</v>
      </c>
      <c r="M27" s="288">
        <v>527.67595956335913</v>
      </c>
      <c r="N27" s="288">
        <v>374.31348429542322</v>
      </c>
    </row>
    <row r="28" spans="1:14" s="77" customFormat="1" ht="12.75" customHeight="1" x14ac:dyDescent="0.25">
      <c r="A28" s="287" t="s">
        <v>895</v>
      </c>
      <c r="B28" s="288">
        <v>2008</v>
      </c>
      <c r="C28" s="288">
        <v>39623.674363375401</v>
      </c>
      <c r="D28" s="291">
        <v>91.933293297050426</v>
      </c>
      <c r="E28" s="291">
        <v>42.171727235990538</v>
      </c>
      <c r="F28" s="288">
        <v>25694.934829109065</v>
      </c>
      <c r="G28" s="288">
        <v>13089.724078688461</v>
      </c>
      <c r="H28" s="288">
        <v>609.06859378936804</v>
      </c>
      <c r="I28" s="288">
        <v>130530.21305343627</v>
      </c>
      <c r="J28" s="288">
        <v>6723.4249476103332</v>
      </c>
      <c r="K28" s="288">
        <v>204.72757615715318</v>
      </c>
      <c r="L28" s="288">
        <v>2017.6906955198622</v>
      </c>
      <c r="M28" s="288">
        <v>502.75552522821943</v>
      </c>
      <c r="N28" s="288">
        <v>359.36680849995486</v>
      </c>
    </row>
    <row r="29" spans="1:14" s="77" customFormat="1" ht="12.75" customHeight="1" x14ac:dyDescent="0.25">
      <c r="A29" s="287" t="s">
        <v>895</v>
      </c>
      <c r="B29" s="288">
        <v>2009</v>
      </c>
      <c r="C29" s="288">
        <v>39102.140118116047</v>
      </c>
      <c r="D29" s="291">
        <v>89.884212462359045</v>
      </c>
      <c r="E29" s="291">
        <v>41.233441550257801</v>
      </c>
      <c r="F29" s="288">
        <v>23689.886683070941</v>
      </c>
      <c r="G29" s="288">
        <v>11535.460231746896</v>
      </c>
      <c r="H29" s="288">
        <v>538.90327154296006</v>
      </c>
      <c r="I29" s="288">
        <v>118417.98805455765</v>
      </c>
      <c r="J29" s="288">
        <v>6572.8823653625959</v>
      </c>
      <c r="K29" s="288">
        <v>196.12507789235661</v>
      </c>
      <c r="L29" s="288">
        <v>1890.7671429548336</v>
      </c>
      <c r="M29" s="288">
        <v>450.22275745290722</v>
      </c>
      <c r="N29" s="288">
        <v>321.60226940922945</v>
      </c>
    </row>
    <row r="30" spans="1:14" s="77" customFormat="1" ht="12.75" customHeight="1" x14ac:dyDescent="0.25">
      <c r="A30" s="287" t="s">
        <v>895</v>
      </c>
      <c r="B30" s="288">
        <v>2010</v>
      </c>
      <c r="C30" s="288">
        <v>38953.960380278382</v>
      </c>
      <c r="D30" s="291">
        <v>88.918846237847958</v>
      </c>
      <c r="E30" s="291">
        <v>40.461219114856803</v>
      </c>
      <c r="F30" s="288">
        <v>22203.994025688979</v>
      </c>
      <c r="G30" s="288">
        <v>10643.40858036435</v>
      </c>
      <c r="H30" s="288">
        <v>474.83650324198186</v>
      </c>
      <c r="I30" s="288">
        <v>113000.31728947001</v>
      </c>
      <c r="J30" s="288">
        <v>6447.2178790312864</v>
      </c>
      <c r="K30" s="288">
        <v>188.83016281999684</v>
      </c>
      <c r="L30" s="288">
        <v>1730.1631268138808</v>
      </c>
      <c r="M30" s="288">
        <v>438.36741019434885</v>
      </c>
      <c r="N30" s="288">
        <v>312.47379033553119</v>
      </c>
    </row>
    <row r="31" spans="1:14" s="77" customFormat="1" ht="12.75" customHeight="1" x14ac:dyDescent="0.25">
      <c r="A31" s="287" t="s">
        <v>895</v>
      </c>
      <c r="B31" s="288">
        <v>2011</v>
      </c>
      <c r="C31" s="288">
        <v>39829.018538786579</v>
      </c>
      <c r="D31" s="291">
        <v>88.724460374891549</v>
      </c>
      <c r="E31" s="291">
        <v>39.576828203417421</v>
      </c>
      <c r="F31" s="288">
        <v>21155.979736234221</v>
      </c>
      <c r="G31" s="288">
        <v>8753.3759833524891</v>
      </c>
      <c r="H31" s="288">
        <v>416.70906494337157</v>
      </c>
      <c r="I31" s="288">
        <v>94439.523786505189</v>
      </c>
      <c r="J31" s="288">
        <v>6308.4707794428314</v>
      </c>
      <c r="K31" s="288">
        <v>186.59844738781132</v>
      </c>
      <c r="L31" s="288">
        <v>1590.0645484813158</v>
      </c>
      <c r="M31" s="288">
        <v>401.59630095720962</v>
      </c>
      <c r="N31" s="288">
        <v>289.43317390867605</v>
      </c>
    </row>
    <row r="32" spans="1:14" s="77" customFormat="1" ht="12.75" customHeight="1" x14ac:dyDescent="0.25">
      <c r="A32" s="287" t="s">
        <v>895</v>
      </c>
      <c r="B32" s="288">
        <v>2012</v>
      </c>
      <c r="C32" s="288">
        <v>40406.684836159999</v>
      </c>
      <c r="D32" s="291">
        <v>88.538022318105845</v>
      </c>
      <c r="E32" s="291">
        <v>38.967911588832074</v>
      </c>
      <c r="F32" s="288">
        <v>20154.778600296711</v>
      </c>
      <c r="G32" s="288">
        <v>7823.5536112103973</v>
      </c>
      <c r="H32" s="288">
        <v>367.35980383849062</v>
      </c>
      <c r="I32" s="288">
        <v>87015.034995581198</v>
      </c>
      <c r="J32" s="288">
        <v>6214.2522090793764</v>
      </c>
      <c r="K32" s="288">
        <v>181.8158175747746</v>
      </c>
      <c r="L32" s="288">
        <v>1414.2649685709471</v>
      </c>
      <c r="M32" s="288">
        <v>374.94326033273865</v>
      </c>
      <c r="N32" s="288">
        <v>271.22694722432215</v>
      </c>
    </row>
    <row r="33" spans="1:14" s="77" customFormat="1" ht="12.75" customHeight="1" x14ac:dyDescent="0.25">
      <c r="A33" s="287" t="s">
        <v>895</v>
      </c>
      <c r="B33" s="288">
        <v>2013</v>
      </c>
      <c r="C33" s="288">
        <v>41159.515944585961</v>
      </c>
      <c r="D33" s="291">
        <v>88.624148021014378</v>
      </c>
      <c r="E33" s="291">
        <v>39.005062827301344</v>
      </c>
      <c r="F33" s="288">
        <v>19338.192858575007</v>
      </c>
      <c r="G33" s="288">
        <v>7032.1348205403447</v>
      </c>
      <c r="H33" s="288">
        <v>331.27821066601348</v>
      </c>
      <c r="I33" s="288">
        <v>79761.314250864074</v>
      </c>
      <c r="J33" s="288">
        <v>6219.7816302436504</v>
      </c>
      <c r="K33" s="288">
        <v>178.02198124133974</v>
      </c>
      <c r="L33" s="288">
        <v>1269.0256418661149</v>
      </c>
      <c r="M33" s="288">
        <v>344.98138231863669</v>
      </c>
      <c r="N33" s="288">
        <v>250.11922438958624</v>
      </c>
    </row>
    <row r="34" spans="1:14" s="77" customFormat="1" ht="12.75" customHeight="1" x14ac:dyDescent="0.25">
      <c r="A34" s="287" t="s">
        <v>895</v>
      </c>
      <c r="B34" s="288">
        <v>2014</v>
      </c>
      <c r="C34" s="288">
        <v>42299.679826446169</v>
      </c>
      <c r="D34" s="291">
        <v>89.396743532271955</v>
      </c>
      <c r="E34" s="291">
        <v>39.348354631359861</v>
      </c>
      <c r="F34" s="288">
        <v>18363.672030465132</v>
      </c>
      <c r="G34" s="288">
        <v>6085.3414506538302</v>
      </c>
      <c r="H34" s="288">
        <v>301.61303590629376</v>
      </c>
      <c r="I34" s="288">
        <v>70299.412440145839</v>
      </c>
      <c r="J34" s="288">
        <v>6274.2880142473132</v>
      </c>
      <c r="K34" s="288">
        <v>172.4701979450127</v>
      </c>
      <c r="L34" s="288">
        <v>1154.4258265804549</v>
      </c>
      <c r="M34" s="288">
        <v>298.11286180602053</v>
      </c>
      <c r="N34" s="288">
        <v>216.59636405618329</v>
      </c>
    </row>
    <row r="35" spans="1:14" s="77" customFormat="1" ht="12.75" customHeight="1" x14ac:dyDescent="0.25">
      <c r="A35" s="287" t="s">
        <v>895</v>
      </c>
      <c r="B35" s="288">
        <v>2015</v>
      </c>
      <c r="C35" s="288">
        <v>43864.529439630249</v>
      </c>
      <c r="D35" s="291">
        <v>91.738195376964683</v>
      </c>
      <c r="E35" s="291">
        <v>40.40655654763313</v>
      </c>
      <c r="F35" s="288">
        <v>17961.059215185403</v>
      </c>
      <c r="G35" s="288">
        <v>5706.2007624338248</v>
      </c>
      <c r="H35" s="288">
        <v>280.16351355680342</v>
      </c>
      <c r="I35" s="288">
        <v>66907.88919170326</v>
      </c>
      <c r="J35" s="288">
        <v>6442.1393249980201</v>
      </c>
      <c r="K35" s="288">
        <v>172.28565551638098</v>
      </c>
      <c r="L35" s="288">
        <v>1046.0427913640783</v>
      </c>
      <c r="M35" s="288">
        <v>276.91943505377714</v>
      </c>
      <c r="N35" s="288">
        <v>200.25762623684244</v>
      </c>
    </row>
    <row r="36" spans="1:14" s="77" customFormat="1" ht="12.75" customHeight="1" x14ac:dyDescent="0.25">
      <c r="A36" s="287" t="s">
        <v>895</v>
      </c>
      <c r="B36" s="288">
        <v>2016</v>
      </c>
      <c r="C36" s="288">
        <v>44611.582370540586</v>
      </c>
      <c r="D36" s="291">
        <v>92.420850626948081</v>
      </c>
      <c r="E36" s="291">
        <v>40.710592703082312</v>
      </c>
      <c r="F36" s="288">
        <v>17007.41670382212</v>
      </c>
      <c r="G36" s="288">
        <v>5093.5037724786534</v>
      </c>
      <c r="H36" s="288">
        <v>257.49934762583825</v>
      </c>
      <c r="I36" s="288">
        <v>60158.014249618565</v>
      </c>
      <c r="J36" s="288">
        <v>6490.162797536932</v>
      </c>
      <c r="K36" s="288">
        <v>167.27356425279737</v>
      </c>
      <c r="L36" s="288">
        <v>948.1872488456894</v>
      </c>
      <c r="M36" s="288">
        <v>243.08003397933985</v>
      </c>
      <c r="N36" s="288">
        <v>174.4766101538234</v>
      </c>
    </row>
    <row r="37" spans="1:14" s="77" customFormat="1" ht="12.75" customHeight="1" x14ac:dyDescent="0.25">
      <c r="A37" s="287" t="s">
        <v>895</v>
      </c>
      <c r="B37" s="288">
        <v>2017</v>
      </c>
      <c r="C37" s="288">
        <v>45490.636151445127</v>
      </c>
      <c r="D37" s="291">
        <v>93.459049430302542</v>
      </c>
      <c r="E37" s="291">
        <v>41.206631836986062</v>
      </c>
      <c r="F37" s="288">
        <v>16113.228561955528</v>
      </c>
      <c r="G37" s="288">
        <v>4721.7827200198417</v>
      </c>
      <c r="H37" s="288">
        <v>240.87994299097033</v>
      </c>
      <c r="I37" s="288">
        <v>56387.490392858192</v>
      </c>
      <c r="J37" s="288">
        <v>6568.9237136244483</v>
      </c>
      <c r="K37" s="288">
        <v>162.59922120401944</v>
      </c>
      <c r="L37" s="288">
        <v>871.12879559220323</v>
      </c>
      <c r="M37" s="288">
        <v>208.25751802641216</v>
      </c>
      <c r="N37" s="288">
        <v>147.66663256330591</v>
      </c>
    </row>
    <row r="38" spans="1:14" s="77" customFormat="1" ht="12.75" customHeight="1" x14ac:dyDescent="0.25">
      <c r="A38" s="287" t="s">
        <v>895</v>
      </c>
      <c r="B38" s="288">
        <v>2018</v>
      </c>
      <c r="C38" s="288">
        <v>46719.666542836429</v>
      </c>
      <c r="D38" s="291">
        <v>95.70380258297412</v>
      </c>
      <c r="E38" s="291">
        <v>42.250466676130252</v>
      </c>
      <c r="F38" s="288">
        <v>15404.889483875344</v>
      </c>
      <c r="G38" s="288">
        <v>4234.9122504254774</v>
      </c>
      <c r="H38" s="288">
        <v>225.27107330624648</v>
      </c>
      <c r="I38" s="288">
        <v>50544.972442798789</v>
      </c>
      <c r="J38" s="288">
        <v>6734.4432978948807</v>
      </c>
      <c r="K38" s="288">
        <v>161.18149664572331</v>
      </c>
      <c r="L38" s="288">
        <v>802.11859742727711</v>
      </c>
      <c r="M38" s="288">
        <v>177.22935492338004</v>
      </c>
      <c r="N38" s="288">
        <v>123.90396753565841</v>
      </c>
    </row>
    <row r="39" spans="1:14" s="77" customFormat="1" ht="12.75" customHeight="1" x14ac:dyDescent="0.25">
      <c r="A39" s="287" t="s">
        <v>895</v>
      </c>
      <c r="B39" s="288">
        <v>2019</v>
      </c>
      <c r="C39" s="288">
        <v>46941.422265411129</v>
      </c>
      <c r="D39" s="291">
        <v>95.262429514154903</v>
      </c>
      <c r="E39" s="291">
        <v>41.939107825425182</v>
      </c>
      <c r="F39" s="288">
        <v>14151.353154375487</v>
      </c>
      <c r="G39" s="288">
        <v>3884.4130470420891</v>
      </c>
      <c r="H39" s="288">
        <v>213.87247319809424</v>
      </c>
      <c r="I39" s="288">
        <v>46041.144244128554</v>
      </c>
      <c r="J39" s="288">
        <v>6686.1445327075344</v>
      </c>
      <c r="K39" s="288">
        <v>155.28493042114758</v>
      </c>
      <c r="L39" s="288">
        <v>743.9035187665371</v>
      </c>
      <c r="M39" s="288">
        <v>143.01729641115585</v>
      </c>
      <c r="N39" s="288">
        <v>97.616439819886267</v>
      </c>
    </row>
    <row r="40" spans="1:14" s="77" customFormat="1" ht="12.75" customHeight="1" x14ac:dyDescent="0.25">
      <c r="A40" s="287" t="s">
        <v>895</v>
      </c>
      <c r="B40" s="288">
        <v>2020</v>
      </c>
      <c r="C40" s="288">
        <v>42937.76446828551</v>
      </c>
      <c r="D40" s="291">
        <v>85.933615350643279</v>
      </c>
      <c r="E40" s="291">
        <v>37.131640964830446</v>
      </c>
      <c r="F40" s="288">
        <v>11795.089391301308</v>
      </c>
      <c r="G40" s="288">
        <v>3371.8577972954167</v>
      </c>
      <c r="H40" s="288">
        <v>187.52102677541211</v>
      </c>
      <c r="I40" s="288">
        <v>38703.836905027856</v>
      </c>
      <c r="J40" s="288">
        <v>5919.8393334692655</v>
      </c>
      <c r="K40" s="288">
        <v>136.04902201384255</v>
      </c>
      <c r="L40" s="288">
        <v>639.17377211310054</v>
      </c>
      <c r="M40" s="288">
        <v>106.75483794196444</v>
      </c>
      <c r="N40" s="288">
        <v>71.049423018461241</v>
      </c>
    </row>
    <row r="41" spans="1:14" s="77" customFormat="1" ht="12.75" customHeight="1" x14ac:dyDescent="0.25">
      <c r="A41" s="287" t="s">
        <v>895</v>
      </c>
      <c r="B41" s="288">
        <v>2021</v>
      </c>
      <c r="C41" s="288">
        <v>43630.297948434927</v>
      </c>
      <c r="D41" s="291">
        <v>86.354708916955872</v>
      </c>
      <c r="E41" s="291">
        <v>37.289821093046839</v>
      </c>
      <c r="F41" s="288">
        <v>11068.470285301231</v>
      </c>
      <c r="G41" s="288">
        <v>3288.7086679444451</v>
      </c>
      <c r="H41" s="288">
        <v>185.90743405331915</v>
      </c>
      <c r="I41" s="288">
        <v>37368.99945878276</v>
      </c>
      <c r="J41" s="288">
        <v>5945.6218656803539</v>
      </c>
      <c r="K41" s="288">
        <v>131.93366456761999</v>
      </c>
      <c r="L41" s="288">
        <v>618.19212221986731</v>
      </c>
      <c r="M41" s="288">
        <v>89.872833121150464</v>
      </c>
      <c r="N41" s="288">
        <v>57.249385510867619</v>
      </c>
    </row>
    <row r="42" spans="1:14" s="77" customFormat="1" ht="12.75" customHeight="1" x14ac:dyDescent="0.25">
      <c r="A42" s="287" t="s">
        <v>895</v>
      </c>
      <c r="B42" s="288">
        <v>2022</v>
      </c>
      <c r="C42" s="288">
        <v>43431.494275078505</v>
      </c>
      <c r="D42" s="291">
        <v>84.925100180865499</v>
      </c>
      <c r="E42" s="291">
        <v>36.815890770805439</v>
      </c>
      <c r="F42" s="288">
        <v>10368.846517209477</v>
      </c>
      <c r="G42" s="288">
        <v>3072.5953597007369</v>
      </c>
      <c r="H42" s="288">
        <v>180.25352818400987</v>
      </c>
      <c r="I42" s="288">
        <v>34366.09764652892</v>
      </c>
      <c r="J42" s="288">
        <v>5869.5248005318545</v>
      </c>
      <c r="K42" s="288">
        <v>125.91703834746156</v>
      </c>
      <c r="L42" s="288">
        <v>592.96909881778686</v>
      </c>
      <c r="M42" s="288">
        <v>74.163596047339823</v>
      </c>
      <c r="N42" s="288">
        <v>45.699712992495485</v>
      </c>
    </row>
    <row r="43" spans="1:14" s="77" customFormat="1" ht="12.75" customHeight="1" x14ac:dyDescent="0.25">
      <c r="A43" s="287" t="s">
        <v>1617</v>
      </c>
      <c r="B43" s="288">
        <v>1985</v>
      </c>
      <c r="C43" s="288">
        <v>4792.1603017219359</v>
      </c>
      <c r="D43" s="291">
        <v>15.564889789597103</v>
      </c>
      <c r="E43" s="291">
        <v>2669.2769853793397</v>
      </c>
      <c r="F43" s="288">
        <v>8224.7213176791502</v>
      </c>
      <c r="G43" s="288">
        <v>3687.3689288224555</v>
      </c>
      <c r="H43" s="288">
        <v>187.42280072365875</v>
      </c>
      <c r="I43" s="288">
        <v>26924.920846674933</v>
      </c>
      <c r="J43" s="288">
        <v>1148.1225178869192</v>
      </c>
      <c r="K43" s="288">
        <v>10.23702617945284</v>
      </c>
      <c r="L43" s="288">
        <v>6.2092475996743888</v>
      </c>
      <c r="M43" s="288">
        <v>1367.9607065421126</v>
      </c>
      <c r="N43" s="288">
        <v>750.8391349603844</v>
      </c>
    </row>
    <row r="44" spans="1:14" s="77" customFormat="1" ht="12.75" customHeight="1" x14ac:dyDescent="0.25">
      <c r="A44" s="287" t="s">
        <v>1617</v>
      </c>
      <c r="B44" s="288">
        <v>1986</v>
      </c>
      <c r="C44" s="288">
        <v>5154.2978865776249</v>
      </c>
      <c r="D44" s="291">
        <v>16.914317988339977</v>
      </c>
      <c r="E44" s="291">
        <v>1796.5834948708982</v>
      </c>
      <c r="F44" s="288">
        <v>8551.0125682605703</v>
      </c>
      <c r="G44" s="288">
        <v>3670.3432653030764</v>
      </c>
      <c r="H44" s="288">
        <v>189.65222226428503</v>
      </c>
      <c r="I44" s="288">
        <v>26664.274246422552</v>
      </c>
      <c r="J44" s="288">
        <v>1248.1084149416652</v>
      </c>
      <c r="K44" s="288">
        <v>10.069584420007137</v>
      </c>
      <c r="L44" s="288">
        <v>6.5477818932367242</v>
      </c>
      <c r="M44" s="288">
        <v>1507.704242605211</v>
      </c>
      <c r="N44" s="288">
        <v>827.72185371521721</v>
      </c>
    </row>
    <row r="45" spans="1:14" s="77" customFormat="1" ht="12.75" customHeight="1" x14ac:dyDescent="0.25">
      <c r="A45" s="287" t="s">
        <v>1617</v>
      </c>
      <c r="B45" s="288">
        <v>1987</v>
      </c>
      <c r="C45" s="288">
        <v>5263.9188385186226</v>
      </c>
      <c r="D45" s="291">
        <v>17.407491086995066</v>
      </c>
      <c r="E45" s="291">
        <v>1867.6905698672294</v>
      </c>
      <c r="F45" s="288">
        <v>8635.0076424667022</v>
      </c>
      <c r="G45" s="288">
        <v>3677.4079008960607</v>
      </c>
      <c r="H45" s="288">
        <v>189.11271533217641</v>
      </c>
      <c r="I45" s="288">
        <v>26714.000189165443</v>
      </c>
      <c r="J45" s="288">
        <v>1284.6538758905956</v>
      </c>
      <c r="K45" s="288">
        <v>9.9145649170130437</v>
      </c>
      <c r="L45" s="288">
        <v>6.635792801641303</v>
      </c>
      <c r="M45" s="288">
        <v>1571.368953798162</v>
      </c>
      <c r="N45" s="288">
        <v>862.75982613291058</v>
      </c>
    </row>
    <row r="46" spans="1:14" s="77" customFormat="1" ht="12.75" customHeight="1" x14ac:dyDescent="0.25">
      <c r="A46" s="287" t="s">
        <v>1617</v>
      </c>
      <c r="B46" s="288">
        <v>1988</v>
      </c>
      <c r="C46" s="288">
        <v>5401.6390187849056</v>
      </c>
      <c r="D46" s="291">
        <v>17.789566111360912</v>
      </c>
      <c r="E46" s="291">
        <v>1917.86354703597</v>
      </c>
      <c r="F46" s="288">
        <v>8748.1949514903663</v>
      </c>
      <c r="G46" s="288">
        <v>3604.9617101952722</v>
      </c>
      <c r="H46" s="288">
        <v>191.40989642680262</v>
      </c>
      <c r="I46" s="288">
        <v>25769.877446792267</v>
      </c>
      <c r="J46" s="288">
        <v>1312.9302389246202</v>
      </c>
      <c r="K46" s="288">
        <v>10.015105658204257</v>
      </c>
      <c r="L46" s="288">
        <v>6.787729751136462</v>
      </c>
      <c r="M46" s="288">
        <v>1555.4273018669114</v>
      </c>
      <c r="N46" s="288">
        <v>853.97661604098357</v>
      </c>
    </row>
    <row r="47" spans="1:14" s="77" customFormat="1" ht="12.75" customHeight="1" x14ac:dyDescent="0.25">
      <c r="A47" s="287" t="s">
        <v>1617</v>
      </c>
      <c r="B47" s="288">
        <v>1989</v>
      </c>
      <c r="C47" s="288">
        <v>5560.3003917562773</v>
      </c>
      <c r="D47" s="291">
        <v>18.339980851398522</v>
      </c>
      <c r="E47" s="291">
        <v>1343.1635707084445</v>
      </c>
      <c r="F47" s="288">
        <v>8812.2697114123512</v>
      </c>
      <c r="G47" s="288">
        <v>3515.756541120149</v>
      </c>
      <c r="H47" s="288">
        <v>189.76328610186886</v>
      </c>
      <c r="I47" s="288">
        <v>24987.926674752798</v>
      </c>
      <c r="J47" s="288">
        <v>1353.8468544113348</v>
      </c>
      <c r="K47" s="288">
        <v>9.7448494996565902</v>
      </c>
      <c r="L47" s="288">
        <v>6.9092518553546416</v>
      </c>
      <c r="M47" s="288">
        <v>1607.6275512774507</v>
      </c>
      <c r="N47" s="288">
        <v>882.72723001233521</v>
      </c>
    </row>
    <row r="48" spans="1:14" s="77" customFormat="1" ht="12.75" customHeight="1" x14ac:dyDescent="0.25">
      <c r="A48" s="287" t="s">
        <v>1617</v>
      </c>
      <c r="B48" s="288">
        <v>1990</v>
      </c>
      <c r="C48" s="288">
        <v>5923.6906775948346</v>
      </c>
      <c r="D48" s="291">
        <v>19.580165878985461</v>
      </c>
      <c r="E48" s="291">
        <v>1445.6253445302796</v>
      </c>
      <c r="F48" s="288">
        <v>9287.4786604689125</v>
      </c>
      <c r="G48" s="288">
        <v>3623.0061876402469</v>
      </c>
      <c r="H48" s="288">
        <v>198.12108794026665</v>
      </c>
      <c r="I48" s="288">
        <v>25911.798826081606</v>
      </c>
      <c r="J48" s="288">
        <v>1445.5514199670074</v>
      </c>
      <c r="K48" s="288">
        <v>10.067623709883065</v>
      </c>
      <c r="L48" s="288">
        <v>7.3175297276240299</v>
      </c>
      <c r="M48" s="288">
        <v>1723.0202137193266</v>
      </c>
      <c r="N48" s="288">
        <v>946.14432410420613</v>
      </c>
    </row>
    <row r="49" spans="1:14" s="77" customFormat="1" ht="12.75" customHeight="1" x14ac:dyDescent="0.25">
      <c r="A49" s="287" t="s">
        <v>1617</v>
      </c>
      <c r="B49" s="288">
        <v>1991</v>
      </c>
      <c r="C49" s="288">
        <v>6306.0927349215435</v>
      </c>
      <c r="D49" s="291">
        <v>20.957377001250791</v>
      </c>
      <c r="E49" s="291">
        <v>1557.6151207815094</v>
      </c>
      <c r="F49" s="288">
        <v>9848.7524786211579</v>
      </c>
      <c r="G49" s="288">
        <v>3851.7435901931985</v>
      </c>
      <c r="H49" s="288">
        <v>207.65913624946771</v>
      </c>
      <c r="I49" s="288">
        <v>27899.133696292291</v>
      </c>
      <c r="J49" s="288">
        <v>1547.3656508497265</v>
      </c>
      <c r="K49" s="288">
        <v>10.437477352292039</v>
      </c>
      <c r="L49" s="288">
        <v>7.7514536461891268</v>
      </c>
      <c r="M49" s="288">
        <v>1897.5677970966617</v>
      </c>
      <c r="N49" s="288">
        <v>1042.0896770336565</v>
      </c>
    </row>
    <row r="50" spans="1:14" s="77" customFormat="1" ht="12.75" customHeight="1" x14ac:dyDescent="0.25">
      <c r="A50" s="287" t="s">
        <v>1617</v>
      </c>
      <c r="B50" s="288">
        <v>1992</v>
      </c>
      <c r="C50" s="288">
        <v>6335.711265671036</v>
      </c>
      <c r="D50" s="291">
        <v>20.990237967913092</v>
      </c>
      <c r="E50" s="291">
        <v>1003.8392428009412</v>
      </c>
      <c r="F50" s="288">
        <v>10024.473109462977</v>
      </c>
      <c r="G50" s="288">
        <v>3948.9791413659577</v>
      </c>
      <c r="H50" s="288">
        <v>214.74072780981729</v>
      </c>
      <c r="I50" s="288">
        <v>28519.167673691125</v>
      </c>
      <c r="J50" s="288">
        <v>1549.4966506054125</v>
      </c>
      <c r="K50" s="288">
        <v>11.011144675673323</v>
      </c>
      <c r="L50" s="288">
        <v>7.8608796608532012</v>
      </c>
      <c r="M50" s="288">
        <v>1848.7590451917511</v>
      </c>
      <c r="N50" s="288">
        <v>1015.1583925307076</v>
      </c>
    </row>
    <row r="51" spans="1:14" s="77" customFormat="1" ht="12.75" customHeight="1" x14ac:dyDescent="0.25">
      <c r="A51" s="287" t="s">
        <v>1617</v>
      </c>
      <c r="B51" s="288">
        <v>1993</v>
      </c>
      <c r="C51" s="288">
        <v>6444.0417129173029</v>
      </c>
      <c r="D51" s="291">
        <v>21.439365169183272</v>
      </c>
      <c r="E51" s="291">
        <v>398.9101347601445</v>
      </c>
      <c r="F51" s="288">
        <v>10298.727198864302</v>
      </c>
      <c r="G51" s="288">
        <v>4155.4684193424246</v>
      </c>
      <c r="H51" s="288">
        <v>221.0201079422792</v>
      </c>
      <c r="I51" s="288">
        <v>30268.030434878976</v>
      </c>
      <c r="J51" s="288">
        <v>1582.5267547401563</v>
      </c>
      <c r="K51" s="288">
        <v>11.38836830514318</v>
      </c>
      <c r="L51" s="288">
        <v>8.0217872276444222</v>
      </c>
      <c r="M51" s="288">
        <v>1916.9921773367</v>
      </c>
      <c r="N51" s="288">
        <v>1052.6296236173987</v>
      </c>
    </row>
    <row r="52" spans="1:14" s="77" customFormat="1" ht="12.75" customHeight="1" x14ac:dyDescent="0.25">
      <c r="A52" s="287" t="s">
        <v>1617</v>
      </c>
      <c r="B52" s="288">
        <v>1994</v>
      </c>
      <c r="C52" s="288">
        <v>6681.4876365531491</v>
      </c>
      <c r="D52" s="291">
        <v>22.353810613566452</v>
      </c>
      <c r="E52" s="291">
        <v>416.32251151622643</v>
      </c>
      <c r="F52" s="288">
        <v>10626.365063583953</v>
      </c>
      <c r="G52" s="288">
        <v>4229.7942158210972</v>
      </c>
      <c r="H52" s="288">
        <v>228.73021629511251</v>
      </c>
      <c r="I52" s="288">
        <v>30750.430212502615</v>
      </c>
      <c r="J52" s="288">
        <v>1650.3448770856719</v>
      </c>
      <c r="K52" s="288">
        <v>11.833168807077625</v>
      </c>
      <c r="L52" s="288">
        <v>8.3310864212032332</v>
      </c>
      <c r="M52" s="288">
        <v>1956.5362063184082</v>
      </c>
      <c r="N52" s="288">
        <v>1074.3270338943776</v>
      </c>
    </row>
    <row r="53" spans="1:14" s="77" customFormat="1" ht="12.75" customHeight="1" x14ac:dyDescent="0.25">
      <c r="A53" s="287" t="s">
        <v>1617</v>
      </c>
      <c r="B53" s="288">
        <v>1995</v>
      </c>
      <c r="C53" s="288">
        <v>6620.1331084901867</v>
      </c>
      <c r="D53" s="291">
        <v>22.327526845010766</v>
      </c>
      <c r="E53" s="291">
        <v>416.67135027067752</v>
      </c>
      <c r="F53" s="288">
        <v>10318.010484248167</v>
      </c>
      <c r="G53" s="288">
        <v>4082.2804904514355</v>
      </c>
      <c r="H53" s="288">
        <v>218.91185235952562</v>
      </c>
      <c r="I53" s="288">
        <v>29827.410037577149</v>
      </c>
      <c r="J53" s="288">
        <v>1648.6132898519038</v>
      </c>
      <c r="K53" s="288">
        <v>13.73820428025801</v>
      </c>
      <c r="L53" s="288">
        <v>15.727200789774772</v>
      </c>
      <c r="M53" s="288">
        <v>1868.1326978875616</v>
      </c>
      <c r="N53" s="288">
        <v>1030.2665678044191</v>
      </c>
    </row>
    <row r="54" spans="1:14" s="77" customFormat="1" ht="12.75" customHeight="1" x14ac:dyDescent="0.25">
      <c r="A54" s="287" t="s">
        <v>1617</v>
      </c>
      <c r="B54" s="288">
        <v>1996</v>
      </c>
      <c r="C54" s="288">
        <v>6683.9406407040551</v>
      </c>
      <c r="D54" s="291">
        <v>22.80537258273343</v>
      </c>
      <c r="E54" s="291">
        <v>429.36065773941073</v>
      </c>
      <c r="F54" s="288">
        <v>9971.4868784677183</v>
      </c>
      <c r="G54" s="288">
        <v>3891.9888080697942</v>
      </c>
      <c r="H54" s="288">
        <v>203.44264572760844</v>
      </c>
      <c r="I54" s="288">
        <v>28666.563859430698</v>
      </c>
      <c r="J54" s="288">
        <v>1684.2249008566107</v>
      </c>
      <c r="K54" s="288">
        <v>17.534300565436091</v>
      </c>
      <c r="L54" s="288">
        <v>29.623710584215978</v>
      </c>
      <c r="M54" s="288">
        <v>1773.4020794579264</v>
      </c>
      <c r="N54" s="288">
        <v>987.53197899184181</v>
      </c>
    </row>
    <row r="55" spans="1:14" s="77" customFormat="1" ht="12.75" customHeight="1" x14ac:dyDescent="0.25">
      <c r="A55" s="287" t="s">
        <v>1617</v>
      </c>
      <c r="B55" s="288">
        <v>1997</v>
      </c>
      <c r="C55" s="288">
        <v>6802.4272550825135</v>
      </c>
      <c r="D55" s="291">
        <v>23.272779230156289</v>
      </c>
      <c r="E55" s="291">
        <v>440.53164717341258</v>
      </c>
      <c r="F55" s="288">
        <v>9643.2155560518313</v>
      </c>
      <c r="G55" s="288">
        <v>3558.4019007261095</v>
      </c>
      <c r="H55" s="288">
        <v>190.50304012943187</v>
      </c>
      <c r="I55" s="288">
        <v>25794.679980409062</v>
      </c>
      <c r="J55" s="288">
        <v>1718.9465687797433</v>
      </c>
      <c r="K55" s="288">
        <v>21.780381035629517</v>
      </c>
      <c r="L55" s="288">
        <v>43.787208958229357</v>
      </c>
      <c r="M55" s="288">
        <v>1563.8148419502772</v>
      </c>
      <c r="N55" s="288">
        <v>881.33134060233374</v>
      </c>
    </row>
    <row r="56" spans="1:14" s="77" customFormat="1" ht="12.75" customHeight="1" x14ac:dyDescent="0.25">
      <c r="A56" s="287" t="s">
        <v>1617</v>
      </c>
      <c r="B56" s="288">
        <v>1998</v>
      </c>
      <c r="C56" s="288">
        <v>6971.6381584797527</v>
      </c>
      <c r="D56" s="291">
        <v>23.897865842881313</v>
      </c>
      <c r="E56" s="291">
        <v>451.82446000820403</v>
      </c>
      <c r="F56" s="288">
        <v>9567.9585270170082</v>
      </c>
      <c r="G56" s="288">
        <v>3478.4457711380801</v>
      </c>
      <c r="H56" s="288">
        <v>183.81165782551642</v>
      </c>
      <c r="I56" s="288">
        <v>25116.887688783598</v>
      </c>
      <c r="J56" s="288">
        <v>1765.1386758630247</v>
      </c>
      <c r="K56" s="288">
        <v>26.189628167202784</v>
      </c>
      <c r="L56" s="288">
        <v>57.372501184894503</v>
      </c>
      <c r="M56" s="288">
        <v>1432.5792825511514</v>
      </c>
      <c r="N56" s="288">
        <v>817.8205020198327</v>
      </c>
    </row>
    <row r="57" spans="1:14" s="77" customFormat="1" ht="12.75" customHeight="1" x14ac:dyDescent="0.25">
      <c r="A57" s="287" t="s">
        <v>1617</v>
      </c>
      <c r="B57" s="288">
        <v>1999</v>
      </c>
      <c r="C57" s="288">
        <v>7247.3308413750738</v>
      </c>
      <c r="D57" s="291">
        <v>24.635784688535125</v>
      </c>
      <c r="E57" s="291">
        <v>263.11273378903439</v>
      </c>
      <c r="F57" s="288">
        <v>9593.4282133988709</v>
      </c>
      <c r="G57" s="288">
        <v>3357.5915168972683</v>
      </c>
      <c r="H57" s="288">
        <v>175.15469769240269</v>
      </c>
      <c r="I57" s="288">
        <v>23646.932791947806</v>
      </c>
      <c r="J57" s="288">
        <v>1819.8303034928074</v>
      </c>
      <c r="K57" s="288">
        <v>30.805419283181905</v>
      </c>
      <c r="L57" s="288">
        <v>69.386766963103724</v>
      </c>
      <c r="M57" s="288">
        <v>1328.7037596692892</v>
      </c>
      <c r="N57" s="288">
        <v>773.46055226947237</v>
      </c>
    </row>
    <row r="58" spans="1:14" s="77" customFormat="1" ht="12.75" customHeight="1" x14ac:dyDescent="0.25">
      <c r="A58" s="287" t="s">
        <v>1617</v>
      </c>
      <c r="B58" s="288">
        <v>2000</v>
      </c>
      <c r="C58" s="288">
        <v>7462.027612732727</v>
      </c>
      <c r="D58" s="291">
        <v>25.176468299973603</v>
      </c>
      <c r="E58" s="291">
        <v>58.651974157156943</v>
      </c>
      <c r="F58" s="288">
        <v>9546.5882357434402</v>
      </c>
      <c r="G58" s="288">
        <v>3208.9356151778229</v>
      </c>
      <c r="H58" s="288">
        <v>163.05419888617044</v>
      </c>
      <c r="I58" s="288">
        <v>22168.834003429754</v>
      </c>
      <c r="J58" s="288">
        <v>1859.9393867943113</v>
      </c>
      <c r="K58" s="288">
        <v>35.617834246491867</v>
      </c>
      <c r="L58" s="288">
        <v>80.850886663396409</v>
      </c>
      <c r="M58" s="288">
        <v>1222.7997747127581</v>
      </c>
      <c r="N58" s="288">
        <v>730.56302008625141</v>
      </c>
    </row>
    <row r="59" spans="1:14" s="77" customFormat="1" ht="12.75" customHeight="1" x14ac:dyDescent="0.25">
      <c r="A59" s="287" t="s">
        <v>1617</v>
      </c>
      <c r="B59" s="288">
        <v>2001</v>
      </c>
      <c r="C59" s="288">
        <v>7738.1549742142224</v>
      </c>
      <c r="D59" s="291">
        <v>25.982423438691566</v>
      </c>
      <c r="E59" s="291">
        <v>60.514293823731897</v>
      </c>
      <c r="F59" s="288">
        <v>9869.6004237980214</v>
      </c>
      <c r="G59" s="288">
        <v>3366.4724843175559</v>
      </c>
      <c r="H59" s="288">
        <v>162.39775899285229</v>
      </c>
      <c r="I59" s="288">
        <v>23635.846991747072</v>
      </c>
      <c r="J59" s="288">
        <v>1919.1276821470069</v>
      </c>
      <c r="K59" s="288">
        <v>42.249818998000293</v>
      </c>
      <c r="L59" s="288">
        <v>99.02384788324683</v>
      </c>
      <c r="M59" s="288">
        <v>1147.3894797235048</v>
      </c>
      <c r="N59" s="288">
        <v>704.70506636819118</v>
      </c>
    </row>
    <row r="60" spans="1:14" s="77" customFormat="1" ht="12.75" customHeight="1" x14ac:dyDescent="0.25">
      <c r="A60" s="287" t="s">
        <v>1617</v>
      </c>
      <c r="B60" s="288">
        <v>2002</v>
      </c>
      <c r="C60" s="288">
        <v>7854.683044158669</v>
      </c>
      <c r="D60" s="291">
        <v>25.949609980135573</v>
      </c>
      <c r="E60" s="291">
        <v>60.447921736104711</v>
      </c>
      <c r="F60" s="288">
        <v>9708.6516755699158</v>
      </c>
      <c r="G60" s="288">
        <v>3121.4575076541569</v>
      </c>
      <c r="H60" s="288">
        <v>146.85087161363714</v>
      </c>
      <c r="I60" s="288">
        <v>21364.002513723983</v>
      </c>
      <c r="J60" s="288">
        <v>1916.866864315984</v>
      </c>
      <c r="K60" s="288">
        <v>45.779189372306874</v>
      </c>
      <c r="L60" s="288">
        <v>103.97381486599792</v>
      </c>
      <c r="M60" s="288">
        <v>1025.0097449097505</v>
      </c>
      <c r="N60" s="288">
        <v>646.95423132049677</v>
      </c>
    </row>
    <row r="61" spans="1:14" s="77" customFormat="1" ht="12.75" customHeight="1" x14ac:dyDescent="0.25">
      <c r="A61" s="287" t="s">
        <v>1617</v>
      </c>
      <c r="B61" s="288">
        <v>2003</v>
      </c>
      <c r="C61" s="288">
        <v>8338.0315096832273</v>
      </c>
      <c r="D61" s="291">
        <v>26.329768322924018</v>
      </c>
      <c r="E61" s="291">
        <v>61.359922948392267</v>
      </c>
      <c r="F61" s="288">
        <v>9914.9866957895956</v>
      </c>
      <c r="G61" s="288">
        <v>3004.4229233441665</v>
      </c>
      <c r="H61" s="288">
        <v>130.68922058812612</v>
      </c>
      <c r="I61" s="288">
        <v>20187.449209910701</v>
      </c>
      <c r="J61" s="288">
        <v>1945.4215554094526</v>
      </c>
      <c r="K61" s="288">
        <v>50.423021934023019</v>
      </c>
      <c r="L61" s="288">
        <v>106.21367722184903</v>
      </c>
      <c r="M61" s="288">
        <v>972.87411505518253</v>
      </c>
      <c r="N61" s="288">
        <v>634.67640588220218</v>
      </c>
    </row>
    <row r="62" spans="1:14" s="77" customFormat="1" ht="12.75" customHeight="1" x14ac:dyDescent="0.25">
      <c r="A62" s="287" t="s">
        <v>1617</v>
      </c>
      <c r="B62" s="288">
        <v>2004</v>
      </c>
      <c r="C62" s="288">
        <v>8934.004382369525</v>
      </c>
      <c r="D62" s="291">
        <v>27.722293399639128</v>
      </c>
      <c r="E62" s="291">
        <v>64.625669206417129</v>
      </c>
      <c r="F62" s="288">
        <v>10260.132468777709</v>
      </c>
      <c r="G62" s="288">
        <v>2835.4948293112607</v>
      </c>
      <c r="H62" s="288">
        <v>120.31984963031003</v>
      </c>
      <c r="I62" s="288">
        <v>18461.838705841627</v>
      </c>
      <c r="J62" s="288">
        <v>2048.6870981732882</v>
      </c>
      <c r="K62" s="288">
        <v>56.040061490415724</v>
      </c>
      <c r="L62" s="288">
        <v>105.45849833595113</v>
      </c>
      <c r="M62" s="288">
        <v>892.88448313732499</v>
      </c>
      <c r="N62" s="288">
        <v>602.62109377750983</v>
      </c>
    </row>
    <row r="63" spans="1:14" s="77" customFormat="1" ht="12.75" customHeight="1" x14ac:dyDescent="0.25">
      <c r="A63" s="287" t="s">
        <v>1617</v>
      </c>
      <c r="B63" s="288">
        <v>2005</v>
      </c>
      <c r="C63" s="288">
        <v>9416.3600164522031</v>
      </c>
      <c r="D63" s="291">
        <v>28.900958103725255</v>
      </c>
      <c r="E63" s="291">
        <v>13.47895542275873</v>
      </c>
      <c r="F63" s="288">
        <v>10397.14764800722</v>
      </c>
      <c r="G63" s="288">
        <v>2691.3508015024117</v>
      </c>
      <c r="H63" s="288">
        <v>101.20931588181408</v>
      </c>
      <c r="I63" s="288">
        <v>17542.289040550506</v>
      </c>
      <c r="J63" s="288">
        <v>2136.1938848804807</v>
      </c>
      <c r="K63" s="288">
        <v>60.205701185634474</v>
      </c>
      <c r="L63" s="288">
        <v>102.68793160519309</v>
      </c>
      <c r="M63" s="288">
        <v>856.46909920413896</v>
      </c>
      <c r="N63" s="288">
        <v>601.68029472389981</v>
      </c>
    </row>
    <row r="64" spans="1:14" s="77" customFormat="1" ht="12.75" customHeight="1" x14ac:dyDescent="0.25">
      <c r="A64" s="287" t="s">
        <v>1617</v>
      </c>
      <c r="B64" s="288">
        <v>2006</v>
      </c>
      <c r="C64" s="288">
        <v>10348.933342948581</v>
      </c>
      <c r="D64" s="291">
        <v>31.339332374313976</v>
      </c>
      <c r="E64" s="291">
        <v>14.618545230943104</v>
      </c>
      <c r="F64" s="288">
        <v>11004.739601355388</v>
      </c>
      <c r="G64" s="288">
        <v>2546.6050896841043</v>
      </c>
      <c r="H64" s="288">
        <v>86.531465942690545</v>
      </c>
      <c r="I64" s="288">
        <v>16164.547918567578</v>
      </c>
      <c r="J64" s="288">
        <v>2316.3738732320489</v>
      </c>
      <c r="K64" s="288">
        <v>66.764845503966654</v>
      </c>
      <c r="L64" s="288">
        <v>99.949011475030474</v>
      </c>
      <c r="M64" s="288">
        <v>844.35757447647472</v>
      </c>
      <c r="N64" s="288">
        <v>616.86920675902059</v>
      </c>
    </row>
    <row r="65" spans="1:14" s="77" customFormat="1" ht="12.75" customHeight="1" x14ac:dyDescent="0.25">
      <c r="A65" s="287" t="s">
        <v>1617</v>
      </c>
      <c r="B65" s="288">
        <v>2007</v>
      </c>
      <c r="C65" s="288">
        <v>11384.382395523449</v>
      </c>
      <c r="D65" s="291">
        <v>33.839902611889457</v>
      </c>
      <c r="E65" s="291">
        <v>15.789625306927748</v>
      </c>
      <c r="F65" s="288">
        <v>11621.45079945959</v>
      </c>
      <c r="G65" s="288">
        <v>2408.4122349852378</v>
      </c>
      <c r="H65" s="288">
        <v>74.81801249598567</v>
      </c>
      <c r="I65" s="288">
        <v>15010.635581097948</v>
      </c>
      <c r="J65" s="288">
        <v>2501.5070957389858</v>
      </c>
      <c r="K65" s="288">
        <v>72.565785860809626</v>
      </c>
      <c r="L65" s="288">
        <v>97.2100096709204</v>
      </c>
      <c r="M65" s="288">
        <v>840.30830109018029</v>
      </c>
      <c r="N65" s="288">
        <v>628.75815938596645</v>
      </c>
    </row>
    <row r="66" spans="1:14" s="77" customFormat="1" ht="12.75" customHeight="1" x14ac:dyDescent="0.25">
      <c r="A66" s="287" t="s">
        <v>1617</v>
      </c>
      <c r="B66" s="288">
        <v>2008</v>
      </c>
      <c r="C66" s="288">
        <v>11315.012657539446</v>
      </c>
      <c r="D66" s="291">
        <v>33.102648758159901</v>
      </c>
      <c r="E66" s="291">
        <v>15.450841377712884</v>
      </c>
      <c r="F66" s="288">
        <v>11287.998330040613</v>
      </c>
      <c r="G66" s="288">
        <v>2204.00436178671</v>
      </c>
      <c r="H66" s="288">
        <v>63.737192888636436</v>
      </c>
      <c r="I66" s="288">
        <v>13794.705658519404</v>
      </c>
      <c r="J66" s="288">
        <v>2447.5128628702464</v>
      </c>
      <c r="K66" s="288">
        <v>72.806776183814904</v>
      </c>
      <c r="L66" s="288">
        <v>86.987352533832336</v>
      </c>
      <c r="M66" s="288">
        <v>784.57001025161139</v>
      </c>
      <c r="N66" s="288">
        <v>594.44377285012013</v>
      </c>
    </row>
    <row r="67" spans="1:14" s="77" customFormat="1" ht="12.75" customHeight="1" x14ac:dyDescent="0.25">
      <c r="A67" s="287" t="s">
        <v>1617</v>
      </c>
      <c r="B67" s="288">
        <v>2009</v>
      </c>
      <c r="C67" s="288">
        <v>10461.375638028174</v>
      </c>
      <c r="D67" s="291">
        <v>30.476940789914035</v>
      </c>
      <c r="E67" s="291">
        <v>14.210568616915126</v>
      </c>
      <c r="F67" s="288">
        <v>10249.202030958781</v>
      </c>
      <c r="G67" s="288">
        <v>1896.0778397538772</v>
      </c>
      <c r="H67" s="288">
        <v>50.865182320037192</v>
      </c>
      <c r="I67" s="288">
        <v>11760.917641200393</v>
      </c>
      <c r="J67" s="288">
        <v>2251.0795472821569</v>
      </c>
      <c r="K67" s="288">
        <v>67.567182240575889</v>
      </c>
      <c r="L67" s="288">
        <v>77.825691209749152</v>
      </c>
      <c r="M67" s="288">
        <v>670.741446201597</v>
      </c>
      <c r="N67" s="288">
        <v>514.87377841841499</v>
      </c>
    </row>
    <row r="68" spans="1:14" s="77" customFormat="1" ht="12.75" customHeight="1" x14ac:dyDescent="0.25">
      <c r="A68" s="287" t="s">
        <v>1617</v>
      </c>
      <c r="B68" s="288">
        <v>2010</v>
      </c>
      <c r="C68" s="288">
        <v>10071.655896789653</v>
      </c>
      <c r="D68" s="291">
        <v>29.467245314625242</v>
      </c>
      <c r="E68" s="291">
        <v>13.740113292235334</v>
      </c>
      <c r="F68" s="288">
        <v>9845.5770800092432</v>
      </c>
      <c r="G68" s="288">
        <v>1785.294530338608</v>
      </c>
      <c r="H68" s="288">
        <v>42.850232401828329</v>
      </c>
      <c r="I68" s="288">
        <v>10903.327468485979</v>
      </c>
      <c r="J68" s="288">
        <v>2176.160734691065</v>
      </c>
      <c r="K68" s="288">
        <v>66.008027937025034</v>
      </c>
      <c r="L68" s="288">
        <v>69.46791373835029</v>
      </c>
      <c r="M68" s="288">
        <v>632.28877853502911</v>
      </c>
      <c r="N68" s="288">
        <v>488.54521178444162</v>
      </c>
    </row>
    <row r="69" spans="1:14" s="77" customFormat="1" ht="12.75" customHeight="1" x14ac:dyDescent="0.25">
      <c r="A69" s="287" t="s">
        <v>1617</v>
      </c>
      <c r="B69" s="288">
        <v>2011</v>
      </c>
      <c r="C69" s="288">
        <v>9506.7655526843118</v>
      </c>
      <c r="D69" s="291">
        <v>27.498521227849604</v>
      </c>
      <c r="E69" s="291">
        <v>12.424769950395872</v>
      </c>
      <c r="F69" s="288">
        <v>9183.4807922525542</v>
      </c>
      <c r="G69" s="288">
        <v>1496.6832253494156</v>
      </c>
      <c r="H69" s="288">
        <v>34.733055383132381</v>
      </c>
      <c r="I69" s="288">
        <v>8773.7797589068759</v>
      </c>
      <c r="J69" s="288">
        <v>1971.1725252418316</v>
      </c>
      <c r="K69" s="288">
        <v>62.517588735730001</v>
      </c>
      <c r="L69" s="288">
        <v>60.02679970518453</v>
      </c>
      <c r="M69" s="288">
        <v>523.44755934041098</v>
      </c>
      <c r="N69" s="288">
        <v>407.35425664941118</v>
      </c>
    </row>
    <row r="70" spans="1:14" s="77" customFormat="1" ht="12.75" customHeight="1" x14ac:dyDescent="0.25">
      <c r="A70" s="287" t="s">
        <v>1617</v>
      </c>
      <c r="B70" s="288">
        <v>2012</v>
      </c>
      <c r="C70" s="288">
        <v>9082.3606579796106</v>
      </c>
      <c r="D70" s="291">
        <v>26.156853190070429</v>
      </c>
      <c r="E70" s="291">
        <v>11.487173824340779</v>
      </c>
      <c r="F70" s="288">
        <v>8890.9311328271251</v>
      </c>
      <c r="G70" s="288">
        <v>1316.2882126744635</v>
      </c>
      <c r="H70" s="288">
        <v>28.126188065292844</v>
      </c>
      <c r="I70" s="288">
        <v>7634.399021575111</v>
      </c>
      <c r="J70" s="288">
        <v>1825.4191144557885</v>
      </c>
      <c r="K70" s="288">
        <v>59.732916436368278</v>
      </c>
      <c r="L70" s="288">
        <v>52.880802641908872</v>
      </c>
      <c r="M70" s="288">
        <v>458.95459748805632</v>
      </c>
      <c r="N70" s="288">
        <v>359.23465619829011</v>
      </c>
    </row>
    <row r="71" spans="1:14" s="77" customFormat="1" ht="12.75" customHeight="1" x14ac:dyDescent="0.25">
      <c r="A71" s="287" t="s">
        <v>1617</v>
      </c>
      <c r="B71" s="288">
        <v>2013</v>
      </c>
      <c r="C71" s="288">
        <v>8643.6469016790779</v>
      </c>
      <c r="D71" s="291">
        <v>24.737493278762088</v>
      </c>
      <c r="E71" s="291">
        <v>10.836439333817534</v>
      </c>
      <c r="F71" s="288">
        <v>8613.5611173708057</v>
      </c>
      <c r="G71" s="288">
        <v>1138.9800246246793</v>
      </c>
      <c r="H71" s="288">
        <v>22.857455487098619</v>
      </c>
      <c r="I71" s="288">
        <v>6516.1661500758846</v>
      </c>
      <c r="J71" s="288">
        <v>1722.1963702569392</v>
      </c>
      <c r="K71" s="288">
        <v>56.599404805920422</v>
      </c>
      <c r="L71" s="288">
        <v>46.685329075976071</v>
      </c>
      <c r="M71" s="288">
        <v>391.99262387375347</v>
      </c>
      <c r="N71" s="288">
        <v>308.42313217575247</v>
      </c>
    </row>
    <row r="72" spans="1:14" s="77" customFormat="1" ht="12.75" customHeight="1" x14ac:dyDescent="0.25">
      <c r="A72" s="287" t="s">
        <v>1617</v>
      </c>
      <c r="B72" s="288">
        <v>2014</v>
      </c>
      <c r="C72" s="288">
        <v>8299.8003083910935</v>
      </c>
      <c r="D72" s="291">
        <v>23.566172758999507</v>
      </c>
      <c r="E72" s="291">
        <v>10.319135300145998</v>
      </c>
      <c r="F72" s="288">
        <v>8361.2473336210169</v>
      </c>
      <c r="G72" s="288">
        <v>939.55994378558671</v>
      </c>
      <c r="H72" s="288">
        <v>18.600267612354944</v>
      </c>
      <c r="I72" s="288">
        <v>5390.6445937507306</v>
      </c>
      <c r="J72" s="288">
        <v>1640.0645690233507</v>
      </c>
      <c r="K72" s="288">
        <v>53.735273553955572</v>
      </c>
      <c r="L72" s="288">
        <v>42.937495871564941</v>
      </c>
      <c r="M72" s="288">
        <v>313.25869075354154</v>
      </c>
      <c r="N72" s="288">
        <v>248.28400435784678</v>
      </c>
    </row>
    <row r="73" spans="1:14" s="77" customFormat="1" ht="12.75" customHeight="1" x14ac:dyDescent="0.25">
      <c r="A73" s="287" t="s">
        <v>1617</v>
      </c>
      <c r="B73" s="288">
        <v>2015</v>
      </c>
      <c r="C73" s="288">
        <v>8322.0770045905665</v>
      </c>
      <c r="D73" s="291">
        <v>23.626753381385178</v>
      </c>
      <c r="E73" s="291">
        <v>10.358716106748147</v>
      </c>
      <c r="F73" s="288">
        <v>8540.0441174628468</v>
      </c>
      <c r="G73" s="288">
        <v>827.38158853698963</v>
      </c>
      <c r="H73" s="288">
        <v>15.633817969450833</v>
      </c>
      <c r="I73" s="288">
        <v>4800.9036972803451</v>
      </c>
      <c r="J73" s="288">
        <v>1646.163606509635</v>
      </c>
      <c r="K73" s="288">
        <v>53.429226996510373</v>
      </c>
      <c r="L73" s="288">
        <v>40.000029573852075</v>
      </c>
      <c r="M73" s="288">
        <v>273.75551227843141</v>
      </c>
      <c r="N73" s="288">
        <v>217.8902389161407</v>
      </c>
    </row>
    <row r="74" spans="1:14" s="77" customFormat="1" ht="12.75" customHeight="1" x14ac:dyDescent="0.25">
      <c r="A74" s="287" t="s">
        <v>1617</v>
      </c>
      <c r="B74" s="288">
        <v>2016</v>
      </c>
      <c r="C74" s="288">
        <v>8266.6703603411534</v>
      </c>
      <c r="D74" s="291">
        <v>23.457183160161236</v>
      </c>
      <c r="E74" s="291">
        <v>10.290282244088115</v>
      </c>
      <c r="F74" s="288">
        <v>8566.5723086562011</v>
      </c>
      <c r="G74" s="288">
        <v>699.10994773453046</v>
      </c>
      <c r="H74" s="288">
        <v>13.112465141697426</v>
      </c>
      <c r="I74" s="288">
        <v>4114.475972597802</v>
      </c>
      <c r="J74" s="288">
        <v>1635.2094422877553</v>
      </c>
      <c r="K74" s="288">
        <v>52.277751267324383</v>
      </c>
      <c r="L74" s="288">
        <v>38.832568073124008</v>
      </c>
      <c r="M74" s="288">
        <v>228.86524737760456</v>
      </c>
      <c r="N74" s="288">
        <v>182.70609842308849</v>
      </c>
    </row>
    <row r="75" spans="1:14" s="77" customFormat="1" ht="12.75" customHeight="1" x14ac:dyDescent="0.25">
      <c r="A75" s="287" t="s">
        <v>1617</v>
      </c>
      <c r="B75" s="288">
        <v>2017</v>
      </c>
      <c r="C75" s="288">
        <v>8334.1372007070931</v>
      </c>
      <c r="D75" s="291">
        <v>23.646419915843683</v>
      </c>
      <c r="E75" s="291">
        <v>10.38932461710424</v>
      </c>
      <c r="F75" s="288">
        <v>8613.8205142127317</v>
      </c>
      <c r="G75" s="288">
        <v>588.9028738984274</v>
      </c>
      <c r="H75" s="288">
        <v>11.111696372398143</v>
      </c>
      <c r="I75" s="288">
        <v>3588.2975126314573</v>
      </c>
      <c r="J75" s="288">
        <v>1650.8080927988672</v>
      </c>
      <c r="K75" s="288">
        <v>51.629165890040603</v>
      </c>
      <c r="L75" s="288">
        <v>39.961348675736915</v>
      </c>
      <c r="M75" s="288">
        <v>181.55550820826468</v>
      </c>
      <c r="N75" s="288">
        <v>144.16220596099296</v>
      </c>
    </row>
    <row r="76" spans="1:14" s="77" customFormat="1" ht="12.75" customHeight="1" x14ac:dyDescent="0.25">
      <c r="A76" s="287" t="s">
        <v>1617</v>
      </c>
      <c r="B76" s="288">
        <v>2018</v>
      </c>
      <c r="C76" s="288">
        <v>8404.1196425508224</v>
      </c>
      <c r="D76" s="291">
        <v>23.840154044864374</v>
      </c>
      <c r="E76" s="291">
        <v>10.497320510727583</v>
      </c>
      <c r="F76" s="288">
        <v>8638.0122334521457</v>
      </c>
      <c r="G76" s="288">
        <v>484.60776452201407</v>
      </c>
      <c r="H76" s="288">
        <v>9.1573988474491088</v>
      </c>
      <c r="I76" s="288">
        <v>2949.2213595071707</v>
      </c>
      <c r="J76" s="288">
        <v>1667.703309722307</v>
      </c>
      <c r="K76" s="288">
        <v>50.675878418023878</v>
      </c>
      <c r="L76" s="288">
        <v>41.697133329456456</v>
      </c>
      <c r="M76" s="288">
        <v>147.50639314158414</v>
      </c>
      <c r="N76" s="288">
        <v>117.08121268071561</v>
      </c>
    </row>
    <row r="77" spans="1:14" s="77" customFormat="1" ht="12.75" customHeight="1" x14ac:dyDescent="0.25">
      <c r="A77" s="287" t="s">
        <v>1617</v>
      </c>
      <c r="B77" s="288">
        <v>2019</v>
      </c>
      <c r="C77" s="288">
        <v>8069.2392783588739</v>
      </c>
      <c r="D77" s="291">
        <v>22.868585057200995</v>
      </c>
      <c r="E77" s="291">
        <v>10.014514742631237</v>
      </c>
      <c r="F77" s="288">
        <v>8173.4879536095596</v>
      </c>
      <c r="G77" s="288">
        <v>379.5000145549302</v>
      </c>
      <c r="H77" s="288">
        <v>7.5360953040434628</v>
      </c>
      <c r="I77" s="288">
        <v>2398.2854426791141</v>
      </c>
      <c r="J77" s="288">
        <v>1591.4836956135612</v>
      </c>
      <c r="K77" s="288">
        <v>47.607066128861256</v>
      </c>
      <c r="L77" s="288">
        <v>42.421380659801784</v>
      </c>
      <c r="M77" s="288">
        <v>110.86535407596138</v>
      </c>
      <c r="N77" s="288">
        <v>87.77772460571984</v>
      </c>
    </row>
    <row r="78" spans="1:14" s="77" customFormat="1" ht="12.75" customHeight="1" x14ac:dyDescent="0.25">
      <c r="A78" s="287" t="s">
        <v>1617</v>
      </c>
      <c r="B78" s="288">
        <v>2020</v>
      </c>
      <c r="C78" s="288">
        <v>7557.3672026645627</v>
      </c>
      <c r="D78" s="291">
        <v>21.227939909497877</v>
      </c>
      <c r="E78" s="291">
        <v>9.2773175694888828</v>
      </c>
      <c r="F78" s="288">
        <v>7352.0384877810457</v>
      </c>
      <c r="G78" s="288">
        <v>291.46522942464981</v>
      </c>
      <c r="H78" s="288">
        <v>6.2024806356283086</v>
      </c>
      <c r="I78" s="288">
        <v>1921.913057489734</v>
      </c>
      <c r="J78" s="288">
        <v>1474.2967233778847</v>
      </c>
      <c r="K78" s="288">
        <v>43.723322459611836</v>
      </c>
      <c r="L78" s="288">
        <v>42.050698640936332</v>
      </c>
      <c r="M78" s="288">
        <v>77.596547837435111</v>
      </c>
      <c r="N78" s="288">
        <v>60.579576639303923</v>
      </c>
    </row>
    <row r="79" spans="1:14" s="77" customFormat="1" ht="12.75" customHeight="1" x14ac:dyDescent="0.25">
      <c r="A79" s="287" t="s">
        <v>1617</v>
      </c>
      <c r="B79" s="288">
        <v>2021</v>
      </c>
      <c r="C79" s="288">
        <v>7769.1827381475396</v>
      </c>
      <c r="D79" s="291">
        <v>21.695752187620613</v>
      </c>
      <c r="E79" s="291">
        <v>9.4750325027129811</v>
      </c>
      <c r="F79" s="288">
        <v>7154.6755409712659</v>
      </c>
      <c r="G79" s="288">
        <v>251.19023764987696</v>
      </c>
      <c r="H79" s="288">
        <v>5.946339283193999</v>
      </c>
      <c r="I79" s="288">
        <v>1793.7952306242373</v>
      </c>
      <c r="J79" s="288">
        <v>1505.7496470249523</v>
      </c>
      <c r="K79" s="288">
        <v>44.238789726681098</v>
      </c>
      <c r="L79" s="288">
        <v>45.901827646907073</v>
      </c>
      <c r="M79" s="288">
        <v>62.031570126479266</v>
      </c>
      <c r="N79" s="288">
        <v>47.597912168659462</v>
      </c>
    </row>
    <row r="80" spans="1:14" s="77" customFormat="1" ht="12.75" customHeight="1" x14ac:dyDescent="0.25">
      <c r="A80" s="287" t="s">
        <v>1617</v>
      </c>
      <c r="B80" s="288">
        <v>2022</v>
      </c>
      <c r="C80" s="288">
        <v>7966.2370021064098</v>
      </c>
      <c r="D80" s="291">
        <v>21.90803371180716</v>
      </c>
      <c r="E80" s="291">
        <v>9.6344695858986356</v>
      </c>
      <c r="F80" s="288">
        <v>6854.6854816955711</v>
      </c>
      <c r="G80" s="288">
        <v>216.13922479068623</v>
      </c>
      <c r="H80" s="288">
        <v>5.783274495768544</v>
      </c>
      <c r="I80" s="288">
        <v>1626.2841718664727</v>
      </c>
      <c r="J80" s="288">
        <v>1530.4389347320853</v>
      </c>
      <c r="K80" s="288">
        <v>44.592637653834622</v>
      </c>
      <c r="L80" s="288">
        <v>49.202106413023039</v>
      </c>
      <c r="M80" s="288">
        <v>48.747156307390114</v>
      </c>
      <c r="N80" s="288">
        <v>36.904102253862348</v>
      </c>
    </row>
    <row r="81" spans="1:14" s="77" customFormat="1" ht="12.75" customHeight="1" x14ac:dyDescent="0.25">
      <c r="A81" s="287" t="s">
        <v>53</v>
      </c>
      <c r="B81" s="288">
        <v>1985</v>
      </c>
      <c r="C81" s="288">
        <v>2445.7548874953522</v>
      </c>
      <c r="D81" s="291">
        <v>24.718935919322217</v>
      </c>
      <c r="E81" s="291">
        <v>5772.1071966579284</v>
      </c>
      <c r="F81" s="288">
        <v>24075.701908161373</v>
      </c>
      <c r="G81" s="288">
        <v>1336.8516412311453</v>
      </c>
      <c r="H81" s="288">
        <v>178.57300063595906</v>
      </c>
      <c r="I81" s="288">
        <v>5106.9133083541465</v>
      </c>
      <c r="J81" s="288">
        <v>1831.5931294887771</v>
      </c>
      <c r="K81" s="288">
        <v>73.103472096105563</v>
      </c>
      <c r="L81" s="288">
        <v>7.0825951289082081</v>
      </c>
      <c r="M81" s="288">
        <v>879.33347173265747</v>
      </c>
      <c r="N81" s="288">
        <v>439.66673586632874</v>
      </c>
    </row>
    <row r="82" spans="1:14" s="77" customFormat="1" ht="12.75" customHeight="1" x14ac:dyDescent="0.25">
      <c r="A82" s="287" t="s">
        <v>53</v>
      </c>
      <c r="B82" s="288">
        <v>1986</v>
      </c>
      <c r="C82" s="288">
        <v>2780.084163850092</v>
      </c>
      <c r="D82" s="291">
        <v>28.576695537602337</v>
      </c>
      <c r="E82" s="291">
        <v>4005.4203765644879</v>
      </c>
      <c r="F82" s="288">
        <v>27791.509320047331</v>
      </c>
      <c r="G82" s="288">
        <v>1494.9793348660007</v>
      </c>
      <c r="H82" s="288">
        <v>206.0031734867751</v>
      </c>
      <c r="I82" s="288">
        <v>5836.2660428941144</v>
      </c>
      <c r="J82" s="288">
        <v>2117.4532419117045</v>
      </c>
      <c r="K82" s="288">
        <v>83.133752211417487</v>
      </c>
      <c r="L82" s="288">
        <v>8.0521650987620674</v>
      </c>
      <c r="M82" s="288">
        <v>1012.8077945341895</v>
      </c>
      <c r="N82" s="288">
        <v>506.40389726709475</v>
      </c>
    </row>
    <row r="83" spans="1:14" s="77" customFormat="1" ht="12.75" customHeight="1" x14ac:dyDescent="0.25">
      <c r="A83" s="287" t="s">
        <v>53</v>
      </c>
      <c r="B83" s="288">
        <v>1987</v>
      </c>
      <c r="C83" s="288">
        <v>2717.9781473720568</v>
      </c>
      <c r="D83" s="291">
        <v>28.071429062754216</v>
      </c>
      <c r="E83" s="291">
        <v>3934.8893935371343</v>
      </c>
      <c r="F83" s="288">
        <v>27284.691305005483</v>
      </c>
      <c r="G83" s="288">
        <v>1453.4010462236472</v>
      </c>
      <c r="H83" s="288">
        <v>202.03156891596404</v>
      </c>
      <c r="I83" s="288">
        <v>5713.0123776166338</v>
      </c>
      <c r="J83" s="288">
        <v>2080.016709538218</v>
      </c>
      <c r="K83" s="288">
        <v>81.283046748164807</v>
      </c>
      <c r="L83" s="288">
        <v>7.8725254646415816</v>
      </c>
      <c r="M83" s="288">
        <v>993.82085758067478</v>
      </c>
      <c r="N83" s="288">
        <v>496.91042879033739</v>
      </c>
    </row>
    <row r="84" spans="1:14" s="77" customFormat="1" ht="12.75" customHeight="1" x14ac:dyDescent="0.25">
      <c r="A84" s="287" t="s">
        <v>53</v>
      </c>
      <c r="B84" s="288">
        <v>1988</v>
      </c>
      <c r="C84" s="288">
        <v>2648.2287257699177</v>
      </c>
      <c r="D84" s="291">
        <v>27.611110044713904</v>
      </c>
      <c r="E84" s="291">
        <v>3870.9718102740794</v>
      </c>
      <c r="F84" s="288">
        <v>26824.590667642038</v>
      </c>
      <c r="G84" s="288">
        <v>1404.4864309284856</v>
      </c>
      <c r="H84" s="288">
        <v>199.03253674550047</v>
      </c>
      <c r="I84" s="288">
        <v>5587.9219172910998</v>
      </c>
      <c r="J84" s="288">
        <v>2045.9131518878391</v>
      </c>
      <c r="K84" s="288">
        <v>79.211008333273185</v>
      </c>
      <c r="L84" s="288">
        <v>7.6710188007393487</v>
      </c>
      <c r="M84" s="288">
        <v>975.31514568654188</v>
      </c>
      <c r="N84" s="288">
        <v>487.65757284327094</v>
      </c>
    </row>
    <row r="85" spans="1:14" s="77" customFormat="1" ht="12.75" customHeight="1" x14ac:dyDescent="0.25">
      <c r="A85" s="287" t="s">
        <v>53</v>
      </c>
      <c r="B85" s="288">
        <v>1989</v>
      </c>
      <c r="C85" s="288">
        <v>2741.0964655884331</v>
      </c>
      <c r="D85" s="291">
        <v>28.629290650997298</v>
      </c>
      <c r="E85" s="291">
        <v>2676.2966255826764</v>
      </c>
      <c r="F85" s="288">
        <v>27812.455407323101</v>
      </c>
      <c r="G85" s="288">
        <v>1449.5463213803732</v>
      </c>
      <c r="H85" s="288">
        <v>206.53928472120319</v>
      </c>
      <c r="I85" s="288">
        <v>5786.2506200417574</v>
      </c>
      <c r="J85" s="288">
        <v>2121.3629867351747</v>
      </c>
      <c r="K85" s="288">
        <v>82.005947924136066</v>
      </c>
      <c r="L85" s="288">
        <v>7.9406692735745716</v>
      </c>
      <c r="M85" s="288">
        <v>1010.887668616075</v>
      </c>
      <c r="N85" s="288">
        <v>505.44383430803748</v>
      </c>
    </row>
    <row r="86" spans="1:14" s="77" customFormat="1" ht="12.75" customHeight="1" x14ac:dyDescent="0.25">
      <c r="A86" s="287" t="s">
        <v>53</v>
      </c>
      <c r="B86" s="288">
        <v>1990</v>
      </c>
      <c r="C86" s="288">
        <v>2772.4978095634956</v>
      </c>
      <c r="D86" s="291">
        <v>29.358266631274237</v>
      </c>
      <c r="E86" s="291">
        <v>2744.9002561384373</v>
      </c>
      <c r="F86" s="288">
        <v>28472.144042490963</v>
      </c>
      <c r="G86" s="288">
        <v>1443.9250789926484</v>
      </c>
      <c r="H86" s="288">
        <v>211.26829333956772</v>
      </c>
      <c r="I86" s="288">
        <v>5875.8587072437849</v>
      </c>
      <c r="J86" s="288">
        <v>2175.3839039705927</v>
      </c>
      <c r="K86" s="288">
        <v>82.96075019015889</v>
      </c>
      <c r="L86" s="288">
        <v>8.0322117441061618</v>
      </c>
      <c r="M86" s="288">
        <v>1033.4820819990211</v>
      </c>
      <c r="N86" s="288">
        <v>516.74104099951057</v>
      </c>
    </row>
    <row r="87" spans="1:14" s="77" customFormat="1" ht="12.75" customHeight="1" x14ac:dyDescent="0.25">
      <c r="A87" s="287" t="s">
        <v>53</v>
      </c>
      <c r="B87" s="288">
        <v>1991</v>
      </c>
      <c r="C87" s="288">
        <v>2736.8802558719035</v>
      </c>
      <c r="D87" s="291">
        <v>28.523615043282138</v>
      </c>
      <c r="E87" s="291">
        <v>2666.5360160593004</v>
      </c>
      <c r="F87" s="288">
        <v>27717.995135484081</v>
      </c>
      <c r="G87" s="288">
        <v>1446.653891461566</v>
      </c>
      <c r="H87" s="288">
        <v>206.40766962816903</v>
      </c>
      <c r="I87" s="288">
        <v>5773.1045364477732</v>
      </c>
      <c r="J87" s="288">
        <v>2113.5340941139416</v>
      </c>
      <c r="K87" s="288">
        <v>81.885051621221123</v>
      </c>
      <c r="L87" s="288">
        <v>7.9286518899684202</v>
      </c>
      <c r="M87" s="288">
        <v>1007.3654988250765</v>
      </c>
      <c r="N87" s="288">
        <v>503.68274941253827</v>
      </c>
    </row>
    <row r="88" spans="1:14" s="77" customFormat="1" ht="12.75" customHeight="1" x14ac:dyDescent="0.25">
      <c r="A88" s="287" t="s">
        <v>53</v>
      </c>
      <c r="B88" s="288">
        <v>1992</v>
      </c>
      <c r="C88" s="288">
        <v>2643.6728627731895</v>
      </c>
      <c r="D88" s="291">
        <v>27.783939056700088</v>
      </c>
      <c r="E88" s="291">
        <v>1688.2313204205263</v>
      </c>
      <c r="F88" s="288">
        <v>26967.840502263949</v>
      </c>
      <c r="G88" s="288">
        <v>1386.7963635242977</v>
      </c>
      <c r="H88" s="288">
        <v>202.06112984270385</v>
      </c>
      <c r="I88" s="288">
        <v>5588.6209229370597</v>
      </c>
      <c r="J88" s="288">
        <v>2058.7236144409344</v>
      </c>
      <c r="K88" s="288">
        <v>79.087169730553768</v>
      </c>
      <c r="L88" s="288">
        <v>7.6582881963181748</v>
      </c>
      <c r="M88" s="288">
        <v>978.72760361930511</v>
      </c>
      <c r="N88" s="288">
        <v>489.36380180965256</v>
      </c>
    </row>
    <row r="89" spans="1:14" s="77" customFormat="1" ht="12.75" customHeight="1" x14ac:dyDescent="0.25">
      <c r="A89" s="287" t="s">
        <v>53</v>
      </c>
      <c r="B89" s="288">
        <v>1993</v>
      </c>
      <c r="C89" s="288">
        <v>2535.9333717148911</v>
      </c>
      <c r="D89" s="291">
        <v>27.019870509680302</v>
      </c>
      <c r="E89" s="291">
        <v>631.58307313067564</v>
      </c>
      <c r="F89" s="288">
        <v>26108.862777510862</v>
      </c>
      <c r="G89" s="288">
        <v>1303.9897942380394</v>
      </c>
      <c r="H89" s="288">
        <v>195.67151491061122</v>
      </c>
      <c r="I89" s="288">
        <v>5371.5323924134591</v>
      </c>
      <c r="J89" s="288">
        <v>2002.1099118007617</v>
      </c>
      <c r="K89" s="288">
        <v>75.240899291617879</v>
      </c>
      <c r="L89" s="288">
        <v>7.3463197780434637</v>
      </c>
      <c r="M89" s="288">
        <v>946.86367867909257</v>
      </c>
      <c r="N89" s="288">
        <v>474.88255836937992</v>
      </c>
    </row>
    <row r="90" spans="1:14" s="77" customFormat="1" ht="12.75" customHeight="1" x14ac:dyDescent="0.25">
      <c r="A90" s="287" t="s">
        <v>53</v>
      </c>
      <c r="B90" s="288">
        <v>1994</v>
      </c>
      <c r="C90" s="288">
        <v>2779.6912884310109</v>
      </c>
      <c r="D90" s="291">
        <v>29.730822709960375</v>
      </c>
      <c r="E90" s="291">
        <v>695.23147633475253</v>
      </c>
      <c r="F90" s="288">
        <v>28214.915526415498</v>
      </c>
      <c r="G90" s="288">
        <v>1384.7586884917116</v>
      </c>
      <c r="H90" s="288">
        <v>216.015085704939</v>
      </c>
      <c r="I90" s="288">
        <v>5831.1918797728058</v>
      </c>
      <c r="J90" s="288">
        <v>2202.9998000166884</v>
      </c>
      <c r="K90" s="288">
        <v>78.0458879256919</v>
      </c>
      <c r="L90" s="288">
        <v>8.0542686193996307</v>
      </c>
      <c r="M90" s="288">
        <v>1026.7401514564046</v>
      </c>
      <c r="N90" s="288">
        <v>525.84941837303086</v>
      </c>
    </row>
    <row r="91" spans="1:14" s="77" customFormat="1" ht="12.75" customHeight="1" x14ac:dyDescent="0.25">
      <c r="A91" s="287" t="s">
        <v>53</v>
      </c>
      <c r="B91" s="288">
        <v>1995</v>
      </c>
      <c r="C91" s="288">
        <v>2872.5595485134395</v>
      </c>
      <c r="D91" s="291">
        <v>30.107212551932175</v>
      </c>
      <c r="E91" s="291">
        <v>704.15913850104209</v>
      </c>
      <c r="F91" s="288">
        <v>27611.175197257282</v>
      </c>
      <c r="G91" s="288">
        <v>1383.91036213234</v>
      </c>
      <c r="H91" s="288">
        <v>223.09158812261987</v>
      </c>
      <c r="I91" s="288">
        <v>5841.2564347316547</v>
      </c>
      <c r="J91" s="288">
        <v>2230.8961636488484</v>
      </c>
      <c r="K91" s="288">
        <v>72.1590918181967</v>
      </c>
      <c r="L91" s="288">
        <v>8.324327863720745</v>
      </c>
      <c r="M91" s="288">
        <v>1015.2610860413766</v>
      </c>
      <c r="N91" s="288">
        <v>541.29414991867588</v>
      </c>
    </row>
    <row r="92" spans="1:14" s="77" customFormat="1" ht="12.75" customHeight="1" x14ac:dyDescent="0.25">
      <c r="A92" s="287" t="s">
        <v>53</v>
      </c>
      <c r="B92" s="288">
        <v>1996</v>
      </c>
      <c r="C92" s="288">
        <v>2953.3755045617227</v>
      </c>
      <c r="D92" s="291">
        <v>30.769620652803756</v>
      </c>
      <c r="E92" s="291">
        <v>719.83800663078489</v>
      </c>
      <c r="F92" s="288">
        <v>27168.772158862728</v>
      </c>
      <c r="G92" s="288">
        <v>1343.2164555101476</v>
      </c>
      <c r="H92" s="288">
        <v>229.84356908072323</v>
      </c>
      <c r="I92" s="288">
        <v>5837.925087956577</v>
      </c>
      <c r="J92" s="288">
        <v>2279.9892326509603</v>
      </c>
      <c r="K92" s="288">
        <v>65.12436369559309</v>
      </c>
      <c r="L92" s="288">
        <v>8.5597829564950416</v>
      </c>
      <c r="M92" s="288">
        <v>999.24513926613281</v>
      </c>
      <c r="N92" s="288">
        <v>555.7539040467085</v>
      </c>
    </row>
    <row r="93" spans="1:14" s="77" customFormat="1" ht="12.75" customHeight="1" x14ac:dyDescent="0.25">
      <c r="A93" s="287" t="s">
        <v>53</v>
      </c>
      <c r="B93" s="288">
        <v>1997</v>
      </c>
      <c r="C93" s="288">
        <v>3021.6266871074031</v>
      </c>
      <c r="D93" s="291">
        <v>31.08543914640644</v>
      </c>
      <c r="E93" s="291">
        <v>727.34776576968068</v>
      </c>
      <c r="F93" s="288">
        <v>26816.246278744806</v>
      </c>
      <c r="G93" s="288">
        <v>1270.0078435614598</v>
      </c>
      <c r="H93" s="288">
        <v>231.03762533296373</v>
      </c>
      <c r="I93" s="288">
        <v>5752.6332872041148</v>
      </c>
      <c r="J93" s="288">
        <v>2303.3972921419731</v>
      </c>
      <c r="K93" s="288">
        <v>58.989760807514756</v>
      </c>
      <c r="L93" s="288">
        <v>8.7584570259696886</v>
      </c>
      <c r="M93" s="288">
        <v>942.57685775379127</v>
      </c>
      <c r="N93" s="288">
        <v>540.50942936921297</v>
      </c>
    </row>
    <row r="94" spans="1:14" s="77" customFormat="1" ht="12.75" customHeight="1" x14ac:dyDescent="0.25">
      <c r="A94" s="287" t="s">
        <v>53</v>
      </c>
      <c r="B94" s="288">
        <v>1998</v>
      </c>
      <c r="C94" s="288">
        <v>3112.0613438071059</v>
      </c>
      <c r="D94" s="291">
        <v>31.572940945055137</v>
      </c>
      <c r="E94" s="291">
        <v>738.79944123665757</v>
      </c>
      <c r="F94" s="288">
        <v>26926.167584196472</v>
      </c>
      <c r="G94" s="288">
        <v>1185.2281709248321</v>
      </c>
      <c r="H94" s="288">
        <v>232.09368681879724</v>
      </c>
      <c r="I94" s="288">
        <v>5665.8260337728625</v>
      </c>
      <c r="J94" s="288">
        <v>2339.5229850589744</v>
      </c>
      <c r="K94" s="288">
        <v>54.581882524903925</v>
      </c>
      <c r="L94" s="288">
        <v>9.0209457218908025</v>
      </c>
      <c r="M94" s="288">
        <v>872.68736485051568</v>
      </c>
      <c r="N94" s="288">
        <v>511.39118525275836</v>
      </c>
    </row>
    <row r="95" spans="1:14" s="77" customFormat="1" ht="12.75" customHeight="1" x14ac:dyDescent="0.25">
      <c r="A95" s="287" t="s">
        <v>53</v>
      </c>
      <c r="B95" s="288">
        <v>1999</v>
      </c>
      <c r="C95" s="288">
        <v>3251.0658987161523</v>
      </c>
      <c r="D95" s="291">
        <v>32.603633264904552</v>
      </c>
      <c r="E95" s="291">
        <v>419.66113390192731</v>
      </c>
      <c r="F95" s="288">
        <v>27551.799387365307</v>
      </c>
      <c r="G95" s="288">
        <v>1128.6615527252384</v>
      </c>
      <c r="H95" s="288">
        <v>236.83619144751256</v>
      </c>
      <c r="I95" s="288">
        <v>5702.1199690415269</v>
      </c>
      <c r="J95" s="288">
        <v>2415.898917040116</v>
      </c>
      <c r="K95" s="288">
        <v>51.758077853129237</v>
      </c>
      <c r="L95" s="288">
        <v>9.4242646087119137</v>
      </c>
      <c r="M95" s="288">
        <v>826.80701472189628</v>
      </c>
      <c r="N95" s="288">
        <v>494.76055395747045</v>
      </c>
    </row>
    <row r="96" spans="1:14" s="77" customFormat="1" ht="12.75" customHeight="1" x14ac:dyDescent="0.25">
      <c r="A96" s="287" t="s">
        <v>53</v>
      </c>
      <c r="B96" s="288">
        <v>2000</v>
      </c>
      <c r="C96" s="288">
        <v>3111.043372123866</v>
      </c>
      <c r="D96" s="291">
        <v>31.17852698936472</v>
      </c>
      <c r="E96" s="291">
        <v>73.01612715857118</v>
      </c>
      <c r="F96" s="288">
        <v>26162.027753074468</v>
      </c>
      <c r="G96" s="288">
        <v>1001.4684080585381</v>
      </c>
      <c r="H96" s="288">
        <v>221.53410033432513</v>
      </c>
      <c r="I96" s="288">
        <v>5329.760212842597</v>
      </c>
      <c r="J96" s="288">
        <v>2310.3007875736439</v>
      </c>
      <c r="K96" s="288">
        <v>45.928830443586847</v>
      </c>
      <c r="L96" s="288">
        <v>9.0184825701919991</v>
      </c>
      <c r="M96" s="288">
        <v>735.96412511501455</v>
      </c>
      <c r="N96" s="288">
        <v>448.06532463767957</v>
      </c>
    </row>
    <row r="97" spans="1:14" s="77" customFormat="1" ht="12.75" customHeight="1" x14ac:dyDescent="0.25">
      <c r="A97" s="287" t="s">
        <v>53</v>
      </c>
      <c r="B97" s="288">
        <v>2001</v>
      </c>
      <c r="C97" s="288">
        <v>3209.6601689918689</v>
      </c>
      <c r="D97" s="291">
        <v>32.048716920477993</v>
      </c>
      <c r="E97" s="291">
        <v>75.054040889900321</v>
      </c>
      <c r="F97" s="288">
        <v>26379.020104194668</v>
      </c>
      <c r="G97" s="288">
        <v>958.85366631863701</v>
      </c>
      <c r="H97" s="288">
        <v>223.25073987002034</v>
      </c>
      <c r="I97" s="288">
        <v>5383.1881211954133</v>
      </c>
      <c r="J97" s="288">
        <v>2374.7818278379323</v>
      </c>
      <c r="K97" s="288">
        <v>42.879415306536579</v>
      </c>
      <c r="L97" s="288">
        <v>9.3059439510810389</v>
      </c>
      <c r="M97" s="288">
        <v>695.41404751211064</v>
      </c>
      <c r="N97" s="288">
        <v>432.39997237065342</v>
      </c>
    </row>
    <row r="98" spans="1:14" s="77" customFormat="1" ht="12.75" customHeight="1" x14ac:dyDescent="0.25">
      <c r="A98" s="287" t="s">
        <v>53</v>
      </c>
      <c r="B98" s="288">
        <v>2002</v>
      </c>
      <c r="C98" s="288">
        <v>3225.2589768173893</v>
      </c>
      <c r="D98" s="291">
        <v>32.670041612200187</v>
      </c>
      <c r="E98" s="291">
        <v>76.509073450528575</v>
      </c>
      <c r="F98" s="288">
        <v>25972.456416734291</v>
      </c>
      <c r="G98" s="288">
        <v>905.99502782122374</v>
      </c>
      <c r="H98" s="288">
        <v>222.45225434812505</v>
      </c>
      <c r="I98" s="288">
        <v>5458.6849686787091</v>
      </c>
      <c r="J98" s="288">
        <v>2420.820857965522</v>
      </c>
      <c r="K98" s="288">
        <v>39.694949942585346</v>
      </c>
      <c r="L98" s="288">
        <v>9.3532700488133411</v>
      </c>
      <c r="M98" s="288">
        <v>658.13596107755416</v>
      </c>
      <c r="N98" s="288">
        <v>416.91979893252028</v>
      </c>
    </row>
    <row r="99" spans="1:14" s="77" customFormat="1" ht="12.75" customHeight="1" x14ac:dyDescent="0.25">
      <c r="A99" s="287" t="s">
        <v>53</v>
      </c>
      <c r="B99" s="288">
        <v>2003</v>
      </c>
      <c r="C99" s="288">
        <v>3516.5214110597467</v>
      </c>
      <c r="D99" s="291">
        <v>35.872502086301466</v>
      </c>
      <c r="E99" s="291">
        <v>84.009340114927099</v>
      </c>
      <c r="F99" s="288">
        <v>27387.188272464376</v>
      </c>
      <c r="G99" s="288">
        <v>923.2253355298194</v>
      </c>
      <c r="H99" s="288">
        <v>240.18133397215132</v>
      </c>
      <c r="I99" s="288">
        <v>6002.3648725895619</v>
      </c>
      <c r="J99" s="288">
        <v>2658.1298976483699</v>
      </c>
      <c r="K99" s="288">
        <v>39.175371355173162</v>
      </c>
      <c r="L99" s="288">
        <v>10.200112763913435</v>
      </c>
      <c r="M99" s="288">
        <v>669.76626388078637</v>
      </c>
      <c r="N99" s="288">
        <v>432.36248825429453</v>
      </c>
    </row>
    <row r="100" spans="1:14" s="77" customFormat="1" ht="12.75" customHeight="1" x14ac:dyDescent="0.25">
      <c r="A100" s="287" t="s">
        <v>53</v>
      </c>
      <c r="B100" s="288">
        <v>2004</v>
      </c>
      <c r="C100" s="288">
        <v>3693.3876236534552</v>
      </c>
      <c r="D100" s="291">
        <v>37.723334565551845</v>
      </c>
      <c r="E100" s="291">
        <v>88.343918168103187</v>
      </c>
      <c r="F100" s="288">
        <v>27837.154578345573</v>
      </c>
      <c r="G100" s="288">
        <v>923.24600518284331</v>
      </c>
      <c r="H100" s="288">
        <v>250.90605300501537</v>
      </c>
      <c r="I100" s="288">
        <v>6329.8393047332202</v>
      </c>
      <c r="J100" s="288">
        <v>2795.2780012669868</v>
      </c>
      <c r="K100" s="288">
        <v>37.720939814935306</v>
      </c>
      <c r="L100" s="288">
        <v>10.711976251512503</v>
      </c>
      <c r="M100" s="288">
        <v>653.98646934721751</v>
      </c>
      <c r="N100" s="288">
        <v>428.65934122581575</v>
      </c>
    </row>
    <row r="101" spans="1:14" s="77" customFormat="1" ht="12.75" customHeight="1" x14ac:dyDescent="0.25">
      <c r="A101" s="287" t="s">
        <v>53</v>
      </c>
      <c r="B101" s="288">
        <v>2005</v>
      </c>
      <c r="C101" s="288">
        <v>3781.6500342856948</v>
      </c>
      <c r="D101" s="291">
        <v>39.190903608591455</v>
      </c>
      <c r="E101" s="291">
        <v>18.356151150809602</v>
      </c>
      <c r="F101" s="288">
        <v>27910.308136830125</v>
      </c>
      <c r="G101" s="288">
        <v>909.70185538412238</v>
      </c>
      <c r="H101" s="288">
        <v>257.16625871867575</v>
      </c>
      <c r="I101" s="288">
        <v>6556.7671865490456</v>
      </c>
      <c r="J101" s="288">
        <v>2904.0231419059787</v>
      </c>
      <c r="K101" s="288">
        <v>36.238287601127681</v>
      </c>
      <c r="L101" s="288">
        <v>10.989297516181948</v>
      </c>
      <c r="M101" s="288">
        <v>636.09619494529625</v>
      </c>
      <c r="N101" s="288">
        <v>423.72797116397533</v>
      </c>
    </row>
    <row r="102" spans="1:14" s="77" customFormat="1" ht="12.75" customHeight="1" x14ac:dyDescent="0.25">
      <c r="A102" s="287" t="s">
        <v>53</v>
      </c>
      <c r="B102" s="288">
        <v>2006</v>
      </c>
      <c r="C102" s="288">
        <v>3951.6626703837278</v>
      </c>
      <c r="D102" s="291">
        <v>40.976931011515873</v>
      </c>
      <c r="E102" s="291">
        <v>19.192667583180238</v>
      </c>
      <c r="F102" s="288">
        <v>28144.347917743209</v>
      </c>
      <c r="G102" s="288">
        <v>901.80486033953514</v>
      </c>
      <c r="H102" s="288">
        <v>262.34413218842406</v>
      </c>
      <c r="I102" s="288">
        <v>6803.9379795161103</v>
      </c>
      <c r="J102" s="288">
        <v>3036.3636959332894</v>
      </c>
      <c r="K102" s="288">
        <v>37.217953097634791</v>
      </c>
      <c r="L102" s="288">
        <v>11.692431681277668</v>
      </c>
      <c r="M102" s="288">
        <v>624.5309320805851</v>
      </c>
      <c r="N102" s="288">
        <v>421.32626263274636</v>
      </c>
    </row>
    <row r="103" spans="1:14" s="77" customFormat="1" ht="12.75" customHeight="1" x14ac:dyDescent="0.25">
      <c r="A103" s="287" t="s">
        <v>53</v>
      </c>
      <c r="B103" s="288">
        <v>2007</v>
      </c>
      <c r="C103" s="288">
        <v>4184.9709503481026</v>
      </c>
      <c r="D103" s="291">
        <v>43.428840422646985</v>
      </c>
      <c r="E103" s="291">
        <v>20.341052757349875</v>
      </c>
      <c r="F103" s="288">
        <v>27654.71641315514</v>
      </c>
      <c r="G103" s="288">
        <v>822.7405182330657</v>
      </c>
      <c r="H103" s="288">
        <v>239.27722220335906</v>
      </c>
      <c r="I103" s="288">
        <v>6782.9258901303192</v>
      </c>
      <c r="J103" s="288">
        <v>3218.0443801003371</v>
      </c>
      <c r="K103" s="288">
        <v>50.898402100511419</v>
      </c>
      <c r="L103" s="288">
        <v>13.716246996066229</v>
      </c>
      <c r="M103" s="288">
        <v>576.11142453503351</v>
      </c>
      <c r="N103" s="288">
        <v>392.46379324417467</v>
      </c>
    </row>
    <row r="104" spans="1:14" s="77" customFormat="1" ht="12.75" customHeight="1" x14ac:dyDescent="0.25">
      <c r="A104" s="287" t="s">
        <v>53</v>
      </c>
      <c r="B104" s="288">
        <v>2008</v>
      </c>
      <c r="C104" s="288">
        <v>3963.0619355207564</v>
      </c>
      <c r="D104" s="291">
        <v>40.935055845408186</v>
      </c>
      <c r="E104" s="291">
        <v>19.171141372892187</v>
      </c>
      <c r="F104" s="288">
        <v>23472.579783942136</v>
      </c>
      <c r="G104" s="288">
        <v>616.48910957011776</v>
      </c>
      <c r="H104" s="288">
        <v>175.51990385796259</v>
      </c>
      <c r="I104" s="288">
        <v>5831.6014580453939</v>
      </c>
      <c r="J104" s="288">
        <v>3032.9750245157989</v>
      </c>
      <c r="K104" s="288">
        <v>66.244954739860773</v>
      </c>
      <c r="L104" s="288">
        <v>15.077847217375549</v>
      </c>
      <c r="M104" s="288">
        <v>437.63853451262412</v>
      </c>
      <c r="N104" s="288">
        <v>301.22212657038767</v>
      </c>
    </row>
    <row r="105" spans="1:14" s="77" customFormat="1" ht="12.75" customHeight="1" x14ac:dyDescent="0.25">
      <c r="A105" s="287" t="s">
        <v>53</v>
      </c>
      <c r="B105" s="288">
        <v>2009</v>
      </c>
      <c r="C105" s="288">
        <v>3498.5548158382799</v>
      </c>
      <c r="D105" s="291">
        <v>36.494162483825768</v>
      </c>
      <c r="E105" s="291">
        <v>17.068637130677377</v>
      </c>
      <c r="F105" s="288">
        <v>19094.605258040156</v>
      </c>
      <c r="G105" s="288">
        <v>450.88954372570316</v>
      </c>
      <c r="H105" s="288">
        <v>123.81726439188637</v>
      </c>
      <c r="I105" s="288">
        <v>4875.7901906179686</v>
      </c>
      <c r="J105" s="288">
        <v>2700.5537248485211</v>
      </c>
      <c r="K105" s="288">
        <v>72.090799427595883</v>
      </c>
      <c r="L105" s="288">
        <v>15.190975484605836</v>
      </c>
      <c r="M105" s="288">
        <v>327.16524629292189</v>
      </c>
      <c r="N105" s="288">
        <v>227.81325249390858</v>
      </c>
    </row>
    <row r="106" spans="1:14" s="77" customFormat="1" ht="12.75" customHeight="1" x14ac:dyDescent="0.25">
      <c r="A106" s="287" t="s">
        <v>53</v>
      </c>
      <c r="B106" s="288">
        <v>2010</v>
      </c>
      <c r="C106" s="288">
        <v>3696.0602396770405</v>
      </c>
      <c r="D106" s="291">
        <v>38.11813751678573</v>
      </c>
      <c r="E106" s="291">
        <v>17.850619982187897</v>
      </c>
      <c r="F106" s="288">
        <v>18526.31240042263</v>
      </c>
      <c r="G106" s="288">
        <v>410.21003859675318</v>
      </c>
      <c r="H106" s="288">
        <v>110.68548410545671</v>
      </c>
      <c r="I106" s="288">
        <v>5000.8653953929461</v>
      </c>
      <c r="J106" s="288">
        <v>2824.0746485331683</v>
      </c>
      <c r="K106" s="288">
        <v>90.731770205261512</v>
      </c>
      <c r="L106" s="288">
        <v>18.474986916640887</v>
      </c>
      <c r="M106" s="288">
        <v>284.12053694508523</v>
      </c>
      <c r="N106" s="288">
        <v>198.6964907211713</v>
      </c>
    </row>
    <row r="107" spans="1:14" s="77" customFormat="1" ht="12.75" customHeight="1" x14ac:dyDescent="0.25">
      <c r="A107" s="287" t="s">
        <v>53</v>
      </c>
      <c r="B107" s="288">
        <v>2011</v>
      </c>
      <c r="C107" s="288">
        <v>3945.969197353204</v>
      </c>
      <c r="D107" s="291">
        <v>40.630005685800192</v>
      </c>
      <c r="E107" s="291">
        <v>18.398900190525811</v>
      </c>
      <c r="F107" s="288">
        <v>17992.125296502392</v>
      </c>
      <c r="G107" s="288">
        <v>373.43425835350456</v>
      </c>
      <c r="H107" s="288">
        <v>98.376312424098444</v>
      </c>
      <c r="I107" s="288">
        <v>5330.5487112758365</v>
      </c>
      <c r="J107" s="288">
        <v>2916.4405937127199</v>
      </c>
      <c r="K107" s="288">
        <v>116.34852455524371</v>
      </c>
      <c r="L107" s="288">
        <v>23.140207873607402</v>
      </c>
      <c r="M107" s="288">
        <v>272.55774831771009</v>
      </c>
      <c r="N107" s="288">
        <v>192.07516333892093</v>
      </c>
    </row>
    <row r="108" spans="1:14" s="77" customFormat="1" ht="12.75" customHeight="1" x14ac:dyDescent="0.25">
      <c r="A108" s="287" t="s">
        <v>53</v>
      </c>
      <c r="B108" s="288">
        <v>2012</v>
      </c>
      <c r="C108" s="288">
        <v>3677.82612102338</v>
      </c>
      <c r="D108" s="291">
        <v>38.049441203269545</v>
      </c>
      <c r="E108" s="291">
        <v>16.706472897653821</v>
      </c>
      <c r="F108" s="288">
        <v>15064.384013908577</v>
      </c>
      <c r="G108" s="288">
        <v>289.97144109927001</v>
      </c>
      <c r="H108" s="288">
        <v>73.911889506682201</v>
      </c>
      <c r="I108" s="288">
        <v>5037.1667638501212</v>
      </c>
      <c r="J108" s="288">
        <v>2653.0243257426037</v>
      </c>
      <c r="K108" s="288">
        <v>126.42766519656742</v>
      </c>
      <c r="L108" s="288">
        <v>24.863906957745005</v>
      </c>
      <c r="M108" s="288">
        <v>227.25426425282203</v>
      </c>
      <c r="N108" s="288">
        <v>161.72828558623553</v>
      </c>
    </row>
    <row r="109" spans="1:14" s="77" customFormat="1" ht="12.75" customHeight="1" x14ac:dyDescent="0.25">
      <c r="A109" s="287" t="s">
        <v>53</v>
      </c>
      <c r="B109" s="288">
        <v>2013</v>
      </c>
      <c r="C109" s="288">
        <v>3565.8077321083115</v>
      </c>
      <c r="D109" s="291">
        <v>36.922352308877251</v>
      </c>
      <c r="E109" s="291">
        <v>16.16473136302611</v>
      </c>
      <c r="F109" s="288">
        <v>13134.028954075431</v>
      </c>
      <c r="G109" s="288">
        <v>237.16684329071245</v>
      </c>
      <c r="H109" s="288">
        <v>59.102309446357388</v>
      </c>
      <c r="I109" s="288">
        <v>4931.0196967194979</v>
      </c>
      <c r="J109" s="288">
        <v>2567.4409849146841</v>
      </c>
      <c r="K109" s="288">
        <v>137.42195165233201</v>
      </c>
      <c r="L109" s="288">
        <v>26.859870189691261</v>
      </c>
      <c r="M109" s="288">
        <v>200.83556547254088</v>
      </c>
      <c r="N109" s="288">
        <v>144.00831123216309</v>
      </c>
    </row>
    <row r="110" spans="1:14" s="77" customFormat="1" ht="12.75" customHeight="1" x14ac:dyDescent="0.25">
      <c r="A110" s="287" t="s">
        <v>53</v>
      </c>
      <c r="B110" s="288">
        <v>2014</v>
      </c>
      <c r="C110" s="288">
        <v>3887.4614159720832</v>
      </c>
      <c r="D110" s="291">
        <v>40.478904428621732</v>
      </c>
      <c r="E110" s="291">
        <v>17.709550213418243</v>
      </c>
      <c r="F110" s="288">
        <v>12050.323396027365</v>
      </c>
      <c r="G110" s="288">
        <v>211.38321359875243</v>
      </c>
      <c r="H110" s="288">
        <v>51.949689529229097</v>
      </c>
      <c r="I110" s="288">
        <v>5021.2951005455998</v>
      </c>
      <c r="J110" s="288">
        <v>2813.5562941940379</v>
      </c>
      <c r="K110" s="288">
        <v>165.59501518626024</v>
      </c>
      <c r="L110" s="288">
        <v>31.752508415221804</v>
      </c>
      <c r="M110" s="288">
        <v>188.09844715868041</v>
      </c>
      <c r="N110" s="288">
        <v>135.11811617139293</v>
      </c>
    </row>
    <row r="111" spans="1:14" s="77" customFormat="1" ht="12.75" customHeight="1" x14ac:dyDescent="0.25">
      <c r="A111" s="287" t="s">
        <v>53</v>
      </c>
      <c r="B111" s="288">
        <v>2015</v>
      </c>
      <c r="C111" s="288">
        <v>3922.5999156489347</v>
      </c>
      <c r="D111" s="291">
        <v>40.724449703825208</v>
      </c>
      <c r="E111" s="291">
        <v>17.836234795201921</v>
      </c>
      <c r="F111" s="288">
        <v>9645.3625554054306</v>
      </c>
      <c r="G111" s="288">
        <v>183.1209642727822</v>
      </c>
      <c r="H111" s="288">
        <v>44.433713471155897</v>
      </c>
      <c r="I111" s="288">
        <v>4167.8491878577661</v>
      </c>
      <c r="J111" s="288">
        <v>2834.138850317293</v>
      </c>
      <c r="K111" s="288">
        <v>175.9462980882015</v>
      </c>
      <c r="L111" s="288">
        <v>33.114759127801143</v>
      </c>
      <c r="M111" s="288">
        <v>152.37371730149687</v>
      </c>
      <c r="N111" s="288">
        <v>108.10415928479237</v>
      </c>
    </row>
    <row r="112" spans="1:14" s="77" customFormat="1" ht="12.75" customHeight="1" x14ac:dyDescent="0.25">
      <c r="A112" s="287" t="s">
        <v>53</v>
      </c>
      <c r="B112" s="288">
        <v>2016</v>
      </c>
      <c r="C112" s="288">
        <v>4108.6510087086399</v>
      </c>
      <c r="D112" s="291">
        <v>42.837096396916088</v>
      </c>
      <c r="E112" s="291">
        <v>18.763251078483766</v>
      </c>
      <c r="F112" s="288">
        <v>7692.8929172876442</v>
      </c>
      <c r="G112" s="288">
        <v>164.40087960226384</v>
      </c>
      <c r="H112" s="288">
        <v>39.720241572473306</v>
      </c>
      <c r="I112" s="288">
        <v>3478.4804593130293</v>
      </c>
      <c r="J112" s="288">
        <v>2982.7098318099975</v>
      </c>
      <c r="K112" s="288">
        <v>192.35509090326102</v>
      </c>
      <c r="L112" s="288">
        <v>35.533014368656971</v>
      </c>
      <c r="M112" s="288">
        <v>123.11120174029895</v>
      </c>
      <c r="N112" s="288">
        <v>85.65247771919276</v>
      </c>
    </row>
    <row r="113" spans="1:14" s="77" customFormat="1" ht="12.75" customHeight="1" x14ac:dyDescent="0.25">
      <c r="A113" s="287" t="s">
        <v>53</v>
      </c>
      <c r="B113" s="288">
        <v>2017</v>
      </c>
      <c r="C113" s="288">
        <v>4183.3876530894422</v>
      </c>
      <c r="D113" s="291">
        <v>43.627483688116939</v>
      </c>
      <c r="E113" s="291">
        <v>19.132597279737748</v>
      </c>
      <c r="F113" s="288">
        <v>6022.7904453763513</v>
      </c>
      <c r="G113" s="288">
        <v>149.74168642093724</v>
      </c>
      <c r="H113" s="288">
        <v>36.212264836089702</v>
      </c>
      <c r="I113" s="288">
        <v>2812.4037123794396</v>
      </c>
      <c r="J113" s="288">
        <v>3042.2251528573474</v>
      </c>
      <c r="K113" s="288">
        <v>201.05319203792919</v>
      </c>
      <c r="L113" s="288">
        <v>36.665023375795315</v>
      </c>
      <c r="M113" s="288">
        <v>97.805944646672955</v>
      </c>
      <c r="N113" s="288">
        <v>66.155479651200096</v>
      </c>
    </row>
    <row r="114" spans="1:14" s="77" customFormat="1" ht="12.75" customHeight="1" x14ac:dyDescent="0.25">
      <c r="A114" s="287" t="s">
        <v>53</v>
      </c>
      <c r="B114" s="288">
        <v>2018</v>
      </c>
      <c r="C114" s="288">
        <v>4316.3371593169313</v>
      </c>
      <c r="D114" s="291">
        <v>44.944774863174871</v>
      </c>
      <c r="E114" s="291">
        <v>19.756961851845674</v>
      </c>
      <c r="F114" s="288">
        <v>4712.8262030007254</v>
      </c>
      <c r="G114" s="288">
        <v>139.3383817251721</v>
      </c>
      <c r="H114" s="288">
        <v>33.2333094064373</v>
      </c>
      <c r="I114" s="288">
        <v>2263.0798281123471</v>
      </c>
      <c r="J114" s="288">
        <v>3140.9519593023783</v>
      </c>
      <c r="K114" s="288">
        <v>211.53917683545325</v>
      </c>
      <c r="L114" s="288">
        <v>38.140492919514095</v>
      </c>
      <c r="M114" s="288">
        <v>77.354146564389239</v>
      </c>
      <c r="N114" s="288">
        <v>50.238065321759322</v>
      </c>
    </row>
    <row r="115" spans="1:14" s="77" customFormat="1" ht="12.75" customHeight="1" x14ac:dyDescent="0.25">
      <c r="A115" s="287" t="s">
        <v>53</v>
      </c>
      <c r="B115" s="288">
        <v>2019</v>
      </c>
      <c r="C115" s="288">
        <v>4290.8525158281491</v>
      </c>
      <c r="D115" s="291">
        <v>44.588838515892789</v>
      </c>
      <c r="E115" s="291">
        <v>19.482563074339129</v>
      </c>
      <c r="F115" s="288">
        <v>3577.1464593711726</v>
      </c>
      <c r="G115" s="288">
        <v>128.28066295221052</v>
      </c>
      <c r="H115" s="288">
        <v>30.671536276126485</v>
      </c>
      <c r="I115" s="288">
        <v>1779.5519815079988</v>
      </c>
      <c r="J115" s="288">
        <v>3099.0006277523698</v>
      </c>
      <c r="K115" s="288">
        <v>213.55625324061435</v>
      </c>
      <c r="L115" s="288">
        <v>38.138933789602262</v>
      </c>
      <c r="M115" s="288">
        <v>59.694861411719266</v>
      </c>
      <c r="N115" s="288">
        <v>36.738990740456515</v>
      </c>
    </row>
    <row r="116" spans="1:14" s="77" customFormat="1" ht="12.75" customHeight="1" x14ac:dyDescent="0.25">
      <c r="A116" s="287" t="s">
        <v>53</v>
      </c>
      <c r="B116" s="288">
        <v>2020</v>
      </c>
      <c r="C116" s="288">
        <v>4280.5752323645493</v>
      </c>
      <c r="D116" s="291">
        <v>44.328265486716553</v>
      </c>
      <c r="E116" s="291">
        <v>19.355163530722422</v>
      </c>
      <c r="F116" s="288">
        <v>2745.3031567967828</v>
      </c>
      <c r="G116" s="288">
        <v>120.25835726597353</v>
      </c>
      <c r="H116" s="288">
        <v>28.835080865422679</v>
      </c>
      <c r="I116" s="288">
        <v>1432.2646735340479</v>
      </c>
      <c r="J116" s="288">
        <v>3079.0492629848131</v>
      </c>
      <c r="K116" s="288">
        <v>215.5208312914564</v>
      </c>
      <c r="L116" s="288">
        <v>38.220927410303148</v>
      </c>
      <c r="M116" s="288">
        <v>46.756553369787689</v>
      </c>
      <c r="N116" s="288">
        <v>26.872780077808571</v>
      </c>
    </row>
    <row r="117" spans="1:14" s="77" customFormat="1" ht="12.75" customHeight="1" x14ac:dyDescent="0.25">
      <c r="A117" s="287" t="s">
        <v>53</v>
      </c>
      <c r="B117" s="288">
        <v>2021</v>
      </c>
      <c r="C117" s="288">
        <v>4399.3613111169534</v>
      </c>
      <c r="D117" s="291">
        <v>45.20429642561524</v>
      </c>
      <c r="E117" s="291">
        <v>19.705361981607368</v>
      </c>
      <c r="F117" s="288">
        <v>2249.610451215699</v>
      </c>
      <c r="G117" s="288">
        <v>119.09329962632988</v>
      </c>
      <c r="H117" s="288">
        <v>29.582766036857546</v>
      </c>
      <c r="I117" s="288">
        <v>1214.593035855821</v>
      </c>
      <c r="J117" s="288">
        <v>3136.3632490874325</v>
      </c>
      <c r="K117" s="288">
        <v>222.66925279094713</v>
      </c>
      <c r="L117" s="288">
        <v>39.311337826140424</v>
      </c>
      <c r="M117" s="288">
        <v>38.938685610993872</v>
      </c>
      <c r="N117" s="288">
        <v>20.575297441663036</v>
      </c>
    </row>
    <row r="118" spans="1:14" s="77" customFormat="1" ht="12.75" customHeight="1" x14ac:dyDescent="0.25">
      <c r="A118" s="287" t="s">
        <v>53</v>
      </c>
      <c r="B118" s="288">
        <v>2022</v>
      </c>
      <c r="C118" s="288">
        <v>4391.8516629527985</v>
      </c>
      <c r="D118" s="291">
        <v>44.569375433461715</v>
      </c>
      <c r="E118" s="291">
        <v>19.545723551289047</v>
      </c>
      <c r="F118" s="288">
        <v>1829.6610587286618</v>
      </c>
      <c r="G118" s="288">
        <v>115.78128598614018</v>
      </c>
      <c r="H118" s="288">
        <v>30.405679472120237</v>
      </c>
      <c r="I118" s="288">
        <v>1023.3743472094216</v>
      </c>
      <c r="J118" s="288">
        <v>3110.7754654149007</v>
      </c>
      <c r="K118" s="288">
        <v>223.2253046951831</v>
      </c>
      <c r="L118" s="288">
        <v>39.241027089981763</v>
      </c>
      <c r="M118" s="288">
        <v>32.175590434383814</v>
      </c>
      <c r="N118" s="288">
        <v>15.344134488237616</v>
      </c>
    </row>
    <row r="119" spans="1:14" s="77" customFormat="1" ht="12.75" customHeight="1" x14ac:dyDescent="0.25">
      <c r="A119" s="287" t="s">
        <v>69</v>
      </c>
      <c r="B119" s="288">
        <v>1985</v>
      </c>
      <c r="C119" s="288">
        <v>543.09806673698245</v>
      </c>
      <c r="D119" s="291">
        <v>7.7683435338619216</v>
      </c>
      <c r="E119" s="291">
        <v>1795.8701328793143</v>
      </c>
      <c r="F119" s="288">
        <v>7532.5576242958659</v>
      </c>
      <c r="G119" s="288">
        <v>912.40867875624258</v>
      </c>
      <c r="H119" s="288">
        <v>68.602902166807226</v>
      </c>
      <c r="I119" s="288">
        <v>2487.6860545907452</v>
      </c>
      <c r="J119" s="288">
        <v>575.52319729180169</v>
      </c>
      <c r="K119" s="288">
        <v>15.928951436934858</v>
      </c>
      <c r="L119" s="288">
        <v>1.5613347473432009</v>
      </c>
      <c r="M119" s="288">
        <v>365.88886238062526</v>
      </c>
      <c r="N119" s="288">
        <v>182.94443119031263</v>
      </c>
    </row>
    <row r="120" spans="1:14" s="77" customFormat="1" ht="12.75" customHeight="1" x14ac:dyDescent="0.25">
      <c r="A120" s="287" t="s">
        <v>69</v>
      </c>
      <c r="B120" s="288">
        <v>1986</v>
      </c>
      <c r="C120" s="288">
        <v>571.84515725709593</v>
      </c>
      <c r="D120" s="291">
        <v>8.1642758559189978</v>
      </c>
      <c r="E120" s="291">
        <v>1133.0979419969435</v>
      </c>
      <c r="F120" s="288">
        <v>7914.1484780187893</v>
      </c>
      <c r="G120" s="288">
        <v>953.86711720839367</v>
      </c>
      <c r="H120" s="288">
        <v>72.12464197570516</v>
      </c>
      <c r="I120" s="288">
        <v>2606.4232394565711</v>
      </c>
      <c r="J120" s="288">
        <v>604.86058187540243</v>
      </c>
      <c r="K120" s="288">
        <v>16.787370361117979</v>
      </c>
      <c r="L120" s="288">
        <v>1.6445515426732698</v>
      </c>
      <c r="M120" s="288">
        <v>384.0076387283014</v>
      </c>
      <c r="N120" s="288">
        <v>192.0038193641507</v>
      </c>
    </row>
    <row r="121" spans="1:14" s="77" customFormat="1" ht="12.75" customHeight="1" x14ac:dyDescent="0.25">
      <c r="A121" s="287" t="s">
        <v>69</v>
      </c>
      <c r="B121" s="288">
        <v>1987</v>
      </c>
      <c r="C121" s="288">
        <v>558.71854079958212</v>
      </c>
      <c r="D121" s="291">
        <v>7.9888384223639886</v>
      </c>
      <c r="E121" s="291">
        <v>1108.9263509755647</v>
      </c>
      <c r="F121" s="288">
        <v>7747.8468804227678</v>
      </c>
      <c r="G121" s="288">
        <v>935.19752792754559</v>
      </c>
      <c r="H121" s="288">
        <v>70.463007471943939</v>
      </c>
      <c r="I121" s="288">
        <v>2554.84994978738</v>
      </c>
      <c r="J121" s="288">
        <v>591.86448802145947</v>
      </c>
      <c r="K121" s="288">
        <v>16.40608589962866</v>
      </c>
      <c r="L121" s="288">
        <v>1.6069536311553334</v>
      </c>
      <c r="M121" s="288">
        <v>376.25574646041224</v>
      </c>
      <c r="N121" s="288">
        <v>188.12787323020612</v>
      </c>
    </row>
    <row r="122" spans="1:14" s="77" customFormat="1" ht="12.75" customHeight="1" x14ac:dyDescent="0.25">
      <c r="A122" s="287" t="s">
        <v>69</v>
      </c>
      <c r="B122" s="288">
        <v>1988</v>
      </c>
      <c r="C122" s="288">
        <v>558.71122197203204</v>
      </c>
      <c r="D122" s="291">
        <v>8.0105155785751023</v>
      </c>
      <c r="E122" s="291">
        <v>1112.3703744658394</v>
      </c>
      <c r="F122" s="288">
        <v>7774.9553323052778</v>
      </c>
      <c r="G122" s="288">
        <v>940.37473769316568</v>
      </c>
      <c r="H122" s="288">
        <v>70.485670669628064</v>
      </c>
      <c r="I122" s="288">
        <v>2568.7977171944372</v>
      </c>
      <c r="J122" s="288">
        <v>593.47393285556541</v>
      </c>
      <c r="K122" s="288">
        <v>16.416260150281857</v>
      </c>
      <c r="L122" s="288">
        <v>1.6073221746359267</v>
      </c>
      <c r="M122" s="288">
        <v>378.15678181786711</v>
      </c>
      <c r="N122" s="288">
        <v>189.07839090893356</v>
      </c>
    </row>
    <row r="123" spans="1:14" s="77" customFormat="1" ht="12.75" customHeight="1" x14ac:dyDescent="0.25">
      <c r="A123" s="287" t="s">
        <v>69</v>
      </c>
      <c r="B123" s="288">
        <v>1989</v>
      </c>
      <c r="C123" s="288">
        <v>573.50960231066472</v>
      </c>
      <c r="D123" s="291">
        <v>8.222819485799679</v>
      </c>
      <c r="E123" s="291">
        <v>761.74754552374111</v>
      </c>
      <c r="F123" s="288">
        <v>7982.2583456689317</v>
      </c>
      <c r="G123" s="288">
        <v>962.81269298680752</v>
      </c>
      <c r="H123" s="288">
        <v>72.294873095874422</v>
      </c>
      <c r="I123" s="288">
        <v>2634.3671690234037</v>
      </c>
      <c r="J123" s="288">
        <v>609.20813790136629</v>
      </c>
      <c r="K123" s="288">
        <v>16.868309720999431</v>
      </c>
      <c r="L123" s="288">
        <v>1.6505411586389083</v>
      </c>
      <c r="M123" s="288">
        <v>388.24209112643996</v>
      </c>
      <c r="N123" s="288">
        <v>194.12104556321998</v>
      </c>
    </row>
    <row r="124" spans="1:14" s="77" customFormat="1" ht="12.75" customHeight="1" x14ac:dyDescent="0.25">
      <c r="A124" s="287" t="s">
        <v>69</v>
      </c>
      <c r="B124" s="288">
        <v>1990</v>
      </c>
      <c r="C124" s="288">
        <v>616.05500828087747</v>
      </c>
      <c r="D124" s="291">
        <v>8.7869883063670233</v>
      </c>
      <c r="E124" s="291">
        <v>813.73603151723546</v>
      </c>
      <c r="F124" s="288">
        <v>8520.3510260313615</v>
      </c>
      <c r="G124" s="288">
        <v>1022.1259094078034</v>
      </c>
      <c r="H124" s="288">
        <v>77.456043494880845</v>
      </c>
      <c r="I124" s="288">
        <v>2800.0069248364407</v>
      </c>
      <c r="J124" s="288">
        <v>651.0026840191598</v>
      </c>
      <c r="K124" s="288">
        <v>18.110554760072713</v>
      </c>
      <c r="L124" s="288">
        <v>1.7726434432012836</v>
      </c>
      <c r="M124" s="288">
        <v>413.17906056124559</v>
      </c>
      <c r="N124" s="288">
        <v>206.5895302806228</v>
      </c>
    </row>
    <row r="125" spans="1:14" s="77" customFormat="1" ht="12.75" customHeight="1" x14ac:dyDescent="0.25">
      <c r="A125" s="287" t="s">
        <v>69</v>
      </c>
      <c r="B125" s="288">
        <v>1991</v>
      </c>
      <c r="C125" s="288">
        <v>639.71289465180826</v>
      </c>
      <c r="D125" s="291">
        <v>9.1364922581518702</v>
      </c>
      <c r="E125" s="291">
        <v>846.25838809537072</v>
      </c>
      <c r="F125" s="288">
        <v>8863.1654206409657</v>
      </c>
      <c r="G125" s="288">
        <v>1064.4479339868165</v>
      </c>
      <c r="H125" s="288">
        <v>80.41734091345802</v>
      </c>
      <c r="I125" s="288">
        <v>2915.6912139552678</v>
      </c>
      <c r="J125" s="288">
        <v>676.898302305887</v>
      </c>
      <c r="K125" s="288">
        <v>18.811636789880854</v>
      </c>
      <c r="L125" s="288">
        <v>1.8409267676274914</v>
      </c>
      <c r="M125" s="288">
        <v>430.13005723325944</v>
      </c>
      <c r="N125" s="288">
        <v>215.06502861662972</v>
      </c>
    </row>
    <row r="126" spans="1:14" s="77" customFormat="1" ht="12.75" customHeight="1" x14ac:dyDescent="0.25">
      <c r="A126" s="287" t="s">
        <v>69</v>
      </c>
      <c r="B126" s="288">
        <v>1992</v>
      </c>
      <c r="C126" s="288">
        <v>614.69119890466879</v>
      </c>
      <c r="D126" s="291">
        <v>8.7669482513020913</v>
      </c>
      <c r="E126" s="291">
        <v>527.43577203571692</v>
      </c>
      <c r="F126" s="288">
        <v>8502.5045632349538</v>
      </c>
      <c r="G126" s="288">
        <v>1023.954321271917</v>
      </c>
      <c r="H126" s="288">
        <v>77.200734453102157</v>
      </c>
      <c r="I126" s="288">
        <v>2798.9946485251166</v>
      </c>
      <c r="J126" s="288">
        <v>649.51106025922024</v>
      </c>
      <c r="K126" s="288">
        <v>18.047713817521341</v>
      </c>
      <c r="L126" s="288">
        <v>1.7678661462128373</v>
      </c>
      <c r="M126" s="288">
        <v>412.29044535688053</v>
      </c>
      <c r="N126" s="288">
        <v>206.14522267844026</v>
      </c>
    </row>
    <row r="127" spans="1:14" s="77" customFormat="1" ht="12.75" customHeight="1" x14ac:dyDescent="0.25">
      <c r="A127" s="287" t="s">
        <v>69</v>
      </c>
      <c r="B127" s="288">
        <v>1993</v>
      </c>
      <c r="C127" s="288">
        <v>619.6768470665013</v>
      </c>
      <c r="D127" s="291">
        <v>8.7885272252333912</v>
      </c>
      <c r="E127" s="291">
        <v>203.37258997834675</v>
      </c>
      <c r="F127" s="288">
        <v>8490.3353556799011</v>
      </c>
      <c r="G127" s="288">
        <v>1019.0565857565088</v>
      </c>
      <c r="H127" s="288">
        <v>77.685676892575074</v>
      </c>
      <c r="I127" s="288">
        <v>2785.7831119178777</v>
      </c>
      <c r="J127" s="288">
        <v>651.10247908811061</v>
      </c>
      <c r="K127" s="288">
        <v>17.963740982099392</v>
      </c>
      <c r="L127" s="288">
        <v>1.7813881257729529</v>
      </c>
      <c r="M127" s="288">
        <v>410.46224052065571</v>
      </c>
      <c r="N127" s="288">
        <v>205.80305543129504</v>
      </c>
    </row>
    <row r="128" spans="1:14" s="77" customFormat="1" ht="12.75" customHeight="1" x14ac:dyDescent="0.25">
      <c r="A128" s="287" t="s">
        <v>69</v>
      </c>
      <c r="B128" s="288">
        <v>1994</v>
      </c>
      <c r="C128" s="288">
        <v>648.94709694179494</v>
      </c>
      <c r="D128" s="291">
        <v>9.0483942635448642</v>
      </c>
      <c r="E128" s="291">
        <v>208.7986208538799</v>
      </c>
      <c r="F128" s="288">
        <v>8575.3625956413362</v>
      </c>
      <c r="G128" s="288">
        <v>1005.5021089580383</v>
      </c>
      <c r="H128" s="288">
        <v>81.202380557468345</v>
      </c>
      <c r="I128" s="288">
        <v>2765.9836677708927</v>
      </c>
      <c r="J128" s="288">
        <v>670.32428570743537</v>
      </c>
      <c r="K128" s="288">
        <v>17.690241079528242</v>
      </c>
      <c r="L128" s="288">
        <v>1.8620386637503783</v>
      </c>
      <c r="M128" s="288">
        <v>407.75354082017094</v>
      </c>
      <c r="N128" s="288">
        <v>207.58579341643565</v>
      </c>
    </row>
    <row r="129" spans="1:14" s="77" customFormat="1" ht="12.75" customHeight="1" x14ac:dyDescent="0.25">
      <c r="A129" s="287" t="s">
        <v>69</v>
      </c>
      <c r="B129" s="288">
        <v>1995</v>
      </c>
      <c r="C129" s="288">
        <v>680.99798700814279</v>
      </c>
      <c r="D129" s="291">
        <v>9.1555083336922358</v>
      </c>
      <c r="E129" s="291">
        <v>210.53826922308741</v>
      </c>
      <c r="F129" s="288">
        <v>8441.8091532548606</v>
      </c>
      <c r="G129" s="288">
        <v>939.02405921304921</v>
      </c>
      <c r="H129" s="288">
        <v>84.480413246308203</v>
      </c>
      <c r="I129" s="288">
        <v>2620.4279296713767</v>
      </c>
      <c r="J129" s="288">
        <v>678.22142308489435</v>
      </c>
      <c r="K129" s="288">
        <v>17.230461436858732</v>
      </c>
      <c r="L129" s="288">
        <v>1.9500339956783161</v>
      </c>
      <c r="M129" s="288">
        <v>389.4019883983915</v>
      </c>
      <c r="N129" s="288">
        <v>202.22134501182362</v>
      </c>
    </row>
    <row r="130" spans="1:14" s="77" customFormat="1" ht="12.75" customHeight="1" x14ac:dyDescent="0.25">
      <c r="A130" s="287" t="s">
        <v>69</v>
      </c>
      <c r="B130" s="288">
        <v>1996</v>
      </c>
      <c r="C130" s="288">
        <v>723.98042007504864</v>
      </c>
      <c r="D130" s="291">
        <v>9.4438433085251727</v>
      </c>
      <c r="E130" s="291">
        <v>216.77813115590226</v>
      </c>
      <c r="F130" s="288">
        <v>8512.0281194930812</v>
      </c>
      <c r="G130" s="288">
        <v>891.37178368342632</v>
      </c>
      <c r="H130" s="288">
        <v>88.753085970699914</v>
      </c>
      <c r="I130" s="288">
        <v>2538.6981770354337</v>
      </c>
      <c r="J130" s="288">
        <v>699.56036122669025</v>
      </c>
      <c r="K130" s="288">
        <v>17.081951862021938</v>
      </c>
      <c r="L130" s="288">
        <v>2.0713967204084418</v>
      </c>
      <c r="M130" s="288">
        <v>379.14349530748308</v>
      </c>
      <c r="N130" s="288">
        <v>200.62643900121208</v>
      </c>
    </row>
    <row r="131" spans="1:14" s="77" customFormat="1" ht="12.75" customHeight="1" x14ac:dyDescent="0.25">
      <c r="A131" s="287" t="s">
        <v>69</v>
      </c>
      <c r="B131" s="288">
        <v>1997</v>
      </c>
      <c r="C131" s="288">
        <v>723.33132988985869</v>
      </c>
      <c r="D131" s="291">
        <v>9.3032046768269296</v>
      </c>
      <c r="E131" s="291">
        <v>213.54732097037652</v>
      </c>
      <c r="F131" s="288">
        <v>8274.0726439464761</v>
      </c>
      <c r="G131" s="288">
        <v>819.670928181813</v>
      </c>
      <c r="H131" s="288">
        <v>87.118673250098624</v>
      </c>
      <c r="I131" s="288">
        <v>2389.770317404566</v>
      </c>
      <c r="J131" s="288">
        <v>689.14230875981548</v>
      </c>
      <c r="K131" s="288">
        <v>15.905023688021883</v>
      </c>
      <c r="L131" s="288">
        <v>2.0699293415394462</v>
      </c>
      <c r="M131" s="288">
        <v>352.49113821432195</v>
      </c>
      <c r="N131" s="288">
        <v>189.41918132575984</v>
      </c>
    </row>
    <row r="132" spans="1:14" s="77" customFormat="1" ht="12.75" customHeight="1" x14ac:dyDescent="0.25">
      <c r="A132" s="287" t="s">
        <v>69</v>
      </c>
      <c r="B132" s="288">
        <v>1998</v>
      </c>
      <c r="C132" s="288">
        <v>714.57248305490032</v>
      </c>
      <c r="D132" s="291">
        <v>9.0444431679885753</v>
      </c>
      <c r="E132" s="291">
        <v>207.57524989442521</v>
      </c>
      <c r="F132" s="288">
        <v>7976.8172475942174</v>
      </c>
      <c r="G132" s="288">
        <v>737.56235478871645</v>
      </c>
      <c r="H132" s="288">
        <v>83.137697523259376</v>
      </c>
      <c r="I132" s="288">
        <v>2210.7989513448579</v>
      </c>
      <c r="J132" s="288">
        <v>669.97265649955</v>
      </c>
      <c r="K132" s="288">
        <v>14.636718024935657</v>
      </c>
      <c r="L132" s="288">
        <v>2.0450878032126649</v>
      </c>
      <c r="M132" s="288">
        <v>315.07729766244933</v>
      </c>
      <c r="N132" s="288">
        <v>171.29453757180099</v>
      </c>
    </row>
    <row r="133" spans="1:14" s="77" customFormat="1" ht="12.75" customHeight="1" x14ac:dyDescent="0.25">
      <c r="A133" s="287" t="s">
        <v>69</v>
      </c>
      <c r="B133" s="288">
        <v>1999</v>
      </c>
      <c r="C133" s="288">
        <v>711.85676876058915</v>
      </c>
      <c r="D133" s="291">
        <v>8.8835404855519542</v>
      </c>
      <c r="E133" s="291">
        <v>112.40717994133156</v>
      </c>
      <c r="F133" s="288">
        <v>7753.308044892713</v>
      </c>
      <c r="G133" s="288">
        <v>661.25981281192924</v>
      </c>
      <c r="H133" s="288">
        <v>80.117851661658904</v>
      </c>
      <c r="I133" s="288">
        <v>2052.4352495392823</v>
      </c>
      <c r="J133" s="288">
        <v>658.06090387779238</v>
      </c>
      <c r="K133" s="288">
        <v>13.51218814686999</v>
      </c>
      <c r="L133" s="288">
        <v>2.0385657768296768</v>
      </c>
      <c r="M133" s="288">
        <v>282.62049585206682</v>
      </c>
      <c r="N133" s="288">
        <v>156.06023915990247</v>
      </c>
    </row>
    <row r="134" spans="1:14" s="77" customFormat="1" ht="12.75" customHeight="1" x14ac:dyDescent="0.25">
      <c r="A134" s="287" t="s">
        <v>69</v>
      </c>
      <c r="B134" s="288">
        <v>2000</v>
      </c>
      <c r="C134" s="288">
        <v>699.19797056719949</v>
      </c>
      <c r="D134" s="291">
        <v>8.6721302489746694</v>
      </c>
      <c r="E134" s="291">
        <v>20.298650390183287</v>
      </c>
      <c r="F134" s="288">
        <v>7509.7031037522738</v>
      </c>
      <c r="G134" s="288">
        <v>597.02995575267653</v>
      </c>
      <c r="H134" s="288">
        <v>76.60280120487657</v>
      </c>
      <c r="I134" s="288">
        <v>1919.3196235623464</v>
      </c>
      <c r="J134" s="288">
        <v>642.40308533137431</v>
      </c>
      <c r="K134" s="288">
        <v>12.386070392040276</v>
      </c>
      <c r="L134" s="288">
        <v>2.0027780813344247</v>
      </c>
      <c r="M134" s="288">
        <v>255.02069459251899</v>
      </c>
      <c r="N134" s="288">
        <v>142.95280263473273</v>
      </c>
    </row>
    <row r="135" spans="1:14" s="77" customFormat="1" ht="12.75" customHeight="1" x14ac:dyDescent="0.25">
      <c r="A135" s="287" t="s">
        <v>69</v>
      </c>
      <c r="B135" s="288">
        <v>2001</v>
      </c>
      <c r="C135" s="288">
        <v>699.93924845338483</v>
      </c>
      <c r="D135" s="291">
        <v>8.6739037259247773</v>
      </c>
      <c r="E135" s="291">
        <v>20.303214837406816</v>
      </c>
      <c r="F135" s="288">
        <v>7438.9453101860045</v>
      </c>
      <c r="G135" s="288">
        <v>561.01756090351387</v>
      </c>
      <c r="H135" s="288">
        <v>75.031757592415275</v>
      </c>
      <c r="I135" s="288">
        <v>1860.7985440080624</v>
      </c>
      <c r="J135" s="288">
        <v>642.54218871360536</v>
      </c>
      <c r="K135" s="288">
        <v>11.674163658749029</v>
      </c>
      <c r="L135" s="288">
        <v>2.005866954698873</v>
      </c>
      <c r="M135" s="288">
        <v>228.7477146170844</v>
      </c>
      <c r="N135" s="288">
        <v>128.99364102895285</v>
      </c>
    </row>
    <row r="136" spans="1:14" s="77" customFormat="1" ht="12.75" customHeight="1" x14ac:dyDescent="0.25">
      <c r="A136" s="287" t="s">
        <v>69</v>
      </c>
      <c r="B136" s="288">
        <v>2002</v>
      </c>
      <c r="C136" s="288">
        <v>691.6056399387744</v>
      </c>
      <c r="D136" s="291">
        <v>8.563508134385529</v>
      </c>
      <c r="E136" s="291">
        <v>20.044826435883873</v>
      </c>
      <c r="F136" s="288">
        <v>7183.9148260911406</v>
      </c>
      <c r="G136" s="288">
        <v>511.00078448620269</v>
      </c>
      <c r="H136" s="288">
        <v>72.08749219821118</v>
      </c>
      <c r="I136" s="288">
        <v>1771.0280654643705</v>
      </c>
      <c r="J136" s="288">
        <v>634.36466737164335</v>
      </c>
      <c r="K136" s="288">
        <v>10.560145076269853</v>
      </c>
      <c r="L136" s="288">
        <v>1.9820370394362732</v>
      </c>
      <c r="M136" s="288">
        <v>208.22790886063777</v>
      </c>
      <c r="N136" s="288">
        <v>120.07022629606267</v>
      </c>
    </row>
    <row r="137" spans="1:14" s="77" customFormat="1" ht="12.75" customHeight="1" x14ac:dyDescent="0.25">
      <c r="A137" s="287" t="s">
        <v>69</v>
      </c>
      <c r="B137" s="288">
        <v>2003</v>
      </c>
      <c r="C137" s="288">
        <v>722.62484356761797</v>
      </c>
      <c r="D137" s="291">
        <v>8.9376006756822122</v>
      </c>
      <c r="E137" s="291">
        <v>20.921508959349026</v>
      </c>
      <c r="F137" s="288">
        <v>7334.8044271925055</v>
      </c>
      <c r="G137" s="288">
        <v>490.62593996498651</v>
      </c>
      <c r="H137" s="288">
        <v>73.060088648371377</v>
      </c>
      <c r="I137" s="288">
        <v>1795.2211167106047</v>
      </c>
      <c r="J137" s="288">
        <v>662.09591393629239</v>
      </c>
      <c r="K137" s="288">
        <v>10.144307073923216</v>
      </c>
      <c r="L137" s="288">
        <v>2.0733092436244873</v>
      </c>
      <c r="M137" s="288">
        <v>193.81094154009386</v>
      </c>
      <c r="N137" s="288">
        <v>113.33302938024723</v>
      </c>
    </row>
    <row r="138" spans="1:14" s="77" customFormat="1" ht="12.75" customHeight="1" x14ac:dyDescent="0.25">
      <c r="A138" s="287" t="s">
        <v>69</v>
      </c>
      <c r="B138" s="288">
        <v>2004</v>
      </c>
      <c r="C138" s="288">
        <v>738.44261045857365</v>
      </c>
      <c r="D138" s="291">
        <v>9.1089011490323948</v>
      </c>
      <c r="E138" s="291">
        <v>21.323142695088773</v>
      </c>
      <c r="F138" s="288">
        <v>7341.8692600430777</v>
      </c>
      <c r="G138" s="288">
        <v>468.9353014905742</v>
      </c>
      <c r="H138" s="288">
        <v>72.843933942973962</v>
      </c>
      <c r="I138" s="288">
        <v>1789.6586051334148</v>
      </c>
      <c r="J138" s="288">
        <v>674.79791338484927</v>
      </c>
      <c r="K138" s="288">
        <v>9.629942636241239</v>
      </c>
      <c r="L138" s="288">
        <v>2.120241771288736</v>
      </c>
      <c r="M138" s="288">
        <v>186.91359341493921</v>
      </c>
      <c r="N138" s="288">
        <v>111.2610401551275</v>
      </c>
    </row>
    <row r="139" spans="1:14" s="77" customFormat="1" ht="12.75" customHeight="1" x14ac:dyDescent="0.25">
      <c r="A139" s="287" t="s">
        <v>69</v>
      </c>
      <c r="B139" s="288">
        <v>2005</v>
      </c>
      <c r="C139" s="288">
        <v>718.19519570155614</v>
      </c>
      <c r="D139" s="291">
        <v>8.8402339409914408</v>
      </c>
      <c r="E139" s="291">
        <v>4.1389734525061108</v>
      </c>
      <c r="F139" s="288">
        <v>7011.4180247047971</v>
      </c>
      <c r="G139" s="288">
        <v>428.45239156845497</v>
      </c>
      <c r="H139" s="288">
        <v>69.183516313137901</v>
      </c>
      <c r="I139" s="288">
        <v>1704.3754532956937</v>
      </c>
      <c r="J139" s="288">
        <v>654.90691287624463</v>
      </c>
      <c r="K139" s="288">
        <v>8.6559433203729199</v>
      </c>
      <c r="L139" s="288">
        <v>2.0636463080913043</v>
      </c>
      <c r="M139" s="288">
        <v>164.19055639162266</v>
      </c>
      <c r="N139" s="288">
        <v>98.692820667213937</v>
      </c>
    </row>
    <row r="140" spans="1:14" s="77" customFormat="1" ht="12.75" customHeight="1" x14ac:dyDescent="0.25">
      <c r="A140" s="287" t="s">
        <v>69</v>
      </c>
      <c r="B140" s="288">
        <v>2006</v>
      </c>
      <c r="C140" s="288">
        <v>722.49371307186198</v>
      </c>
      <c r="D140" s="291">
        <v>8.866782787813035</v>
      </c>
      <c r="E140" s="291">
        <v>4.151441482089151</v>
      </c>
      <c r="F140" s="288">
        <v>6866.397793881999</v>
      </c>
      <c r="G140" s="288">
        <v>399.25972534301121</v>
      </c>
      <c r="H140" s="288">
        <v>66.652729630806533</v>
      </c>
      <c r="I140" s="288">
        <v>1662.2596215853873</v>
      </c>
      <c r="J140" s="288">
        <v>656.86996612379858</v>
      </c>
      <c r="K140" s="288">
        <v>8.1116459328662511</v>
      </c>
      <c r="L140" s="288">
        <v>2.0777540411675153</v>
      </c>
      <c r="M140" s="288">
        <v>153.48542382442105</v>
      </c>
      <c r="N140" s="288">
        <v>94.028285022724177</v>
      </c>
    </row>
    <row r="141" spans="1:14" s="77" customFormat="1" ht="12.75" customHeight="1" x14ac:dyDescent="0.25">
      <c r="A141" s="287" t="s">
        <v>69</v>
      </c>
      <c r="B141" s="288">
        <v>2007</v>
      </c>
      <c r="C141" s="288">
        <v>722.33801718038251</v>
      </c>
      <c r="D141" s="291">
        <v>8.8418052149568442</v>
      </c>
      <c r="E141" s="291">
        <v>4.1398222961408813</v>
      </c>
      <c r="F141" s="288">
        <v>6610.6326595220316</v>
      </c>
      <c r="G141" s="288">
        <v>363.46021365335406</v>
      </c>
      <c r="H141" s="288">
        <v>61.623167791614499</v>
      </c>
      <c r="I141" s="288">
        <v>1593.2875408886471</v>
      </c>
      <c r="J141" s="288">
        <v>655.02275294184619</v>
      </c>
      <c r="K141" s="288">
        <v>8.0085124768906493</v>
      </c>
      <c r="L141" s="288">
        <v>2.1140085900236354</v>
      </c>
      <c r="M141" s="288">
        <v>140.69972431923208</v>
      </c>
      <c r="N141" s="288">
        <v>87.378023800213057</v>
      </c>
    </row>
    <row r="142" spans="1:14" s="77" customFormat="1" ht="12.75" customHeight="1" x14ac:dyDescent="0.25">
      <c r="A142" s="287" t="s">
        <v>69</v>
      </c>
      <c r="B142" s="288">
        <v>2008</v>
      </c>
      <c r="C142" s="288">
        <v>714.73530342800177</v>
      </c>
      <c r="D142" s="291">
        <v>8.7106076513120509</v>
      </c>
      <c r="E142" s="291">
        <v>4.07819483145974</v>
      </c>
      <c r="F142" s="288">
        <v>6203.1086258926771</v>
      </c>
      <c r="G142" s="288">
        <v>317.82573502711307</v>
      </c>
      <c r="H142" s="288">
        <v>54.198095448809184</v>
      </c>
      <c r="I142" s="288">
        <v>1495.1210088620019</v>
      </c>
      <c r="J142" s="288">
        <v>645.26481689275624</v>
      </c>
      <c r="K142" s="288">
        <v>8.2194366576525706</v>
      </c>
      <c r="L142" s="288">
        <v>2.1858294687205508</v>
      </c>
      <c r="M142" s="288">
        <v>124.14342645336603</v>
      </c>
      <c r="N142" s="288">
        <v>78.039969957559478</v>
      </c>
    </row>
    <row r="143" spans="1:14" s="77" customFormat="1" ht="12.75" customHeight="1" x14ac:dyDescent="0.25">
      <c r="A143" s="287" t="s">
        <v>69</v>
      </c>
      <c r="B143" s="288">
        <v>2009</v>
      </c>
      <c r="C143" s="288">
        <v>696.62872500771118</v>
      </c>
      <c r="D143" s="291">
        <v>8.4471196153339267</v>
      </c>
      <c r="E143" s="291">
        <v>3.9498013527470586</v>
      </c>
      <c r="F143" s="288">
        <v>5679.8684597358088</v>
      </c>
      <c r="G143" s="288">
        <v>263.78885737512991</v>
      </c>
      <c r="H143" s="288">
        <v>45.309616195192433</v>
      </c>
      <c r="I143" s="288">
        <v>1378.5913156595573</v>
      </c>
      <c r="J143" s="288">
        <v>624.98711345917809</v>
      </c>
      <c r="K143" s="288">
        <v>8.654576933010059</v>
      </c>
      <c r="L143" s="288">
        <v>2.3216046080671271</v>
      </c>
      <c r="M143" s="288">
        <v>105.12648572665653</v>
      </c>
      <c r="N143" s="288">
        <v>67.293583346833202</v>
      </c>
    </row>
    <row r="144" spans="1:14" s="77" customFormat="1" ht="12.75" customHeight="1" x14ac:dyDescent="0.25">
      <c r="A144" s="287" t="s">
        <v>69</v>
      </c>
      <c r="B144" s="288">
        <v>2010</v>
      </c>
      <c r="C144" s="288">
        <v>710.28220855307711</v>
      </c>
      <c r="D144" s="291">
        <v>8.548177396426949</v>
      </c>
      <c r="E144" s="291">
        <v>4.0017897889071063</v>
      </c>
      <c r="F144" s="288">
        <v>5466.8246939215842</v>
      </c>
      <c r="G144" s="288">
        <v>230.62160247509249</v>
      </c>
      <c r="H144" s="288">
        <v>39.995655140235392</v>
      </c>
      <c r="I144" s="288">
        <v>1377.0832583011679</v>
      </c>
      <c r="J144" s="288">
        <v>633.15767259479594</v>
      </c>
      <c r="K144" s="288">
        <v>10.148796282186177</v>
      </c>
      <c r="L144" s="288">
        <v>2.7606344448759925</v>
      </c>
      <c r="M144" s="288">
        <v>93.467569686613984</v>
      </c>
      <c r="N144" s="288">
        <v>60.57298623692769</v>
      </c>
    </row>
    <row r="145" spans="1:14" s="77" customFormat="1" ht="12.75" customHeight="1" x14ac:dyDescent="0.25">
      <c r="A145" s="287" t="s">
        <v>69</v>
      </c>
      <c r="B145" s="288">
        <v>2011</v>
      </c>
      <c r="C145" s="288">
        <v>695.93113589762322</v>
      </c>
      <c r="D145" s="291">
        <v>8.3019304311530817</v>
      </c>
      <c r="E145" s="291">
        <v>3.7588761645323858</v>
      </c>
      <c r="F145" s="288">
        <v>5085.9986665386741</v>
      </c>
      <c r="G145" s="288">
        <v>194.95325430416136</v>
      </c>
      <c r="H145" s="288">
        <v>34.34063682375551</v>
      </c>
      <c r="I145" s="288">
        <v>1350.8510792006045</v>
      </c>
      <c r="J145" s="288">
        <v>595.8591241690342</v>
      </c>
      <c r="K145" s="288">
        <v>11.406916808506175</v>
      </c>
      <c r="L145" s="288">
        <v>3.157552482799467</v>
      </c>
      <c r="M145" s="288">
        <v>83.736522298913044</v>
      </c>
      <c r="N145" s="288">
        <v>55.196497937092651</v>
      </c>
    </row>
    <row r="146" spans="1:14" s="77" customFormat="1" ht="12.75" customHeight="1" x14ac:dyDescent="0.25">
      <c r="A146" s="287" t="s">
        <v>69</v>
      </c>
      <c r="B146" s="288">
        <v>2012</v>
      </c>
      <c r="C146" s="288">
        <v>680.6331518136559</v>
      </c>
      <c r="D146" s="291">
        <v>8.0746299240127932</v>
      </c>
      <c r="E146" s="291">
        <v>3.5454253898825474</v>
      </c>
      <c r="F146" s="288">
        <v>4711.0861687419228</v>
      </c>
      <c r="G146" s="288">
        <v>161.66884035001587</v>
      </c>
      <c r="H146" s="288">
        <v>28.807714777469478</v>
      </c>
      <c r="I146" s="288">
        <v>1326.7883178953871</v>
      </c>
      <c r="J146" s="288">
        <v>563.04227066057797</v>
      </c>
      <c r="K146" s="288">
        <v>12.716691641830183</v>
      </c>
      <c r="L146" s="288">
        <v>3.5492840635015304</v>
      </c>
      <c r="M146" s="288">
        <v>74.715541683683639</v>
      </c>
      <c r="N146" s="288">
        <v>50.07682963390625</v>
      </c>
    </row>
    <row r="147" spans="1:14" s="77" customFormat="1" ht="12.75" customHeight="1" x14ac:dyDescent="0.25">
      <c r="A147" s="287" t="s">
        <v>69</v>
      </c>
      <c r="B147" s="288">
        <v>2013</v>
      </c>
      <c r="C147" s="288">
        <v>674.1289402403055</v>
      </c>
      <c r="D147" s="291">
        <v>8.0053859734236745</v>
      </c>
      <c r="E147" s="291">
        <v>3.5004268922129347</v>
      </c>
      <c r="F147" s="288">
        <v>4500.8375819492976</v>
      </c>
      <c r="G147" s="288">
        <v>141.8418500977418</v>
      </c>
      <c r="H147" s="288">
        <v>25.607357887857454</v>
      </c>
      <c r="I147" s="288">
        <v>1330.951568111195</v>
      </c>
      <c r="J147" s="288">
        <v>556.57355888337463</v>
      </c>
      <c r="K147" s="288">
        <v>13.890583733979572</v>
      </c>
      <c r="L147" s="288">
        <v>3.8728167813471042</v>
      </c>
      <c r="M147" s="288">
        <v>69.763523657799894</v>
      </c>
      <c r="N147" s="288">
        <v>47.294101175046023</v>
      </c>
    </row>
    <row r="148" spans="1:14" s="77" customFormat="1" ht="12.75" customHeight="1" x14ac:dyDescent="0.25">
      <c r="A148" s="287" t="s">
        <v>69</v>
      </c>
      <c r="B148" s="288">
        <v>2014</v>
      </c>
      <c r="C148" s="288">
        <v>669.53650292536929</v>
      </c>
      <c r="D148" s="291">
        <v>7.9424121897008311</v>
      </c>
      <c r="E148" s="291">
        <v>3.4580899707907391</v>
      </c>
      <c r="F148" s="288">
        <v>4189.6016580400765</v>
      </c>
      <c r="G148" s="288">
        <v>124.33303359040659</v>
      </c>
      <c r="H148" s="288">
        <v>23.246608430578544</v>
      </c>
      <c r="I148" s="288">
        <v>1273.2960463532277</v>
      </c>
      <c r="J148" s="288">
        <v>551.59947293542041</v>
      </c>
      <c r="K148" s="288">
        <v>15.060778809210188</v>
      </c>
      <c r="L148" s="288">
        <v>4.1310627377983709</v>
      </c>
      <c r="M148" s="288">
        <v>62.655026737219472</v>
      </c>
      <c r="N148" s="288">
        <v>42.794456734055629</v>
      </c>
    </row>
    <row r="149" spans="1:14" s="77" customFormat="1" ht="12.75" customHeight="1" x14ac:dyDescent="0.25">
      <c r="A149" s="287" t="s">
        <v>69</v>
      </c>
      <c r="B149" s="288">
        <v>2015</v>
      </c>
      <c r="C149" s="288">
        <v>702.2941472742674</v>
      </c>
      <c r="D149" s="291">
        <v>8.3019159120762112</v>
      </c>
      <c r="E149" s="291">
        <v>3.618266504214847</v>
      </c>
      <c r="F149" s="288">
        <v>4009.1314134317536</v>
      </c>
      <c r="G149" s="288">
        <v>113.84751417767012</v>
      </c>
      <c r="H149" s="288">
        <v>21.550298087832438</v>
      </c>
      <c r="I149" s="288">
        <v>1226.6085813745003</v>
      </c>
      <c r="J149" s="288">
        <v>577.24144305018547</v>
      </c>
      <c r="K149" s="288">
        <v>17.134308246851393</v>
      </c>
      <c r="L149" s="288">
        <v>4.5603531455959789</v>
      </c>
      <c r="M149" s="288">
        <v>58.146337292357238</v>
      </c>
      <c r="N149" s="288">
        <v>39.718485135184466</v>
      </c>
    </row>
    <row r="150" spans="1:14" s="77" customFormat="1" ht="12.75" customHeight="1" x14ac:dyDescent="0.25">
      <c r="A150" s="287" t="s">
        <v>69</v>
      </c>
      <c r="B150" s="288">
        <v>2016</v>
      </c>
      <c r="C150" s="288">
        <v>715.79056980297867</v>
      </c>
      <c r="D150" s="291">
        <v>8.4798364262587835</v>
      </c>
      <c r="E150" s="291">
        <v>3.6854332263541427</v>
      </c>
      <c r="F150" s="288">
        <v>3652.2587048173782</v>
      </c>
      <c r="G150" s="288">
        <v>99.249490350678371</v>
      </c>
      <c r="H150" s="288">
        <v>19.610793800439968</v>
      </c>
      <c r="I150" s="288">
        <v>1139.3312188960465</v>
      </c>
      <c r="J150" s="288">
        <v>589.50643121804217</v>
      </c>
      <c r="K150" s="288">
        <v>19.096659288058547</v>
      </c>
      <c r="L150" s="288">
        <v>4.9268281459322587</v>
      </c>
      <c r="M150" s="288">
        <v>51.332140973404158</v>
      </c>
      <c r="N150" s="288">
        <v>35.011950085962141</v>
      </c>
    </row>
    <row r="151" spans="1:14" s="77" customFormat="1" ht="12.75" customHeight="1" x14ac:dyDescent="0.25">
      <c r="A151" s="287" t="s">
        <v>69</v>
      </c>
      <c r="B151" s="288">
        <v>2017</v>
      </c>
      <c r="C151" s="288">
        <v>735.6704937015046</v>
      </c>
      <c r="D151" s="291">
        <v>8.7557480246677635</v>
      </c>
      <c r="E151" s="291">
        <v>3.7667056295952244</v>
      </c>
      <c r="F151" s="288">
        <v>3231.2917130901869</v>
      </c>
      <c r="G151" s="288">
        <v>83.244755663599193</v>
      </c>
      <c r="H151" s="288">
        <v>19.021220565492815</v>
      </c>
      <c r="I151" s="288">
        <v>1037.398057723314</v>
      </c>
      <c r="J151" s="288">
        <v>607.91829525089508</v>
      </c>
      <c r="K151" s="288">
        <v>21.66454968411308</v>
      </c>
      <c r="L151" s="288">
        <v>5.3798239534788781</v>
      </c>
      <c r="M151" s="288">
        <v>43.596455238887074</v>
      </c>
      <c r="N151" s="288">
        <v>29.561181856950288</v>
      </c>
    </row>
    <row r="152" spans="1:14" s="77" customFormat="1" ht="12.75" customHeight="1" x14ac:dyDescent="0.25">
      <c r="A152" s="287" t="s">
        <v>69</v>
      </c>
      <c r="B152" s="288">
        <v>2018</v>
      </c>
      <c r="C152" s="288">
        <v>740.01989854339297</v>
      </c>
      <c r="D152" s="291">
        <v>8.887706061453402</v>
      </c>
      <c r="E152" s="291">
        <v>3.8081508120315912</v>
      </c>
      <c r="F152" s="288">
        <v>2865.6293941827462</v>
      </c>
      <c r="G152" s="288">
        <v>70.033735500190176</v>
      </c>
      <c r="H152" s="288">
        <v>17.84068894574763</v>
      </c>
      <c r="I152" s="288">
        <v>943.57337815594076</v>
      </c>
      <c r="J152" s="288">
        <v>617.26931652004873</v>
      </c>
      <c r="K152" s="288">
        <v>23.28125762039712</v>
      </c>
      <c r="L152" s="288">
        <v>5.641581311942657</v>
      </c>
      <c r="M152" s="288">
        <v>37.184916458618922</v>
      </c>
      <c r="N152" s="288">
        <v>25.046752908592357</v>
      </c>
    </row>
    <row r="153" spans="1:14" s="77" customFormat="1" ht="12.75" customHeight="1" x14ac:dyDescent="0.25">
      <c r="A153" s="287" t="s">
        <v>69</v>
      </c>
      <c r="B153" s="288">
        <v>2019</v>
      </c>
      <c r="C153" s="288">
        <v>704.89181320568491</v>
      </c>
      <c r="D153" s="291">
        <v>8.479529654079478</v>
      </c>
      <c r="E153" s="291">
        <v>3.6118061311000496</v>
      </c>
      <c r="F153" s="288">
        <v>2461.501914863306</v>
      </c>
      <c r="G153" s="288">
        <v>58.056482081554385</v>
      </c>
      <c r="H153" s="288">
        <v>15.457402698039228</v>
      </c>
      <c r="I153" s="288">
        <v>837.18865260844348</v>
      </c>
      <c r="J153" s="288">
        <v>585.42850989904241</v>
      </c>
      <c r="K153" s="288">
        <v>23.370344322804282</v>
      </c>
      <c r="L153" s="288">
        <v>5.5968113232597219</v>
      </c>
      <c r="M153" s="288">
        <v>31.240657986200048</v>
      </c>
      <c r="N153" s="288">
        <v>20.885490994355177</v>
      </c>
    </row>
    <row r="154" spans="1:14" s="77" customFormat="1" ht="12.75" customHeight="1" x14ac:dyDescent="0.25">
      <c r="A154" s="287" t="s">
        <v>69</v>
      </c>
      <c r="B154" s="288">
        <v>2020</v>
      </c>
      <c r="C154" s="288">
        <v>614.35212328761099</v>
      </c>
      <c r="D154" s="291">
        <v>7.5058787736368195</v>
      </c>
      <c r="E154" s="291">
        <v>3.1886017102548201</v>
      </c>
      <c r="F154" s="288">
        <v>1944.6257574415972</v>
      </c>
      <c r="G154" s="288">
        <v>39.301793303485908</v>
      </c>
      <c r="H154" s="288">
        <v>11.719127307700854</v>
      </c>
      <c r="I154" s="288">
        <v>693.84108472399419</v>
      </c>
      <c r="J154" s="288">
        <v>516.92296450982826</v>
      </c>
      <c r="K154" s="288">
        <v>21.629740471918282</v>
      </c>
      <c r="L154" s="288">
        <v>5.0832119217979699</v>
      </c>
      <c r="M154" s="288">
        <v>22.901241429572146</v>
      </c>
      <c r="N154" s="288">
        <v>15.269837279396986</v>
      </c>
    </row>
    <row r="155" spans="1:14" s="77" customFormat="1" ht="12.75" customHeight="1" x14ac:dyDescent="0.25">
      <c r="A155" s="287" t="s">
        <v>69</v>
      </c>
      <c r="B155" s="288">
        <v>2021</v>
      </c>
      <c r="C155" s="288">
        <v>645.94353265272025</v>
      </c>
      <c r="D155" s="291">
        <v>7.9138172370005577</v>
      </c>
      <c r="E155" s="291">
        <v>3.3613143800875149</v>
      </c>
      <c r="F155" s="288">
        <v>1837.4409721929535</v>
      </c>
      <c r="G155" s="288">
        <v>36.567201721449649</v>
      </c>
      <c r="H155" s="288">
        <v>11.324285593915825</v>
      </c>
      <c r="I155" s="288">
        <v>673.25549274597188</v>
      </c>
      <c r="J155" s="288">
        <v>544.00922980008033</v>
      </c>
      <c r="K155" s="288">
        <v>23.593814223402003</v>
      </c>
      <c r="L155" s="288">
        <v>5.4976319625996251</v>
      </c>
      <c r="M155" s="288">
        <v>21.20576444610607</v>
      </c>
      <c r="N155" s="288">
        <v>13.907280092248566</v>
      </c>
    </row>
    <row r="156" spans="1:14" s="77" customFormat="1" ht="12.75" customHeight="1" x14ac:dyDescent="0.25">
      <c r="A156" s="287" t="s">
        <v>69</v>
      </c>
      <c r="B156" s="288">
        <v>2022</v>
      </c>
      <c r="C156" s="288">
        <v>666.54143265475147</v>
      </c>
      <c r="D156" s="291">
        <v>8.0786973033655762</v>
      </c>
      <c r="E156" s="291">
        <v>3.4472165002805473</v>
      </c>
      <c r="F156" s="288">
        <v>1668.8562503632095</v>
      </c>
      <c r="G156" s="288">
        <v>38.832546714287382</v>
      </c>
      <c r="H156" s="288">
        <v>12.3582404962707</v>
      </c>
      <c r="I156" s="288">
        <v>603.60881898157731</v>
      </c>
      <c r="J156" s="288">
        <v>556.95898116593389</v>
      </c>
      <c r="K156" s="288">
        <v>24.560598187598377</v>
      </c>
      <c r="L156" s="288">
        <v>5.6815949840084521</v>
      </c>
      <c r="M156" s="288">
        <v>19.321331301867772</v>
      </c>
      <c r="N156" s="288">
        <v>12.173147825714889</v>
      </c>
    </row>
    <row r="157" spans="1:14" s="77" customFormat="1" ht="12.75" customHeight="1" x14ac:dyDescent="0.25">
      <c r="A157" s="287" t="s">
        <v>78</v>
      </c>
      <c r="B157" s="288">
        <v>1985</v>
      </c>
      <c r="C157" s="288">
        <v>210.02186090671427</v>
      </c>
      <c r="D157" s="291">
        <v>0.22997393769285226</v>
      </c>
      <c r="E157" s="291">
        <v>0.52505465226678605</v>
      </c>
      <c r="F157" s="288">
        <v>11.761224210776</v>
      </c>
      <c r="G157" s="288">
        <v>1775.5650593320418</v>
      </c>
      <c r="H157" s="288">
        <v>45.994787538570421</v>
      </c>
      <c r="I157" s="288">
        <v>3087.3213553286996</v>
      </c>
      <c r="J157" s="288">
        <v>16.788097451578214</v>
      </c>
      <c r="K157" s="288">
        <v>0.21002186090671426</v>
      </c>
      <c r="L157" s="288">
        <v>0.21002186090671426</v>
      </c>
      <c r="M157" s="288">
        <v>36.963847519581705</v>
      </c>
      <c r="N157" s="288">
        <v>3.6963847519581705</v>
      </c>
    </row>
    <row r="158" spans="1:14" s="77" customFormat="1" ht="12.75" customHeight="1" x14ac:dyDescent="0.25">
      <c r="A158" s="287" t="s">
        <v>78</v>
      </c>
      <c r="B158" s="288">
        <v>1986</v>
      </c>
      <c r="C158" s="288">
        <v>188.14777345762491</v>
      </c>
      <c r="D158" s="291">
        <v>0.20602181193609936</v>
      </c>
      <c r="E158" s="291">
        <v>0.47036943364406258</v>
      </c>
      <c r="F158" s="288">
        <v>10.536275313626994</v>
      </c>
      <c r="G158" s="288">
        <v>1591.9755864070726</v>
      </c>
      <c r="H158" s="288">
        <v>41.204362387219845</v>
      </c>
      <c r="I158" s="288">
        <v>2765.7722698270863</v>
      </c>
      <c r="J158" s="288">
        <v>15.039592271335255</v>
      </c>
      <c r="K158" s="288">
        <v>0.1881477734576249</v>
      </c>
      <c r="L158" s="288">
        <v>0.1881477734576249</v>
      </c>
      <c r="M158" s="288">
        <v>33.114008128541983</v>
      </c>
      <c r="N158" s="288">
        <v>3.3114008128541985</v>
      </c>
    </row>
    <row r="159" spans="1:14" s="77" customFormat="1" ht="12.75" customHeight="1" x14ac:dyDescent="0.25">
      <c r="A159" s="287" t="s">
        <v>78</v>
      </c>
      <c r="B159" s="288">
        <v>1987</v>
      </c>
      <c r="C159" s="288">
        <v>173.88087921984803</v>
      </c>
      <c r="D159" s="291">
        <v>0.19039956274573372</v>
      </c>
      <c r="E159" s="291">
        <v>0.43470219804962035</v>
      </c>
      <c r="F159" s="288">
        <v>9.7373292363114921</v>
      </c>
      <c r="G159" s="288">
        <v>1472.8753805943852</v>
      </c>
      <c r="H159" s="288">
        <v>38.079912549146712</v>
      </c>
      <c r="I159" s="288">
        <v>2556.0489245317663</v>
      </c>
      <c r="J159" s="288">
        <v>13.89916808043856</v>
      </c>
      <c r="K159" s="288">
        <v>0.17388087921984807</v>
      </c>
      <c r="L159" s="288">
        <v>0.17388087921984807</v>
      </c>
      <c r="M159" s="288">
        <v>30.603034742693254</v>
      </c>
      <c r="N159" s="288">
        <v>3.0603034742693254</v>
      </c>
    </row>
    <row r="160" spans="1:14" s="77" customFormat="1" ht="12.75" customHeight="1" x14ac:dyDescent="0.25">
      <c r="A160" s="287" t="s">
        <v>78</v>
      </c>
      <c r="B160" s="288">
        <v>1988</v>
      </c>
      <c r="C160" s="288">
        <v>163.18124546875586</v>
      </c>
      <c r="D160" s="291">
        <v>0.17868346378828781</v>
      </c>
      <c r="E160" s="291">
        <v>0.40795311367189002</v>
      </c>
      <c r="F160" s="288">
        <v>9.1381497462503294</v>
      </c>
      <c r="G160" s="288">
        <v>1383.0481589855699</v>
      </c>
      <c r="H160" s="288">
        <v>35.736692757657529</v>
      </c>
      <c r="I160" s="288">
        <v>2398.7643083907114</v>
      </c>
      <c r="J160" s="288">
        <v>13.043892856545011</v>
      </c>
      <c r="K160" s="288">
        <v>0.16318124546875584</v>
      </c>
      <c r="L160" s="288">
        <v>0.16318124546875584</v>
      </c>
      <c r="M160" s="288">
        <v>28.719899202501033</v>
      </c>
      <c r="N160" s="288">
        <v>2.8719899202501029</v>
      </c>
    </row>
    <row r="161" spans="1:14" s="77" customFormat="1" ht="12.75" customHeight="1" x14ac:dyDescent="0.25">
      <c r="A161" s="287" t="s">
        <v>78</v>
      </c>
      <c r="B161" s="288">
        <v>1989</v>
      </c>
      <c r="C161" s="288">
        <v>154.65005821432888</v>
      </c>
      <c r="D161" s="291">
        <v>0.16934181374469023</v>
      </c>
      <c r="E161" s="291">
        <v>0.3866251455358225</v>
      </c>
      <c r="F161" s="288">
        <v>8.6604032600024183</v>
      </c>
      <c r="G161" s="288">
        <v>1312.0503027936461</v>
      </c>
      <c r="H161" s="288">
        <v>33.868362748938026</v>
      </c>
      <c r="I161" s="288">
        <v>2273.3558557506349</v>
      </c>
      <c r="J161" s="288">
        <v>12.361952403362389</v>
      </c>
      <c r="K161" s="288">
        <v>0.15465005821432887</v>
      </c>
      <c r="L161" s="288">
        <v>0.15465005821432887</v>
      </c>
      <c r="M161" s="288">
        <v>27.218410245721884</v>
      </c>
      <c r="N161" s="288">
        <v>2.7218410245721887</v>
      </c>
    </row>
    <row r="162" spans="1:14" s="77" customFormat="1" ht="12.75" customHeight="1" x14ac:dyDescent="0.25">
      <c r="A162" s="287" t="s">
        <v>78</v>
      </c>
      <c r="B162" s="288">
        <v>1990</v>
      </c>
      <c r="C162" s="288">
        <v>157.05281458006834</v>
      </c>
      <c r="D162" s="291">
        <v>0.17197283196517496</v>
      </c>
      <c r="E162" s="291">
        <v>0.39263203645017114</v>
      </c>
      <c r="F162" s="288">
        <v>8.7949576164838259</v>
      </c>
      <c r="G162" s="288">
        <v>1330.3174433803422</v>
      </c>
      <c r="H162" s="288">
        <v>34.394566393034964</v>
      </c>
      <c r="I162" s="288">
        <v>2308.6763743270049</v>
      </c>
      <c r="J162" s="288">
        <v>12.554016733457772</v>
      </c>
      <c r="K162" s="288">
        <v>0.15705281458006831</v>
      </c>
      <c r="L162" s="288">
        <v>0.15705281458006831</v>
      </c>
      <c r="M162" s="288">
        <v>27.641295366092031</v>
      </c>
      <c r="N162" s="288">
        <v>2.7641295366092029</v>
      </c>
    </row>
    <row r="163" spans="1:14" s="77" customFormat="1" ht="12.75" customHeight="1" x14ac:dyDescent="0.25">
      <c r="A163" s="287" t="s">
        <v>78</v>
      </c>
      <c r="B163" s="288">
        <v>1991</v>
      </c>
      <c r="C163" s="288">
        <v>160.97932104507774</v>
      </c>
      <c r="D163" s="291">
        <v>0.17627235654436021</v>
      </c>
      <c r="E163" s="291">
        <v>0.4024483026126946</v>
      </c>
      <c r="F163" s="288">
        <v>9.0148419785243536</v>
      </c>
      <c r="G163" s="288">
        <v>1361.7760967409372</v>
      </c>
      <c r="H163" s="288">
        <v>35.25447130887202</v>
      </c>
      <c r="I163" s="288">
        <v>2366.3960193626426</v>
      </c>
      <c r="J163" s="288">
        <v>12.867882027738297</v>
      </c>
      <c r="K163" s="288">
        <v>0.16097932104507773</v>
      </c>
      <c r="L163" s="288">
        <v>0.16097932104507773</v>
      </c>
      <c r="M163" s="288">
        <v>28.332360503933682</v>
      </c>
      <c r="N163" s="288">
        <v>2.833236050393368</v>
      </c>
    </row>
    <row r="164" spans="1:14" s="77" customFormat="1" ht="12.75" customHeight="1" x14ac:dyDescent="0.25">
      <c r="A164" s="287" t="s">
        <v>78</v>
      </c>
      <c r="B164" s="288">
        <v>1992</v>
      </c>
      <c r="C164" s="288">
        <v>161.56044068383807</v>
      </c>
      <c r="D164" s="291">
        <v>0.17690868254880282</v>
      </c>
      <c r="E164" s="291">
        <v>0.40390110170959548</v>
      </c>
      <c r="F164" s="288">
        <v>9.0473846782949341</v>
      </c>
      <c r="G164" s="288">
        <v>1364.7613079774942</v>
      </c>
      <c r="H164" s="288">
        <v>35.381736509760529</v>
      </c>
      <c r="I164" s="288">
        <v>2374.9384780524197</v>
      </c>
      <c r="J164" s="288">
        <v>12.914333826062606</v>
      </c>
      <c r="K164" s="288">
        <v>0.16156044068383807</v>
      </c>
      <c r="L164" s="288">
        <v>0.16156044068383807</v>
      </c>
      <c r="M164" s="288">
        <v>28.434637560355497</v>
      </c>
      <c r="N164" s="288">
        <v>2.8434637560355496</v>
      </c>
    </row>
    <row r="165" spans="1:14" s="77" customFormat="1" ht="12.75" customHeight="1" x14ac:dyDescent="0.25">
      <c r="A165" s="287" t="s">
        <v>78</v>
      </c>
      <c r="B165" s="288">
        <v>1993</v>
      </c>
      <c r="C165" s="288">
        <v>159.87810765341584</v>
      </c>
      <c r="D165" s="291">
        <v>0.17506652788049046</v>
      </c>
      <c r="E165" s="291">
        <v>0.39969526913353992</v>
      </c>
      <c r="F165" s="288">
        <v>8.9531740285912864</v>
      </c>
      <c r="G165" s="288">
        <v>1349.5218291747024</v>
      </c>
      <c r="H165" s="288">
        <v>35.013305576098062</v>
      </c>
      <c r="I165" s="288">
        <v>2350.2081825052128</v>
      </c>
      <c r="J165" s="288">
        <v>12.779856535275805</v>
      </c>
      <c r="K165" s="288">
        <v>0.15987810765341581</v>
      </c>
      <c r="L165" s="288">
        <v>0.15987810765341581</v>
      </c>
      <c r="M165" s="288">
        <v>28.138546947001188</v>
      </c>
      <c r="N165" s="288">
        <v>2.813854694700118</v>
      </c>
    </row>
    <row r="166" spans="1:14" s="77" customFormat="1" ht="12.75" customHeight="1" x14ac:dyDescent="0.25">
      <c r="A166" s="287" t="s">
        <v>78</v>
      </c>
      <c r="B166" s="288">
        <v>1994</v>
      </c>
      <c r="C166" s="288">
        <v>157.30138369514222</v>
      </c>
      <c r="D166" s="291">
        <v>0.17224501514618082</v>
      </c>
      <c r="E166" s="291">
        <v>0.39325345923785571</v>
      </c>
      <c r="F166" s="288">
        <v>8.8088774869279636</v>
      </c>
      <c r="G166" s="288">
        <v>1326.9835839583202</v>
      </c>
      <c r="H166" s="288">
        <v>34.449003029236138</v>
      </c>
      <c r="I166" s="288">
        <v>2312.3303403185901</v>
      </c>
      <c r="J166" s="288">
        <v>12.5738861056712</v>
      </c>
      <c r="K166" s="288">
        <v>0.15730138369514224</v>
      </c>
      <c r="L166" s="288">
        <v>0.15730138369514224</v>
      </c>
      <c r="M166" s="288">
        <v>27.68504353034503</v>
      </c>
      <c r="N166" s="288">
        <v>2.768504353034503</v>
      </c>
    </row>
    <row r="167" spans="1:14" s="77" customFormat="1" ht="12.75" customHeight="1" x14ac:dyDescent="0.25">
      <c r="A167" s="287" t="s">
        <v>78</v>
      </c>
      <c r="B167" s="288">
        <v>1995</v>
      </c>
      <c r="C167" s="288">
        <v>177.08721353967496</v>
      </c>
      <c r="D167" s="291">
        <v>0.19391049882594422</v>
      </c>
      <c r="E167" s="291">
        <v>0.44271803384918773</v>
      </c>
      <c r="F167" s="288">
        <v>9.9168839582217974</v>
      </c>
      <c r="G167" s="288">
        <v>1492.4457905728127</v>
      </c>
      <c r="H167" s="288">
        <v>38.782099765188818</v>
      </c>
      <c r="I167" s="288">
        <v>2603.1820390332223</v>
      </c>
      <c r="J167" s="288">
        <v>14.155466414293929</v>
      </c>
      <c r="K167" s="288">
        <v>0.17708721353967499</v>
      </c>
      <c r="L167" s="288">
        <v>0.17708721353967499</v>
      </c>
      <c r="M167" s="288">
        <v>31.167349582982798</v>
      </c>
      <c r="N167" s="288">
        <v>3.1167349582982786</v>
      </c>
    </row>
    <row r="168" spans="1:14" s="77" customFormat="1" ht="12.75" customHeight="1" x14ac:dyDescent="0.25">
      <c r="A168" s="287" t="s">
        <v>78</v>
      </c>
      <c r="B168" s="288">
        <v>1996</v>
      </c>
      <c r="C168" s="288">
        <v>204.66952803143784</v>
      </c>
      <c r="D168" s="291">
        <v>0.22411313319442458</v>
      </c>
      <c r="E168" s="291">
        <v>0.51167382007859497</v>
      </c>
      <c r="F168" s="288">
        <v>11.46149356976052</v>
      </c>
      <c r="G168" s="288">
        <v>1721.7995834682943</v>
      </c>
      <c r="H168" s="288">
        <v>44.822626638884884</v>
      </c>
      <c r="I168" s="288">
        <v>3008.6420620621366</v>
      </c>
      <c r="J168" s="288">
        <v>16.360258723192992</v>
      </c>
      <c r="K168" s="288">
        <v>0.20466952803143784</v>
      </c>
      <c r="L168" s="288">
        <v>0.20466952803143784</v>
      </c>
      <c r="M168" s="288">
        <v>36.021836933533059</v>
      </c>
      <c r="N168" s="288">
        <v>3.602183693353306</v>
      </c>
    </row>
    <row r="169" spans="1:14" s="77" customFormat="1" ht="12.75" customHeight="1" x14ac:dyDescent="0.25">
      <c r="A169" s="287" t="s">
        <v>78</v>
      </c>
      <c r="B169" s="288">
        <v>1997</v>
      </c>
      <c r="C169" s="288">
        <v>252.28553668113454</v>
      </c>
      <c r="D169" s="291">
        <v>0.27625266266584253</v>
      </c>
      <c r="E169" s="291">
        <v>0.63071384170283684</v>
      </c>
      <c r="F169" s="288">
        <v>14.127990054143535</v>
      </c>
      <c r="G169" s="288">
        <v>2115.4184938647672</v>
      </c>
      <c r="H169" s="288">
        <v>55.250532533168467</v>
      </c>
      <c r="I169" s="288">
        <v>3708.5973892126776</v>
      </c>
      <c r="J169" s="288">
        <v>20.166444374606506</v>
      </c>
      <c r="K169" s="288">
        <v>0.25228553668113463</v>
      </c>
      <c r="L169" s="288">
        <v>0.25228553668113463</v>
      </c>
      <c r="M169" s="288">
        <v>44.402254455879678</v>
      </c>
      <c r="N169" s="288">
        <v>4.4402254455879682</v>
      </c>
    </row>
    <row r="170" spans="1:14" s="77" customFormat="1" ht="12.75" customHeight="1" x14ac:dyDescent="0.25">
      <c r="A170" s="287" t="s">
        <v>78</v>
      </c>
      <c r="B170" s="288">
        <v>1998</v>
      </c>
      <c r="C170" s="288">
        <v>303.1689598142957</v>
      </c>
      <c r="D170" s="291">
        <v>0.33197001099665407</v>
      </c>
      <c r="E170" s="291">
        <v>0.75792239953574003</v>
      </c>
      <c r="F170" s="288">
        <v>16.977461749600561</v>
      </c>
      <c r="G170" s="288">
        <v>2535.7747310999162</v>
      </c>
      <c r="H170" s="288">
        <v>66.394002199330757</v>
      </c>
      <c r="I170" s="288">
        <v>4456.5837092701477</v>
      </c>
      <c r="J170" s="288">
        <v>24.233810802755748</v>
      </c>
      <c r="K170" s="288">
        <v>0.3031689598142957</v>
      </c>
      <c r="L170" s="288">
        <v>0.3031689598142957</v>
      </c>
      <c r="M170" s="288">
        <v>53.357736927316047</v>
      </c>
      <c r="N170" s="288">
        <v>5.3357736927316042</v>
      </c>
    </row>
    <row r="171" spans="1:14" s="77" customFormat="1" ht="12.75" customHeight="1" x14ac:dyDescent="0.25">
      <c r="A171" s="287" t="s">
        <v>78</v>
      </c>
      <c r="B171" s="288">
        <v>1999</v>
      </c>
      <c r="C171" s="288">
        <v>293.58390871966139</v>
      </c>
      <c r="D171" s="291">
        <v>0.32147438004802947</v>
      </c>
      <c r="E171" s="291">
        <v>0.73395977179915406</v>
      </c>
      <c r="F171" s="288">
        <v>16.440698888301039</v>
      </c>
      <c r="G171" s="288">
        <v>2460.5034247253398</v>
      </c>
      <c r="H171" s="288">
        <v>64.294876009605844</v>
      </c>
      <c r="I171" s="288">
        <v>4315.6834581790226</v>
      </c>
      <c r="J171" s="288">
        <v>23.467629743506148</v>
      </c>
      <c r="K171" s="288">
        <v>0.29358390871966145</v>
      </c>
      <c r="L171" s="288">
        <v>0.29358390871966145</v>
      </c>
      <c r="M171" s="288">
        <v>51.670767934660404</v>
      </c>
      <c r="N171" s="288">
        <v>5.1670767934660411</v>
      </c>
    </row>
    <row r="172" spans="1:14" s="77" customFormat="1" ht="12.75" customHeight="1" x14ac:dyDescent="0.25">
      <c r="A172" s="287" t="s">
        <v>78</v>
      </c>
      <c r="B172" s="288">
        <v>2000</v>
      </c>
      <c r="C172" s="288">
        <v>298.49809526828</v>
      </c>
      <c r="D172" s="291">
        <v>0.32311576892574706</v>
      </c>
      <c r="E172" s="291">
        <v>0.73770723499029023</v>
      </c>
      <c r="F172" s="288">
        <v>18.833318123765419</v>
      </c>
      <c r="G172" s="288">
        <v>2421.6799494314896</v>
      </c>
      <c r="H172" s="288">
        <v>62.379366549337554</v>
      </c>
      <c r="I172" s="288">
        <v>4215.4543361994292</v>
      </c>
      <c r="J172" s="288">
        <v>23.587451131579535</v>
      </c>
      <c r="K172" s="288">
        <v>0.29849809526827997</v>
      </c>
      <c r="L172" s="288">
        <v>0.29849809526827997</v>
      </c>
      <c r="M172" s="288">
        <v>50.298707933949792</v>
      </c>
      <c r="N172" s="288">
        <v>5.1067128220186717</v>
      </c>
    </row>
    <row r="173" spans="1:14" s="77" customFormat="1" ht="12.75" customHeight="1" x14ac:dyDescent="0.25">
      <c r="A173" s="287" t="s">
        <v>78</v>
      </c>
      <c r="B173" s="288">
        <v>2001</v>
      </c>
      <c r="C173" s="288">
        <v>246.46446406146376</v>
      </c>
      <c r="D173" s="291">
        <v>0.26173762718288179</v>
      </c>
      <c r="E173" s="291">
        <v>0.59757449128511819</v>
      </c>
      <c r="F173" s="288">
        <v>18.411503866840309</v>
      </c>
      <c r="G173" s="288">
        <v>1899.9557633867385</v>
      </c>
      <c r="H173" s="288">
        <v>47.46294885792355</v>
      </c>
      <c r="I173" s="288">
        <v>3247.5769105589752</v>
      </c>
      <c r="J173" s="288">
        <v>19.106846784350367</v>
      </c>
      <c r="K173" s="288">
        <v>0.24646446406146386</v>
      </c>
      <c r="L173" s="288">
        <v>0.24646446406146386</v>
      </c>
      <c r="M173" s="288">
        <v>38.508038431259692</v>
      </c>
      <c r="N173" s="288">
        <v>4.018083862942845</v>
      </c>
    </row>
    <row r="174" spans="1:14" s="77" customFormat="1" ht="12.75" customHeight="1" x14ac:dyDescent="0.25">
      <c r="A174" s="287" t="s">
        <v>78</v>
      </c>
      <c r="B174" s="288">
        <v>2002</v>
      </c>
      <c r="C174" s="288">
        <v>264.47989342200469</v>
      </c>
      <c r="D174" s="291">
        <v>0.27574693934728356</v>
      </c>
      <c r="E174" s="291">
        <v>0.62955922225407213</v>
      </c>
      <c r="F174" s="288">
        <v>22.657720834265419</v>
      </c>
      <c r="G174" s="288">
        <v>1923.8365398076016</v>
      </c>
      <c r="H174" s="288">
        <v>46.8342614995696</v>
      </c>
      <c r="I174" s="288">
        <v>3248.7161050244786</v>
      </c>
      <c r="J174" s="288">
        <v>20.129526572351701</v>
      </c>
      <c r="K174" s="288">
        <v>0.26447989342200467</v>
      </c>
      <c r="L174" s="288">
        <v>0.26447989342200467</v>
      </c>
      <c r="M174" s="288">
        <v>38.258647281426512</v>
      </c>
      <c r="N174" s="288">
        <v>4.1106293298511121</v>
      </c>
    </row>
    <row r="175" spans="1:14" s="77" customFormat="1" ht="12.75" customHeight="1" x14ac:dyDescent="0.25">
      <c r="A175" s="287" t="s">
        <v>78</v>
      </c>
      <c r="B175" s="288">
        <v>2003</v>
      </c>
      <c r="C175" s="288">
        <v>265.51729556798546</v>
      </c>
      <c r="D175" s="291">
        <v>0.27403021948853495</v>
      </c>
      <c r="E175" s="291">
        <v>0.62563977052176944</v>
      </c>
      <c r="F175" s="288">
        <v>24.331028714559473</v>
      </c>
      <c r="G175" s="288">
        <v>1868.7676997094995</v>
      </c>
      <c r="H175" s="288">
        <v>44.779312402661375</v>
      </c>
      <c r="I175" s="288">
        <v>3132.4041832058529</v>
      </c>
      <c r="J175" s="288">
        <v>20.004206022663052</v>
      </c>
      <c r="K175" s="288">
        <v>0.26551729556798548</v>
      </c>
      <c r="L175" s="288">
        <v>0.26551729556798548</v>
      </c>
      <c r="M175" s="288">
        <v>36.734835299638419</v>
      </c>
      <c r="N175" s="288">
        <v>4.0168647455475943</v>
      </c>
    </row>
    <row r="176" spans="1:14" s="77" customFormat="1" ht="12.75" customHeight="1" x14ac:dyDescent="0.25">
      <c r="A176" s="287" t="s">
        <v>78</v>
      </c>
      <c r="B176" s="288">
        <v>2004</v>
      </c>
      <c r="C176" s="288">
        <v>260.31678374356238</v>
      </c>
      <c r="D176" s="291">
        <v>0.26599268452679115</v>
      </c>
      <c r="E176" s="291">
        <v>0.60728923407943192</v>
      </c>
      <c r="F176" s="288">
        <v>25.27092902602363</v>
      </c>
      <c r="G176" s="288">
        <v>1762.7537241373598</v>
      </c>
      <c r="H176" s="288">
        <v>41.577816351316095</v>
      </c>
      <c r="I176" s="288">
        <v>2934.0560941107815</v>
      </c>
      <c r="J176" s="288">
        <v>19.417465970455751</v>
      </c>
      <c r="K176" s="288">
        <v>0.26031678374356237</v>
      </c>
      <c r="L176" s="288">
        <v>0.26031678374356237</v>
      </c>
      <c r="M176" s="288">
        <v>34.191258924946546</v>
      </c>
      <c r="N176" s="288">
        <v>3.7879723209401122</v>
      </c>
    </row>
    <row r="177" spans="1:14" s="77" customFormat="1" ht="12.75" customHeight="1" x14ac:dyDescent="0.25">
      <c r="A177" s="287" t="s">
        <v>78</v>
      </c>
      <c r="B177" s="288">
        <v>2005</v>
      </c>
      <c r="C177" s="288">
        <v>258.50651319945672</v>
      </c>
      <c r="D177" s="291">
        <v>0.2611212267842643</v>
      </c>
      <c r="E177" s="291">
        <v>0.11923343688779189</v>
      </c>
      <c r="F177" s="288">
        <v>26.620293663008173</v>
      </c>
      <c r="G177" s="288">
        <v>1661.3559882041832</v>
      </c>
      <c r="H177" s="288">
        <v>38.505045995492772</v>
      </c>
      <c r="I177" s="288">
        <v>2747.3500628768352</v>
      </c>
      <c r="J177" s="288">
        <v>19.061849555251296</v>
      </c>
      <c r="K177" s="288">
        <v>0.25850651319945667</v>
      </c>
      <c r="L177" s="288">
        <v>0.25850651319945667</v>
      </c>
      <c r="M177" s="288">
        <v>31.704644642931161</v>
      </c>
      <c r="N177" s="288">
        <v>3.5547025655766213</v>
      </c>
    </row>
    <row r="178" spans="1:14" s="77" customFormat="1" ht="12.75" customHeight="1" x14ac:dyDescent="0.25">
      <c r="A178" s="287" t="s">
        <v>78</v>
      </c>
      <c r="B178" s="288">
        <v>2006</v>
      </c>
      <c r="C178" s="288">
        <v>262.26954564394566</v>
      </c>
      <c r="D178" s="291">
        <v>0.26162426653278825</v>
      </c>
      <c r="E178" s="291">
        <v>0.11923869138943519</v>
      </c>
      <c r="F178" s="288">
        <v>28.671360703819321</v>
      </c>
      <c r="G178" s="288">
        <v>1586.8198134310535</v>
      </c>
      <c r="H178" s="288">
        <v>36.025361598166775</v>
      </c>
      <c r="I178" s="288">
        <v>2605.6851251713456</v>
      </c>
      <c r="J178" s="288">
        <v>19.062689592429003</v>
      </c>
      <c r="K178" s="288">
        <v>0.26226954564394567</v>
      </c>
      <c r="L178" s="288">
        <v>0.26226954564394567</v>
      </c>
      <c r="M178" s="288">
        <v>29.709254916954727</v>
      </c>
      <c r="N178" s="288">
        <v>3.3801151657791997</v>
      </c>
    </row>
    <row r="179" spans="1:14" s="77" customFormat="1" ht="12.75" customHeight="1" x14ac:dyDescent="0.25">
      <c r="A179" s="287" t="s">
        <v>78</v>
      </c>
      <c r="B179" s="288">
        <v>2007</v>
      </c>
      <c r="C179" s="288">
        <v>265.84563808668702</v>
      </c>
      <c r="D179" s="291">
        <v>0.26191563732148243</v>
      </c>
      <c r="E179" s="291">
        <v>0.11921852057672097</v>
      </c>
      <c r="F179" s="288">
        <v>30.709817674697714</v>
      </c>
      <c r="G179" s="288">
        <v>1509.8196962820491</v>
      </c>
      <c r="H179" s="288">
        <v>33.487162717686289</v>
      </c>
      <c r="I179" s="288">
        <v>2460.0680183045947</v>
      </c>
      <c r="J179" s="288">
        <v>19.059464884600381</v>
      </c>
      <c r="K179" s="288">
        <v>0.2658456380866871</v>
      </c>
      <c r="L179" s="288">
        <v>0.2658456380866871</v>
      </c>
      <c r="M179" s="288">
        <v>27.662336350505601</v>
      </c>
      <c r="N179" s="288">
        <v>3.1990722605450421</v>
      </c>
    </row>
    <row r="180" spans="1:14" s="77" customFormat="1" ht="12.75" customHeight="1" x14ac:dyDescent="0.25">
      <c r="A180" s="287" t="s">
        <v>78</v>
      </c>
      <c r="B180" s="288">
        <v>2008</v>
      </c>
      <c r="C180" s="288">
        <v>258.01677491263354</v>
      </c>
      <c r="D180" s="291">
        <v>0.25183970400072947</v>
      </c>
      <c r="E180" s="291">
        <v>0.11467705610565111</v>
      </c>
      <c r="F180" s="288">
        <v>30.997295482538053</v>
      </c>
      <c r="G180" s="288">
        <v>1395.5862525961177</v>
      </c>
      <c r="H180" s="288">
        <v>30.323002317386337</v>
      </c>
      <c r="I180" s="288">
        <v>2257.4828815953738</v>
      </c>
      <c r="J180" s="288">
        <v>18.333420959610443</v>
      </c>
      <c r="K180" s="288">
        <v>0.25801677491263353</v>
      </c>
      <c r="L180" s="288">
        <v>0.25801677491263353</v>
      </c>
      <c r="M180" s="288">
        <v>25.087605138293121</v>
      </c>
      <c r="N180" s="288">
        <v>2.942729422545304</v>
      </c>
    </row>
    <row r="181" spans="1:14" s="77" customFormat="1" ht="12.75" customHeight="1" x14ac:dyDescent="0.25">
      <c r="A181" s="287" t="s">
        <v>78</v>
      </c>
      <c r="B181" s="288">
        <v>2009</v>
      </c>
      <c r="C181" s="288">
        <v>249.79542876528333</v>
      </c>
      <c r="D181" s="291">
        <v>0.24167363461191171</v>
      </c>
      <c r="E181" s="291">
        <v>0.1100420994947949</v>
      </c>
      <c r="F181" s="288">
        <v>31.089619981891552</v>
      </c>
      <c r="G181" s="288">
        <v>1287.6213213062895</v>
      </c>
      <c r="H181" s="288">
        <v>27.382298096791178</v>
      </c>
      <c r="I181" s="288">
        <v>2067.5654140792935</v>
      </c>
      <c r="J181" s="288">
        <v>17.592430446232861</v>
      </c>
      <c r="K181" s="288">
        <v>0.24979542876528335</v>
      </c>
      <c r="L181" s="288">
        <v>0.24979542876528335</v>
      </c>
      <c r="M181" s="288">
        <v>22.692388192875139</v>
      </c>
      <c r="N181" s="288">
        <v>2.7019024484471239</v>
      </c>
    </row>
    <row r="182" spans="1:14" s="77" customFormat="1" ht="12.75" customHeight="1" x14ac:dyDescent="0.25">
      <c r="A182" s="287" t="s">
        <v>78</v>
      </c>
      <c r="B182" s="288">
        <v>2010</v>
      </c>
      <c r="C182" s="288">
        <v>233.4990404836924</v>
      </c>
      <c r="D182" s="291">
        <v>0.22437725132374392</v>
      </c>
      <c r="E182" s="291">
        <v>0.10077540404163826</v>
      </c>
      <c r="F182" s="288">
        <v>29.836006939439873</v>
      </c>
      <c r="G182" s="288">
        <v>1159.655396688943</v>
      </c>
      <c r="H182" s="288">
        <v>24.191526071833358</v>
      </c>
      <c r="I182" s="288">
        <v>1848.8461537628709</v>
      </c>
      <c r="J182" s="288">
        <v>16.110963844136709</v>
      </c>
      <c r="K182" s="288">
        <v>0.23349904048369241</v>
      </c>
      <c r="L182" s="288">
        <v>0.23349904048369241</v>
      </c>
      <c r="M182" s="288">
        <v>20.079348502743859</v>
      </c>
      <c r="N182" s="288">
        <v>2.4220577519802107</v>
      </c>
    </row>
    <row r="183" spans="1:14" s="77" customFormat="1" ht="12.75" customHeight="1" x14ac:dyDescent="0.25">
      <c r="A183" s="287" t="s">
        <v>78</v>
      </c>
      <c r="B183" s="288">
        <v>2011</v>
      </c>
      <c r="C183" s="288">
        <v>221.07820578785291</v>
      </c>
      <c r="D183" s="291">
        <v>0.21084667574495675</v>
      </c>
      <c r="E183" s="291">
        <v>9.3306799671183924E-2</v>
      </c>
      <c r="F183" s="288">
        <v>29.055338762377016</v>
      </c>
      <c r="G183" s="288">
        <v>1051.6001541713767</v>
      </c>
      <c r="H183" s="288">
        <v>21.438205146450553</v>
      </c>
      <c r="I183" s="288">
        <v>1662.9260873949299</v>
      </c>
      <c r="J183" s="288">
        <v>14.916958063432173</v>
      </c>
      <c r="K183" s="288">
        <v>0.22107820578785289</v>
      </c>
      <c r="L183" s="288">
        <v>0.22107820578785289</v>
      </c>
      <c r="M183" s="288">
        <v>17.827633474765754</v>
      </c>
      <c r="N183" s="288">
        <v>2.18467670611098</v>
      </c>
    </row>
    <row r="184" spans="1:14" s="77" customFormat="1" ht="12.75" customHeight="1" x14ac:dyDescent="0.25">
      <c r="A184" s="287" t="s">
        <v>78</v>
      </c>
      <c r="B184" s="288">
        <v>2012</v>
      </c>
      <c r="C184" s="288">
        <v>220.45704086432227</v>
      </c>
      <c r="D184" s="291">
        <v>0.20801271745200892</v>
      </c>
      <c r="E184" s="291">
        <v>9.1684438834357215E-2</v>
      </c>
      <c r="F184" s="288">
        <v>30.100496210099216</v>
      </c>
      <c r="G184" s="288">
        <v>981.7500475701903</v>
      </c>
      <c r="H184" s="288">
        <v>19.304089400835132</v>
      </c>
      <c r="I184" s="288">
        <v>1534.2304043405377</v>
      </c>
      <c r="J184" s="288">
        <v>14.657591236448686</v>
      </c>
      <c r="K184" s="288">
        <v>0.22045704086432227</v>
      </c>
      <c r="L184" s="288">
        <v>0.22045704086432227</v>
      </c>
      <c r="M184" s="288">
        <v>16.098539720638019</v>
      </c>
      <c r="N184" s="288">
        <v>2.0228798440108009</v>
      </c>
    </row>
    <row r="185" spans="1:14" s="77" customFormat="1" ht="12.75" customHeight="1" x14ac:dyDescent="0.25">
      <c r="A185" s="287" t="s">
        <v>78</v>
      </c>
      <c r="B185" s="288">
        <v>2013</v>
      </c>
      <c r="C185" s="288">
        <v>216.48136078738483</v>
      </c>
      <c r="D185" s="291">
        <v>0.20265520429438025</v>
      </c>
      <c r="E185" s="291">
        <v>8.950256438436005E-2</v>
      </c>
      <c r="F185" s="288">
        <v>30.369962548212186</v>
      </c>
      <c r="G185" s="288">
        <v>916.14182230591086</v>
      </c>
      <c r="H185" s="288">
        <v>17.479414385578266</v>
      </c>
      <c r="I185" s="288">
        <v>1418.3925976270082</v>
      </c>
      <c r="J185" s="288">
        <v>14.308774968127636</v>
      </c>
      <c r="K185" s="288">
        <v>0.21648136078738481</v>
      </c>
      <c r="L185" s="288">
        <v>0.21648136078738481</v>
      </c>
      <c r="M185" s="288">
        <v>14.616595208776682</v>
      </c>
      <c r="N185" s="288">
        <v>1.8771611992644435</v>
      </c>
    </row>
    <row r="186" spans="1:14" s="77" customFormat="1" ht="12.75" customHeight="1" x14ac:dyDescent="0.25">
      <c r="A186" s="287" t="s">
        <v>78</v>
      </c>
      <c r="B186" s="288">
        <v>2014</v>
      </c>
      <c r="C186" s="288">
        <v>212.21147293603116</v>
      </c>
      <c r="D186" s="291">
        <v>0.19713229637951485</v>
      </c>
      <c r="E186" s="291">
        <v>8.7114325564552425E-2</v>
      </c>
      <c r="F186" s="288">
        <v>30.541265885842655</v>
      </c>
      <c r="G186" s="288">
        <v>852.11066800070046</v>
      </c>
      <c r="H186" s="288">
        <v>15.729659511097497</v>
      </c>
      <c r="I186" s="288">
        <v>1306.4852603839076</v>
      </c>
      <c r="J186" s="288">
        <v>13.926967228004994</v>
      </c>
      <c r="K186" s="288">
        <v>0.2122114729360311</v>
      </c>
      <c r="L186" s="288">
        <v>0.2122114729360311</v>
      </c>
      <c r="M186" s="288">
        <v>13.193440502091629</v>
      </c>
      <c r="N186" s="288">
        <v>1.7357802869895327</v>
      </c>
    </row>
    <row r="187" spans="1:14" s="77" customFormat="1" ht="12.75" customHeight="1" x14ac:dyDescent="0.25">
      <c r="A187" s="287" t="s">
        <v>78</v>
      </c>
      <c r="B187" s="288">
        <v>2015</v>
      </c>
      <c r="C187" s="288">
        <v>205.65228595440561</v>
      </c>
      <c r="D187" s="291">
        <v>0.18845408755134238</v>
      </c>
      <c r="E187" s="291">
        <v>8.3316020661547766E-2</v>
      </c>
      <c r="F187" s="288">
        <v>31.920970575000858</v>
      </c>
      <c r="G187" s="288">
        <v>778.06678033717162</v>
      </c>
      <c r="H187" s="288">
        <v>13.874015611790574</v>
      </c>
      <c r="I187" s="288">
        <v>1186.1296895780008</v>
      </c>
      <c r="J187" s="288">
        <v>13.319732223161646</v>
      </c>
      <c r="K187" s="288">
        <v>0.20565228595440563</v>
      </c>
      <c r="L187" s="288">
        <v>0.20565228595440563</v>
      </c>
      <c r="M187" s="288">
        <v>11.604945886015853</v>
      </c>
      <c r="N187" s="288">
        <v>1.5628733283200622</v>
      </c>
    </row>
    <row r="188" spans="1:14" s="77" customFormat="1" ht="12.75" customHeight="1" x14ac:dyDescent="0.25">
      <c r="A188" s="287" t="s">
        <v>78</v>
      </c>
      <c r="B188" s="288">
        <v>2016</v>
      </c>
      <c r="C188" s="288">
        <v>199.14978779000324</v>
      </c>
      <c r="D188" s="291">
        <v>0.17844660371350346</v>
      </c>
      <c r="E188" s="291">
        <v>7.8872769854781533E-2</v>
      </c>
      <c r="F188" s="288">
        <v>35.158669344029178</v>
      </c>
      <c r="G188" s="288">
        <v>696.01400886711406</v>
      </c>
      <c r="H188" s="288">
        <v>11.88980585220885</v>
      </c>
      <c r="I188" s="288">
        <v>1060.1660526899893</v>
      </c>
      <c r="J188" s="288">
        <v>12.60938971668392</v>
      </c>
      <c r="K188" s="288">
        <v>0.19914978779000322</v>
      </c>
      <c r="L188" s="288">
        <v>0.19914978779000322</v>
      </c>
      <c r="M188" s="288">
        <v>9.8250105507615508</v>
      </c>
      <c r="N188" s="288">
        <v>1.3593545845384356</v>
      </c>
    </row>
    <row r="189" spans="1:14" s="77" customFormat="1" ht="12.75" customHeight="1" x14ac:dyDescent="0.25">
      <c r="A189" s="287" t="s">
        <v>78</v>
      </c>
      <c r="B189" s="288">
        <v>2017</v>
      </c>
      <c r="C189" s="288">
        <v>197.94737054982778</v>
      </c>
      <c r="D189" s="291">
        <v>0.17304905172707349</v>
      </c>
      <c r="E189" s="291">
        <v>7.6518346515585034E-2</v>
      </c>
      <c r="F189" s="288">
        <v>35.722542476636022</v>
      </c>
      <c r="G189" s="288">
        <v>621.8587253311357</v>
      </c>
      <c r="H189" s="288">
        <v>10.28563826765582</v>
      </c>
      <c r="I189" s="288">
        <v>955.86615656639606</v>
      </c>
      <c r="J189" s="288">
        <v>12.232988057446573</v>
      </c>
      <c r="K189" s="288">
        <v>0.19794737054982781</v>
      </c>
      <c r="L189" s="288">
        <v>0.19794737054982781</v>
      </c>
      <c r="M189" s="288">
        <v>8.2872762787356198</v>
      </c>
      <c r="N189" s="288">
        <v>1.1821743879068169</v>
      </c>
    </row>
    <row r="190" spans="1:14" s="77" customFormat="1" ht="12.75" customHeight="1" x14ac:dyDescent="0.25">
      <c r="A190" s="287" t="s">
        <v>78</v>
      </c>
      <c r="B190" s="288">
        <v>2018</v>
      </c>
      <c r="C190" s="288">
        <v>193.22451752158409</v>
      </c>
      <c r="D190" s="291">
        <v>0.16514344536352152</v>
      </c>
      <c r="E190" s="291">
        <v>7.3063480855230928E-2</v>
      </c>
      <c r="F190" s="288">
        <v>33.796250401257808</v>
      </c>
      <c r="G190" s="288">
        <v>534.7096189315123</v>
      </c>
      <c r="H190" s="288">
        <v>8.5426797653564055</v>
      </c>
      <c r="I190" s="288">
        <v>833.44523835889868</v>
      </c>
      <c r="J190" s="288">
        <v>11.680658684325772</v>
      </c>
      <c r="K190" s="288">
        <v>0.19322451752158409</v>
      </c>
      <c r="L190" s="288">
        <v>0.19322451752158409</v>
      </c>
      <c r="M190" s="288">
        <v>6.6612199771914797</v>
      </c>
      <c r="N190" s="288">
        <v>0.99391492070233067</v>
      </c>
    </row>
    <row r="191" spans="1:14" s="77" customFormat="1" ht="12.75" customHeight="1" x14ac:dyDescent="0.25">
      <c r="A191" s="287" t="s">
        <v>78</v>
      </c>
      <c r="B191" s="288">
        <v>2019</v>
      </c>
      <c r="C191" s="288">
        <v>170.63658984622614</v>
      </c>
      <c r="D191" s="291">
        <v>0.14388293993208925</v>
      </c>
      <c r="E191" s="291">
        <v>6.3623307404251442E-2</v>
      </c>
      <c r="F191" s="288">
        <v>30.939633739997042</v>
      </c>
      <c r="G191" s="288">
        <v>424.68529099837946</v>
      </c>
      <c r="H191" s="288">
        <v>6.1863072625024698</v>
      </c>
      <c r="I191" s="288">
        <v>655.03801807187483</v>
      </c>
      <c r="J191" s="288">
        <v>10.171458154717676</v>
      </c>
      <c r="K191" s="288">
        <v>0.17063658984622612</v>
      </c>
      <c r="L191" s="288">
        <v>0.17063658984622612</v>
      </c>
      <c r="M191" s="288">
        <v>4.7576543929286688</v>
      </c>
      <c r="N191" s="288">
        <v>0.77186603861827796</v>
      </c>
    </row>
    <row r="192" spans="1:14" s="77" customFormat="1" ht="12.75" customHeight="1" x14ac:dyDescent="0.25">
      <c r="A192" s="287" t="s">
        <v>78</v>
      </c>
      <c r="B192" s="288">
        <v>2020</v>
      </c>
      <c r="C192" s="288">
        <v>157.57883850675148</v>
      </c>
      <c r="D192" s="291">
        <v>0.13105749220218207</v>
      </c>
      <c r="E192" s="291">
        <v>5.6095306441830681E-2</v>
      </c>
      <c r="F192" s="288">
        <v>26.972378332745066</v>
      </c>
      <c r="G192" s="288">
        <v>366.89873946661533</v>
      </c>
      <c r="H192" s="288">
        <v>5.4240347312894679</v>
      </c>
      <c r="I192" s="288">
        <v>578.82188841759557</v>
      </c>
      <c r="J192" s="288">
        <v>8.9679566408554692</v>
      </c>
      <c r="K192" s="288">
        <v>0.15757883850675147</v>
      </c>
      <c r="L192" s="288">
        <v>0.15757883850675147</v>
      </c>
      <c r="M192" s="288">
        <v>3.9818396767406758</v>
      </c>
      <c r="N192" s="288">
        <v>0.64848052687591073</v>
      </c>
    </row>
    <row r="193" spans="1:14" s="77" customFormat="1" ht="12.75" customHeight="1" x14ac:dyDescent="0.25">
      <c r="A193" s="287" t="s">
        <v>78</v>
      </c>
      <c r="B193" s="288">
        <v>2021</v>
      </c>
      <c r="C193" s="288">
        <v>148.7577730803317</v>
      </c>
      <c r="D193" s="291">
        <v>0.122566993851358</v>
      </c>
      <c r="E193" s="291">
        <v>5.245623386063266E-2</v>
      </c>
      <c r="F193" s="288">
        <v>24.415966321365044</v>
      </c>
      <c r="G193" s="288">
        <v>329.61205443070526</v>
      </c>
      <c r="H193" s="288">
        <v>4.9531240842711384</v>
      </c>
      <c r="I193" s="288">
        <v>530.58007562514069</v>
      </c>
      <c r="J193" s="288">
        <v>8.386178107299342</v>
      </c>
      <c r="K193" s="288">
        <v>0.14875777308033167</v>
      </c>
      <c r="L193" s="288">
        <v>0.14875777308033167</v>
      </c>
      <c r="M193" s="288">
        <v>3.5037455762817182</v>
      </c>
      <c r="N193" s="288">
        <v>0.57023690133608895</v>
      </c>
    </row>
    <row r="194" spans="1:14" s="77" customFormat="1" ht="12.75" customHeight="1" x14ac:dyDescent="0.25">
      <c r="A194" s="287" t="s">
        <v>78</v>
      </c>
      <c r="B194" s="288">
        <v>2022</v>
      </c>
      <c r="C194" s="288">
        <v>142.15281049522324</v>
      </c>
      <c r="D194" s="291">
        <v>0.11590311722966003</v>
      </c>
      <c r="E194" s="291">
        <v>4.9712010638074081E-2</v>
      </c>
      <c r="F194" s="288">
        <v>22.158783545210557</v>
      </c>
      <c r="G194" s="288">
        <v>297.36640991360997</v>
      </c>
      <c r="H194" s="288">
        <v>4.5754324770601915</v>
      </c>
      <c r="I194" s="288">
        <v>491.22380387773177</v>
      </c>
      <c r="J194" s="288">
        <v>7.9474591407089035</v>
      </c>
      <c r="K194" s="288">
        <v>0.14215281049522327</v>
      </c>
      <c r="L194" s="288">
        <v>0.14215281049522327</v>
      </c>
      <c r="M194" s="288">
        <v>3.0915151386264434</v>
      </c>
      <c r="N194" s="288">
        <v>0.5015857306609226</v>
      </c>
    </row>
    <row r="195" spans="1:14" s="77" customFormat="1" ht="12.75" customHeight="1" x14ac:dyDescent="0.25">
      <c r="A195" s="287" t="s">
        <v>81</v>
      </c>
      <c r="B195" s="288">
        <v>1985</v>
      </c>
      <c r="C195" s="288">
        <v>272.46831212454714</v>
      </c>
      <c r="D195" s="291">
        <v>0.4478872562603684</v>
      </c>
      <c r="E195" s="291">
        <v>1.022573644430065</v>
      </c>
      <c r="F195" s="288">
        <v>62.73419945600682</v>
      </c>
      <c r="G195" s="288">
        <v>757.58451748184791</v>
      </c>
      <c r="H195" s="288">
        <v>52.450150083975331</v>
      </c>
      <c r="I195" s="288">
        <v>5349.9710268961962</v>
      </c>
      <c r="J195" s="288">
        <v>32.695769707006889</v>
      </c>
      <c r="K195" s="288">
        <v>0.54493662424909439</v>
      </c>
      <c r="L195" s="288">
        <v>0.54493662424909439</v>
      </c>
      <c r="M195" s="288">
        <v>12.806010669853718</v>
      </c>
      <c r="N195" s="288">
        <v>1.9209016004780577</v>
      </c>
    </row>
    <row r="196" spans="1:14" s="77" customFormat="1" ht="12.75" customHeight="1" x14ac:dyDescent="0.25">
      <c r="A196" s="287" t="s">
        <v>81</v>
      </c>
      <c r="B196" s="288">
        <v>1986</v>
      </c>
      <c r="C196" s="288">
        <v>272.055134178385</v>
      </c>
      <c r="D196" s="291">
        <v>0.44726765957021475</v>
      </c>
      <c r="E196" s="291">
        <v>1.0211590401146455</v>
      </c>
      <c r="F196" s="288">
        <v>62.696880634289478</v>
      </c>
      <c r="G196" s="288">
        <v>756.8450135177801</v>
      </c>
      <c r="H196" s="288">
        <v>52.370613329339108</v>
      </c>
      <c r="I196" s="288">
        <v>5342.9286611709695</v>
      </c>
      <c r="J196" s="288">
        <v>32.650539148625676</v>
      </c>
      <c r="K196" s="288">
        <v>0.54411026835676979</v>
      </c>
      <c r="L196" s="288">
        <v>0.54411026835676979</v>
      </c>
      <c r="M196" s="288">
        <v>12.786591306384091</v>
      </c>
      <c r="N196" s="288">
        <v>1.9179886959576142</v>
      </c>
    </row>
    <row r="197" spans="1:14" s="77" customFormat="1" ht="12.75" customHeight="1" x14ac:dyDescent="0.25">
      <c r="A197" s="287" t="s">
        <v>81</v>
      </c>
      <c r="B197" s="288">
        <v>1987</v>
      </c>
      <c r="C197" s="288">
        <v>264.64813417211298</v>
      </c>
      <c r="D197" s="291">
        <v>0.43514858809540757</v>
      </c>
      <c r="E197" s="291">
        <v>0.99348992715846485</v>
      </c>
      <c r="F197" s="288">
        <v>61.046301562427402</v>
      </c>
      <c r="G197" s="288">
        <v>737.89475719580639</v>
      </c>
      <c r="H197" s="288">
        <v>50.94476582813175</v>
      </c>
      <c r="I197" s="288">
        <v>5198.5076907687653</v>
      </c>
      <c r="J197" s="288">
        <v>31.765846930964756</v>
      </c>
      <c r="K197" s="288">
        <v>0.52929626834422594</v>
      </c>
      <c r="L197" s="288">
        <v>0.52929626834422594</v>
      </c>
      <c r="M197" s="288">
        <v>12.438462306089313</v>
      </c>
      <c r="N197" s="288">
        <v>1.8657693459133968</v>
      </c>
    </row>
    <row r="198" spans="1:14" s="77" customFormat="1" ht="12.75" customHeight="1" x14ac:dyDescent="0.25">
      <c r="A198" s="287" t="s">
        <v>81</v>
      </c>
      <c r="B198" s="288">
        <v>1988</v>
      </c>
      <c r="C198" s="288">
        <v>267.57884724954539</v>
      </c>
      <c r="D198" s="291">
        <v>0.44002666812560937</v>
      </c>
      <c r="E198" s="291">
        <v>1.0046270961771904</v>
      </c>
      <c r="F198" s="288">
        <v>61.779540853880434</v>
      </c>
      <c r="G198" s="288">
        <v>745.47374707419499</v>
      </c>
      <c r="H198" s="288">
        <v>51.508928095537499</v>
      </c>
      <c r="I198" s="288">
        <v>5257.1385501710629</v>
      </c>
      <c r="J198" s="288">
        <v>32.121946773169483</v>
      </c>
      <c r="K198" s="288">
        <v>0.5351576944990909</v>
      </c>
      <c r="L198" s="288">
        <v>0.5351576944990909</v>
      </c>
      <c r="M198" s="288">
        <v>12.576205820728637</v>
      </c>
      <c r="N198" s="288">
        <v>1.8864308731092956</v>
      </c>
    </row>
    <row r="199" spans="1:14" s="77" customFormat="1" ht="12.75" customHeight="1" x14ac:dyDescent="0.25">
      <c r="A199" s="287" t="s">
        <v>81</v>
      </c>
      <c r="B199" s="288">
        <v>1989</v>
      </c>
      <c r="C199" s="288">
        <v>263.34215434020626</v>
      </c>
      <c r="D199" s="291">
        <v>0.43311815387533842</v>
      </c>
      <c r="E199" s="291">
        <v>0.98885423259209682</v>
      </c>
      <c r="F199" s="288">
        <v>60.857837951518377</v>
      </c>
      <c r="G199" s="288">
        <v>735.12530478155418</v>
      </c>
      <c r="H199" s="288">
        <v>50.693364710489703</v>
      </c>
      <c r="I199" s="288">
        <v>5174.9505492264889</v>
      </c>
      <c r="J199" s="288">
        <v>31.617625232899705</v>
      </c>
      <c r="K199" s="288">
        <v>0.52668430868041238</v>
      </c>
      <c r="L199" s="288">
        <v>0.52668430868041238</v>
      </c>
      <c r="M199" s="288">
        <v>12.377081253989694</v>
      </c>
      <c r="N199" s="288">
        <v>1.8565621880984542</v>
      </c>
    </row>
    <row r="200" spans="1:14" s="77" customFormat="1" ht="12.75" customHeight="1" x14ac:dyDescent="0.25">
      <c r="A200" s="287" t="s">
        <v>81</v>
      </c>
      <c r="B200" s="288">
        <v>1990</v>
      </c>
      <c r="C200" s="288">
        <v>282.05653855773448</v>
      </c>
      <c r="D200" s="291">
        <v>0.46396077535127062</v>
      </c>
      <c r="E200" s="291">
        <v>1.0592711766010747</v>
      </c>
      <c r="F200" s="288">
        <v>65.24337270589939</v>
      </c>
      <c r="G200" s="288">
        <v>784.75296785339788</v>
      </c>
      <c r="H200" s="288">
        <v>54.295883672363885</v>
      </c>
      <c r="I200" s="288">
        <v>5543.8382869495781</v>
      </c>
      <c r="J200" s="288">
        <v>33.869136600642761</v>
      </c>
      <c r="K200" s="288">
        <v>0.56411307711546888</v>
      </c>
      <c r="L200" s="288">
        <v>0.56411307711546888</v>
      </c>
      <c r="M200" s="288">
        <v>13.25665731221352</v>
      </c>
      <c r="N200" s="288">
        <v>1.9884985968320281</v>
      </c>
    </row>
    <row r="201" spans="1:14" s="77" customFormat="1" ht="12.75" customHeight="1" x14ac:dyDescent="0.25">
      <c r="A201" s="287" t="s">
        <v>81</v>
      </c>
      <c r="B201" s="288">
        <v>1991</v>
      </c>
      <c r="C201" s="288">
        <v>289.99354429655722</v>
      </c>
      <c r="D201" s="291">
        <v>0.47708176962009508</v>
      </c>
      <c r="E201" s="291">
        <v>1.089227784520765</v>
      </c>
      <c r="F201" s="288">
        <v>67.141882605615805</v>
      </c>
      <c r="G201" s="288">
        <v>806.56472937181752</v>
      </c>
      <c r="H201" s="288">
        <v>55.82375727708726</v>
      </c>
      <c r="I201" s="288">
        <v>5701.0081203934142</v>
      </c>
      <c r="J201" s="288">
        <v>34.826969182266943</v>
      </c>
      <c r="K201" s="288">
        <v>0.57998708859311443</v>
      </c>
      <c r="L201" s="288">
        <v>0.57998708859311443</v>
      </c>
      <c r="M201" s="288">
        <v>13.629696581938189</v>
      </c>
      <c r="N201" s="288">
        <v>2.0444544872907287</v>
      </c>
    </row>
    <row r="202" spans="1:14" s="77" customFormat="1" ht="12.75" customHeight="1" x14ac:dyDescent="0.25">
      <c r="A202" s="287" t="s">
        <v>81</v>
      </c>
      <c r="B202" s="288">
        <v>1992</v>
      </c>
      <c r="C202" s="288">
        <v>309.11134589497851</v>
      </c>
      <c r="D202" s="291">
        <v>0.50860326461653127</v>
      </c>
      <c r="E202" s="291">
        <v>1.1611946680742724</v>
      </c>
      <c r="F202" s="288">
        <v>71.635110922475135</v>
      </c>
      <c r="G202" s="288">
        <v>856.92971544506884</v>
      </c>
      <c r="H202" s="288">
        <v>59.503934084783367</v>
      </c>
      <c r="I202" s="288">
        <v>6078.0967771130017</v>
      </c>
      <c r="J202" s="288">
        <v>37.128038317006784</v>
      </c>
      <c r="K202" s="288">
        <v>0.61822269178995715</v>
      </c>
      <c r="L202" s="288">
        <v>0.61822269178995715</v>
      </c>
      <c r="M202" s="288">
        <v>14.528233257063992</v>
      </c>
      <c r="N202" s="288">
        <v>2.1792349885595987</v>
      </c>
    </row>
    <row r="203" spans="1:14" s="77" customFormat="1" ht="12.75" customHeight="1" x14ac:dyDescent="0.25">
      <c r="A203" s="287" t="s">
        <v>81</v>
      </c>
      <c r="B203" s="288">
        <v>1993</v>
      </c>
      <c r="C203" s="288">
        <v>326.73094538308413</v>
      </c>
      <c r="D203" s="291">
        <v>0.53766836087569925</v>
      </c>
      <c r="E203" s="291">
        <v>1.2275533353326469</v>
      </c>
      <c r="F203" s="288">
        <v>75.789304267959594</v>
      </c>
      <c r="G203" s="288">
        <v>904.14088897248098</v>
      </c>
      <c r="H203" s="288">
        <v>62.895706986243695</v>
      </c>
      <c r="I203" s="288">
        <v>6425.8806716705894</v>
      </c>
      <c r="J203" s="288">
        <v>39.249790343926051</v>
      </c>
      <c r="K203" s="288">
        <v>0.65346189076616834</v>
      </c>
      <c r="L203" s="288">
        <v>0.65346189076616834</v>
      </c>
      <c r="M203" s="288">
        <v>15.356354433004954</v>
      </c>
      <c r="N203" s="288">
        <v>2.303453164950743</v>
      </c>
    </row>
    <row r="204" spans="1:14" s="77" customFormat="1" ht="12.75" customHeight="1" x14ac:dyDescent="0.25">
      <c r="A204" s="287" t="s">
        <v>81</v>
      </c>
      <c r="B204" s="288">
        <v>1994</v>
      </c>
      <c r="C204" s="288">
        <v>348.01272578000692</v>
      </c>
      <c r="D204" s="291">
        <v>0.57276920526884978</v>
      </c>
      <c r="E204" s="291">
        <v>1.30769224947226</v>
      </c>
      <c r="F204" s="288">
        <v>80.801660403321023</v>
      </c>
      <c r="G204" s="288">
        <v>961.78575707619893</v>
      </c>
      <c r="H204" s="288">
        <v>66.992449712651336</v>
      </c>
      <c r="I204" s="288">
        <v>6845.8538364328388</v>
      </c>
      <c r="J204" s="288">
        <v>41.812151984626041</v>
      </c>
      <c r="K204" s="288">
        <v>0.69602545156001383</v>
      </c>
      <c r="L204" s="288">
        <v>0.69602545156001383</v>
      </c>
      <c r="M204" s="288">
        <v>16.356598111660325</v>
      </c>
      <c r="N204" s="288">
        <v>2.4534897167490493</v>
      </c>
    </row>
    <row r="205" spans="1:14" s="77" customFormat="1" ht="12.75" customHeight="1" x14ac:dyDescent="0.25">
      <c r="A205" s="287" t="s">
        <v>81</v>
      </c>
      <c r="B205" s="288">
        <v>1995</v>
      </c>
      <c r="C205" s="288">
        <v>359.31854294855066</v>
      </c>
      <c r="D205" s="291">
        <v>0.59145920886401859</v>
      </c>
      <c r="E205" s="291">
        <v>1.3503634905571205</v>
      </c>
      <c r="F205" s="288">
        <v>83.505128143088371</v>
      </c>
      <c r="G205" s="288">
        <v>994.04520362002108</v>
      </c>
      <c r="H205" s="288">
        <v>69.168819517596006</v>
      </c>
      <c r="I205" s="288">
        <v>7069.7267090011192</v>
      </c>
      <c r="J205" s="288">
        <v>43.176522247073365</v>
      </c>
      <c r="K205" s="288">
        <v>0.7186370858971014</v>
      </c>
      <c r="L205" s="288">
        <v>0.7186370858971014</v>
      </c>
      <c r="M205" s="288">
        <v>16.887971518581882</v>
      </c>
      <c r="N205" s="288">
        <v>2.5331957277872821</v>
      </c>
    </row>
    <row r="206" spans="1:14" s="77" customFormat="1" ht="12.75" customHeight="1" x14ac:dyDescent="0.25">
      <c r="A206" s="287" t="s">
        <v>81</v>
      </c>
      <c r="B206" s="288">
        <v>1996</v>
      </c>
      <c r="C206" s="288">
        <v>366.20378497559852</v>
      </c>
      <c r="D206" s="291">
        <v>0.60287731118317434</v>
      </c>
      <c r="E206" s="291">
        <v>1.3764322173131838</v>
      </c>
      <c r="F206" s="288">
        <v>85.185474627958399</v>
      </c>
      <c r="G206" s="288">
        <v>1015.7990800101531</v>
      </c>
      <c r="H206" s="288">
        <v>70.494228607802711</v>
      </c>
      <c r="I206" s="288">
        <v>7206.7044504022415</v>
      </c>
      <c r="J206" s="288">
        <v>44.010043716371726</v>
      </c>
      <c r="K206" s="288">
        <v>0.73240756995119694</v>
      </c>
      <c r="L206" s="288">
        <v>0.73240756995119694</v>
      </c>
      <c r="M206" s="288">
        <v>17.211577893853129</v>
      </c>
      <c r="N206" s="288">
        <v>2.5817366840779692</v>
      </c>
    </row>
    <row r="207" spans="1:14" s="77" customFormat="1" ht="12.75" customHeight="1" x14ac:dyDescent="0.25">
      <c r="A207" s="287" t="s">
        <v>81</v>
      </c>
      <c r="B207" s="288">
        <v>1997</v>
      </c>
      <c r="C207" s="288">
        <v>384.25044484835229</v>
      </c>
      <c r="D207" s="291">
        <v>0.6326765585966887</v>
      </c>
      <c r="E207" s="291">
        <v>1.4444670287595633</v>
      </c>
      <c r="F207" s="288">
        <v>89.467879138857143</v>
      </c>
      <c r="G207" s="288">
        <v>1067.6445090648913</v>
      </c>
      <c r="H207" s="288">
        <v>73.96821063330782</v>
      </c>
      <c r="I207" s="288">
        <v>7563.4430022343222</v>
      </c>
      <c r="J207" s="288">
        <v>46.185388777558273</v>
      </c>
      <c r="K207" s="288">
        <v>0.76850088969670483</v>
      </c>
      <c r="L207" s="288">
        <v>0.76850088969670483</v>
      </c>
      <c r="M207" s="288">
        <v>18.059770907872565</v>
      </c>
      <c r="N207" s="288">
        <v>2.7089656361808845</v>
      </c>
    </row>
    <row r="208" spans="1:14" s="77" customFormat="1" ht="12.75" customHeight="1" x14ac:dyDescent="0.25">
      <c r="A208" s="287" t="s">
        <v>81</v>
      </c>
      <c r="B208" s="288">
        <v>1998</v>
      </c>
      <c r="C208" s="288">
        <v>398.74225444041844</v>
      </c>
      <c r="D208" s="291">
        <v>0.65663070832936543</v>
      </c>
      <c r="E208" s="291">
        <v>1.4991568683318846</v>
      </c>
      <c r="F208" s="288">
        <v>92.929993850493261</v>
      </c>
      <c r="G208" s="288">
        <v>1109.7805661933994</v>
      </c>
      <c r="H208" s="288">
        <v>76.757883979780559</v>
      </c>
      <c r="I208" s="288">
        <v>7850.3511847385626</v>
      </c>
      <c r="J208" s="288">
        <v>47.934041708043665</v>
      </c>
      <c r="K208" s="288">
        <v>0.79748450888083688</v>
      </c>
      <c r="L208" s="288">
        <v>0.79748450888083688</v>
      </c>
      <c r="M208" s="288">
        <v>18.740885958699664</v>
      </c>
      <c r="N208" s="288">
        <v>2.8111328938049498</v>
      </c>
    </row>
    <row r="209" spans="1:14" s="77" customFormat="1" ht="12.75" customHeight="1" x14ac:dyDescent="0.25">
      <c r="A209" s="287" t="s">
        <v>81</v>
      </c>
      <c r="B209" s="288">
        <v>1999</v>
      </c>
      <c r="C209" s="288">
        <v>406.86169714628988</v>
      </c>
      <c r="D209" s="291">
        <v>0.67009690468517247</v>
      </c>
      <c r="E209" s="291">
        <v>1.5299016088702571</v>
      </c>
      <c r="F209" s="288">
        <v>94.912230036101917</v>
      </c>
      <c r="G209" s="288">
        <v>1136.6178575773556</v>
      </c>
      <c r="H209" s="288">
        <v>78.320876700660804</v>
      </c>
      <c r="I209" s="288">
        <v>8011.9030874767359</v>
      </c>
      <c r="J209" s="288">
        <v>48.917074042017603</v>
      </c>
      <c r="K209" s="288">
        <v>0.81372339429257989</v>
      </c>
      <c r="L209" s="288">
        <v>0.81372339429257989</v>
      </c>
      <c r="M209" s="288">
        <v>19.12249976587562</v>
      </c>
      <c r="N209" s="288">
        <v>2.868374964881343</v>
      </c>
    </row>
    <row r="210" spans="1:14" s="77" customFormat="1" ht="12.75" customHeight="1" x14ac:dyDescent="0.25">
      <c r="A210" s="287" t="s">
        <v>81</v>
      </c>
      <c r="B210" s="288">
        <v>2000</v>
      </c>
      <c r="C210" s="288">
        <v>406.00086988995162</v>
      </c>
      <c r="D210" s="291">
        <v>0.66717527594338766</v>
      </c>
      <c r="E210" s="291">
        <v>1.52323122361504</v>
      </c>
      <c r="F210" s="288">
        <v>95.106263605011932</v>
      </c>
      <c r="G210" s="288">
        <v>1120.906987021951</v>
      </c>
      <c r="H210" s="288">
        <v>77.439057425483853</v>
      </c>
      <c r="I210" s="288">
        <v>7888.4108523321129</v>
      </c>
      <c r="J210" s="288">
        <v>48.703795143867289</v>
      </c>
      <c r="K210" s="288">
        <v>0.81200173977990298</v>
      </c>
      <c r="L210" s="288">
        <v>0.81200173977990298</v>
      </c>
      <c r="M210" s="288">
        <v>18.857381220936862</v>
      </c>
      <c r="N210" s="288">
        <v>2.8648023512118357</v>
      </c>
    </row>
    <row r="211" spans="1:14" s="77" customFormat="1" ht="12.75" customHeight="1" x14ac:dyDescent="0.25">
      <c r="A211" s="287" t="s">
        <v>81</v>
      </c>
      <c r="B211" s="288">
        <v>2001</v>
      </c>
      <c r="C211" s="288">
        <v>409.31982883405294</v>
      </c>
      <c r="D211" s="291">
        <v>0.67114992478224256</v>
      </c>
      <c r="E211" s="291">
        <v>1.5323057643430191</v>
      </c>
      <c r="F211" s="288">
        <v>96.931174967645774</v>
      </c>
      <c r="G211" s="288">
        <v>1094.2261686743639</v>
      </c>
      <c r="H211" s="288">
        <v>77.07395620191096</v>
      </c>
      <c r="I211" s="288">
        <v>7789.884069013382</v>
      </c>
      <c r="J211" s="288">
        <v>48.993944509103699</v>
      </c>
      <c r="K211" s="288">
        <v>0.81863965766810598</v>
      </c>
      <c r="L211" s="288">
        <v>0.81863965766810598</v>
      </c>
      <c r="M211" s="288">
        <v>18.317314735169635</v>
      </c>
      <c r="N211" s="288">
        <v>2.8386998139312043</v>
      </c>
    </row>
    <row r="212" spans="1:14" s="77" customFormat="1" ht="12.75" customHeight="1" x14ac:dyDescent="0.25">
      <c r="A212" s="287" t="s">
        <v>81</v>
      </c>
      <c r="B212" s="288">
        <v>2002</v>
      </c>
      <c r="C212" s="288">
        <v>420.39289312445931</v>
      </c>
      <c r="D212" s="291">
        <v>0.68835924221422629</v>
      </c>
      <c r="E212" s="291">
        <v>1.571596443411476</v>
      </c>
      <c r="F212" s="288">
        <v>100.62338876939076</v>
      </c>
      <c r="G212" s="288">
        <v>1091.4394337250858</v>
      </c>
      <c r="H212" s="288">
        <v>78.380841862394661</v>
      </c>
      <c r="I212" s="288">
        <v>7870.9547441890836</v>
      </c>
      <c r="J212" s="288">
        <v>50.250224681638528</v>
      </c>
      <c r="K212" s="288">
        <v>0.84078578624891864</v>
      </c>
      <c r="L212" s="288">
        <v>0.84078578624891864</v>
      </c>
      <c r="M212" s="288">
        <v>18.195733416981973</v>
      </c>
      <c r="N212" s="288">
        <v>2.8656166792360933</v>
      </c>
    </row>
    <row r="213" spans="1:14" s="77" customFormat="1" ht="12.75" customHeight="1" x14ac:dyDescent="0.25">
      <c r="A213" s="287" t="s">
        <v>81</v>
      </c>
      <c r="B213" s="288">
        <v>2003</v>
      </c>
      <c r="C213" s="288">
        <v>425.48194878708085</v>
      </c>
      <c r="D213" s="291">
        <v>0.69580314845957358</v>
      </c>
      <c r="E213" s="291">
        <v>1.5885916631497115</v>
      </c>
      <c r="F213" s="288">
        <v>102.74672879683533</v>
      </c>
      <c r="G213" s="288">
        <v>1076.7909812295766</v>
      </c>
      <c r="H213" s="288">
        <v>78.598352490297259</v>
      </c>
      <c r="I213" s="288">
        <v>7841.925041080015</v>
      </c>
      <c r="J213" s="288">
        <v>50.793629837548856</v>
      </c>
      <c r="K213" s="288">
        <v>0.85096389757416191</v>
      </c>
      <c r="L213" s="288">
        <v>0.85096389757416191</v>
      </c>
      <c r="M213" s="288">
        <v>17.826794073303539</v>
      </c>
      <c r="N213" s="288">
        <v>2.851301708827584</v>
      </c>
    </row>
    <row r="214" spans="1:14" s="77" customFormat="1" ht="12.75" customHeight="1" x14ac:dyDescent="0.25">
      <c r="A214" s="287" t="s">
        <v>81</v>
      </c>
      <c r="B214" s="288">
        <v>2004</v>
      </c>
      <c r="C214" s="288">
        <v>424.95641678906827</v>
      </c>
      <c r="D214" s="291">
        <v>0.69306729697105474</v>
      </c>
      <c r="E214" s="291">
        <v>1.5823454268745543</v>
      </c>
      <c r="F214" s="288">
        <v>102.69882809019494</v>
      </c>
      <c r="G214" s="288">
        <v>1044.2317746442286</v>
      </c>
      <c r="H214" s="288">
        <v>77.39982922709909</v>
      </c>
      <c r="I214" s="288">
        <v>7625.1003542704602</v>
      </c>
      <c r="J214" s="288">
        <v>50.593912678886987</v>
      </c>
      <c r="K214" s="288">
        <v>0.84991283357813652</v>
      </c>
      <c r="L214" s="288">
        <v>0.84991283357813652</v>
      </c>
      <c r="M214" s="288">
        <v>17.015499668834249</v>
      </c>
      <c r="N214" s="288">
        <v>2.7477839238984929</v>
      </c>
    </row>
    <row r="215" spans="1:14" s="77" customFormat="1" ht="12.75" customHeight="1" x14ac:dyDescent="0.25">
      <c r="A215" s="287" t="s">
        <v>81</v>
      </c>
      <c r="B215" s="288">
        <v>2005</v>
      </c>
      <c r="C215" s="288">
        <v>435.75895537190968</v>
      </c>
      <c r="D215" s="291">
        <v>0.70711813504860277</v>
      </c>
      <c r="E215" s="291">
        <v>0.322884993172878</v>
      </c>
      <c r="F215" s="288">
        <v>104.49501604255727</v>
      </c>
      <c r="G215" s="288">
        <v>1025.1739071757152</v>
      </c>
      <c r="H215" s="288">
        <v>77.540394561685176</v>
      </c>
      <c r="I215" s="288">
        <v>7467.6705656575468</v>
      </c>
      <c r="J215" s="288">
        <v>51.619623858548003</v>
      </c>
      <c r="K215" s="288">
        <v>0.87151791074381957</v>
      </c>
      <c r="L215" s="288">
        <v>0.87151791074381957</v>
      </c>
      <c r="M215" s="288">
        <v>16.328566561652114</v>
      </c>
      <c r="N215" s="288">
        <v>2.6551975062923079</v>
      </c>
    </row>
    <row r="216" spans="1:14" s="77" customFormat="1" ht="12.75" customHeight="1" x14ac:dyDescent="0.25">
      <c r="A216" s="287" t="s">
        <v>81</v>
      </c>
      <c r="B216" s="288">
        <v>2006</v>
      </c>
      <c r="C216" s="288">
        <v>460.29036177814214</v>
      </c>
      <c r="D216" s="291">
        <v>0.74228933358073634</v>
      </c>
      <c r="E216" s="291">
        <v>0.33830810093225977</v>
      </c>
      <c r="F216" s="288">
        <v>109.25316359438992</v>
      </c>
      <c r="G216" s="288">
        <v>1028.4094125118456</v>
      </c>
      <c r="H216" s="288">
        <v>79.674545599631472</v>
      </c>
      <c r="I216" s="288">
        <v>7458.1492452532102</v>
      </c>
      <c r="J216" s="288">
        <v>54.085316096040373</v>
      </c>
      <c r="K216" s="288">
        <v>0.92058072355628429</v>
      </c>
      <c r="L216" s="288">
        <v>0.92058072355628429</v>
      </c>
      <c r="M216" s="288">
        <v>15.982538045384109</v>
      </c>
      <c r="N216" s="288">
        <v>2.6235065166969549</v>
      </c>
    </row>
    <row r="217" spans="1:14" s="77" customFormat="1" ht="15" customHeight="1" x14ac:dyDescent="0.25">
      <c r="A217" s="287" t="s">
        <v>81</v>
      </c>
      <c r="B217" s="288">
        <v>2007</v>
      </c>
      <c r="C217" s="288">
        <v>492.95604854318367</v>
      </c>
      <c r="D217" s="291">
        <v>0.79466706362891038</v>
      </c>
      <c r="E217" s="291">
        <v>0.36171582821761966</v>
      </c>
      <c r="F217" s="288">
        <v>112.74512510413098</v>
      </c>
      <c r="G217" s="288">
        <v>1033.3238223417225</v>
      </c>
      <c r="H217" s="288">
        <v>81.220859009302657</v>
      </c>
      <c r="I217" s="288">
        <v>7446.0189950394015</v>
      </c>
      <c r="J217" s="288">
        <v>57.827509457150846</v>
      </c>
      <c r="K217" s="288">
        <v>0.98591209708636773</v>
      </c>
      <c r="L217" s="288">
        <v>0.98591209708636773</v>
      </c>
      <c r="M217" s="288">
        <v>15.720437650579486</v>
      </c>
      <c r="N217" s="288">
        <v>2.6040566912273224</v>
      </c>
    </row>
    <row r="218" spans="1:14" s="77" customFormat="1" ht="15" customHeight="1" x14ac:dyDescent="0.25">
      <c r="A218" s="287" t="s">
        <v>81</v>
      </c>
      <c r="B218" s="288">
        <v>2008</v>
      </c>
      <c r="C218" s="288">
        <v>495.69136372338323</v>
      </c>
      <c r="D218" s="291">
        <v>0.80222425565885358</v>
      </c>
      <c r="E218" s="291">
        <v>0.3652986979973501</v>
      </c>
      <c r="F218" s="288">
        <v>108.10918306942675</v>
      </c>
      <c r="G218" s="288">
        <v>984.25070547844007</v>
      </c>
      <c r="H218" s="288">
        <v>77.373021395503017</v>
      </c>
      <c r="I218" s="288">
        <v>7010.5017600080682</v>
      </c>
      <c r="J218" s="288">
        <v>58.400302848836382</v>
      </c>
      <c r="K218" s="288">
        <v>0.99138272744676681</v>
      </c>
      <c r="L218" s="288">
        <v>0.99138272744676681</v>
      </c>
      <c r="M218" s="288">
        <v>14.626530389996196</v>
      </c>
      <c r="N218" s="288">
        <v>2.4397359429204268</v>
      </c>
    </row>
    <row r="219" spans="1:14" s="77" customFormat="1" ht="15" customHeight="1" x14ac:dyDescent="0.25">
      <c r="A219" s="287" t="s">
        <v>81</v>
      </c>
      <c r="B219" s="288">
        <v>2009</v>
      </c>
      <c r="C219" s="288">
        <v>475.24667752393771</v>
      </c>
      <c r="D219" s="291">
        <v>0.77137751247082509</v>
      </c>
      <c r="E219" s="291">
        <v>0.35123401487990902</v>
      </c>
      <c r="F219" s="288">
        <v>101.12263828867979</v>
      </c>
      <c r="G219" s="288">
        <v>916.80036245916426</v>
      </c>
      <c r="H219" s="288">
        <v>71.99596243712142</v>
      </c>
      <c r="I219" s="288">
        <v>6471.8581066562838</v>
      </c>
      <c r="J219" s="288">
        <v>56.15178195885106</v>
      </c>
      <c r="K219" s="288">
        <v>0.95049335504787491</v>
      </c>
      <c r="L219" s="288">
        <v>0.95049335504787491</v>
      </c>
      <c r="M219" s="288">
        <v>13.297480387106532</v>
      </c>
      <c r="N219" s="288">
        <v>2.2282862041492044</v>
      </c>
    </row>
    <row r="220" spans="1:14" s="77" customFormat="1" ht="15" customHeight="1" x14ac:dyDescent="0.25">
      <c r="A220" s="287" t="s">
        <v>81</v>
      </c>
      <c r="B220" s="288">
        <v>2010</v>
      </c>
      <c r="C220" s="288">
        <v>477.62752436192625</v>
      </c>
      <c r="D220" s="291">
        <v>0.77714245968401019</v>
      </c>
      <c r="E220" s="291">
        <v>0.3490409340096996</v>
      </c>
      <c r="F220" s="288">
        <v>100.4220592192695</v>
      </c>
      <c r="G220" s="288">
        <v>896.33120189560043</v>
      </c>
      <c r="H220" s="288">
        <v>71.149056813263101</v>
      </c>
      <c r="I220" s="288">
        <v>6360.055769207067</v>
      </c>
      <c r="J220" s="288">
        <v>55.801174120130668</v>
      </c>
      <c r="K220" s="288">
        <v>0.95525504872385258</v>
      </c>
      <c r="L220" s="288">
        <v>0.95525504872385258</v>
      </c>
      <c r="M220" s="288">
        <v>12.838438598140648</v>
      </c>
      <c r="N220" s="288">
        <v>2.1588827103497756</v>
      </c>
    </row>
    <row r="221" spans="1:14" s="77" customFormat="1" ht="15" customHeight="1" x14ac:dyDescent="0.25">
      <c r="A221" s="287" t="s">
        <v>81</v>
      </c>
      <c r="B221" s="288">
        <v>2011</v>
      </c>
      <c r="C221" s="288">
        <v>470.9250431407483</v>
      </c>
      <c r="D221" s="291">
        <v>0.76798176729108836</v>
      </c>
      <c r="E221" s="291">
        <v>0.3398579591476692</v>
      </c>
      <c r="F221" s="288">
        <v>98.296156645174364</v>
      </c>
      <c r="G221" s="288">
        <v>865.44900586191966</v>
      </c>
      <c r="H221" s="288">
        <v>69.311236506990085</v>
      </c>
      <c r="I221" s="288">
        <v>6166.4613173577691</v>
      </c>
      <c r="J221" s="288">
        <v>54.333091928937883</v>
      </c>
      <c r="K221" s="288">
        <v>0.94185008628149658</v>
      </c>
      <c r="L221" s="288">
        <v>0.94185008628149658</v>
      </c>
      <c r="M221" s="288">
        <v>12.2166333491621</v>
      </c>
      <c r="N221" s="288">
        <v>2.0610113667827363</v>
      </c>
    </row>
    <row r="222" spans="1:14" s="77" customFormat="1" ht="15" customHeight="1" x14ac:dyDescent="0.25">
      <c r="A222" s="287" t="s">
        <v>81</v>
      </c>
      <c r="B222" s="288">
        <v>2012</v>
      </c>
      <c r="C222" s="288">
        <v>474.51217147717477</v>
      </c>
      <c r="D222" s="291">
        <v>0.77548272175611388</v>
      </c>
      <c r="E222" s="291">
        <v>0.34180457349369919</v>
      </c>
      <c r="F222" s="288">
        <v>98.634868006800616</v>
      </c>
      <c r="G222" s="288">
        <v>853.59188029991674</v>
      </c>
      <c r="H222" s="288">
        <v>69.226861170521119</v>
      </c>
      <c r="I222" s="288">
        <v>6132.7549419063571</v>
      </c>
      <c r="J222" s="288">
        <v>54.644297164437695</v>
      </c>
      <c r="K222" s="288">
        <v>0.94902434295434945</v>
      </c>
      <c r="L222" s="288">
        <v>0.94902434295434945</v>
      </c>
      <c r="M222" s="288">
        <v>11.913492896600415</v>
      </c>
      <c r="N222" s="288">
        <v>2.0159434801215008</v>
      </c>
    </row>
    <row r="223" spans="1:14" s="77" customFormat="1" ht="15" customHeight="1" x14ac:dyDescent="0.25">
      <c r="A223" s="287" t="s">
        <v>81</v>
      </c>
      <c r="B223" s="288">
        <v>2013</v>
      </c>
      <c r="C223" s="288">
        <v>478.49183258563613</v>
      </c>
      <c r="D223" s="291">
        <v>0.78370101458992858</v>
      </c>
      <c r="E223" s="291">
        <v>0.34612114088386375</v>
      </c>
      <c r="F223" s="288">
        <v>99.065426603993558</v>
      </c>
      <c r="G223" s="288">
        <v>843.02963149686468</v>
      </c>
      <c r="H223" s="288">
        <v>69.215762962079211</v>
      </c>
      <c r="I223" s="288">
        <v>6106.4421301601178</v>
      </c>
      <c r="J223" s="288">
        <v>55.334386793103292</v>
      </c>
      <c r="K223" s="288">
        <v>0.9569836651712722</v>
      </c>
      <c r="L223" s="288">
        <v>0.9569836651712722</v>
      </c>
      <c r="M223" s="288">
        <v>11.627443324611535</v>
      </c>
      <c r="N223" s="288">
        <v>1.9735129774171192</v>
      </c>
    </row>
    <row r="224" spans="1:14" s="77" customFormat="1" ht="15" customHeight="1" x14ac:dyDescent="0.25">
      <c r="A224" s="287" t="s">
        <v>81</v>
      </c>
      <c r="B224" s="288">
        <v>2014</v>
      </c>
      <c r="C224" s="288">
        <v>489.18553391594781</v>
      </c>
      <c r="D224" s="291">
        <v>0.80294323381211707</v>
      </c>
      <c r="E224" s="291">
        <v>0.35482698454189976</v>
      </c>
      <c r="F224" s="288">
        <v>100.78581774275702</v>
      </c>
      <c r="G224" s="288">
        <v>840.09001187681065</v>
      </c>
      <c r="H224" s="288">
        <v>70.081674509558297</v>
      </c>
      <c r="I224" s="288">
        <v>6152.8111035975071</v>
      </c>
      <c r="J224" s="288">
        <v>56.726190018713496</v>
      </c>
      <c r="K224" s="288">
        <v>0.97837106783189554</v>
      </c>
      <c r="L224" s="288">
        <v>0.97837106783189554</v>
      </c>
      <c r="M224" s="288">
        <v>11.483307573004117</v>
      </c>
      <c r="N224" s="288">
        <v>1.9559691199619931</v>
      </c>
    </row>
    <row r="225" spans="1:14" s="77" customFormat="1" ht="15" customHeight="1" x14ac:dyDescent="0.25">
      <c r="A225" s="287" t="s">
        <v>81</v>
      </c>
      <c r="B225" s="288">
        <v>2015</v>
      </c>
      <c r="C225" s="288">
        <v>494.56664439684232</v>
      </c>
      <c r="D225" s="291">
        <v>0.81361907586134619</v>
      </c>
      <c r="E225" s="291">
        <v>0.35970301634675528</v>
      </c>
      <c r="F225" s="288">
        <v>101.25072777088151</v>
      </c>
      <c r="G225" s="288">
        <v>829.67829791805002</v>
      </c>
      <c r="H225" s="288">
        <v>70.081008739351901</v>
      </c>
      <c r="I225" s="288">
        <v>6120.5083675936694</v>
      </c>
      <c r="J225" s="288">
        <v>57.505721223355764</v>
      </c>
      <c r="K225" s="288">
        <v>0.98913328879368445</v>
      </c>
      <c r="L225" s="288">
        <v>0.98913328879368445</v>
      </c>
      <c r="M225" s="288">
        <v>11.195610275748432</v>
      </c>
      <c r="N225" s="288">
        <v>1.9139263813224563</v>
      </c>
    </row>
    <row r="226" spans="1:14" ht="15" customHeight="1" x14ac:dyDescent="0.25">
      <c r="A226" s="287" t="s">
        <v>81</v>
      </c>
      <c r="B226" s="288">
        <v>2016</v>
      </c>
      <c r="C226" s="288">
        <v>494.73470612945999</v>
      </c>
      <c r="D226" s="291">
        <v>0.81578628989833424</v>
      </c>
      <c r="E226" s="291">
        <v>0.36057466466070043</v>
      </c>
      <c r="F226" s="288">
        <v>100.23381710706391</v>
      </c>
      <c r="G226" s="288">
        <v>809.66970090003701</v>
      </c>
      <c r="H226" s="288">
        <v>69.010161436448541</v>
      </c>
      <c r="I226" s="288">
        <v>5983.4059187529683</v>
      </c>
      <c r="J226" s="288">
        <v>57.64507163930616</v>
      </c>
      <c r="K226" s="288">
        <v>0.98946941225891982</v>
      </c>
      <c r="L226" s="288">
        <v>0.98946941225891982</v>
      </c>
      <c r="M226" s="288">
        <v>10.738180049539423</v>
      </c>
      <c r="N226" s="288">
        <v>1.8450117007222115</v>
      </c>
    </row>
    <row r="227" spans="1:14" ht="15" customHeight="1" x14ac:dyDescent="0.25">
      <c r="A227" s="287" t="s">
        <v>81</v>
      </c>
      <c r="B227" s="288">
        <v>2017</v>
      </c>
      <c r="C227" s="288">
        <v>504.65952293633563</v>
      </c>
      <c r="D227" s="291">
        <v>0.83207896115885849</v>
      </c>
      <c r="E227" s="291">
        <v>0.36792635176469157</v>
      </c>
      <c r="F227" s="288">
        <v>100.48466858465612</v>
      </c>
      <c r="G227" s="288">
        <v>797.05682382131135</v>
      </c>
      <c r="H227" s="288">
        <v>68.783726756652385</v>
      </c>
      <c r="I227" s="288">
        <v>5922.8020403635128</v>
      </c>
      <c r="J227" s="288">
        <v>58.820385856621229</v>
      </c>
      <c r="K227" s="288">
        <v>1.0093190458726715</v>
      </c>
      <c r="L227" s="288">
        <v>1.0093190458726715</v>
      </c>
      <c r="M227" s="288">
        <v>10.444636399065507</v>
      </c>
      <c r="N227" s="288">
        <v>1.8062498197218482</v>
      </c>
    </row>
    <row r="228" spans="1:14" ht="15" customHeight="1" x14ac:dyDescent="0.25">
      <c r="A228" s="287" t="s">
        <v>81</v>
      </c>
      <c r="B228" s="288">
        <v>2018</v>
      </c>
      <c r="C228" s="288">
        <v>513.9125132773886</v>
      </c>
      <c r="D228" s="291">
        <v>0.84495128484359605</v>
      </c>
      <c r="E228" s="291">
        <v>0.37382701982436362</v>
      </c>
      <c r="F228" s="288">
        <v>100.04200741628613</v>
      </c>
      <c r="G228" s="288">
        <v>782.52961253264186</v>
      </c>
      <c r="H228" s="288">
        <v>68.123294615605559</v>
      </c>
      <c r="I228" s="288">
        <v>5839.3250300536938</v>
      </c>
      <c r="J228" s="288">
        <v>59.763725659321011</v>
      </c>
      <c r="K228" s="288">
        <v>1.0278250265547773</v>
      </c>
      <c r="L228" s="288">
        <v>1.0278250265547773</v>
      </c>
      <c r="M228" s="288">
        <v>10.123830637931238</v>
      </c>
      <c r="N228" s="288">
        <v>1.7621569811685742</v>
      </c>
    </row>
    <row r="229" spans="1:14" ht="15" customHeight="1" x14ac:dyDescent="0.25">
      <c r="A229" s="287" t="s">
        <v>81</v>
      </c>
      <c r="B229" s="288">
        <v>2019</v>
      </c>
      <c r="C229" s="288">
        <v>519.8607946876856</v>
      </c>
      <c r="D229" s="291">
        <v>0.85228980252092046</v>
      </c>
      <c r="E229" s="291">
        <v>0.37687231112243713</v>
      </c>
      <c r="F229" s="288">
        <v>98.711839126248975</v>
      </c>
      <c r="G229" s="288">
        <v>761.75735729292614</v>
      </c>
      <c r="H229" s="288">
        <v>66.876008002726309</v>
      </c>
      <c r="I229" s="288">
        <v>5705.8451377571873</v>
      </c>
      <c r="J229" s="288">
        <v>60.250576379144007</v>
      </c>
      <c r="K229" s="288">
        <v>1.0397215893753713</v>
      </c>
      <c r="L229" s="288">
        <v>1.0397215893753713</v>
      </c>
      <c r="M229" s="288">
        <v>9.7321040036130064</v>
      </c>
      <c r="N229" s="288">
        <v>1.7057708120040693</v>
      </c>
    </row>
    <row r="230" spans="1:14" ht="15" customHeight="1" x14ac:dyDescent="0.25">
      <c r="A230" s="287" t="s">
        <v>81</v>
      </c>
      <c r="B230" s="288">
        <v>2020</v>
      </c>
      <c r="C230" s="288">
        <v>529.65659461694179</v>
      </c>
      <c r="D230" s="291">
        <v>0.86581046930699446</v>
      </c>
      <c r="E230" s="291">
        <v>0.37058471652574815</v>
      </c>
      <c r="F230" s="288">
        <v>97.877542963256232</v>
      </c>
      <c r="G230" s="288">
        <v>745.87216444763726</v>
      </c>
      <c r="H230" s="288">
        <v>65.946380132682378</v>
      </c>
      <c r="I230" s="288">
        <v>5591.3734558632132</v>
      </c>
      <c r="J230" s="288">
        <v>59.245378630971352</v>
      </c>
      <c r="K230" s="288">
        <v>1.0593131892338838</v>
      </c>
      <c r="L230" s="288">
        <v>1.0593131892338838</v>
      </c>
      <c r="M230" s="288">
        <v>9.3919383402505545</v>
      </c>
      <c r="N230" s="288">
        <v>1.6592805764973344</v>
      </c>
    </row>
    <row r="231" spans="1:14" ht="15" customHeight="1" x14ac:dyDescent="0.25">
      <c r="A231" s="287" t="s">
        <v>81</v>
      </c>
      <c r="B231" s="288">
        <v>2021</v>
      </c>
      <c r="C231" s="288">
        <v>535.7611294185615</v>
      </c>
      <c r="D231" s="291">
        <v>0.87310487770129053</v>
      </c>
      <c r="E231" s="291">
        <v>0.37367150984465874</v>
      </c>
      <c r="F231" s="288">
        <v>96.148741581796585</v>
      </c>
      <c r="G231" s="288">
        <v>725.65911116003679</v>
      </c>
      <c r="H231" s="288">
        <v>64.460494561950185</v>
      </c>
      <c r="I231" s="288">
        <v>5440.3763381746257</v>
      </c>
      <c r="J231" s="288">
        <v>59.738864278865613</v>
      </c>
      <c r="K231" s="288">
        <v>1.0715222588371232</v>
      </c>
      <c r="L231" s="288">
        <v>1.0715222588371232</v>
      </c>
      <c r="M231" s="288">
        <v>9.0034333829802975</v>
      </c>
      <c r="N231" s="288">
        <v>1.6032952517941321</v>
      </c>
    </row>
    <row r="232" spans="1:14" ht="15" customHeight="1" x14ac:dyDescent="0.25">
      <c r="A232" s="287" t="s">
        <v>81</v>
      </c>
      <c r="B232" s="288">
        <v>2022</v>
      </c>
      <c r="C232" s="288">
        <v>534.86722314647625</v>
      </c>
      <c r="D232" s="291">
        <v>0.86929258753739813</v>
      </c>
      <c r="E232" s="291">
        <v>0.37284831842468685</v>
      </c>
      <c r="F232" s="288">
        <v>93.174352887672711</v>
      </c>
      <c r="G232" s="288">
        <v>696.91366215022958</v>
      </c>
      <c r="H232" s="288">
        <v>62.15665214947235</v>
      </c>
      <c r="I232" s="288">
        <v>5220.6106606038747</v>
      </c>
      <c r="J232" s="288">
        <v>59.607260666554687</v>
      </c>
      <c r="K232" s="288">
        <v>1.0697344462929523</v>
      </c>
      <c r="L232" s="288">
        <v>1.0697344462929523</v>
      </c>
      <c r="M232" s="288">
        <v>8.5150743868662406</v>
      </c>
      <c r="N232" s="288">
        <v>1.5288407263660999</v>
      </c>
    </row>
    <row r="233" spans="1:14" ht="15" customHeight="1" x14ac:dyDescent="0.25">
      <c r="A233" s="77" t="s">
        <v>165</v>
      </c>
      <c r="B233" s="288">
        <v>1985</v>
      </c>
      <c r="C233" s="288">
        <v>32795.301248888012</v>
      </c>
      <c r="D233" s="291">
        <v>112.09522182913526</v>
      </c>
      <c r="E233" s="291">
        <v>11572.000630249431</v>
      </c>
      <c r="F233" s="288">
        <v>95709.287865033853</v>
      </c>
      <c r="G233" s="288">
        <v>64915.844640651587</v>
      </c>
      <c r="H233" s="288">
        <v>2831.9508768714823</v>
      </c>
      <c r="I233" s="288">
        <v>571098.84289337648</v>
      </c>
      <c r="J233" s="288">
        <v>8235.5270497593101</v>
      </c>
      <c r="K233" s="288">
        <v>260.46415848984583</v>
      </c>
      <c r="L233" s="288">
        <v>62.526800328930804</v>
      </c>
      <c r="M233" s="288">
        <v>3249.8382782992189</v>
      </c>
      <c r="N233" s="288">
        <v>1677.9944314337351</v>
      </c>
    </row>
    <row r="234" spans="1:14" ht="15" customHeight="1" x14ac:dyDescent="0.25">
      <c r="A234" s="77" t="s">
        <v>165</v>
      </c>
      <c r="B234" s="288">
        <v>1986</v>
      </c>
      <c r="C234" s="288">
        <v>34040.086826859209</v>
      </c>
      <c r="D234" s="291">
        <v>118.35951280371552</v>
      </c>
      <c r="E234" s="291">
        <v>7833.9132420873966</v>
      </c>
      <c r="F234" s="288">
        <v>101312.23446523814</v>
      </c>
      <c r="G234" s="288">
        <v>64865.546639633561</v>
      </c>
      <c r="H234" s="288">
        <v>2898.3055032987013</v>
      </c>
      <c r="I234" s="288">
        <v>545634.42831483169</v>
      </c>
      <c r="J234" s="288">
        <v>8699.3080871157981</v>
      </c>
      <c r="K234" s="288">
        <v>274.03722871120124</v>
      </c>
      <c r="L234" s="288">
        <v>64.836765275754104</v>
      </c>
      <c r="M234" s="288">
        <v>3563.414634565801</v>
      </c>
      <c r="N234" s="288">
        <v>1844.5105146866754</v>
      </c>
    </row>
    <row r="235" spans="1:14" ht="15" customHeight="1" x14ac:dyDescent="0.25">
      <c r="A235" s="77" t="s">
        <v>165</v>
      </c>
      <c r="B235" s="288">
        <v>1987</v>
      </c>
      <c r="C235" s="288">
        <v>34361.206654343354</v>
      </c>
      <c r="D235" s="291">
        <v>118.47618893218014</v>
      </c>
      <c r="E235" s="291">
        <v>7814.8199071124591</v>
      </c>
      <c r="F235" s="288">
        <v>101772.55100130917</v>
      </c>
      <c r="G235" s="288">
        <v>64758.141677273226</v>
      </c>
      <c r="H235" s="288">
        <v>2919.3702347490239</v>
      </c>
      <c r="I235" s="288">
        <v>523969.9046536152</v>
      </c>
      <c r="J235" s="288">
        <v>8707.6510706760364</v>
      </c>
      <c r="K235" s="288">
        <v>273.8020413706476</v>
      </c>
      <c r="L235" s="288">
        <v>65.289546014713267</v>
      </c>
      <c r="M235" s="288">
        <v>3605.2432383155865</v>
      </c>
      <c r="N235" s="288">
        <v>1870.344033766916</v>
      </c>
    </row>
    <row r="236" spans="1:14" ht="15" customHeight="1" x14ac:dyDescent="0.25">
      <c r="A236" s="77" t="s">
        <v>165</v>
      </c>
      <c r="B236" s="288">
        <v>1988</v>
      </c>
      <c r="C236" s="288">
        <v>35092.259752124766</v>
      </c>
      <c r="D236" s="291">
        <v>119.21564668531752</v>
      </c>
      <c r="E236" s="291">
        <v>7820.6961234229611</v>
      </c>
      <c r="F236" s="288">
        <v>103217.05964579037</v>
      </c>
      <c r="G236" s="288">
        <v>63321.295185049908</v>
      </c>
      <c r="H236" s="288">
        <v>2966.4536522830085</v>
      </c>
      <c r="I236" s="288">
        <v>486823.26571336022</v>
      </c>
      <c r="J236" s="288">
        <v>8761.6480393830698</v>
      </c>
      <c r="K236" s="288">
        <v>276.23791646337605</v>
      </c>
      <c r="L236" s="288">
        <v>66.518904246815708</v>
      </c>
      <c r="M236" s="288">
        <v>3557.0808258282041</v>
      </c>
      <c r="N236" s="288">
        <v>1845.3111846886695</v>
      </c>
    </row>
    <row r="237" spans="1:14" ht="15" customHeight="1" x14ac:dyDescent="0.25">
      <c r="A237" s="77" t="s">
        <v>165</v>
      </c>
      <c r="B237" s="288">
        <v>1989</v>
      </c>
      <c r="C237" s="288">
        <v>35336.440907632837</v>
      </c>
      <c r="D237" s="291">
        <v>120.43824790317849</v>
      </c>
      <c r="E237" s="291">
        <v>5460.9075104434769</v>
      </c>
      <c r="F237" s="288">
        <v>104516.17203128542</v>
      </c>
      <c r="G237" s="288">
        <v>61623.808524368382</v>
      </c>
      <c r="H237" s="288">
        <v>2954.8248418864355</v>
      </c>
      <c r="I237" s="288">
        <v>454909.07204168511</v>
      </c>
      <c r="J237" s="288">
        <v>8853.2642151325726</v>
      </c>
      <c r="K237" s="288">
        <v>278.28497913742854</v>
      </c>
      <c r="L237" s="288">
        <v>66.79801741425743</v>
      </c>
      <c r="M237" s="288">
        <v>3667.5223991443636</v>
      </c>
      <c r="N237" s="288">
        <v>1905.1221579749756</v>
      </c>
    </row>
    <row r="238" spans="1:14" ht="15" customHeight="1" x14ac:dyDescent="0.25">
      <c r="A238" s="77" t="s">
        <v>165</v>
      </c>
      <c r="B238" s="288">
        <v>1990</v>
      </c>
      <c r="C238" s="288">
        <v>37561.289961024369</v>
      </c>
      <c r="D238" s="291">
        <v>127.01779744282138</v>
      </c>
      <c r="E238" s="291">
        <v>5737.1143320168139</v>
      </c>
      <c r="F238" s="288">
        <v>110457.20618412385</v>
      </c>
      <c r="G238" s="288">
        <v>64059.514761167753</v>
      </c>
      <c r="H238" s="288">
        <v>3134.2371109050673</v>
      </c>
      <c r="I238" s="288">
        <v>463356.61240437115</v>
      </c>
      <c r="J238" s="288">
        <v>9336.6535924243672</v>
      </c>
      <c r="K238" s="288">
        <v>292.02100327891748</v>
      </c>
      <c r="L238" s="288">
        <v>70.783562643080529</v>
      </c>
      <c r="M238" s="288">
        <v>3879.6810999611607</v>
      </c>
      <c r="N238" s="288">
        <v>2017.7135435566831</v>
      </c>
    </row>
    <row r="239" spans="1:14" ht="15" customHeight="1" x14ac:dyDescent="0.25">
      <c r="A239" s="77" t="s">
        <v>165</v>
      </c>
      <c r="B239" s="288">
        <v>1991</v>
      </c>
      <c r="C239" s="288">
        <v>39852.617896740696</v>
      </c>
      <c r="D239" s="291">
        <v>132.64207529280483</v>
      </c>
      <c r="E239" s="291">
        <v>5870.0441567589432</v>
      </c>
      <c r="F239" s="288">
        <v>113337.37983578868</v>
      </c>
      <c r="G239" s="288">
        <v>66705.890912459086</v>
      </c>
      <c r="H239" s="288">
        <v>3252.0092712423984</v>
      </c>
      <c r="I239" s="288">
        <v>484286.5713064411</v>
      </c>
      <c r="J239" s="288">
        <v>9748.6001219125228</v>
      </c>
      <c r="K239" s="288">
        <v>305.90244888004435</v>
      </c>
      <c r="L239" s="288">
        <v>159.03865975777532</v>
      </c>
      <c r="M239" s="288">
        <v>4107.3594393485419</v>
      </c>
      <c r="N239" s="288">
        <v>2143.6453239929233</v>
      </c>
    </row>
    <row r="240" spans="1:14" ht="15" customHeight="1" x14ac:dyDescent="0.25">
      <c r="A240" s="77" t="s">
        <v>165</v>
      </c>
      <c r="B240" s="288">
        <v>1992</v>
      </c>
      <c r="C240" s="288">
        <v>41379.762560671195</v>
      </c>
      <c r="D240" s="291">
        <v>134.99263184360564</v>
      </c>
      <c r="E240" s="291">
        <v>3796.9717000376763</v>
      </c>
      <c r="F240" s="288">
        <v>112452.10064733365</v>
      </c>
      <c r="G240" s="288">
        <v>65876.963394947175</v>
      </c>
      <c r="H240" s="288">
        <v>3263.7772626760247</v>
      </c>
      <c r="I240" s="288">
        <v>471985.2751251781</v>
      </c>
      <c r="J240" s="288">
        <v>9918.5944678420528</v>
      </c>
      <c r="K240" s="288">
        <v>319.04767642328784</v>
      </c>
      <c r="L240" s="288">
        <v>344.66724062118715</v>
      </c>
      <c r="M240" s="288">
        <v>3965.5549917431949</v>
      </c>
      <c r="N240" s="288">
        <v>2069.6157413073588</v>
      </c>
    </row>
    <row r="241" spans="1:14" ht="15" customHeight="1" x14ac:dyDescent="0.25">
      <c r="A241" s="77" t="s">
        <v>165</v>
      </c>
      <c r="B241" s="288">
        <v>1993</v>
      </c>
      <c r="C241" s="288">
        <v>42250.115844321233</v>
      </c>
      <c r="D241" s="291">
        <v>136.66497602631009</v>
      </c>
      <c r="E241" s="291">
        <v>1560.0984183783085</v>
      </c>
      <c r="F241" s="288">
        <v>110185.93154907411</v>
      </c>
      <c r="G241" s="288">
        <v>65169.044373138655</v>
      </c>
      <c r="H241" s="288">
        <v>3213.0674608183658</v>
      </c>
      <c r="I241" s="288">
        <v>460797.22118737811</v>
      </c>
      <c r="J241" s="288">
        <v>10040.105063918905</v>
      </c>
      <c r="K241" s="288">
        <v>325.97244279160287</v>
      </c>
      <c r="L241" s="288">
        <v>527.04291065515395</v>
      </c>
      <c r="M241" s="288">
        <v>3996.8428998234863</v>
      </c>
      <c r="N241" s="288">
        <v>2092.8375331831171</v>
      </c>
    </row>
    <row r="242" spans="1:14" ht="15" customHeight="1" x14ac:dyDescent="0.25">
      <c r="A242" s="77" t="s">
        <v>165</v>
      </c>
      <c r="B242" s="288">
        <v>1994</v>
      </c>
      <c r="C242" s="288">
        <v>44145.987918402621</v>
      </c>
      <c r="D242" s="291">
        <v>143.338007730225</v>
      </c>
      <c r="E242" s="291">
        <v>1659.9741878409859</v>
      </c>
      <c r="F242" s="288">
        <v>110540.67580324059</v>
      </c>
      <c r="G242" s="288">
        <v>62159.343502413773</v>
      </c>
      <c r="H242" s="288">
        <v>3148.1634469075007</v>
      </c>
      <c r="I242" s="288">
        <v>430790.63074347476</v>
      </c>
      <c r="J242" s="288">
        <v>10532.140168775244</v>
      </c>
      <c r="K242" s="288">
        <v>344.28689166008826</v>
      </c>
      <c r="L242" s="288">
        <v>796.65913043842988</v>
      </c>
      <c r="M242" s="288">
        <v>4108.9367500789558</v>
      </c>
      <c r="N242" s="288">
        <v>2166.9504961462339</v>
      </c>
    </row>
    <row r="243" spans="1:14" ht="15" customHeight="1" x14ac:dyDescent="0.25">
      <c r="A243" s="77" t="s">
        <v>165</v>
      </c>
      <c r="B243" s="288">
        <v>1995</v>
      </c>
      <c r="C243" s="288">
        <v>44574.930458507748</v>
      </c>
      <c r="D243" s="291">
        <v>144.59654374672937</v>
      </c>
      <c r="E243" s="291">
        <v>1671.5912908273028</v>
      </c>
      <c r="F243" s="288">
        <v>105396.22353996614</v>
      </c>
      <c r="G243" s="288">
        <v>59254.354069587251</v>
      </c>
      <c r="H243" s="288">
        <v>2982.5047294279311</v>
      </c>
      <c r="I243" s="288">
        <v>410637.07615963899</v>
      </c>
      <c r="J243" s="288">
        <v>10624.770104410556</v>
      </c>
      <c r="K243" s="288">
        <v>349.03521400340088</v>
      </c>
      <c r="L243" s="288">
        <v>1063.0129423370561</v>
      </c>
      <c r="M243" s="288">
        <v>3969.9889026182536</v>
      </c>
      <c r="N243" s="288">
        <v>2122.7417947276126</v>
      </c>
    </row>
    <row r="244" spans="1:14" ht="15" customHeight="1" x14ac:dyDescent="0.25">
      <c r="A244" s="77" t="s">
        <v>165</v>
      </c>
      <c r="B244" s="288">
        <v>1996</v>
      </c>
      <c r="C244" s="288">
        <v>45055.731313905359</v>
      </c>
      <c r="D244" s="291">
        <v>146.95535980923665</v>
      </c>
      <c r="E244" s="291">
        <v>1709.4475060599045</v>
      </c>
      <c r="F244" s="288">
        <v>100822.2873196794</v>
      </c>
      <c r="G244" s="288">
        <v>57121.647412324302</v>
      </c>
      <c r="H244" s="288">
        <v>2817.8843623367602</v>
      </c>
      <c r="I244" s="288">
        <v>398631.90795978403</v>
      </c>
      <c r="J244" s="288">
        <v>10798.885004723155</v>
      </c>
      <c r="K244" s="288">
        <v>353.92197205401425</v>
      </c>
      <c r="L244" s="288">
        <v>1321.7024009172274</v>
      </c>
      <c r="M244" s="288">
        <v>3847.2947608632894</v>
      </c>
      <c r="N244" s="288">
        <v>2093.1560080459371</v>
      </c>
    </row>
    <row r="245" spans="1:14" ht="15" customHeight="1" x14ac:dyDescent="0.25">
      <c r="A245" s="77" t="s">
        <v>165</v>
      </c>
      <c r="B245" s="288">
        <v>1997</v>
      </c>
      <c r="C245" s="288">
        <v>46510.279912926329</v>
      </c>
      <c r="D245" s="291">
        <v>149.80171652183509</v>
      </c>
      <c r="E245" s="291">
        <v>1731.5783042061353</v>
      </c>
      <c r="F245" s="288">
        <v>96940.190116732701</v>
      </c>
      <c r="G245" s="288">
        <v>52651.550475680073</v>
      </c>
      <c r="H245" s="288">
        <v>2684.2293962339854</v>
      </c>
      <c r="I245" s="288">
        <v>360526.86253285053</v>
      </c>
      <c r="J245" s="288">
        <v>11007.6315600094</v>
      </c>
      <c r="K245" s="288">
        <v>361.90415317768083</v>
      </c>
      <c r="L245" s="288">
        <v>1670.7640523864486</v>
      </c>
      <c r="M245" s="288">
        <v>3514.0348946128424</v>
      </c>
      <c r="N245" s="288">
        <v>1936.8721430315918</v>
      </c>
    </row>
    <row r="246" spans="1:14" ht="15" customHeight="1" x14ac:dyDescent="0.25">
      <c r="A246" s="77" t="s">
        <v>165</v>
      </c>
      <c r="B246" s="288">
        <v>1998</v>
      </c>
      <c r="C246" s="288">
        <v>47625.080514523048</v>
      </c>
      <c r="D246" s="291">
        <v>152.3167356018638</v>
      </c>
      <c r="E246" s="291">
        <v>1753.9065151742111</v>
      </c>
      <c r="F246" s="288">
        <v>93007.558563632716</v>
      </c>
      <c r="G246" s="288">
        <v>49220.776003171217</v>
      </c>
      <c r="H246" s="288">
        <v>2537.2214286904373</v>
      </c>
      <c r="I246" s="288">
        <v>337680.10845089931</v>
      </c>
      <c r="J246" s="288">
        <v>11192.179341955136</v>
      </c>
      <c r="K246" s="288">
        <v>362.32528312475284</v>
      </c>
      <c r="L246" s="288">
        <v>2034.4813766394343</v>
      </c>
      <c r="M246" s="288">
        <v>3241.3987100817908</v>
      </c>
      <c r="N246" s="288">
        <v>1807.2680786944049</v>
      </c>
    </row>
    <row r="247" spans="1:14" ht="15" customHeight="1" x14ac:dyDescent="0.25">
      <c r="A247" s="77" t="s">
        <v>165</v>
      </c>
      <c r="B247" s="288">
        <v>1999</v>
      </c>
      <c r="C247" s="288">
        <v>48379.391198370082</v>
      </c>
      <c r="D247" s="291">
        <v>154.23541937710652</v>
      </c>
      <c r="E247" s="291">
        <v>1080.9547999297772</v>
      </c>
      <c r="F247" s="288">
        <v>89531.732398684209</v>
      </c>
      <c r="G247" s="288">
        <v>43992.032614043208</v>
      </c>
      <c r="H247" s="288">
        <v>2351.8462393454588</v>
      </c>
      <c r="I247" s="288">
        <v>301018.97747237491</v>
      </c>
      <c r="J247" s="288">
        <v>11334.757654601624</v>
      </c>
      <c r="K247" s="288">
        <v>361.47066953257621</v>
      </c>
      <c r="L247" s="288">
        <v>2330.5431270792419</v>
      </c>
      <c r="M247" s="288">
        <v>3034.8950223745142</v>
      </c>
      <c r="N247" s="288">
        <v>1725.4210130164254</v>
      </c>
    </row>
    <row r="248" spans="1:14" ht="15" customHeight="1" x14ac:dyDescent="0.25">
      <c r="A248" s="77" t="s">
        <v>165</v>
      </c>
      <c r="B248" s="288">
        <v>2000</v>
      </c>
      <c r="C248" s="288">
        <v>48426.071279364776</v>
      </c>
      <c r="D248" s="291">
        <v>152.68610237736749</v>
      </c>
      <c r="E248" s="291">
        <v>352.60881795212731</v>
      </c>
      <c r="F248" s="288">
        <v>84758.314640778219</v>
      </c>
      <c r="G248" s="288">
        <v>39972.88508122442</v>
      </c>
      <c r="H248" s="288">
        <v>2164.3799812260741</v>
      </c>
      <c r="I248" s="288">
        <v>275866.13301290397</v>
      </c>
      <c r="J248" s="288">
        <v>11221.297493541564</v>
      </c>
      <c r="K248" s="288">
        <v>356.78091116968085</v>
      </c>
      <c r="L248" s="288">
        <v>2530.9379003881204</v>
      </c>
      <c r="M248" s="288">
        <v>2789.9108623084389</v>
      </c>
      <c r="N248" s="288">
        <v>1619.7794192299461</v>
      </c>
    </row>
    <row r="249" spans="1:14" ht="15" customHeight="1" x14ac:dyDescent="0.25">
      <c r="A249" s="77" t="s">
        <v>165</v>
      </c>
      <c r="B249" s="288">
        <v>2001</v>
      </c>
      <c r="C249" s="288">
        <v>48120.759261347426</v>
      </c>
      <c r="D249" s="291">
        <v>153.02596906651803</v>
      </c>
      <c r="E249" s="291">
        <v>353.48784264660111</v>
      </c>
      <c r="F249" s="288">
        <v>82592.612046604729</v>
      </c>
      <c r="G249" s="288">
        <v>37276.330444908839</v>
      </c>
      <c r="H249" s="288">
        <v>2004.7554604206682</v>
      </c>
      <c r="I249" s="288">
        <v>266471.36042933434</v>
      </c>
      <c r="J249" s="288">
        <v>11247.958557594897</v>
      </c>
      <c r="K249" s="288">
        <v>350.74759923565546</v>
      </c>
      <c r="L249" s="288">
        <v>2562.5492885302669</v>
      </c>
      <c r="M249" s="288">
        <v>2617.513006543717</v>
      </c>
      <c r="N249" s="288">
        <v>1560.6740939027311</v>
      </c>
    </row>
    <row r="250" spans="1:14" ht="15" customHeight="1" x14ac:dyDescent="0.25">
      <c r="A250" s="77" t="s">
        <v>165</v>
      </c>
      <c r="B250" s="288">
        <v>2002</v>
      </c>
      <c r="C250" s="288">
        <v>49026.146297722786</v>
      </c>
      <c r="D250" s="291">
        <v>154.87313943884052</v>
      </c>
      <c r="E250" s="291">
        <v>357.80035898212645</v>
      </c>
      <c r="F250" s="288">
        <v>80377.067506347346</v>
      </c>
      <c r="G250" s="288">
        <v>34019.286824680472</v>
      </c>
      <c r="H250" s="288">
        <v>1869.0960555969198</v>
      </c>
      <c r="I250" s="288">
        <v>246676.81074957963</v>
      </c>
      <c r="J250" s="288">
        <v>11384.549213816592</v>
      </c>
      <c r="K250" s="288">
        <v>347.96603006129334</v>
      </c>
      <c r="L250" s="288">
        <v>2599.1292838803238</v>
      </c>
      <c r="M250" s="288">
        <v>2419.5134380405862</v>
      </c>
      <c r="N250" s="288">
        <v>1475.6458485508256</v>
      </c>
    </row>
    <row r="251" spans="1:14" ht="15" customHeight="1" x14ac:dyDescent="0.25">
      <c r="A251" s="77" t="s">
        <v>165</v>
      </c>
      <c r="B251" s="288">
        <v>2003</v>
      </c>
      <c r="C251" s="288">
        <v>50793.295592127761</v>
      </c>
      <c r="D251" s="291">
        <v>161.15743418597125</v>
      </c>
      <c r="E251" s="291">
        <v>372.51215569883294</v>
      </c>
      <c r="F251" s="288">
        <v>81002.688153020819</v>
      </c>
      <c r="G251" s="288">
        <v>31983.052071034221</v>
      </c>
      <c r="H251" s="288">
        <v>1760.6657056184265</v>
      </c>
      <c r="I251" s="288">
        <v>239317.54005548087</v>
      </c>
      <c r="J251" s="288">
        <v>11850.080898017406</v>
      </c>
      <c r="K251" s="288">
        <v>350.11830062610528</v>
      </c>
      <c r="L251" s="288">
        <v>2605.3947004797965</v>
      </c>
      <c r="M251" s="288">
        <v>2392.5002831930929</v>
      </c>
      <c r="N251" s="288">
        <v>1501.0053236777301</v>
      </c>
    </row>
    <row r="252" spans="1:14" ht="15" customHeight="1" x14ac:dyDescent="0.25">
      <c r="A252" s="77" t="s">
        <v>165</v>
      </c>
      <c r="B252" s="288">
        <v>2004</v>
      </c>
      <c r="C252" s="288">
        <v>52262.425631617734</v>
      </c>
      <c r="D252" s="291">
        <v>165.40894473347402</v>
      </c>
      <c r="E252" s="291">
        <v>382.53602651321557</v>
      </c>
      <c r="F252" s="288">
        <v>80198.699846394258</v>
      </c>
      <c r="G252" s="288">
        <v>28187.51926007049</v>
      </c>
      <c r="H252" s="288">
        <v>1618.7945619720258</v>
      </c>
      <c r="I252" s="288">
        <v>214725.81503299112</v>
      </c>
      <c r="J252" s="288">
        <v>12166.367141674978</v>
      </c>
      <c r="K252" s="288">
        <v>347.01404169653392</v>
      </c>
      <c r="L252" s="288">
        <v>2592.5698205009103</v>
      </c>
      <c r="M252" s="288">
        <v>2290.4258683865019</v>
      </c>
      <c r="N252" s="288">
        <v>1476.6505369740371</v>
      </c>
    </row>
    <row r="253" spans="1:14" ht="15" customHeight="1" x14ac:dyDescent="0.25">
      <c r="A253" s="77" t="s">
        <v>165</v>
      </c>
      <c r="B253" s="288">
        <v>2005</v>
      </c>
      <c r="C253" s="288">
        <v>52311.481906975387</v>
      </c>
      <c r="D253" s="291">
        <v>166.7466730522722</v>
      </c>
      <c r="E253" s="291">
        <v>77.165701455644452</v>
      </c>
      <c r="F253" s="288">
        <v>77124.402485804283</v>
      </c>
      <c r="G253" s="288">
        <v>25955.201821055845</v>
      </c>
      <c r="H253" s="288">
        <v>1457.5657901122261</v>
      </c>
      <c r="I253" s="288">
        <v>207664.75558707071</v>
      </c>
      <c r="J253" s="288">
        <v>12268.480444744684</v>
      </c>
      <c r="K253" s="288">
        <v>334.44611957638887</v>
      </c>
      <c r="L253" s="288">
        <v>2468.0607850976498</v>
      </c>
      <c r="M253" s="288">
        <v>2218.5852574251912</v>
      </c>
      <c r="N253" s="288">
        <v>1476.6372448278435</v>
      </c>
    </row>
    <row r="254" spans="1:14" ht="15" customHeight="1" x14ac:dyDescent="0.25">
      <c r="A254" s="77" t="s">
        <v>165</v>
      </c>
      <c r="B254" s="288">
        <v>2006</v>
      </c>
      <c r="C254" s="288">
        <v>54002.587626769186</v>
      </c>
      <c r="D254" s="291">
        <v>171.94831122550445</v>
      </c>
      <c r="E254" s="291">
        <v>79.553411964148424</v>
      </c>
      <c r="F254" s="288">
        <v>75554.897879797543</v>
      </c>
      <c r="G254" s="288">
        <v>23059.884948962721</v>
      </c>
      <c r="H254" s="288">
        <v>1324.6913000241673</v>
      </c>
      <c r="I254" s="288">
        <v>188818.12175217032</v>
      </c>
      <c r="J254" s="288">
        <v>12644.932329520283</v>
      </c>
      <c r="K254" s="288">
        <v>331.80844087254877</v>
      </c>
      <c r="L254" s="288">
        <v>2374.4060096403855</v>
      </c>
      <c r="M254" s="288">
        <v>2187.1663828241017</v>
      </c>
      <c r="N254" s="288">
        <v>1499.3536476876557</v>
      </c>
    </row>
    <row r="255" spans="1:14" ht="15" customHeight="1" x14ac:dyDescent="0.25">
      <c r="A255" s="77" t="s">
        <v>165</v>
      </c>
      <c r="B255" s="288">
        <v>2007</v>
      </c>
      <c r="C255" s="288">
        <v>56849.401032423266</v>
      </c>
      <c r="D255" s="291">
        <v>180.06056069253592</v>
      </c>
      <c r="E255" s="291">
        <v>83.317253133665346</v>
      </c>
      <c r="F255" s="288">
        <v>74001.762199870383</v>
      </c>
      <c r="G255" s="288">
        <v>20840.973551228144</v>
      </c>
      <c r="H255" s="288">
        <v>1196.8813841280257</v>
      </c>
      <c r="I255" s="288">
        <v>174037.44696006528</v>
      </c>
      <c r="J255" s="288">
        <v>13239.764517971094</v>
      </c>
      <c r="K255" s="288">
        <v>348.42841156540453</v>
      </c>
      <c r="L255" s="288">
        <v>2290.2851367358103</v>
      </c>
      <c r="M255" s="288">
        <v>2128.1781835088909</v>
      </c>
      <c r="N255" s="288">
        <v>1488.7165896775498</v>
      </c>
    </row>
    <row r="256" spans="1:14" ht="15" customHeight="1" x14ac:dyDescent="0.25">
      <c r="A256" s="77" t="s">
        <v>165</v>
      </c>
      <c r="B256" s="288">
        <v>2008</v>
      </c>
      <c r="C256" s="288">
        <v>56370.192398499661</v>
      </c>
      <c r="D256" s="291">
        <v>175.7356695115902</v>
      </c>
      <c r="E256" s="291">
        <v>81.351880572158294</v>
      </c>
      <c r="F256" s="288">
        <v>66797.72804753641</v>
      </c>
      <c r="G256" s="288">
        <v>18607.880243146967</v>
      </c>
      <c r="H256" s="288">
        <v>1010.2198096976656</v>
      </c>
      <c r="I256" s="288">
        <v>160919.62582046649</v>
      </c>
      <c r="J256" s="288">
        <v>12925.911375697575</v>
      </c>
      <c r="K256" s="288">
        <v>353.24814324084036</v>
      </c>
      <c r="L256" s="288">
        <v>2123.191124242152</v>
      </c>
      <c r="M256" s="288">
        <v>1888.8216319741111</v>
      </c>
      <c r="N256" s="288">
        <v>1338.4551432434882</v>
      </c>
    </row>
    <row r="257" spans="1:14" ht="15" customHeight="1" x14ac:dyDescent="0.25">
      <c r="A257" s="77" t="s">
        <v>165</v>
      </c>
      <c r="B257" s="288">
        <v>2009</v>
      </c>
      <c r="C257" s="288">
        <v>54483.741403279404</v>
      </c>
      <c r="D257" s="291">
        <v>166.31548649851555</v>
      </c>
      <c r="E257" s="291">
        <v>76.923724764972079</v>
      </c>
      <c r="F257" s="288">
        <v>58845.774690076258</v>
      </c>
      <c r="G257" s="288">
        <v>16350.638156367058</v>
      </c>
      <c r="H257" s="288">
        <v>858.27359498398914</v>
      </c>
      <c r="I257" s="288">
        <v>144972.71072277133</v>
      </c>
      <c r="J257" s="288">
        <v>12223.24696335754</v>
      </c>
      <c r="K257" s="288">
        <v>345.63792527735171</v>
      </c>
      <c r="L257" s="288">
        <v>1987.305703041068</v>
      </c>
      <c r="M257" s="288">
        <v>1589.2458042540638</v>
      </c>
      <c r="N257" s="288">
        <v>1136.5130723209832</v>
      </c>
    </row>
    <row r="258" spans="1:14" ht="15" customHeight="1" x14ac:dyDescent="0.25">
      <c r="A258" s="77" t="s">
        <v>165</v>
      </c>
      <c r="B258" s="288">
        <v>2010</v>
      </c>
      <c r="C258" s="288">
        <v>54143.085290143768</v>
      </c>
      <c r="D258" s="291">
        <v>166.05392617669366</v>
      </c>
      <c r="E258" s="291">
        <v>76.503558516238513</v>
      </c>
      <c r="F258" s="288">
        <v>56172.966266201161</v>
      </c>
      <c r="G258" s="288">
        <v>15125.521350359337</v>
      </c>
      <c r="H258" s="288">
        <v>763.70845777459897</v>
      </c>
      <c r="I258" s="288">
        <v>138490.49533462006</v>
      </c>
      <c r="J258" s="288">
        <v>12152.523072814583</v>
      </c>
      <c r="K258" s="288">
        <v>356.90751133367695</v>
      </c>
      <c r="L258" s="288">
        <v>1822.0554160029551</v>
      </c>
      <c r="M258" s="288">
        <v>1481.1620824619622</v>
      </c>
      <c r="N258" s="288">
        <v>1064.8694195404019</v>
      </c>
    </row>
    <row r="259" spans="1:14" ht="15" customHeight="1" x14ac:dyDescent="0.25">
      <c r="A259" s="77" t="s">
        <v>165</v>
      </c>
      <c r="B259" s="288">
        <v>2011</v>
      </c>
      <c r="C259" s="288">
        <v>54669.687673650333</v>
      </c>
      <c r="D259" s="291">
        <v>166.13374616273055</v>
      </c>
      <c r="E259" s="291">
        <v>74.592539267690341</v>
      </c>
      <c r="F259" s="288">
        <v>53544.935986935379</v>
      </c>
      <c r="G259" s="288">
        <v>12735.495881392857</v>
      </c>
      <c r="H259" s="288">
        <v>674.90851122779839</v>
      </c>
      <c r="I259" s="288">
        <v>117724.09074064126</v>
      </c>
      <c r="J259" s="288">
        <v>11861.193072558783</v>
      </c>
      <c r="K259" s="288">
        <v>378.0344057793605</v>
      </c>
      <c r="L259" s="288">
        <v>1677.5520368349764</v>
      </c>
      <c r="M259" s="288">
        <v>1311.3823977381712</v>
      </c>
      <c r="N259" s="288">
        <v>948.30477990699478</v>
      </c>
    </row>
    <row r="260" spans="1:14" ht="15" customHeight="1" x14ac:dyDescent="0.25">
      <c r="A260" s="77" t="s">
        <v>165</v>
      </c>
      <c r="B260" s="288">
        <v>2012</v>
      </c>
      <c r="C260" s="288">
        <v>54542.473979318172</v>
      </c>
      <c r="D260" s="291">
        <v>161.80244207466671</v>
      </c>
      <c r="E260" s="291">
        <v>71.140472713037369</v>
      </c>
      <c r="F260" s="288">
        <v>48949.915279991255</v>
      </c>
      <c r="G260" s="288">
        <v>11426.824033204261</v>
      </c>
      <c r="H260" s="288">
        <v>586.73654675929151</v>
      </c>
      <c r="I260" s="288">
        <v>108680.37444514866</v>
      </c>
      <c r="J260" s="288">
        <v>11325.039808339232</v>
      </c>
      <c r="K260" s="288">
        <v>381.86257223335889</v>
      </c>
      <c r="L260" s="288">
        <v>1496.72844361792</v>
      </c>
      <c r="M260" s="288">
        <v>1163.8796963745383</v>
      </c>
      <c r="N260" s="288">
        <v>846.30554196688684</v>
      </c>
    </row>
    <row r="261" spans="1:14" ht="15" customHeight="1" x14ac:dyDescent="0.25">
      <c r="A261" s="77" t="s">
        <v>165</v>
      </c>
      <c r="B261" s="288">
        <v>2013</v>
      </c>
      <c r="C261" s="288">
        <v>54738.072711986693</v>
      </c>
      <c r="D261" s="291">
        <v>159.27573580096157</v>
      </c>
      <c r="E261" s="291">
        <v>69.942284121626145</v>
      </c>
      <c r="F261" s="288">
        <v>45716.055901122752</v>
      </c>
      <c r="G261" s="288">
        <v>10309.294992356241</v>
      </c>
      <c r="H261" s="288">
        <v>525.5405108349845</v>
      </c>
      <c r="I261" s="288">
        <v>100064.28639355773</v>
      </c>
      <c r="J261" s="288">
        <v>11135.635706059877</v>
      </c>
      <c r="K261" s="288">
        <v>387.1073864595304</v>
      </c>
      <c r="L261" s="288">
        <v>1347.6171229390886</v>
      </c>
      <c r="M261" s="288">
        <v>1033.8171338561203</v>
      </c>
      <c r="N261" s="288">
        <v>753.69544314922985</v>
      </c>
    </row>
    <row r="262" spans="1:14" ht="15" customHeight="1" x14ac:dyDescent="0.25">
      <c r="A262" s="77" t="s">
        <v>165</v>
      </c>
      <c r="B262" s="288">
        <v>2014</v>
      </c>
      <c r="C262" s="288">
        <v>55857.87506058671</v>
      </c>
      <c r="D262" s="291">
        <v>162.3843084397858</v>
      </c>
      <c r="E262" s="291">
        <v>71.277071425821205</v>
      </c>
      <c r="F262" s="288">
        <v>43096.171501782199</v>
      </c>
      <c r="G262" s="288">
        <v>9052.8183215060908</v>
      </c>
      <c r="H262" s="288">
        <v>481.2209354991121</v>
      </c>
      <c r="I262" s="288">
        <v>89443.944544776765</v>
      </c>
      <c r="J262" s="288">
        <v>11350.161507646844</v>
      </c>
      <c r="K262" s="288">
        <v>408.05184803520677</v>
      </c>
      <c r="L262" s="288">
        <v>1234.4374761458064</v>
      </c>
      <c r="M262" s="288">
        <v>886.8017745305574</v>
      </c>
      <c r="N262" s="288">
        <v>646.48469072643002</v>
      </c>
    </row>
    <row r="263" spans="1:14" ht="15" customHeight="1" x14ac:dyDescent="0.25">
      <c r="A263" s="77" t="s">
        <v>165</v>
      </c>
      <c r="B263" s="288">
        <v>2015</v>
      </c>
      <c r="C263" s="288">
        <v>57511.719437495311</v>
      </c>
      <c r="D263" s="291">
        <v>165.39338753766376</v>
      </c>
      <c r="E263" s="291">
        <v>72.662792990806381</v>
      </c>
      <c r="F263" s="288">
        <v>40288.768999831329</v>
      </c>
      <c r="G263" s="288">
        <v>8438.2959076764855</v>
      </c>
      <c r="H263" s="288">
        <v>445.73636743638519</v>
      </c>
      <c r="I263" s="288">
        <v>84409.88871538754</v>
      </c>
      <c r="J263" s="288">
        <v>11570.508678321659</v>
      </c>
      <c r="K263" s="288">
        <v>419.99027442269204</v>
      </c>
      <c r="L263" s="288">
        <v>1124.9127187860756</v>
      </c>
      <c r="M263" s="288">
        <v>783.99555808782634</v>
      </c>
      <c r="N263" s="288">
        <v>569.44730928260253</v>
      </c>
    </row>
    <row r="264" spans="1:14" ht="15" customHeight="1" x14ac:dyDescent="0.25">
      <c r="A264" s="77" t="s">
        <v>165</v>
      </c>
      <c r="B264" s="288">
        <v>2016</v>
      </c>
      <c r="C264" s="288">
        <v>58396.57880331279</v>
      </c>
      <c r="D264" s="291">
        <v>168.18919950389613</v>
      </c>
      <c r="E264" s="291">
        <v>73.8890066865238</v>
      </c>
      <c r="F264" s="288">
        <v>37054.533121034474</v>
      </c>
      <c r="G264" s="288">
        <v>7561.9477999332776</v>
      </c>
      <c r="H264" s="288">
        <v>410.842815429106</v>
      </c>
      <c r="I264" s="288">
        <v>75933.873871868374</v>
      </c>
      <c r="J264" s="288">
        <v>11767.842964208718</v>
      </c>
      <c r="K264" s="288">
        <v>432.19168491149048</v>
      </c>
      <c r="L264" s="288">
        <v>1028.6682786334513</v>
      </c>
      <c r="M264" s="288">
        <v>666.95181467094835</v>
      </c>
      <c r="N264" s="288">
        <v>481.05150266732755</v>
      </c>
    </row>
    <row r="265" spans="1:14" ht="15" customHeight="1" x14ac:dyDescent="0.25">
      <c r="A265" s="77" t="s">
        <v>165</v>
      </c>
      <c r="B265" s="288">
        <v>2017</v>
      </c>
      <c r="C265" s="288">
        <v>59446.438392429314</v>
      </c>
      <c r="D265" s="291">
        <v>170.4938290718168</v>
      </c>
      <c r="E265" s="291">
        <v>74.93970406170358</v>
      </c>
      <c r="F265" s="288">
        <v>34117.338445696099</v>
      </c>
      <c r="G265" s="288">
        <v>6962.5875851552501</v>
      </c>
      <c r="H265" s="288">
        <v>386.29448978925927</v>
      </c>
      <c r="I265" s="288">
        <v>70704.257872522299</v>
      </c>
      <c r="J265" s="288">
        <v>11940.928628445627</v>
      </c>
      <c r="K265" s="288">
        <v>438.15339523252482</v>
      </c>
      <c r="L265" s="288">
        <v>954.34225801363743</v>
      </c>
      <c r="M265" s="288">
        <v>549.94733879803732</v>
      </c>
      <c r="N265" s="288">
        <v>390.53392424007825</v>
      </c>
    </row>
    <row r="266" spans="1:14" ht="15" customHeight="1" x14ac:dyDescent="0.25">
      <c r="A266" s="77" t="s">
        <v>165</v>
      </c>
      <c r="B266" s="288">
        <v>2018</v>
      </c>
      <c r="C266" s="288">
        <v>60887.280274046534</v>
      </c>
      <c r="D266" s="291">
        <v>174.38653228267381</v>
      </c>
      <c r="E266" s="291">
        <v>76.759790351414694</v>
      </c>
      <c r="F266" s="288">
        <v>31755.195572328517</v>
      </c>
      <c r="G266" s="288">
        <v>6246.1313636370096</v>
      </c>
      <c r="H266" s="288">
        <v>362.16844488684262</v>
      </c>
      <c r="I266" s="288">
        <v>63373.617276986821</v>
      </c>
      <c r="J266" s="288">
        <v>12231.812267783254</v>
      </c>
      <c r="K266" s="288">
        <v>447.89885906367402</v>
      </c>
      <c r="L266" s="288">
        <v>888.81885453226664</v>
      </c>
      <c r="M266" s="288">
        <v>456.05986170309501</v>
      </c>
      <c r="N266" s="288">
        <v>319.02607034859642</v>
      </c>
    </row>
    <row r="267" spans="1:14" ht="15" customHeight="1" x14ac:dyDescent="0.25">
      <c r="A267" s="77" t="s">
        <v>165</v>
      </c>
      <c r="B267" s="288">
        <v>2019</v>
      </c>
      <c r="C267" s="288">
        <v>60696.903257337734</v>
      </c>
      <c r="D267" s="291">
        <v>172.19555548378111</v>
      </c>
      <c r="E267" s="291">
        <v>75.488487392022279</v>
      </c>
      <c r="F267" s="288">
        <v>28493.140955085768</v>
      </c>
      <c r="G267" s="288">
        <v>5636.6928549220911</v>
      </c>
      <c r="H267" s="288">
        <v>340.59982274153208</v>
      </c>
      <c r="I267" s="288">
        <v>57417.053476753179</v>
      </c>
      <c r="J267" s="288">
        <v>12032.479400506374</v>
      </c>
      <c r="K267" s="288">
        <v>441.02895229264936</v>
      </c>
      <c r="L267" s="288">
        <v>831.27100271842244</v>
      </c>
      <c r="M267" s="288">
        <v>359.30792828157837</v>
      </c>
      <c r="N267" s="288">
        <v>245.49628301104019</v>
      </c>
    </row>
    <row r="268" spans="1:14" ht="15" customHeight="1" x14ac:dyDescent="0.25">
      <c r="A268" s="77" t="s">
        <v>165</v>
      </c>
      <c r="B268" s="288">
        <v>2020</v>
      </c>
      <c r="C268" s="288">
        <v>56077.294459725934</v>
      </c>
      <c r="D268" s="291">
        <v>159.99256748200369</v>
      </c>
      <c r="E268" s="291">
        <v>69.379403798264178</v>
      </c>
      <c r="F268" s="288">
        <v>23961.906714616714</v>
      </c>
      <c r="G268" s="288">
        <v>4935.6540812037738</v>
      </c>
      <c r="H268" s="288">
        <v>305.64813044813593</v>
      </c>
      <c r="I268" s="288">
        <v>48922.051065056454</v>
      </c>
      <c r="J268" s="288">
        <v>11058.321619613627</v>
      </c>
      <c r="K268" s="288">
        <v>418.13980826456981</v>
      </c>
      <c r="L268" s="288">
        <v>725.74550211387873</v>
      </c>
      <c r="M268" s="288">
        <v>267.38295859575067</v>
      </c>
      <c r="N268" s="288">
        <v>176.07937811834404</v>
      </c>
    </row>
    <row r="269" spans="1:14" ht="15" customHeight="1" x14ac:dyDescent="0.25">
      <c r="A269" s="77" t="s">
        <v>165</v>
      </c>
      <c r="B269" s="288">
        <v>2021</v>
      </c>
      <c r="C269" s="288">
        <v>57129.304432851015</v>
      </c>
      <c r="D269" s="291">
        <v>162.16424663874497</v>
      </c>
      <c r="E269" s="291">
        <v>70.257657701159957</v>
      </c>
      <c r="F269" s="288">
        <v>22430.761957584305</v>
      </c>
      <c r="G269" s="288">
        <v>4750.8305725328446</v>
      </c>
      <c r="H269" s="288">
        <v>302.17444361350795</v>
      </c>
      <c r="I269" s="288">
        <v>47021.599631808589</v>
      </c>
      <c r="J269" s="288">
        <v>11199.86903397899</v>
      </c>
      <c r="K269" s="288">
        <v>423.65580134056728</v>
      </c>
      <c r="L269" s="288">
        <v>710.12319968743168</v>
      </c>
      <c r="M269" s="288">
        <v>224.55603226399182</v>
      </c>
      <c r="N269" s="288">
        <v>141.50340736656878</v>
      </c>
    </row>
    <row r="270" spans="1:14" ht="15" customHeight="1" x14ac:dyDescent="0.25">
      <c r="A270" s="77" t="s">
        <v>165</v>
      </c>
      <c r="B270" s="288">
        <v>2022</v>
      </c>
      <c r="C270" s="288">
        <v>57133.144406434149</v>
      </c>
      <c r="D270" s="291">
        <v>160.4664023342672</v>
      </c>
      <c r="E270" s="291">
        <v>69.865860737336334</v>
      </c>
      <c r="F270" s="288">
        <v>20837.38244442983</v>
      </c>
      <c r="G270" s="288">
        <v>4437.6284892556896</v>
      </c>
      <c r="H270" s="288">
        <v>295.5328072747019</v>
      </c>
      <c r="I270" s="288">
        <v>43331.199449068015</v>
      </c>
      <c r="J270" s="288">
        <v>11135.252901652042</v>
      </c>
      <c r="K270" s="288">
        <v>419.50746614086574</v>
      </c>
      <c r="L270" s="288">
        <v>688.30571456158873</v>
      </c>
      <c r="M270" s="288">
        <v>186.01426361647421</v>
      </c>
      <c r="N270" s="288">
        <v>112.15152401733734</v>
      </c>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S8"/>
  <sheetViews>
    <sheetView zoomScale="80" zoomScaleNormal="80" workbookViewId="0">
      <pane xSplit="3" ySplit="3" topLeftCell="D4" activePane="bottomRight" state="frozen"/>
      <selection pane="topRight"/>
      <selection pane="bottomLeft"/>
      <selection pane="bottomRight" activeCell="D4" sqref="D4"/>
    </sheetView>
  </sheetViews>
  <sheetFormatPr defaultColWidth="9.109375" defaultRowHeight="10.199999999999999" x14ac:dyDescent="0.2"/>
  <cols>
    <col min="1" max="1" width="9.109375" style="4"/>
    <col min="2" max="2" width="31.33203125" style="4" bestFit="1" customWidth="1"/>
    <col min="3" max="3" width="19.109375" style="4" customWidth="1"/>
    <col min="4" max="36" width="6.33203125" style="4" customWidth="1"/>
    <col min="37" max="16384" width="9.109375" style="4"/>
  </cols>
  <sheetData>
    <row r="1" spans="1:45" ht="15.6" x14ac:dyDescent="0.3">
      <c r="A1" s="24" t="s">
        <v>1834</v>
      </c>
    </row>
    <row r="3" spans="1:45" s="113" customFormat="1" ht="11.4" x14ac:dyDescent="0.25">
      <c r="A3" s="113" t="s">
        <v>665</v>
      </c>
      <c r="B3" s="113" t="s">
        <v>1235</v>
      </c>
      <c r="C3" s="79" t="s">
        <v>1234</v>
      </c>
      <c r="D3" s="113">
        <v>1985</v>
      </c>
      <c r="E3" s="113">
        <v>1986</v>
      </c>
      <c r="F3" s="113">
        <v>1987</v>
      </c>
      <c r="G3" s="113">
        <v>1988</v>
      </c>
      <c r="H3" s="113">
        <v>1989</v>
      </c>
      <c r="I3" s="113">
        <v>1990</v>
      </c>
      <c r="J3" s="113">
        <v>1991</v>
      </c>
      <c r="K3" s="113">
        <v>1992</v>
      </c>
      <c r="L3" s="113">
        <v>1993</v>
      </c>
      <c r="M3" s="113">
        <v>1994</v>
      </c>
      <c r="N3" s="113">
        <v>1995</v>
      </c>
      <c r="O3" s="113">
        <v>1996</v>
      </c>
      <c r="P3" s="113">
        <v>1997</v>
      </c>
      <c r="Q3" s="113">
        <v>1998</v>
      </c>
      <c r="R3" s="113">
        <v>1999</v>
      </c>
      <c r="S3" s="113">
        <v>2000</v>
      </c>
      <c r="T3" s="113">
        <v>2001</v>
      </c>
      <c r="U3" s="113">
        <v>2002</v>
      </c>
      <c r="V3" s="113">
        <v>2003</v>
      </c>
      <c r="W3" s="113">
        <v>2004</v>
      </c>
      <c r="X3" s="113">
        <v>2005</v>
      </c>
      <c r="Y3" s="113">
        <v>2006</v>
      </c>
      <c r="Z3" s="113">
        <v>2007</v>
      </c>
      <c r="AA3" s="113">
        <v>2008</v>
      </c>
      <c r="AB3" s="113">
        <v>2009</v>
      </c>
      <c r="AC3" s="113">
        <v>2010</v>
      </c>
      <c r="AD3" s="113">
        <v>2011</v>
      </c>
      <c r="AE3" s="113">
        <v>2012</v>
      </c>
      <c r="AF3" s="113">
        <v>2013</v>
      </c>
      <c r="AG3" s="113">
        <v>2014</v>
      </c>
      <c r="AH3" s="113">
        <v>2015</v>
      </c>
      <c r="AI3" s="113">
        <v>2016</v>
      </c>
      <c r="AJ3" s="113">
        <v>2017</v>
      </c>
      <c r="AK3" s="113">
        <v>2018</v>
      </c>
      <c r="AL3" s="113">
        <v>2019</v>
      </c>
      <c r="AM3" s="113">
        <v>2020</v>
      </c>
      <c r="AN3" s="113">
        <v>2021</v>
      </c>
      <c r="AO3" s="113">
        <v>2022</v>
      </c>
    </row>
    <row r="4" spans="1:45" s="113" customFormat="1" ht="11.4" x14ac:dyDescent="0.25">
      <c r="A4" s="113" t="s">
        <v>167</v>
      </c>
      <c r="B4" s="113" t="s">
        <v>1232</v>
      </c>
      <c r="C4" s="79" t="s">
        <v>1787</v>
      </c>
      <c r="D4" s="144">
        <v>1.1877317538477954</v>
      </c>
      <c r="E4" s="144">
        <v>1.2635656683772538</v>
      </c>
      <c r="F4" s="144">
        <v>1.2577339542940666</v>
      </c>
      <c r="G4" s="144">
        <v>1.2573401731417526</v>
      </c>
      <c r="H4" s="144">
        <v>1.2526042635811603</v>
      </c>
      <c r="I4" s="144">
        <v>1.2573906753276176</v>
      </c>
      <c r="J4" s="144">
        <v>1.1428120329677773</v>
      </c>
      <c r="K4" s="144">
        <v>1.1194777099165156</v>
      </c>
      <c r="L4" s="144">
        <v>1.1352272228963374</v>
      </c>
      <c r="M4" s="144">
        <v>1.2362166963615222</v>
      </c>
      <c r="N4" s="144">
        <v>1.2692556567207658</v>
      </c>
      <c r="O4" s="144">
        <v>1.2770123811954317</v>
      </c>
      <c r="P4" s="144">
        <v>1.2814370987430774</v>
      </c>
      <c r="Q4" s="144">
        <v>1.2963985639120974</v>
      </c>
      <c r="R4" s="144">
        <v>1.2719857877976382</v>
      </c>
      <c r="S4" s="144">
        <v>1.1916950193300506</v>
      </c>
      <c r="T4" s="144">
        <v>1.0591122496897774</v>
      </c>
      <c r="U4" s="144">
        <v>1.0578022945940821</v>
      </c>
      <c r="V4" s="144">
        <v>1.1057418503095335</v>
      </c>
      <c r="W4" s="144">
        <v>1.1589344537525175</v>
      </c>
      <c r="X4" s="144">
        <v>1.1532098722971871</v>
      </c>
      <c r="Y4" s="144">
        <v>1.2365466469633595</v>
      </c>
      <c r="Z4" s="144">
        <v>1.3513008712741188</v>
      </c>
      <c r="AA4" s="144">
        <v>1.4652395136080445</v>
      </c>
      <c r="AB4" s="144">
        <v>1.2343325861062324</v>
      </c>
      <c r="AC4" s="144">
        <v>1.4687195383174345</v>
      </c>
      <c r="AD4" s="144">
        <v>1.58168192740755</v>
      </c>
      <c r="AE4" s="144">
        <v>1.3256784892296685</v>
      </c>
      <c r="AF4" s="144">
        <v>1.2459452872364956</v>
      </c>
      <c r="AG4" s="144">
        <v>1.3449095566763865</v>
      </c>
      <c r="AH4" s="144">
        <v>1.4119706111265844</v>
      </c>
      <c r="AI4" s="144">
        <v>1.4028669952561628</v>
      </c>
      <c r="AJ4" s="144">
        <v>1.3732151172307387</v>
      </c>
      <c r="AK4" s="144">
        <v>1.3710030010368954</v>
      </c>
      <c r="AL4" s="144">
        <v>1.3746046390276065</v>
      </c>
      <c r="AM4" s="144">
        <v>1.3789872126043456</v>
      </c>
      <c r="AN4" s="144">
        <v>1.3685578539575702</v>
      </c>
      <c r="AO4" s="144">
        <v>1.3843250028265877</v>
      </c>
      <c r="AP4" s="144"/>
      <c r="AQ4" s="144"/>
      <c r="AR4" s="144"/>
      <c r="AS4" s="144"/>
    </row>
    <row r="5" spans="1:45" s="113" customFormat="1" ht="11.4" x14ac:dyDescent="0.25">
      <c r="A5" s="113" t="s">
        <v>167</v>
      </c>
      <c r="B5" s="113" t="s">
        <v>1232</v>
      </c>
      <c r="C5" s="79" t="s">
        <v>1788</v>
      </c>
      <c r="D5" s="144">
        <v>1.7724009412535144</v>
      </c>
      <c r="E5" s="144">
        <v>2.1036945590610889</v>
      </c>
      <c r="F5" s="144">
        <v>2.0594558142806032</v>
      </c>
      <c r="G5" s="144">
        <v>2.0522963584425096</v>
      </c>
      <c r="H5" s="144">
        <v>2.0311256599226026</v>
      </c>
      <c r="I5" s="144">
        <v>1.9943401525894018</v>
      </c>
      <c r="J5" s="144">
        <v>1.5400108226809242</v>
      </c>
      <c r="K5" s="144">
        <v>1.4613465054855126</v>
      </c>
      <c r="L5" s="144">
        <v>1.4900705042937845</v>
      </c>
      <c r="M5" s="144">
        <v>1.8088133965549924</v>
      </c>
      <c r="N5" s="144">
        <v>1.886064905646557</v>
      </c>
      <c r="O5" s="144">
        <v>1.7979217210690039</v>
      </c>
      <c r="P5" s="144">
        <v>1.7252278432879535</v>
      </c>
      <c r="Q5" s="144">
        <v>1.7201663844948198</v>
      </c>
      <c r="R5" s="144">
        <v>1.5937275451746382</v>
      </c>
      <c r="S5" s="144">
        <v>1.507044503208274</v>
      </c>
      <c r="T5" s="144">
        <v>1.5926848414710792</v>
      </c>
      <c r="U5" s="144">
        <v>1.6735356933407688</v>
      </c>
      <c r="V5" s="144">
        <v>1.8334828272567882</v>
      </c>
      <c r="W5" s="144">
        <v>1.8188264008007904</v>
      </c>
      <c r="X5" s="144">
        <v>1.6993890573110153</v>
      </c>
      <c r="Y5" s="144">
        <v>1.5793635254571807</v>
      </c>
      <c r="Z5" s="144">
        <v>1.6445305235412029</v>
      </c>
      <c r="AA5" s="144">
        <v>1.5021873200259535</v>
      </c>
      <c r="AB5" s="144">
        <v>1.6185128001543041</v>
      </c>
      <c r="AC5" s="144">
        <v>1.4390569910153521</v>
      </c>
      <c r="AD5" s="144">
        <v>1.4496637806521369</v>
      </c>
      <c r="AE5" s="144">
        <v>1.4375388209117157</v>
      </c>
      <c r="AF5" s="144">
        <v>1.3899620087899278</v>
      </c>
      <c r="AG5" s="144">
        <v>1.5608841877257995</v>
      </c>
      <c r="AH5" s="144">
        <v>1.5225935619016719</v>
      </c>
      <c r="AI5" s="144">
        <v>1.5864436810302525</v>
      </c>
      <c r="AJ5" s="144">
        <v>1.5741766595946047</v>
      </c>
      <c r="AK5" s="144">
        <v>1.5544960049898178</v>
      </c>
      <c r="AL5" s="144">
        <v>1.5422268723189481</v>
      </c>
      <c r="AM5" s="144">
        <v>1.5336679085414127</v>
      </c>
      <c r="AN5" s="144">
        <v>1.5076804111889752</v>
      </c>
      <c r="AO5" s="144">
        <v>1.5120774356773263</v>
      </c>
      <c r="AP5" s="144"/>
      <c r="AQ5" s="144"/>
      <c r="AR5" s="144"/>
      <c r="AS5" s="144"/>
    </row>
    <row r="6" spans="1:45" s="113" customFormat="1" ht="11.4" x14ac:dyDescent="0.25">
      <c r="A6" s="113" t="s">
        <v>167</v>
      </c>
      <c r="B6" s="113" t="s">
        <v>1232</v>
      </c>
      <c r="C6" s="79" t="s">
        <v>1789</v>
      </c>
      <c r="D6" s="144">
        <v>1.0434369047555772</v>
      </c>
      <c r="E6" s="144">
        <v>1.063526767167343</v>
      </c>
      <c r="F6" s="144">
        <v>1.0609539933683705</v>
      </c>
      <c r="G6" s="144">
        <v>1.0585014682846052</v>
      </c>
      <c r="H6" s="144">
        <v>1.0561284736950458</v>
      </c>
      <c r="I6" s="144">
        <v>1.0537646034711672</v>
      </c>
      <c r="J6" s="144">
        <v>1.0285143959560596</v>
      </c>
      <c r="K6" s="144">
        <v>1.0232245164551632</v>
      </c>
      <c r="L6" s="144">
        <v>1.024923995106388</v>
      </c>
      <c r="M6" s="144">
        <v>1.0426765026134797</v>
      </c>
      <c r="N6" s="144">
        <v>1.0472825674986961</v>
      </c>
      <c r="O6" s="144">
        <v>1.0485842494552504</v>
      </c>
      <c r="P6" s="144">
        <v>1.0484411111883665</v>
      </c>
      <c r="Q6" s="144">
        <v>1.0495265839847272</v>
      </c>
      <c r="R6" s="144">
        <v>1.0462375163813791</v>
      </c>
      <c r="S6" s="144">
        <v>1.0368500888394552</v>
      </c>
      <c r="T6" s="144">
        <v>1.0324857307831543</v>
      </c>
      <c r="U6" s="144">
        <v>1.0382568441574642</v>
      </c>
      <c r="V6" s="144">
        <v>1.0509284619608683</v>
      </c>
      <c r="W6" s="144">
        <v>1.054822668268407</v>
      </c>
      <c r="X6" s="144">
        <v>1.0524107836328764</v>
      </c>
      <c r="Y6" s="144">
        <v>1.0508413463942212</v>
      </c>
      <c r="Z6" s="144">
        <v>1.060471080786066</v>
      </c>
      <c r="AA6" s="144">
        <v>1.0554658994699153</v>
      </c>
      <c r="AB6" s="144">
        <v>1.0461979701954054</v>
      </c>
      <c r="AC6" s="144">
        <v>1.0405757841141381</v>
      </c>
      <c r="AD6" s="144">
        <v>1.0415528987131346</v>
      </c>
      <c r="AE6" s="144">
        <v>1.0283374794776663</v>
      </c>
      <c r="AF6" s="144">
        <v>1.0219889048965729</v>
      </c>
      <c r="AG6" s="144">
        <v>1.0298949133523687</v>
      </c>
      <c r="AH6" s="144">
        <v>1.0294014998113667</v>
      </c>
      <c r="AI6" s="144">
        <v>1.0315336638805164</v>
      </c>
      <c r="AJ6" s="144">
        <v>1.0300987253976779</v>
      </c>
      <c r="AK6" s="144">
        <v>1.0289785682796715</v>
      </c>
      <c r="AL6" s="144">
        <v>1.0282066692997522</v>
      </c>
      <c r="AM6" s="144">
        <v>1.0275772944943253</v>
      </c>
      <c r="AN6" s="144">
        <v>1.0259212242172755</v>
      </c>
      <c r="AO6" s="144">
        <v>1.0254159294889893</v>
      </c>
      <c r="AP6" s="144"/>
      <c r="AQ6" s="144"/>
      <c r="AR6" s="144"/>
      <c r="AS6" s="144"/>
    </row>
    <row r="7" spans="1:45" s="113" customFormat="1" ht="11.4" x14ac:dyDescent="0.25">
      <c r="A7" s="113" t="s">
        <v>167</v>
      </c>
      <c r="B7" s="113" t="s">
        <v>1233</v>
      </c>
      <c r="C7" s="79" t="s">
        <v>1514</v>
      </c>
      <c r="D7" s="144">
        <v>1.0611585378204798</v>
      </c>
      <c r="E7" s="144">
        <v>1.0808809756822053</v>
      </c>
      <c r="F7" s="144">
        <v>1.0402915865222251</v>
      </c>
      <c r="G7" s="144">
        <v>1.0297023560084</v>
      </c>
      <c r="H7" s="144">
        <v>1.059500213171741</v>
      </c>
      <c r="I7" s="144">
        <v>1.1376079629637348</v>
      </c>
      <c r="J7" s="144">
        <v>1.2150153017053285</v>
      </c>
      <c r="K7" s="144">
        <v>1.1847126620794584</v>
      </c>
      <c r="L7" s="144">
        <v>1.1741869293093088</v>
      </c>
      <c r="M7" s="144">
        <v>1.2069325279180672</v>
      </c>
      <c r="N7" s="144">
        <v>1.1796988189637818</v>
      </c>
      <c r="O7" s="144">
        <v>1.1811884208841448</v>
      </c>
      <c r="P7" s="144">
        <v>1.1876107991646541</v>
      </c>
      <c r="Q7" s="144">
        <v>1.1735994255716435</v>
      </c>
      <c r="R7" s="144">
        <v>1.1731003584446633</v>
      </c>
      <c r="S7" s="144">
        <v>1.1481268403530658</v>
      </c>
      <c r="T7" s="144">
        <v>1.1595325768269984</v>
      </c>
      <c r="U7" s="144">
        <v>1.1397625442589663</v>
      </c>
      <c r="V7" s="144">
        <v>1.1800871515607816</v>
      </c>
      <c r="W7" s="144">
        <v>1.2031631044908542</v>
      </c>
      <c r="X7" s="144">
        <v>1.1835876321410344</v>
      </c>
      <c r="Y7" s="144">
        <v>1.1961015559292123</v>
      </c>
      <c r="Z7" s="144">
        <v>1.2125581878626155</v>
      </c>
      <c r="AA7" s="144">
        <v>1.2028134642396933</v>
      </c>
      <c r="AB7" s="144">
        <v>1.1709516513373064</v>
      </c>
      <c r="AC7" s="144">
        <v>1.2002214609846196</v>
      </c>
      <c r="AD7" s="144">
        <v>1.1981800956854616</v>
      </c>
      <c r="AE7" s="144">
        <v>1.1901397652440491</v>
      </c>
      <c r="AF7" s="144">
        <v>1.1818636126205433</v>
      </c>
      <c r="AG7" s="144">
        <v>1.1450139938245583</v>
      </c>
      <c r="AH7" s="144">
        <v>1.1486982416775213</v>
      </c>
      <c r="AI7" s="144">
        <v>1.1357896154372145</v>
      </c>
      <c r="AJ7" s="144">
        <v>1.1333721655243774</v>
      </c>
      <c r="AK7" s="144">
        <v>1.1553704448146791</v>
      </c>
      <c r="AL7" s="144">
        <v>1.1306842822474199</v>
      </c>
      <c r="AM7" s="144">
        <v>1.1140357848726576</v>
      </c>
      <c r="AN7" s="144">
        <v>1.0961142178960066</v>
      </c>
      <c r="AO7" s="144">
        <v>1.095369969207374</v>
      </c>
      <c r="AP7" s="144"/>
      <c r="AQ7" s="144"/>
      <c r="AR7" s="144"/>
      <c r="AS7" s="144"/>
    </row>
    <row r="8" spans="1:45" s="113" customFormat="1" ht="11.4" x14ac:dyDescent="0.25">
      <c r="A8" s="113" t="s">
        <v>166</v>
      </c>
      <c r="B8" s="113" t="s">
        <v>1233</v>
      </c>
      <c r="C8" s="79" t="s">
        <v>1515</v>
      </c>
      <c r="D8" s="144">
        <v>1.0445458115294199</v>
      </c>
      <c r="E8" s="144">
        <v>1.0165394091127791</v>
      </c>
      <c r="F8" s="144">
        <v>0.98183864882786365</v>
      </c>
      <c r="G8" s="144">
        <v>0.96495366414988704</v>
      </c>
      <c r="H8" s="144">
        <v>0.93663059450774999</v>
      </c>
      <c r="I8" s="144">
        <v>0.98288886458026092</v>
      </c>
      <c r="J8" s="144">
        <v>1.0245378822445201</v>
      </c>
      <c r="K8" s="144">
        <v>1.0737335482616142</v>
      </c>
      <c r="L8" s="144">
        <v>1.1015454940157365</v>
      </c>
      <c r="M8" s="144">
        <v>1.1250794205243029</v>
      </c>
      <c r="N8" s="144">
        <v>1.1028526320587639</v>
      </c>
      <c r="O8" s="144">
        <v>1.0872069913958269</v>
      </c>
      <c r="P8" s="144">
        <v>1.0983001590974633</v>
      </c>
      <c r="Q8" s="144">
        <v>1.1089480432632555</v>
      </c>
      <c r="R8" s="144">
        <v>1.0905528451184185</v>
      </c>
      <c r="S8" s="144">
        <v>1.1019370803923429</v>
      </c>
      <c r="T8" s="144">
        <v>1.0941521081292631</v>
      </c>
      <c r="U8" s="144">
        <v>1.1149091459892739</v>
      </c>
      <c r="V8" s="144">
        <v>1.1239604066819417</v>
      </c>
      <c r="W8" s="144">
        <v>1.1083561253822931</v>
      </c>
      <c r="X8" s="144">
        <v>1.1003233961573993</v>
      </c>
      <c r="Y8" s="144">
        <v>1.1053021220567461</v>
      </c>
      <c r="Z8" s="144">
        <v>1.1221880519437297</v>
      </c>
      <c r="AA8" s="144">
        <v>1.1043614210179338</v>
      </c>
      <c r="AB8" s="144">
        <v>1.0915253164517846</v>
      </c>
      <c r="AC8" s="144">
        <v>1.0776436138175596</v>
      </c>
      <c r="AD8" s="144">
        <v>1.0573572224625707</v>
      </c>
      <c r="AE8" s="144">
        <v>1.0621876972604123</v>
      </c>
      <c r="AF8" s="144">
        <v>1.0654375602151025</v>
      </c>
      <c r="AG8" s="144">
        <v>1.0820986043494103</v>
      </c>
      <c r="AH8" s="144">
        <v>1.08375454840776</v>
      </c>
      <c r="AI8" s="144">
        <v>1.0662769617056451</v>
      </c>
      <c r="AJ8" s="144">
        <v>1.0715093716818771</v>
      </c>
      <c r="AK8" s="144">
        <v>1.0759218539748674</v>
      </c>
      <c r="AL8" s="144">
        <v>1.0764312491694858</v>
      </c>
      <c r="AM8" s="144">
        <v>1.0806623133737894</v>
      </c>
      <c r="AN8" s="144">
        <v>1.0730341479866321</v>
      </c>
      <c r="AO8" s="144">
        <v>1.0639565359158372</v>
      </c>
      <c r="AP8" s="144"/>
      <c r="AQ8" s="144"/>
      <c r="AR8" s="144"/>
      <c r="AS8" s="144"/>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B646"/>
  <sheetViews>
    <sheetView zoomScale="90" zoomScaleNormal="90" workbookViewId="0">
      <pane xSplit="1" ySplit="3" topLeftCell="B4" activePane="bottomRight" state="frozen"/>
      <selection pane="topRight"/>
      <selection pane="bottomLeft"/>
      <selection pane="bottomRight" activeCell="B4" sqref="B4"/>
    </sheetView>
  </sheetViews>
  <sheetFormatPr defaultColWidth="9.109375" defaultRowHeight="15" customHeight="1" x14ac:dyDescent="0.25"/>
  <cols>
    <col min="1" max="2" width="14.33203125" style="4" customWidth="1"/>
    <col min="3" max="16384" width="9.109375" style="8"/>
  </cols>
  <sheetData>
    <row r="1" spans="1:2" ht="15.6" x14ac:dyDescent="0.3">
      <c r="A1" s="24" t="s">
        <v>1604</v>
      </c>
    </row>
    <row r="3" spans="1:2" ht="15" customHeight="1" x14ac:dyDescent="0.25">
      <c r="A3" s="184" t="s">
        <v>168</v>
      </c>
      <c r="B3" s="184" t="s">
        <v>1646</v>
      </c>
    </row>
    <row r="4" spans="1:2" ht="15" customHeight="1" x14ac:dyDescent="0.25">
      <c r="A4" s="292" t="s">
        <v>557</v>
      </c>
      <c r="B4" s="292" t="s">
        <v>255</v>
      </c>
    </row>
    <row r="5" spans="1:2" ht="15" customHeight="1" x14ac:dyDescent="0.25">
      <c r="A5" s="292" t="s">
        <v>1882</v>
      </c>
      <c r="B5" s="292" t="s">
        <v>586</v>
      </c>
    </row>
    <row r="6" spans="1:2" ht="15" customHeight="1" x14ac:dyDescent="0.25">
      <c r="A6" s="292" t="s">
        <v>560</v>
      </c>
      <c r="B6" s="292" t="s">
        <v>172</v>
      </c>
    </row>
    <row r="7" spans="1:2" ht="15" customHeight="1" x14ac:dyDescent="0.25">
      <c r="A7" s="292" t="s">
        <v>1988</v>
      </c>
      <c r="B7" s="292" t="s">
        <v>606</v>
      </c>
    </row>
    <row r="8" spans="1:2" ht="15" customHeight="1" x14ac:dyDescent="0.25">
      <c r="A8" s="292" t="s">
        <v>1813</v>
      </c>
      <c r="B8" s="292" t="s">
        <v>606</v>
      </c>
    </row>
    <row r="9" spans="1:2" ht="15" customHeight="1" x14ac:dyDescent="0.25">
      <c r="A9" s="292" t="s">
        <v>1332</v>
      </c>
      <c r="B9" s="292" t="s">
        <v>193</v>
      </c>
    </row>
    <row r="10" spans="1:2" ht="15" customHeight="1" x14ac:dyDescent="0.25">
      <c r="A10" s="292" t="s">
        <v>562</v>
      </c>
      <c r="B10" s="292" t="s">
        <v>255</v>
      </c>
    </row>
    <row r="11" spans="1:2" ht="15" customHeight="1" x14ac:dyDescent="0.25">
      <c r="A11" s="292" t="s">
        <v>565</v>
      </c>
      <c r="B11" s="292" t="s">
        <v>255</v>
      </c>
    </row>
    <row r="12" spans="1:2" ht="15" customHeight="1" x14ac:dyDescent="0.25">
      <c r="A12" s="292" t="s">
        <v>568</v>
      </c>
      <c r="B12" s="292" t="s">
        <v>317</v>
      </c>
    </row>
    <row r="13" spans="1:2" ht="15" customHeight="1" x14ac:dyDescent="0.25">
      <c r="A13" s="292" t="s">
        <v>1758</v>
      </c>
      <c r="B13" s="292" t="s">
        <v>338</v>
      </c>
    </row>
    <row r="14" spans="1:2" ht="15" customHeight="1" x14ac:dyDescent="0.25">
      <c r="A14" s="292" t="s">
        <v>1883</v>
      </c>
      <c r="B14" s="292" t="s">
        <v>1742</v>
      </c>
    </row>
    <row r="15" spans="1:2" ht="15" customHeight="1" x14ac:dyDescent="0.25">
      <c r="A15" s="292" t="s">
        <v>571</v>
      </c>
      <c r="B15" s="292" t="s">
        <v>172</v>
      </c>
    </row>
    <row r="16" spans="1:2" ht="15" customHeight="1" x14ac:dyDescent="0.25">
      <c r="A16" s="292" t="s">
        <v>573</v>
      </c>
      <c r="B16" s="292" t="s">
        <v>172</v>
      </c>
    </row>
    <row r="17" spans="1:2" ht="15" customHeight="1" x14ac:dyDescent="0.25">
      <c r="A17" s="292" t="s">
        <v>576</v>
      </c>
      <c r="B17" s="292" t="s">
        <v>576</v>
      </c>
    </row>
    <row r="18" spans="1:2" ht="15" customHeight="1" x14ac:dyDescent="0.25">
      <c r="A18" s="292" t="s">
        <v>579</v>
      </c>
      <c r="B18" s="292" t="s">
        <v>172</v>
      </c>
    </row>
    <row r="19" spans="1:2" ht="15" customHeight="1" x14ac:dyDescent="0.25">
      <c r="A19" s="292" t="s">
        <v>1641</v>
      </c>
      <c r="B19" s="292" t="s">
        <v>1641</v>
      </c>
    </row>
    <row r="20" spans="1:2" ht="15" customHeight="1" x14ac:dyDescent="0.25">
      <c r="A20" s="292" t="s">
        <v>582</v>
      </c>
      <c r="B20" s="292" t="s">
        <v>582</v>
      </c>
    </row>
    <row r="21" spans="1:2" ht="15" customHeight="1" x14ac:dyDescent="0.25">
      <c r="A21" s="292" t="s">
        <v>1653</v>
      </c>
      <c r="B21" s="292" t="s">
        <v>172</v>
      </c>
    </row>
    <row r="22" spans="1:2" ht="15" customHeight="1" x14ac:dyDescent="0.25">
      <c r="A22" s="292" t="s">
        <v>1237</v>
      </c>
      <c r="B22" s="292" t="s">
        <v>172</v>
      </c>
    </row>
    <row r="23" spans="1:2" ht="15" customHeight="1" x14ac:dyDescent="0.25">
      <c r="A23" s="292" t="s">
        <v>1884</v>
      </c>
      <c r="B23" s="292" t="s">
        <v>1884</v>
      </c>
    </row>
    <row r="24" spans="1:2" ht="15" customHeight="1" x14ac:dyDescent="0.25">
      <c r="A24" s="292" t="s">
        <v>1654</v>
      </c>
      <c r="B24" s="292" t="s">
        <v>1654</v>
      </c>
    </row>
    <row r="25" spans="1:2" ht="15" customHeight="1" x14ac:dyDescent="0.25">
      <c r="A25" s="292" t="s">
        <v>1795</v>
      </c>
      <c r="B25" s="292" t="s">
        <v>1795</v>
      </c>
    </row>
    <row r="26" spans="1:2" ht="15" customHeight="1" x14ac:dyDescent="0.25">
      <c r="A26" s="292" t="s">
        <v>2121</v>
      </c>
      <c r="B26" s="292" t="s">
        <v>193</v>
      </c>
    </row>
    <row r="27" spans="1:2" ht="15" customHeight="1" x14ac:dyDescent="0.25">
      <c r="A27" s="292" t="s">
        <v>585</v>
      </c>
      <c r="B27" s="292" t="s">
        <v>597</v>
      </c>
    </row>
    <row r="28" spans="1:2" ht="15" customHeight="1" x14ac:dyDescent="0.25">
      <c r="A28" s="292" t="s">
        <v>588</v>
      </c>
      <c r="B28" s="292" t="s">
        <v>597</v>
      </c>
    </row>
    <row r="29" spans="1:2" ht="15" customHeight="1" x14ac:dyDescent="0.25">
      <c r="A29" s="292" t="s">
        <v>591</v>
      </c>
      <c r="B29" s="292" t="s">
        <v>591</v>
      </c>
    </row>
    <row r="30" spans="1:2" ht="15" customHeight="1" x14ac:dyDescent="0.25">
      <c r="A30" s="292" t="s">
        <v>594</v>
      </c>
      <c r="B30" s="292" t="s">
        <v>594</v>
      </c>
    </row>
    <row r="31" spans="1:2" ht="15" customHeight="1" x14ac:dyDescent="0.25">
      <c r="A31" s="292" t="s">
        <v>597</v>
      </c>
      <c r="B31" s="292" t="s">
        <v>597</v>
      </c>
    </row>
    <row r="32" spans="1:2" ht="15" customHeight="1" x14ac:dyDescent="0.25">
      <c r="A32" s="292" t="s">
        <v>600</v>
      </c>
      <c r="B32" s="292" t="s">
        <v>600</v>
      </c>
    </row>
    <row r="33" spans="1:2" ht="15" customHeight="1" x14ac:dyDescent="0.25">
      <c r="A33" s="292" t="s">
        <v>603</v>
      </c>
      <c r="B33" s="292" t="s">
        <v>603</v>
      </c>
    </row>
    <row r="34" spans="1:2" ht="15" customHeight="1" x14ac:dyDescent="0.25">
      <c r="A34" s="292" t="s">
        <v>606</v>
      </c>
      <c r="B34" s="292" t="s">
        <v>606</v>
      </c>
    </row>
    <row r="35" spans="1:2" ht="15" customHeight="1" x14ac:dyDescent="0.25">
      <c r="A35" s="292" t="s">
        <v>609</v>
      </c>
      <c r="B35" s="292" t="s">
        <v>609</v>
      </c>
    </row>
    <row r="36" spans="1:2" ht="15" customHeight="1" x14ac:dyDescent="0.25">
      <c r="A36" s="292" t="s">
        <v>611</v>
      </c>
      <c r="B36" s="292" t="s">
        <v>606</v>
      </c>
    </row>
    <row r="37" spans="1:2" ht="15" customHeight="1" x14ac:dyDescent="0.25">
      <c r="A37" s="292" t="s">
        <v>170</v>
      </c>
      <c r="B37" s="292" t="s">
        <v>606</v>
      </c>
    </row>
    <row r="38" spans="1:2" ht="15" customHeight="1" x14ac:dyDescent="0.25">
      <c r="A38" s="292" t="s">
        <v>174</v>
      </c>
      <c r="B38" s="292" t="s">
        <v>180</v>
      </c>
    </row>
    <row r="39" spans="1:2" ht="15" customHeight="1" x14ac:dyDescent="0.25">
      <c r="A39" s="292" t="s">
        <v>177</v>
      </c>
      <c r="B39" s="292" t="s">
        <v>177</v>
      </c>
    </row>
    <row r="40" spans="1:2" ht="15" customHeight="1" x14ac:dyDescent="0.25">
      <c r="A40" s="292" t="s">
        <v>180</v>
      </c>
      <c r="B40" s="292" t="s">
        <v>180</v>
      </c>
    </row>
    <row r="41" spans="1:2" ht="15" customHeight="1" x14ac:dyDescent="0.25">
      <c r="A41" s="292" t="s">
        <v>1989</v>
      </c>
      <c r="B41" s="292" t="s">
        <v>177</v>
      </c>
    </row>
    <row r="42" spans="1:2" ht="15" customHeight="1" x14ac:dyDescent="0.25">
      <c r="A42" s="292" t="s">
        <v>1885</v>
      </c>
      <c r="B42" s="292" t="s">
        <v>1885</v>
      </c>
    </row>
    <row r="43" spans="1:2" ht="15" customHeight="1" x14ac:dyDescent="0.25">
      <c r="A43" s="292" t="s">
        <v>1886</v>
      </c>
      <c r="B43" s="292" t="s">
        <v>1886</v>
      </c>
    </row>
    <row r="44" spans="1:2" ht="15" customHeight="1" x14ac:dyDescent="0.25">
      <c r="A44" s="292" t="s">
        <v>184</v>
      </c>
      <c r="B44" s="292" t="s">
        <v>187</v>
      </c>
    </row>
    <row r="45" spans="1:2" ht="15" customHeight="1" x14ac:dyDescent="0.25">
      <c r="A45" s="292" t="s">
        <v>1752</v>
      </c>
      <c r="B45" s="292" t="s">
        <v>1752</v>
      </c>
    </row>
    <row r="46" spans="1:2" ht="15" customHeight="1" x14ac:dyDescent="0.25">
      <c r="A46" s="292" t="s">
        <v>187</v>
      </c>
      <c r="B46" s="292" t="s">
        <v>187</v>
      </c>
    </row>
    <row r="47" spans="1:2" ht="15" customHeight="1" x14ac:dyDescent="0.25">
      <c r="A47" s="292" t="s">
        <v>1337</v>
      </c>
      <c r="B47" s="292" t="s">
        <v>1337</v>
      </c>
    </row>
    <row r="48" spans="1:2" ht="15" customHeight="1" x14ac:dyDescent="0.25">
      <c r="A48" s="292" t="s">
        <v>190</v>
      </c>
      <c r="B48" s="292" t="s">
        <v>190</v>
      </c>
    </row>
    <row r="49" spans="1:2" ht="15" customHeight="1" x14ac:dyDescent="0.25">
      <c r="A49" s="292" t="s">
        <v>1990</v>
      </c>
      <c r="B49" s="292" t="s">
        <v>172</v>
      </c>
    </row>
    <row r="50" spans="1:2" ht="15" customHeight="1" x14ac:dyDescent="0.25">
      <c r="A50" s="292" t="s">
        <v>1338</v>
      </c>
      <c r="B50" s="292" t="s">
        <v>1338</v>
      </c>
    </row>
    <row r="51" spans="1:2" ht="15" customHeight="1" x14ac:dyDescent="0.25">
      <c r="A51" s="292" t="s">
        <v>1803</v>
      </c>
      <c r="B51" s="292" t="s">
        <v>1803</v>
      </c>
    </row>
    <row r="52" spans="1:2" ht="15" customHeight="1" x14ac:dyDescent="0.25">
      <c r="A52" s="292" t="s">
        <v>193</v>
      </c>
      <c r="B52" s="292" t="s">
        <v>193</v>
      </c>
    </row>
    <row r="53" spans="1:2" ht="15" customHeight="1" x14ac:dyDescent="0.25">
      <c r="A53" s="292" t="s">
        <v>1887</v>
      </c>
      <c r="B53" s="292" t="s">
        <v>1887</v>
      </c>
    </row>
    <row r="54" spans="1:2" ht="15" customHeight="1" x14ac:dyDescent="0.25">
      <c r="A54" s="292" t="s">
        <v>1339</v>
      </c>
      <c r="B54" s="292" t="s">
        <v>217</v>
      </c>
    </row>
    <row r="55" spans="1:2" ht="15" customHeight="1" x14ac:dyDescent="0.25">
      <c r="A55" s="292" t="s">
        <v>196</v>
      </c>
      <c r="B55" s="292" t="s">
        <v>196</v>
      </c>
    </row>
    <row r="56" spans="1:2" ht="15" customHeight="1" x14ac:dyDescent="0.25">
      <c r="A56" s="292" t="s">
        <v>199</v>
      </c>
      <c r="B56" s="292" t="s">
        <v>597</v>
      </c>
    </row>
    <row r="57" spans="1:2" ht="15" customHeight="1" x14ac:dyDescent="0.25">
      <c r="A57" s="292" t="s">
        <v>1991</v>
      </c>
      <c r="B57" s="292" t="s">
        <v>594</v>
      </c>
    </row>
    <row r="58" spans="1:2" ht="15" customHeight="1" x14ac:dyDescent="0.25">
      <c r="A58" s="292" t="s">
        <v>202</v>
      </c>
      <c r="B58" s="292" t="s">
        <v>564</v>
      </c>
    </row>
    <row r="59" spans="1:2" ht="15" customHeight="1" x14ac:dyDescent="0.25">
      <c r="A59" s="292" t="s">
        <v>1240</v>
      </c>
      <c r="B59" s="292" t="s">
        <v>380</v>
      </c>
    </row>
    <row r="60" spans="1:2" ht="15" customHeight="1" x14ac:dyDescent="0.25">
      <c r="A60" s="292" t="s">
        <v>205</v>
      </c>
      <c r="B60" s="292" t="s">
        <v>380</v>
      </c>
    </row>
    <row r="61" spans="1:2" ht="15" customHeight="1" x14ac:dyDescent="0.25">
      <c r="A61" s="292" t="s">
        <v>1888</v>
      </c>
      <c r="B61" s="292" t="s">
        <v>1888</v>
      </c>
    </row>
    <row r="62" spans="1:2" ht="15" customHeight="1" x14ac:dyDescent="0.25">
      <c r="A62" s="292" t="s">
        <v>208</v>
      </c>
      <c r="B62" s="292" t="s">
        <v>208</v>
      </c>
    </row>
    <row r="63" spans="1:2" ht="15" customHeight="1" x14ac:dyDescent="0.25">
      <c r="A63" s="292" t="s">
        <v>211</v>
      </c>
      <c r="B63" s="292" t="s">
        <v>380</v>
      </c>
    </row>
    <row r="64" spans="1:2" ht="15" customHeight="1" x14ac:dyDescent="0.25">
      <c r="A64" s="292" t="s">
        <v>1341</v>
      </c>
      <c r="B64" s="292" t="s">
        <v>172</v>
      </c>
    </row>
    <row r="65" spans="1:2" ht="15" customHeight="1" x14ac:dyDescent="0.25">
      <c r="A65" s="292" t="s">
        <v>1889</v>
      </c>
      <c r="B65" s="292" t="s">
        <v>271</v>
      </c>
    </row>
    <row r="66" spans="1:2" ht="15" customHeight="1" x14ac:dyDescent="0.25">
      <c r="A66" s="292" t="s">
        <v>1751</v>
      </c>
      <c r="B66" s="292" t="s">
        <v>536</v>
      </c>
    </row>
    <row r="67" spans="1:2" ht="15" customHeight="1" x14ac:dyDescent="0.25">
      <c r="A67" s="292" t="s">
        <v>1890</v>
      </c>
      <c r="B67" s="292" t="s">
        <v>172</v>
      </c>
    </row>
    <row r="68" spans="1:2" ht="15" customHeight="1" x14ac:dyDescent="0.25">
      <c r="A68" s="292" t="s">
        <v>1804</v>
      </c>
      <c r="B68" s="292" t="s">
        <v>172</v>
      </c>
    </row>
    <row r="69" spans="1:2" ht="15" customHeight="1" x14ac:dyDescent="0.25">
      <c r="A69" s="292" t="s">
        <v>214</v>
      </c>
      <c r="B69" s="292" t="s">
        <v>172</v>
      </c>
    </row>
    <row r="70" spans="1:2" ht="15" customHeight="1" x14ac:dyDescent="0.25">
      <c r="A70" s="292" t="s">
        <v>217</v>
      </c>
      <c r="B70" s="292" t="s">
        <v>217</v>
      </c>
    </row>
    <row r="71" spans="1:2" ht="15" customHeight="1" x14ac:dyDescent="0.25">
      <c r="A71" s="292" t="s">
        <v>220</v>
      </c>
      <c r="B71" s="292" t="s">
        <v>217</v>
      </c>
    </row>
    <row r="72" spans="1:2" ht="15" customHeight="1" x14ac:dyDescent="0.25">
      <c r="A72" s="292" t="s">
        <v>223</v>
      </c>
      <c r="B72" s="292" t="s">
        <v>223</v>
      </c>
    </row>
    <row r="73" spans="1:2" ht="15" customHeight="1" x14ac:dyDescent="0.25">
      <c r="A73" s="292" t="s">
        <v>226</v>
      </c>
      <c r="B73" s="292" t="s">
        <v>226</v>
      </c>
    </row>
    <row r="74" spans="1:2" ht="15" customHeight="1" x14ac:dyDescent="0.25">
      <c r="A74" s="292" t="s">
        <v>229</v>
      </c>
      <c r="B74" s="292" t="s">
        <v>520</v>
      </c>
    </row>
    <row r="75" spans="1:2" ht="15" customHeight="1" x14ac:dyDescent="0.25">
      <c r="A75" s="292" t="s">
        <v>1891</v>
      </c>
      <c r="B75" s="292" t="s">
        <v>1891</v>
      </c>
    </row>
    <row r="76" spans="1:2" ht="15" customHeight="1" x14ac:dyDescent="0.25">
      <c r="A76" s="292" t="s">
        <v>1892</v>
      </c>
      <c r="B76" s="292" t="s">
        <v>1892</v>
      </c>
    </row>
    <row r="77" spans="1:2" ht="15" customHeight="1" x14ac:dyDescent="0.25">
      <c r="A77" s="292" t="s">
        <v>232</v>
      </c>
      <c r="B77" s="292" t="s">
        <v>249</v>
      </c>
    </row>
    <row r="78" spans="1:2" ht="15" customHeight="1" x14ac:dyDescent="0.25">
      <c r="A78" s="292" t="s">
        <v>235</v>
      </c>
      <c r="B78" s="292" t="s">
        <v>249</v>
      </c>
    </row>
    <row r="79" spans="1:2" ht="15" customHeight="1" x14ac:dyDescent="0.25">
      <c r="A79" s="292" t="s">
        <v>238</v>
      </c>
      <c r="B79" s="292" t="s">
        <v>238</v>
      </c>
    </row>
    <row r="80" spans="1:2" ht="15" customHeight="1" x14ac:dyDescent="0.25">
      <c r="A80" s="292" t="s">
        <v>241</v>
      </c>
      <c r="B80" s="292" t="s">
        <v>501</v>
      </c>
    </row>
    <row r="81" spans="1:2" ht="15" customHeight="1" x14ac:dyDescent="0.25">
      <c r="A81" s="292" t="s">
        <v>244</v>
      </c>
      <c r="B81" s="292" t="s">
        <v>217</v>
      </c>
    </row>
    <row r="82" spans="1:2" ht="15" customHeight="1" x14ac:dyDescent="0.25">
      <c r="A82" s="292" t="s">
        <v>247</v>
      </c>
      <c r="B82" s="292" t="s">
        <v>277</v>
      </c>
    </row>
    <row r="83" spans="1:2" ht="15" customHeight="1" x14ac:dyDescent="0.25">
      <c r="A83" s="292" t="s">
        <v>250</v>
      </c>
      <c r="B83" s="292" t="s">
        <v>172</v>
      </c>
    </row>
    <row r="84" spans="1:2" ht="15" customHeight="1" x14ac:dyDescent="0.25">
      <c r="A84" s="292" t="s">
        <v>253</v>
      </c>
      <c r="B84" s="292" t="s">
        <v>172</v>
      </c>
    </row>
    <row r="85" spans="1:2" ht="15" customHeight="1" x14ac:dyDescent="0.25">
      <c r="A85" s="292" t="s">
        <v>256</v>
      </c>
      <c r="B85" s="292" t="s">
        <v>172</v>
      </c>
    </row>
    <row r="86" spans="1:2" ht="15" customHeight="1" x14ac:dyDescent="0.25">
      <c r="A86" s="292" t="s">
        <v>259</v>
      </c>
      <c r="B86" s="292" t="s">
        <v>172</v>
      </c>
    </row>
    <row r="87" spans="1:2" ht="15" customHeight="1" x14ac:dyDescent="0.25">
      <c r="A87" s="292" t="s">
        <v>262</v>
      </c>
      <c r="B87" s="292" t="s">
        <v>172</v>
      </c>
    </row>
    <row r="88" spans="1:2" ht="15" customHeight="1" x14ac:dyDescent="0.25">
      <c r="A88" s="292" t="s">
        <v>265</v>
      </c>
      <c r="B88" s="292" t="s">
        <v>172</v>
      </c>
    </row>
    <row r="89" spans="1:2" ht="15" customHeight="1" x14ac:dyDescent="0.25">
      <c r="A89" s="292" t="s">
        <v>268</v>
      </c>
      <c r="B89" s="292" t="s">
        <v>520</v>
      </c>
    </row>
    <row r="90" spans="1:2" ht="15" customHeight="1" x14ac:dyDescent="0.25">
      <c r="A90" s="292" t="s">
        <v>271</v>
      </c>
      <c r="B90" s="292" t="s">
        <v>271</v>
      </c>
    </row>
    <row r="91" spans="1:2" ht="15" customHeight="1" x14ac:dyDescent="0.25">
      <c r="A91" s="292" t="s">
        <v>274</v>
      </c>
      <c r="B91" s="292" t="s">
        <v>277</v>
      </c>
    </row>
    <row r="92" spans="1:2" ht="15" customHeight="1" x14ac:dyDescent="0.25">
      <c r="A92" s="292" t="s">
        <v>277</v>
      </c>
      <c r="B92" s="292" t="s">
        <v>277</v>
      </c>
    </row>
    <row r="93" spans="1:2" ht="15" customHeight="1" x14ac:dyDescent="0.25">
      <c r="A93" s="292" t="s">
        <v>280</v>
      </c>
      <c r="B93" s="292" t="s">
        <v>280</v>
      </c>
    </row>
    <row r="94" spans="1:2" ht="15" customHeight="1" x14ac:dyDescent="0.25">
      <c r="A94" s="292" t="s">
        <v>1893</v>
      </c>
      <c r="B94" s="292" t="s">
        <v>1893</v>
      </c>
    </row>
    <row r="95" spans="1:2" ht="15" customHeight="1" x14ac:dyDescent="0.25">
      <c r="A95" s="292" t="s">
        <v>283</v>
      </c>
      <c r="B95" s="292" t="s">
        <v>277</v>
      </c>
    </row>
    <row r="96" spans="1:2" ht="15" customHeight="1" x14ac:dyDescent="0.25">
      <c r="A96" s="292" t="s">
        <v>2122</v>
      </c>
      <c r="B96" s="292" t="s">
        <v>289</v>
      </c>
    </row>
    <row r="97" spans="1:2" ht="15" customHeight="1" x14ac:dyDescent="0.25">
      <c r="A97" s="292" t="s">
        <v>286</v>
      </c>
      <c r="B97" s="292" t="s">
        <v>286</v>
      </c>
    </row>
    <row r="98" spans="1:2" ht="15" customHeight="1" x14ac:dyDescent="0.25">
      <c r="A98" s="292" t="s">
        <v>1894</v>
      </c>
      <c r="B98" s="292" t="s">
        <v>1894</v>
      </c>
    </row>
    <row r="99" spans="1:2" ht="15" customHeight="1" x14ac:dyDescent="0.25">
      <c r="A99" s="292" t="s">
        <v>289</v>
      </c>
      <c r="B99" s="292" t="s">
        <v>289</v>
      </c>
    </row>
    <row r="100" spans="1:2" ht="15" customHeight="1" x14ac:dyDescent="0.25">
      <c r="A100" s="292" t="s">
        <v>1236</v>
      </c>
      <c r="B100" s="292" t="s">
        <v>1236</v>
      </c>
    </row>
    <row r="101" spans="1:2" ht="15" customHeight="1" x14ac:dyDescent="0.25">
      <c r="A101" s="292" t="s">
        <v>2123</v>
      </c>
      <c r="B101" s="292" t="s">
        <v>424</v>
      </c>
    </row>
    <row r="102" spans="1:2" ht="15" customHeight="1" x14ac:dyDescent="0.25">
      <c r="A102" s="292" t="s">
        <v>292</v>
      </c>
      <c r="B102" s="292" t="s">
        <v>217</v>
      </c>
    </row>
    <row r="103" spans="1:2" ht="15" customHeight="1" x14ac:dyDescent="0.25">
      <c r="A103" s="292" t="s">
        <v>295</v>
      </c>
      <c r="B103" s="292" t="s">
        <v>295</v>
      </c>
    </row>
    <row r="104" spans="1:2" ht="15" customHeight="1" x14ac:dyDescent="0.25">
      <c r="A104" s="292" t="s">
        <v>298</v>
      </c>
      <c r="B104" s="292" t="s">
        <v>277</v>
      </c>
    </row>
    <row r="105" spans="1:2" ht="15" customHeight="1" x14ac:dyDescent="0.25">
      <c r="A105" s="292" t="s">
        <v>301</v>
      </c>
      <c r="B105" s="292" t="s">
        <v>277</v>
      </c>
    </row>
    <row r="106" spans="1:2" ht="15" customHeight="1" x14ac:dyDescent="0.25">
      <c r="A106" s="292" t="s">
        <v>304</v>
      </c>
      <c r="B106" s="292" t="s">
        <v>286</v>
      </c>
    </row>
    <row r="107" spans="1:2" ht="15" customHeight="1" x14ac:dyDescent="0.25">
      <c r="A107" s="292" t="s">
        <v>307</v>
      </c>
      <c r="B107" s="292" t="s">
        <v>213</v>
      </c>
    </row>
    <row r="108" spans="1:2" ht="15" customHeight="1" x14ac:dyDescent="0.25">
      <c r="A108" s="292" t="s">
        <v>310</v>
      </c>
      <c r="B108" s="292" t="s">
        <v>172</v>
      </c>
    </row>
    <row r="109" spans="1:2" ht="15" customHeight="1" x14ac:dyDescent="0.25">
      <c r="A109" s="292" t="s">
        <v>1992</v>
      </c>
      <c r="B109" s="292" t="s">
        <v>172</v>
      </c>
    </row>
    <row r="110" spans="1:2" ht="15" customHeight="1" x14ac:dyDescent="0.25">
      <c r="A110" s="292" t="s">
        <v>312</v>
      </c>
      <c r="B110" s="292" t="s">
        <v>172</v>
      </c>
    </row>
    <row r="111" spans="1:2" ht="15" customHeight="1" x14ac:dyDescent="0.25">
      <c r="A111" s="292" t="s">
        <v>315</v>
      </c>
      <c r="B111" s="292" t="s">
        <v>172</v>
      </c>
    </row>
    <row r="112" spans="1:2" ht="15" customHeight="1" x14ac:dyDescent="0.25">
      <c r="A112" s="292" t="s">
        <v>318</v>
      </c>
      <c r="B112" s="292" t="s">
        <v>172</v>
      </c>
    </row>
    <row r="113" spans="1:2" ht="15" customHeight="1" x14ac:dyDescent="0.25">
      <c r="A113" s="292" t="s">
        <v>169</v>
      </c>
      <c r="B113" s="292" t="s">
        <v>169</v>
      </c>
    </row>
    <row r="114" spans="1:2" ht="15" customHeight="1" x14ac:dyDescent="0.25">
      <c r="A114" s="292" t="s">
        <v>173</v>
      </c>
      <c r="B114" s="292" t="s">
        <v>520</v>
      </c>
    </row>
    <row r="115" spans="1:2" ht="15" customHeight="1" x14ac:dyDescent="0.25">
      <c r="A115" s="292" t="s">
        <v>176</v>
      </c>
      <c r="B115" s="292" t="s">
        <v>172</v>
      </c>
    </row>
    <row r="116" spans="1:2" ht="15" customHeight="1" x14ac:dyDescent="0.25">
      <c r="A116" s="292" t="s">
        <v>179</v>
      </c>
      <c r="B116" s="292" t="s">
        <v>172</v>
      </c>
    </row>
    <row r="117" spans="1:2" ht="15" customHeight="1" x14ac:dyDescent="0.25">
      <c r="A117" s="292" t="s">
        <v>183</v>
      </c>
      <c r="B117" s="292" t="s">
        <v>172</v>
      </c>
    </row>
    <row r="118" spans="1:2" ht="15" customHeight="1" x14ac:dyDescent="0.25">
      <c r="A118" s="292" t="s">
        <v>186</v>
      </c>
      <c r="B118" s="292" t="s">
        <v>172</v>
      </c>
    </row>
    <row r="119" spans="1:2" ht="15" customHeight="1" x14ac:dyDescent="0.25">
      <c r="A119" s="292" t="s">
        <v>189</v>
      </c>
      <c r="B119" s="292" t="s">
        <v>172</v>
      </c>
    </row>
    <row r="120" spans="1:2" ht="15" customHeight="1" x14ac:dyDescent="0.25">
      <c r="A120" s="292" t="s">
        <v>192</v>
      </c>
      <c r="B120" s="292" t="s">
        <v>606</v>
      </c>
    </row>
    <row r="121" spans="1:2" ht="15" customHeight="1" x14ac:dyDescent="0.25">
      <c r="A121" s="292" t="s">
        <v>195</v>
      </c>
      <c r="B121" s="292" t="s">
        <v>195</v>
      </c>
    </row>
    <row r="122" spans="1:2" ht="15" customHeight="1" x14ac:dyDescent="0.25">
      <c r="A122" s="292" t="s">
        <v>1348</v>
      </c>
      <c r="B122" s="292" t="s">
        <v>564</v>
      </c>
    </row>
    <row r="123" spans="1:2" ht="15" customHeight="1" x14ac:dyDescent="0.25">
      <c r="A123" s="292" t="s">
        <v>198</v>
      </c>
      <c r="B123" s="292" t="s">
        <v>255</v>
      </c>
    </row>
    <row r="124" spans="1:2" ht="15" customHeight="1" x14ac:dyDescent="0.25">
      <c r="A124" s="292" t="s">
        <v>1740</v>
      </c>
      <c r="B124" s="292" t="s">
        <v>1740</v>
      </c>
    </row>
    <row r="125" spans="1:2" ht="15" customHeight="1" x14ac:dyDescent="0.25">
      <c r="A125" s="292" t="s">
        <v>1895</v>
      </c>
      <c r="B125" s="292" t="s">
        <v>1895</v>
      </c>
    </row>
    <row r="126" spans="1:2" ht="15" customHeight="1" x14ac:dyDescent="0.25">
      <c r="A126" s="292" t="s">
        <v>201</v>
      </c>
      <c r="B126" s="292" t="s">
        <v>172</v>
      </c>
    </row>
    <row r="127" spans="1:2" ht="15" customHeight="1" x14ac:dyDescent="0.25">
      <c r="A127" s="292" t="s">
        <v>204</v>
      </c>
      <c r="B127" s="292" t="s">
        <v>172</v>
      </c>
    </row>
    <row r="128" spans="1:2" ht="15" customHeight="1" x14ac:dyDescent="0.25">
      <c r="A128" s="292" t="s">
        <v>207</v>
      </c>
      <c r="B128" s="292" t="s">
        <v>172</v>
      </c>
    </row>
    <row r="129" spans="1:2" ht="15" customHeight="1" x14ac:dyDescent="0.25">
      <c r="A129" s="292" t="s">
        <v>210</v>
      </c>
      <c r="B129" s="292" t="s">
        <v>172</v>
      </c>
    </row>
    <row r="130" spans="1:2" ht="15" customHeight="1" x14ac:dyDescent="0.25">
      <c r="A130" s="292" t="s">
        <v>213</v>
      </c>
      <c r="B130" s="292" t="s">
        <v>213</v>
      </c>
    </row>
    <row r="131" spans="1:2" ht="15" customHeight="1" x14ac:dyDescent="0.25">
      <c r="A131" s="292" t="s">
        <v>216</v>
      </c>
      <c r="B131" s="292" t="s">
        <v>216</v>
      </c>
    </row>
    <row r="132" spans="1:2" ht="15" customHeight="1" x14ac:dyDescent="0.25">
      <c r="A132" s="292" t="s">
        <v>219</v>
      </c>
      <c r="B132" s="292" t="s">
        <v>219</v>
      </c>
    </row>
    <row r="133" spans="1:2" ht="15" customHeight="1" x14ac:dyDescent="0.25">
      <c r="A133" s="292" t="s">
        <v>222</v>
      </c>
      <c r="B133" s="292" t="s">
        <v>213</v>
      </c>
    </row>
    <row r="134" spans="1:2" ht="15" customHeight="1" x14ac:dyDescent="0.25">
      <c r="A134" s="292" t="s">
        <v>1741</v>
      </c>
      <c r="B134" s="292" t="s">
        <v>172</v>
      </c>
    </row>
    <row r="135" spans="1:2" ht="15" customHeight="1" x14ac:dyDescent="0.25">
      <c r="A135" s="292" t="s">
        <v>1642</v>
      </c>
      <c r="B135" s="292" t="s">
        <v>1642</v>
      </c>
    </row>
    <row r="136" spans="1:2" ht="15" customHeight="1" x14ac:dyDescent="0.25">
      <c r="A136" s="292" t="s">
        <v>225</v>
      </c>
      <c r="B136" s="292" t="s">
        <v>317</v>
      </c>
    </row>
    <row r="137" spans="1:2" ht="15" customHeight="1" x14ac:dyDescent="0.25">
      <c r="A137" s="292" t="s">
        <v>228</v>
      </c>
      <c r="B137" s="292" t="s">
        <v>317</v>
      </c>
    </row>
    <row r="138" spans="1:2" ht="15" customHeight="1" x14ac:dyDescent="0.25">
      <c r="A138" s="292" t="s">
        <v>1756</v>
      </c>
      <c r="B138" s="292" t="s">
        <v>1642</v>
      </c>
    </row>
    <row r="139" spans="1:2" ht="15" customHeight="1" x14ac:dyDescent="0.25">
      <c r="A139" s="292" t="s">
        <v>231</v>
      </c>
      <c r="B139" s="292" t="s">
        <v>231</v>
      </c>
    </row>
    <row r="140" spans="1:2" ht="15" customHeight="1" x14ac:dyDescent="0.25">
      <c r="A140" s="292" t="s">
        <v>234</v>
      </c>
      <c r="B140" s="292" t="s">
        <v>231</v>
      </c>
    </row>
    <row r="141" spans="1:2" ht="15" customHeight="1" x14ac:dyDescent="0.25">
      <c r="A141" s="292" t="s">
        <v>237</v>
      </c>
      <c r="B141" s="292" t="s">
        <v>237</v>
      </c>
    </row>
    <row r="142" spans="1:2" ht="15" customHeight="1" x14ac:dyDescent="0.25">
      <c r="A142" s="292" t="s">
        <v>240</v>
      </c>
      <c r="B142" s="292" t="s">
        <v>240</v>
      </c>
    </row>
    <row r="143" spans="1:2" ht="15" customHeight="1" x14ac:dyDescent="0.25">
      <c r="A143" s="292" t="s">
        <v>243</v>
      </c>
      <c r="B143" s="292" t="s">
        <v>240</v>
      </c>
    </row>
    <row r="144" spans="1:2" ht="15" customHeight="1" x14ac:dyDescent="0.25">
      <c r="A144" s="292" t="s">
        <v>246</v>
      </c>
      <c r="B144" s="292" t="s">
        <v>240</v>
      </c>
    </row>
    <row r="145" spans="1:2" ht="15" customHeight="1" x14ac:dyDescent="0.25">
      <c r="A145" s="292" t="s">
        <v>249</v>
      </c>
      <c r="B145" s="292" t="s">
        <v>249</v>
      </c>
    </row>
    <row r="146" spans="1:2" ht="15" customHeight="1" x14ac:dyDescent="0.25">
      <c r="A146" s="292" t="s">
        <v>252</v>
      </c>
      <c r="B146" s="292" t="s">
        <v>252</v>
      </c>
    </row>
    <row r="147" spans="1:2" ht="15" customHeight="1" x14ac:dyDescent="0.25">
      <c r="A147" s="292" t="s">
        <v>255</v>
      </c>
      <c r="B147" s="292" t="s">
        <v>255</v>
      </c>
    </row>
    <row r="148" spans="1:2" ht="15" customHeight="1" x14ac:dyDescent="0.25">
      <c r="A148" s="292" t="s">
        <v>258</v>
      </c>
      <c r="B148" s="292" t="s">
        <v>258</v>
      </c>
    </row>
    <row r="149" spans="1:2" ht="15" customHeight="1" x14ac:dyDescent="0.25">
      <c r="A149" s="292" t="s">
        <v>261</v>
      </c>
      <c r="B149" s="292" t="s">
        <v>261</v>
      </c>
    </row>
    <row r="150" spans="1:2" ht="15" customHeight="1" x14ac:dyDescent="0.25">
      <c r="A150" s="292" t="s">
        <v>264</v>
      </c>
      <c r="B150" s="292" t="s">
        <v>264</v>
      </c>
    </row>
    <row r="151" spans="1:2" ht="15" customHeight="1" x14ac:dyDescent="0.25">
      <c r="A151" s="292" t="s">
        <v>267</v>
      </c>
      <c r="B151" s="292" t="s">
        <v>267</v>
      </c>
    </row>
    <row r="152" spans="1:2" ht="15" customHeight="1" x14ac:dyDescent="0.25">
      <c r="A152" s="292" t="s">
        <v>270</v>
      </c>
      <c r="B152" s="292" t="s">
        <v>270</v>
      </c>
    </row>
    <row r="153" spans="1:2" ht="15" customHeight="1" x14ac:dyDescent="0.25">
      <c r="A153" s="292" t="s">
        <v>273</v>
      </c>
      <c r="B153" s="292" t="s">
        <v>249</v>
      </c>
    </row>
    <row r="154" spans="1:2" ht="15" customHeight="1" x14ac:dyDescent="0.25">
      <c r="A154" s="292" t="s">
        <v>276</v>
      </c>
      <c r="B154" s="292" t="s">
        <v>252</v>
      </c>
    </row>
    <row r="155" spans="1:2" ht="15" customHeight="1" x14ac:dyDescent="0.25">
      <c r="A155" s="292" t="s">
        <v>279</v>
      </c>
      <c r="B155" s="292" t="s">
        <v>267</v>
      </c>
    </row>
    <row r="156" spans="1:2" ht="15" customHeight="1" x14ac:dyDescent="0.25">
      <c r="A156" s="292" t="s">
        <v>282</v>
      </c>
      <c r="B156" s="292" t="s">
        <v>255</v>
      </c>
    </row>
    <row r="157" spans="1:2" ht="15" customHeight="1" x14ac:dyDescent="0.25">
      <c r="A157" s="292" t="s">
        <v>1896</v>
      </c>
      <c r="B157" s="292" t="s">
        <v>249</v>
      </c>
    </row>
    <row r="158" spans="1:2" ht="15" customHeight="1" x14ac:dyDescent="0.25">
      <c r="A158" s="292" t="s">
        <v>285</v>
      </c>
      <c r="B158" s="292" t="s">
        <v>255</v>
      </c>
    </row>
    <row r="159" spans="1:2" ht="15" customHeight="1" x14ac:dyDescent="0.25">
      <c r="A159" s="292" t="s">
        <v>1897</v>
      </c>
      <c r="B159" s="292" t="s">
        <v>267</v>
      </c>
    </row>
    <row r="160" spans="1:2" ht="15" customHeight="1" x14ac:dyDescent="0.25">
      <c r="A160" s="292" t="s">
        <v>288</v>
      </c>
      <c r="B160" s="292" t="s">
        <v>252</v>
      </c>
    </row>
    <row r="161" spans="1:2" ht="15" customHeight="1" x14ac:dyDescent="0.25">
      <c r="A161" s="292" t="s">
        <v>291</v>
      </c>
      <c r="B161" s="292" t="s">
        <v>291</v>
      </c>
    </row>
    <row r="162" spans="1:2" ht="15" customHeight="1" x14ac:dyDescent="0.25">
      <c r="A162" s="292" t="s">
        <v>294</v>
      </c>
      <c r="B162" s="292" t="s">
        <v>294</v>
      </c>
    </row>
    <row r="163" spans="1:2" ht="15" customHeight="1" x14ac:dyDescent="0.25">
      <c r="A163" s="292" t="s">
        <v>297</v>
      </c>
      <c r="B163" s="292" t="s">
        <v>297</v>
      </c>
    </row>
    <row r="164" spans="1:2" ht="15" customHeight="1" x14ac:dyDescent="0.25">
      <c r="A164" s="292" t="s">
        <v>300</v>
      </c>
      <c r="B164" s="292" t="s">
        <v>291</v>
      </c>
    </row>
    <row r="165" spans="1:2" ht="15" customHeight="1" x14ac:dyDescent="0.25">
      <c r="A165" s="292" t="s">
        <v>303</v>
      </c>
      <c r="B165" s="292" t="s">
        <v>303</v>
      </c>
    </row>
    <row r="166" spans="1:2" ht="15" customHeight="1" x14ac:dyDescent="0.25">
      <c r="A166" s="292" t="s">
        <v>306</v>
      </c>
      <c r="B166" s="292" t="s">
        <v>291</v>
      </c>
    </row>
    <row r="167" spans="1:2" ht="15" customHeight="1" x14ac:dyDescent="0.25">
      <c r="A167" s="292" t="s">
        <v>309</v>
      </c>
      <c r="B167" s="292" t="s">
        <v>297</v>
      </c>
    </row>
    <row r="168" spans="1:2" ht="15" customHeight="1" x14ac:dyDescent="0.25">
      <c r="A168" s="292" t="s">
        <v>311</v>
      </c>
      <c r="B168" s="292" t="s">
        <v>297</v>
      </c>
    </row>
    <row r="169" spans="1:2" ht="15" customHeight="1" x14ac:dyDescent="0.25">
      <c r="A169" s="292" t="s">
        <v>314</v>
      </c>
      <c r="B169" s="292" t="s">
        <v>297</v>
      </c>
    </row>
    <row r="170" spans="1:2" ht="15" customHeight="1" x14ac:dyDescent="0.25">
      <c r="A170" s="292" t="s">
        <v>1898</v>
      </c>
      <c r="B170" s="292" t="s">
        <v>1898</v>
      </c>
    </row>
    <row r="171" spans="1:2" ht="15" customHeight="1" x14ac:dyDescent="0.25">
      <c r="A171" s="292" t="s">
        <v>317</v>
      </c>
      <c r="B171" s="292" t="s">
        <v>317</v>
      </c>
    </row>
    <row r="172" spans="1:2" ht="15" customHeight="1" x14ac:dyDescent="0.25">
      <c r="A172" s="292" t="s">
        <v>320</v>
      </c>
      <c r="B172" s="292" t="s">
        <v>320</v>
      </c>
    </row>
    <row r="173" spans="1:2" ht="15" customHeight="1" x14ac:dyDescent="0.25">
      <c r="A173" s="292" t="s">
        <v>323</v>
      </c>
      <c r="B173" s="292" t="s">
        <v>317</v>
      </c>
    </row>
    <row r="174" spans="1:2" ht="15" customHeight="1" x14ac:dyDescent="0.25">
      <c r="A174" s="292" t="s">
        <v>1757</v>
      </c>
      <c r="B174" s="292" t="s">
        <v>317</v>
      </c>
    </row>
    <row r="175" spans="1:2" ht="15" customHeight="1" x14ac:dyDescent="0.25">
      <c r="A175" s="292" t="s">
        <v>326</v>
      </c>
      <c r="B175" s="292" t="s">
        <v>326</v>
      </c>
    </row>
    <row r="176" spans="1:2" ht="15" customHeight="1" x14ac:dyDescent="0.25">
      <c r="A176" s="292" t="s">
        <v>329</v>
      </c>
      <c r="B176" s="292" t="s">
        <v>329</v>
      </c>
    </row>
    <row r="177" spans="1:2" ht="15" customHeight="1" x14ac:dyDescent="0.25">
      <c r="A177" s="292" t="s">
        <v>332</v>
      </c>
      <c r="B177" s="292" t="s">
        <v>332</v>
      </c>
    </row>
    <row r="178" spans="1:2" ht="15" customHeight="1" x14ac:dyDescent="0.25">
      <c r="A178" s="292" t="s">
        <v>335</v>
      </c>
      <c r="B178" s="292" t="s">
        <v>329</v>
      </c>
    </row>
    <row r="179" spans="1:2" ht="15" customHeight="1" x14ac:dyDescent="0.25">
      <c r="A179" s="292" t="s">
        <v>338</v>
      </c>
      <c r="B179" s="292" t="s">
        <v>338</v>
      </c>
    </row>
    <row r="180" spans="1:2" ht="15" customHeight="1" x14ac:dyDescent="0.25">
      <c r="A180" s="292" t="s">
        <v>341</v>
      </c>
      <c r="B180" s="292" t="s">
        <v>341</v>
      </c>
    </row>
    <row r="181" spans="1:2" ht="15" customHeight="1" x14ac:dyDescent="0.25">
      <c r="A181" s="292" t="s">
        <v>344</v>
      </c>
      <c r="B181" s="292" t="s">
        <v>341</v>
      </c>
    </row>
    <row r="182" spans="1:2" ht="15" customHeight="1" x14ac:dyDescent="0.25">
      <c r="A182" s="292" t="s">
        <v>1742</v>
      </c>
      <c r="B182" s="292" t="s">
        <v>1742</v>
      </c>
    </row>
    <row r="183" spans="1:2" ht="15" customHeight="1" x14ac:dyDescent="0.25">
      <c r="A183" s="292" t="s">
        <v>1336</v>
      </c>
      <c r="B183" s="292" t="s">
        <v>1336</v>
      </c>
    </row>
    <row r="184" spans="1:2" ht="15" customHeight="1" x14ac:dyDescent="0.25">
      <c r="A184" s="292" t="s">
        <v>347</v>
      </c>
      <c r="B184" s="292" t="s">
        <v>347</v>
      </c>
    </row>
    <row r="185" spans="1:2" ht="15" customHeight="1" x14ac:dyDescent="0.25">
      <c r="A185" s="292" t="s">
        <v>1517</v>
      </c>
      <c r="B185" s="292" t="s">
        <v>1517</v>
      </c>
    </row>
    <row r="186" spans="1:2" ht="15" customHeight="1" x14ac:dyDescent="0.25">
      <c r="A186" s="292" t="s">
        <v>1899</v>
      </c>
      <c r="B186" s="292" t="s">
        <v>1899</v>
      </c>
    </row>
    <row r="187" spans="1:2" ht="15" customHeight="1" x14ac:dyDescent="0.25">
      <c r="A187" s="292" t="s">
        <v>350</v>
      </c>
      <c r="B187" s="292" t="s">
        <v>586</v>
      </c>
    </row>
    <row r="188" spans="1:2" ht="15" customHeight="1" x14ac:dyDescent="0.25">
      <c r="A188" s="292" t="s">
        <v>353</v>
      </c>
      <c r="B188" s="292" t="s">
        <v>213</v>
      </c>
    </row>
    <row r="189" spans="1:2" ht="15" customHeight="1" x14ac:dyDescent="0.25">
      <c r="A189" s="292" t="s">
        <v>356</v>
      </c>
      <c r="B189" s="292" t="s">
        <v>224</v>
      </c>
    </row>
    <row r="190" spans="1:2" ht="15" customHeight="1" x14ac:dyDescent="0.25">
      <c r="A190" s="292" t="s">
        <v>359</v>
      </c>
      <c r="B190" s="292" t="s">
        <v>224</v>
      </c>
    </row>
    <row r="191" spans="1:2" ht="15" customHeight="1" x14ac:dyDescent="0.25">
      <c r="A191" s="292" t="s">
        <v>362</v>
      </c>
      <c r="B191" s="292" t="s">
        <v>230</v>
      </c>
    </row>
    <row r="192" spans="1:2" ht="15" customHeight="1" x14ac:dyDescent="0.25">
      <c r="A192" s="292" t="s">
        <v>365</v>
      </c>
      <c r="B192" s="292" t="s">
        <v>213</v>
      </c>
    </row>
    <row r="193" spans="1:2" ht="15" customHeight="1" x14ac:dyDescent="0.25">
      <c r="A193" s="292" t="s">
        <v>368</v>
      </c>
      <c r="B193" s="292" t="s">
        <v>213</v>
      </c>
    </row>
    <row r="194" spans="1:2" ht="15" customHeight="1" x14ac:dyDescent="0.25">
      <c r="A194" s="292" t="s">
        <v>371</v>
      </c>
      <c r="B194" s="292" t="s">
        <v>510</v>
      </c>
    </row>
    <row r="195" spans="1:2" ht="15" customHeight="1" x14ac:dyDescent="0.25">
      <c r="A195" s="292" t="s">
        <v>1900</v>
      </c>
      <c r="B195" s="292" t="s">
        <v>1900</v>
      </c>
    </row>
    <row r="196" spans="1:2" ht="15" customHeight="1" x14ac:dyDescent="0.25">
      <c r="A196" s="292" t="s">
        <v>1744</v>
      </c>
      <c r="B196" s="292" t="s">
        <v>1744</v>
      </c>
    </row>
    <row r="197" spans="1:2" ht="15" customHeight="1" x14ac:dyDescent="0.25">
      <c r="A197" s="292" t="s">
        <v>1901</v>
      </c>
      <c r="B197" s="292" t="s">
        <v>586</v>
      </c>
    </row>
    <row r="198" spans="1:2" ht="15" customHeight="1" x14ac:dyDescent="0.25">
      <c r="A198" s="292" t="s">
        <v>374</v>
      </c>
      <c r="B198" s="292" t="s">
        <v>224</v>
      </c>
    </row>
    <row r="199" spans="1:2" ht="15" customHeight="1" x14ac:dyDescent="0.25">
      <c r="A199" s="292" t="s">
        <v>377</v>
      </c>
      <c r="B199" s="292" t="s">
        <v>377</v>
      </c>
    </row>
    <row r="200" spans="1:2" ht="15" customHeight="1" x14ac:dyDescent="0.25">
      <c r="A200" s="292" t="s">
        <v>380</v>
      </c>
      <c r="B200" s="292" t="s">
        <v>380</v>
      </c>
    </row>
    <row r="201" spans="1:2" ht="15" customHeight="1" x14ac:dyDescent="0.25">
      <c r="A201" s="292" t="s">
        <v>1993</v>
      </c>
      <c r="B201" s="292" t="s">
        <v>380</v>
      </c>
    </row>
    <row r="202" spans="1:2" ht="15" customHeight="1" x14ac:dyDescent="0.25">
      <c r="A202" s="292" t="s">
        <v>383</v>
      </c>
      <c r="B202" s="292" t="s">
        <v>383</v>
      </c>
    </row>
    <row r="203" spans="1:2" ht="15" customHeight="1" x14ac:dyDescent="0.25">
      <c r="A203" s="292" t="s">
        <v>386</v>
      </c>
      <c r="B203" s="292" t="s">
        <v>380</v>
      </c>
    </row>
    <row r="204" spans="1:2" ht="15" customHeight="1" x14ac:dyDescent="0.25">
      <c r="A204" s="292" t="s">
        <v>389</v>
      </c>
      <c r="B204" s="292" t="s">
        <v>389</v>
      </c>
    </row>
    <row r="205" spans="1:2" ht="15" customHeight="1" x14ac:dyDescent="0.25">
      <c r="A205" s="292" t="s">
        <v>1994</v>
      </c>
      <c r="B205" s="292" t="s">
        <v>389</v>
      </c>
    </row>
    <row r="206" spans="1:2" ht="15" customHeight="1" x14ac:dyDescent="0.25">
      <c r="A206" s="292" t="s">
        <v>1902</v>
      </c>
      <c r="B206" s="292" t="s">
        <v>395</v>
      </c>
    </row>
    <row r="207" spans="1:2" ht="15" customHeight="1" x14ac:dyDescent="0.25">
      <c r="A207" s="292" t="s">
        <v>392</v>
      </c>
      <c r="B207" s="292" t="s">
        <v>380</v>
      </c>
    </row>
    <row r="208" spans="1:2" ht="15" customHeight="1" x14ac:dyDescent="0.25">
      <c r="A208" s="292" t="s">
        <v>1661</v>
      </c>
      <c r="B208" s="292" t="s">
        <v>380</v>
      </c>
    </row>
    <row r="209" spans="1:2" ht="15" customHeight="1" x14ac:dyDescent="0.25">
      <c r="A209" s="292" t="s">
        <v>395</v>
      </c>
      <c r="B209" s="292" t="s">
        <v>395</v>
      </c>
    </row>
    <row r="210" spans="1:2" ht="15" customHeight="1" x14ac:dyDescent="0.25">
      <c r="A210" s="292" t="s">
        <v>398</v>
      </c>
      <c r="B210" s="292" t="s">
        <v>398</v>
      </c>
    </row>
    <row r="211" spans="1:2" ht="15" customHeight="1" x14ac:dyDescent="0.25">
      <c r="A211" s="292" t="s">
        <v>401</v>
      </c>
      <c r="B211" s="292" t="s">
        <v>415</v>
      </c>
    </row>
    <row r="212" spans="1:2" ht="15" customHeight="1" x14ac:dyDescent="0.25">
      <c r="A212" s="292" t="s">
        <v>1745</v>
      </c>
      <c r="B212" s="292" t="s">
        <v>172</v>
      </c>
    </row>
    <row r="213" spans="1:2" ht="15" customHeight="1" x14ac:dyDescent="0.25">
      <c r="A213" s="292" t="s">
        <v>1903</v>
      </c>
      <c r="B213" s="292" t="s">
        <v>520</v>
      </c>
    </row>
    <row r="214" spans="1:2" ht="15" customHeight="1" x14ac:dyDescent="0.25">
      <c r="A214" s="292" t="s">
        <v>404</v>
      </c>
      <c r="B214" s="292" t="s">
        <v>172</v>
      </c>
    </row>
    <row r="215" spans="1:2" ht="15" customHeight="1" x14ac:dyDescent="0.25">
      <c r="A215" s="292" t="s">
        <v>407</v>
      </c>
      <c r="B215" s="292" t="s">
        <v>172</v>
      </c>
    </row>
    <row r="216" spans="1:2" ht="15" customHeight="1" x14ac:dyDescent="0.25">
      <c r="A216" s="292" t="s">
        <v>1995</v>
      </c>
      <c r="B216" s="292" t="s">
        <v>172</v>
      </c>
    </row>
    <row r="217" spans="1:2" ht="15" customHeight="1" x14ac:dyDescent="0.25">
      <c r="A217" s="292" t="s">
        <v>410</v>
      </c>
      <c r="B217" s="292" t="s">
        <v>172</v>
      </c>
    </row>
    <row r="218" spans="1:2" ht="15" customHeight="1" x14ac:dyDescent="0.25">
      <c r="A218" s="292" t="s">
        <v>413</v>
      </c>
      <c r="B218" s="292" t="s">
        <v>172</v>
      </c>
    </row>
    <row r="219" spans="1:2" ht="15" customHeight="1" x14ac:dyDescent="0.25">
      <c r="A219" s="292" t="s">
        <v>416</v>
      </c>
      <c r="B219" s="292" t="s">
        <v>520</v>
      </c>
    </row>
    <row r="220" spans="1:2" ht="15" customHeight="1" x14ac:dyDescent="0.25">
      <c r="A220" s="292" t="s">
        <v>419</v>
      </c>
      <c r="B220" s="292" t="s">
        <v>564</v>
      </c>
    </row>
    <row r="221" spans="1:2" ht="15" customHeight="1" x14ac:dyDescent="0.25">
      <c r="A221" s="292" t="s">
        <v>422</v>
      </c>
      <c r="B221" s="292" t="s">
        <v>172</v>
      </c>
    </row>
    <row r="222" spans="1:2" ht="15" customHeight="1" x14ac:dyDescent="0.25">
      <c r="A222" s="292" t="s">
        <v>1904</v>
      </c>
      <c r="B222" s="292" t="s">
        <v>488</v>
      </c>
    </row>
    <row r="223" spans="1:2" ht="15" customHeight="1" x14ac:dyDescent="0.25">
      <c r="A223" s="292" t="s">
        <v>1662</v>
      </c>
      <c r="B223" s="292" t="s">
        <v>440</v>
      </c>
    </row>
    <row r="224" spans="1:2" ht="15" customHeight="1" x14ac:dyDescent="0.25">
      <c r="A224" s="292" t="s">
        <v>425</v>
      </c>
      <c r="B224" s="292" t="s">
        <v>257</v>
      </c>
    </row>
    <row r="225" spans="1:2" ht="15" customHeight="1" x14ac:dyDescent="0.25">
      <c r="A225" s="292" t="s">
        <v>428</v>
      </c>
      <c r="B225" s="292" t="s">
        <v>217</v>
      </c>
    </row>
    <row r="226" spans="1:2" ht="15" customHeight="1" x14ac:dyDescent="0.25">
      <c r="A226" s="292" t="s">
        <v>431</v>
      </c>
      <c r="B226" s="292" t="s">
        <v>510</v>
      </c>
    </row>
    <row r="227" spans="1:2" ht="15" customHeight="1" x14ac:dyDescent="0.25">
      <c r="A227" s="292" t="s">
        <v>434</v>
      </c>
      <c r="B227" s="292" t="s">
        <v>187</v>
      </c>
    </row>
    <row r="228" spans="1:2" ht="15" customHeight="1" x14ac:dyDescent="0.25">
      <c r="A228" s="292" t="s">
        <v>437</v>
      </c>
      <c r="B228" s="292" t="s">
        <v>187</v>
      </c>
    </row>
    <row r="229" spans="1:2" ht="15" customHeight="1" x14ac:dyDescent="0.25">
      <c r="A229" s="292" t="s">
        <v>440</v>
      </c>
      <c r="B229" s="292" t="s">
        <v>440</v>
      </c>
    </row>
    <row r="230" spans="1:2" ht="15" customHeight="1" x14ac:dyDescent="0.25">
      <c r="A230" s="292" t="s">
        <v>443</v>
      </c>
      <c r="B230" s="292" t="s">
        <v>380</v>
      </c>
    </row>
    <row r="231" spans="1:2" ht="15" customHeight="1" x14ac:dyDescent="0.25">
      <c r="A231" s="292" t="s">
        <v>446</v>
      </c>
      <c r="B231" s="292" t="s">
        <v>257</v>
      </c>
    </row>
    <row r="232" spans="1:2" ht="15" customHeight="1" x14ac:dyDescent="0.25">
      <c r="A232" s="292" t="s">
        <v>449</v>
      </c>
      <c r="B232" s="292" t="s">
        <v>449</v>
      </c>
    </row>
    <row r="233" spans="1:2" ht="15" customHeight="1" x14ac:dyDescent="0.25">
      <c r="A233" s="292" t="s">
        <v>452</v>
      </c>
      <c r="B233" s="292" t="s">
        <v>452</v>
      </c>
    </row>
    <row r="234" spans="1:2" ht="15" customHeight="1" x14ac:dyDescent="0.25">
      <c r="A234" s="292" t="s">
        <v>454</v>
      </c>
      <c r="B234" s="292" t="s">
        <v>454</v>
      </c>
    </row>
    <row r="235" spans="1:2" ht="15" customHeight="1" x14ac:dyDescent="0.25">
      <c r="A235" s="292" t="s">
        <v>1746</v>
      </c>
      <c r="B235" s="292" t="s">
        <v>1746</v>
      </c>
    </row>
    <row r="236" spans="1:2" ht="15" customHeight="1" x14ac:dyDescent="0.25">
      <c r="A236" s="292" t="s">
        <v>457</v>
      </c>
      <c r="B236" s="292" t="s">
        <v>402</v>
      </c>
    </row>
    <row r="237" spans="1:2" ht="15" customHeight="1" x14ac:dyDescent="0.25">
      <c r="A237" s="292" t="s">
        <v>460</v>
      </c>
      <c r="B237" s="292" t="s">
        <v>286</v>
      </c>
    </row>
    <row r="238" spans="1:2" ht="15" customHeight="1" x14ac:dyDescent="0.25">
      <c r="A238" s="292" t="s">
        <v>1905</v>
      </c>
      <c r="B238" s="292" t="s">
        <v>217</v>
      </c>
    </row>
    <row r="239" spans="1:2" ht="15" customHeight="1" x14ac:dyDescent="0.25">
      <c r="A239" s="292" t="s">
        <v>463</v>
      </c>
      <c r="B239" s="292" t="s">
        <v>217</v>
      </c>
    </row>
    <row r="240" spans="1:2" ht="15" customHeight="1" x14ac:dyDescent="0.25">
      <c r="A240" s="292" t="s">
        <v>465</v>
      </c>
      <c r="B240" s="292" t="s">
        <v>520</v>
      </c>
    </row>
    <row r="241" spans="1:2" ht="15" customHeight="1" x14ac:dyDescent="0.25">
      <c r="A241" s="292" t="s">
        <v>468</v>
      </c>
      <c r="B241" s="292" t="s">
        <v>468</v>
      </c>
    </row>
    <row r="242" spans="1:2" ht="15" customHeight="1" x14ac:dyDescent="0.25">
      <c r="A242" s="292" t="s">
        <v>471</v>
      </c>
      <c r="B242" s="292" t="s">
        <v>471</v>
      </c>
    </row>
    <row r="243" spans="1:2" ht="15" customHeight="1" x14ac:dyDescent="0.25">
      <c r="A243" s="292" t="s">
        <v>474</v>
      </c>
      <c r="B243" s="292" t="s">
        <v>190</v>
      </c>
    </row>
    <row r="244" spans="1:2" ht="15" customHeight="1" x14ac:dyDescent="0.25">
      <c r="A244" s="292" t="s">
        <v>477</v>
      </c>
      <c r="B244" s="292" t="s">
        <v>477</v>
      </c>
    </row>
    <row r="245" spans="1:2" ht="15" customHeight="1" x14ac:dyDescent="0.25">
      <c r="A245" s="292" t="s">
        <v>480</v>
      </c>
      <c r="B245" s="292" t="s">
        <v>480</v>
      </c>
    </row>
    <row r="246" spans="1:2" ht="15" customHeight="1" x14ac:dyDescent="0.25">
      <c r="A246" s="292" t="s">
        <v>482</v>
      </c>
      <c r="B246" s="292" t="s">
        <v>482</v>
      </c>
    </row>
    <row r="247" spans="1:2" ht="15" customHeight="1" x14ac:dyDescent="0.25">
      <c r="A247" s="292" t="s">
        <v>485</v>
      </c>
      <c r="B247" s="292" t="s">
        <v>485</v>
      </c>
    </row>
    <row r="248" spans="1:2" ht="15" customHeight="1" x14ac:dyDescent="0.25">
      <c r="A248" s="292" t="s">
        <v>1797</v>
      </c>
      <c r="B248" s="292" t="s">
        <v>485</v>
      </c>
    </row>
    <row r="249" spans="1:2" ht="15" customHeight="1" x14ac:dyDescent="0.25">
      <c r="A249" s="292" t="s">
        <v>1906</v>
      </c>
      <c r="B249" s="292" t="s">
        <v>452</v>
      </c>
    </row>
    <row r="250" spans="1:2" ht="15" customHeight="1" x14ac:dyDescent="0.25">
      <c r="A250" s="292" t="s">
        <v>488</v>
      </c>
      <c r="B250" s="292" t="s">
        <v>488</v>
      </c>
    </row>
    <row r="251" spans="1:2" ht="15" customHeight="1" x14ac:dyDescent="0.25">
      <c r="A251" s="292" t="s">
        <v>491</v>
      </c>
      <c r="B251" s="292" t="s">
        <v>491</v>
      </c>
    </row>
    <row r="252" spans="1:2" ht="15" customHeight="1" x14ac:dyDescent="0.25">
      <c r="A252" s="292" t="s">
        <v>1518</v>
      </c>
      <c r="B252" s="292" t="s">
        <v>488</v>
      </c>
    </row>
    <row r="253" spans="1:2" ht="15" customHeight="1" x14ac:dyDescent="0.25">
      <c r="A253" s="292" t="s">
        <v>494</v>
      </c>
      <c r="B253" s="292" t="s">
        <v>494</v>
      </c>
    </row>
    <row r="254" spans="1:2" ht="15" customHeight="1" x14ac:dyDescent="0.25">
      <c r="A254" s="292" t="s">
        <v>1996</v>
      </c>
      <c r="B254" s="292" t="s">
        <v>494</v>
      </c>
    </row>
    <row r="255" spans="1:2" ht="15" customHeight="1" x14ac:dyDescent="0.25">
      <c r="A255" s="292" t="s">
        <v>497</v>
      </c>
      <c r="B255" s="292" t="s">
        <v>497</v>
      </c>
    </row>
    <row r="256" spans="1:2" ht="15" customHeight="1" x14ac:dyDescent="0.25">
      <c r="A256" s="292" t="s">
        <v>1907</v>
      </c>
      <c r="B256" s="292" t="s">
        <v>515</v>
      </c>
    </row>
    <row r="257" spans="1:2" ht="15" customHeight="1" x14ac:dyDescent="0.25">
      <c r="A257" s="292" t="s">
        <v>500</v>
      </c>
      <c r="B257" s="292" t="s">
        <v>500</v>
      </c>
    </row>
    <row r="258" spans="1:2" ht="15" customHeight="1" x14ac:dyDescent="0.25">
      <c r="A258" s="292" t="s">
        <v>503</v>
      </c>
      <c r="B258" s="292" t="s">
        <v>503</v>
      </c>
    </row>
    <row r="259" spans="1:2" ht="15" customHeight="1" x14ac:dyDescent="0.25">
      <c r="A259" s="292" t="s">
        <v>1656</v>
      </c>
      <c r="B259" s="292" t="s">
        <v>1656</v>
      </c>
    </row>
    <row r="260" spans="1:2" ht="15" customHeight="1" x14ac:dyDescent="0.25">
      <c r="A260" s="292" t="s">
        <v>1908</v>
      </c>
      <c r="B260" s="292" t="s">
        <v>1908</v>
      </c>
    </row>
    <row r="261" spans="1:2" ht="15" customHeight="1" x14ac:dyDescent="0.25">
      <c r="A261" s="292" t="s">
        <v>506</v>
      </c>
      <c r="B261" s="292" t="s">
        <v>506</v>
      </c>
    </row>
    <row r="262" spans="1:2" ht="15" customHeight="1" x14ac:dyDescent="0.25">
      <c r="A262" s="292" t="s">
        <v>1997</v>
      </c>
      <c r="B262" s="292" t="s">
        <v>530</v>
      </c>
    </row>
    <row r="263" spans="1:2" ht="15" customHeight="1" x14ac:dyDescent="0.25">
      <c r="A263" s="292" t="s">
        <v>1909</v>
      </c>
      <c r="B263" s="292" t="s">
        <v>515</v>
      </c>
    </row>
    <row r="264" spans="1:2" ht="15" customHeight="1" x14ac:dyDescent="0.25">
      <c r="A264" s="292" t="s">
        <v>2124</v>
      </c>
      <c r="B264" s="292" t="s">
        <v>398</v>
      </c>
    </row>
    <row r="265" spans="1:2" ht="15" customHeight="1" x14ac:dyDescent="0.25">
      <c r="A265" s="292" t="s">
        <v>1998</v>
      </c>
      <c r="B265" s="292" t="s">
        <v>172</v>
      </c>
    </row>
    <row r="266" spans="1:2" ht="15" customHeight="1" x14ac:dyDescent="0.25">
      <c r="A266" s="292" t="s">
        <v>1910</v>
      </c>
      <c r="B266" s="292" t="s">
        <v>172</v>
      </c>
    </row>
    <row r="267" spans="1:2" ht="15" customHeight="1" x14ac:dyDescent="0.25">
      <c r="A267" s="292" t="s">
        <v>1663</v>
      </c>
      <c r="B267" s="292" t="s">
        <v>172</v>
      </c>
    </row>
    <row r="268" spans="1:2" ht="15" customHeight="1" x14ac:dyDescent="0.25">
      <c r="A268" s="292" t="s">
        <v>1911</v>
      </c>
      <c r="B268" s="292" t="s">
        <v>449</v>
      </c>
    </row>
    <row r="269" spans="1:2" ht="15" customHeight="1" x14ac:dyDescent="0.25">
      <c r="A269" s="292" t="s">
        <v>1802</v>
      </c>
      <c r="B269" s="292" t="s">
        <v>536</v>
      </c>
    </row>
    <row r="270" spans="1:2" ht="15" customHeight="1" x14ac:dyDescent="0.25">
      <c r="A270" s="292" t="s">
        <v>509</v>
      </c>
      <c r="B270" s="292" t="s">
        <v>512</v>
      </c>
    </row>
    <row r="271" spans="1:2" ht="15" customHeight="1" x14ac:dyDescent="0.25">
      <c r="A271" s="292" t="s">
        <v>512</v>
      </c>
      <c r="B271" s="292" t="s">
        <v>512</v>
      </c>
    </row>
    <row r="272" spans="1:2" ht="15" customHeight="1" x14ac:dyDescent="0.25">
      <c r="A272" s="292" t="s">
        <v>1519</v>
      </c>
      <c r="B272" s="292" t="s">
        <v>504</v>
      </c>
    </row>
    <row r="273" spans="1:2" ht="15" customHeight="1" x14ac:dyDescent="0.25">
      <c r="A273" s="292" t="s">
        <v>1346</v>
      </c>
      <c r="B273" s="292" t="s">
        <v>217</v>
      </c>
    </row>
    <row r="274" spans="1:2" ht="15" customHeight="1" x14ac:dyDescent="0.25">
      <c r="A274" s="292" t="s">
        <v>515</v>
      </c>
      <c r="B274" s="292" t="s">
        <v>515</v>
      </c>
    </row>
    <row r="275" spans="1:2" ht="15" customHeight="1" x14ac:dyDescent="0.25">
      <c r="A275" s="292" t="s">
        <v>1912</v>
      </c>
      <c r="B275" s="292" t="s">
        <v>515</v>
      </c>
    </row>
    <row r="276" spans="1:2" ht="15" customHeight="1" x14ac:dyDescent="0.25">
      <c r="A276" s="292" t="s">
        <v>518</v>
      </c>
      <c r="B276" s="292" t="s">
        <v>515</v>
      </c>
    </row>
    <row r="277" spans="1:2" ht="15" customHeight="1" x14ac:dyDescent="0.25">
      <c r="A277" s="292" t="s">
        <v>1801</v>
      </c>
      <c r="B277" s="292" t="s">
        <v>515</v>
      </c>
    </row>
    <row r="278" spans="1:2" ht="15" customHeight="1" x14ac:dyDescent="0.25">
      <c r="A278" s="292" t="s">
        <v>1805</v>
      </c>
      <c r="B278" s="292" t="s">
        <v>277</v>
      </c>
    </row>
    <row r="279" spans="1:2" ht="15" customHeight="1" x14ac:dyDescent="0.25">
      <c r="A279" s="292" t="s">
        <v>521</v>
      </c>
      <c r="B279" s="292" t="s">
        <v>277</v>
      </c>
    </row>
    <row r="280" spans="1:2" ht="15" customHeight="1" x14ac:dyDescent="0.25">
      <c r="A280" s="292" t="s">
        <v>524</v>
      </c>
      <c r="B280" s="292" t="s">
        <v>515</v>
      </c>
    </row>
    <row r="281" spans="1:2" ht="15" customHeight="1" x14ac:dyDescent="0.25">
      <c r="A281" s="292" t="s">
        <v>527</v>
      </c>
      <c r="B281" s="292" t="s">
        <v>527</v>
      </c>
    </row>
    <row r="282" spans="1:2" ht="15" customHeight="1" x14ac:dyDescent="0.25">
      <c r="A282" s="292" t="s">
        <v>530</v>
      </c>
      <c r="B282" s="292" t="s">
        <v>530</v>
      </c>
    </row>
    <row r="283" spans="1:2" ht="15" customHeight="1" x14ac:dyDescent="0.25">
      <c r="A283" s="292" t="s">
        <v>533</v>
      </c>
      <c r="B283" s="292" t="s">
        <v>533</v>
      </c>
    </row>
    <row r="284" spans="1:2" ht="15" customHeight="1" x14ac:dyDescent="0.25">
      <c r="A284" s="292" t="s">
        <v>536</v>
      </c>
      <c r="B284" s="292" t="s">
        <v>536</v>
      </c>
    </row>
    <row r="285" spans="1:2" ht="15" customHeight="1" x14ac:dyDescent="0.25">
      <c r="A285" s="292" t="s">
        <v>1647</v>
      </c>
      <c r="B285" s="292" t="s">
        <v>1647</v>
      </c>
    </row>
    <row r="286" spans="1:2" ht="15" customHeight="1" x14ac:dyDescent="0.25">
      <c r="A286" s="292" t="s">
        <v>1650</v>
      </c>
      <c r="B286" s="292" t="s">
        <v>600</v>
      </c>
    </row>
    <row r="287" spans="1:2" ht="15" customHeight="1" x14ac:dyDescent="0.25">
      <c r="A287" s="292" t="s">
        <v>539</v>
      </c>
      <c r="B287" s="292" t="s">
        <v>257</v>
      </c>
    </row>
    <row r="288" spans="1:2" ht="15" customHeight="1" x14ac:dyDescent="0.25">
      <c r="A288" s="292" t="s">
        <v>1651</v>
      </c>
      <c r="B288" s="292" t="s">
        <v>603</v>
      </c>
    </row>
    <row r="289" spans="1:2" ht="15" customHeight="1" x14ac:dyDescent="0.25">
      <c r="A289" s="292" t="s">
        <v>1999</v>
      </c>
      <c r="B289" s="292" t="s">
        <v>545</v>
      </c>
    </row>
    <row r="290" spans="1:2" ht="15" customHeight="1" x14ac:dyDescent="0.25">
      <c r="A290" s="292" t="s">
        <v>542</v>
      </c>
      <c r="B290" s="292" t="s">
        <v>542</v>
      </c>
    </row>
    <row r="291" spans="1:2" ht="15" customHeight="1" x14ac:dyDescent="0.25">
      <c r="A291" s="292" t="s">
        <v>545</v>
      </c>
      <c r="B291" s="292" t="s">
        <v>545</v>
      </c>
    </row>
    <row r="292" spans="1:2" ht="15" customHeight="1" x14ac:dyDescent="0.25">
      <c r="A292" s="292" t="s">
        <v>548</v>
      </c>
      <c r="B292" s="292" t="s">
        <v>525</v>
      </c>
    </row>
    <row r="293" spans="1:2" ht="15" customHeight="1" x14ac:dyDescent="0.25">
      <c r="A293" s="292" t="s">
        <v>551</v>
      </c>
      <c r="B293" s="292" t="s">
        <v>488</v>
      </c>
    </row>
    <row r="294" spans="1:2" ht="15" customHeight="1" x14ac:dyDescent="0.25">
      <c r="A294" s="292" t="s">
        <v>1913</v>
      </c>
      <c r="B294" s="292" t="s">
        <v>528</v>
      </c>
    </row>
    <row r="295" spans="1:2" ht="15" customHeight="1" x14ac:dyDescent="0.25">
      <c r="A295" s="292" t="s">
        <v>554</v>
      </c>
      <c r="B295" s="292" t="s">
        <v>528</v>
      </c>
    </row>
    <row r="296" spans="1:2" ht="15" customHeight="1" x14ac:dyDescent="0.25">
      <c r="A296" s="292" t="s">
        <v>321</v>
      </c>
      <c r="B296" s="292" t="s">
        <v>531</v>
      </c>
    </row>
    <row r="297" spans="1:2" ht="15" customHeight="1" x14ac:dyDescent="0.25">
      <c r="A297" s="292" t="s">
        <v>1814</v>
      </c>
      <c r="B297" s="292" t="s">
        <v>534</v>
      </c>
    </row>
    <row r="298" spans="1:2" ht="15" customHeight="1" x14ac:dyDescent="0.25">
      <c r="A298" s="292" t="s">
        <v>324</v>
      </c>
      <c r="B298" s="292" t="s">
        <v>522</v>
      </c>
    </row>
    <row r="299" spans="1:2" ht="15" customHeight="1" x14ac:dyDescent="0.25">
      <c r="A299" s="292" t="s">
        <v>327</v>
      </c>
      <c r="B299" s="292" t="s">
        <v>327</v>
      </c>
    </row>
    <row r="300" spans="1:2" ht="15" customHeight="1" x14ac:dyDescent="0.25">
      <c r="A300" s="292" t="s">
        <v>1522</v>
      </c>
      <c r="B300" s="292" t="s">
        <v>1643</v>
      </c>
    </row>
    <row r="301" spans="1:2" ht="15" customHeight="1" x14ac:dyDescent="0.25">
      <c r="A301" s="292" t="s">
        <v>330</v>
      </c>
      <c r="B301" s="292" t="s">
        <v>339</v>
      </c>
    </row>
    <row r="302" spans="1:2" ht="15" customHeight="1" x14ac:dyDescent="0.25">
      <c r="A302" s="292" t="s">
        <v>333</v>
      </c>
      <c r="B302" s="292" t="s">
        <v>339</v>
      </c>
    </row>
    <row r="303" spans="1:2" ht="15" customHeight="1" x14ac:dyDescent="0.25">
      <c r="A303" s="292" t="s">
        <v>336</v>
      </c>
      <c r="B303" s="292" t="s">
        <v>339</v>
      </c>
    </row>
    <row r="304" spans="1:2" ht="15" customHeight="1" x14ac:dyDescent="0.25">
      <c r="A304" s="292" t="s">
        <v>339</v>
      </c>
      <c r="B304" s="292" t="s">
        <v>339</v>
      </c>
    </row>
    <row r="305" spans="1:2" ht="15" customHeight="1" x14ac:dyDescent="0.25">
      <c r="A305" s="292" t="s">
        <v>342</v>
      </c>
      <c r="B305" s="292" t="s">
        <v>329</v>
      </c>
    </row>
    <row r="306" spans="1:2" ht="15" customHeight="1" x14ac:dyDescent="0.25">
      <c r="A306" s="292" t="s">
        <v>1914</v>
      </c>
      <c r="B306" s="292" t="s">
        <v>339</v>
      </c>
    </row>
    <row r="307" spans="1:2" ht="15" customHeight="1" x14ac:dyDescent="0.25">
      <c r="A307" s="292" t="s">
        <v>345</v>
      </c>
      <c r="B307" s="292" t="s">
        <v>339</v>
      </c>
    </row>
    <row r="308" spans="1:2" ht="15" customHeight="1" x14ac:dyDescent="0.25">
      <c r="A308" s="292" t="s">
        <v>348</v>
      </c>
      <c r="B308" s="292" t="s">
        <v>231</v>
      </c>
    </row>
    <row r="309" spans="1:2" ht="15" customHeight="1" x14ac:dyDescent="0.25">
      <c r="A309" s="292" t="s">
        <v>351</v>
      </c>
      <c r="B309" s="292" t="s">
        <v>231</v>
      </c>
    </row>
    <row r="310" spans="1:2" ht="15" customHeight="1" x14ac:dyDescent="0.25">
      <c r="A310" s="292" t="s">
        <v>354</v>
      </c>
      <c r="B310" s="292" t="s">
        <v>231</v>
      </c>
    </row>
    <row r="311" spans="1:2" ht="15" customHeight="1" x14ac:dyDescent="0.25">
      <c r="A311" s="292" t="s">
        <v>357</v>
      </c>
      <c r="B311" s="292" t="s">
        <v>231</v>
      </c>
    </row>
    <row r="312" spans="1:2" ht="15" customHeight="1" x14ac:dyDescent="0.25">
      <c r="A312" s="292" t="s">
        <v>360</v>
      </c>
      <c r="B312" s="292" t="s">
        <v>231</v>
      </c>
    </row>
    <row r="313" spans="1:2" ht="15" customHeight="1" x14ac:dyDescent="0.25">
      <c r="A313" s="292" t="s">
        <v>1350</v>
      </c>
      <c r="B313" s="292" t="s">
        <v>338</v>
      </c>
    </row>
    <row r="314" spans="1:2" ht="15" customHeight="1" x14ac:dyDescent="0.25">
      <c r="A314" s="292" t="s">
        <v>1351</v>
      </c>
      <c r="B314" s="292" t="s">
        <v>338</v>
      </c>
    </row>
    <row r="315" spans="1:2" ht="15" customHeight="1" x14ac:dyDescent="0.25">
      <c r="A315" s="292" t="s">
        <v>363</v>
      </c>
      <c r="B315" s="292" t="s">
        <v>528</v>
      </c>
    </row>
    <row r="316" spans="1:2" ht="15" customHeight="1" x14ac:dyDescent="0.25">
      <c r="A316" s="292" t="s">
        <v>366</v>
      </c>
      <c r="B316" s="292" t="s">
        <v>380</v>
      </c>
    </row>
    <row r="317" spans="1:2" ht="15" customHeight="1" x14ac:dyDescent="0.25">
      <c r="A317" s="292" t="s">
        <v>369</v>
      </c>
      <c r="B317" s="292" t="s">
        <v>380</v>
      </c>
    </row>
    <row r="318" spans="1:2" ht="15" customHeight="1" x14ac:dyDescent="0.25">
      <c r="A318" s="292" t="s">
        <v>372</v>
      </c>
      <c r="B318" s="292" t="s">
        <v>387</v>
      </c>
    </row>
    <row r="319" spans="1:2" ht="15" customHeight="1" x14ac:dyDescent="0.25">
      <c r="A319" s="292" t="s">
        <v>375</v>
      </c>
      <c r="B319" s="292" t="s">
        <v>520</v>
      </c>
    </row>
    <row r="320" spans="1:2" ht="15" customHeight="1" x14ac:dyDescent="0.25">
      <c r="A320" s="292" t="s">
        <v>1352</v>
      </c>
      <c r="B320" s="292" t="s">
        <v>380</v>
      </c>
    </row>
    <row r="321" spans="1:2" ht="15" customHeight="1" x14ac:dyDescent="0.25">
      <c r="A321" s="292" t="s">
        <v>378</v>
      </c>
      <c r="B321" s="292" t="s">
        <v>387</v>
      </c>
    </row>
    <row r="322" spans="1:2" ht="15" customHeight="1" x14ac:dyDescent="0.25">
      <c r="A322" s="292" t="s">
        <v>1353</v>
      </c>
      <c r="B322" s="292" t="s">
        <v>387</v>
      </c>
    </row>
    <row r="323" spans="1:2" ht="15" customHeight="1" x14ac:dyDescent="0.25">
      <c r="A323" s="292" t="s">
        <v>381</v>
      </c>
      <c r="B323" s="292" t="s">
        <v>381</v>
      </c>
    </row>
    <row r="324" spans="1:2" ht="15" customHeight="1" x14ac:dyDescent="0.25">
      <c r="A324" s="292" t="s">
        <v>384</v>
      </c>
      <c r="B324" s="292" t="s">
        <v>384</v>
      </c>
    </row>
    <row r="325" spans="1:2" ht="15" customHeight="1" x14ac:dyDescent="0.25">
      <c r="A325" s="292" t="s">
        <v>387</v>
      </c>
      <c r="B325" s="292" t="s">
        <v>387</v>
      </c>
    </row>
    <row r="326" spans="1:2" ht="15" customHeight="1" x14ac:dyDescent="0.25">
      <c r="A326" s="292" t="s">
        <v>390</v>
      </c>
      <c r="B326" s="292" t="s">
        <v>390</v>
      </c>
    </row>
    <row r="327" spans="1:2" ht="15" customHeight="1" x14ac:dyDescent="0.25">
      <c r="A327" s="292" t="s">
        <v>393</v>
      </c>
      <c r="B327" s="292" t="s">
        <v>393</v>
      </c>
    </row>
    <row r="328" spans="1:2" ht="15" customHeight="1" x14ac:dyDescent="0.25">
      <c r="A328" s="292" t="s">
        <v>396</v>
      </c>
      <c r="B328" s="292" t="s">
        <v>387</v>
      </c>
    </row>
    <row r="329" spans="1:2" ht="15" customHeight="1" x14ac:dyDescent="0.25">
      <c r="A329" s="292" t="s">
        <v>399</v>
      </c>
      <c r="B329" s="292" t="s">
        <v>399</v>
      </c>
    </row>
    <row r="330" spans="1:2" ht="15" customHeight="1" x14ac:dyDescent="0.25">
      <c r="A330" s="292" t="s">
        <v>402</v>
      </c>
      <c r="B330" s="292" t="s">
        <v>402</v>
      </c>
    </row>
    <row r="331" spans="1:2" ht="15" customHeight="1" x14ac:dyDescent="0.25">
      <c r="A331" s="292" t="s">
        <v>405</v>
      </c>
      <c r="B331" s="292" t="s">
        <v>405</v>
      </c>
    </row>
    <row r="332" spans="1:2" ht="15" customHeight="1" x14ac:dyDescent="0.25">
      <c r="A332" s="292" t="s">
        <v>408</v>
      </c>
      <c r="B332" s="292" t="s">
        <v>408</v>
      </c>
    </row>
    <row r="333" spans="1:2" ht="15" customHeight="1" x14ac:dyDescent="0.25">
      <c r="A333" s="292" t="s">
        <v>411</v>
      </c>
      <c r="B333" s="292" t="s">
        <v>411</v>
      </c>
    </row>
    <row r="334" spans="1:2" ht="15" customHeight="1" x14ac:dyDescent="0.25">
      <c r="A334" s="292" t="s">
        <v>414</v>
      </c>
      <c r="B334" s="292" t="s">
        <v>414</v>
      </c>
    </row>
    <row r="335" spans="1:2" ht="15" customHeight="1" x14ac:dyDescent="0.25">
      <c r="A335" s="292" t="s">
        <v>417</v>
      </c>
      <c r="B335" s="292" t="s">
        <v>414</v>
      </c>
    </row>
    <row r="336" spans="1:2" ht="15" customHeight="1" x14ac:dyDescent="0.25">
      <c r="A336" s="292" t="s">
        <v>420</v>
      </c>
      <c r="B336" s="292" t="s">
        <v>249</v>
      </c>
    </row>
    <row r="337" spans="1:2" ht="15" customHeight="1" x14ac:dyDescent="0.25">
      <c r="A337" s="292" t="s">
        <v>423</v>
      </c>
      <c r="B337" s="292" t="s">
        <v>423</v>
      </c>
    </row>
    <row r="338" spans="1:2" ht="15" customHeight="1" x14ac:dyDescent="0.25">
      <c r="A338" s="292" t="s">
        <v>426</v>
      </c>
      <c r="B338" s="292" t="s">
        <v>426</v>
      </c>
    </row>
    <row r="339" spans="1:2" ht="15" customHeight="1" x14ac:dyDescent="0.25">
      <c r="A339" s="292" t="s">
        <v>1796</v>
      </c>
      <c r="B339" s="292" t="s">
        <v>1796</v>
      </c>
    </row>
    <row r="340" spans="1:2" ht="15" customHeight="1" x14ac:dyDescent="0.25">
      <c r="A340" s="292" t="s">
        <v>1915</v>
      </c>
      <c r="B340" s="292" t="s">
        <v>1915</v>
      </c>
    </row>
    <row r="341" spans="1:2" ht="15" customHeight="1" x14ac:dyDescent="0.25">
      <c r="A341" s="292" t="s">
        <v>1916</v>
      </c>
      <c r="B341" s="292" t="s">
        <v>411</v>
      </c>
    </row>
    <row r="342" spans="1:2" ht="15" customHeight="1" x14ac:dyDescent="0.25">
      <c r="A342" s="292" t="s">
        <v>1333</v>
      </c>
      <c r="B342" s="292" t="s">
        <v>411</v>
      </c>
    </row>
    <row r="343" spans="1:2" ht="15" customHeight="1" x14ac:dyDescent="0.25">
      <c r="A343" s="292" t="s">
        <v>1799</v>
      </c>
      <c r="B343" s="292" t="s">
        <v>411</v>
      </c>
    </row>
    <row r="344" spans="1:2" ht="15" customHeight="1" x14ac:dyDescent="0.25">
      <c r="A344" s="292" t="s">
        <v>1798</v>
      </c>
      <c r="B344" s="292" t="s">
        <v>411</v>
      </c>
    </row>
    <row r="345" spans="1:2" ht="15" customHeight="1" x14ac:dyDescent="0.25">
      <c r="A345" s="292" t="s">
        <v>429</v>
      </c>
      <c r="B345" s="292" t="s">
        <v>429</v>
      </c>
    </row>
    <row r="346" spans="1:2" ht="15" customHeight="1" x14ac:dyDescent="0.25">
      <c r="A346" s="292" t="s">
        <v>2000</v>
      </c>
      <c r="B346" s="292" t="s">
        <v>1808</v>
      </c>
    </row>
    <row r="347" spans="1:2" ht="15" customHeight="1" x14ac:dyDescent="0.25">
      <c r="A347" s="292" t="s">
        <v>1755</v>
      </c>
      <c r="B347" s="292" t="s">
        <v>1755</v>
      </c>
    </row>
    <row r="348" spans="1:2" ht="15" customHeight="1" x14ac:dyDescent="0.25">
      <c r="A348" s="292" t="s">
        <v>1808</v>
      </c>
      <c r="B348" s="292" t="s">
        <v>1808</v>
      </c>
    </row>
    <row r="349" spans="1:2" ht="15" customHeight="1" x14ac:dyDescent="0.25">
      <c r="A349" s="292" t="s">
        <v>432</v>
      </c>
      <c r="B349" s="292" t="s">
        <v>432</v>
      </c>
    </row>
    <row r="350" spans="1:2" ht="15" customHeight="1" x14ac:dyDescent="0.25">
      <c r="A350" s="292" t="s">
        <v>435</v>
      </c>
      <c r="B350" s="292" t="s">
        <v>536</v>
      </c>
    </row>
    <row r="351" spans="1:2" ht="15" customHeight="1" x14ac:dyDescent="0.25">
      <c r="A351" s="292" t="s">
        <v>1659</v>
      </c>
      <c r="B351" s="292" t="s">
        <v>414</v>
      </c>
    </row>
    <row r="352" spans="1:2" ht="15" customHeight="1" x14ac:dyDescent="0.25">
      <c r="A352" s="292" t="s">
        <v>1917</v>
      </c>
      <c r="B352" s="292" t="s">
        <v>1917</v>
      </c>
    </row>
    <row r="353" spans="1:2" ht="15" customHeight="1" x14ac:dyDescent="0.25">
      <c r="A353" s="292" t="s">
        <v>438</v>
      </c>
      <c r="B353" s="292" t="s">
        <v>249</v>
      </c>
    </row>
    <row r="354" spans="1:2" ht="15" customHeight="1" x14ac:dyDescent="0.25">
      <c r="A354" s="292" t="s">
        <v>441</v>
      </c>
      <c r="B354" s="292" t="s">
        <v>606</v>
      </c>
    </row>
    <row r="355" spans="1:2" ht="15" customHeight="1" x14ac:dyDescent="0.25">
      <c r="A355" s="292" t="s">
        <v>444</v>
      </c>
      <c r="B355" s="292" t="s">
        <v>597</v>
      </c>
    </row>
    <row r="356" spans="1:2" ht="15" customHeight="1" x14ac:dyDescent="0.25">
      <c r="A356" s="292" t="s">
        <v>447</v>
      </c>
      <c r="B356" s="292" t="s">
        <v>597</v>
      </c>
    </row>
    <row r="357" spans="1:2" ht="15" customHeight="1" x14ac:dyDescent="0.25">
      <c r="A357" s="292" t="s">
        <v>450</v>
      </c>
      <c r="B357" s="292" t="s">
        <v>606</v>
      </c>
    </row>
    <row r="358" spans="1:2" ht="15" customHeight="1" x14ac:dyDescent="0.25">
      <c r="A358" s="292" t="s">
        <v>453</v>
      </c>
      <c r="B358" s="292" t="s">
        <v>180</v>
      </c>
    </row>
    <row r="359" spans="1:2" ht="15" customHeight="1" x14ac:dyDescent="0.25">
      <c r="A359" s="292" t="s">
        <v>455</v>
      </c>
      <c r="B359" s="292" t="s">
        <v>187</v>
      </c>
    </row>
    <row r="360" spans="1:2" ht="15" customHeight="1" x14ac:dyDescent="0.25">
      <c r="A360" s="292" t="s">
        <v>458</v>
      </c>
      <c r="B360" s="292" t="s">
        <v>458</v>
      </c>
    </row>
    <row r="361" spans="1:2" ht="15" customHeight="1" x14ac:dyDescent="0.25">
      <c r="A361" s="292" t="s">
        <v>1918</v>
      </c>
      <c r="B361" s="292" t="s">
        <v>172</v>
      </c>
    </row>
    <row r="362" spans="1:2" ht="15" customHeight="1" x14ac:dyDescent="0.25">
      <c r="A362" s="292" t="s">
        <v>1807</v>
      </c>
      <c r="B362" s="292" t="s">
        <v>172</v>
      </c>
    </row>
    <row r="363" spans="1:2" ht="15" customHeight="1" x14ac:dyDescent="0.25">
      <c r="A363" s="292" t="s">
        <v>1919</v>
      </c>
      <c r="B363" s="292" t="s">
        <v>172</v>
      </c>
    </row>
    <row r="364" spans="1:2" ht="15" customHeight="1" x14ac:dyDescent="0.25">
      <c r="A364" s="292" t="s">
        <v>461</v>
      </c>
      <c r="B364" s="292" t="s">
        <v>172</v>
      </c>
    </row>
    <row r="365" spans="1:2" ht="15" customHeight="1" x14ac:dyDescent="0.25">
      <c r="A365" s="292" t="s">
        <v>2001</v>
      </c>
      <c r="B365" s="292" t="s">
        <v>172</v>
      </c>
    </row>
    <row r="366" spans="1:2" ht="15" customHeight="1" x14ac:dyDescent="0.25">
      <c r="A366" s="292" t="s">
        <v>464</v>
      </c>
      <c r="B366" s="292" t="s">
        <v>172</v>
      </c>
    </row>
    <row r="367" spans="1:2" ht="15" customHeight="1" x14ac:dyDescent="0.25">
      <c r="A367" s="292" t="s">
        <v>466</v>
      </c>
      <c r="B367" s="292" t="s">
        <v>172</v>
      </c>
    </row>
    <row r="368" spans="1:2" ht="15" customHeight="1" x14ac:dyDescent="0.25">
      <c r="A368" s="292" t="s">
        <v>469</v>
      </c>
      <c r="B368" s="292" t="s">
        <v>172</v>
      </c>
    </row>
    <row r="369" spans="1:2" ht="15" customHeight="1" x14ac:dyDescent="0.25">
      <c r="A369" s="292" t="s">
        <v>2125</v>
      </c>
      <c r="B369" s="292" t="s">
        <v>172</v>
      </c>
    </row>
    <row r="370" spans="1:2" ht="15" customHeight="1" x14ac:dyDescent="0.25">
      <c r="A370" s="292" t="s">
        <v>472</v>
      </c>
      <c r="B370" s="292" t="s">
        <v>172</v>
      </c>
    </row>
    <row r="371" spans="1:2" ht="15" customHeight="1" x14ac:dyDescent="0.25">
      <c r="A371" s="292" t="s">
        <v>475</v>
      </c>
      <c r="B371" s="292" t="s">
        <v>172</v>
      </c>
    </row>
    <row r="372" spans="1:2" ht="15" customHeight="1" x14ac:dyDescent="0.25">
      <c r="A372" s="292" t="s">
        <v>1340</v>
      </c>
      <c r="B372" s="292" t="s">
        <v>172</v>
      </c>
    </row>
    <row r="373" spans="1:2" ht="15" customHeight="1" x14ac:dyDescent="0.25">
      <c r="A373" s="292" t="s">
        <v>1655</v>
      </c>
      <c r="B373" s="292" t="s">
        <v>172</v>
      </c>
    </row>
    <row r="374" spans="1:2" ht="15" customHeight="1" x14ac:dyDescent="0.25">
      <c r="A374" s="292" t="s">
        <v>478</v>
      </c>
      <c r="B374" s="292" t="s">
        <v>172</v>
      </c>
    </row>
    <row r="375" spans="1:2" ht="15" customHeight="1" x14ac:dyDescent="0.25">
      <c r="A375" s="292" t="s">
        <v>481</v>
      </c>
      <c r="B375" s="292" t="s">
        <v>520</v>
      </c>
    </row>
    <row r="376" spans="1:2" ht="15" customHeight="1" x14ac:dyDescent="0.25">
      <c r="A376" s="292" t="s">
        <v>2002</v>
      </c>
      <c r="B376" s="292" t="s">
        <v>432</v>
      </c>
    </row>
    <row r="377" spans="1:2" ht="15" customHeight="1" x14ac:dyDescent="0.25">
      <c r="A377" s="292" t="s">
        <v>483</v>
      </c>
      <c r="B377" s="292" t="s">
        <v>172</v>
      </c>
    </row>
    <row r="378" spans="1:2" ht="15" customHeight="1" x14ac:dyDescent="0.25">
      <c r="A378" s="292" t="s">
        <v>486</v>
      </c>
      <c r="B378" s="292" t="s">
        <v>408</v>
      </c>
    </row>
    <row r="379" spans="1:2" ht="15" customHeight="1" x14ac:dyDescent="0.25">
      <c r="A379" s="292" t="s">
        <v>489</v>
      </c>
      <c r="B379" s="292" t="s">
        <v>172</v>
      </c>
    </row>
    <row r="380" spans="1:2" ht="15" customHeight="1" x14ac:dyDescent="0.25">
      <c r="A380" s="292" t="s">
        <v>492</v>
      </c>
      <c r="B380" s="292" t="s">
        <v>492</v>
      </c>
    </row>
    <row r="381" spans="1:2" ht="15" customHeight="1" x14ac:dyDescent="0.25">
      <c r="A381" s="292" t="s">
        <v>495</v>
      </c>
      <c r="B381" s="292" t="s">
        <v>380</v>
      </c>
    </row>
    <row r="382" spans="1:2" ht="15" customHeight="1" x14ac:dyDescent="0.25">
      <c r="A382" s="292" t="s">
        <v>498</v>
      </c>
      <c r="B382" s="292" t="s">
        <v>498</v>
      </c>
    </row>
    <row r="383" spans="1:2" ht="15" customHeight="1" x14ac:dyDescent="0.25">
      <c r="A383" s="292" t="s">
        <v>501</v>
      </c>
      <c r="B383" s="292" t="s">
        <v>501</v>
      </c>
    </row>
    <row r="384" spans="1:2" ht="15" customHeight="1" x14ac:dyDescent="0.25">
      <c r="A384" s="292" t="s">
        <v>504</v>
      </c>
      <c r="B384" s="292" t="s">
        <v>504</v>
      </c>
    </row>
    <row r="385" spans="1:2" ht="15" customHeight="1" x14ac:dyDescent="0.25">
      <c r="A385" s="292" t="s">
        <v>507</v>
      </c>
      <c r="B385" s="292" t="s">
        <v>507</v>
      </c>
    </row>
    <row r="386" spans="1:2" ht="15" customHeight="1" x14ac:dyDescent="0.25">
      <c r="A386" s="292" t="s">
        <v>510</v>
      </c>
      <c r="B386" s="292" t="s">
        <v>510</v>
      </c>
    </row>
    <row r="387" spans="1:2" ht="15" customHeight="1" x14ac:dyDescent="0.25">
      <c r="A387" s="292" t="s">
        <v>513</v>
      </c>
      <c r="B387" s="292" t="s">
        <v>510</v>
      </c>
    </row>
    <row r="388" spans="1:2" ht="15" customHeight="1" x14ac:dyDescent="0.25">
      <c r="A388" s="292" t="s">
        <v>516</v>
      </c>
      <c r="B388" s="292" t="s">
        <v>516</v>
      </c>
    </row>
    <row r="389" spans="1:2" ht="15" customHeight="1" x14ac:dyDescent="0.25">
      <c r="A389" s="292" t="s">
        <v>519</v>
      </c>
      <c r="B389" s="292" t="s">
        <v>516</v>
      </c>
    </row>
    <row r="390" spans="1:2" ht="15" customHeight="1" x14ac:dyDescent="0.25">
      <c r="A390" s="292" t="s">
        <v>1920</v>
      </c>
      <c r="B390" s="292" t="s">
        <v>534</v>
      </c>
    </row>
    <row r="391" spans="1:2" ht="15" customHeight="1" x14ac:dyDescent="0.25">
      <c r="A391" s="292" t="s">
        <v>522</v>
      </c>
      <c r="B391" s="292" t="s">
        <v>522</v>
      </c>
    </row>
    <row r="392" spans="1:2" ht="15" customHeight="1" x14ac:dyDescent="0.25">
      <c r="A392" s="292" t="s">
        <v>525</v>
      </c>
      <c r="B392" s="292" t="s">
        <v>525</v>
      </c>
    </row>
    <row r="393" spans="1:2" ht="15" customHeight="1" x14ac:dyDescent="0.25">
      <c r="A393" s="292" t="s">
        <v>528</v>
      </c>
      <c r="B393" s="292" t="s">
        <v>528</v>
      </c>
    </row>
    <row r="394" spans="1:2" ht="15" customHeight="1" x14ac:dyDescent="0.25">
      <c r="A394" s="292" t="s">
        <v>531</v>
      </c>
      <c r="B394" s="292" t="s">
        <v>531</v>
      </c>
    </row>
    <row r="395" spans="1:2" ht="15" customHeight="1" x14ac:dyDescent="0.25">
      <c r="A395" s="292" t="s">
        <v>2126</v>
      </c>
      <c r="B395" s="292" t="s">
        <v>414</v>
      </c>
    </row>
    <row r="396" spans="1:2" ht="15" customHeight="1" x14ac:dyDescent="0.25">
      <c r="A396" s="292" t="s">
        <v>534</v>
      </c>
      <c r="B396" s="292" t="s">
        <v>534</v>
      </c>
    </row>
    <row r="397" spans="1:2" ht="15" customHeight="1" x14ac:dyDescent="0.25">
      <c r="A397" s="292" t="s">
        <v>1649</v>
      </c>
      <c r="B397" s="292" t="s">
        <v>1649</v>
      </c>
    </row>
    <row r="398" spans="1:2" ht="15" customHeight="1" x14ac:dyDescent="0.25">
      <c r="A398" s="292" t="s">
        <v>1817</v>
      </c>
      <c r="B398" s="292" t="s">
        <v>531</v>
      </c>
    </row>
    <row r="399" spans="1:2" ht="15" customHeight="1" x14ac:dyDescent="0.25">
      <c r="A399" s="292" t="s">
        <v>2127</v>
      </c>
      <c r="B399" s="292" t="s">
        <v>534</v>
      </c>
    </row>
    <row r="400" spans="1:2" ht="15" customHeight="1" x14ac:dyDescent="0.25">
      <c r="A400" s="292" t="s">
        <v>537</v>
      </c>
      <c r="B400" s="292" t="s">
        <v>492</v>
      </c>
    </row>
    <row r="401" spans="1:2" ht="15" customHeight="1" x14ac:dyDescent="0.25">
      <c r="A401" s="292" t="s">
        <v>540</v>
      </c>
      <c r="B401" s="292" t="s">
        <v>498</v>
      </c>
    </row>
    <row r="402" spans="1:2" ht="15" customHeight="1" x14ac:dyDescent="0.25">
      <c r="A402" s="292" t="s">
        <v>543</v>
      </c>
      <c r="B402" s="292" t="s">
        <v>501</v>
      </c>
    </row>
    <row r="403" spans="1:2" ht="15" customHeight="1" x14ac:dyDescent="0.25">
      <c r="A403" s="292" t="s">
        <v>546</v>
      </c>
      <c r="B403" s="292" t="s">
        <v>510</v>
      </c>
    </row>
    <row r="404" spans="1:2" ht="15" customHeight="1" x14ac:dyDescent="0.25">
      <c r="A404" s="292" t="s">
        <v>549</v>
      </c>
      <c r="B404" s="292" t="s">
        <v>516</v>
      </c>
    </row>
    <row r="405" spans="1:2" ht="15" customHeight="1" x14ac:dyDescent="0.25">
      <c r="A405" s="292" t="s">
        <v>2003</v>
      </c>
      <c r="B405" s="292" t="s">
        <v>504</v>
      </c>
    </row>
    <row r="406" spans="1:2" ht="15" customHeight="1" x14ac:dyDescent="0.25">
      <c r="A406" s="292" t="s">
        <v>552</v>
      </c>
      <c r="B406" s="292" t="s">
        <v>488</v>
      </c>
    </row>
    <row r="407" spans="1:2" ht="15" customHeight="1" x14ac:dyDescent="0.25">
      <c r="A407" s="292" t="s">
        <v>1660</v>
      </c>
      <c r="B407" s="292" t="s">
        <v>504</v>
      </c>
    </row>
    <row r="408" spans="1:2" ht="15" customHeight="1" x14ac:dyDescent="0.25">
      <c r="A408" s="292" t="s">
        <v>2004</v>
      </c>
      <c r="B408" s="292" t="s">
        <v>504</v>
      </c>
    </row>
    <row r="409" spans="1:2" ht="15" customHeight="1" x14ac:dyDescent="0.25">
      <c r="A409" s="292" t="s">
        <v>1812</v>
      </c>
      <c r="B409" s="292" t="s">
        <v>534</v>
      </c>
    </row>
    <row r="410" spans="1:2" ht="15" customHeight="1" x14ac:dyDescent="0.25">
      <c r="A410" s="292" t="s">
        <v>555</v>
      </c>
      <c r="B410" s="292" t="s">
        <v>555</v>
      </c>
    </row>
    <row r="411" spans="1:2" ht="15" customHeight="1" x14ac:dyDescent="0.25">
      <c r="A411" s="292" t="s">
        <v>558</v>
      </c>
      <c r="B411" s="292" t="s">
        <v>520</v>
      </c>
    </row>
    <row r="412" spans="1:2" ht="15" customHeight="1" x14ac:dyDescent="0.25">
      <c r="A412" s="292" t="s">
        <v>561</v>
      </c>
      <c r="B412" s="292" t="s">
        <v>520</v>
      </c>
    </row>
    <row r="413" spans="1:2" ht="15" customHeight="1" x14ac:dyDescent="0.25">
      <c r="A413" s="292" t="s">
        <v>1343</v>
      </c>
      <c r="B413" s="292" t="s">
        <v>504</v>
      </c>
    </row>
    <row r="414" spans="1:2" ht="15" customHeight="1" x14ac:dyDescent="0.25">
      <c r="A414" s="292" t="s">
        <v>2005</v>
      </c>
      <c r="B414" s="292" t="s">
        <v>542</v>
      </c>
    </row>
    <row r="415" spans="1:2" ht="15" customHeight="1" x14ac:dyDescent="0.25">
      <c r="A415" s="292" t="s">
        <v>563</v>
      </c>
      <c r="B415" s="292" t="s">
        <v>504</v>
      </c>
    </row>
    <row r="416" spans="1:2" ht="15" customHeight="1" x14ac:dyDescent="0.25">
      <c r="A416" s="292" t="s">
        <v>1344</v>
      </c>
      <c r="B416" s="292" t="s">
        <v>1344</v>
      </c>
    </row>
    <row r="417" spans="1:2" ht="15" customHeight="1" x14ac:dyDescent="0.25">
      <c r="A417" s="292" t="s">
        <v>566</v>
      </c>
      <c r="B417" s="292" t="s">
        <v>510</v>
      </c>
    </row>
    <row r="418" spans="1:2" ht="15" customHeight="1" x14ac:dyDescent="0.25">
      <c r="A418" s="292" t="s">
        <v>569</v>
      </c>
      <c r="B418" s="292" t="s">
        <v>536</v>
      </c>
    </row>
    <row r="419" spans="1:2" ht="15" customHeight="1" x14ac:dyDescent="0.25">
      <c r="A419" s="292" t="s">
        <v>1811</v>
      </c>
      <c r="B419" s="292" t="s">
        <v>595</v>
      </c>
    </row>
    <row r="420" spans="1:2" ht="15" customHeight="1" x14ac:dyDescent="0.25">
      <c r="A420" s="292" t="s">
        <v>1921</v>
      </c>
      <c r="B420" s="292" t="s">
        <v>598</v>
      </c>
    </row>
    <row r="421" spans="1:2" ht="15" customHeight="1" x14ac:dyDescent="0.25">
      <c r="A421" s="292" t="s">
        <v>2128</v>
      </c>
      <c r="B421" s="292" t="s">
        <v>572</v>
      </c>
    </row>
    <row r="422" spans="1:2" ht="15" customHeight="1" x14ac:dyDescent="0.25">
      <c r="A422" s="292" t="s">
        <v>572</v>
      </c>
      <c r="B422" s="292" t="s">
        <v>598</v>
      </c>
    </row>
    <row r="423" spans="1:2" ht="15" customHeight="1" x14ac:dyDescent="0.25">
      <c r="A423" s="292" t="s">
        <v>1749</v>
      </c>
      <c r="B423" s="292" t="s">
        <v>601</v>
      </c>
    </row>
    <row r="424" spans="1:2" ht="15" customHeight="1" x14ac:dyDescent="0.25">
      <c r="A424" s="292" t="s">
        <v>1922</v>
      </c>
      <c r="B424" s="292" t="s">
        <v>1922</v>
      </c>
    </row>
    <row r="425" spans="1:2" ht="15" customHeight="1" x14ac:dyDescent="0.25">
      <c r="A425" s="292" t="s">
        <v>1800</v>
      </c>
      <c r="B425" s="292" t="s">
        <v>1800</v>
      </c>
    </row>
    <row r="426" spans="1:2" ht="15" customHeight="1" x14ac:dyDescent="0.25">
      <c r="A426" s="292" t="s">
        <v>2129</v>
      </c>
      <c r="B426" s="292" t="s">
        <v>601</v>
      </c>
    </row>
    <row r="427" spans="1:2" ht="15" customHeight="1" x14ac:dyDescent="0.25">
      <c r="A427" s="292" t="s">
        <v>574</v>
      </c>
      <c r="B427" s="292" t="s">
        <v>574</v>
      </c>
    </row>
    <row r="428" spans="1:2" ht="15" customHeight="1" x14ac:dyDescent="0.25">
      <c r="A428" s="292" t="s">
        <v>577</v>
      </c>
      <c r="B428" s="292" t="s">
        <v>172</v>
      </c>
    </row>
    <row r="429" spans="1:2" ht="15" customHeight="1" x14ac:dyDescent="0.25">
      <c r="A429" s="292" t="s">
        <v>580</v>
      </c>
      <c r="B429" s="292" t="s">
        <v>536</v>
      </c>
    </row>
    <row r="430" spans="1:2" ht="15" customHeight="1" x14ac:dyDescent="0.25">
      <c r="A430" s="292" t="s">
        <v>583</v>
      </c>
      <c r="B430" s="292" t="s">
        <v>583</v>
      </c>
    </row>
    <row r="431" spans="1:2" ht="15" customHeight="1" x14ac:dyDescent="0.25">
      <c r="A431" s="292" t="s">
        <v>1815</v>
      </c>
      <c r="B431" s="292" t="s">
        <v>601</v>
      </c>
    </row>
    <row r="432" spans="1:2" ht="15" customHeight="1" x14ac:dyDescent="0.25">
      <c r="A432" s="292" t="s">
        <v>1810</v>
      </c>
      <c r="B432" s="292" t="s">
        <v>601</v>
      </c>
    </row>
    <row r="433" spans="1:2" ht="15" customHeight="1" x14ac:dyDescent="0.25">
      <c r="A433" s="292" t="s">
        <v>1816</v>
      </c>
      <c r="B433" s="292" t="s">
        <v>601</v>
      </c>
    </row>
    <row r="434" spans="1:2" ht="15" customHeight="1" x14ac:dyDescent="0.25">
      <c r="A434" s="292" t="s">
        <v>1664</v>
      </c>
      <c r="B434" s="292" t="s">
        <v>423</v>
      </c>
    </row>
    <row r="435" spans="1:2" ht="15" customHeight="1" x14ac:dyDescent="0.25">
      <c r="A435" s="292" t="s">
        <v>1809</v>
      </c>
      <c r="B435" s="292" t="s">
        <v>1809</v>
      </c>
    </row>
    <row r="436" spans="1:2" ht="15" customHeight="1" x14ac:dyDescent="0.25">
      <c r="A436" s="292" t="s">
        <v>586</v>
      </c>
      <c r="B436" s="292" t="s">
        <v>586</v>
      </c>
    </row>
    <row r="437" spans="1:2" ht="15" customHeight="1" x14ac:dyDescent="0.25">
      <c r="A437" s="292" t="s">
        <v>1345</v>
      </c>
      <c r="B437" s="292" t="s">
        <v>230</v>
      </c>
    </row>
    <row r="438" spans="1:2" ht="15" customHeight="1" x14ac:dyDescent="0.25">
      <c r="A438" s="292" t="s">
        <v>589</v>
      </c>
      <c r="B438" s="292" t="s">
        <v>595</v>
      </c>
    </row>
    <row r="439" spans="1:2" ht="15" customHeight="1" x14ac:dyDescent="0.25">
      <c r="A439" s="292" t="s">
        <v>592</v>
      </c>
      <c r="B439" s="292" t="s">
        <v>595</v>
      </c>
    </row>
    <row r="440" spans="1:2" ht="15" customHeight="1" x14ac:dyDescent="0.25">
      <c r="A440" s="292" t="s">
        <v>595</v>
      </c>
      <c r="B440" s="292" t="s">
        <v>595</v>
      </c>
    </row>
    <row r="441" spans="1:2" ht="15" customHeight="1" x14ac:dyDescent="0.25">
      <c r="A441" s="292" t="s">
        <v>598</v>
      </c>
      <c r="B441" s="292" t="s">
        <v>598</v>
      </c>
    </row>
    <row r="442" spans="1:2" ht="15" customHeight="1" x14ac:dyDescent="0.25">
      <c r="A442" s="292" t="s">
        <v>601</v>
      </c>
      <c r="B442" s="292" t="s">
        <v>601</v>
      </c>
    </row>
    <row r="443" spans="1:2" ht="15" customHeight="1" x14ac:dyDescent="0.25">
      <c r="A443" s="292" t="s">
        <v>1923</v>
      </c>
      <c r="B443" s="292" t="s">
        <v>598</v>
      </c>
    </row>
    <row r="444" spans="1:2" ht="15" customHeight="1" x14ac:dyDescent="0.25">
      <c r="A444" s="292" t="s">
        <v>604</v>
      </c>
      <c r="B444" s="292" t="s">
        <v>510</v>
      </c>
    </row>
    <row r="445" spans="1:2" ht="15" customHeight="1" x14ac:dyDescent="0.25">
      <c r="A445" s="292" t="s">
        <v>1347</v>
      </c>
      <c r="B445" s="292" t="s">
        <v>172</v>
      </c>
    </row>
    <row r="446" spans="1:2" ht="15" customHeight="1" x14ac:dyDescent="0.25">
      <c r="A446" s="292" t="s">
        <v>2006</v>
      </c>
      <c r="B446" s="292" t="s">
        <v>172</v>
      </c>
    </row>
    <row r="447" spans="1:2" ht="15" customHeight="1" x14ac:dyDescent="0.25">
      <c r="A447" s="292" t="s">
        <v>2130</v>
      </c>
      <c r="B447" s="292" t="s">
        <v>172</v>
      </c>
    </row>
    <row r="448" spans="1:2" ht="15" customHeight="1" x14ac:dyDescent="0.25">
      <c r="A448" s="292" t="s">
        <v>1924</v>
      </c>
      <c r="B448" s="292" t="s">
        <v>610</v>
      </c>
    </row>
    <row r="449" spans="1:2" ht="15" customHeight="1" x14ac:dyDescent="0.25">
      <c r="A449" s="292" t="s">
        <v>607</v>
      </c>
      <c r="B449" s="292" t="s">
        <v>610</v>
      </c>
    </row>
    <row r="450" spans="1:2" ht="15" customHeight="1" x14ac:dyDescent="0.25">
      <c r="A450" s="292" t="s">
        <v>610</v>
      </c>
      <c r="B450" s="292" t="s">
        <v>610</v>
      </c>
    </row>
    <row r="451" spans="1:2" ht="15" customHeight="1" x14ac:dyDescent="0.25">
      <c r="A451" s="292" t="s">
        <v>612</v>
      </c>
      <c r="B451" s="292" t="s">
        <v>610</v>
      </c>
    </row>
    <row r="452" spans="1:2" ht="15" customHeight="1" x14ac:dyDescent="0.25">
      <c r="A452" s="292" t="s">
        <v>2007</v>
      </c>
      <c r="B452" s="292" t="s">
        <v>172</v>
      </c>
    </row>
    <row r="453" spans="1:2" ht="15" customHeight="1" x14ac:dyDescent="0.25">
      <c r="A453" s="292" t="s">
        <v>171</v>
      </c>
      <c r="B453" s="292" t="s">
        <v>172</v>
      </c>
    </row>
    <row r="454" spans="1:2" ht="15" customHeight="1" x14ac:dyDescent="0.25">
      <c r="A454" s="292" t="s">
        <v>1239</v>
      </c>
      <c r="B454" s="292" t="s">
        <v>172</v>
      </c>
    </row>
    <row r="455" spans="1:2" ht="15" customHeight="1" x14ac:dyDescent="0.25">
      <c r="A455" s="292" t="s">
        <v>175</v>
      </c>
      <c r="B455" s="292" t="s">
        <v>172</v>
      </c>
    </row>
    <row r="456" spans="1:2" ht="15" customHeight="1" x14ac:dyDescent="0.25">
      <c r="A456" s="292" t="s">
        <v>1238</v>
      </c>
      <c r="B456" s="292" t="s">
        <v>172</v>
      </c>
    </row>
    <row r="457" spans="1:2" ht="15" customHeight="1" x14ac:dyDescent="0.25">
      <c r="A457" s="292" t="s">
        <v>1520</v>
      </c>
      <c r="B457" s="292" t="s">
        <v>172</v>
      </c>
    </row>
    <row r="458" spans="1:2" ht="15" customHeight="1" x14ac:dyDescent="0.25">
      <c r="A458" s="292" t="s">
        <v>1652</v>
      </c>
      <c r="B458" s="292" t="s">
        <v>172</v>
      </c>
    </row>
    <row r="459" spans="1:2" ht="15" customHeight="1" x14ac:dyDescent="0.25">
      <c r="A459" s="292" t="s">
        <v>1743</v>
      </c>
      <c r="B459" s="292" t="s">
        <v>172</v>
      </c>
    </row>
    <row r="460" spans="1:2" ht="15" customHeight="1" x14ac:dyDescent="0.25">
      <c r="A460" s="292" t="s">
        <v>1925</v>
      </c>
      <c r="B460" s="292" t="s">
        <v>1344</v>
      </c>
    </row>
    <row r="461" spans="1:2" ht="15" customHeight="1" x14ac:dyDescent="0.25">
      <c r="A461" s="292" t="s">
        <v>2131</v>
      </c>
      <c r="B461" s="292" t="s">
        <v>1521</v>
      </c>
    </row>
    <row r="462" spans="1:2" ht="15" customHeight="1" x14ac:dyDescent="0.25">
      <c r="A462" s="292" t="s">
        <v>178</v>
      </c>
      <c r="B462" s="292" t="s">
        <v>178</v>
      </c>
    </row>
    <row r="463" spans="1:2" ht="15" customHeight="1" x14ac:dyDescent="0.25">
      <c r="A463" s="292" t="s">
        <v>1521</v>
      </c>
      <c r="B463" s="292" t="s">
        <v>1521</v>
      </c>
    </row>
    <row r="464" spans="1:2" ht="15" customHeight="1" x14ac:dyDescent="0.25">
      <c r="A464" s="292" t="s">
        <v>181</v>
      </c>
      <c r="B464" s="292" t="s">
        <v>520</v>
      </c>
    </row>
    <row r="465" spans="1:2" ht="15" customHeight="1" x14ac:dyDescent="0.25">
      <c r="A465" s="292" t="s">
        <v>1926</v>
      </c>
      <c r="B465" s="292" t="s">
        <v>172</v>
      </c>
    </row>
    <row r="466" spans="1:2" ht="15" customHeight="1" x14ac:dyDescent="0.25">
      <c r="A466" s="292" t="s">
        <v>185</v>
      </c>
      <c r="B466" s="292" t="s">
        <v>510</v>
      </c>
    </row>
    <row r="467" spans="1:2" ht="15" customHeight="1" x14ac:dyDescent="0.25">
      <c r="A467" s="292" t="s">
        <v>1927</v>
      </c>
      <c r="B467" s="292" t="s">
        <v>610</v>
      </c>
    </row>
    <row r="468" spans="1:2" ht="15" customHeight="1" x14ac:dyDescent="0.25">
      <c r="A468" s="292" t="s">
        <v>188</v>
      </c>
      <c r="B468" s="292" t="s">
        <v>610</v>
      </c>
    </row>
    <row r="469" spans="1:2" ht="15" customHeight="1" x14ac:dyDescent="0.25">
      <c r="A469" s="292" t="s">
        <v>1928</v>
      </c>
      <c r="B469" s="292" t="s">
        <v>172</v>
      </c>
    </row>
    <row r="470" spans="1:2" ht="15" customHeight="1" x14ac:dyDescent="0.25">
      <c r="A470" s="292" t="s">
        <v>191</v>
      </c>
      <c r="B470" s="292" t="s">
        <v>510</v>
      </c>
    </row>
    <row r="471" spans="1:2" ht="15" customHeight="1" x14ac:dyDescent="0.25">
      <c r="A471" s="292" t="s">
        <v>194</v>
      </c>
      <c r="B471" s="292" t="s">
        <v>224</v>
      </c>
    </row>
    <row r="472" spans="1:2" ht="15" customHeight="1" x14ac:dyDescent="0.25">
      <c r="A472" s="292" t="s">
        <v>197</v>
      </c>
      <c r="B472" s="292" t="s">
        <v>520</v>
      </c>
    </row>
    <row r="473" spans="1:2" ht="15" customHeight="1" x14ac:dyDescent="0.25">
      <c r="A473" s="292" t="s">
        <v>1929</v>
      </c>
      <c r="B473" s="292" t="s">
        <v>172</v>
      </c>
    </row>
    <row r="474" spans="1:2" ht="15" customHeight="1" x14ac:dyDescent="0.25">
      <c r="A474" s="292" t="s">
        <v>1930</v>
      </c>
      <c r="B474" s="292" t="s">
        <v>271</v>
      </c>
    </row>
    <row r="475" spans="1:2" ht="15" customHeight="1" x14ac:dyDescent="0.25">
      <c r="A475" s="292" t="s">
        <v>1931</v>
      </c>
      <c r="B475" s="292" t="s">
        <v>1931</v>
      </c>
    </row>
    <row r="476" spans="1:2" ht="15" customHeight="1" x14ac:dyDescent="0.25">
      <c r="A476" s="292" t="s">
        <v>200</v>
      </c>
      <c r="B476" s="292" t="s">
        <v>200</v>
      </c>
    </row>
    <row r="477" spans="1:2" ht="15" customHeight="1" x14ac:dyDescent="0.25">
      <c r="A477" s="292" t="s">
        <v>203</v>
      </c>
      <c r="B477" s="292" t="s">
        <v>203</v>
      </c>
    </row>
    <row r="478" spans="1:2" ht="15" customHeight="1" x14ac:dyDescent="0.25">
      <c r="A478" s="292" t="s">
        <v>206</v>
      </c>
      <c r="B478" s="292" t="s">
        <v>206</v>
      </c>
    </row>
    <row r="479" spans="1:2" ht="15" customHeight="1" x14ac:dyDescent="0.25">
      <c r="A479" s="292" t="s">
        <v>209</v>
      </c>
      <c r="B479" s="292" t="s">
        <v>209</v>
      </c>
    </row>
    <row r="480" spans="1:2" ht="15" customHeight="1" x14ac:dyDescent="0.25">
      <c r="A480" s="292" t="s">
        <v>212</v>
      </c>
      <c r="B480" s="292" t="s">
        <v>224</v>
      </c>
    </row>
    <row r="481" spans="1:2" ht="15" customHeight="1" x14ac:dyDescent="0.25">
      <c r="A481" s="292" t="s">
        <v>215</v>
      </c>
      <c r="B481" s="292" t="s">
        <v>215</v>
      </c>
    </row>
    <row r="482" spans="1:2" ht="15" customHeight="1" x14ac:dyDescent="0.25">
      <c r="A482" s="292" t="s">
        <v>218</v>
      </c>
      <c r="B482" s="292" t="s">
        <v>515</v>
      </c>
    </row>
    <row r="483" spans="1:2" ht="15" customHeight="1" x14ac:dyDescent="0.25">
      <c r="A483" s="292" t="s">
        <v>221</v>
      </c>
      <c r="B483" s="292" t="s">
        <v>224</v>
      </c>
    </row>
    <row r="484" spans="1:2" ht="15" customHeight="1" x14ac:dyDescent="0.25">
      <c r="A484" s="292" t="s">
        <v>224</v>
      </c>
      <c r="B484" s="292" t="s">
        <v>224</v>
      </c>
    </row>
    <row r="485" spans="1:2" ht="15" customHeight="1" x14ac:dyDescent="0.25">
      <c r="A485" s="292" t="s">
        <v>227</v>
      </c>
      <c r="B485" s="292" t="s">
        <v>227</v>
      </c>
    </row>
    <row r="486" spans="1:2" ht="15" customHeight="1" x14ac:dyDescent="0.25">
      <c r="A486" s="292" t="s">
        <v>230</v>
      </c>
      <c r="B486" s="292" t="s">
        <v>230</v>
      </c>
    </row>
    <row r="487" spans="1:2" ht="15" customHeight="1" x14ac:dyDescent="0.25">
      <c r="A487" s="292" t="s">
        <v>233</v>
      </c>
      <c r="B487" s="292" t="s">
        <v>224</v>
      </c>
    </row>
    <row r="488" spans="1:2" ht="15" customHeight="1" x14ac:dyDescent="0.25">
      <c r="A488" s="292" t="s">
        <v>236</v>
      </c>
      <c r="B488" s="292" t="s">
        <v>230</v>
      </c>
    </row>
    <row r="489" spans="1:2" ht="15" customHeight="1" x14ac:dyDescent="0.25">
      <c r="A489" s="292" t="s">
        <v>239</v>
      </c>
      <c r="B489" s="292" t="s">
        <v>329</v>
      </c>
    </row>
    <row r="490" spans="1:2" ht="15" customHeight="1" x14ac:dyDescent="0.25">
      <c r="A490" s="292" t="s">
        <v>1665</v>
      </c>
      <c r="B490" s="292" t="s">
        <v>339</v>
      </c>
    </row>
    <row r="491" spans="1:2" ht="15" customHeight="1" x14ac:dyDescent="0.25">
      <c r="A491" s="292" t="s">
        <v>242</v>
      </c>
      <c r="B491" s="292" t="s">
        <v>172</v>
      </c>
    </row>
    <row r="492" spans="1:2" ht="15" customHeight="1" x14ac:dyDescent="0.25">
      <c r="A492" s="292" t="s">
        <v>1932</v>
      </c>
      <c r="B492" s="292" t="s">
        <v>172</v>
      </c>
    </row>
    <row r="493" spans="1:2" ht="15" customHeight="1" x14ac:dyDescent="0.25">
      <c r="A493" s="292" t="s">
        <v>1748</v>
      </c>
      <c r="B493" s="292" t="s">
        <v>172</v>
      </c>
    </row>
    <row r="494" spans="1:2" ht="15" customHeight="1" x14ac:dyDescent="0.25">
      <c r="A494" s="292" t="s">
        <v>1666</v>
      </c>
      <c r="B494" s="292" t="s">
        <v>440</v>
      </c>
    </row>
    <row r="495" spans="1:2" ht="15" customHeight="1" x14ac:dyDescent="0.25">
      <c r="A495" s="292" t="s">
        <v>1933</v>
      </c>
      <c r="B495" s="292" t="s">
        <v>217</v>
      </c>
    </row>
    <row r="496" spans="1:2" ht="15" customHeight="1" x14ac:dyDescent="0.25">
      <c r="A496" s="292" t="s">
        <v>245</v>
      </c>
      <c r="B496" s="292" t="s">
        <v>245</v>
      </c>
    </row>
    <row r="497" spans="1:2" ht="15" customHeight="1" x14ac:dyDescent="0.25">
      <c r="A497" s="292" t="s">
        <v>248</v>
      </c>
      <c r="B497" s="292" t="s">
        <v>248</v>
      </c>
    </row>
    <row r="498" spans="1:2" ht="15" customHeight="1" x14ac:dyDescent="0.25">
      <c r="A498" s="292" t="s">
        <v>251</v>
      </c>
      <c r="B498" s="292" t="s">
        <v>213</v>
      </c>
    </row>
    <row r="499" spans="1:2" ht="15" customHeight="1" x14ac:dyDescent="0.25">
      <c r="A499" s="292" t="s">
        <v>254</v>
      </c>
      <c r="B499" s="292" t="s">
        <v>217</v>
      </c>
    </row>
    <row r="500" spans="1:2" ht="15" customHeight="1" x14ac:dyDescent="0.25">
      <c r="A500" s="292" t="s">
        <v>257</v>
      </c>
      <c r="B500" s="292" t="s">
        <v>257</v>
      </c>
    </row>
    <row r="501" spans="1:2" ht="15" customHeight="1" x14ac:dyDescent="0.25">
      <c r="A501" s="292" t="s">
        <v>1754</v>
      </c>
      <c r="B501" s="292" t="s">
        <v>515</v>
      </c>
    </row>
    <row r="502" spans="1:2" ht="15" customHeight="1" x14ac:dyDescent="0.25">
      <c r="A502" s="292" t="s">
        <v>260</v>
      </c>
      <c r="B502" s="292" t="s">
        <v>172</v>
      </c>
    </row>
    <row r="503" spans="1:2" ht="15" customHeight="1" x14ac:dyDescent="0.25">
      <c r="A503" s="292" t="s">
        <v>263</v>
      </c>
      <c r="B503" s="292" t="s">
        <v>263</v>
      </c>
    </row>
    <row r="504" spans="1:2" ht="15" customHeight="1" x14ac:dyDescent="0.25">
      <c r="A504" s="292" t="s">
        <v>266</v>
      </c>
      <c r="B504" s="292" t="s">
        <v>266</v>
      </c>
    </row>
    <row r="505" spans="1:2" ht="15" customHeight="1" x14ac:dyDescent="0.25">
      <c r="A505" s="292" t="s">
        <v>269</v>
      </c>
      <c r="B505" s="292" t="s">
        <v>269</v>
      </c>
    </row>
    <row r="506" spans="1:2" ht="15" customHeight="1" x14ac:dyDescent="0.25">
      <c r="A506" s="292" t="s">
        <v>272</v>
      </c>
      <c r="B506" s="292" t="s">
        <v>272</v>
      </c>
    </row>
    <row r="507" spans="1:2" ht="15" customHeight="1" x14ac:dyDescent="0.25">
      <c r="A507" s="292" t="s">
        <v>275</v>
      </c>
      <c r="B507" s="292" t="s">
        <v>272</v>
      </c>
    </row>
    <row r="508" spans="1:2" ht="15" customHeight="1" x14ac:dyDescent="0.25">
      <c r="A508" s="292" t="s">
        <v>278</v>
      </c>
      <c r="B508" s="292" t="s">
        <v>278</v>
      </c>
    </row>
    <row r="509" spans="1:2" ht="15" customHeight="1" x14ac:dyDescent="0.25">
      <c r="A509" s="292" t="s">
        <v>281</v>
      </c>
      <c r="B509" s="292" t="s">
        <v>281</v>
      </c>
    </row>
    <row r="510" spans="1:2" ht="15" customHeight="1" x14ac:dyDescent="0.25">
      <c r="A510" s="292" t="s">
        <v>284</v>
      </c>
      <c r="B510" s="292" t="s">
        <v>284</v>
      </c>
    </row>
    <row r="511" spans="1:2" ht="15" customHeight="1" x14ac:dyDescent="0.25">
      <c r="A511" s="292" t="s">
        <v>287</v>
      </c>
      <c r="B511" s="292" t="s">
        <v>287</v>
      </c>
    </row>
    <row r="512" spans="1:2" ht="15" customHeight="1" x14ac:dyDescent="0.25">
      <c r="A512" s="292" t="s">
        <v>1516</v>
      </c>
      <c r="B512" s="292" t="s">
        <v>1516</v>
      </c>
    </row>
    <row r="513" spans="1:2" ht="15" customHeight="1" x14ac:dyDescent="0.25">
      <c r="A513" s="292" t="s">
        <v>290</v>
      </c>
      <c r="B513" s="292" t="s">
        <v>263</v>
      </c>
    </row>
    <row r="514" spans="1:2" ht="15" customHeight="1" x14ac:dyDescent="0.25">
      <c r="A514" s="292" t="s">
        <v>293</v>
      </c>
      <c r="B514" s="292" t="s">
        <v>269</v>
      </c>
    </row>
    <row r="515" spans="1:2" ht="15" customHeight="1" x14ac:dyDescent="0.25">
      <c r="A515" s="292" t="s">
        <v>296</v>
      </c>
      <c r="B515" s="292" t="s">
        <v>488</v>
      </c>
    </row>
    <row r="516" spans="1:2" ht="15" customHeight="1" x14ac:dyDescent="0.25">
      <c r="A516" s="292" t="s">
        <v>299</v>
      </c>
      <c r="B516" s="292" t="s">
        <v>272</v>
      </c>
    </row>
    <row r="517" spans="1:2" ht="15" customHeight="1" x14ac:dyDescent="0.25">
      <c r="A517" s="292" t="s">
        <v>1934</v>
      </c>
      <c r="B517" s="292" t="s">
        <v>281</v>
      </c>
    </row>
    <row r="518" spans="1:2" ht="15" customHeight="1" x14ac:dyDescent="0.25">
      <c r="A518" s="292" t="s">
        <v>302</v>
      </c>
      <c r="B518" s="292" t="s">
        <v>284</v>
      </c>
    </row>
    <row r="519" spans="1:2" ht="15" customHeight="1" x14ac:dyDescent="0.25">
      <c r="A519" s="292" t="s">
        <v>305</v>
      </c>
      <c r="B519" s="292" t="s">
        <v>287</v>
      </c>
    </row>
    <row r="520" spans="1:2" ht="15" customHeight="1" x14ac:dyDescent="0.25">
      <c r="A520" s="292" t="s">
        <v>308</v>
      </c>
      <c r="B520" s="292" t="s">
        <v>172</v>
      </c>
    </row>
    <row r="521" spans="1:2" ht="15" customHeight="1" x14ac:dyDescent="0.25">
      <c r="A521" s="292" t="s">
        <v>1334</v>
      </c>
      <c r="B521" s="292" t="s">
        <v>564</v>
      </c>
    </row>
    <row r="522" spans="1:2" ht="15" customHeight="1" x14ac:dyDescent="0.25">
      <c r="A522" s="292" t="s">
        <v>313</v>
      </c>
      <c r="B522" s="292" t="s">
        <v>520</v>
      </c>
    </row>
    <row r="523" spans="1:2" ht="15" customHeight="1" x14ac:dyDescent="0.25">
      <c r="A523" s="292" t="s">
        <v>2008</v>
      </c>
      <c r="B523" s="292" t="s">
        <v>172</v>
      </c>
    </row>
    <row r="524" spans="1:2" ht="15" customHeight="1" x14ac:dyDescent="0.25">
      <c r="A524" s="292" t="s">
        <v>316</v>
      </c>
      <c r="B524" s="292" t="s">
        <v>564</v>
      </c>
    </row>
    <row r="525" spans="1:2" ht="15" customHeight="1" x14ac:dyDescent="0.25">
      <c r="A525" s="292" t="s">
        <v>1335</v>
      </c>
      <c r="B525" s="292" t="s">
        <v>334</v>
      </c>
    </row>
    <row r="526" spans="1:2" ht="15" customHeight="1" x14ac:dyDescent="0.25">
      <c r="A526" s="292" t="s">
        <v>319</v>
      </c>
      <c r="B526" s="292" t="s">
        <v>319</v>
      </c>
    </row>
    <row r="527" spans="1:2" ht="15" customHeight="1" x14ac:dyDescent="0.25">
      <c r="A527" s="292" t="s">
        <v>322</v>
      </c>
      <c r="B527" s="292" t="s">
        <v>172</v>
      </c>
    </row>
    <row r="528" spans="1:2" ht="15" customHeight="1" x14ac:dyDescent="0.25">
      <c r="A528" s="292" t="s">
        <v>325</v>
      </c>
      <c r="B528" s="292" t="s">
        <v>172</v>
      </c>
    </row>
    <row r="529" spans="1:2" ht="15" customHeight="1" x14ac:dyDescent="0.25">
      <c r="A529" s="292" t="s">
        <v>328</v>
      </c>
      <c r="B529" s="292" t="s">
        <v>334</v>
      </c>
    </row>
    <row r="530" spans="1:2" ht="15" customHeight="1" x14ac:dyDescent="0.25">
      <c r="A530" s="292" t="s">
        <v>331</v>
      </c>
      <c r="B530" s="292" t="s">
        <v>334</v>
      </c>
    </row>
    <row r="531" spans="1:2" ht="15" customHeight="1" x14ac:dyDescent="0.25">
      <c r="A531" s="292" t="s">
        <v>334</v>
      </c>
      <c r="B531" s="292" t="s">
        <v>334</v>
      </c>
    </row>
    <row r="532" spans="1:2" ht="15" customHeight="1" x14ac:dyDescent="0.25">
      <c r="A532" s="292" t="s">
        <v>337</v>
      </c>
      <c r="B532" s="292" t="s">
        <v>337</v>
      </c>
    </row>
    <row r="533" spans="1:2" ht="15" customHeight="1" x14ac:dyDescent="0.25">
      <c r="A533" s="292" t="s">
        <v>340</v>
      </c>
      <c r="B533" s="292" t="s">
        <v>346</v>
      </c>
    </row>
    <row r="534" spans="1:2" ht="15" customHeight="1" x14ac:dyDescent="0.25">
      <c r="A534" s="292" t="s">
        <v>343</v>
      </c>
      <c r="B534" s="292" t="s">
        <v>346</v>
      </c>
    </row>
    <row r="535" spans="1:2" ht="15" customHeight="1" x14ac:dyDescent="0.25">
      <c r="A535" s="292" t="s">
        <v>346</v>
      </c>
      <c r="B535" s="292" t="s">
        <v>346</v>
      </c>
    </row>
    <row r="536" spans="1:2" ht="15" customHeight="1" x14ac:dyDescent="0.25">
      <c r="A536" s="292" t="s">
        <v>1648</v>
      </c>
      <c r="B536" s="292" t="s">
        <v>172</v>
      </c>
    </row>
    <row r="537" spans="1:2" ht="15" customHeight="1" x14ac:dyDescent="0.25">
      <c r="A537" s="292" t="s">
        <v>349</v>
      </c>
      <c r="B537" s="292" t="s">
        <v>172</v>
      </c>
    </row>
    <row r="538" spans="1:2" ht="15" customHeight="1" x14ac:dyDescent="0.25">
      <c r="A538" s="292" t="s">
        <v>2009</v>
      </c>
      <c r="B538" s="292" t="s">
        <v>172</v>
      </c>
    </row>
    <row r="539" spans="1:2" ht="15" customHeight="1" x14ac:dyDescent="0.25">
      <c r="A539" s="292" t="s">
        <v>352</v>
      </c>
      <c r="B539" s="292" t="s">
        <v>172</v>
      </c>
    </row>
    <row r="540" spans="1:2" ht="15" customHeight="1" x14ac:dyDescent="0.25">
      <c r="A540" s="292" t="s">
        <v>355</v>
      </c>
      <c r="B540" s="292" t="s">
        <v>172</v>
      </c>
    </row>
    <row r="541" spans="1:2" ht="15" customHeight="1" x14ac:dyDescent="0.25">
      <c r="A541" s="292" t="s">
        <v>1935</v>
      </c>
      <c r="B541" s="292" t="s">
        <v>1935</v>
      </c>
    </row>
    <row r="542" spans="1:2" ht="15" customHeight="1" x14ac:dyDescent="0.25">
      <c r="A542" s="292" t="s">
        <v>358</v>
      </c>
      <c r="B542" s="292" t="s">
        <v>520</v>
      </c>
    </row>
    <row r="543" spans="1:2" ht="15" customHeight="1" x14ac:dyDescent="0.25">
      <c r="A543" s="292" t="s">
        <v>361</v>
      </c>
      <c r="B543" s="292" t="s">
        <v>520</v>
      </c>
    </row>
    <row r="544" spans="1:2" ht="15" customHeight="1" x14ac:dyDescent="0.25">
      <c r="A544" s="292" t="s">
        <v>364</v>
      </c>
      <c r="B544" s="292" t="s">
        <v>364</v>
      </c>
    </row>
    <row r="545" spans="1:2" ht="15" customHeight="1" x14ac:dyDescent="0.25">
      <c r="A545" s="292" t="s">
        <v>367</v>
      </c>
      <c r="B545" s="292" t="s">
        <v>520</v>
      </c>
    </row>
    <row r="546" spans="1:2" ht="15" customHeight="1" x14ac:dyDescent="0.25">
      <c r="A546" s="292" t="s">
        <v>370</v>
      </c>
      <c r="B546" s="292" t="s">
        <v>230</v>
      </c>
    </row>
    <row r="547" spans="1:2" ht="15" customHeight="1" x14ac:dyDescent="0.25">
      <c r="A547" s="292" t="s">
        <v>1936</v>
      </c>
      <c r="B547" s="292" t="s">
        <v>515</v>
      </c>
    </row>
    <row r="548" spans="1:2" ht="15" customHeight="1" x14ac:dyDescent="0.25">
      <c r="A548" s="292" t="s">
        <v>1806</v>
      </c>
      <c r="B548" s="292" t="s">
        <v>172</v>
      </c>
    </row>
    <row r="549" spans="1:2" ht="15" customHeight="1" x14ac:dyDescent="0.25">
      <c r="A549" s="292" t="s">
        <v>1657</v>
      </c>
      <c r="B549" s="292" t="s">
        <v>217</v>
      </c>
    </row>
    <row r="550" spans="1:2" ht="15" customHeight="1" x14ac:dyDescent="0.25">
      <c r="A550" s="292" t="s">
        <v>373</v>
      </c>
      <c r="B550" s="292" t="s">
        <v>541</v>
      </c>
    </row>
    <row r="551" spans="1:2" ht="15" customHeight="1" x14ac:dyDescent="0.25">
      <c r="A551" s="292" t="s">
        <v>376</v>
      </c>
      <c r="B551" s="292" t="s">
        <v>172</v>
      </c>
    </row>
    <row r="552" spans="1:2" ht="15" customHeight="1" x14ac:dyDescent="0.25">
      <c r="A552" s="292" t="s">
        <v>379</v>
      </c>
      <c r="B552" s="292" t="s">
        <v>379</v>
      </c>
    </row>
    <row r="553" spans="1:2" ht="15" customHeight="1" x14ac:dyDescent="0.25">
      <c r="A553" s="292" t="s">
        <v>382</v>
      </c>
      <c r="B553" s="292" t="s">
        <v>257</v>
      </c>
    </row>
    <row r="554" spans="1:2" ht="15" customHeight="1" x14ac:dyDescent="0.25">
      <c r="A554" s="292" t="s">
        <v>385</v>
      </c>
      <c r="B554" s="292" t="s">
        <v>510</v>
      </c>
    </row>
    <row r="555" spans="1:2" ht="15" customHeight="1" x14ac:dyDescent="0.25">
      <c r="A555" s="292" t="s">
        <v>388</v>
      </c>
      <c r="B555" s="292" t="s">
        <v>388</v>
      </c>
    </row>
    <row r="556" spans="1:2" ht="15" customHeight="1" x14ac:dyDescent="0.25">
      <c r="A556" s="292" t="s">
        <v>391</v>
      </c>
      <c r="B556" s="292" t="s">
        <v>217</v>
      </c>
    </row>
    <row r="557" spans="1:2" ht="15" customHeight="1" x14ac:dyDescent="0.25">
      <c r="A557" s="292" t="s">
        <v>394</v>
      </c>
      <c r="B557" s="292" t="s">
        <v>394</v>
      </c>
    </row>
    <row r="558" spans="1:2" ht="15" customHeight="1" x14ac:dyDescent="0.25">
      <c r="A558" s="292" t="s">
        <v>397</v>
      </c>
      <c r="B558" s="292" t="s">
        <v>564</v>
      </c>
    </row>
    <row r="559" spans="1:2" ht="15" customHeight="1" x14ac:dyDescent="0.25">
      <c r="A559" s="292" t="s">
        <v>2010</v>
      </c>
      <c r="B559" s="292" t="s">
        <v>2011</v>
      </c>
    </row>
    <row r="560" spans="1:2" ht="15" customHeight="1" x14ac:dyDescent="0.25">
      <c r="A560" s="292" t="s">
        <v>400</v>
      </c>
      <c r="B560" s="292" t="s">
        <v>415</v>
      </c>
    </row>
    <row r="561" spans="1:2" ht="15" customHeight="1" x14ac:dyDescent="0.25">
      <c r="A561" s="292" t="s">
        <v>403</v>
      </c>
      <c r="B561" s="292" t="s">
        <v>415</v>
      </c>
    </row>
    <row r="562" spans="1:2" ht="15" customHeight="1" x14ac:dyDescent="0.25">
      <c r="A562" s="292" t="s">
        <v>406</v>
      </c>
      <c r="B562" s="292" t="s">
        <v>520</v>
      </c>
    </row>
    <row r="563" spans="1:2" ht="15" customHeight="1" x14ac:dyDescent="0.25">
      <c r="A563" s="292" t="s">
        <v>409</v>
      </c>
      <c r="B563" s="292" t="s">
        <v>415</v>
      </c>
    </row>
    <row r="564" spans="1:2" ht="15" customHeight="1" x14ac:dyDescent="0.25">
      <c r="A564" s="292" t="s">
        <v>412</v>
      </c>
      <c r="B564" s="292" t="s">
        <v>412</v>
      </c>
    </row>
    <row r="565" spans="1:2" ht="15" customHeight="1" x14ac:dyDescent="0.25">
      <c r="A565" s="292" t="s">
        <v>415</v>
      </c>
      <c r="B565" s="292" t="s">
        <v>415</v>
      </c>
    </row>
    <row r="566" spans="1:2" ht="15" customHeight="1" x14ac:dyDescent="0.25">
      <c r="A566" s="292" t="s">
        <v>418</v>
      </c>
      <c r="B566" s="292" t="s">
        <v>415</v>
      </c>
    </row>
    <row r="567" spans="1:2" ht="15" customHeight="1" x14ac:dyDescent="0.25">
      <c r="A567" s="292" t="s">
        <v>1667</v>
      </c>
      <c r="B567" s="292" t="s">
        <v>405</v>
      </c>
    </row>
    <row r="568" spans="1:2" ht="15" customHeight="1" x14ac:dyDescent="0.25">
      <c r="A568" s="292" t="s">
        <v>421</v>
      </c>
      <c r="B568" s="292" t="s">
        <v>564</v>
      </c>
    </row>
    <row r="569" spans="1:2" ht="15" customHeight="1" x14ac:dyDescent="0.25">
      <c r="A569" s="292" t="s">
        <v>424</v>
      </c>
      <c r="B569" s="292" t="s">
        <v>424</v>
      </c>
    </row>
    <row r="570" spans="1:2" ht="15" customHeight="1" x14ac:dyDescent="0.25">
      <c r="A570" s="292" t="s">
        <v>1937</v>
      </c>
      <c r="B570" s="292" t="s">
        <v>1937</v>
      </c>
    </row>
    <row r="571" spans="1:2" ht="15" customHeight="1" x14ac:dyDescent="0.25">
      <c r="A571" s="292" t="s">
        <v>1747</v>
      </c>
      <c r="B571" s="292" t="s">
        <v>1747</v>
      </c>
    </row>
    <row r="572" spans="1:2" ht="15" customHeight="1" x14ac:dyDescent="0.25">
      <c r="A572" s="292" t="s">
        <v>427</v>
      </c>
      <c r="B572" s="292" t="s">
        <v>380</v>
      </c>
    </row>
    <row r="573" spans="1:2" ht="15" customHeight="1" x14ac:dyDescent="0.25">
      <c r="A573" s="292" t="s">
        <v>430</v>
      </c>
      <c r="B573" s="292" t="s">
        <v>380</v>
      </c>
    </row>
    <row r="574" spans="1:2" ht="15" customHeight="1" x14ac:dyDescent="0.25">
      <c r="A574" s="292" t="s">
        <v>433</v>
      </c>
      <c r="B574" s="292" t="s">
        <v>380</v>
      </c>
    </row>
    <row r="575" spans="1:2" ht="15" customHeight="1" x14ac:dyDescent="0.25">
      <c r="A575" s="292" t="s">
        <v>436</v>
      </c>
      <c r="B575" s="292" t="s">
        <v>436</v>
      </c>
    </row>
    <row r="576" spans="1:2" ht="15" customHeight="1" x14ac:dyDescent="0.25">
      <c r="A576" s="292" t="s">
        <v>1753</v>
      </c>
      <c r="B576" s="292" t="s">
        <v>436</v>
      </c>
    </row>
    <row r="577" spans="1:2" ht="15" customHeight="1" x14ac:dyDescent="0.25">
      <c r="A577" s="292" t="s">
        <v>439</v>
      </c>
      <c r="B577" s="292" t="s">
        <v>263</v>
      </c>
    </row>
    <row r="578" spans="1:2" ht="15" customHeight="1" x14ac:dyDescent="0.25">
      <c r="A578" s="292" t="s">
        <v>1342</v>
      </c>
      <c r="B578" s="292" t="s">
        <v>380</v>
      </c>
    </row>
    <row r="579" spans="1:2" ht="15" customHeight="1" x14ac:dyDescent="0.25">
      <c r="A579" s="292" t="s">
        <v>442</v>
      </c>
      <c r="B579" s="292" t="s">
        <v>442</v>
      </c>
    </row>
    <row r="580" spans="1:2" ht="15" customHeight="1" x14ac:dyDescent="0.25">
      <c r="A580" s="292" t="s">
        <v>1938</v>
      </c>
      <c r="B580" s="292" t="s">
        <v>510</v>
      </c>
    </row>
    <row r="581" spans="1:2" ht="15" customHeight="1" x14ac:dyDescent="0.25">
      <c r="A581" s="292" t="s">
        <v>445</v>
      </c>
      <c r="B581" s="292" t="s">
        <v>172</v>
      </c>
    </row>
    <row r="582" spans="1:2" ht="15" customHeight="1" x14ac:dyDescent="0.25">
      <c r="A582" s="292" t="s">
        <v>448</v>
      </c>
      <c r="B582" s="292" t="s">
        <v>263</v>
      </c>
    </row>
    <row r="583" spans="1:2" ht="15" customHeight="1" x14ac:dyDescent="0.25">
      <c r="A583" s="292" t="s">
        <v>451</v>
      </c>
      <c r="B583" s="292" t="s">
        <v>172</v>
      </c>
    </row>
    <row r="584" spans="1:2" ht="15" customHeight="1" x14ac:dyDescent="0.25">
      <c r="A584" s="292" t="s">
        <v>456</v>
      </c>
      <c r="B584" s="292" t="s">
        <v>456</v>
      </c>
    </row>
    <row r="585" spans="1:2" ht="15" customHeight="1" x14ac:dyDescent="0.25">
      <c r="A585" s="292" t="s">
        <v>459</v>
      </c>
      <c r="B585" s="292" t="s">
        <v>213</v>
      </c>
    </row>
    <row r="586" spans="1:2" ht="15" customHeight="1" x14ac:dyDescent="0.25">
      <c r="A586" s="292" t="s">
        <v>462</v>
      </c>
      <c r="B586" s="292" t="s">
        <v>462</v>
      </c>
    </row>
    <row r="587" spans="1:2" ht="15" customHeight="1" x14ac:dyDescent="0.25">
      <c r="A587" s="292" t="s">
        <v>467</v>
      </c>
      <c r="B587" s="292" t="s">
        <v>172</v>
      </c>
    </row>
    <row r="588" spans="1:2" ht="15" customHeight="1" x14ac:dyDescent="0.25">
      <c r="A588" s="292" t="s">
        <v>470</v>
      </c>
      <c r="B588" s="292" t="s">
        <v>380</v>
      </c>
    </row>
    <row r="589" spans="1:2" ht="15" customHeight="1" x14ac:dyDescent="0.25">
      <c r="A589" s="292" t="s">
        <v>473</v>
      </c>
      <c r="B589" s="292" t="s">
        <v>172</v>
      </c>
    </row>
    <row r="590" spans="1:2" ht="15" customHeight="1" x14ac:dyDescent="0.25">
      <c r="A590" s="292" t="s">
        <v>476</v>
      </c>
      <c r="B590" s="292" t="s">
        <v>172</v>
      </c>
    </row>
    <row r="591" spans="1:2" ht="15" customHeight="1" x14ac:dyDescent="0.25">
      <c r="A591" s="292" t="s">
        <v>479</v>
      </c>
      <c r="B591" s="292" t="s">
        <v>479</v>
      </c>
    </row>
    <row r="592" spans="1:2" ht="15" customHeight="1" x14ac:dyDescent="0.25">
      <c r="A592" s="292" t="s">
        <v>172</v>
      </c>
      <c r="B592" s="292" t="s">
        <v>172</v>
      </c>
    </row>
    <row r="593" spans="1:2" ht="15" customHeight="1" x14ac:dyDescent="0.25">
      <c r="A593" s="292" t="s">
        <v>484</v>
      </c>
      <c r="B593" s="292" t="s">
        <v>172</v>
      </c>
    </row>
    <row r="594" spans="1:2" ht="15" customHeight="1" x14ac:dyDescent="0.25">
      <c r="A594" s="292" t="s">
        <v>487</v>
      </c>
      <c r="B594" s="292" t="s">
        <v>172</v>
      </c>
    </row>
    <row r="595" spans="1:2" ht="15" customHeight="1" x14ac:dyDescent="0.25">
      <c r="A595" s="292" t="s">
        <v>2012</v>
      </c>
      <c r="B595" s="292" t="s">
        <v>172</v>
      </c>
    </row>
    <row r="596" spans="1:2" ht="15" customHeight="1" x14ac:dyDescent="0.25">
      <c r="A596" s="292" t="s">
        <v>490</v>
      </c>
      <c r="B596" s="292" t="s">
        <v>520</v>
      </c>
    </row>
    <row r="597" spans="1:2" ht="15" customHeight="1" x14ac:dyDescent="0.25">
      <c r="A597" s="292" t="s">
        <v>493</v>
      </c>
      <c r="B597" s="292" t="s">
        <v>172</v>
      </c>
    </row>
    <row r="598" spans="1:2" ht="15" customHeight="1" x14ac:dyDescent="0.25">
      <c r="A598" s="292" t="s">
        <v>1939</v>
      </c>
      <c r="B598" s="292" t="s">
        <v>172</v>
      </c>
    </row>
    <row r="599" spans="1:2" ht="15" customHeight="1" x14ac:dyDescent="0.25">
      <c r="A599" s="292" t="s">
        <v>496</v>
      </c>
      <c r="B599" s="292" t="s">
        <v>520</v>
      </c>
    </row>
    <row r="600" spans="1:2" ht="15" customHeight="1" x14ac:dyDescent="0.25">
      <c r="A600" s="292" t="s">
        <v>499</v>
      </c>
      <c r="B600" s="292" t="s">
        <v>172</v>
      </c>
    </row>
    <row r="601" spans="1:2" ht="15" customHeight="1" x14ac:dyDescent="0.25">
      <c r="A601" s="292" t="s">
        <v>502</v>
      </c>
      <c r="B601" s="292" t="s">
        <v>488</v>
      </c>
    </row>
    <row r="602" spans="1:2" ht="15" customHeight="1" x14ac:dyDescent="0.25">
      <c r="A602" s="292" t="s">
        <v>505</v>
      </c>
      <c r="B602" s="292" t="s">
        <v>505</v>
      </c>
    </row>
    <row r="603" spans="1:2" ht="15" customHeight="1" x14ac:dyDescent="0.25">
      <c r="A603" s="292" t="s">
        <v>508</v>
      </c>
      <c r="B603" s="292" t="s">
        <v>508</v>
      </c>
    </row>
    <row r="604" spans="1:2" ht="15" customHeight="1" x14ac:dyDescent="0.25">
      <c r="A604" s="292" t="s">
        <v>511</v>
      </c>
      <c r="B604" s="292" t="s">
        <v>520</v>
      </c>
    </row>
    <row r="605" spans="1:2" ht="15" customHeight="1" x14ac:dyDescent="0.25">
      <c r="A605" s="292" t="s">
        <v>514</v>
      </c>
      <c r="B605" s="292" t="s">
        <v>514</v>
      </c>
    </row>
    <row r="606" spans="1:2" ht="15" customHeight="1" x14ac:dyDescent="0.25">
      <c r="A606" s="292" t="s">
        <v>1658</v>
      </c>
      <c r="B606" s="292" t="s">
        <v>1658</v>
      </c>
    </row>
    <row r="607" spans="1:2" ht="15" customHeight="1" x14ac:dyDescent="0.25">
      <c r="A607" s="292" t="s">
        <v>517</v>
      </c>
      <c r="B607" s="292" t="s">
        <v>520</v>
      </c>
    </row>
    <row r="608" spans="1:2" ht="15" customHeight="1" x14ac:dyDescent="0.25">
      <c r="A608" s="292" t="s">
        <v>520</v>
      </c>
      <c r="B608" s="292" t="s">
        <v>520</v>
      </c>
    </row>
    <row r="609" spans="1:2" ht="15" customHeight="1" x14ac:dyDescent="0.25">
      <c r="A609" s="292" t="s">
        <v>523</v>
      </c>
      <c r="B609" s="292" t="s">
        <v>520</v>
      </c>
    </row>
    <row r="610" spans="1:2" ht="15" customHeight="1" x14ac:dyDescent="0.25">
      <c r="A610" s="292" t="s">
        <v>1645</v>
      </c>
      <c r="B610" s="292" t="s">
        <v>1645</v>
      </c>
    </row>
    <row r="611" spans="1:2" ht="15" customHeight="1" x14ac:dyDescent="0.25">
      <c r="A611" s="292" t="s">
        <v>2132</v>
      </c>
      <c r="B611" s="292" t="s">
        <v>172</v>
      </c>
    </row>
    <row r="612" spans="1:2" ht="15" customHeight="1" x14ac:dyDescent="0.25">
      <c r="A612" s="292" t="s">
        <v>526</v>
      </c>
      <c r="B612" s="292" t="s">
        <v>172</v>
      </c>
    </row>
    <row r="613" spans="1:2" ht="15" customHeight="1" x14ac:dyDescent="0.25">
      <c r="A613" s="292" t="s">
        <v>529</v>
      </c>
      <c r="B613" s="292" t="s">
        <v>172</v>
      </c>
    </row>
    <row r="614" spans="1:2" ht="15" customHeight="1" x14ac:dyDescent="0.25">
      <c r="A614" s="292" t="s">
        <v>1349</v>
      </c>
      <c r="B614" s="292" t="s">
        <v>1349</v>
      </c>
    </row>
    <row r="615" spans="1:2" ht="15" customHeight="1" x14ac:dyDescent="0.25">
      <c r="A615" s="292" t="s">
        <v>532</v>
      </c>
      <c r="B615" s="292" t="s">
        <v>532</v>
      </c>
    </row>
    <row r="616" spans="1:2" ht="15" customHeight="1" x14ac:dyDescent="0.25">
      <c r="A616" s="292" t="s">
        <v>535</v>
      </c>
      <c r="B616" s="292" t="s">
        <v>541</v>
      </c>
    </row>
    <row r="617" spans="1:2" ht="15" customHeight="1" x14ac:dyDescent="0.25">
      <c r="A617" s="292" t="s">
        <v>538</v>
      </c>
      <c r="B617" s="292" t="s">
        <v>538</v>
      </c>
    </row>
    <row r="618" spans="1:2" ht="15" customHeight="1" x14ac:dyDescent="0.25">
      <c r="A618" s="292" t="s">
        <v>541</v>
      </c>
      <c r="B618" s="292" t="s">
        <v>541</v>
      </c>
    </row>
    <row r="619" spans="1:2" ht="15" customHeight="1" x14ac:dyDescent="0.25">
      <c r="A619" s="292" t="s">
        <v>544</v>
      </c>
      <c r="B619" s="292" t="s">
        <v>172</v>
      </c>
    </row>
    <row r="620" spans="1:2" ht="15" customHeight="1" x14ac:dyDescent="0.25">
      <c r="A620" s="292" t="s">
        <v>547</v>
      </c>
      <c r="B620" s="292" t="s">
        <v>172</v>
      </c>
    </row>
    <row r="621" spans="1:2" ht="15" customHeight="1" x14ac:dyDescent="0.25">
      <c r="A621" s="292" t="s">
        <v>550</v>
      </c>
      <c r="B621" s="292" t="s">
        <v>550</v>
      </c>
    </row>
    <row r="622" spans="1:2" ht="15" customHeight="1" x14ac:dyDescent="0.25">
      <c r="A622" s="292" t="s">
        <v>553</v>
      </c>
      <c r="B622" s="292" t="s">
        <v>553</v>
      </c>
    </row>
    <row r="623" spans="1:2" ht="15" customHeight="1" x14ac:dyDescent="0.25">
      <c r="A623" s="292" t="s">
        <v>556</v>
      </c>
      <c r="B623" s="292" t="s">
        <v>556</v>
      </c>
    </row>
    <row r="624" spans="1:2" ht="15" customHeight="1" x14ac:dyDescent="0.25">
      <c r="A624" s="292" t="s">
        <v>559</v>
      </c>
      <c r="B624" s="292" t="s">
        <v>520</v>
      </c>
    </row>
    <row r="625" spans="1:2" ht="15" customHeight="1" x14ac:dyDescent="0.25">
      <c r="A625" s="292" t="s">
        <v>564</v>
      </c>
      <c r="B625" s="292" t="s">
        <v>564</v>
      </c>
    </row>
    <row r="626" spans="1:2" ht="15" customHeight="1" x14ac:dyDescent="0.25">
      <c r="A626" s="292" t="s">
        <v>567</v>
      </c>
      <c r="B626" s="292" t="s">
        <v>567</v>
      </c>
    </row>
    <row r="627" spans="1:2" ht="15" customHeight="1" x14ac:dyDescent="0.25">
      <c r="A627" s="292" t="s">
        <v>1523</v>
      </c>
      <c r="B627" s="292" t="s">
        <v>1523</v>
      </c>
    </row>
    <row r="628" spans="1:2" ht="15" customHeight="1" x14ac:dyDescent="0.25">
      <c r="A628" s="292" t="s">
        <v>570</v>
      </c>
      <c r="B628" s="292" t="s">
        <v>564</v>
      </c>
    </row>
    <row r="629" spans="1:2" ht="15" customHeight="1" x14ac:dyDescent="0.25">
      <c r="A629" s="292" t="s">
        <v>1940</v>
      </c>
      <c r="B629" s="292" t="s">
        <v>564</v>
      </c>
    </row>
    <row r="630" spans="1:2" ht="15" customHeight="1" x14ac:dyDescent="0.25">
      <c r="A630" s="292" t="s">
        <v>1941</v>
      </c>
      <c r="B630" s="292" t="s">
        <v>567</v>
      </c>
    </row>
    <row r="631" spans="1:2" ht="15" customHeight="1" x14ac:dyDescent="0.25">
      <c r="A631" s="292" t="s">
        <v>575</v>
      </c>
      <c r="B631" s="292" t="s">
        <v>249</v>
      </c>
    </row>
    <row r="632" spans="1:2" ht="15" customHeight="1" x14ac:dyDescent="0.25">
      <c r="A632" s="292" t="s">
        <v>578</v>
      </c>
      <c r="B632" s="292" t="s">
        <v>553</v>
      </c>
    </row>
    <row r="633" spans="1:2" ht="15" customHeight="1" x14ac:dyDescent="0.25">
      <c r="A633" s="292" t="s">
        <v>581</v>
      </c>
      <c r="B633" s="292" t="s">
        <v>317</v>
      </c>
    </row>
    <row r="634" spans="1:2" ht="15" customHeight="1" x14ac:dyDescent="0.25">
      <c r="A634" s="292" t="s">
        <v>584</v>
      </c>
      <c r="B634" s="292" t="s">
        <v>172</v>
      </c>
    </row>
    <row r="635" spans="1:2" ht="12.75" customHeight="1" x14ac:dyDescent="0.25">
      <c r="A635" s="292" t="s">
        <v>1942</v>
      </c>
      <c r="B635" s="292" t="s">
        <v>172</v>
      </c>
    </row>
    <row r="636" spans="1:2" ht="12.75" customHeight="1" x14ac:dyDescent="0.25">
      <c r="A636" s="292" t="s">
        <v>1750</v>
      </c>
      <c r="B636" s="292" t="s">
        <v>172</v>
      </c>
    </row>
    <row r="637" spans="1:2" ht="12.75" customHeight="1" x14ac:dyDescent="0.25">
      <c r="A637" s="292" t="s">
        <v>587</v>
      </c>
      <c r="B637" s="292" t="s">
        <v>317</v>
      </c>
    </row>
    <row r="638" spans="1:2" ht="12.75" customHeight="1" x14ac:dyDescent="0.25">
      <c r="A638" s="292" t="s">
        <v>590</v>
      </c>
      <c r="B638" s="292" t="s">
        <v>515</v>
      </c>
    </row>
    <row r="639" spans="1:2" ht="12.75" customHeight="1" x14ac:dyDescent="0.25">
      <c r="A639" s="292" t="s">
        <v>1943</v>
      </c>
      <c r="B639" s="292" t="s">
        <v>1944</v>
      </c>
    </row>
    <row r="640" spans="1:2" ht="12.75" customHeight="1" x14ac:dyDescent="0.25">
      <c r="A640" s="292" t="s">
        <v>593</v>
      </c>
      <c r="B640" s="292" t="s">
        <v>172</v>
      </c>
    </row>
    <row r="641" spans="1:2" ht="12.75" customHeight="1" x14ac:dyDescent="0.25">
      <c r="A641" s="292" t="s">
        <v>596</v>
      </c>
      <c r="B641" s="292" t="s">
        <v>610</v>
      </c>
    </row>
    <row r="642" spans="1:2" ht="12.75" customHeight="1" x14ac:dyDescent="0.25">
      <c r="A642" s="292" t="s">
        <v>599</v>
      </c>
      <c r="B642" s="292" t="s">
        <v>510</v>
      </c>
    </row>
    <row r="643" spans="1:2" ht="12.75" customHeight="1" x14ac:dyDescent="0.25">
      <c r="A643" s="292" t="s">
        <v>2013</v>
      </c>
      <c r="B643" s="292" t="s">
        <v>534</v>
      </c>
    </row>
    <row r="644" spans="1:2" ht="12.75" customHeight="1" x14ac:dyDescent="0.25">
      <c r="A644" s="292" t="s">
        <v>602</v>
      </c>
      <c r="B644" s="292" t="s">
        <v>520</v>
      </c>
    </row>
    <row r="645" spans="1:2" ht="12.75" customHeight="1" x14ac:dyDescent="0.25">
      <c r="A645" s="292" t="s">
        <v>605</v>
      </c>
      <c r="B645" s="292" t="s">
        <v>610</v>
      </c>
    </row>
    <row r="646" spans="1:2" ht="12.75" customHeight="1" x14ac:dyDescent="0.25">
      <c r="A646" s="292" t="s">
        <v>608</v>
      </c>
      <c r="B646" s="292" t="s">
        <v>608</v>
      </c>
    </row>
  </sheetData>
  <sortState ref="A4:B633">
    <sortCondition ref="A4:A633"/>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Q399"/>
  <sheetViews>
    <sheetView zoomScale="90" zoomScaleNormal="90" workbookViewId="0">
      <pane ySplit="3" topLeftCell="A4" activePane="bottomLeft" state="frozen"/>
      <selection pane="bottomLeft" activeCell="A4" sqref="A4"/>
    </sheetView>
  </sheetViews>
  <sheetFormatPr defaultColWidth="9.109375" defaultRowHeight="15.75" customHeight="1" x14ac:dyDescent="0.2"/>
  <cols>
    <col min="1" max="1" width="9" style="4" customWidth="1"/>
    <col min="2" max="2" width="11" style="4" bestFit="1" customWidth="1"/>
    <col min="3" max="3" width="10.109375" style="4" bestFit="1" customWidth="1"/>
    <col min="4" max="4" width="10.6640625" style="4" bestFit="1" customWidth="1"/>
    <col min="5" max="5" width="6.5546875" style="4" bestFit="1" customWidth="1"/>
    <col min="6" max="6" width="8.6640625" style="80" bestFit="1" customWidth="1"/>
    <col min="7" max="7" width="9.6640625" style="80" bestFit="1" customWidth="1"/>
    <col min="8" max="8" width="8.6640625" style="80" bestFit="1" customWidth="1"/>
    <col min="9" max="9" width="11" style="80" bestFit="1" customWidth="1"/>
    <col min="10" max="10" width="9.6640625" style="80" bestFit="1" customWidth="1"/>
    <col min="11" max="11" width="9.44140625" style="80" bestFit="1" customWidth="1"/>
    <col min="12" max="12" width="9.6640625" style="80" bestFit="1" customWidth="1"/>
    <col min="13" max="13" width="11.88671875" style="80" bestFit="1" customWidth="1"/>
    <col min="14" max="14" width="9.33203125" style="80" bestFit="1" customWidth="1"/>
    <col min="15" max="15" width="9.44140625" style="80" bestFit="1" customWidth="1"/>
    <col min="16" max="16" width="9.33203125" style="80" bestFit="1" customWidth="1"/>
    <col min="17" max="17" width="9.6640625" style="80" bestFit="1" customWidth="1"/>
    <col min="18" max="16384" width="9.109375" style="4"/>
  </cols>
  <sheetData>
    <row r="1" spans="1:17" ht="15.6" x14ac:dyDescent="0.3">
      <c r="A1" s="24" t="s">
        <v>1832</v>
      </c>
    </row>
    <row r="3" spans="1:17" ht="15.75" customHeight="1" x14ac:dyDescent="0.2">
      <c r="A3" s="191" t="s">
        <v>650</v>
      </c>
      <c r="B3" s="191" t="s">
        <v>614</v>
      </c>
      <c r="C3" s="191" t="s">
        <v>613</v>
      </c>
      <c r="D3" s="191" t="s">
        <v>615</v>
      </c>
      <c r="E3" s="191" t="s">
        <v>1241</v>
      </c>
      <c r="F3" s="191" t="s">
        <v>648</v>
      </c>
      <c r="G3" s="191" t="s">
        <v>643</v>
      </c>
      <c r="H3" s="191" t="s">
        <v>644</v>
      </c>
      <c r="I3" s="191" t="s">
        <v>645</v>
      </c>
      <c r="J3" s="191" t="s">
        <v>638</v>
      </c>
      <c r="K3" s="191" t="s">
        <v>637</v>
      </c>
      <c r="L3" s="191" t="s">
        <v>646</v>
      </c>
      <c r="M3" s="191" t="s">
        <v>642</v>
      </c>
      <c r="N3" s="191" t="s">
        <v>640</v>
      </c>
      <c r="O3" s="191" t="s">
        <v>639</v>
      </c>
      <c r="P3" s="191" t="s">
        <v>647</v>
      </c>
      <c r="Q3" s="191" t="s">
        <v>641</v>
      </c>
    </row>
    <row r="4" spans="1:17" ht="15.75" customHeight="1" x14ac:dyDescent="0.2">
      <c r="A4" s="293">
        <v>2022</v>
      </c>
      <c r="B4" s="294" t="s">
        <v>617</v>
      </c>
      <c r="C4" s="294" t="s">
        <v>616</v>
      </c>
      <c r="D4" s="294" t="s">
        <v>1654</v>
      </c>
      <c r="E4" s="293">
        <v>823.99999999999977</v>
      </c>
      <c r="F4" s="295">
        <v>3.2235707753765731E-3</v>
      </c>
      <c r="G4" s="295">
        <v>7.0633647010573388E-3</v>
      </c>
      <c r="H4" s="295">
        <v>4.9078390052046803</v>
      </c>
      <c r="I4" s="295">
        <v>1.8365392117141928</v>
      </c>
      <c r="J4" s="295">
        <v>25.50748905158601</v>
      </c>
      <c r="K4" s="295">
        <v>586.3790586571497</v>
      </c>
      <c r="L4" s="295">
        <v>0.1</v>
      </c>
      <c r="M4" s="295">
        <v>6.3570282309516044E-2</v>
      </c>
      <c r="N4" s="295">
        <v>6.7261020225256543</v>
      </c>
      <c r="O4" s="295">
        <v>0.58637905865714968</v>
      </c>
      <c r="P4" s="295">
        <v>3.3022294743687876E-2</v>
      </c>
      <c r="Q4" s="295">
        <v>7.0633647010573383E-2</v>
      </c>
    </row>
    <row r="5" spans="1:17" ht="15.75" customHeight="1" x14ac:dyDescent="0.2">
      <c r="A5" s="293">
        <v>2022</v>
      </c>
      <c r="B5" s="294" t="s">
        <v>617</v>
      </c>
      <c r="C5" s="294" t="s">
        <v>616</v>
      </c>
      <c r="D5" s="294" t="s">
        <v>1795</v>
      </c>
      <c r="E5" s="293">
        <v>63</v>
      </c>
      <c r="F5" s="295">
        <v>3.6132659560312516E-3</v>
      </c>
      <c r="G5" s="295">
        <v>6.1879633265539968E-3</v>
      </c>
      <c r="H5" s="295">
        <v>4.5402335647764334</v>
      </c>
      <c r="I5" s="295">
        <v>2.1314953258460529</v>
      </c>
      <c r="J5" s="295">
        <v>29.604101747861844</v>
      </c>
      <c r="K5" s="295">
        <v>680.55406316923779</v>
      </c>
      <c r="L5" s="295">
        <v>0.1</v>
      </c>
      <c r="M5" s="295">
        <v>5.5691669938985965E-2</v>
      </c>
      <c r="N5" s="295">
        <v>15.201490011426349</v>
      </c>
      <c r="O5" s="295">
        <v>0.68055406316923783</v>
      </c>
      <c r="P5" s="295">
        <v>3.8393872153778812E-2</v>
      </c>
      <c r="Q5" s="295">
        <v>6.1879633265539961E-2</v>
      </c>
    </row>
    <row r="6" spans="1:17" ht="15.75" customHeight="1" x14ac:dyDescent="0.2">
      <c r="A6" s="293">
        <v>2022</v>
      </c>
      <c r="B6" s="294" t="s">
        <v>617</v>
      </c>
      <c r="C6" s="294" t="s">
        <v>616</v>
      </c>
      <c r="D6" s="294" t="s">
        <v>603</v>
      </c>
      <c r="E6" s="293">
        <v>42.000000000000014</v>
      </c>
      <c r="F6" s="295">
        <v>3.268961111164348E-3</v>
      </c>
      <c r="G6" s="295">
        <v>0.14831928378619927</v>
      </c>
      <c r="H6" s="295">
        <v>7.1796122748699043</v>
      </c>
      <c r="I6" s="295">
        <v>1.9165756880564175</v>
      </c>
      <c r="J6" s="295">
        <v>26.619106778561353</v>
      </c>
      <c r="K6" s="295">
        <v>611.93348916232992</v>
      </c>
      <c r="L6" s="295">
        <v>0.10000000000000002</v>
      </c>
      <c r="M6" s="295">
        <v>1.3348735540757932</v>
      </c>
      <c r="N6" s="295">
        <v>7.171095658816852</v>
      </c>
      <c r="O6" s="295">
        <v>0.61193348916232992</v>
      </c>
      <c r="P6" s="295">
        <v>5.1120359617468601E-2</v>
      </c>
      <c r="Q6" s="295">
        <v>1.4831928378619925</v>
      </c>
    </row>
    <row r="7" spans="1:17" ht="15.75" customHeight="1" x14ac:dyDescent="0.2">
      <c r="A7" s="293">
        <v>2022</v>
      </c>
      <c r="B7" s="294" t="s">
        <v>617</v>
      </c>
      <c r="C7" s="294" t="s">
        <v>616</v>
      </c>
      <c r="D7" s="294" t="s">
        <v>606</v>
      </c>
      <c r="E7" s="293">
        <v>510.00000000000011</v>
      </c>
      <c r="F7" s="295">
        <v>6.5344076805430775E-3</v>
      </c>
      <c r="G7" s="295">
        <v>0.124460965375393</v>
      </c>
      <c r="H7" s="295">
        <v>6.2546776469645557</v>
      </c>
      <c r="I7" s="295">
        <v>2.2898394145305048</v>
      </c>
      <c r="J7" s="295">
        <v>31.803325201812562</v>
      </c>
      <c r="K7" s="295">
        <v>731.11092417959912</v>
      </c>
      <c r="L7" s="295">
        <v>0.1</v>
      </c>
      <c r="M7" s="295">
        <v>1.120148688378537</v>
      </c>
      <c r="N7" s="295">
        <v>10.91627136891673</v>
      </c>
      <c r="O7" s="295">
        <v>0.73111092417959911</v>
      </c>
      <c r="P7" s="295">
        <v>5.9275911379116183E-2</v>
      </c>
      <c r="Q7" s="295">
        <v>1.24460965375393</v>
      </c>
    </row>
    <row r="8" spans="1:17" ht="15.75" customHeight="1" x14ac:dyDescent="0.2">
      <c r="A8" s="293">
        <v>2022</v>
      </c>
      <c r="B8" s="294" t="s">
        <v>617</v>
      </c>
      <c r="C8" s="294" t="s">
        <v>616</v>
      </c>
      <c r="D8" s="294" t="s">
        <v>609</v>
      </c>
      <c r="E8" s="293">
        <v>48.999999999999993</v>
      </c>
      <c r="F8" s="295">
        <v>0.10612677397290719</v>
      </c>
      <c r="G8" s="295">
        <v>5.9507291370462841E-3</v>
      </c>
      <c r="H8" s="295">
        <v>3.8934907436841026</v>
      </c>
      <c r="I8" s="295">
        <v>2.9900423967690806</v>
      </c>
      <c r="J8" s="295">
        <v>41.528366621792784</v>
      </c>
      <c r="K8" s="295">
        <v>954.67509475385702</v>
      </c>
      <c r="L8" s="295">
        <v>0.1</v>
      </c>
      <c r="M8" s="295">
        <v>5.3556562233416552E-2</v>
      </c>
      <c r="N8" s="295">
        <v>16.078133325566057</v>
      </c>
      <c r="O8" s="295">
        <v>0.95467509475385703</v>
      </c>
      <c r="P8" s="295">
        <v>0.15437103507795541</v>
      </c>
      <c r="Q8" s="295">
        <v>5.9507291370462838E-2</v>
      </c>
    </row>
    <row r="9" spans="1:17" ht="15.75" customHeight="1" x14ac:dyDescent="0.2">
      <c r="A9" s="293">
        <v>2022</v>
      </c>
      <c r="B9" s="294" t="s">
        <v>617</v>
      </c>
      <c r="C9" s="294" t="s">
        <v>616</v>
      </c>
      <c r="D9" s="294" t="s">
        <v>177</v>
      </c>
      <c r="E9" s="293">
        <v>240</v>
      </c>
      <c r="F9" s="295">
        <v>3.749344817470205E-2</v>
      </c>
      <c r="G9" s="295">
        <v>0.1554165668791474</v>
      </c>
      <c r="H9" s="295">
        <v>15.896641545581096</v>
      </c>
      <c r="I9" s="295">
        <v>6.0988018628003502</v>
      </c>
      <c r="J9" s="295">
        <v>84.705581427782647</v>
      </c>
      <c r="K9" s="295">
        <v>1947.2547454662677</v>
      </c>
      <c r="L9" s="295">
        <v>0.1</v>
      </c>
      <c r="M9" s="295">
        <v>1.3987491019123264</v>
      </c>
      <c r="N9" s="295">
        <v>34.292797436972407</v>
      </c>
      <c r="O9" s="295">
        <v>1.9472547454662676</v>
      </c>
      <c r="P9" s="295">
        <v>0.14396310283744909</v>
      </c>
      <c r="Q9" s="295">
        <v>1.5541656687914738</v>
      </c>
    </row>
    <row r="10" spans="1:17" ht="15.75" customHeight="1" x14ac:dyDescent="0.2">
      <c r="A10" s="293">
        <v>2022</v>
      </c>
      <c r="B10" s="294" t="s">
        <v>617</v>
      </c>
      <c r="C10" s="294" t="s">
        <v>616</v>
      </c>
      <c r="D10" s="294" t="s">
        <v>180</v>
      </c>
      <c r="E10" s="293">
        <v>29.999999999999993</v>
      </c>
      <c r="F10" s="295">
        <v>3.7493448174702071E-2</v>
      </c>
      <c r="G10" s="295">
        <v>0.1554165668791474</v>
      </c>
      <c r="H10" s="295">
        <v>15.896641545581101</v>
      </c>
      <c r="I10" s="295">
        <v>6.098801862800352</v>
      </c>
      <c r="J10" s="295">
        <v>84.705581427782661</v>
      </c>
      <c r="K10" s="295">
        <v>1947.2547454662681</v>
      </c>
      <c r="L10" s="295">
        <v>0.1</v>
      </c>
      <c r="M10" s="295">
        <v>1.3987491019123266</v>
      </c>
      <c r="N10" s="295">
        <v>34.292797436972421</v>
      </c>
      <c r="O10" s="295">
        <v>1.9472547454662681</v>
      </c>
      <c r="P10" s="295">
        <v>0.14396310283744909</v>
      </c>
      <c r="Q10" s="295">
        <v>1.554165668791474</v>
      </c>
    </row>
    <row r="11" spans="1:17" ht="15.75" customHeight="1" x14ac:dyDescent="0.2">
      <c r="A11" s="293">
        <v>2022</v>
      </c>
      <c r="B11" s="294" t="s">
        <v>617</v>
      </c>
      <c r="C11" s="294" t="s">
        <v>616</v>
      </c>
      <c r="D11" s="294" t="s">
        <v>1885</v>
      </c>
      <c r="E11" s="293">
        <v>6.0000000000000009</v>
      </c>
      <c r="F11" s="295">
        <v>6.6481042110012767E-2</v>
      </c>
      <c r="G11" s="295">
        <v>1.6202245839161872E-5</v>
      </c>
      <c r="H11" s="295">
        <v>4.1075667493590107</v>
      </c>
      <c r="I11" s="295">
        <v>5.074543396825498</v>
      </c>
      <c r="J11" s="295">
        <v>70.479769400354144</v>
      </c>
      <c r="K11" s="295">
        <v>1620.2245839161874</v>
      </c>
      <c r="L11" s="295">
        <v>0.1</v>
      </c>
      <c r="M11" s="295">
        <v>1.4582021255245685E-4</v>
      </c>
      <c r="N11" s="295">
        <v>42.267371183050663</v>
      </c>
      <c r="O11" s="295">
        <v>1.6202245839161873</v>
      </c>
      <c r="P11" s="295">
        <v>0.145815807585645</v>
      </c>
      <c r="Q11" s="295">
        <v>1.6202245839161872E-4</v>
      </c>
    </row>
    <row r="12" spans="1:17" ht="15.75" customHeight="1" x14ac:dyDescent="0.2">
      <c r="A12" s="293">
        <v>2022</v>
      </c>
      <c r="B12" s="294" t="s">
        <v>617</v>
      </c>
      <c r="C12" s="294" t="s">
        <v>616</v>
      </c>
      <c r="D12" s="294" t="s">
        <v>217</v>
      </c>
      <c r="E12" s="293">
        <v>1</v>
      </c>
      <c r="F12" s="295">
        <v>0</v>
      </c>
      <c r="G12" s="295">
        <v>2.3304406586870826E-2</v>
      </c>
      <c r="H12" s="295">
        <v>5.8905110205779598</v>
      </c>
      <c r="I12" s="295">
        <v>1.4046897787453476</v>
      </c>
      <c r="J12" s="295">
        <v>19.509580260352053</v>
      </c>
      <c r="K12" s="295">
        <v>448.49609793912771</v>
      </c>
      <c r="L12" s="295">
        <v>0.1</v>
      </c>
      <c r="M12" s="295">
        <v>0.20973965928183741</v>
      </c>
      <c r="N12" s="295">
        <v>3.4093691986280961</v>
      </c>
      <c r="O12" s="295">
        <v>0.4484960979391277</v>
      </c>
      <c r="P12" s="295">
        <v>0</v>
      </c>
      <c r="Q12" s="295">
        <v>0.23304406586870824</v>
      </c>
    </row>
    <row r="13" spans="1:17" ht="15.75" customHeight="1" x14ac:dyDescent="0.2">
      <c r="A13" s="293">
        <v>2022</v>
      </c>
      <c r="B13" s="294" t="s">
        <v>617</v>
      </c>
      <c r="C13" s="294" t="s">
        <v>616</v>
      </c>
      <c r="D13" s="294" t="s">
        <v>277</v>
      </c>
      <c r="E13" s="293">
        <v>651.00000000000011</v>
      </c>
      <c r="F13" s="295">
        <v>0</v>
      </c>
      <c r="G13" s="295">
        <v>1.3525916308385922E-6</v>
      </c>
      <c r="H13" s="295">
        <v>2.3944248536113371</v>
      </c>
      <c r="I13" s="295">
        <v>0.42363169877864698</v>
      </c>
      <c r="J13" s="295">
        <v>5.8837735941478746</v>
      </c>
      <c r="K13" s="295">
        <v>135.25916308385919</v>
      </c>
      <c r="L13" s="295">
        <v>9.9999999999999992E-2</v>
      </c>
      <c r="M13" s="295">
        <v>1.2173324677547328E-5</v>
      </c>
      <c r="N13" s="295">
        <v>1.044185090839542</v>
      </c>
      <c r="O13" s="295">
        <v>0.13525916308385919</v>
      </c>
      <c r="P13" s="295">
        <v>0</v>
      </c>
      <c r="Q13" s="295">
        <v>1.352591630838592E-5</v>
      </c>
    </row>
    <row r="14" spans="1:17" ht="15.75" customHeight="1" x14ac:dyDescent="0.2">
      <c r="A14" s="293">
        <v>2022</v>
      </c>
      <c r="B14" s="294" t="s">
        <v>617</v>
      </c>
      <c r="C14" s="294" t="s">
        <v>616</v>
      </c>
      <c r="D14" s="294" t="s">
        <v>1236</v>
      </c>
      <c r="E14" s="293">
        <v>6051.0000000000009</v>
      </c>
      <c r="F14" s="295">
        <v>0</v>
      </c>
      <c r="G14" s="295">
        <v>1.6879664773002755E-6</v>
      </c>
      <c r="H14" s="295">
        <v>1.7807731941580229</v>
      </c>
      <c r="I14" s="295">
        <v>0.52867110069044643</v>
      </c>
      <c r="J14" s="295">
        <v>7.3426541762562003</v>
      </c>
      <c r="K14" s="295">
        <v>168.79664773002759</v>
      </c>
      <c r="L14" s="295">
        <v>0.1</v>
      </c>
      <c r="M14" s="295">
        <v>1.5191698295702478E-5</v>
      </c>
      <c r="N14" s="295">
        <v>1.6795053159164166</v>
      </c>
      <c r="O14" s="295">
        <v>0.16879664773002759</v>
      </c>
      <c r="P14" s="295">
        <v>0</v>
      </c>
      <c r="Q14" s="295">
        <v>1.6879664773002754E-5</v>
      </c>
    </row>
    <row r="15" spans="1:17" ht="15.75" customHeight="1" x14ac:dyDescent="0.2">
      <c r="A15" s="293">
        <v>2022</v>
      </c>
      <c r="B15" s="294" t="s">
        <v>617</v>
      </c>
      <c r="C15" s="294" t="s">
        <v>616</v>
      </c>
      <c r="D15" s="294" t="s">
        <v>1740</v>
      </c>
      <c r="E15" s="293">
        <v>223</v>
      </c>
      <c r="F15" s="295">
        <v>2.2797233816987876E-3</v>
      </c>
      <c r="G15" s="295">
        <v>1.605461612316372E-2</v>
      </c>
      <c r="H15" s="295">
        <v>3.5608839603338303</v>
      </c>
      <c r="I15" s="295">
        <v>2.024849377503827</v>
      </c>
      <c r="J15" s="295">
        <v>28.122908020886488</v>
      </c>
      <c r="K15" s="295">
        <v>646.50363266405714</v>
      </c>
      <c r="L15" s="295">
        <v>0.1</v>
      </c>
      <c r="M15" s="295">
        <v>0.14449154510847345</v>
      </c>
      <c r="N15" s="295">
        <v>12.071308423883179</v>
      </c>
      <c r="O15" s="295">
        <v>0.64650363266405708</v>
      </c>
      <c r="P15" s="295">
        <v>3.6212387564172208E-2</v>
      </c>
      <c r="Q15" s="295">
        <v>0.16054616123163717</v>
      </c>
    </row>
    <row r="16" spans="1:17" ht="15.75" customHeight="1" x14ac:dyDescent="0.2">
      <c r="A16" s="293">
        <v>2022</v>
      </c>
      <c r="B16" s="294" t="s">
        <v>617</v>
      </c>
      <c r="C16" s="294" t="s">
        <v>616</v>
      </c>
      <c r="D16" s="294" t="s">
        <v>255</v>
      </c>
      <c r="E16" s="293">
        <v>25</v>
      </c>
      <c r="F16" s="295">
        <v>1.3665930356965429E-2</v>
      </c>
      <c r="G16" s="295">
        <v>4.2963285947411528E-2</v>
      </c>
      <c r="H16" s="295">
        <v>8.4643681680384955</v>
      </c>
      <c r="I16" s="295">
        <v>2.4916243714786792</v>
      </c>
      <c r="J16" s="295">
        <v>34.605894048314987</v>
      </c>
      <c r="K16" s="295">
        <v>795.53779421413765</v>
      </c>
      <c r="L16" s="295">
        <v>0.1</v>
      </c>
      <c r="M16" s="295">
        <v>0.38666957352670378</v>
      </c>
      <c r="N16" s="295">
        <v>9.1847737100652473</v>
      </c>
      <c r="O16" s="295">
        <v>0.79553779421413762</v>
      </c>
      <c r="P16" s="295">
        <v>5.6851691276351042E-2</v>
      </c>
      <c r="Q16" s="295">
        <v>0.42963285947411528</v>
      </c>
    </row>
    <row r="17" spans="1:17" ht="15.75" customHeight="1" x14ac:dyDescent="0.2">
      <c r="A17" s="293">
        <v>2022</v>
      </c>
      <c r="B17" s="294" t="s">
        <v>617</v>
      </c>
      <c r="C17" s="294" t="s">
        <v>616</v>
      </c>
      <c r="D17" s="294" t="s">
        <v>258</v>
      </c>
      <c r="E17" s="293">
        <v>1.9999999999999998</v>
      </c>
      <c r="F17" s="295">
        <v>1.3665930356965431E-2</v>
      </c>
      <c r="G17" s="295">
        <v>4.2963285947411542E-2</v>
      </c>
      <c r="H17" s="295">
        <v>8.464368168038499</v>
      </c>
      <c r="I17" s="295">
        <v>2.4916243714786797</v>
      </c>
      <c r="J17" s="295">
        <v>34.605894048314994</v>
      </c>
      <c r="K17" s="295">
        <v>795.53779421413788</v>
      </c>
      <c r="L17" s="295">
        <v>0.1</v>
      </c>
      <c r="M17" s="295">
        <v>0.38666957352670384</v>
      </c>
      <c r="N17" s="295">
        <v>9.1847737100652491</v>
      </c>
      <c r="O17" s="295">
        <v>0.79553779421413784</v>
      </c>
      <c r="P17" s="295">
        <v>5.6851691276351049E-2</v>
      </c>
      <c r="Q17" s="295">
        <v>0.42963285947411539</v>
      </c>
    </row>
    <row r="18" spans="1:17" ht="15.75" customHeight="1" x14ac:dyDescent="0.2">
      <c r="A18" s="293">
        <v>2022</v>
      </c>
      <c r="B18" s="294" t="s">
        <v>617</v>
      </c>
      <c r="C18" s="294" t="s">
        <v>616</v>
      </c>
      <c r="D18" s="294" t="s">
        <v>264</v>
      </c>
      <c r="E18" s="293">
        <v>28.000000000000007</v>
      </c>
      <c r="F18" s="295">
        <v>1.8860189999999995E-2</v>
      </c>
      <c r="G18" s="295">
        <v>6.5069794005176151E-2</v>
      </c>
      <c r="H18" s="295">
        <v>6.0354409171411483</v>
      </c>
      <c r="I18" s="295">
        <v>2.3036036697675484</v>
      </c>
      <c r="J18" s="295">
        <v>31.994495413438173</v>
      </c>
      <c r="K18" s="295">
        <v>735.50564168823382</v>
      </c>
      <c r="L18" s="295">
        <v>0.1</v>
      </c>
      <c r="M18" s="295">
        <v>0.58562814604658542</v>
      </c>
      <c r="N18" s="295">
        <v>9.9050974209004554</v>
      </c>
      <c r="O18" s="295">
        <v>0.73550564168823385</v>
      </c>
      <c r="P18" s="295">
        <v>6.2330907786606361E-2</v>
      </c>
      <c r="Q18" s="295">
        <v>0.65069794005176151</v>
      </c>
    </row>
    <row r="19" spans="1:17" ht="15.75" customHeight="1" x14ac:dyDescent="0.2">
      <c r="A19" s="293">
        <v>2022</v>
      </c>
      <c r="B19" s="294" t="s">
        <v>617</v>
      </c>
      <c r="C19" s="294" t="s">
        <v>616</v>
      </c>
      <c r="D19" s="294" t="s">
        <v>267</v>
      </c>
      <c r="E19" s="293">
        <v>2097</v>
      </c>
      <c r="F19" s="295">
        <v>2.3683652285812658E-2</v>
      </c>
      <c r="G19" s="295">
        <v>4.5029304182638751E-2</v>
      </c>
      <c r="H19" s="295">
        <v>8.2424529293776665</v>
      </c>
      <c r="I19" s="295">
        <v>2.4107238843201406</v>
      </c>
      <c r="J19" s="295">
        <v>33.482276171113064</v>
      </c>
      <c r="K19" s="295">
        <v>769.70749818650711</v>
      </c>
      <c r="L19" s="295">
        <v>0.1</v>
      </c>
      <c r="M19" s="295">
        <v>0.40526373764374873</v>
      </c>
      <c r="N19" s="295">
        <v>9.1466688056920091</v>
      </c>
      <c r="O19" s="295">
        <v>0.76970749818650708</v>
      </c>
      <c r="P19" s="295">
        <v>6.512999710557868E-2</v>
      </c>
      <c r="Q19" s="295">
        <v>0.45029304182638746</v>
      </c>
    </row>
    <row r="20" spans="1:17" ht="15.75" customHeight="1" x14ac:dyDescent="0.2">
      <c r="A20" s="293">
        <v>2022</v>
      </c>
      <c r="B20" s="294" t="s">
        <v>617</v>
      </c>
      <c r="C20" s="294" t="s">
        <v>616</v>
      </c>
      <c r="D20" s="294" t="s">
        <v>1517</v>
      </c>
      <c r="E20" s="293">
        <v>1</v>
      </c>
      <c r="F20" s="295">
        <v>1.898220596648003E-2</v>
      </c>
      <c r="G20" s="295">
        <v>2.2759658836785639E-3</v>
      </c>
      <c r="H20" s="295">
        <v>4.935183888332932</v>
      </c>
      <c r="I20" s="295">
        <v>4.9880885677203146</v>
      </c>
      <c r="J20" s="295">
        <v>69.279007885004376</v>
      </c>
      <c r="K20" s="295">
        <v>1592.6208709196408</v>
      </c>
      <c r="L20" s="295">
        <v>0.1</v>
      </c>
      <c r="M20" s="295">
        <v>2.0483692953107077E-2</v>
      </c>
      <c r="N20" s="295">
        <v>36.999150226693708</v>
      </c>
      <c r="O20" s="295">
        <v>1.5926208709196408</v>
      </c>
      <c r="P20" s="295">
        <v>9.7118699943384526E-2</v>
      </c>
      <c r="Q20" s="295">
        <v>2.2759658836785639E-2</v>
      </c>
    </row>
    <row r="21" spans="1:17" ht="15.75" customHeight="1" x14ac:dyDescent="0.2">
      <c r="A21" s="293">
        <v>2022</v>
      </c>
      <c r="B21" s="294" t="s">
        <v>617</v>
      </c>
      <c r="C21" s="294" t="s">
        <v>616</v>
      </c>
      <c r="D21" s="294" t="s">
        <v>1744</v>
      </c>
      <c r="E21" s="293">
        <v>1</v>
      </c>
      <c r="F21" s="295">
        <v>1.8776079201048229E-3</v>
      </c>
      <c r="G21" s="295">
        <v>2.6216112512088422E-3</v>
      </c>
      <c r="H21" s="295">
        <v>3.3622169788330658</v>
      </c>
      <c r="I21" s="295">
        <v>1.4815301013186095</v>
      </c>
      <c r="J21" s="295">
        <v>20.576806962758464</v>
      </c>
      <c r="K21" s="295">
        <v>473.03004512088421</v>
      </c>
      <c r="L21" s="295">
        <v>0.1</v>
      </c>
      <c r="M21" s="295">
        <v>2.3594501260879579E-2</v>
      </c>
      <c r="N21" s="295">
        <v>5.972910252676952</v>
      </c>
      <c r="O21" s="295">
        <v>0.4730300451208842</v>
      </c>
      <c r="P21" s="295">
        <v>2.5705426440162504E-2</v>
      </c>
      <c r="Q21" s="295">
        <v>2.621611251208842E-2</v>
      </c>
    </row>
    <row r="22" spans="1:17" ht="15.75" customHeight="1" x14ac:dyDescent="0.2">
      <c r="A22" s="293">
        <v>2022</v>
      </c>
      <c r="B22" s="294" t="s">
        <v>617</v>
      </c>
      <c r="C22" s="294" t="s">
        <v>616</v>
      </c>
      <c r="D22" s="294" t="s">
        <v>380</v>
      </c>
      <c r="E22" s="293">
        <v>2</v>
      </c>
      <c r="F22" s="295">
        <v>0</v>
      </c>
      <c r="G22" s="295">
        <v>4.7243966143334641E-2</v>
      </c>
      <c r="H22" s="295">
        <v>2.2341995908999381</v>
      </c>
      <c r="I22" s="295">
        <v>0.20087372294448738</v>
      </c>
      <c r="J22" s="295">
        <v>2.7899128186734359</v>
      </c>
      <c r="K22" s="295">
        <v>64.135926866055996</v>
      </c>
      <c r="L22" s="295">
        <v>0.1</v>
      </c>
      <c r="M22" s="295">
        <v>0.42519569529001172</v>
      </c>
      <c r="N22" s="295">
        <v>0.28347180598304972</v>
      </c>
      <c r="O22" s="295">
        <v>6.4135926866056001E-2</v>
      </c>
      <c r="P22" s="295">
        <v>0</v>
      </c>
      <c r="Q22" s="295">
        <v>0.47243966143334637</v>
      </c>
    </row>
    <row r="23" spans="1:17" ht="15.75" customHeight="1" x14ac:dyDescent="0.2">
      <c r="A23" s="293">
        <v>2022</v>
      </c>
      <c r="B23" s="294" t="s">
        <v>617</v>
      </c>
      <c r="C23" s="294" t="s">
        <v>616</v>
      </c>
      <c r="D23" s="294" t="s">
        <v>477</v>
      </c>
      <c r="E23" s="293">
        <v>4.0000000000000009</v>
      </c>
      <c r="F23" s="295">
        <v>5.8260829654290325E-3</v>
      </c>
      <c r="G23" s="295">
        <v>0.27828377572558138</v>
      </c>
      <c r="H23" s="295">
        <v>8.1282684712429205</v>
      </c>
      <c r="I23" s="295">
        <v>0.38397474529040015</v>
      </c>
      <c r="J23" s="295">
        <v>5.3329825734777803</v>
      </c>
      <c r="K23" s="295">
        <v>122.59730053971909</v>
      </c>
      <c r="L23" s="295">
        <v>0.1</v>
      </c>
      <c r="M23" s="295">
        <v>2.5045539815302327</v>
      </c>
      <c r="N23" s="295">
        <v>0.49297867594450817</v>
      </c>
      <c r="O23" s="295">
        <v>0.12259730053971908</v>
      </c>
      <c r="P23" s="295">
        <v>3.4465920867760812E-2</v>
      </c>
      <c r="Q23" s="295">
        <v>2.7828377572558138</v>
      </c>
    </row>
    <row r="24" spans="1:17" ht="15.75" customHeight="1" x14ac:dyDescent="0.2">
      <c r="A24" s="293">
        <v>2022</v>
      </c>
      <c r="B24" s="294" t="s">
        <v>617</v>
      </c>
      <c r="C24" s="294" t="s">
        <v>616</v>
      </c>
      <c r="D24" s="294" t="s">
        <v>488</v>
      </c>
      <c r="E24" s="293">
        <v>1</v>
      </c>
      <c r="F24" s="295">
        <v>6.1884750668990641E-3</v>
      </c>
      <c r="G24" s="295">
        <v>0.25577416258029023</v>
      </c>
      <c r="H24" s="295">
        <v>6.8845672864216407</v>
      </c>
      <c r="I24" s="295">
        <v>0.43977271857736716</v>
      </c>
      <c r="J24" s="295">
        <v>6.107954424685655</v>
      </c>
      <c r="K24" s="295">
        <v>140.41274539507253</v>
      </c>
      <c r="L24" s="295">
        <v>0.1</v>
      </c>
      <c r="M24" s="295">
        <v>2.3019674632226117</v>
      </c>
      <c r="N24" s="295">
        <v>0.76256779155804477</v>
      </c>
      <c r="O24" s="295">
        <v>0.14041274539507254</v>
      </c>
      <c r="P24" s="295">
        <v>3.6788951099979796E-2</v>
      </c>
      <c r="Q24" s="295">
        <v>2.557741625802902</v>
      </c>
    </row>
    <row r="25" spans="1:17" ht="15.75" customHeight="1" x14ac:dyDescent="0.2">
      <c r="A25" s="293">
        <v>2022</v>
      </c>
      <c r="B25" s="294" t="s">
        <v>617</v>
      </c>
      <c r="C25" s="294" t="s">
        <v>616</v>
      </c>
      <c r="D25" s="294" t="s">
        <v>497</v>
      </c>
      <c r="E25" s="293">
        <v>2</v>
      </c>
      <c r="F25" s="295">
        <v>0.42291937356223064</v>
      </c>
      <c r="G25" s="295">
        <v>5.9453289652970177E-2</v>
      </c>
      <c r="H25" s="295">
        <v>3.4937819539413271</v>
      </c>
      <c r="I25" s="295">
        <v>0.50869859763262648</v>
      </c>
      <c r="J25" s="295">
        <v>7.0652583004531451</v>
      </c>
      <c r="K25" s="295">
        <v>162.41973104489989</v>
      </c>
      <c r="L25" s="295">
        <v>0.1</v>
      </c>
      <c r="M25" s="295">
        <v>0.53507960687673162</v>
      </c>
      <c r="N25" s="295">
        <v>1.6103997989814731</v>
      </c>
      <c r="O25" s="295">
        <v>0.1624197310448999</v>
      </c>
      <c r="P25" s="295">
        <v>0.43735450803329434</v>
      </c>
      <c r="Q25" s="295">
        <v>0.59453289652970176</v>
      </c>
    </row>
    <row r="26" spans="1:17" ht="15.75" customHeight="1" x14ac:dyDescent="0.2">
      <c r="A26" s="293">
        <v>2022</v>
      </c>
      <c r="B26" s="294" t="s">
        <v>617</v>
      </c>
      <c r="C26" s="294" t="s">
        <v>616</v>
      </c>
      <c r="D26" s="294" t="s">
        <v>500</v>
      </c>
      <c r="E26" s="293">
        <v>39</v>
      </c>
      <c r="F26" s="295">
        <v>0.42291937356223069</v>
      </c>
      <c r="G26" s="295">
        <v>5.945328965297017E-2</v>
      </c>
      <c r="H26" s="295">
        <v>3.4937819539413271</v>
      </c>
      <c r="I26" s="295">
        <v>0.50869859763262626</v>
      </c>
      <c r="J26" s="295">
        <v>7.0652583004531424</v>
      </c>
      <c r="K26" s="295">
        <v>162.41973104489983</v>
      </c>
      <c r="L26" s="295">
        <v>0.1</v>
      </c>
      <c r="M26" s="295">
        <v>0.53507960687673151</v>
      </c>
      <c r="N26" s="295">
        <v>1.6103997989814729</v>
      </c>
      <c r="O26" s="295">
        <v>0.16241973104489985</v>
      </c>
      <c r="P26" s="295">
        <v>0.4373545080332944</v>
      </c>
      <c r="Q26" s="295">
        <v>0.59453289652970165</v>
      </c>
    </row>
    <row r="27" spans="1:17" ht="15.75" customHeight="1" x14ac:dyDescent="0.2">
      <c r="A27" s="293">
        <v>2022</v>
      </c>
      <c r="B27" s="294" t="s">
        <v>617</v>
      </c>
      <c r="C27" s="294" t="s">
        <v>616</v>
      </c>
      <c r="D27" s="294" t="s">
        <v>503</v>
      </c>
      <c r="E27" s="293">
        <v>1</v>
      </c>
      <c r="F27" s="295">
        <v>8.6697933536970927E-3</v>
      </c>
      <c r="G27" s="295">
        <v>7.9833080294837693E-3</v>
      </c>
      <c r="H27" s="295">
        <v>2.9841134755711414</v>
      </c>
      <c r="I27" s="295">
        <v>0.82296002847028216</v>
      </c>
      <c r="J27" s="295">
        <v>11.430000395420585</v>
      </c>
      <c r="K27" s="295">
        <v>262.75862977978358</v>
      </c>
      <c r="L27" s="295">
        <v>0.1</v>
      </c>
      <c r="M27" s="295">
        <v>7.1849772265353926E-2</v>
      </c>
      <c r="N27" s="295">
        <v>2.6220187154361323</v>
      </c>
      <c r="O27" s="295">
        <v>0.26275862977978359</v>
      </c>
      <c r="P27" s="295">
        <v>2.2030539005382013E-2</v>
      </c>
      <c r="Q27" s="295">
        <v>7.9833080294837697E-2</v>
      </c>
    </row>
    <row r="28" spans="1:17" ht="15.75" customHeight="1" x14ac:dyDescent="0.2">
      <c r="A28" s="293">
        <v>2022</v>
      </c>
      <c r="B28" s="294" t="s">
        <v>617</v>
      </c>
      <c r="C28" s="294" t="s">
        <v>616</v>
      </c>
      <c r="D28" s="294" t="s">
        <v>506</v>
      </c>
      <c r="E28" s="293">
        <v>1.9999999999999998</v>
      </c>
      <c r="F28" s="295">
        <v>2.1335045659805087E-5</v>
      </c>
      <c r="G28" s="295">
        <v>5.7653262769591609E-2</v>
      </c>
      <c r="H28" s="295">
        <v>3.5451903850732918</v>
      </c>
      <c r="I28" s="295">
        <v>0.75748045890168381</v>
      </c>
      <c r="J28" s="295">
        <v>10.520561929190054</v>
      </c>
      <c r="K28" s="295">
        <v>241.85199837218516</v>
      </c>
      <c r="L28" s="295">
        <v>0.1</v>
      </c>
      <c r="M28" s="295">
        <v>0.51887936492632447</v>
      </c>
      <c r="N28" s="295">
        <v>2.4174714164373761</v>
      </c>
      <c r="O28" s="295">
        <v>0.24185199837218516</v>
      </c>
      <c r="P28" s="295">
        <v>1.596972659017197E-2</v>
      </c>
      <c r="Q28" s="295">
        <v>0.57653262769591607</v>
      </c>
    </row>
    <row r="29" spans="1:17" ht="15.75" customHeight="1" x14ac:dyDescent="0.2">
      <c r="A29" s="293">
        <v>2022</v>
      </c>
      <c r="B29" s="294" t="s">
        <v>617</v>
      </c>
      <c r="C29" s="294" t="s">
        <v>616</v>
      </c>
      <c r="D29" s="294" t="s">
        <v>512</v>
      </c>
      <c r="E29" s="293">
        <v>1</v>
      </c>
      <c r="F29" s="295">
        <v>3.6495145890529226E-2</v>
      </c>
      <c r="G29" s="295">
        <v>1.5124307948999849E-2</v>
      </c>
      <c r="H29" s="295">
        <v>4.0508424753624697</v>
      </c>
      <c r="I29" s="295">
        <v>0.83186824547561777</v>
      </c>
      <c r="J29" s="295">
        <v>11.553725631605802</v>
      </c>
      <c r="K29" s="295">
        <v>265.60288808289204</v>
      </c>
      <c r="L29" s="295">
        <v>0.1</v>
      </c>
      <c r="M29" s="295">
        <v>0.13611877154099863</v>
      </c>
      <c r="N29" s="295">
        <v>2.6230500440941475</v>
      </c>
      <c r="O29" s="295">
        <v>0.26560288808289206</v>
      </c>
      <c r="P29" s="295">
        <v>5.1209413433102251E-2</v>
      </c>
      <c r="Q29" s="295">
        <v>0.15124307948999849</v>
      </c>
    </row>
    <row r="30" spans="1:17" ht="15.75" customHeight="1" x14ac:dyDescent="0.2">
      <c r="A30" s="293">
        <v>2022</v>
      </c>
      <c r="B30" s="294" t="s">
        <v>617</v>
      </c>
      <c r="C30" s="294" t="s">
        <v>616</v>
      </c>
      <c r="D30" s="294" t="s">
        <v>515</v>
      </c>
      <c r="E30" s="293">
        <v>8</v>
      </c>
      <c r="F30" s="295">
        <v>1.043379985463359E-2</v>
      </c>
      <c r="G30" s="295">
        <v>5.4156520604208572E-2</v>
      </c>
      <c r="H30" s="295">
        <v>5.462125661641867</v>
      </c>
      <c r="I30" s="295">
        <v>0.90384013077828573</v>
      </c>
      <c r="J30" s="295">
        <v>12.553335149698412</v>
      </c>
      <c r="K30" s="295">
        <v>288.58241723444627</v>
      </c>
      <c r="L30" s="295">
        <v>0.1</v>
      </c>
      <c r="M30" s="295">
        <v>0.48740868543787713</v>
      </c>
      <c r="N30" s="295">
        <v>2.0063467887571935</v>
      </c>
      <c r="O30" s="295">
        <v>0.28858241723444628</v>
      </c>
      <c r="P30" s="295">
        <v>2.8788726546154195E-2</v>
      </c>
      <c r="Q30" s="295">
        <v>0.54156520604208569</v>
      </c>
    </row>
    <row r="31" spans="1:17" ht="15.75" customHeight="1" x14ac:dyDescent="0.2">
      <c r="A31" s="293">
        <v>2022</v>
      </c>
      <c r="B31" s="294" t="s">
        <v>617</v>
      </c>
      <c r="C31" s="294" t="s">
        <v>616</v>
      </c>
      <c r="D31" s="294" t="s">
        <v>530</v>
      </c>
      <c r="E31" s="293">
        <v>1.9999999999999998</v>
      </c>
      <c r="F31" s="295">
        <v>1.0433799854633594E-2</v>
      </c>
      <c r="G31" s="295">
        <v>5.4156520604208586E-2</v>
      </c>
      <c r="H31" s="295">
        <v>5.4621256616418679</v>
      </c>
      <c r="I31" s="295">
        <v>0.90384013077828607</v>
      </c>
      <c r="J31" s="295">
        <v>12.553335149698418</v>
      </c>
      <c r="K31" s="295">
        <v>288.58241723444638</v>
      </c>
      <c r="L31" s="295">
        <v>0.1</v>
      </c>
      <c r="M31" s="295">
        <v>0.48740868543787724</v>
      </c>
      <c r="N31" s="295">
        <v>2.006346788757194</v>
      </c>
      <c r="O31" s="295">
        <v>0.28858241723444639</v>
      </c>
      <c r="P31" s="295">
        <v>2.8788726546154206E-2</v>
      </c>
      <c r="Q31" s="295">
        <v>0.5415652060420858</v>
      </c>
    </row>
    <row r="32" spans="1:17" ht="15.75" customHeight="1" x14ac:dyDescent="0.2">
      <c r="A32" s="293">
        <v>2022</v>
      </c>
      <c r="B32" s="294" t="s">
        <v>617</v>
      </c>
      <c r="C32" s="294" t="s">
        <v>616</v>
      </c>
      <c r="D32" s="294" t="s">
        <v>536</v>
      </c>
      <c r="E32" s="293">
        <v>803</v>
      </c>
      <c r="F32" s="295">
        <v>2.8436489999999997E-3</v>
      </c>
      <c r="G32" s="295">
        <v>2.8196073934367953E-3</v>
      </c>
      <c r="H32" s="295">
        <v>3.16779531001704</v>
      </c>
      <c r="I32" s="295">
        <v>1.3392719646341571</v>
      </c>
      <c r="J32" s="295">
        <v>18.600999508807735</v>
      </c>
      <c r="K32" s="295">
        <v>427.60918411052268</v>
      </c>
      <c r="L32" s="295">
        <v>0.10000000000000002</v>
      </c>
      <c r="M32" s="295">
        <v>2.5376466540931158E-2</v>
      </c>
      <c r="N32" s="295">
        <v>4.1639870469084048</v>
      </c>
      <c r="O32" s="295">
        <v>0.42760918411052268</v>
      </c>
      <c r="P32" s="295">
        <v>2.4525423492624016E-2</v>
      </c>
      <c r="Q32" s="295">
        <v>2.8196073934367953E-2</v>
      </c>
    </row>
    <row r="33" spans="1:17" ht="15.75" customHeight="1" x14ac:dyDescent="0.2">
      <c r="A33" s="293">
        <v>2022</v>
      </c>
      <c r="B33" s="294" t="s">
        <v>617</v>
      </c>
      <c r="C33" s="294" t="s">
        <v>616</v>
      </c>
      <c r="D33" s="294" t="s">
        <v>545</v>
      </c>
      <c r="E33" s="293">
        <v>1</v>
      </c>
      <c r="F33" s="295">
        <v>0</v>
      </c>
      <c r="G33" s="295">
        <v>1.6485121874284227E-6</v>
      </c>
      <c r="H33" s="295">
        <v>1.7925875437718553</v>
      </c>
      <c r="I33" s="295">
        <v>0.51631401710258196</v>
      </c>
      <c r="J33" s="295">
        <v>7.1710280153136381</v>
      </c>
      <c r="K33" s="295">
        <v>164.85121874284226</v>
      </c>
      <c r="L33" s="295">
        <v>0.1</v>
      </c>
      <c r="M33" s="295">
        <v>1.4836609686855804E-5</v>
      </c>
      <c r="N33" s="295">
        <v>1.496050585223474</v>
      </c>
      <c r="O33" s="295">
        <v>0.16485121874284225</v>
      </c>
      <c r="P33" s="295">
        <v>0</v>
      </c>
      <c r="Q33" s="295">
        <v>1.6485121874284226E-5</v>
      </c>
    </row>
    <row r="34" spans="1:17" ht="15.75" customHeight="1" x14ac:dyDescent="0.2">
      <c r="A34" s="293">
        <v>2022</v>
      </c>
      <c r="B34" s="294" t="s">
        <v>617</v>
      </c>
      <c r="C34" s="294" t="s">
        <v>616</v>
      </c>
      <c r="D34" s="294" t="s">
        <v>393</v>
      </c>
      <c r="E34" s="293">
        <v>1</v>
      </c>
      <c r="F34" s="295">
        <v>0</v>
      </c>
      <c r="G34" s="295">
        <v>1.1828760140183437E-2</v>
      </c>
      <c r="H34" s="295">
        <v>1.5539729007893739</v>
      </c>
      <c r="I34" s="295">
        <v>0.1799969330417231</v>
      </c>
      <c r="J34" s="295">
        <v>2.4999574033572651</v>
      </c>
      <c r="K34" s="295">
        <v>57.470285134649771</v>
      </c>
      <c r="L34" s="295">
        <v>0.1</v>
      </c>
      <c r="M34" s="295">
        <v>0.10645884126165094</v>
      </c>
      <c r="N34" s="295">
        <v>0.27799259270411586</v>
      </c>
      <c r="O34" s="295">
        <v>5.7470285134649773E-2</v>
      </c>
      <c r="P34" s="295">
        <v>0</v>
      </c>
      <c r="Q34" s="295">
        <v>0.11828760140183436</v>
      </c>
    </row>
    <row r="35" spans="1:17" ht="15.75" customHeight="1" x14ac:dyDescent="0.2">
      <c r="A35" s="293">
        <v>2022</v>
      </c>
      <c r="B35" s="294" t="s">
        <v>617</v>
      </c>
      <c r="C35" s="294" t="s">
        <v>616</v>
      </c>
      <c r="D35" s="294" t="s">
        <v>408</v>
      </c>
      <c r="E35" s="293">
        <v>1</v>
      </c>
      <c r="F35" s="295">
        <v>2.1715771928878828E-5</v>
      </c>
      <c r="G35" s="295">
        <v>5.946089679870778E-2</v>
      </c>
      <c r="H35" s="295">
        <v>3.6986277119848405</v>
      </c>
      <c r="I35" s="295">
        <v>0.82668898484390996</v>
      </c>
      <c r="J35" s="295">
        <v>11.481791456165416</v>
      </c>
      <c r="K35" s="295">
        <v>263.9492288773659</v>
      </c>
      <c r="L35" s="295">
        <v>0.1</v>
      </c>
      <c r="M35" s="295">
        <v>0.53514807118836993</v>
      </c>
      <c r="N35" s="295">
        <v>2.7412873303075305</v>
      </c>
      <c r="O35" s="295">
        <v>0.26394922887736588</v>
      </c>
      <c r="P35" s="295">
        <v>1.720918693099906E-2</v>
      </c>
      <c r="Q35" s="295">
        <v>0.59460896798707774</v>
      </c>
    </row>
    <row r="36" spans="1:17" ht="15.75" customHeight="1" x14ac:dyDescent="0.2">
      <c r="A36" s="293">
        <v>2022</v>
      </c>
      <c r="B36" s="294" t="s">
        <v>617</v>
      </c>
      <c r="C36" s="294" t="s">
        <v>616</v>
      </c>
      <c r="D36" s="294" t="s">
        <v>411</v>
      </c>
      <c r="E36" s="293">
        <v>1.9999999999999998</v>
      </c>
      <c r="F36" s="295">
        <v>2.2833702075758437E-5</v>
      </c>
      <c r="G36" s="295">
        <v>5.4466384897278564E-2</v>
      </c>
      <c r="H36" s="295">
        <v>3.5372049058325907</v>
      </c>
      <c r="I36" s="295">
        <v>0.86587026272554168</v>
      </c>
      <c r="J36" s="295">
        <v>12.025975871188079</v>
      </c>
      <c r="K36" s="295">
        <v>276.45921542961099</v>
      </c>
      <c r="L36" s="295">
        <v>0.1</v>
      </c>
      <c r="M36" s="295">
        <v>0.49019746407550707</v>
      </c>
      <c r="N36" s="295">
        <v>3.0930816280079259</v>
      </c>
      <c r="O36" s="295">
        <v>0.27645921542961099</v>
      </c>
      <c r="P36" s="295">
        <v>1.7408732988707092E-2</v>
      </c>
      <c r="Q36" s="295">
        <v>0.54466384897278564</v>
      </c>
    </row>
    <row r="37" spans="1:17" ht="15.75" customHeight="1" x14ac:dyDescent="0.2">
      <c r="A37" s="293">
        <v>2022</v>
      </c>
      <c r="B37" s="294" t="s">
        <v>617</v>
      </c>
      <c r="C37" s="294" t="s">
        <v>616</v>
      </c>
      <c r="D37" s="294" t="s">
        <v>426</v>
      </c>
      <c r="E37" s="293">
        <v>492</v>
      </c>
      <c r="F37" s="295">
        <v>1.0508648854596646E-2</v>
      </c>
      <c r="G37" s="295">
        <v>8.465679872871075E-2</v>
      </c>
      <c r="H37" s="295">
        <v>9.1259916587186556</v>
      </c>
      <c r="I37" s="295">
        <v>1.8155471993719661</v>
      </c>
      <c r="J37" s="295">
        <v>25.215933324610642</v>
      </c>
      <c r="K37" s="295">
        <v>579.67662815196877</v>
      </c>
      <c r="L37" s="295">
        <v>0.1</v>
      </c>
      <c r="M37" s="295">
        <v>0.76191118855839679</v>
      </c>
      <c r="N37" s="295">
        <v>6.1668894861907253</v>
      </c>
      <c r="O37" s="295">
        <v>0.57967662815196874</v>
      </c>
      <c r="P37" s="295">
        <v>4.6274743430387698E-2</v>
      </c>
      <c r="Q37" s="295">
        <v>0.84656798728710747</v>
      </c>
    </row>
    <row r="38" spans="1:17" ht="15.75" customHeight="1" x14ac:dyDescent="0.2">
      <c r="A38" s="293">
        <v>2022</v>
      </c>
      <c r="B38" s="294" t="s">
        <v>617</v>
      </c>
      <c r="C38" s="294" t="s">
        <v>616</v>
      </c>
      <c r="D38" s="294" t="s">
        <v>429</v>
      </c>
      <c r="E38" s="293">
        <v>2</v>
      </c>
      <c r="F38" s="295">
        <v>5.8260829654290334E-3</v>
      </c>
      <c r="G38" s="295">
        <v>0.27828377572558155</v>
      </c>
      <c r="H38" s="295">
        <v>8.1282684712429223</v>
      </c>
      <c r="I38" s="295">
        <v>0.38397474529040015</v>
      </c>
      <c r="J38" s="295">
        <v>5.3329825734777803</v>
      </c>
      <c r="K38" s="295">
        <v>122.5973005397191</v>
      </c>
      <c r="L38" s="295">
        <v>0.1</v>
      </c>
      <c r="M38" s="295">
        <v>2.5045539815302336</v>
      </c>
      <c r="N38" s="295">
        <v>0.49297867594450845</v>
      </c>
      <c r="O38" s="295">
        <v>0.1225973005397191</v>
      </c>
      <c r="P38" s="295">
        <v>3.4465920867760833E-2</v>
      </c>
      <c r="Q38" s="295">
        <v>2.7828377572558152</v>
      </c>
    </row>
    <row r="39" spans="1:17" ht="15.75" customHeight="1" x14ac:dyDescent="0.2">
      <c r="A39" s="293">
        <v>2022</v>
      </c>
      <c r="B39" s="294" t="s">
        <v>617</v>
      </c>
      <c r="C39" s="294" t="s">
        <v>616</v>
      </c>
      <c r="D39" s="294" t="s">
        <v>432</v>
      </c>
      <c r="E39" s="293">
        <v>1</v>
      </c>
      <c r="F39" s="295">
        <v>0.39135938319099084</v>
      </c>
      <c r="G39" s="295">
        <v>0.12520501394428848</v>
      </c>
      <c r="H39" s="295">
        <v>4.0741964996668072</v>
      </c>
      <c r="I39" s="295">
        <v>0.470750386737809</v>
      </c>
      <c r="J39" s="295">
        <v>6.5381998158029022</v>
      </c>
      <c r="K39" s="295">
        <v>150.30344404144603</v>
      </c>
      <c r="L39" s="295">
        <v>0.1</v>
      </c>
      <c r="M39" s="295">
        <v>1.1268451254985965</v>
      </c>
      <c r="N39" s="295">
        <v>1.2055477927024323</v>
      </c>
      <c r="O39" s="295">
        <v>0.15030344404144602</v>
      </c>
      <c r="P39" s="295">
        <v>0.41392629405013953</v>
      </c>
      <c r="Q39" s="295">
        <v>1.2520501394428849</v>
      </c>
    </row>
    <row r="40" spans="1:17" ht="15.75" customHeight="1" x14ac:dyDescent="0.2">
      <c r="A40" s="293">
        <v>2022</v>
      </c>
      <c r="B40" s="294" t="s">
        <v>617</v>
      </c>
      <c r="C40" s="294" t="s">
        <v>616</v>
      </c>
      <c r="D40" s="294" t="s">
        <v>504</v>
      </c>
      <c r="E40" s="293">
        <v>16.999999999999989</v>
      </c>
      <c r="F40" s="295">
        <v>4.7777900173737585E-2</v>
      </c>
      <c r="G40" s="295">
        <v>4.4060855118001428E-3</v>
      </c>
      <c r="H40" s="295">
        <v>4.4739107033097385</v>
      </c>
      <c r="I40" s="295">
        <v>0.87888001492302681</v>
      </c>
      <c r="J40" s="295">
        <v>12.206666873930928</v>
      </c>
      <c r="K40" s="295">
        <v>280.61303158461902</v>
      </c>
      <c r="L40" s="295">
        <v>0.1</v>
      </c>
      <c r="M40" s="295">
        <v>3.9654769606201283E-2</v>
      </c>
      <c r="N40" s="295">
        <v>2.5829342098036663</v>
      </c>
      <c r="O40" s="295">
        <v>0.28061303158461903</v>
      </c>
      <c r="P40" s="295">
        <v>6.1792257883300131E-2</v>
      </c>
      <c r="Q40" s="295">
        <v>4.4060855118001424E-2</v>
      </c>
    </row>
    <row r="41" spans="1:17" ht="15.75" customHeight="1" x14ac:dyDescent="0.2">
      <c r="A41" s="293">
        <v>2022</v>
      </c>
      <c r="B41" s="294" t="s">
        <v>617</v>
      </c>
      <c r="C41" s="294" t="s">
        <v>616</v>
      </c>
      <c r="D41" s="294" t="s">
        <v>534</v>
      </c>
      <c r="E41" s="293">
        <v>7</v>
      </c>
      <c r="F41" s="295">
        <v>9.3440814296666085E-3</v>
      </c>
      <c r="G41" s="295">
        <v>3.0245205680062039E-2</v>
      </c>
      <c r="H41" s="295">
        <v>5.8827834439778766</v>
      </c>
      <c r="I41" s="295">
        <v>1.1722934155289748</v>
      </c>
      <c r="J41" s="295">
        <v>16.281852993457981</v>
      </c>
      <c r="K41" s="295">
        <v>374.29547111397653</v>
      </c>
      <c r="L41" s="295">
        <v>0.1</v>
      </c>
      <c r="M41" s="295">
        <v>0.27220685112055837</v>
      </c>
      <c r="N41" s="295">
        <v>3.5099444095021659</v>
      </c>
      <c r="O41" s="295">
        <v>0.37429547111397654</v>
      </c>
      <c r="P41" s="295">
        <v>2.9540590699336629E-2</v>
      </c>
      <c r="Q41" s="295">
        <v>0.30245205680062037</v>
      </c>
    </row>
    <row r="42" spans="1:17" ht="15.75" customHeight="1" x14ac:dyDescent="0.2">
      <c r="A42" s="293">
        <v>2022</v>
      </c>
      <c r="B42" s="294" t="s">
        <v>617</v>
      </c>
      <c r="C42" s="294" t="s">
        <v>616</v>
      </c>
      <c r="D42" s="294" t="s">
        <v>1649</v>
      </c>
      <c r="E42" s="293">
        <v>7.0000000000000009</v>
      </c>
      <c r="F42" s="295">
        <v>1.3004727687739194E-2</v>
      </c>
      <c r="G42" s="295">
        <v>1.1974962040225655E-2</v>
      </c>
      <c r="H42" s="295">
        <v>4.4761744387445832</v>
      </c>
      <c r="I42" s="295">
        <v>1.234438789905423</v>
      </c>
      <c r="J42" s="295">
        <v>17.144983193130873</v>
      </c>
      <c r="K42" s="295">
        <v>394.13754466967526</v>
      </c>
      <c r="L42" s="295">
        <v>0.10000000000000002</v>
      </c>
      <c r="M42" s="295">
        <v>0.10777465836203089</v>
      </c>
      <c r="N42" s="295">
        <v>3.9330214523792968</v>
      </c>
      <c r="O42" s="295">
        <v>0.39413754466967527</v>
      </c>
      <c r="P42" s="295">
        <v>3.3045850852183263E-2</v>
      </c>
      <c r="Q42" s="295">
        <v>0.11974962040225653</v>
      </c>
    </row>
    <row r="43" spans="1:17" ht="15.75" customHeight="1" x14ac:dyDescent="0.2">
      <c r="A43" s="293">
        <v>2022</v>
      </c>
      <c r="B43" s="294" t="s">
        <v>617</v>
      </c>
      <c r="C43" s="294" t="s">
        <v>616</v>
      </c>
      <c r="D43" s="294" t="s">
        <v>586</v>
      </c>
      <c r="E43" s="293">
        <v>1</v>
      </c>
      <c r="F43" s="295">
        <v>7.0919073936335522E-2</v>
      </c>
      <c r="G43" s="295">
        <v>2.3895450475769367E-2</v>
      </c>
      <c r="H43" s="295">
        <v>6.4394838063034792</v>
      </c>
      <c r="I43" s="295">
        <v>1.6432563288193751</v>
      </c>
      <c r="J43" s="295">
        <v>22.823004566935765</v>
      </c>
      <c r="K43" s="295">
        <v>524.66677165369572</v>
      </c>
      <c r="L43" s="295">
        <v>0.1</v>
      </c>
      <c r="M43" s="295">
        <v>0.21505905428192432</v>
      </c>
      <c r="N43" s="295">
        <v>5.228961455312799</v>
      </c>
      <c r="O43" s="295">
        <v>0.52466677165369568</v>
      </c>
      <c r="P43" s="295">
        <v>9.8688244965611446E-2</v>
      </c>
      <c r="Q43" s="295">
        <v>0.23895450475769367</v>
      </c>
    </row>
    <row r="44" spans="1:17" ht="15.75" customHeight="1" x14ac:dyDescent="0.2">
      <c r="A44" s="293">
        <v>2022</v>
      </c>
      <c r="B44" s="294" t="s">
        <v>617</v>
      </c>
      <c r="C44" s="294" t="s">
        <v>616</v>
      </c>
      <c r="D44" s="294" t="s">
        <v>595</v>
      </c>
      <c r="E44" s="293">
        <v>1.9999999999999998</v>
      </c>
      <c r="F44" s="295">
        <v>0.16968893368185148</v>
      </c>
      <c r="G44" s="295">
        <v>0.10613296696458677</v>
      </c>
      <c r="H44" s="295">
        <v>6.7112864230780591</v>
      </c>
      <c r="I44" s="295">
        <v>1.8597683992149581</v>
      </c>
      <c r="J44" s="295">
        <v>25.830116655763305</v>
      </c>
      <c r="K44" s="295">
        <v>593.79578518996107</v>
      </c>
      <c r="L44" s="295">
        <v>0.1</v>
      </c>
      <c r="M44" s="295">
        <v>0.95519670268128087</v>
      </c>
      <c r="N44" s="295">
        <v>5.4035694629749029</v>
      </c>
      <c r="O44" s="295">
        <v>0.59379578518996101</v>
      </c>
      <c r="P44" s="295">
        <v>0.21932796169616278</v>
      </c>
      <c r="Q44" s="295">
        <v>1.0613296696458676</v>
      </c>
    </row>
    <row r="45" spans="1:17" ht="15.75" customHeight="1" x14ac:dyDescent="0.2">
      <c r="A45" s="293">
        <v>2022</v>
      </c>
      <c r="B45" s="294" t="s">
        <v>617</v>
      </c>
      <c r="C45" s="294" t="s">
        <v>616</v>
      </c>
      <c r="D45" s="294" t="s">
        <v>598</v>
      </c>
      <c r="E45" s="293">
        <v>4.9999999999999991</v>
      </c>
      <c r="F45" s="295">
        <v>7.4034469452420412E-2</v>
      </c>
      <c r="G45" s="295">
        <v>4.4724158368319576E-2</v>
      </c>
      <c r="H45" s="295">
        <v>6.755190437334595</v>
      </c>
      <c r="I45" s="295">
        <v>1.6283703681349226</v>
      </c>
      <c r="J45" s="295">
        <v>22.616255112985037</v>
      </c>
      <c r="K45" s="295">
        <v>519.91391064333425</v>
      </c>
      <c r="L45" s="295">
        <v>0.1</v>
      </c>
      <c r="M45" s="295">
        <v>0.40251742531487616</v>
      </c>
      <c r="N45" s="295">
        <v>5.393722597895005</v>
      </c>
      <c r="O45" s="295">
        <v>0.51991391064333425</v>
      </c>
      <c r="P45" s="295">
        <v>0.10287141284617263</v>
      </c>
      <c r="Q45" s="295">
        <v>0.44724158368319572</v>
      </c>
    </row>
    <row r="46" spans="1:17" ht="15.75" customHeight="1" x14ac:dyDescent="0.2">
      <c r="A46" s="293">
        <v>2022</v>
      </c>
      <c r="B46" s="294" t="s">
        <v>617</v>
      </c>
      <c r="C46" s="294" t="s">
        <v>616</v>
      </c>
      <c r="D46" s="294" t="s">
        <v>601</v>
      </c>
      <c r="E46" s="293">
        <v>1</v>
      </c>
      <c r="F46" s="295">
        <v>2.1650511690542041E-2</v>
      </c>
      <c r="G46" s="295">
        <v>5.8717646054036399E-2</v>
      </c>
      <c r="H46" s="295">
        <v>8.9095604814004172</v>
      </c>
      <c r="I46" s="295">
        <v>1.6901468350297402</v>
      </c>
      <c r="J46" s="295">
        <v>23.47426159763528</v>
      </c>
      <c r="K46" s="295">
        <v>539.63819764678806</v>
      </c>
      <c r="L46" s="295">
        <v>0.1</v>
      </c>
      <c r="M46" s="295">
        <v>0.52845881448632759</v>
      </c>
      <c r="N46" s="295">
        <v>4.8969908280461434</v>
      </c>
      <c r="O46" s="295">
        <v>0.53963819764678811</v>
      </c>
      <c r="P46" s="295">
        <v>5.1701301942094685E-2</v>
      </c>
      <c r="Q46" s="295">
        <v>0.58717646054036399</v>
      </c>
    </row>
    <row r="47" spans="1:17" ht="15.75" customHeight="1" x14ac:dyDescent="0.2">
      <c r="A47" s="293">
        <v>2022</v>
      </c>
      <c r="B47" s="294" t="s">
        <v>617</v>
      </c>
      <c r="C47" s="294" t="s">
        <v>616</v>
      </c>
      <c r="D47" s="294" t="s">
        <v>610</v>
      </c>
      <c r="E47" s="293">
        <v>23</v>
      </c>
      <c r="F47" s="295">
        <v>0.42291937356223069</v>
      </c>
      <c r="G47" s="295">
        <v>5.9453289652970177E-2</v>
      </c>
      <c r="H47" s="295">
        <v>3.4937819539413275</v>
      </c>
      <c r="I47" s="295">
        <v>0.50869859763262637</v>
      </c>
      <c r="J47" s="295">
        <v>7.0652583004531433</v>
      </c>
      <c r="K47" s="295">
        <v>162.41973104489986</v>
      </c>
      <c r="L47" s="295">
        <v>0.1</v>
      </c>
      <c r="M47" s="295">
        <v>0.53507960687673162</v>
      </c>
      <c r="N47" s="295">
        <v>1.6103997989814729</v>
      </c>
      <c r="O47" s="295">
        <v>0.16241973104489987</v>
      </c>
      <c r="P47" s="295">
        <v>0.43735450803329434</v>
      </c>
      <c r="Q47" s="295">
        <v>0.59453289652970176</v>
      </c>
    </row>
    <row r="48" spans="1:17" ht="15.75" customHeight="1" x14ac:dyDescent="0.2">
      <c r="A48" s="293">
        <v>2022</v>
      </c>
      <c r="B48" s="294" t="s">
        <v>617</v>
      </c>
      <c r="C48" s="294" t="s">
        <v>616</v>
      </c>
      <c r="D48" s="294" t="s">
        <v>178</v>
      </c>
      <c r="E48" s="293">
        <v>4.0000000000000009</v>
      </c>
      <c r="F48" s="295">
        <v>5.2109145666107609E-2</v>
      </c>
      <c r="G48" s="295">
        <v>6.7938517565753948E-2</v>
      </c>
      <c r="H48" s="295">
        <v>4.2651303369621569</v>
      </c>
      <c r="I48" s="295">
        <v>0.8486510604096873</v>
      </c>
      <c r="J48" s="295">
        <v>11.786820283467879</v>
      </c>
      <c r="K48" s="295">
        <v>270.96138582684779</v>
      </c>
      <c r="L48" s="295">
        <v>0.1</v>
      </c>
      <c r="M48" s="295">
        <v>0.61144665809178544</v>
      </c>
      <c r="N48" s="295">
        <v>2.4669340582679942</v>
      </c>
      <c r="O48" s="295">
        <v>0.27096138582684781</v>
      </c>
      <c r="P48" s="295">
        <v>6.9627468727536751E-2</v>
      </c>
      <c r="Q48" s="295">
        <v>0.67938517565753942</v>
      </c>
    </row>
    <row r="49" spans="1:17" ht="15.75" customHeight="1" x14ac:dyDescent="0.2">
      <c r="A49" s="293">
        <v>2022</v>
      </c>
      <c r="B49" s="294" t="s">
        <v>617</v>
      </c>
      <c r="C49" s="294" t="s">
        <v>616</v>
      </c>
      <c r="D49" s="294" t="s">
        <v>215</v>
      </c>
      <c r="E49" s="293">
        <v>9</v>
      </c>
      <c r="F49" s="295">
        <v>2.3878631415320596E-3</v>
      </c>
      <c r="G49" s="295">
        <v>4.2363230640468541E-2</v>
      </c>
      <c r="H49" s="295">
        <v>4.0992885977939011</v>
      </c>
      <c r="I49" s="295">
        <v>0.75249825308064722</v>
      </c>
      <c r="J49" s="295">
        <v>10.451364626120101</v>
      </c>
      <c r="K49" s="295">
        <v>240.2612557728759</v>
      </c>
      <c r="L49" s="295">
        <v>0.1</v>
      </c>
      <c r="M49" s="295">
        <v>0.38126907576421687</v>
      </c>
      <c r="N49" s="295">
        <v>2.8465154246374382</v>
      </c>
      <c r="O49" s="295">
        <v>0.24026125577287591</v>
      </c>
      <c r="P49" s="295">
        <v>1.6767988219120875E-2</v>
      </c>
      <c r="Q49" s="295">
        <v>0.42363230640468541</v>
      </c>
    </row>
    <row r="50" spans="1:17" ht="15.75" customHeight="1" x14ac:dyDescent="0.2">
      <c r="A50" s="293">
        <v>2022</v>
      </c>
      <c r="B50" s="294" t="s">
        <v>617</v>
      </c>
      <c r="C50" s="294" t="s">
        <v>616</v>
      </c>
      <c r="D50" s="294" t="s">
        <v>278</v>
      </c>
      <c r="E50" s="293">
        <v>2.9999999999999996</v>
      </c>
      <c r="F50" s="295">
        <v>0.39135938319099095</v>
      </c>
      <c r="G50" s="295">
        <v>0.12520501394428851</v>
      </c>
      <c r="H50" s="295">
        <v>4.0741964996668072</v>
      </c>
      <c r="I50" s="295">
        <v>0.47075038673780906</v>
      </c>
      <c r="J50" s="295">
        <v>6.5381998158029031</v>
      </c>
      <c r="K50" s="295">
        <v>150.30344404144606</v>
      </c>
      <c r="L50" s="295">
        <v>0.1</v>
      </c>
      <c r="M50" s="295">
        <v>1.1268451254985967</v>
      </c>
      <c r="N50" s="295">
        <v>1.2055477927024325</v>
      </c>
      <c r="O50" s="295">
        <v>0.15030344404144605</v>
      </c>
      <c r="P50" s="295">
        <v>0.41392629405013959</v>
      </c>
      <c r="Q50" s="295">
        <v>1.2520501394428851</v>
      </c>
    </row>
    <row r="51" spans="1:17" ht="15.75" customHeight="1" x14ac:dyDescent="0.2">
      <c r="A51" s="293">
        <v>2022</v>
      </c>
      <c r="B51" s="294" t="s">
        <v>617</v>
      </c>
      <c r="C51" s="294" t="s">
        <v>616</v>
      </c>
      <c r="D51" s="294" t="s">
        <v>394</v>
      </c>
      <c r="E51" s="293">
        <v>1.9999999999999998</v>
      </c>
      <c r="F51" s="295">
        <v>0</v>
      </c>
      <c r="G51" s="295">
        <v>5.8287740822756083E-3</v>
      </c>
      <c r="H51" s="295">
        <v>0.62860037234695187</v>
      </c>
      <c r="I51" s="295">
        <v>6.8830824377085903E-2</v>
      </c>
      <c r="J51" s="295">
        <v>0.95598367190397093</v>
      </c>
      <c r="K51" s="295">
        <v>21.976636135723471</v>
      </c>
      <c r="L51" s="295">
        <v>0.1</v>
      </c>
      <c r="M51" s="295">
        <v>5.2458966740480478E-2</v>
      </c>
      <c r="N51" s="295">
        <v>0.10173994618015547</v>
      </c>
      <c r="O51" s="295">
        <v>2.1976636135723471E-2</v>
      </c>
      <c r="P51" s="295">
        <v>0</v>
      </c>
      <c r="Q51" s="295">
        <v>5.8287740822756083E-2</v>
      </c>
    </row>
    <row r="52" spans="1:17" ht="15.75" customHeight="1" x14ac:dyDescent="0.2">
      <c r="A52" s="293">
        <v>2022</v>
      </c>
      <c r="B52" s="294" t="s">
        <v>617</v>
      </c>
      <c r="C52" s="294" t="s">
        <v>616</v>
      </c>
      <c r="D52" s="294" t="s">
        <v>415</v>
      </c>
      <c r="E52" s="293">
        <v>1</v>
      </c>
      <c r="F52" s="295">
        <v>0</v>
      </c>
      <c r="G52" s="295">
        <v>7.9773864476305273E-2</v>
      </c>
      <c r="H52" s="295">
        <v>5.3332967195066603</v>
      </c>
      <c r="I52" s="295">
        <v>0.22022105506919787</v>
      </c>
      <c r="J52" s="295">
        <v>3.0586257648499702</v>
      </c>
      <c r="K52" s="295">
        <v>70.313235973562527</v>
      </c>
      <c r="L52" s="295">
        <v>0.1</v>
      </c>
      <c r="M52" s="295">
        <v>0.71796478028674737</v>
      </c>
      <c r="N52" s="295">
        <v>0.264224203698181</v>
      </c>
      <c r="O52" s="295">
        <v>7.0313235973562524E-2</v>
      </c>
      <c r="P52" s="295">
        <v>0</v>
      </c>
      <c r="Q52" s="295">
        <v>0.79773864476305267</v>
      </c>
    </row>
    <row r="53" spans="1:17" ht="15.75" customHeight="1" x14ac:dyDescent="0.2">
      <c r="A53" s="293">
        <v>2022</v>
      </c>
      <c r="B53" s="294" t="s">
        <v>617</v>
      </c>
      <c r="C53" s="294" t="s">
        <v>616</v>
      </c>
      <c r="D53" s="294" t="s">
        <v>424</v>
      </c>
      <c r="E53" s="293">
        <v>17</v>
      </c>
      <c r="F53" s="295">
        <v>0</v>
      </c>
      <c r="G53" s="295">
        <v>0.12555162538220258</v>
      </c>
      <c r="H53" s="295">
        <v>3.7810599448269318</v>
      </c>
      <c r="I53" s="295">
        <v>0.13584364089022319</v>
      </c>
      <c r="J53" s="295">
        <v>1.8867172345864331</v>
      </c>
      <c r="K53" s="295">
        <v>43.372809990492719</v>
      </c>
      <c r="L53" s="295">
        <v>0.1</v>
      </c>
      <c r="M53" s="295">
        <v>1.1299646284398233</v>
      </c>
      <c r="N53" s="295">
        <v>0.17628455252590378</v>
      </c>
      <c r="O53" s="295">
        <v>4.3372809990492721E-2</v>
      </c>
      <c r="P53" s="295">
        <v>0</v>
      </c>
      <c r="Q53" s="295">
        <v>1.2555162538220257</v>
      </c>
    </row>
    <row r="54" spans="1:17" ht="15.75" customHeight="1" x14ac:dyDescent="0.2">
      <c r="A54" s="293">
        <v>2022</v>
      </c>
      <c r="B54" s="294" t="s">
        <v>617</v>
      </c>
      <c r="C54" s="294" t="s">
        <v>616</v>
      </c>
      <c r="D54" s="294" t="s">
        <v>1747</v>
      </c>
      <c r="E54" s="293">
        <v>1.9999999999999998</v>
      </c>
      <c r="F54" s="295">
        <v>0.39135938319099089</v>
      </c>
      <c r="G54" s="295">
        <v>0.12520501394428848</v>
      </c>
      <c r="H54" s="295">
        <v>4.0741964996668072</v>
      </c>
      <c r="I54" s="295">
        <v>0.47075038673780906</v>
      </c>
      <c r="J54" s="295">
        <v>6.5381998158029031</v>
      </c>
      <c r="K54" s="295">
        <v>150.30344404144606</v>
      </c>
      <c r="L54" s="295">
        <v>0.1</v>
      </c>
      <c r="M54" s="295">
        <v>1.1268451254985965</v>
      </c>
      <c r="N54" s="295">
        <v>1.2055477927024325</v>
      </c>
      <c r="O54" s="295">
        <v>0.15030344404144605</v>
      </c>
      <c r="P54" s="295">
        <v>0.41392629405013953</v>
      </c>
      <c r="Q54" s="295">
        <v>1.2520501394428849</v>
      </c>
    </row>
    <row r="55" spans="1:17" ht="15.75" customHeight="1" x14ac:dyDescent="0.2">
      <c r="A55" s="293">
        <v>2022</v>
      </c>
      <c r="B55" s="294" t="s">
        <v>617</v>
      </c>
      <c r="C55" s="294" t="s">
        <v>616</v>
      </c>
      <c r="D55" s="294" t="s">
        <v>442</v>
      </c>
      <c r="E55" s="293">
        <v>1</v>
      </c>
      <c r="F55" s="295">
        <v>5.8260829654290334E-3</v>
      </c>
      <c r="G55" s="295">
        <v>0.27828377572558149</v>
      </c>
      <c r="H55" s="295">
        <v>8.1282684712429205</v>
      </c>
      <c r="I55" s="295">
        <v>0.38397474529040015</v>
      </c>
      <c r="J55" s="295">
        <v>5.3329825734777803</v>
      </c>
      <c r="K55" s="295">
        <v>122.5973005397191</v>
      </c>
      <c r="L55" s="295">
        <v>0.1</v>
      </c>
      <c r="M55" s="295">
        <v>2.5045539815302331</v>
      </c>
      <c r="N55" s="295">
        <v>0.49297867594450839</v>
      </c>
      <c r="O55" s="295">
        <v>0.1225973005397191</v>
      </c>
      <c r="P55" s="295">
        <v>3.4465920867760826E-2</v>
      </c>
      <c r="Q55" s="295">
        <v>2.7828377572558147</v>
      </c>
    </row>
    <row r="56" spans="1:17" ht="15.75" customHeight="1" x14ac:dyDescent="0.2">
      <c r="A56" s="293">
        <v>2022</v>
      </c>
      <c r="B56" s="294" t="s">
        <v>617</v>
      </c>
      <c r="C56" s="294" t="s">
        <v>616</v>
      </c>
      <c r="D56" s="294" t="s">
        <v>172</v>
      </c>
      <c r="E56" s="293">
        <v>32.999999999999972</v>
      </c>
      <c r="F56" s="295">
        <v>0</v>
      </c>
      <c r="G56" s="295">
        <v>2.7745146190678565E-3</v>
      </c>
      <c r="H56" s="295">
        <v>0.37821015070451292</v>
      </c>
      <c r="I56" s="295">
        <v>0.15245227696351799</v>
      </c>
      <c r="J56" s="295">
        <v>2.1173927356044167</v>
      </c>
      <c r="K56" s="295">
        <v>48.675695071365894</v>
      </c>
      <c r="L56" s="295">
        <v>0.1</v>
      </c>
      <c r="M56" s="295">
        <v>2.4970631571610707E-2</v>
      </c>
      <c r="N56" s="295">
        <v>0.38453799106379055</v>
      </c>
      <c r="O56" s="295">
        <v>4.867569507136589E-2</v>
      </c>
      <c r="P56" s="295">
        <v>0</v>
      </c>
      <c r="Q56" s="295">
        <v>2.7745146190678562E-2</v>
      </c>
    </row>
    <row r="57" spans="1:17" ht="15.75" customHeight="1" x14ac:dyDescent="0.2">
      <c r="A57" s="293">
        <v>2022</v>
      </c>
      <c r="B57" s="294" t="s">
        <v>617</v>
      </c>
      <c r="C57" s="294" t="s">
        <v>616</v>
      </c>
      <c r="D57" s="294" t="s">
        <v>520</v>
      </c>
      <c r="E57" s="293">
        <v>2.9999999999999996</v>
      </c>
      <c r="F57" s="295">
        <v>0</v>
      </c>
      <c r="G57" s="295">
        <v>0.21621460781274468</v>
      </c>
      <c r="H57" s="295">
        <v>9.3820939128844518</v>
      </c>
      <c r="I57" s="295">
        <v>0.29882993467069258</v>
      </c>
      <c r="J57" s="295">
        <v>4.1504157593151749</v>
      </c>
      <c r="K57" s="295">
        <v>95.41185653598103</v>
      </c>
      <c r="L57" s="295">
        <v>0.1</v>
      </c>
      <c r="M57" s="295">
        <v>1.9459314703147019</v>
      </c>
      <c r="N57" s="295">
        <v>0.41927268723812344</v>
      </c>
      <c r="O57" s="295">
        <v>9.5411856535981027E-2</v>
      </c>
      <c r="P57" s="295">
        <v>0</v>
      </c>
      <c r="Q57" s="295">
        <v>2.1621460781274466</v>
      </c>
    </row>
    <row r="58" spans="1:17" ht="15.75" customHeight="1" x14ac:dyDescent="0.2">
      <c r="A58" s="293">
        <v>2022</v>
      </c>
      <c r="B58" s="294" t="s">
        <v>617</v>
      </c>
      <c r="C58" s="294" t="s">
        <v>616</v>
      </c>
      <c r="D58" s="294" t="s">
        <v>541</v>
      </c>
      <c r="E58" s="293">
        <v>39</v>
      </c>
      <c r="F58" s="295">
        <v>0</v>
      </c>
      <c r="G58" s="295">
        <v>1.4029660925846189E-2</v>
      </c>
      <c r="H58" s="295">
        <v>1.5061415313384372</v>
      </c>
      <c r="I58" s="295">
        <v>0.1880219266350257</v>
      </c>
      <c r="J58" s="295">
        <v>2.6114156477086903</v>
      </c>
      <c r="K58" s="295">
        <v>60.032543625487129</v>
      </c>
      <c r="L58" s="295">
        <v>0.1</v>
      </c>
      <c r="M58" s="295">
        <v>0.1262669483326157</v>
      </c>
      <c r="N58" s="295">
        <v>0.45954448615522214</v>
      </c>
      <c r="O58" s="295">
        <v>6.0032543625487128E-2</v>
      </c>
      <c r="P58" s="295">
        <v>0</v>
      </c>
      <c r="Q58" s="295">
        <v>0.14029660925846188</v>
      </c>
    </row>
    <row r="59" spans="1:17" ht="15.75" customHeight="1" x14ac:dyDescent="0.2">
      <c r="A59" s="293">
        <v>2022</v>
      </c>
      <c r="B59" s="294" t="s">
        <v>617</v>
      </c>
      <c r="C59" s="294" t="s">
        <v>619</v>
      </c>
      <c r="D59" s="294" t="s">
        <v>1654</v>
      </c>
      <c r="E59" s="293">
        <v>11448.000000000011</v>
      </c>
      <c r="F59" s="295">
        <v>3.2235707753765662E-3</v>
      </c>
      <c r="G59" s="295">
        <v>7.0633647010573397E-3</v>
      </c>
      <c r="H59" s="295">
        <v>4.9078390052046741</v>
      </c>
      <c r="I59" s="295">
        <v>1.8365392117141917</v>
      </c>
      <c r="J59" s="295">
        <v>25.507489051585996</v>
      </c>
      <c r="K59" s="295">
        <v>586.37905865714936</v>
      </c>
      <c r="L59" s="295">
        <v>0.1</v>
      </c>
      <c r="M59" s="295">
        <v>6.3570282309516057E-2</v>
      </c>
      <c r="N59" s="295">
        <v>6.7261020225256409</v>
      </c>
      <c r="O59" s="295">
        <v>0.58637905865714934</v>
      </c>
      <c r="P59" s="295">
        <v>3.3022294743687897E-2</v>
      </c>
      <c r="Q59" s="295">
        <v>7.0633647010573397E-2</v>
      </c>
    </row>
    <row r="60" spans="1:17" ht="15.75" customHeight="1" x14ac:dyDescent="0.2">
      <c r="A60" s="293">
        <v>2022</v>
      </c>
      <c r="B60" s="294" t="s">
        <v>617</v>
      </c>
      <c r="C60" s="294" t="s">
        <v>619</v>
      </c>
      <c r="D60" s="294" t="s">
        <v>1795</v>
      </c>
      <c r="E60" s="293">
        <v>2212.0000000000005</v>
      </c>
      <c r="F60" s="295">
        <v>3.6132659560312516E-3</v>
      </c>
      <c r="G60" s="295">
        <v>6.187963326553996E-3</v>
      </c>
      <c r="H60" s="295">
        <v>4.5402335647764325</v>
      </c>
      <c r="I60" s="295">
        <v>2.1314953258460525</v>
      </c>
      <c r="J60" s="295">
        <v>29.604101747861836</v>
      </c>
      <c r="K60" s="295">
        <v>680.55406316923768</v>
      </c>
      <c r="L60" s="295">
        <v>0.1</v>
      </c>
      <c r="M60" s="295">
        <v>5.5691669938985958E-2</v>
      </c>
      <c r="N60" s="295">
        <v>15.201490011426349</v>
      </c>
      <c r="O60" s="295">
        <v>0.68055406316923772</v>
      </c>
      <c r="P60" s="295">
        <v>3.8393872153778791E-2</v>
      </c>
      <c r="Q60" s="295">
        <v>6.1879633265539954E-2</v>
      </c>
    </row>
    <row r="61" spans="1:17" ht="15.75" customHeight="1" x14ac:dyDescent="0.2">
      <c r="A61" s="293">
        <v>2022</v>
      </c>
      <c r="B61" s="294" t="s">
        <v>617</v>
      </c>
      <c r="C61" s="294" t="s">
        <v>619</v>
      </c>
      <c r="D61" s="294" t="s">
        <v>591</v>
      </c>
      <c r="E61" s="293">
        <v>915</v>
      </c>
      <c r="F61" s="295">
        <v>3.6944287219935201E-2</v>
      </c>
      <c r="G61" s="295">
        <v>9.3980650806863533E-2</v>
      </c>
      <c r="H61" s="295">
        <v>11.180452480221806</v>
      </c>
      <c r="I61" s="295">
        <v>4.856392377403238</v>
      </c>
      <c r="J61" s="295">
        <v>67.449894130600526</v>
      </c>
      <c r="K61" s="295">
        <v>1550.5722788643798</v>
      </c>
      <c r="L61" s="295">
        <v>0.1</v>
      </c>
      <c r="M61" s="295">
        <v>0.84582585726177184</v>
      </c>
      <c r="N61" s="295">
        <v>25.026856143604569</v>
      </c>
      <c r="O61" s="295">
        <v>1.5505722788643799</v>
      </c>
      <c r="P61" s="295">
        <v>0.12373432655348943</v>
      </c>
      <c r="Q61" s="295">
        <v>0.9398065080686353</v>
      </c>
    </row>
    <row r="62" spans="1:17" ht="15.75" customHeight="1" x14ac:dyDescent="0.2">
      <c r="A62" s="293">
        <v>2022</v>
      </c>
      <c r="B62" s="294" t="s">
        <v>617</v>
      </c>
      <c r="C62" s="294" t="s">
        <v>619</v>
      </c>
      <c r="D62" s="294" t="s">
        <v>600</v>
      </c>
      <c r="E62" s="293">
        <v>60</v>
      </c>
      <c r="F62" s="295">
        <v>3.1519574111643482E-3</v>
      </c>
      <c r="G62" s="295">
        <v>0.1546389279555147</v>
      </c>
      <c r="H62" s="295">
        <v>7.822836014602597</v>
      </c>
      <c r="I62" s="295">
        <v>1.9046239760564181</v>
      </c>
      <c r="J62" s="295">
        <v>26.453110778561364</v>
      </c>
      <c r="K62" s="295">
        <v>608.11748916233023</v>
      </c>
      <c r="L62" s="295">
        <v>0.1</v>
      </c>
      <c r="M62" s="295">
        <v>1.3917503515996321</v>
      </c>
      <c r="N62" s="295">
        <v>6.4541190631519232</v>
      </c>
      <c r="O62" s="295">
        <v>0.60811748916233022</v>
      </c>
      <c r="P62" s="295">
        <v>5.0278686471271095E-2</v>
      </c>
      <c r="Q62" s="295">
        <v>1.5463892795551468</v>
      </c>
    </row>
    <row r="63" spans="1:17" ht="15.75" customHeight="1" x14ac:dyDescent="0.2">
      <c r="A63" s="293">
        <v>2022</v>
      </c>
      <c r="B63" s="294" t="s">
        <v>617</v>
      </c>
      <c r="C63" s="294" t="s">
        <v>619</v>
      </c>
      <c r="D63" s="294" t="s">
        <v>603</v>
      </c>
      <c r="E63" s="293">
        <v>3585.9999999999891</v>
      </c>
      <c r="F63" s="295">
        <v>3.2689611111643593E-3</v>
      </c>
      <c r="G63" s="295">
        <v>0.14831928378620005</v>
      </c>
      <c r="H63" s="295">
        <v>7.1796122748699185</v>
      </c>
      <c r="I63" s="295">
        <v>1.9165756880564249</v>
      </c>
      <c r="J63" s="295">
        <v>26.619106778561459</v>
      </c>
      <c r="K63" s="295">
        <v>611.93348916233242</v>
      </c>
      <c r="L63" s="295">
        <v>0.1</v>
      </c>
      <c r="M63" s="295">
        <v>1.3348735540758003</v>
      </c>
      <c r="N63" s="295">
        <v>7.1710956588168902</v>
      </c>
      <c r="O63" s="295">
        <v>0.61193348916233237</v>
      </c>
      <c r="P63" s="295">
        <v>5.1120359617468823E-2</v>
      </c>
      <c r="Q63" s="295">
        <v>1.4831928378620003</v>
      </c>
    </row>
    <row r="64" spans="1:17" ht="15.75" customHeight="1" x14ac:dyDescent="0.2">
      <c r="A64" s="293">
        <v>2022</v>
      </c>
      <c r="B64" s="294" t="s">
        <v>617</v>
      </c>
      <c r="C64" s="294" t="s">
        <v>619</v>
      </c>
      <c r="D64" s="294" t="s">
        <v>606</v>
      </c>
      <c r="E64" s="293">
        <v>12482.000000000036</v>
      </c>
      <c r="F64" s="295">
        <v>6.5344076805430515E-3</v>
      </c>
      <c r="G64" s="295">
        <v>0.12446096537539264</v>
      </c>
      <c r="H64" s="295">
        <v>6.2546776469645406</v>
      </c>
      <c r="I64" s="295">
        <v>2.2898394145304963</v>
      </c>
      <c r="J64" s="295">
        <v>31.803325201812452</v>
      </c>
      <c r="K64" s="295">
        <v>731.11092417959651</v>
      </c>
      <c r="L64" s="295">
        <v>0.1</v>
      </c>
      <c r="M64" s="295">
        <v>1.1201486883785339</v>
      </c>
      <c r="N64" s="295">
        <v>10.916271368916711</v>
      </c>
      <c r="O64" s="295">
        <v>0.73111092417959656</v>
      </c>
      <c r="P64" s="295">
        <v>5.9275911379115982E-2</v>
      </c>
      <c r="Q64" s="295">
        <v>1.2446096537539264</v>
      </c>
    </row>
    <row r="65" spans="1:17" ht="15.75" customHeight="1" x14ac:dyDescent="0.2">
      <c r="A65" s="293">
        <v>2022</v>
      </c>
      <c r="B65" s="294" t="s">
        <v>617</v>
      </c>
      <c r="C65" s="294" t="s">
        <v>619</v>
      </c>
      <c r="D65" s="294" t="s">
        <v>609</v>
      </c>
      <c r="E65" s="293">
        <v>5329</v>
      </c>
      <c r="F65" s="295">
        <v>0.10612677397290729</v>
      </c>
      <c r="G65" s="295">
        <v>5.9507291370462824E-3</v>
      </c>
      <c r="H65" s="295">
        <v>3.8934907436840995</v>
      </c>
      <c r="I65" s="295">
        <v>2.9900423967690806</v>
      </c>
      <c r="J65" s="295">
        <v>41.528366621792784</v>
      </c>
      <c r="K65" s="295">
        <v>954.67509475385714</v>
      </c>
      <c r="L65" s="295">
        <v>9.9999999999999992E-2</v>
      </c>
      <c r="M65" s="295">
        <v>5.3556562233416545E-2</v>
      </c>
      <c r="N65" s="295">
        <v>16.078133325566021</v>
      </c>
      <c r="O65" s="295">
        <v>0.95467509475385715</v>
      </c>
      <c r="P65" s="295">
        <v>0.15437103507795552</v>
      </c>
      <c r="Q65" s="295">
        <v>5.9507291370462824E-2</v>
      </c>
    </row>
    <row r="66" spans="1:17" ht="15.75" customHeight="1" x14ac:dyDescent="0.2">
      <c r="A66" s="293">
        <v>2022</v>
      </c>
      <c r="B66" s="294" t="s">
        <v>617</v>
      </c>
      <c r="C66" s="294" t="s">
        <v>619</v>
      </c>
      <c r="D66" s="294" t="s">
        <v>177</v>
      </c>
      <c r="E66" s="293">
        <v>123.00000000000006</v>
      </c>
      <c r="F66" s="295">
        <v>3.7493448174702057E-2</v>
      </c>
      <c r="G66" s="295">
        <v>0.15541656687914726</v>
      </c>
      <c r="H66" s="295">
        <v>15.896641545581094</v>
      </c>
      <c r="I66" s="295">
        <v>6.0988018628003475</v>
      </c>
      <c r="J66" s="295">
        <v>84.705581427782604</v>
      </c>
      <c r="K66" s="295">
        <v>1947.254745466267</v>
      </c>
      <c r="L66" s="295">
        <v>0.1</v>
      </c>
      <c r="M66" s="295">
        <v>1.3987491019123253</v>
      </c>
      <c r="N66" s="295">
        <v>34.292797436972407</v>
      </c>
      <c r="O66" s="295">
        <v>1.947254745466267</v>
      </c>
      <c r="P66" s="295">
        <v>0.14396310283744901</v>
      </c>
      <c r="Q66" s="295">
        <v>1.5541656687914724</v>
      </c>
    </row>
    <row r="67" spans="1:17" ht="15.75" customHeight="1" x14ac:dyDescent="0.2">
      <c r="A67" s="293">
        <v>2022</v>
      </c>
      <c r="B67" s="294" t="s">
        <v>617</v>
      </c>
      <c r="C67" s="294" t="s">
        <v>619</v>
      </c>
      <c r="D67" s="294" t="s">
        <v>180</v>
      </c>
      <c r="E67" s="293">
        <v>1290.9999999999989</v>
      </c>
      <c r="F67" s="295">
        <v>3.7493448174702071E-2</v>
      </c>
      <c r="G67" s="295">
        <v>0.15541656687914754</v>
      </c>
      <c r="H67" s="295">
        <v>15.896641545581119</v>
      </c>
      <c r="I67" s="295">
        <v>6.0988018628003564</v>
      </c>
      <c r="J67" s="295">
        <v>84.705581427782732</v>
      </c>
      <c r="K67" s="295">
        <v>1947.2547454662695</v>
      </c>
      <c r="L67" s="295">
        <v>9.9999999999999992E-2</v>
      </c>
      <c r="M67" s="295">
        <v>1.3987491019123279</v>
      </c>
      <c r="N67" s="295">
        <v>34.292797436972457</v>
      </c>
      <c r="O67" s="295">
        <v>1.9472547454662694</v>
      </c>
      <c r="P67" s="295">
        <v>0.14396310283744915</v>
      </c>
      <c r="Q67" s="295">
        <v>1.5541656687914753</v>
      </c>
    </row>
    <row r="68" spans="1:17" ht="15.75" customHeight="1" x14ac:dyDescent="0.2">
      <c r="A68" s="293">
        <v>2022</v>
      </c>
      <c r="B68" s="294" t="s">
        <v>617</v>
      </c>
      <c r="C68" s="294" t="s">
        <v>619</v>
      </c>
      <c r="D68" s="294" t="s">
        <v>187</v>
      </c>
      <c r="E68" s="293">
        <v>5.0000000000000018</v>
      </c>
      <c r="F68" s="295">
        <v>0.36526904521945253</v>
      </c>
      <c r="G68" s="295">
        <v>0.28857488821413768</v>
      </c>
      <c r="H68" s="295">
        <v>18.958652564306171</v>
      </c>
      <c r="I68" s="295">
        <v>5.6910306309573588</v>
      </c>
      <c r="J68" s="295">
        <v>79.042092096629986</v>
      </c>
      <c r="K68" s="295">
        <v>1817.0595884282754</v>
      </c>
      <c r="L68" s="295">
        <v>0.1</v>
      </c>
      <c r="M68" s="295">
        <v>2.5971739939272394</v>
      </c>
      <c r="N68" s="295">
        <v>33.941244300148476</v>
      </c>
      <c r="O68" s="295">
        <v>1.8170595884282754</v>
      </c>
      <c r="P68" s="295">
        <v>0.47380890036721851</v>
      </c>
      <c r="Q68" s="295">
        <v>2.8857488821413768</v>
      </c>
    </row>
    <row r="69" spans="1:17" ht="15.75" customHeight="1" x14ac:dyDescent="0.2">
      <c r="A69" s="293">
        <v>2022</v>
      </c>
      <c r="B69" s="294" t="s">
        <v>617</v>
      </c>
      <c r="C69" s="294" t="s">
        <v>619</v>
      </c>
      <c r="D69" s="294" t="s">
        <v>1338</v>
      </c>
      <c r="E69" s="293">
        <v>1201.0000000000002</v>
      </c>
      <c r="F69" s="295">
        <v>4.8241753421502408E-2</v>
      </c>
      <c r="G69" s="295">
        <v>6.939503814626484E-2</v>
      </c>
      <c r="H69" s="295">
        <v>15.160038058141568</v>
      </c>
      <c r="I69" s="295">
        <v>5.9507491331959343</v>
      </c>
      <c r="J69" s="295">
        <v>82.6492935166102</v>
      </c>
      <c r="K69" s="295">
        <v>1899.9837590025334</v>
      </c>
      <c r="L69" s="295">
        <v>0.1</v>
      </c>
      <c r="M69" s="295">
        <v>0.62455534331638363</v>
      </c>
      <c r="N69" s="295">
        <v>38.762885675525709</v>
      </c>
      <c r="O69" s="295">
        <v>1.8999837590025335</v>
      </c>
      <c r="P69" s="295">
        <v>0.14574605955962541</v>
      </c>
      <c r="Q69" s="295">
        <v>0.69395038146264842</v>
      </c>
    </row>
    <row r="70" spans="1:17" ht="15.75" customHeight="1" x14ac:dyDescent="0.2">
      <c r="A70" s="293">
        <v>2022</v>
      </c>
      <c r="B70" s="294" t="s">
        <v>617</v>
      </c>
      <c r="C70" s="294" t="s">
        <v>619</v>
      </c>
      <c r="D70" s="294" t="s">
        <v>1803</v>
      </c>
      <c r="E70" s="293">
        <v>3.9999999999999996</v>
      </c>
      <c r="F70" s="295">
        <v>6.881472914407312E-2</v>
      </c>
      <c r="G70" s="295">
        <v>6.6643387867451109E-2</v>
      </c>
      <c r="H70" s="295">
        <v>15.157263607950368</v>
      </c>
      <c r="I70" s="295">
        <v>6.9488576464078307</v>
      </c>
      <c r="J70" s="295">
        <v>96.511911755664315</v>
      </c>
      <c r="K70" s="295">
        <v>2218.6646380612488</v>
      </c>
      <c r="L70" s="295">
        <v>0.1</v>
      </c>
      <c r="M70" s="295">
        <v>0.59979049080706004</v>
      </c>
      <c r="N70" s="295">
        <v>55.635241829074616</v>
      </c>
      <c r="O70" s="295">
        <v>2.2186646380612487</v>
      </c>
      <c r="P70" s="295">
        <v>0.18158269184132431</v>
      </c>
      <c r="Q70" s="295">
        <v>0.66643387867451109</v>
      </c>
    </row>
    <row r="71" spans="1:17" ht="15.75" customHeight="1" x14ac:dyDescent="0.2">
      <c r="A71" s="293">
        <v>2022</v>
      </c>
      <c r="B71" s="294" t="s">
        <v>617</v>
      </c>
      <c r="C71" s="294" t="s">
        <v>619</v>
      </c>
      <c r="D71" s="294" t="s">
        <v>217</v>
      </c>
      <c r="E71" s="293">
        <v>9.9999999999999929</v>
      </c>
      <c r="F71" s="295">
        <v>0</v>
      </c>
      <c r="G71" s="295">
        <v>2.3304406586870847E-2</v>
      </c>
      <c r="H71" s="295">
        <v>5.8905110205779652</v>
      </c>
      <c r="I71" s="295">
        <v>1.4046897787453489</v>
      </c>
      <c r="J71" s="295">
        <v>19.50958026035207</v>
      </c>
      <c r="K71" s="295">
        <v>448.49609793912799</v>
      </c>
      <c r="L71" s="295">
        <v>0.1</v>
      </c>
      <c r="M71" s="295">
        <v>0.20973965928183763</v>
      </c>
      <c r="N71" s="295">
        <v>3.4093691986280974</v>
      </c>
      <c r="O71" s="295">
        <v>0.44849609793912798</v>
      </c>
      <c r="P71" s="295">
        <v>0</v>
      </c>
      <c r="Q71" s="295">
        <v>0.23304406586870846</v>
      </c>
    </row>
    <row r="72" spans="1:17" ht="15.75" customHeight="1" x14ac:dyDescent="0.2">
      <c r="A72" s="293">
        <v>2022</v>
      </c>
      <c r="B72" s="294" t="s">
        <v>617</v>
      </c>
      <c r="C72" s="294" t="s">
        <v>619</v>
      </c>
      <c r="D72" s="294" t="s">
        <v>226</v>
      </c>
      <c r="E72" s="293">
        <v>3.0000000000000004</v>
      </c>
      <c r="F72" s="295">
        <v>0</v>
      </c>
      <c r="G72" s="295">
        <v>2.359405893990858</v>
      </c>
      <c r="H72" s="295">
        <v>31.052102151874916</v>
      </c>
      <c r="I72" s="295">
        <v>0.61951864916603872</v>
      </c>
      <c r="J72" s="295">
        <v>8.604425682861649</v>
      </c>
      <c r="K72" s="295">
        <v>197.80288926118732</v>
      </c>
      <c r="L72" s="295">
        <v>0.1</v>
      </c>
      <c r="M72" s="295">
        <v>21.234653045917721</v>
      </c>
      <c r="N72" s="295">
        <v>0.27605196602819732</v>
      </c>
      <c r="O72" s="295">
        <v>0.19780288926118733</v>
      </c>
      <c r="P72" s="295">
        <v>0</v>
      </c>
      <c r="Q72" s="295">
        <v>23.594058939908578</v>
      </c>
    </row>
    <row r="73" spans="1:17" ht="15.75" customHeight="1" x14ac:dyDescent="0.2">
      <c r="A73" s="293">
        <v>2022</v>
      </c>
      <c r="B73" s="294" t="s">
        <v>617</v>
      </c>
      <c r="C73" s="294" t="s">
        <v>619</v>
      </c>
      <c r="D73" s="294" t="s">
        <v>277</v>
      </c>
      <c r="E73" s="293">
        <v>15.999999999999998</v>
      </c>
      <c r="F73" s="295">
        <v>0</v>
      </c>
      <c r="G73" s="295">
        <v>1.3525916308385928E-6</v>
      </c>
      <c r="H73" s="295">
        <v>2.3944248536113388</v>
      </c>
      <c r="I73" s="295">
        <v>0.42363169877864731</v>
      </c>
      <c r="J73" s="295">
        <v>5.883773594147879</v>
      </c>
      <c r="K73" s="295">
        <v>135.25916308385928</v>
      </c>
      <c r="L73" s="295">
        <v>0.1</v>
      </c>
      <c r="M73" s="295">
        <v>1.2173324677547335E-5</v>
      </c>
      <c r="N73" s="295">
        <v>1.0441850908395425</v>
      </c>
      <c r="O73" s="295">
        <v>0.13525916308385927</v>
      </c>
      <c r="P73" s="295">
        <v>0</v>
      </c>
      <c r="Q73" s="295">
        <v>1.3525916308385927E-5</v>
      </c>
    </row>
    <row r="74" spans="1:17" ht="15.75" customHeight="1" x14ac:dyDescent="0.2">
      <c r="A74" s="293">
        <v>2022</v>
      </c>
      <c r="B74" s="294" t="s">
        <v>617</v>
      </c>
      <c r="C74" s="294" t="s">
        <v>619</v>
      </c>
      <c r="D74" s="294" t="s">
        <v>286</v>
      </c>
      <c r="E74" s="293">
        <v>5.0000000000000009</v>
      </c>
      <c r="F74" s="295">
        <v>0</v>
      </c>
      <c r="G74" s="295">
        <v>1.605072522617045E-6</v>
      </c>
      <c r="H74" s="295">
        <v>1.7270296346089347</v>
      </c>
      <c r="I74" s="295">
        <v>0.50270871408365858</v>
      </c>
      <c r="J74" s="295">
        <v>6.9820654733841465</v>
      </c>
      <c r="K74" s="295">
        <v>160.50725226170451</v>
      </c>
      <c r="L74" s="295">
        <v>0.1</v>
      </c>
      <c r="M74" s="295">
        <v>1.4445652703553404E-5</v>
      </c>
      <c r="N74" s="295">
        <v>1.5229403956422174</v>
      </c>
      <c r="O74" s="295">
        <v>0.16050725226170451</v>
      </c>
      <c r="P74" s="295">
        <v>0</v>
      </c>
      <c r="Q74" s="295">
        <v>1.6050725226170449E-5</v>
      </c>
    </row>
    <row r="75" spans="1:17" ht="15.75" customHeight="1" x14ac:dyDescent="0.2">
      <c r="A75" s="293">
        <v>2022</v>
      </c>
      <c r="B75" s="294" t="s">
        <v>617</v>
      </c>
      <c r="C75" s="294" t="s">
        <v>619</v>
      </c>
      <c r="D75" s="294" t="s">
        <v>1236</v>
      </c>
      <c r="E75" s="293">
        <v>2002.0000000000052</v>
      </c>
      <c r="F75" s="295">
        <v>0</v>
      </c>
      <c r="G75" s="295">
        <v>1.6879664773002738E-6</v>
      </c>
      <c r="H75" s="295">
        <v>1.7807731941580194</v>
      </c>
      <c r="I75" s="295">
        <v>0.52867110069044487</v>
      </c>
      <c r="J75" s="295">
        <v>7.3426541762561781</v>
      </c>
      <c r="K75" s="295">
        <v>168.7966477300271</v>
      </c>
      <c r="L75" s="295">
        <v>0.1</v>
      </c>
      <c r="M75" s="295">
        <v>1.5191698295702463E-5</v>
      </c>
      <c r="N75" s="295">
        <v>1.6795053159164091</v>
      </c>
      <c r="O75" s="295">
        <v>0.16879664773002712</v>
      </c>
      <c r="P75" s="295">
        <v>0</v>
      </c>
      <c r="Q75" s="295">
        <v>1.6879664773002737E-5</v>
      </c>
    </row>
    <row r="76" spans="1:17" ht="15.75" customHeight="1" x14ac:dyDescent="0.2">
      <c r="A76" s="293">
        <v>2022</v>
      </c>
      <c r="B76" s="294" t="s">
        <v>617</v>
      </c>
      <c r="C76" s="294" t="s">
        <v>619</v>
      </c>
      <c r="D76" s="294" t="s">
        <v>169</v>
      </c>
      <c r="E76" s="293">
        <v>1</v>
      </c>
      <c r="F76" s="295">
        <v>0</v>
      </c>
      <c r="G76" s="295">
        <v>0.24714468251791907</v>
      </c>
      <c r="H76" s="295">
        <v>7.5794907866230385</v>
      </c>
      <c r="I76" s="295">
        <v>0.28144391521113521</v>
      </c>
      <c r="J76" s="295">
        <v>3.9089432668213222</v>
      </c>
      <c r="K76" s="295">
        <v>89.860764754513156</v>
      </c>
      <c r="L76" s="295">
        <v>0.1</v>
      </c>
      <c r="M76" s="295">
        <v>2.2243021426612715</v>
      </c>
      <c r="N76" s="295">
        <v>0.37093407725387983</v>
      </c>
      <c r="O76" s="295">
        <v>8.9860764754513156E-2</v>
      </c>
      <c r="P76" s="295">
        <v>0</v>
      </c>
      <c r="Q76" s="295">
        <v>2.4714468251791906</v>
      </c>
    </row>
    <row r="77" spans="1:17" ht="15.75" customHeight="1" x14ac:dyDescent="0.2">
      <c r="A77" s="293">
        <v>2022</v>
      </c>
      <c r="B77" s="294" t="s">
        <v>617</v>
      </c>
      <c r="C77" s="294" t="s">
        <v>619</v>
      </c>
      <c r="D77" s="294" t="s">
        <v>1740</v>
      </c>
      <c r="E77" s="293">
        <v>2913.0000000000023</v>
      </c>
      <c r="F77" s="295">
        <v>2.2797233816987885E-3</v>
      </c>
      <c r="G77" s="295">
        <v>1.6054616123163713E-2</v>
      </c>
      <c r="H77" s="295">
        <v>3.5608839603338267</v>
      </c>
      <c r="I77" s="295">
        <v>2.024849377503827</v>
      </c>
      <c r="J77" s="295">
        <v>28.122908020886488</v>
      </c>
      <c r="K77" s="295">
        <v>646.50363266405714</v>
      </c>
      <c r="L77" s="295">
        <v>0.1</v>
      </c>
      <c r="M77" s="295">
        <v>0.14449154510847342</v>
      </c>
      <c r="N77" s="295">
        <v>12.071308423883165</v>
      </c>
      <c r="O77" s="295">
        <v>0.64650363266405708</v>
      </c>
      <c r="P77" s="295">
        <v>3.6212387564172138E-2</v>
      </c>
      <c r="Q77" s="295">
        <v>0.16054616123163712</v>
      </c>
    </row>
    <row r="78" spans="1:17" ht="15.75" customHeight="1" x14ac:dyDescent="0.2">
      <c r="A78" s="293">
        <v>2022</v>
      </c>
      <c r="B78" s="294" t="s">
        <v>617</v>
      </c>
      <c r="C78" s="294" t="s">
        <v>619</v>
      </c>
      <c r="D78" s="294" t="s">
        <v>1895</v>
      </c>
      <c r="E78" s="293">
        <v>125.99999999999999</v>
      </c>
      <c r="F78" s="295">
        <v>2.3034763816987876E-3</v>
      </c>
      <c r="G78" s="295">
        <v>1.3107221265866921E-2</v>
      </c>
      <c r="H78" s="295">
        <v>3.3397956103624247</v>
      </c>
      <c r="I78" s="295">
        <v>2.0451447375038279</v>
      </c>
      <c r="J78" s="295">
        <v>28.4047880208865</v>
      </c>
      <c r="K78" s="295">
        <v>652.9836326640575</v>
      </c>
      <c r="L78" s="295">
        <v>0.1</v>
      </c>
      <c r="M78" s="295">
        <v>0.11796499139280228</v>
      </c>
      <c r="N78" s="295">
        <v>12.301605673928025</v>
      </c>
      <c r="O78" s="295">
        <v>0.65298363266405746</v>
      </c>
      <c r="P78" s="295">
        <v>3.6482944624754508E-2</v>
      </c>
      <c r="Q78" s="295">
        <v>0.1310722126586692</v>
      </c>
    </row>
    <row r="79" spans="1:17" ht="15.75" customHeight="1" x14ac:dyDescent="0.2">
      <c r="A79" s="293">
        <v>2022</v>
      </c>
      <c r="B79" s="294" t="s">
        <v>617</v>
      </c>
      <c r="C79" s="294" t="s">
        <v>619</v>
      </c>
      <c r="D79" s="294" t="s">
        <v>213</v>
      </c>
      <c r="E79" s="293">
        <v>1</v>
      </c>
      <c r="F79" s="295">
        <v>2.0701189881882385E-2</v>
      </c>
      <c r="G79" s="295">
        <v>0.10459578928333535</v>
      </c>
      <c r="H79" s="295">
        <v>8.4507298573966469</v>
      </c>
      <c r="I79" s="295">
        <v>1.5763472189085506</v>
      </c>
      <c r="J79" s="295">
        <v>21.893711373729868</v>
      </c>
      <c r="K79" s="295">
        <v>503.30370974091647</v>
      </c>
      <c r="L79" s="295">
        <v>0.1</v>
      </c>
      <c r="M79" s="295">
        <v>0.94136210355001815</v>
      </c>
      <c r="N79" s="295">
        <v>3.81598998127195</v>
      </c>
      <c r="O79" s="295">
        <v>0.50330370974091643</v>
      </c>
      <c r="P79" s="295">
        <v>5.3845512334604946E-2</v>
      </c>
      <c r="Q79" s="295">
        <v>1.0459578928333535</v>
      </c>
    </row>
    <row r="80" spans="1:17" ht="15.75" customHeight="1" x14ac:dyDescent="0.2">
      <c r="A80" s="293">
        <v>2022</v>
      </c>
      <c r="B80" s="294" t="s">
        <v>617</v>
      </c>
      <c r="C80" s="294" t="s">
        <v>619</v>
      </c>
      <c r="D80" s="294" t="s">
        <v>216</v>
      </c>
      <c r="E80" s="293">
        <v>1</v>
      </c>
      <c r="F80" s="295">
        <v>2.0701189881882385E-2</v>
      </c>
      <c r="G80" s="295">
        <v>0.10459578928333535</v>
      </c>
      <c r="H80" s="295">
        <v>8.4507298573966469</v>
      </c>
      <c r="I80" s="295">
        <v>1.5763472189085506</v>
      </c>
      <c r="J80" s="295">
        <v>21.893711373729868</v>
      </c>
      <c r="K80" s="295">
        <v>503.30370974091647</v>
      </c>
      <c r="L80" s="295">
        <v>0.1</v>
      </c>
      <c r="M80" s="295">
        <v>0.94136210355001815</v>
      </c>
      <c r="N80" s="295">
        <v>3.8159899812719504</v>
      </c>
      <c r="O80" s="295">
        <v>0.50330370974091643</v>
      </c>
      <c r="P80" s="295">
        <v>5.3845512334604946E-2</v>
      </c>
      <c r="Q80" s="295">
        <v>1.0459578928333535</v>
      </c>
    </row>
    <row r="81" spans="1:17" ht="15.75" customHeight="1" x14ac:dyDescent="0.2">
      <c r="A81" s="293">
        <v>2022</v>
      </c>
      <c r="B81" s="294" t="s">
        <v>617</v>
      </c>
      <c r="C81" s="294" t="s">
        <v>619</v>
      </c>
      <c r="D81" s="294" t="s">
        <v>1642</v>
      </c>
      <c r="E81" s="293">
        <v>1</v>
      </c>
      <c r="F81" s="295">
        <v>0.61244610922013898</v>
      </c>
      <c r="G81" s="295">
        <v>7.2718579492221984</v>
      </c>
      <c r="H81" s="295">
        <v>70.726565055694238</v>
      </c>
      <c r="I81" s="295">
        <v>5.1460850468003496</v>
      </c>
      <c r="J81" s="295">
        <v>71.473403427782642</v>
      </c>
      <c r="K81" s="295">
        <v>1643.0667454662678</v>
      </c>
      <c r="L81" s="295">
        <v>0.1</v>
      </c>
      <c r="M81" s="295">
        <v>65.446721542999782</v>
      </c>
      <c r="N81" s="295">
        <v>10.407646863665668</v>
      </c>
      <c r="O81" s="295">
        <v>1.6430667454662677</v>
      </c>
      <c r="P81" s="295">
        <v>1.3626991725552167</v>
      </c>
      <c r="Q81" s="295">
        <v>72.718579492221977</v>
      </c>
    </row>
    <row r="82" spans="1:17" ht="15.75" customHeight="1" x14ac:dyDescent="0.2">
      <c r="A82" s="293">
        <v>2022</v>
      </c>
      <c r="B82" s="294" t="s">
        <v>617</v>
      </c>
      <c r="C82" s="294" t="s">
        <v>619</v>
      </c>
      <c r="D82" s="294" t="s">
        <v>252</v>
      </c>
      <c r="E82" s="293">
        <v>42.999999999999964</v>
      </c>
      <c r="F82" s="295">
        <v>1.3665930356965441E-2</v>
      </c>
      <c r="G82" s="295">
        <v>4.2963285947411563E-2</v>
      </c>
      <c r="H82" s="295">
        <v>8.4643681680385026</v>
      </c>
      <c r="I82" s="295">
        <v>2.4916243714786814</v>
      </c>
      <c r="J82" s="295">
        <v>34.605894048315022</v>
      </c>
      <c r="K82" s="295">
        <v>795.53779421413844</v>
      </c>
      <c r="L82" s="295">
        <v>9.9999999999999992E-2</v>
      </c>
      <c r="M82" s="295">
        <v>0.38666957352670406</v>
      </c>
      <c r="N82" s="295">
        <v>9.1847737100652544</v>
      </c>
      <c r="O82" s="295">
        <v>0.79553779421413839</v>
      </c>
      <c r="P82" s="295">
        <v>5.6851691276351098E-2</v>
      </c>
      <c r="Q82" s="295">
        <v>0.42963285947411561</v>
      </c>
    </row>
    <row r="83" spans="1:17" ht="15.75" customHeight="1" x14ac:dyDescent="0.2">
      <c r="A83" s="293">
        <v>2022</v>
      </c>
      <c r="B83" s="294" t="s">
        <v>617</v>
      </c>
      <c r="C83" s="294" t="s">
        <v>619</v>
      </c>
      <c r="D83" s="294" t="s">
        <v>255</v>
      </c>
      <c r="E83" s="293">
        <v>1144.0000000000025</v>
      </c>
      <c r="F83" s="295">
        <v>1.3665930356965386E-2</v>
      </c>
      <c r="G83" s="295">
        <v>4.2963285947411389E-2</v>
      </c>
      <c r="H83" s="295">
        <v>8.464368168038483</v>
      </c>
      <c r="I83" s="295">
        <v>2.4916243714786779</v>
      </c>
      <c r="J83" s="295">
        <v>34.605894048314973</v>
      </c>
      <c r="K83" s="295">
        <v>795.53779421413731</v>
      </c>
      <c r="L83" s="295">
        <v>0.1</v>
      </c>
      <c r="M83" s="295">
        <v>0.3866695735267025</v>
      </c>
      <c r="N83" s="295">
        <v>9.1847737100652154</v>
      </c>
      <c r="O83" s="295">
        <v>0.79553779421413728</v>
      </c>
      <c r="P83" s="295">
        <v>5.6851691276350917E-2</v>
      </c>
      <c r="Q83" s="295">
        <v>0.42963285947411389</v>
      </c>
    </row>
    <row r="84" spans="1:17" ht="15.75" customHeight="1" x14ac:dyDescent="0.2">
      <c r="A84" s="293">
        <v>2022</v>
      </c>
      <c r="B84" s="294" t="s">
        <v>617</v>
      </c>
      <c r="C84" s="294" t="s">
        <v>619</v>
      </c>
      <c r="D84" s="294" t="s">
        <v>258</v>
      </c>
      <c r="E84" s="293">
        <v>17</v>
      </c>
      <c r="F84" s="295">
        <v>1.3665930356965427E-2</v>
      </c>
      <c r="G84" s="295">
        <v>4.2963285947411542E-2</v>
      </c>
      <c r="H84" s="295">
        <v>8.4643681680384972</v>
      </c>
      <c r="I84" s="295">
        <v>2.4916243714786792</v>
      </c>
      <c r="J84" s="295">
        <v>34.605894048314987</v>
      </c>
      <c r="K84" s="295">
        <v>795.53779421413765</v>
      </c>
      <c r="L84" s="295">
        <v>0.1</v>
      </c>
      <c r="M84" s="295">
        <v>0.38666957352670384</v>
      </c>
      <c r="N84" s="295">
        <v>9.1847737100652473</v>
      </c>
      <c r="O84" s="295">
        <v>0.79553779421413762</v>
      </c>
      <c r="P84" s="295">
        <v>5.6851691276351042E-2</v>
      </c>
      <c r="Q84" s="295">
        <v>0.42963285947411539</v>
      </c>
    </row>
    <row r="85" spans="1:17" ht="15.75" customHeight="1" x14ac:dyDescent="0.2">
      <c r="A85" s="293">
        <v>2022</v>
      </c>
      <c r="B85" s="294" t="s">
        <v>617</v>
      </c>
      <c r="C85" s="294" t="s">
        <v>619</v>
      </c>
      <c r="D85" s="294" t="s">
        <v>264</v>
      </c>
      <c r="E85" s="293">
        <v>352.99999999999898</v>
      </c>
      <c r="F85" s="295">
        <v>1.8860190000000054E-2</v>
      </c>
      <c r="G85" s="295">
        <v>6.5069794005176221E-2</v>
      </c>
      <c r="H85" s="295">
        <v>6.0354409171411625</v>
      </c>
      <c r="I85" s="295">
        <v>2.3036036697675546</v>
      </c>
      <c r="J85" s="295">
        <v>31.994495413438255</v>
      </c>
      <c r="K85" s="295">
        <v>735.50564168823576</v>
      </c>
      <c r="L85" s="295">
        <v>0.1</v>
      </c>
      <c r="M85" s="295">
        <v>0.58562814604658597</v>
      </c>
      <c r="N85" s="295">
        <v>9.9050974209004607</v>
      </c>
      <c r="O85" s="295">
        <v>0.73550564168823573</v>
      </c>
      <c r="P85" s="295">
        <v>6.2330907786606417E-2</v>
      </c>
      <c r="Q85" s="295">
        <v>0.65069794005176218</v>
      </c>
    </row>
    <row r="86" spans="1:17" ht="15.75" customHeight="1" x14ac:dyDescent="0.2">
      <c r="A86" s="293">
        <v>2022</v>
      </c>
      <c r="B86" s="294" t="s">
        <v>617</v>
      </c>
      <c r="C86" s="294" t="s">
        <v>619</v>
      </c>
      <c r="D86" s="294" t="s">
        <v>267</v>
      </c>
      <c r="E86" s="293">
        <v>18519.000000000062</v>
      </c>
      <c r="F86" s="295">
        <v>2.3683652285812585E-2</v>
      </c>
      <c r="G86" s="295">
        <v>4.5029304182638653E-2</v>
      </c>
      <c r="H86" s="295">
        <v>8.2424529293776523</v>
      </c>
      <c r="I86" s="295">
        <v>2.4107238843201335</v>
      </c>
      <c r="J86" s="295">
        <v>33.482276171112964</v>
      </c>
      <c r="K86" s="295">
        <v>769.70749818650495</v>
      </c>
      <c r="L86" s="295">
        <v>0.1</v>
      </c>
      <c r="M86" s="295">
        <v>0.4052637376437479</v>
      </c>
      <c r="N86" s="295">
        <v>9.1466688056919896</v>
      </c>
      <c r="O86" s="295">
        <v>0.76970749818650497</v>
      </c>
      <c r="P86" s="295">
        <v>6.5129997105578374E-2</v>
      </c>
      <c r="Q86" s="295">
        <v>0.45029304182638652</v>
      </c>
    </row>
    <row r="87" spans="1:17" ht="15.75" customHeight="1" x14ac:dyDescent="0.2">
      <c r="A87" s="293">
        <v>2022</v>
      </c>
      <c r="B87" s="294" t="s">
        <v>617</v>
      </c>
      <c r="C87" s="294" t="s">
        <v>619</v>
      </c>
      <c r="D87" s="294" t="s">
        <v>270</v>
      </c>
      <c r="E87" s="293">
        <v>193.00000000000009</v>
      </c>
      <c r="F87" s="295">
        <v>2.7247888003273157E-2</v>
      </c>
      <c r="G87" s="295">
        <v>4.0691714919253962E-2</v>
      </c>
      <c r="H87" s="295">
        <v>7.9868275055710205</v>
      </c>
      <c r="I87" s="295">
        <v>2.5014400312149556</v>
      </c>
      <c r="J87" s="295">
        <v>34.742222655763271</v>
      </c>
      <c r="K87" s="295">
        <v>798.67178518996036</v>
      </c>
      <c r="L87" s="295">
        <v>0.10000000000000002</v>
      </c>
      <c r="M87" s="295">
        <v>0.36622543427328563</v>
      </c>
      <c r="N87" s="295">
        <v>10.070229420900453</v>
      </c>
      <c r="O87" s="295">
        <v>0.7986717851899604</v>
      </c>
      <c r="P87" s="295">
        <v>7.0008516536852111E-2</v>
      </c>
      <c r="Q87" s="295">
        <v>0.40691714919253957</v>
      </c>
    </row>
    <row r="88" spans="1:17" ht="15.75" customHeight="1" x14ac:dyDescent="0.2">
      <c r="A88" s="293">
        <v>2022</v>
      </c>
      <c r="B88" s="294" t="s">
        <v>617</v>
      </c>
      <c r="C88" s="294" t="s">
        <v>619</v>
      </c>
      <c r="D88" s="294" t="s">
        <v>291</v>
      </c>
      <c r="E88" s="293">
        <v>2</v>
      </c>
      <c r="F88" s="295">
        <v>7.4493771508550133E-2</v>
      </c>
      <c r="G88" s="295">
        <v>1.3583725288378163</v>
      </c>
      <c r="H88" s="295">
        <v>59.238112681379661</v>
      </c>
      <c r="I88" s="295">
        <v>10.055063690071727</v>
      </c>
      <c r="J88" s="295">
        <v>139.65366236210733</v>
      </c>
      <c r="K88" s="295">
        <v>3210.4290198185595</v>
      </c>
      <c r="L88" s="295">
        <v>0.1</v>
      </c>
      <c r="M88" s="295">
        <v>12.225352759540346</v>
      </c>
      <c r="N88" s="295">
        <v>48.360287059455679</v>
      </c>
      <c r="O88" s="295">
        <v>3.2104290198185597</v>
      </c>
      <c r="P88" s="295">
        <v>0.34897594677722893</v>
      </c>
      <c r="Q88" s="295">
        <v>13.583725288378162</v>
      </c>
    </row>
    <row r="89" spans="1:17" ht="15.75" customHeight="1" x14ac:dyDescent="0.2">
      <c r="A89" s="293">
        <v>2022</v>
      </c>
      <c r="B89" s="294" t="s">
        <v>617</v>
      </c>
      <c r="C89" s="294" t="s">
        <v>619</v>
      </c>
      <c r="D89" s="294" t="s">
        <v>317</v>
      </c>
      <c r="E89" s="293">
        <v>1244.0000000000002</v>
      </c>
      <c r="F89" s="295">
        <v>8.9656667447504848E-2</v>
      </c>
      <c r="G89" s="295">
        <v>1.2656977418392824E-2</v>
      </c>
      <c r="H89" s="295">
        <v>9.2586219090575472</v>
      </c>
      <c r="I89" s="295">
        <v>3.8065884205335658</v>
      </c>
      <c r="J89" s="295">
        <v>52.869283618521749</v>
      </c>
      <c r="K89" s="295">
        <v>1215.3858303108448</v>
      </c>
      <c r="L89" s="295">
        <v>0.1</v>
      </c>
      <c r="M89" s="295">
        <v>0.11391279676553541</v>
      </c>
      <c r="N89" s="295">
        <v>14.335675653367737</v>
      </c>
      <c r="O89" s="295">
        <v>1.2153858303108447</v>
      </c>
      <c r="P89" s="295">
        <v>0.15095309182679009</v>
      </c>
      <c r="Q89" s="295">
        <v>0.12656977418392823</v>
      </c>
    </row>
    <row r="90" spans="1:17" ht="15.75" customHeight="1" x14ac:dyDescent="0.2">
      <c r="A90" s="293">
        <v>2022</v>
      </c>
      <c r="B90" s="294" t="s">
        <v>617</v>
      </c>
      <c r="C90" s="294" t="s">
        <v>619</v>
      </c>
      <c r="D90" s="294" t="s">
        <v>320</v>
      </c>
      <c r="E90" s="293">
        <v>50</v>
      </c>
      <c r="F90" s="295">
        <v>9.8315888613141098E-2</v>
      </c>
      <c r="G90" s="295">
        <v>8.6651913145936021E-3</v>
      </c>
      <c r="H90" s="295">
        <v>8.7897769407467372</v>
      </c>
      <c r="I90" s="295">
        <v>4.097430435007654</v>
      </c>
      <c r="J90" s="295">
        <v>56.908756041772968</v>
      </c>
      <c r="K90" s="295">
        <v>1308.2472653281143</v>
      </c>
      <c r="L90" s="295">
        <v>0.1</v>
      </c>
      <c r="M90" s="295">
        <v>7.7986721831342407E-2</v>
      </c>
      <c r="N90" s="295">
        <v>17.143068070147216</v>
      </c>
      <c r="O90" s="295">
        <v>1.3082472653281143</v>
      </c>
      <c r="P90" s="295">
        <v>0.16489102364336247</v>
      </c>
      <c r="Q90" s="295">
        <v>8.665191314593601E-2</v>
      </c>
    </row>
    <row r="91" spans="1:17" ht="15.75" customHeight="1" x14ac:dyDescent="0.2">
      <c r="A91" s="293">
        <v>2022</v>
      </c>
      <c r="B91" s="294" t="s">
        <v>617</v>
      </c>
      <c r="C91" s="294" t="s">
        <v>619</v>
      </c>
      <c r="D91" s="294" t="s">
        <v>326</v>
      </c>
      <c r="E91" s="293">
        <v>6.0000000000000018</v>
      </c>
      <c r="F91" s="295">
        <v>4.2061311979756023E-2</v>
      </c>
      <c r="G91" s="295">
        <v>0.2548002978626755</v>
      </c>
      <c r="H91" s="295">
        <v>11.336311012304858</v>
      </c>
      <c r="I91" s="295">
        <v>4.1968096091113063</v>
      </c>
      <c r="J91" s="295">
        <v>58.28902234876815</v>
      </c>
      <c r="K91" s="295">
        <v>1339.9775252590377</v>
      </c>
      <c r="L91" s="295">
        <v>0.1</v>
      </c>
      <c r="M91" s="295">
        <v>2.2932026807640797</v>
      </c>
      <c r="N91" s="295">
        <v>23.33858718588073</v>
      </c>
      <c r="O91" s="295">
        <v>1.3399775252590378</v>
      </c>
      <c r="P91" s="295">
        <v>0.14936083677334061</v>
      </c>
      <c r="Q91" s="295">
        <v>2.5480029786267551</v>
      </c>
    </row>
    <row r="92" spans="1:17" ht="15.75" customHeight="1" x14ac:dyDescent="0.2">
      <c r="A92" s="293">
        <v>2022</v>
      </c>
      <c r="B92" s="294" t="s">
        <v>617</v>
      </c>
      <c r="C92" s="294" t="s">
        <v>619</v>
      </c>
      <c r="D92" s="294" t="s">
        <v>329</v>
      </c>
      <c r="E92" s="293">
        <v>406.99999999999989</v>
      </c>
      <c r="F92" s="295">
        <v>2.0292100708810049E-2</v>
      </c>
      <c r="G92" s="295">
        <v>0.55983429281174546</v>
      </c>
      <c r="H92" s="295">
        <v>22.154764174022848</v>
      </c>
      <c r="I92" s="295">
        <v>4.8904725541661964</v>
      </c>
      <c r="J92" s="295">
        <v>67.923229918974954</v>
      </c>
      <c r="K92" s="295">
        <v>1561.4535613557459</v>
      </c>
      <c r="L92" s="295">
        <v>0.1</v>
      </c>
      <c r="M92" s="295">
        <v>5.0385086353057096</v>
      </c>
      <c r="N92" s="295">
        <v>26.040798056553335</v>
      </c>
      <c r="O92" s="295">
        <v>1.5614535613557459</v>
      </c>
      <c r="P92" s="295">
        <v>0.13708501177692148</v>
      </c>
      <c r="Q92" s="295">
        <v>5.5983429281174546</v>
      </c>
    </row>
    <row r="93" spans="1:17" ht="15.75" customHeight="1" x14ac:dyDescent="0.2">
      <c r="A93" s="293">
        <v>2022</v>
      </c>
      <c r="B93" s="294" t="s">
        <v>617</v>
      </c>
      <c r="C93" s="294" t="s">
        <v>619</v>
      </c>
      <c r="D93" s="294" t="s">
        <v>338</v>
      </c>
      <c r="E93" s="293">
        <v>65</v>
      </c>
      <c r="F93" s="295">
        <v>3.0315681623618834E-2</v>
      </c>
      <c r="G93" s="295">
        <v>4.8729637536265268E-2</v>
      </c>
      <c r="H93" s="295">
        <v>9.555947870271245</v>
      </c>
      <c r="I93" s="295">
        <v>7.2583569142226123</v>
      </c>
      <c r="J93" s="295">
        <v>100.81051269753628</v>
      </c>
      <c r="K93" s="295">
        <v>2317.4830505180753</v>
      </c>
      <c r="L93" s="295">
        <v>0.1</v>
      </c>
      <c r="M93" s="295">
        <v>0.43856673782638739</v>
      </c>
      <c r="N93" s="295">
        <v>51.501927459261339</v>
      </c>
      <c r="O93" s="295">
        <v>2.3174830505180752</v>
      </c>
      <c r="P93" s="295">
        <v>0.14717343820427492</v>
      </c>
      <c r="Q93" s="295">
        <v>0.48729637536265263</v>
      </c>
    </row>
    <row r="94" spans="1:17" ht="15.75" customHeight="1" x14ac:dyDescent="0.2">
      <c r="A94" s="293">
        <v>2022</v>
      </c>
      <c r="B94" s="294" t="s">
        <v>617</v>
      </c>
      <c r="C94" s="294" t="s">
        <v>619</v>
      </c>
      <c r="D94" s="294" t="s">
        <v>341</v>
      </c>
      <c r="E94" s="293">
        <v>3.0000000000000009</v>
      </c>
      <c r="F94" s="295">
        <v>3.0275667661759917E-2</v>
      </c>
      <c r="G94" s="295">
        <v>4.8729637536265254E-2</v>
      </c>
      <c r="H94" s="295">
        <v>9.5559646702712406</v>
      </c>
      <c r="I94" s="295">
        <v>7.2583569142226079</v>
      </c>
      <c r="J94" s="295">
        <v>100.81051269753623</v>
      </c>
      <c r="K94" s="295">
        <v>2317.4830505180744</v>
      </c>
      <c r="L94" s="295">
        <v>0.1</v>
      </c>
      <c r="M94" s="295">
        <v>0.43856673782638728</v>
      </c>
      <c r="N94" s="295">
        <v>51.495127459261326</v>
      </c>
      <c r="O94" s="295">
        <v>2.3174830505180744</v>
      </c>
      <c r="P94" s="295">
        <v>0.14714230152036639</v>
      </c>
      <c r="Q94" s="295">
        <v>0.48729637536265252</v>
      </c>
    </row>
    <row r="95" spans="1:17" ht="15.75" customHeight="1" x14ac:dyDescent="0.2">
      <c r="A95" s="293">
        <v>2022</v>
      </c>
      <c r="B95" s="294" t="s">
        <v>617</v>
      </c>
      <c r="C95" s="294" t="s">
        <v>619</v>
      </c>
      <c r="D95" s="294" t="s">
        <v>1742</v>
      </c>
      <c r="E95" s="293">
        <v>20</v>
      </c>
      <c r="F95" s="295">
        <v>2.2174921342089204E-2</v>
      </c>
      <c r="G95" s="295">
        <v>0.37865868930820135</v>
      </c>
      <c r="H95" s="295">
        <v>35.387273770089763</v>
      </c>
      <c r="I95" s="295">
        <v>8.7071307900153077</v>
      </c>
      <c r="J95" s="295">
        <v>120.93237208354594</v>
      </c>
      <c r="K95" s="295">
        <v>2780.0545306562285</v>
      </c>
      <c r="L95" s="295">
        <v>0.1</v>
      </c>
      <c r="M95" s="295">
        <v>3.4079282037738121</v>
      </c>
      <c r="N95" s="295">
        <v>68.182091897205439</v>
      </c>
      <c r="O95" s="295">
        <v>2.7800545306562285</v>
      </c>
      <c r="P95" s="295">
        <v>0.18702407124774079</v>
      </c>
      <c r="Q95" s="295">
        <v>3.7865868930820135</v>
      </c>
    </row>
    <row r="96" spans="1:17" ht="15.75" customHeight="1" x14ac:dyDescent="0.2">
      <c r="A96" s="293">
        <v>2022</v>
      </c>
      <c r="B96" s="294" t="s">
        <v>617</v>
      </c>
      <c r="C96" s="294" t="s">
        <v>619</v>
      </c>
      <c r="D96" s="294" t="s">
        <v>1336</v>
      </c>
      <c r="E96" s="293">
        <v>844.00000000000011</v>
      </c>
      <c r="F96" s="295">
        <v>2.2174921342089201E-2</v>
      </c>
      <c r="G96" s="295">
        <v>0.37865868930820135</v>
      </c>
      <c r="H96" s="295">
        <v>35.387273770089756</v>
      </c>
      <c r="I96" s="295">
        <v>8.7071307900153059</v>
      </c>
      <c r="J96" s="295">
        <v>120.93237208354591</v>
      </c>
      <c r="K96" s="295">
        <v>2780.0545306562281</v>
      </c>
      <c r="L96" s="295">
        <v>0.1</v>
      </c>
      <c r="M96" s="295">
        <v>3.4079282037738121</v>
      </c>
      <c r="N96" s="295">
        <v>68.182091897205424</v>
      </c>
      <c r="O96" s="295">
        <v>2.7800545306562281</v>
      </c>
      <c r="P96" s="295">
        <v>0.18702407124774079</v>
      </c>
      <c r="Q96" s="295">
        <v>3.7865868930820135</v>
      </c>
    </row>
    <row r="97" spans="1:17" ht="15.75" customHeight="1" x14ac:dyDescent="0.2">
      <c r="A97" s="293">
        <v>2022</v>
      </c>
      <c r="B97" s="294" t="s">
        <v>617</v>
      </c>
      <c r="C97" s="294" t="s">
        <v>619</v>
      </c>
      <c r="D97" s="294" t="s">
        <v>347</v>
      </c>
      <c r="E97" s="293">
        <v>440.00000000000028</v>
      </c>
      <c r="F97" s="295">
        <v>1.0942546279882531E-2</v>
      </c>
      <c r="G97" s="295">
        <v>4.0210918892716857E-2</v>
      </c>
      <c r="H97" s="295">
        <v>10.992503149671917</v>
      </c>
      <c r="I97" s="295">
        <v>4.4775402640343307</v>
      </c>
      <c r="J97" s="295">
        <v>62.188059222699039</v>
      </c>
      <c r="K97" s="295">
        <v>1429.610556843656</v>
      </c>
      <c r="L97" s="295">
        <v>0.1</v>
      </c>
      <c r="M97" s="295">
        <v>0.36189827003445174</v>
      </c>
      <c r="N97" s="295">
        <v>16.460634306924941</v>
      </c>
      <c r="O97" s="295">
        <v>1.4296105568436561</v>
      </c>
      <c r="P97" s="295">
        <v>8.5388619636573349E-2</v>
      </c>
      <c r="Q97" s="295">
        <v>0.40210918892716857</v>
      </c>
    </row>
    <row r="98" spans="1:17" ht="15.75" customHeight="1" x14ac:dyDescent="0.2">
      <c r="A98" s="293">
        <v>2022</v>
      </c>
      <c r="B98" s="294" t="s">
        <v>617</v>
      </c>
      <c r="C98" s="294" t="s">
        <v>619</v>
      </c>
      <c r="D98" s="294" t="s">
        <v>1517</v>
      </c>
      <c r="E98" s="293">
        <v>276.00000000000006</v>
      </c>
      <c r="F98" s="295">
        <v>1.8982205966480026E-2</v>
      </c>
      <c r="G98" s="295">
        <v>2.2759658836785635E-3</v>
      </c>
      <c r="H98" s="295">
        <v>4.9351838883329293</v>
      </c>
      <c r="I98" s="295">
        <v>4.9880885677203146</v>
      </c>
      <c r="J98" s="295">
        <v>69.279007885004376</v>
      </c>
      <c r="K98" s="295">
        <v>1592.6208709196408</v>
      </c>
      <c r="L98" s="295">
        <v>0.1</v>
      </c>
      <c r="M98" s="295">
        <v>2.0483692953107074E-2</v>
      </c>
      <c r="N98" s="295">
        <v>36.999150226693693</v>
      </c>
      <c r="O98" s="295">
        <v>1.5926208709196408</v>
      </c>
      <c r="P98" s="295">
        <v>9.7118699943384498E-2</v>
      </c>
      <c r="Q98" s="295">
        <v>2.2759658836785636E-2</v>
      </c>
    </row>
    <row r="99" spans="1:17" ht="15.75" customHeight="1" x14ac:dyDescent="0.2">
      <c r="A99" s="293">
        <v>2022</v>
      </c>
      <c r="B99" s="294" t="s">
        <v>617</v>
      </c>
      <c r="C99" s="294" t="s">
        <v>619</v>
      </c>
      <c r="D99" s="294" t="s">
        <v>1900</v>
      </c>
      <c r="E99" s="293">
        <v>59</v>
      </c>
      <c r="F99" s="295">
        <v>6.2680057904743796E-3</v>
      </c>
      <c r="G99" s="295">
        <v>4.7303004512088435E-3</v>
      </c>
      <c r="H99" s="295">
        <v>2.5855786587649097</v>
      </c>
      <c r="I99" s="295">
        <v>1.4815301013186095</v>
      </c>
      <c r="J99" s="295">
        <v>20.576806962758464</v>
      </c>
      <c r="K99" s="295">
        <v>473.03004512088427</v>
      </c>
      <c r="L99" s="295">
        <v>0.1</v>
      </c>
      <c r="M99" s="295">
        <v>4.2572704060879589E-2</v>
      </c>
      <c r="N99" s="295">
        <v>6.1785502526769518</v>
      </c>
      <c r="O99" s="295">
        <v>0.47303004512088426</v>
      </c>
      <c r="P99" s="295">
        <v>3.1924244060532056E-2</v>
      </c>
      <c r="Q99" s="295">
        <v>4.730300451208843E-2</v>
      </c>
    </row>
    <row r="100" spans="1:17" ht="15.75" customHeight="1" x14ac:dyDescent="0.2">
      <c r="A100" s="293">
        <v>2022</v>
      </c>
      <c r="B100" s="294" t="s">
        <v>617</v>
      </c>
      <c r="C100" s="294" t="s">
        <v>619</v>
      </c>
      <c r="D100" s="294" t="s">
        <v>1744</v>
      </c>
      <c r="E100" s="293">
        <v>1760.9999999999998</v>
      </c>
      <c r="F100" s="295">
        <v>1.8776079201048232E-3</v>
      </c>
      <c r="G100" s="295">
        <v>2.6216112512088426E-3</v>
      </c>
      <c r="H100" s="295">
        <v>3.3622169788330667</v>
      </c>
      <c r="I100" s="295">
        <v>1.4815301013186091</v>
      </c>
      <c r="J100" s="295">
        <v>20.576806962758457</v>
      </c>
      <c r="K100" s="295">
        <v>473.0300451208841</v>
      </c>
      <c r="L100" s="295">
        <v>0.1</v>
      </c>
      <c r="M100" s="295">
        <v>2.3594501260879582E-2</v>
      </c>
      <c r="N100" s="295">
        <v>5.9729102526769537</v>
      </c>
      <c r="O100" s="295">
        <v>0.47303004512088409</v>
      </c>
      <c r="P100" s="295">
        <v>2.5705426440162497E-2</v>
      </c>
      <c r="Q100" s="295">
        <v>2.6216112512088423E-2</v>
      </c>
    </row>
    <row r="101" spans="1:17" ht="15.75" customHeight="1" x14ac:dyDescent="0.2">
      <c r="A101" s="293">
        <v>2022</v>
      </c>
      <c r="B101" s="294" t="s">
        <v>617</v>
      </c>
      <c r="C101" s="294" t="s">
        <v>619</v>
      </c>
      <c r="D101" s="294" t="s">
        <v>380</v>
      </c>
      <c r="E101" s="293">
        <v>23.999999999999957</v>
      </c>
      <c r="F101" s="295">
        <v>0</v>
      </c>
      <c r="G101" s="295">
        <v>4.7243966143334745E-2</v>
      </c>
      <c r="H101" s="295">
        <v>2.2341995908999421</v>
      </c>
      <c r="I101" s="295">
        <v>0.20087372294448766</v>
      </c>
      <c r="J101" s="295">
        <v>2.7899128186734399</v>
      </c>
      <c r="K101" s="295">
        <v>64.135926866056096</v>
      </c>
      <c r="L101" s="295">
        <v>0.1</v>
      </c>
      <c r="M101" s="295">
        <v>0.42519569529001267</v>
      </c>
      <c r="N101" s="295">
        <v>0.28347180598305022</v>
      </c>
      <c r="O101" s="295">
        <v>6.4135926866056098E-2</v>
      </c>
      <c r="P101" s="295">
        <v>0</v>
      </c>
      <c r="Q101" s="295">
        <v>0.47243966143334742</v>
      </c>
    </row>
    <row r="102" spans="1:17" ht="15.75" customHeight="1" x14ac:dyDescent="0.2">
      <c r="A102" s="293">
        <v>2022</v>
      </c>
      <c r="B102" s="294" t="s">
        <v>617</v>
      </c>
      <c r="C102" s="294" t="s">
        <v>619</v>
      </c>
      <c r="D102" s="294" t="s">
        <v>389</v>
      </c>
      <c r="E102" s="293">
        <v>18.999999999999989</v>
      </c>
      <c r="F102" s="295">
        <v>1.014639789046134E-2</v>
      </c>
      <c r="G102" s="295">
        <v>0.85458103558329379</v>
      </c>
      <c r="H102" s="295">
        <v>9.397981677760658</v>
      </c>
      <c r="I102" s="295">
        <v>0.50948196284329772</v>
      </c>
      <c r="J102" s="295">
        <v>7.0761383728235803</v>
      </c>
      <c r="K102" s="295">
        <v>162.66984765111678</v>
      </c>
      <c r="L102" s="295">
        <v>0.1</v>
      </c>
      <c r="M102" s="295">
        <v>7.6912293202496445</v>
      </c>
      <c r="N102" s="295">
        <v>0.92090843343886186</v>
      </c>
      <c r="O102" s="295">
        <v>0.16266984765111678</v>
      </c>
      <c r="P102" s="295">
        <v>9.3539881313559115E-2</v>
      </c>
      <c r="Q102" s="295">
        <v>8.5458103558329377</v>
      </c>
    </row>
    <row r="103" spans="1:17" ht="15.75" customHeight="1" x14ac:dyDescent="0.2">
      <c r="A103" s="293">
        <v>2022</v>
      </c>
      <c r="B103" s="294" t="s">
        <v>617</v>
      </c>
      <c r="C103" s="294" t="s">
        <v>619</v>
      </c>
      <c r="D103" s="294" t="s">
        <v>477</v>
      </c>
      <c r="E103" s="293">
        <v>124.0000000000005</v>
      </c>
      <c r="F103" s="295">
        <v>5.8260829654289987E-3</v>
      </c>
      <c r="G103" s="295">
        <v>0.27828377572558027</v>
      </c>
      <c r="H103" s="295">
        <v>8.1282684712429063</v>
      </c>
      <c r="I103" s="295">
        <v>0.38397474529039927</v>
      </c>
      <c r="J103" s="295">
        <v>5.3329825734777678</v>
      </c>
      <c r="K103" s="295">
        <v>122.59730053971879</v>
      </c>
      <c r="L103" s="295">
        <v>0.1</v>
      </c>
      <c r="M103" s="295">
        <v>2.5045539815302225</v>
      </c>
      <c r="N103" s="295">
        <v>0.49297867594450584</v>
      </c>
      <c r="O103" s="295">
        <v>0.12259730053971879</v>
      </c>
      <c r="P103" s="295">
        <v>3.4465920867760562E-2</v>
      </c>
      <c r="Q103" s="295">
        <v>2.7828377572558027</v>
      </c>
    </row>
    <row r="104" spans="1:17" ht="15.75" customHeight="1" x14ac:dyDescent="0.2">
      <c r="A104" s="293">
        <v>2022</v>
      </c>
      <c r="B104" s="294" t="s">
        <v>617</v>
      </c>
      <c r="C104" s="294" t="s">
        <v>619</v>
      </c>
      <c r="D104" s="294" t="s">
        <v>482</v>
      </c>
      <c r="E104" s="293">
        <v>15.999999999999986</v>
      </c>
      <c r="F104" s="295">
        <v>5.8260829654290412E-3</v>
      </c>
      <c r="G104" s="295">
        <v>0.27828377572558172</v>
      </c>
      <c r="H104" s="295">
        <v>8.1282684712429276</v>
      </c>
      <c r="I104" s="295">
        <v>0.38397474529040065</v>
      </c>
      <c r="J104" s="295">
        <v>5.3329825734777874</v>
      </c>
      <c r="K104" s="295">
        <v>122.59730053971924</v>
      </c>
      <c r="L104" s="295">
        <v>0.1</v>
      </c>
      <c r="M104" s="295">
        <v>2.5045539815302353</v>
      </c>
      <c r="N104" s="295">
        <v>0.49297867594450917</v>
      </c>
      <c r="O104" s="295">
        <v>0.12259730053971925</v>
      </c>
      <c r="P104" s="295">
        <v>3.4465920867760874E-2</v>
      </c>
      <c r="Q104" s="295">
        <v>2.7828377572558169</v>
      </c>
    </row>
    <row r="105" spans="1:17" ht="15.75" customHeight="1" x14ac:dyDescent="0.2">
      <c r="A105" s="293">
        <v>2022</v>
      </c>
      <c r="B105" s="294" t="s">
        <v>617</v>
      </c>
      <c r="C105" s="294" t="s">
        <v>619</v>
      </c>
      <c r="D105" s="294" t="s">
        <v>488</v>
      </c>
      <c r="E105" s="293">
        <v>44.000000000000007</v>
      </c>
      <c r="F105" s="295">
        <v>6.1884750668990537E-3</v>
      </c>
      <c r="G105" s="295">
        <v>0.25577416258029023</v>
      </c>
      <c r="H105" s="295">
        <v>6.8845672864216363</v>
      </c>
      <c r="I105" s="295">
        <v>0.43977271857736716</v>
      </c>
      <c r="J105" s="295">
        <v>6.107954424685655</v>
      </c>
      <c r="K105" s="295">
        <v>140.41274539507253</v>
      </c>
      <c r="L105" s="295">
        <v>0.1</v>
      </c>
      <c r="M105" s="295">
        <v>2.3019674632226121</v>
      </c>
      <c r="N105" s="295">
        <v>0.76256779155804355</v>
      </c>
      <c r="O105" s="295">
        <v>0.14041274539507254</v>
      </c>
      <c r="P105" s="295">
        <v>3.6788951099979823E-2</v>
      </c>
      <c r="Q105" s="295">
        <v>2.5577416258029024</v>
      </c>
    </row>
    <row r="106" spans="1:17" ht="15.75" customHeight="1" x14ac:dyDescent="0.2">
      <c r="A106" s="293">
        <v>2022</v>
      </c>
      <c r="B106" s="294" t="s">
        <v>617</v>
      </c>
      <c r="C106" s="294" t="s">
        <v>619</v>
      </c>
      <c r="D106" s="294" t="s">
        <v>494</v>
      </c>
      <c r="E106" s="293">
        <v>9.9999999999999929</v>
      </c>
      <c r="F106" s="295">
        <v>1.0146397890461342E-2</v>
      </c>
      <c r="G106" s="295">
        <v>0.85458103558329401</v>
      </c>
      <c r="H106" s="295">
        <v>9.3979816777606562</v>
      </c>
      <c r="I106" s="295">
        <v>0.50948196284329794</v>
      </c>
      <c r="J106" s="295">
        <v>7.0761383728235829</v>
      </c>
      <c r="K106" s="295">
        <v>162.66984765111684</v>
      </c>
      <c r="L106" s="295">
        <v>0.1</v>
      </c>
      <c r="M106" s="295">
        <v>7.6912293202496453</v>
      </c>
      <c r="N106" s="295">
        <v>0.92090843343886231</v>
      </c>
      <c r="O106" s="295">
        <v>0.16266984765111683</v>
      </c>
      <c r="P106" s="295">
        <v>9.3539881313559115E-2</v>
      </c>
      <c r="Q106" s="295">
        <v>8.5458103558329395</v>
      </c>
    </row>
    <row r="107" spans="1:17" ht="15.75" customHeight="1" x14ac:dyDescent="0.2">
      <c r="A107" s="293">
        <v>2022</v>
      </c>
      <c r="B107" s="294" t="s">
        <v>617</v>
      </c>
      <c r="C107" s="294" t="s">
        <v>619</v>
      </c>
      <c r="D107" s="294" t="s">
        <v>497</v>
      </c>
      <c r="E107" s="293">
        <v>119.00000000000038</v>
      </c>
      <c r="F107" s="295">
        <v>0.42291937356222847</v>
      </c>
      <c r="G107" s="295">
        <v>5.945328965296999E-2</v>
      </c>
      <c r="H107" s="295">
        <v>3.4937819539413097</v>
      </c>
      <c r="I107" s="295">
        <v>0.50869859763262437</v>
      </c>
      <c r="J107" s="295">
        <v>7.0652583004531158</v>
      </c>
      <c r="K107" s="295">
        <v>162.41973104489921</v>
      </c>
      <c r="L107" s="295">
        <v>0.1</v>
      </c>
      <c r="M107" s="295">
        <v>0.53507960687672995</v>
      </c>
      <c r="N107" s="295">
        <v>1.6103997989814658</v>
      </c>
      <c r="O107" s="295">
        <v>0.16241973104489921</v>
      </c>
      <c r="P107" s="295">
        <v>0.43735450803329223</v>
      </c>
      <c r="Q107" s="295">
        <v>0.59453289652969987</v>
      </c>
    </row>
    <row r="108" spans="1:17" ht="15.75" customHeight="1" x14ac:dyDescent="0.2">
      <c r="A108" s="293">
        <v>2022</v>
      </c>
      <c r="B108" s="294" t="s">
        <v>617</v>
      </c>
      <c r="C108" s="294" t="s">
        <v>619</v>
      </c>
      <c r="D108" s="294" t="s">
        <v>500</v>
      </c>
      <c r="E108" s="293">
        <v>28.999999999999961</v>
      </c>
      <c r="F108" s="295">
        <v>0.42291937356223108</v>
      </c>
      <c r="G108" s="295">
        <v>5.9453289652970247E-2</v>
      </c>
      <c r="H108" s="295">
        <v>3.4937819539413306</v>
      </c>
      <c r="I108" s="295">
        <v>0.50869859763262715</v>
      </c>
      <c r="J108" s="295">
        <v>7.0652583004531548</v>
      </c>
      <c r="K108" s="295">
        <v>162.41973104490012</v>
      </c>
      <c r="L108" s="295">
        <v>0.1</v>
      </c>
      <c r="M108" s="295">
        <v>0.53507960687673217</v>
      </c>
      <c r="N108" s="295">
        <v>1.6103997989814745</v>
      </c>
      <c r="O108" s="295">
        <v>0.16241973104490012</v>
      </c>
      <c r="P108" s="295">
        <v>0.43735450803329495</v>
      </c>
      <c r="Q108" s="295">
        <v>0.59453289652970243</v>
      </c>
    </row>
    <row r="109" spans="1:17" ht="15.75" customHeight="1" x14ac:dyDescent="0.2">
      <c r="A109" s="293">
        <v>2022</v>
      </c>
      <c r="B109" s="294" t="s">
        <v>617</v>
      </c>
      <c r="C109" s="294" t="s">
        <v>619</v>
      </c>
      <c r="D109" s="294" t="s">
        <v>503</v>
      </c>
      <c r="E109" s="293">
        <v>31.999999999999961</v>
      </c>
      <c r="F109" s="295">
        <v>8.6697933536970997E-3</v>
      </c>
      <c r="G109" s="295">
        <v>7.9833080294837797E-3</v>
      </c>
      <c r="H109" s="295">
        <v>2.9841134755711471</v>
      </c>
      <c r="I109" s="295">
        <v>0.82296002847028371</v>
      </c>
      <c r="J109" s="295">
        <v>11.430000395420608</v>
      </c>
      <c r="K109" s="295">
        <v>262.75862977978409</v>
      </c>
      <c r="L109" s="295">
        <v>0.1</v>
      </c>
      <c r="M109" s="295">
        <v>7.1849772265354023E-2</v>
      </c>
      <c r="N109" s="295">
        <v>2.6220187154361376</v>
      </c>
      <c r="O109" s="295">
        <v>0.26275862977978409</v>
      </c>
      <c r="P109" s="295">
        <v>2.2030539005382037E-2</v>
      </c>
      <c r="Q109" s="295">
        <v>7.9833080294837794E-2</v>
      </c>
    </row>
    <row r="110" spans="1:17" ht="15.75" customHeight="1" x14ac:dyDescent="0.2">
      <c r="A110" s="293">
        <v>2022</v>
      </c>
      <c r="B110" s="294" t="s">
        <v>617</v>
      </c>
      <c r="C110" s="294" t="s">
        <v>619</v>
      </c>
      <c r="D110" s="294" t="s">
        <v>1656</v>
      </c>
      <c r="E110" s="293">
        <v>71.000000000000256</v>
      </c>
      <c r="F110" s="295">
        <v>2.3878631415320513E-3</v>
      </c>
      <c r="G110" s="295">
        <v>4.2363230640468368E-2</v>
      </c>
      <c r="H110" s="295">
        <v>4.0992885977938904</v>
      </c>
      <c r="I110" s="295">
        <v>0.752498253080644</v>
      </c>
      <c r="J110" s="295">
        <v>10.451364626120055</v>
      </c>
      <c r="K110" s="295">
        <v>240.26125577287485</v>
      </c>
      <c r="L110" s="295">
        <v>0.1</v>
      </c>
      <c r="M110" s="295">
        <v>0.38126907576421526</v>
      </c>
      <c r="N110" s="295">
        <v>2.8465154246374258</v>
      </c>
      <c r="O110" s="295">
        <v>0.24026125577287485</v>
      </c>
      <c r="P110" s="295">
        <v>1.6767988219120809E-2</v>
      </c>
      <c r="Q110" s="295">
        <v>0.42363230640468363</v>
      </c>
    </row>
    <row r="111" spans="1:17" ht="15.75" customHeight="1" x14ac:dyDescent="0.2">
      <c r="A111" s="293">
        <v>2022</v>
      </c>
      <c r="B111" s="294" t="s">
        <v>617</v>
      </c>
      <c r="C111" s="294" t="s">
        <v>619</v>
      </c>
      <c r="D111" s="294" t="s">
        <v>1908</v>
      </c>
      <c r="E111" s="293">
        <v>1</v>
      </c>
      <c r="F111" s="295">
        <v>4.203687191210944E-2</v>
      </c>
      <c r="G111" s="295">
        <v>1.1740710367874746E-2</v>
      </c>
      <c r="H111" s="295">
        <v>3.6406650390782636</v>
      </c>
      <c r="I111" s="295">
        <v>0.87527776547561786</v>
      </c>
      <c r="J111" s="295">
        <v>12.156635631605804</v>
      </c>
      <c r="K111" s="295">
        <v>279.46288808289205</v>
      </c>
      <c r="L111" s="295">
        <v>0.1</v>
      </c>
      <c r="M111" s="295">
        <v>0.1056663933108727</v>
      </c>
      <c r="N111" s="295">
        <v>2.982309332902437</v>
      </c>
      <c r="O111" s="295">
        <v>0.27946288808289205</v>
      </c>
      <c r="P111" s="295">
        <v>5.726129125514496E-2</v>
      </c>
      <c r="Q111" s="295">
        <v>0.11740710367874745</v>
      </c>
    </row>
    <row r="112" spans="1:17" ht="15.75" customHeight="1" x14ac:dyDescent="0.2">
      <c r="A112" s="293">
        <v>2022</v>
      </c>
      <c r="B112" s="294" t="s">
        <v>617</v>
      </c>
      <c r="C112" s="294" t="s">
        <v>619</v>
      </c>
      <c r="D112" s="294" t="s">
        <v>506</v>
      </c>
      <c r="E112" s="293">
        <v>7.0000000000000036</v>
      </c>
      <c r="F112" s="295">
        <v>2.1335045659805071E-5</v>
      </c>
      <c r="G112" s="295">
        <v>5.7653262769591568E-2</v>
      </c>
      <c r="H112" s="295">
        <v>3.5451903850732887</v>
      </c>
      <c r="I112" s="295">
        <v>0.7574804589016837</v>
      </c>
      <c r="J112" s="295">
        <v>10.520561929190052</v>
      </c>
      <c r="K112" s="295">
        <v>241.85199837218511</v>
      </c>
      <c r="L112" s="295">
        <v>0.1</v>
      </c>
      <c r="M112" s="295">
        <v>0.51887936492632403</v>
      </c>
      <c r="N112" s="295">
        <v>2.4174714164373738</v>
      </c>
      <c r="O112" s="295">
        <v>0.2418519983721851</v>
      </c>
      <c r="P112" s="295">
        <v>1.5969726590171953E-2</v>
      </c>
      <c r="Q112" s="295">
        <v>0.57653262769591562</v>
      </c>
    </row>
    <row r="113" spans="1:17" ht="15.75" customHeight="1" x14ac:dyDescent="0.2">
      <c r="A113" s="293">
        <v>2022</v>
      </c>
      <c r="B113" s="294" t="s">
        <v>617</v>
      </c>
      <c r="C113" s="294" t="s">
        <v>619</v>
      </c>
      <c r="D113" s="294" t="s">
        <v>512</v>
      </c>
      <c r="E113" s="293">
        <v>26.999999999999989</v>
      </c>
      <c r="F113" s="295">
        <v>3.6495145890529213E-2</v>
      </c>
      <c r="G113" s="295">
        <v>1.5124307948999858E-2</v>
      </c>
      <c r="H113" s="295">
        <v>4.0508424753624741</v>
      </c>
      <c r="I113" s="295">
        <v>0.83186824547561855</v>
      </c>
      <c r="J113" s="295">
        <v>11.553725631605813</v>
      </c>
      <c r="K113" s="295">
        <v>265.60288808289226</v>
      </c>
      <c r="L113" s="295">
        <v>0.10000000000000002</v>
      </c>
      <c r="M113" s="295">
        <v>0.13611877154099872</v>
      </c>
      <c r="N113" s="295">
        <v>2.6230500440941467</v>
      </c>
      <c r="O113" s="295">
        <v>0.26560288808289229</v>
      </c>
      <c r="P113" s="295">
        <v>5.1209413433102279E-2</v>
      </c>
      <c r="Q113" s="295">
        <v>0.15124307948999857</v>
      </c>
    </row>
    <row r="114" spans="1:17" ht="15.75" customHeight="1" x14ac:dyDescent="0.2">
      <c r="A114" s="293">
        <v>2022</v>
      </c>
      <c r="B114" s="294" t="s">
        <v>617</v>
      </c>
      <c r="C114" s="294" t="s">
        <v>619</v>
      </c>
      <c r="D114" s="294" t="s">
        <v>515</v>
      </c>
      <c r="E114" s="293">
        <v>73.000000000000185</v>
      </c>
      <c r="F114" s="295">
        <v>1.043379985463358E-2</v>
      </c>
      <c r="G114" s="295">
        <v>5.415652060420837E-2</v>
      </c>
      <c r="H114" s="295">
        <v>5.4621256616418519</v>
      </c>
      <c r="I114" s="295">
        <v>0.90384013077828351</v>
      </c>
      <c r="J114" s="295">
        <v>12.553335149698382</v>
      </c>
      <c r="K114" s="295">
        <v>288.58241723444559</v>
      </c>
      <c r="L114" s="295">
        <v>0.1</v>
      </c>
      <c r="M114" s="295">
        <v>0.48740868543787536</v>
      </c>
      <c r="N114" s="295">
        <v>2.0063467887571904</v>
      </c>
      <c r="O114" s="295">
        <v>0.28858241723444561</v>
      </c>
      <c r="P114" s="295">
        <v>2.8788726546154112E-2</v>
      </c>
      <c r="Q114" s="295">
        <v>0.54156520604208369</v>
      </c>
    </row>
    <row r="115" spans="1:17" ht="15.75" customHeight="1" x14ac:dyDescent="0.2">
      <c r="A115" s="293">
        <v>2022</v>
      </c>
      <c r="B115" s="294" t="s">
        <v>617</v>
      </c>
      <c r="C115" s="294" t="s">
        <v>619</v>
      </c>
      <c r="D115" s="294" t="s">
        <v>530</v>
      </c>
      <c r="E115" s="293">
        <v>16.999999999999989</v>
      </c>
      <c r="F115" s="295">
        <v>1.0433799854633595E-2</v>
      </c>
      <c r="G115" s="295">
        <v>5.4156520604208606E-2</v>
      </c>
      <c r="H115" s="295">
        <v>5.4621256616418679</v>
      </c>
      <c r="I115" s="295">
        <v>0.90384013077828662</v>
      </c>
      <c r="J115" s="295">
        <v>12.553335149698425</v>
      </c>
      <c r="K115" s="295">
        <v>288.58241723444655</v>
      </c>
      <c r="L115" s="295">
        <v>0.1</v>
      </c>
      <c r="M115" s="295">
        <v>0.48740868543787741</v>
      </c>
      <c r="N115" s="295">
        <v>2.0063467887571944</v>
      </c>
      <c r="O115" s="295">
        <v>0.28858241723444655</v>
      </c>
      <c r="P115" s="295">
        <v>2.8788726546154216E-2</v>
      </c>
      <c r="Q115" s="295">
        <v>0.54156520604208602</v>
      </c>
    </row>
    <row r="116" spans="1:17" ht="15.75" customHeight="1" x14ac:dyDescent="0.2">
      <c r="A116" s="293">
        <v>2022</v>
      </c>
      <c r="B116" s="294" t="s">
        <v>617</v>
      </c>
      <c r="C116" s="294" t="s">
        <v>619</v>
      </c>
      <c r="D116" s="294" t="s">
        <v>536</v>
      </c>
      <c r="E116" s="293">
        <v>11057.999999999991</v>
      </c>
      <c r="F116" s="295">
        <v>2.8436490000000041E-3</v>
      </c>
      <c r="G116" s="295">
        <v>2.8196073934367975E-3</v>
      </c>
      <c r="H116" s="295">
        <v>3.1677953100170413</v>
      </c>
      <c r="I116" s="295">
        <v>1.3392719646341567</v>
      </c>
      <c r="J116" s="295">
        <v>18.600999508807732</v>
      </c>
      <c r="K116" s="295">
        <v>427.60918411052262</v>
      </c>
      <c r="L116" s="295">
        <v>9.9999999999999992E-2</v>
      </c>
      <c r="M116" s="295">
        <v>2.5376466540931179E-2</v>
      </c>
      <c r="N116" s="295">
        <v>4.1639870469084093</v>
      </c>
      <c r="O116" s="295">
        <v>0.42760918411052262</v>
      </c>
      <c r="P116" s="295">
        <v>2.452542349262404E-2</v>
      </c>
      <c r="Q116" s="295">
        <v>2.8196073934367974E-2</v>
      </c>
    </row>
    <row r="117" spans="1:17" ht="15.75" customHeight="1" x14ac:dyDescent="0.2">
      <c r="A117" s="293">
        <v>2022</v>
      </c>
      <c r="B117" s="294" t="s">
        <v>617</v>
      </c>
      <c r="C117" s="294" t="s">
        <v>619</v>
      </c>
      <c r="D117" s="294" t="s">
        <v>1647</v>
      </c>
      <c r="E117" s="293">
        <v>4.0000000000000009</v>
      </c>
      <c r="F117" s="295">
        <v>5.5834199999999987E-3</v>
      </c>
      <c r="G117" s="295">
        <v>2.930031124481695E-3</v>
      </c>
      <c r="H117" s="295">
        <v>3.1199880553273385</v>
      </c>
      <c r="I117" s="295">
        <v>1.4058215995289747</v>
      </c>
      <c r="J117" s="295">
        <v>19.525299993457981</v>
      </c>
      <c r="K117" s="295">
        <v>448.85747111397654</v>
      </c>
      <c r="L117" s="295">
        <v>0.1</v>
      </c>
      <c r="M117" s="295">
        <v>2.6370280120335252E-2</v>
      </c>
      <c r="N117" s="295">
        <v>4.5843649142356888</v>
      </c>
      <c r="O117" s="295">
        <v>0.44885747111397656</v>
      </c>
      <c r="P117" s="295">
        <v>2.8345324069097982E-2</v>
      </c>
      <c r="Q117" s="295">
        <v>2.9300311244816947E-2</v>
      </c>
    </row>
    <row r="118" spans="1:17" ht="15.75" customHeight="1" x14ac:dyDescent="0.2">
      <c r="A118" s="293">
        <v>2022</v>
      </c>
      <c r="B118" s="294" t="s">
        <v>617</v>
      </c>
      <c r="C118" s="294" t="s">
        <v>619</v>
      </c>
      <c r="D118" s="294" t="s">
        <v>545</v>
      </c>
      <c r="E118" s="293">
        <v>8.0000000000000053</v>
      </c>
      <c r="F118" s="295">
        <v>0</v>
      </c>
      <c r="G118" s="295">
        <v>1.6485121874284221E-6</v>
      </c>
      <c r="H118" s="295">
        <v>1.7925875437718541</v>
      </c>
      <c r="I118" s="295">
        <v>0.51631401710258185</v>
      </c>
      <c r="J118" s="295">
        <v>7.1710280153136363</v>
      </c>
      <c r="K118" s="295">
        <v>164.85121874284221</v>
      </c>
      <c r="L118" s="295">
        <v>0.1</v>
      </c>
      <c r="M118" s="295">
        <v>1.4836609686855797E-5</v>
      </c>
      <c r="N118" s="295">
        <v>1.4960505852234729</v>
      </c>
      <c r="O118" s="295">
        <v>0.1648512187428422</v>
      </c>
      <c r="P118" s="295">
        <v>0</v>
      </c>
      <c r="Q118" s="295">
        <v>1.648512187428422E-5</v>
      </c>
    </row>
    <row r="119" spans="1:17" ht="15.75" customHeight="1" x14ac:dyDescent="0.2">
      <c r="A119" s="293">
        <v>2022</v>
      </c>
      <c r="B119" s="294" t="s">
        <v>617</v>
      </c>
      <c r="C119" s="294" t="s">
        <v>619</v>
      </c>
      <c r="D119" s="294" t="s">
        <v>390</v>
      </c>
      <c r="E119" s="293">
        <v>916.99999999999989</v>
      </c>
      <c r="F119" s="295">
        <v>0</v>
      </c>
      <c r="G119" s="295">
        <v>0.15831731908097144</v>
      </c>
      <c r="H119" s="295">
        <v>3.7272011592294985</v>
      </c>
      <c r="I119" s="295">
        <v>0.8701502514636853</v>
      </c>
      <c r="J119" s="295">
        <v>12.085420159217852</v>
      </c>
      <c r="K119" s="295">
        <v>277.82575078661728</v>
      </c>
      <c r="L119" s="295">
        <v>0.1</v>
      </c>
      <c r="M119" s="295">
        <v>1.4248558717287427</v>
      </c>
      <c r="N119" s="295">
        <v>2.8051492761707579</v>
      </c>
      <c r="O119" s="295">
        <v>0.27782575078661725</v>
      </c>
      <c r="P119" s="295">
        <v>0</v>
      </c>
      <c r="Q119" s="295">
        <v>1.5831731908097142</v>
      </c>
    </row>
    <row r="120" spans="1:17" ht="15.75" customHeight="1" x14ac:dyDescent="0.2">
      <c r="A120" s="293">
        <v>2022</v>
      </c>
      <c r="B120" s="294" t="s">
        <v>617</v>
      </c>
      <c r="C120" s="294" t="s">
        <v>619</v>
      </c>
      <c r="D120" s="294" t="s">
        <v>408</v>
      </c>
      <c r="E120" s="293">
        <v>44.000000000000057</v>
      </c>
      <c r="F120" s="295">
        <v>2.1715771928878807E-5</v>
      </c>
      <c r="G120" s="295">
        <v>5.9460896798707724E-2</v>
      </c>
      <c r="H120" s="295">
        <v>3.6986277119848361</v>
      </c>
      <c r="I120" s="295">
        <v>0.82668898484390885</v>
      </c>
      <c r="J120" s="295">
        <v>11.481791456165402</v>
      </c>
      <c r="K120" s="295">
        <v>263.94922887736556</v>
      </c>
      <c r="L120" s="295">
        <v>0.1</v>
      </c>
      <c r="M120" s="295">
        <v>0.53514807118836949</v>
      </c>
      <c r="N120" s="295">
        <v>2.7412873303075274</v>
      </c>
      <c r="O120" s="295">
        <v>0.26394922887736555</v>
      </c>
      <c r="P120" s="295">
        <v>1.7209186930999029E-2</v>
      </c>
      <c r="Q120" s="295">
        <v>0.59460896798707719</v>
      </c>
    </row>
    <row r="121" spans="1:17" ht="15.75" customHeight="1" x14ac:dyDescent="0.2">
      <c r="A121" s="293">
        <v>2022</v>
      </c>
      <c r="B121" s="294" t="s">
        <v>617</v>
      </c>
      <c r="C121" s="294" t="s">
        <v>619</v>
      </c>
      <c r="D121" s="294" t="s">
        <v>411</v>
      </c>
      <c r="E121" s="293">
        <v>64.000000000000199</v>
      </c>
      <c r="F121" s="295">
        <v>2.2833702075758335E-5</v>
      </c>
      <c r="G121" s="295">
        <v>5.44663848972783E-2</v>
      </c>
      <c r="H121" s="295">
        <v>3.5372049058325867</v>
      </c>
      <c r="I121" s="295">
        <v>0.86587026272553769</v>
      </c>
      <c r="J121" s="295">
        <v>12.025975871188024</v>
      </c>
      <c r="K121" s="295">
        <v>276.45921542960974</v>
      </c>
      <c r="L121" s="295">
        <v>0.1</v>
      </c>
      <c r="M121" s="295">
        <v>0.49019746407550469</v>
      </c>
      <c r="N121" s="295">
        <v>3.0930816280079196</v>
      </c>
      <c r="O121" s="295">
        <v>0.27645921542960972</v>
      </c>
      <c r="P121" s="295">
        <v>1.7408732988707001E-2</v>
      </c>
      <c r="Q121" s="295">
        <v>0.54466384897278297</v>
      </c>
    </row>
    <row r="122" spans="1:17" ht="15.75" customHeight="1" x14ac:dyDescent="0.2">
      <c r="A122" s="293">
        <v>2022</v>
      </c>
      <c r="B122" s="294" t="s">
        <v>617</v>
      </c>
      <c r="C122" s="294" t="s">
        <v>619</v>
      </c>
      <c r="D122" s="294" t="s">
        <v>414</v>
      </c>
      <c r="E122" s="293">
        <v>212.00000000000009</v>
      </c>
      <c r="F122" s="295">
        <v>3.0169199999999985E-3</v>
      </c>
      <c r="G122" s="295">
        <v>2.8247433934367938E-3</v>
      </c>
      <c r="H122" s="295">
        <v>3.1563748575392396</v>
      </c>
      <c r="I122" s="295">
        <v>1.3443082206341566</v>
      </c>
      <c r="J122" s="295">
        <v>18.670947508807732</v>
      </c>
      <c r="K122" s="295">
        <v>429.21718411052262</v>
      </c>
      <c r="L122" s="295">
        <v>0.1</v>
      </c>
      <c r="M122" s="295">
        <v>2.5422690540931141E-2</v>
      </c>
      <c r="N122" s="295">
        <v>4.1986856166333153</v>
      </c>
      <c r="O122" s="295">
        <v>0.42921718411052262</v>
      </c>
      <c r="P122" s="295">
        <v>2.4781017492624006E-2</v>
      </c>
      <c r="Q122" s="295">
        <v>2.8247433934367936E-2</v>
      </c>
    </row>
    <row r="123" spans="1:17" ht="15.75" customHeight="1" x14ac:dyDescent="0.2">
      <c r="A123" s="293">
        <v>2022</v>
      </c>
      <c r="B123" s="294" t="s">
        <v>617</v>
      </c>
      <c r="C123" s="294" t="s">
        <v>619</v>
      </c>
      <c r="D123" s="294" t="s">
        <v>423</v>
      </c>
      <c r="E123" s="293">
        <v>831.00000000000091</v>
      </c>
      <c r="F123" s="295">
        <v>6.8767250857966946E-3</v>
      </c>
      <c r="G123" s="295">
        <v>0.10024814163751317</v>
      </c>
      <c r="H123" s="295">
        <v>9.7222046115169185</v>
      </c>
      <c r="I123" s="295">
        <v>1.6964233630297372</v>
      </c>
      <c r="J123" s="295">
        <v>23.561435597635239</v>
      </c>
      <c r="K123" s="295">
        <v>541.64219764678705</v>
      </c>
      <c r="L123" s="295">
        <v>0.1</v>
      </c>
      <c r="M123" s="295">
        <v>0.9022332747376185</v>
      </c>
      <c r="N123" s="295">
        <v>5.270685801646092</v>
      </c>
      <c r="O123" s="295">
        <v>0.541642197646787</v>
      </c>
      <c r="P123" s="295">
        <v>4.1988339002060678E-2</v>
      </c>
      <c r="Q123" s="295">
        <v>1.0024814163751317</v>
      </c>
    </row>
    <row r="124" spans="1:17" ht="15.75" customHeight="1" x14ac:dyDescent="0.2">
      <c r="A124" s="293">
        <v>2022</v>
      </c>
      <c r="B124" s="294" t="s">
        <v>617</v>
      </c>
      <c r="C124" s="294" t="s">
        <v>619</v>
      </c>
      <c r="D124" s="294" t="s">
        <v>426</v>
      </c>
      <c r="E124" s="293">
        <v>2172.9999999999986</v>
      </c>
      <c r="F124" s="295">
        <v>1.0508648854596642E-2</v>
      </c>
      <c r="G124" s="295">
        <v>8.4656798728710847E-2</v>
      </c>
      <c r="H124" s="295">
        <v>9.1259916587186716</v>
      </c>
      <c r="I124" s="295">
        <v>1.8155471993719654</v>
      </c>
      <c r="J124" s="295">
        <v>25.215933324610631</v>
      </c>
      <c r="K124" s="295">
        <v>579.67662815196854</v>
      </c>
      <c r="L124" s="295">
        <v>0.1</v>
      </c>
      <c r="M124" s="295">
        <v>0.76191118855839757</v>
      </c>
      <c r="N124" s="295">
        <v>6.1668894861907333</v>
      </c>
      <c r="O124" s="295">
        <v>0.57967662815196852</v>
      </c>
      <c r="P124" s="295">
        <v>4.6274743430387712E-2</v>
      </c>
      <c r="Q124" s="295">
        <v>0.84656798728710836</v>
      </c>
    </row>
    <row r="125" spans="1:17" ht="15.75" customHeight="1" x14ac:dyDescent="0.2">
      <c r="A125" s="293">
        <v>2022</v>
      </c>
      <c r="B125" s="294" t="s">
        <v>617</v>
      </c>
      <c r="C125" s="294" t="s">
        <v>619</v>
      </c>
      <c r="D125" s="294" t="s">
        <v>1796</v>
      </c>
      <c r="E125" s="293">
        <v>9</v>
      </c>
      <c r="F125" s="295">
        <v>1.5999002201048228E-3</v>
      </c>
      <c r="G125" s="295">
        <v>4.1849725024176851E-3</v>
      </c>
      <c r="H125" s="295">
        <v>3.8943507176836301</v>
      </c>
      <c r="I125" s="295">
        <v>1.4228990613186094</v>
      </c>
      <c r="J125" s="295">
        <v>19.762486962758466</v>
      </c>
      <c r="K125" s="295">
        <v>454.31004512088424</v>
      </c>
      <c r="L125" s="295">
        <v>0.1</v>
      </c>
      <c r="M125" s="295">
        <v>3.7664752521759159E-2</v>
      </c>
      <c r="N125" s="295">
        <v>5.2515302346285981</v>
      </c>
      <c r="O125" s="295">
        <v>0.45431004512088424</v>
      </c>
      <c r="P125" s="295">
        <v>2.4583501148507644E-2</v>
      </c>
      <c r="Q125" s="295">
        <v>4.1849725024176845E-2</v>
      </c>
    </row>
    <row r="126" spans="1:17" ht="15.75" customHeight="1" x14ac:dyDescent="0.2">
      <c r="A126" s="293">
        <v>2022</v>
      </c>
      <c r="B126" s="294" t="s">
        <v>617</v>
      </c>
      <c r="C126" s="294" t="s">
        <v>619</v>
      </c>
      <c r="D126" s="294" t="s">
        <v>1915</v>
      </c>
      <c r="E126" s="293">
        <v>291</v>
      </c>
      <c r="F126" s="295">
        <v>1.5999002201048228E-3</v>
      </c>
      <c r="G126" s="295">
        <v>4.1849725024176842E-3</v>
      </c>
      <c r="H126" s="295">
        <v>3.8943507176836305</v>
      </c>
      <c r="I126" s="295">
        <v>1.4228990613186094</v>
      </c>
      <c r="J126" s="295">
        <v>19.762486962758466</v>
      </c>
      <c r="K126" s="295">
        <v>454.3100451208843</v>
      </c>
      <c r="L126" s="295">
        <v>0.1</v>
      </c>
      <c r="M126" s="295">
        <v>3.7664752521759153E-2</v>
      </c>
      <c r="N126" s="295">
        <v>5.2515302346285981</v>
      </c>
      <c r="O126" s="295">
        <v>0.4543100451208843</v>
      </c>
      <c r="P126" s="295">
        <v>2.4583501148507641E-2</v>
      </c>
      <c r="Q126" s="295">
        <v>4.1849725024176838E-2</v>
      </c>
    </row>
    <row r="127" spans="1:17" ht="15.75" customHeight="1" x14ac:dyDescent="0.2">
      <c r="A127" s="293">
        <v>2022</v>
      </c>
      <c r="B127" s="294" t="s">
        <v>617</v>
      </c>
      <c r="C127" s="294" t="s">
        <v>619</v>
      </c>
      <c r="D127" s="294" t="s">
        <v>429</v>
      </c>
      <c r="E127" s="293">
        <v>9</v>
      </c>
      <c r="F127" s="295">
        <v>5.8260829654290334E-3</v>
      </c>
      <c r="G127" s="295">
        <v>0.27828377572558149</v>
      </c>
      <c r="H127" s="295">
        <v>8.1282684712429223</v>
      </c>
      <c r="I127" s="295">
        <v>0.38397474529040015</v>
      </c>
      <c r="J127" s="295">
        <v>5.3329825734777803</v>
      </c>
      <c r="K127" s="295">
        <v>122.5973005397191</v>
      </c>
      <c r="L127" s="295">
        <v>0.1</v>
      </c>
      <c r="M127" s="295">
        <v>2.5045539815302331</v>
      </c>
      <c r="N127" s="295">
        <v>0.49297867594450839</v>
      </c>
      <c r="O127" s="295">
        <v>0.1225973005397191</v>
      </c>
      <c r="P127" s="295">
        <v>3.4465920867760826E-2</v>
      </c>
      <c r="Q127" s="295">
        <v>2.7828377572558147</v>
      </c>
    </row>
    <row r="128" spans="1:17" ht="15.75" customHeight="1" x14ac:dyDescent="0.2">
      <c r="A128" s="293">
        <v>2022</v>
      </c>
      <c r="B128" s="294" t="s">
        <v>617</v>
      </c>
      <c r="C128" s="294" t="s">
        <v>619</v>
      </c>
      <c r="D128" s="294" t="s">
        <v>432</v>
      </c>
      <c r="E128" s="293">
        <v>103.00000000000038</v>
      </c>
      <c r="F128" s="295">
        <v>0.39135938319098929</v>
      </c>
      <c r="G128" s="295">
        <v>0.12520501394428801</v>
      </c>
      <c r="H128" s="295">
        <v>4.074196499666785</v>
      </c>
      <c r="I128" s="295">
        <v>0.4707503867378075</v>
      </c>
      <c r="J128" s="295">
        <v>6.5381998158028818</v>
      </c>
      <c r="K128" s="295">
        <v>150.30344404144554</v>
      </c>
      <c r="L128" s="295">
        <v>0.10000000000000002</v>
      </c>
      <c r="M128" s="295">
        <v>1.1268451254985921</v>
      </c>
      <c r="N128" s="295">
        <v>1.205547792702427</v>
      </c>
      <c r="O128" s="295">
        <v>0.15030344404144555</v>
      </c>
      <c r="P128" s="295">
        <v>0.41392629405013864</v>
      </c>
      <c r="Q128" s="295">
        <v>1.25205013944288</v>
      </c>
    </row>
    <row r="129" spans="1:17" ht="15.75" customHeight="1" x14ac:dyDescent="0.2">
      <c r="A129" s="293">
        <v>2022</v>
      </c>
      <c r="B129" s="294" t="s">
        <v>617</v>
      </c>
      <c r="C129" s="294" t="s">
        <v>619</v>
      </c>
      <c r="D129" s="294" t="s">
        <v>1917</v>
      </c>
      <c r="E129" s="293">
        <v>152</v>
      </c>
      <c r="F129" s="295">
        <v>3.0169199999999998E-3</v>
      </c>
      <c r="G129" s="295">
        <v>2.8247433934367951E-3</v>
      </c>
      <c r="H129" s="295">
        <v>3.156374857539241</v>
      </c>
      <c r="I129" s="295">
        <v>1.344308220634157</v>
      </c>
      <c r="J129" s="295">
        <v>18.670947508807735</v>
      </c>
      <c r="K129" s="295">
        <v>429.21718411052268</v>
      </c>
      <c r="L129" s="295">
        <v>0.1</v>
      </c>
      <c r="M129" s="295">
        <v>2.5422690540931155E-2</v>
      </c>
      <c r="N129" s="295">
        <v>4.1986856166333162</v>
      </c>
      <c r="O129" s="295">
        <v>0.42921718411052268</v>
      </c>
      <c r="P129" s="295">
        <v>2.478101749262402E-2</v>
      </c>
      <c r="Q129" s="295">
        <v>2.824743393436795E-2</v>
      </c>
    </row>
    <row r="130" spans="1:17" ht="15.75" customHeight="1" x14ac:dyDescent="0.2">
      <c r="A130" s="293">
        <v>2022</v>
      </c>
      <c r="B130" s="294" t="s">
        <v>617</v>
      </c>
      <c r="C130" s="294" t="s">
        <v>619</v>
      </c>
      <c r="D130" s="294" t="s">
        <v>458</v>
      </c>
      <c r="E130" s="293">
        <v>3.0000000000000004</v>
      </c>
      <c r="F130" s="295">
        <v>5.8260829654290316E-3</v>
      </c>
      <c r="G130" s="295">
        <v>0.27828377572558144</v>
      </c>
      <c r="H130" s="295">
        <v>8.1282684712429205</v>
      </c>
      <c r="I130" s="295">
        <v>0.3839747452904001</v>
      </c>
      <c r="J130" s="295">
        <v>5.3329825734777794</v>
      </c>
      <c r="K130" s="295">
        <v>122.59730053971907</v>
      </c>
      <c r="L130" s="295">
        <v>0.1</v>
      </c>
      <c r="M130" s="295">
        <v>2.5045539815302331</v>
      </c>
      <c r="N130" s="295">
        <v>0.49297867594450828</v>
      </c>
      <c r="O130" s="295">
        <v>0.12259730053971907</v>
      </c>
      <c r="P130" s="295">
        <v>3.4465920867760826E-2</v>
      </c>
      <c r="Q130" s="295">
        <v>2.7828377572558143</v>
      </c>
    </row>
    <row r="131" spans="1:17" ht="15.75" customHeight="1" x14ac:dyDescent="0.2">
      <c r="A131" s="293">
        <v>2022</v>
      </c>
      <c r="B131" s="294" t="s">
        <v>617</v>
      </c>
      <c r="C131" s="294" t="s">
        <v>619</v>
      </c>
      <c r="D131" s="294" t="s">
        <v>492</v>
      </c>
      <c r="E131" s="293">
        <v>74.000000000000028</v>
      </c>
      <c r="F131" s="295">
        <v>9.5932748180369121E-2</v>
      </c>
      <c r="G131" s="295">
        <v>0.1113157104477298</v>
      </c>
      <c r="H131" s="295">
        <v>10.555975131056909</v>
      </c>
      <c r="I131" s="295">
        <v>2.0610159722416346</v>
      </c>
      <c r="J131" s="295">
        <v>28.62522183668937</v>
      </c>
      <c r="K131" s="295">
        <v>658.05107670550274</v>
      </c>
      <c r="L131" s="295">
        <v>0.1</v>
      </c>
      <c r="M131" s="295">
        <v>1.0018413940295681</v>
      </c>
      <c r="N131" s="295">
        <v>5.5837096303993512</v>
      </c>
      <c r="O131" s="295">
        <v>0.65805107670550278</v>
      </c>
      <c r="P131" s="295">
        <v>0.14875266607465362</v>
      </c>
      <c r="Q131" s="295">
        <v>1.1131571044772979</v>
      </c>
    </row>
    <row r="132" spans="1:17" ht="15.75" customHeight="1" x14ac:dyDescent="0.2">
      <c r="A132" s="293">
        <v>2022</v>
      </c>
      <c r="B132" s="294" t="s">
        <v>617</v>
      </c>
      <c r="C132" s="294" t="s">
        <v>619</v>
      </c>
      <c r="D132" s="294" t="s">
        <v>504</v>
      </c>
      <c r="E132" s="293">
        <v>148.00000000000023</v>
      </c>
      <c r="F132" s="295">
        <v>4.7777900173737495E-2</v>
      </c>
      <c r="G132" s="295">
        <v>4.4060855118001297E-3</v>
      </c>
      <c r="H132" s="295">
        <v>4.4739107033097261</v>
      </c>
      <c r="I132" s="295">
        <v>0.87888001492302814</v>
      </c>
      <c r="J132" s="295">
        <v>12.206666873930947</v>
      </c>
      <c r="K132" s="295">
        <v>280.61303158461948</v>
      </c>
      <c r="L132" s="295">
        <v>0.1</v>
      </c>
      <c r="M132" s="295">
        <v>3.9654769606201172E-2</v>
      </c>
      <c r="N132" s="295">
        <v>2.5829342098036689</v>
      </c>
      <c r="O132" s="295">
        <v>0.28061303158461948</v>
      </c>
      <c r="P132" s="295">
        <v>6.1792257883300214E-2</v>
      </c>
      <c r="Q132" s="295">
        <v>4.4060855118001299E-2</v>
      </c>
    </row>
    <row r="133" spans="1:17" ht="15.75" customHeight="1" x14ac:dyDescent="0.2">
      <c r="A133" s="293">
        <v>2022</v>
      </c>
      <c r="B133" s="294" t="s">
        <v>617</v>
      </c>
      <c r="C133" s="294" t="s">
        <v>619</v>
      </c>
      <c r="D133" s="294" t="s">
        <v>507</v>
      </c>
      <c r="E133" s="293">
        <v>1</v>
      </c>
      <c r="F133" s="295">
        <v>0</v>
      </c>
      <c r="G133" s="295">
        <v>1.165755660532696E-2</v>
      </c>
      <c r="H133" s="295">
        <v>1.2572029962437052</v>
      </c>
      <c r="I133" s="295">
        <v>0.13766162385651146</v>
      </c>
      <c r="J133" s="295">
        <v>1.9119669980071037</v>
      </c>
      <c r="K133" s="295">
        <v>43.953264322002383</v>
      </c>
      <c r="L133" s="295">
        <v>0.1</v>
      </c>
      <c r="M133" s="295">
        <v>0.10491800944794263</v>
      </c>
      <c r="N133" s="295">
        <v>0.20347989236031092</v>
      </c>
      <c r="O133" s="295">
        <v>4.3953264322002382E-2</v>
      </c>
      <c r="P133" s="295">
        <v>0</v>
      </c>
      <c r="Q133" s="295">
        <v>0.11657556605326959</v>
      </c>
    </row>
    <row r="134" spans="1:17" ht="15.75" customHeight="1" x14ac:dyDescent="0.2">
      <c r="A134" s="293">
        <v>2022</v>
      </c>
      <c r="B134" s="294" t="s">
        <v>617</v>
      </c>
      <c r="C134" s="294" t="s">
        <v>619</v>
      </c>
      <c r="D134" s="294" t="s">
        <v>510</v>
      </c>
      <c r="E134" s="293">
        <v>266</v>
      </c>
      <c r="F134" s="295">
        <v>0</v>
      </c>
      <c r="G134" s="295">
        <v>1.6022362164084628E-6</v>
      </c>
      <c r="H134" s="295">
        <v>1.8452639710007843</v>
      </c>
      <c r="I134" s="295">
        <v>0.50182038297913067</v>
      </c>
      <c r="J134" s="295">
        <v>6.969727541376816</v>
      </c>
      <c r="K134" s="295">
        <v>160.22362164084635</v>
      </c>
      <c r="L134" s="295">
        <v>0.1</v>
      </c>
      <c r="M134" s="295">
        <v>1.4420125947676165E-5</v>
      </c>
      <c r="N134" s="295">
        <v>1.5425396814096315</v>
      </c>
      <c r="O134" s="295">
        <v>0.16022362164084636</v>
      </c>
      <c r="P134" s="295">
        <v>0</v>
      </c>
      <c r="Q134" s="295">
        <v>1.6022362164084628E-5</v>
      </c>
    </row>
    <row r="135" spans="1:17" ht="15.75" customHeight="1" x14ac:dyDescent="0.2">
      <c r="A135" s="293">
        <v>2022</v>
      </c>
      <c r="B135" s="294" t="s">
        <v>617</v>
      </c>
      <c r="C135" s="294" t="s">
        <v>619</v>
      </c>
      <c r="D135" s="294" t="s">
        <v>522</v>
      </c>
      <c r="E135" s="293">
        <v>26.99999999999995</v>
      </c>
      <c r="F135" s="295">
        <v>0.63437947208037382</v>
      </c>
      <c r="G135" s="295">
        <v>8.9179884508503629E-2</v>
      </c>
      <c r="H135" s="295">
        <v>5.240661573162992</v>
      </c>
      <c r="I135" s="295">
        <v>0.76304789644894067</v>
      </c>
      <c r="J135" s="295">
        <v>10.597887450679732</v>
      </c>
      <c r="K135" s="295">
        <v>243.62959656735018</v>
      </c>
      <c r="L135" s="295">
        <v>0.1</v>
      </c>
      <c r="M135" s="295">
        <v>0.8026189605765327</v>
      </c>
      <c r="N135" s="295">
        <v>2.4156003309205842</v>
      </c>
      <c r="O135" s="295">
        <v>0.24362959656735017</v>
      </c>
      <c r="P135" s="295">
        <v>0.65603216235883288</v>
      </c>
      <c r="Q135" s="295">
        <v>0.89179884508503626</v>
      </c>
    </row>
    <row r="136" spans="1:17" ht="15.75" customHeight="1" x14ac:dyDescent="0.2">
      <c r="A136" s="293">
        <v>2022</v>
      </c>
      <c r="B136" s="294" t="s">
        <v>617</v>
      </c>
      <c r="C136" s="294" t="s">
        <v>619</v>
      </c>
      <c r="D136" s="294" t="s">
        <v>525</v>
      </c>
      <c r="E136" s="293">
        <v>2</v>
      </c>
      <c r="F136" s="295">
        <v>0.39135938319099089</v>
      </c>
      <c r="G136" s="295">
        <v>0.12520501394428851</v>
      </c>
      <c r="H136" s="295">
        <v>4.0741964996668063</v>
      </c>
      <c r="I136" s="295">
        <v>0.470750386737809</v>
      </c>
      <c r="J136" s="295">
        <v>6.5381998158029022</v>
      </c>
      <c r="K136" s="295">
        <v>150.30344404144603</v>
      </c>
      <c r="L136" s="295">
        <v>0.1</v>
      </c>
      <c r="M136" s="295">
        <v>1.1268451254985967</v>
      </c>
      <c r="N136" s="295">
        <v>1.2055477927024323</v>
      </c>
      <c r="O136" s="295">
        <v>0.15030344404144602</v>
      </c>
      <c r="P136" s="295">
        <v>0.41392629405013953</v>
      </c>
      <c r="Q136" s="295">
        <v>1.2520501394428851</v>
      </c>
    </row>
    <row r="137" spans="1:17" ht="15.75" customHeight="1" x14ac:dyDescent="0.2">
      <c r="A137" s="293">
        <v>2022</v>
      </c>
      <c r="B137" s="294" t="s">
        <v>617</v>
      </c>
      <c r="C137" s="294" t="s">
        <v>619</v>
      </c>
      <c r="D137" s="294" t="s">
        <v>528</v>
      </c>
      <c r="E137" s="293">
        <v>4.0000000000000009</v>
      </c>
      <c r="F137" s="295">
        <v>0.42291937356223058</v>
      </c>
      <c r="G137" s="295">
        <v>5.945328965297017E-2</v>
      </c>
      <c r="H137" s="295">
        <v>3.4937819539413262</v>
      </c>
      <c r="I137" s="295">
        <v>0.50869859763262637</v>
      </c>
      <c r="J137" s="295">
        <v>7.0652583004531433</v>
      </c>
      <c r="K137" s="295">
        <v>162.41973104489986</v>
      </c>
      <c r="L137" s="295">
        <v>0.1</v>
      </c>
      <c r="M137" s="295">
        <v>0.53507960687673151</v>
      </c>
      <c r="N137" s="295">
        <v>1.6103997989814725</v>
      </c>
      <c r="O137" s="295">
        <v>0.16241973104489987</v>
      </c>
      <c r="P137" s="295">
        <v>0.43735450803329434</v>
      </c>
      <c r="Q137" s="295">
        <v>0.59453289652970165</v>
      </c>
    </row>
    <row r="138" spans="1:17" ht="15.75" customHeight="1" x14ac:dyDescent="0.2">
      <c r="A138" s="293">
        <v>2022</v>
      </c>
      <c r="B138" s="294" t="s">
        <v>617</v>
      </c>
      <c r="C138" s="294" t="s">
        <v>619</v>
      </c>
      <c r="D138" s="294" t="s">
        <v>531</v>
      </c>
      <c r="E138" s="293">
        <v>1</v>
      </c>
      <c r="F138" s="295">
        <v>0.63437947208037304</v>
      </c>
      <c r="G138" s="295">
        <v>8.9179884508503518E-2</v>
      </c>
      <c r="H138" s="295">
        <v>5.2406615731629804</v>
      </c>
      <c r="I138" s="295">
        <v>0.76304789644893933</v>
      </c>
      <c r="J138" s="295">
        <v>10.597887450679714</v>
      </c>
      <c r="K138" s="295">
        <v>243.62959656734978</v>
      </c>
      <c r="L138" s="295">
        <v>0.1</v>
      </c>
      <c r="M138" s="295">
        <v>0.8026189605765317</v>
      </c>
      <c r="N138" s="295">
        <v>2.4156003309205807</v>
      </c>
      <c r="O138" s="295">
        <v>0.24362959656734978</v>
      </c>
      <c r="P138" s="295">
        <v>0.65603216235883177</v>
      </c>
      <c r="Q138" s="295">
        <v>0.89179884508503515</v>
      </c>
    </row>
    <row r="139" spans="1:17" ht="15.75" customHeight="1" x14ac:dyDescent="0.2">
      <c r="A139" s="293">
        <v>2022</v>
      </c>
      <c r="B139" s="294" t="s">
        <v>617</v>
      </c>
      <c r="C139" s="294" t="s">
        <v>619</v>
      </c>
      <c r="D139" s="294" t="s">
        <v>534</v>
      </c>
      <c r="E139" s="293">
        <v>29.99999999999994</v>
      </c>
      <c r="F139" s="295">
        <v>9.3440814296666327E-3</v>
      </c>
      <c r="G139" s="295">
        <v>3.0245205680062087E-2</v>
      </c>
      <c r="H139" s="295">
        <v>5.8827834439778819</v>
      </c>
      <c r="I139" s="295">
        <v>1.1722934155289773</v>
      </c>
      <c r="J139" s="295">
        <v>16.281852993458017</v>
      </c>
      <c r="K139" s="295">
        <v>374.29547111397744</v>
      </c>
      <c r="L139" s="295">
        <v>0.1</v>
      </c>
      <c r="M139" s="295">
        <v>0.27220685112055881</v>
      </c>
      <c r="N139" s="295">
        <v>3.5099444095021735</v>
      </c>
      <c r="O139" s="295">
        <v>0.37429547111397743</v>
      </c>
      <c r="P139" s="295">
        <v>2.9540590699336698E-2</v>
      </c>
      <c r="Q139" s="295">
        <v>0.30245205680062087</v>
      </c>
    </row>
    <row r="140" spans="1:17" ht="15.75" customHeight="1" x14ac:dyDescent="0.2">
      <c r="A140" s="293">
        <v>2022</v>
      </c>
      <c r="B140" s="294" t="s">
        <v>617</v>
      </c>
      <c r="C140" s="294" t="s">
        <v>619</v>
      </c>
      <c r="D140" s="294" t="s">
        <v>1649</v>
      </c>
      <c r="E140" s="293">
        <v>12.000000000000007</v>
      </c>
      <c r="F140" s="295">
        <v>1.3004727687739194E-2</v>
      </c>
      <c r="G140" s="295">
        <v>1.197496204022565E-2</v>
      </c>
      <c r="H140" s="295">
        <v>4.4761744387445788</v>
      </c>
      <c r="I140" s="295">
        <v>1.234438789905423</v>
      </c>
      <c r="J140" s="295">
        <v>17.144983193130873</v>
      </c>
      <c r="K140" s="295">
        <v>394.13754466967521</v>
      </c>
      <c r="L140" s="295">
        <v>0.1</v>
      </c>
      <c r="M140" s="295">
        <v>0.10777465836203085</v>
      </c>
      <c r="N140" s="295">
        <v>3.9330214523792968</v>
      </c>
      <c r="O140" s="295">
        <v>0.39413754466967521</v>
      </c>
      <c r="P140" s="295">
        <v>3.3045850852183228E-2</v>
      </c>
      <c r="Q140" s="295">
        <v>0.11974962040225649</v>
      </c>
    </row>
    <row r="141" spans="1:17" ht="15.75" customHeight="1" x14ac:dyDescent="0.2">
      <c r="A141" s="293">
        <v>2022</v>
      </c>
      <c r="B141" s="294" t="s">
        <v>617</v>
      </c>
      <c r="C141" s="294" t="s">
        <v>619</v>
      </c>
      <c r="D141" s="294" t="s">
        <v>555</v>
      </c>
      <c r="E141" s="293">
        <v>1.9999999999999998</v>
      </c>
      <c r="F141" s="295">
        <v>0.42291937356223069</v>
      </c>
      <c r="G141" s="295">
        <v>5.9453289652970177E-2</v>
      </c>
      <c r="H141" s="295">
        <v>3.4937819539413275</v>
      </c>
      <c r="I141" s="295">
        <v>0.50869859763262648</v>
      </c>
      <c r="J141" s="295">
        <v>7.0652583004531451</v>
      </c>
      <c r="K141" s="295">
        <v>162.41973104489989</v>
      </c>
      <c r="L141" s="295">
        <v>0.1</v>
      </c>
      <c r="M141" s="295">
        <v>0.53507960687673162</v>
      </c>
      <c r="N141" s="295">
        <v>1.6103997989814731</v>
      </c>
      <c r="O141" s="295">
        <v>0.1624197310448999</v>
      </c>
      <c r="P141" s="295">
        <v>0.4373545080332944</v>
      </c>
      <c r="Q141" s="295">
        <v>0.59453289652970176</v>
      </c>
    </row>
    <row r="142" spans="1:17" ht="15.75" customHeight="1" x14ac:dyDescent="0.2">
      <c r="A142" s="293">
        <v>2022</v>
      </c>
      <c r="B142" s="294" t="s">
        <v>617</v>
      </c>
      <c r="C142" s="294" t="s">
        <v>619</v>
      </c>
      <c r="D142" s="294" t="s">
        <v>1809</v>
      </c>
      <c r="E142" s="293">
        <v>11.000000000000002</v>
      </c>
      <c r="F142" s="295">
        <v>7.0919073936335494E-2</v>
      </c>
      <c r="G142" s="295">
        <v>2.3895450475769353E-2</v>
      </c>
      <c r="H142" s="295">
        <v>6.4394838063034792</v>
      </c>
      <c r="I142" s="295">
        <v>1.6432563288193747</v>
      </c>
      <c r="J142" s="295">
        <v>22.823004566935758</v>
      </c>
      <c r="K142" s="295">
        <v>524.6667716536956</v>
      </c>
      <c r="L142" s="295">
        <v>0.1</v>
      </c>
      <c r="M142" s="295">
        <v>0.21505905428192418</v>
      </c>
      <c r="N142" s="295">
        <v>5.2289614553127981</v>
      </c>
      <c r="O142" s="295">
        <v>0.52466677165369557</v>
      </c>
      <c r="P142" s="295">
        <v>9.8688244965611446E-2</v>
      </c>
      <c r="Q142" s="295">
        <v>0.23895450475769353</v>
      </c>
    </row>
    <row r="143" spans="1:17" ht="15.75" customHeight="1" x14ac:dyDescent="0.2">
      <c r="A143" s="293">
        <v>2022</v>
      </c>
      <c r="B143" s="294" t="s">
        <v>617</v>
      </c>
      <c r="C143" s="294" t="s">
        <v>619</v>
      </c>
      <c r="D143" s="294" t="s">
        <v>586</v>
      </c>
      <c r="E143" s="293">
        <v>95.000000000000384</v>
      </c>
      <c r="F143" s="295">
        <v>7.0919073936335369E-2</v>
      </c>
      <c r="G143" s="295">
        <v>2.3895450475769308E-2</v>
      </c>
      <c r="H143" s="295">
        <v>6.4394838063034348</v>
      </c>
      <c r="I143" s="295">
        <v>1.6432563288193736</v>
      </c>
      <c r="J143" s="295">
        <v>22.823004566935744</v>
      </c>
      <c r="K143" s="295">
        <v>524.66677165369526</v>
      </c>
      <c r="L143" s="295">
        <v>0.1</v>
      </c>
      <c r="M143" s="295">
        <v>0.21505905428192376</v>
      </c>
      <c r="N143" s="295">
        <v>5.2289614553127715</v>
      </c>
      <c r="O143" s="295">
        <v>0.52466677165369524</v>
      </c>
      <c r="P143" s="295">
        <v>9.8688244965610905E-2</v>
      </c>
      <c r="Q143" s="295">
        <v>0.23895450475769306</v>
      </c>
    </row>
    <row r="144" spans="1:17" ht="15.75" customHeight="1" x14ac:dyDescent="0.2">
      <c r="A144" s="293">
        <v>2022</v>
      </c>
      <c r="B144" s="294" t="s">
        <v>617</v>
      </c>
      <c r="C144" s="294" t="s">
        <v>619</v>
      </c>
      <c r="D144" s="294" t="s">
        <v>595</v>
      </c>
      <c r="E144" s="293">
        <v>58.000000000000234</v>
      </c>
      <c r="F144" s="295">
        <v>0.16968893368185067</v>
      </c>
      <c r="G144" s="295">
        <v>0.10613296696458621</v>
      </c>
      <c r="H144" s="295">
        <v>6.7112864230780431</v>
      </c>
      <c r="I144" s="295">
        <v>1.8597683992149483</v>
      </c>
      <c r="J144" s="295">
        <v>25.83011665576317</v>
      </c>
      <c r="K144" s="295">
        <v>593.795785189958</v>
      </c>
      <c r="L144" s="295">
        <v>0.1</v>
      </c>
      <c r="M144" s="295">
        <v>0.95519670268127588</v>
      </c>
      <c r="N144" s="295">
        <v>5.4035694629748772</v>
      </c>
      <c r="O144" s="295">
        <v>0.59379578518995801</v>
      </c>
      <c r="P144" s="295">
        <v>0.21932796169616159</v>
      </c>
      <c r="Q144" s="295">
        <v>1.0613296696458621</v>
      </c>
    </row>
    <row r="145" spans="1:17" ht="15.75" customHeight="1" x14ac:dyDescent="0.2">
      <c r="A145" s="293">
        <v>2022</v>
      </c>
      <c r="B145" s="294" t="s">
        <v>617</v>
      </c>
      <c r="C145" s="294" t="s">
        <v>619</v>
      </c>
      <c r="D145" s="294" t="s">
        <v>598</v>
      </c>
      <c r="E145" s="293">
        <v>41.000000000000028</v>
      </c>
      <c r="F145" s="295">
        <v>7.4034469452420523E-2</v>
      </c>
      <c r="G145" s="295">
        <v>4.4724158368319569E-2</v>
      </c>
      <c r="H145" s="295">
        <v>6.7551904373345915</v>
      </c>
      <c r="I145" s="295">
        <v>1.6283703681349213</v>
      </c>
      <c r="J145" s="295">
        <v>22.616255112985019</v>
      </c>
      <c r="K145" s="295">
        <v>519.91391064333379</v>
      </c>
      <c r="L145" s="295">
        <v>0.1</v>
      </c>
      <c r="M145" s="295">
        <v>0.40251742531487611</v>
      </c>
      <c r="N145" s="295">
        <v>5.3937225978950023</v>
      </c>
      <c r="O145" s="295">
        <v>0.51991391064333381</v>
      </c>
      <c r="P145" s="295">
        <v>0.10287141284617252</v>
      </c>
      <c r="Q145" s="295">
        <v>0.44724158368319566</v>
      </c>
    </row>
    <row r="146" spans="1:17" ht="15.75" customHeight="1" x14ac:dyDescent="0.2">
      <c r="A146" s="293">
        <v>2022</v>
      </c>
      <c r="B146" s="294" t="s">
        <v>617</v>
      </c>
      <c r="C146" s="294" t="s">
        <v>619</v>
      </c>
      <c r="D146" s="294" t="s">
        <v>601</v>
      </c>
      <c r="E146" s="293">
        <v>40.000000000000021</v>
      </c>
      <c r="F146" s="295">
        <v>2.1650511690542055E-2</v>
      </c>
      <c r="G146" s="295">
        <v>5.8717646054036357E-2</v>
      </c>
      <c r="H146" s="295">
        <v>8.9095604814004208</v>
      </c>
      <c r="I146" s="295">
        <v>1.6901468350297413</v>
      </c>
      <c r="J146" s="295">
        <v>23.474261597635294</v>
      </c>
      <c r="K146" s="295">
        <v>539.6381976467884</v>
      </c>
      <c r="L146" s="295">
        <v>0.10000000000000002</v>
      </c>
      <c r="M146" s="295">
        <v>0.52845881448632726</v>
      </c>
      <c r="N146" s="295">
        <v>4.8969908280461381</v>
      </c>
      <c r="O146" s="295">
        <v>0.53963819764678844</v>
      </c>
      <c r="P146" s="295">
        <v>5.170130194209463E-2</v>
      </c>
      <c r="Q146" s="295">
        <v>0.58717646054036354</v>
      </c>
    </row>
    <row r="147" spans="1:17" ht="15.75" customHeight="1" x14ac:dyDescent="0.2">
      <c r="A147" s="293">
        <v>2022</v>
      </c>
      <c r="B147" s="294" t="s">
        <v>617</v>
      </c>
      <c r="C147" s="294" t="s">
        <v>619</v>
      </c>
      <c r="D147" s="294" t="s">
        <v>610</v>
      </c>
      <c r="E147" s="293">
        <v>20.999999999999972</v>
      </c>
      <c r="F147" s="295">
        <v>0.42291937356223097</v>
      </c>
      <c r="G147" s="295">
        <v>5.9453289652970247E-2</v>
      </c>
      <c r="H147" s="295">
        <v>3.4937819539413306</v>
      </c>
      <c r="I147" s="295">
        <v>0.50869859763262715</v>
      </c>
      <c r="J147" s="295">
        <v>7.0652583004531548</v>
      </c>
      <c r="K147" s="295">
        <v>162.41973104490012</v>
      </c>
      <c r="L147" s="295">
        <v>0.10000000000000002</v>
      </c>
      <c r="M147" s="295">
        <v>0.53507960687673217</v>
      </c>
      <c r="N147" s="295">
        <v>1.6103997989814753</v>
      </c>
      <c r="O147" s="295">
        <v>0.16241973104490012</v>
      </c>
      <c r="P147" s="295">
        <v>0.43735450803329501</v>
      </c>
      <c r="Q147" s="295">
        <v>0.59453289652970243</v>
      </c>
    </row>
    <row r="148" spans="1:17" ht="15.75" customHeight="1" x14ac:dyDescent="0.2">
      <c r="A148" s="293">
        <v>2022</v>
      </c>
      <c r="B148" s="294" t="s">
        <v>617</v>
      </c>
      <c r="C148" s="294" t="s">
        <v>619</v>
      </c>
      <c r="D148" s="294" t="s">
        <v>178</v>
      </c>
      <c r="E148" s="293">
        <v>5.0000000000000018</v>
      </c>
      <c r="F148" s="295">
        <v>5.2109145666107609E-2</v>
      </c>
      <c r="G148" s="295">
        <v>6.7938517565753948E-2</v>
      </c>
      <c r="H148" s="295">
        <v>4.265130336962156</v>
      </c>
      <c r="I148" s="295">
        <v>0.8486510604096873</v>
      </c>
      <c r="J148" s="295">
        <v>11.786820283467879</v>
      </c>
      <c r="K148" s="295">
        <v>270.96138582684779</v>
      </c>
      <c r="L148" s="295">
        <v>0.1</v>
      </c>
      <c r="M148" s="295">
        <v>0.61144665809178544</v>
      </c>
      <c r="N148" s="295">
        <v>2.4669340582679933</v>
      </c>
      <c r="O148" s="295">
        <v>0.27096138582684781</v>
      </c>
      <c r="P148" s="295">
        <v>6.9627468727536737E-2</v>
      </c>
      <c r="Q148" s="295">
        <v>0.67938517565753942</v>
      </c>
    </row>
    <row r="149" spans="1:17" ht="15.75" customHeight="1" x14ac:dyDescent="0.2">
      <c r="A149" s="293">
        <v>2022</v>
      </c>
      <c r="B149" s="294" t="s">
        <v>617</v>
      </c>
      <c r="C149" s="294" t="s">
        <v>619</v>
      </c>
      <c r="D149" s="294" t="s">
        <v>1521</v>
      </c>
      <c r="E149" s="293">
        <v>5</v>
      </c>
      <c r="F149" s="295">
        <v>5.8260829654290334E-3</v>
      </c>
      <c r="G149" s="295">
        <v>0.27828377572558155</v>
      </c>
      <c r="H149" s="295">
        <v>8.1282684712429223</v>
      </c>
      <c r="I149" s="295">
        <v>0.38397474529040015</v>
      </c>
      <c r="J149" s="295">
        <v>5.3329825734777803</v>
      </c>
      <c r="K149" s="295">
        <v>122.5973005397191</v>
      </c>
      <c r="L149" s="295">
        <v>0.1</v>
      </c>
      <c r="M149" s="295">
        <v>2.5045539815302336</v>
      </c>
      <c r="N149" s="295">
        <v>0.49297867594450856</v>
      </c>
      <c r="O149" s="295">
        <v>0.1225973005397191</v>
      </c>
      <c r="P149" s="295">
        <v>3.4465920867760826E-2</v>
      </c>
      <c r="Q149" s="295">
        <v>2.7828377572558152</v>
      </c>
    </row>
    <row r="150" spans="1:17" ht="15.75" customHeight="1" x14ac:dyDescent="0.2">
      <c r="A150" s="293">
        <v>2022</v>
      </c>
      <c r="B150" s="294" t="s">
        <v>617</v>
      </c>
      <c r="C150" s="294" t="s">
        <v>619</v>
      </c>
      <c r="D150" s="294" t="s">
        <v>209</v>
      </c>
      <c r="E150" s="293">
        <v>1</v>
      </c>
      <c r="F150" s="295">
        <v>0.25902434111213679</v>
      </c>
      <c r="G150" s="295">
        <v>0.15190812514080979</v>
      </c>
      <c r="H150" s="295">
        <v>12.705185840954563</v>
      </c>
      <c r="I150" s="295">
        <v>6.8730677408819156</v>
      </c>
      <c r="J150" s="295">
        <v>95.459274178915493</v>
      </c>
      <c r="K150" s="295">
        <v>2194.4660730785172</v>
      </c>
      <c r="L150" s="295">
        <v>0.1</v>
      </c>
      <c r="M150" s="295">
        <v>1.3671731262672882</v>
      </c>
      <c r="N150" s="295">
        <v>31.794787402645909</v>
      </c>
      <c r="O150" s="295">
        <v>2.1944660730785173</v>
      </c>
      <c r="P150" s="295">
        <v>0.40417759035376999</v>
      </c>
      <c r="Q150" s="295">
        <v>1.5190812514080978</v>
      </c>
    </row>
    <row r="151" spans="1:17" ht="15.75" customHeight="1" x14ac:dyDescent="0.2">
      <c r="A151" s="293">
        <v>2022</v>
      </c>
      <c r="B151" s="294" t="s">
        <v>617</v>
      </c>
      <c r="C151" s="294" t="s">
        <v>619</v>
      </c>
      <c r="D151" s="294" t="s">
        <v>215</v>
      </c>
      <c r="E151" s="293">
        <v>10.999999999999993</v>
      </c>
      <c r="F151" s="295">
        <v>2.3878631415320613E-3</v>
      </c>
      <c r="G151" s="295">
        <v>4.2363230640468583E-2</v>
      </c>
      <c r="H151" s="295">
        <v>4.0992885977939046</v>
      </c>
      <c r="I151" s="295">
        <v>0.75249825308064811</v>
      </c>
      <c r="J151" s="295">
        <v>10.451364626120112</v>
      </c>
      <c r="K151" s="295">
        <v>240.26125577287615</v>
      </c>
      <c r="L151" s="295">
        <v>0.1</v>
      </c>
      <c r="M151" s="295">
        <v>0.3812690757642172</v>
      </c>
      <c r="N151" s="295">
        <v>2.8465154246374396</v>
      </c>
      <c r="O151" s="295">
        <v>0.24026125577287616</v>
      </c>
      <c r="P151" s="295">
        <v>1.6767988219120889E-2</v>
      </c>
      <c r="Q151" s="295">
        <v>0.4236323064046858</v>
      </c>
    </row>
    <row r="152" spans="1:17" ht="15.75" customHeight="1" x14ac:dyDescent="0.2">
      <c r="A152" s="293">
        <v>2022</v>
      </c>
      <c r="B152" s="294" t="s">
        <v>617</v>
      </c>
      <c r="C152" s="294" t="s">
        <v>619</v>
      </c>
      <c r="D152" s="294" t="s">
        <v>278</v>
      </c>
      <c r="E152" s="293">
        <v>45.000000000000036</v>
      </c>
      <c r="F152" s="295">
        <v>0.39135938319099045</v>
      </c>
      <c r="G152" s="295">
        <v>0.12520501394428832</v>
      </c>
      <c r="H152" s="295">
        <v>4.0741964996668081</v>
      </c>
      <c r="I152" s="295">
        <v>0.47075038673780822</v>
      </c>
      <c r="J152" s="295">
        <v>6.5381998158028924</v>
      </c>
      <c r="K152" s="295">
        <v>150.3034440414458</v>
      </c>
      <c r="L152" s="295">
        <v>0.1</v>
      </c>
      <c r="M152" s="295">
        <v>1.1268451254985949</v>
      </c>
      <c r="N152" s="295">
        <v>1.205547792702431</v>
      </c>
      <c r="O152" s="295">
        <v>0.1503034440414458</v>
      </c>
      <c r="P152" s="295">
        <v>0.41392629405013909</v>
      </c>
      <c r="Q152" s="295">
        <v>1.2520501394428831</v>
      </c>
    </row>
    <row r="153" spans="1:17" ht="15.75" customHeight="1" x14ac:dyDescent="0.2">
      <c r="A153" s="293">
        <v>2022</v>
      </c>
      <c r="B153" s="294" t="s">
        <v>617</v>
      </c>
      <c r="C153" s="294" t="s">
        <v>619</v>
      </c>
      <c r="D153" s="294" t="s">
        <v>1516</v>
      </c>
      <c r="E153" s="293">
        <v>4.0000000000000009</v>
      </c>
      <c r="F153" s="295">
        <v>0.42291937356223058</v>
      </c>
      <c r="G153" s="295">
        <v>5.945328965297017E-2</v>
      </c>
      <c r="H153" s="295">
        <v>3.4937819539413262</v>
      </c>
      <c r="I153" s="295">
        <v>0.50869859763262637</v>
      </c>
      <c r="J153" s="295">
        <v>7.0652583004531433</v>
      </c>
      <c r="K153" s="295">
        <v>162.41973104489986</v>
      </c>
      <c r="L153" s="295">
        <v>0.1</v>
      </c>
      <c r="M153" s="295">
        <v>0.53507960687673151</v>
      </c>
      <c r="N153" s="295">
        <v>1.6103997989814725</v>
      </c>
      <c r="O153" s="295">
        <v>0.16241973104489987</v>
      </c>
      <c r="P153" s="295">
        <v>0.43735450803329434</v>
      </c>
      <c r="Q153" s="295">
        <v>0.59453289652970165</v>
      </c>
    </row>
    <row r="154" spans="1:17" ht="15.75" customHeight="1" x14ac:dyDescent="0.2">
      <c r="A154" s="293">
        <v>2022</v>
      </c>
      <c r="B154" s="294" t="s">
        <v>617</v>
      </c>
      <c r="C154" s="294" t="s">
        <v>619</v>
      </c>
      <c r="D154" s="294" t="s">
        <v>388</v>
      </c>
      <c r="E154" s="293">
        <v>8.0000000000000036</v>
      </c>
      <c r="F154" s="295">
        <v>0</v>
      </c>
      <c r="G154" s="295">
        <v>0.29888066744270175</v>
      </c>
      <c r="H154" s="295">
        <v>8.2167875684395781</v>
      </c>
      <c r="I154" s="295">
        <v>0.23811787798831244</v>
      </c>
      <c r="J154" s="295">
        <v>3.307192749837673</v>
      </c>
      <c r="K154" s="295">
        <v>76.027419536498229</v>
      </c>
      <c r="L154" s="295">
        <v>0.1</v>
      </c>
      <c r="M154" s="295">
        <v>2.6899260069843156</v>
      </c>
      <c r="N154" s="295">
        <v>0.27200541922699628</v>
      </c>
      <c r="O154" s="295">
        <v>7.6027419536498234E-2</v>
      </c>
      <c r="P154" s="295">
        <v>0</v>
      </c>
      <c r="Q154" s="295">
        <v>2.9888066744270172</v>
      </c>
    </row>
    <row r="155" spans="1:17" ht="15.75" customHeight="1" x14ac:dyDescent="0.2">
      <c r="A155" s="293">
        <v>2022</v>
      </c>
      <c r="B155" s="294" t="s">
        <v>617</v>
      </c>
      <c r="C155" s="294" t="s">
        <v>619</v>
      </c>
      <c r="D155" s="294" t="s">
        <v>415</v>
      </c>
      <c r="E155" s="293">
        <v>1</v>
      </c>
      <c r="F155" s="295">
        <v>0</v>
      </c>
      <c r="G155" s="295">
        <v>7.9773864476305273E-2</v>
      </c>
      <c r="H155" s="295">
        <v>5.3332967195066603</v>
      </c>
      <c r="I155" s="295">
        <v>0.22022105506919787</v>
      </c>
      <c r="J155" s="295">
        <v>3.0586257648499702</v>
      </c>
      <c r="K155" s="295">
        <v>70.313235973562527</v>
      </c>
      <c r="L155" s="295">
        <v>0.1</v>
      </c>
      <c r="M155" s="295">
        <v>0.71796478028674737</v>
      </c>
      <c r="N155" s="295">
        <v>0.264224203698181</v>
      </c>
      <c r="O155" s="295">
        <v>7.0313235973562524E-2</v>
      </c>
      <c r="P155" s="295">
        <v>0</v>
      </c>
      <c r="Q155" s="295">
        <v>0.79773864476305267</v>
      </c>
    </row>
    <row r="156" spans="1:17" ht="15.75" customHeight="1" x14ac:dyDescent="0.2">
      <c r="A156" s="293">
        <v>2022</v>
      </c>
      <c r="B156" s="294" t="s">
        <v>617</v>
      </c>
      <c r="C156" s="294" t="s">
        <v>619</v>
      </c>
      <c r="D156" s="294" t="s">
        <v>424</v>
      </c>
      <c r="E156" s="293">
        <v>26.999999999999947</v>
      </c>
      <c r="F156" s="295">
        <v>0</v>
      </c>
      <c r="G156" s="295">
        <v>0.12555162538220285</v>
      </c>
      <c r="H156" s="295">
        <v>3.7810599448269357</v>
      </c>
      <c r="I156" s="295">
        <v>0.13584364089022347</v>
      </c>
      <c r="J156" s="295">
        <v>1.8867172345864369</v>
      </c>
      <c r="K156" s="295">
        <v>43.372809990492797</v>
      </c>
      <c r="L156" s="295">
        <v>0.1</v>
      </c>
      <c r="M156" s="295">
        <v>1.1299646284398255</v>
      </c>
      <c r="N156" s="295">
        <v>0.17628455252590411</v>
      </c>
      <c r="O156" s="295">
        <v>4.3372809990492797E-2</v>
      </c>
      <c r="P156" s="295">
        <v>0</v>
      </c>
      <c r="Q156" s="295">
        <v>1.2555162538220284</v>
      </c>
    </row>
    <row r="157" spans="1:17" ht="15.75" customHeight="1" x14ac:dyDescent="0.2">
      <c r="A157" s="293">
        <v>2022</v>
      </c>
      <c r="B157" s="294" t="s">
        <v>617</v>
      </c>
      <c r="C157" s="294" t="s">
        <v>619</v>
      </c>
      <c r="D157" s="294" t="s">
        <v>1747</v>
      </c>
      <c r="E157" s="293">
        <v>22.999999999999996</v>
      </c>
      <c r="F157" s="295">
        <v>0.39135938319099078</v>
      </c>
      <c r="G157" s="295">
        <v>0.12520501394428857</v>
      </c>
      <c r="H157" s="295">
        <v>4.074196499666809</v>
      </c>
      <c r="I157" s="295">
        <v>0.47075038673780889</v>
      </c>
      <c r="J157" s="295">
        <v>6.5381998158029013</v>
      </c>
      <c r="K157" s="295">
        <v>150.303444041446</v>
      </c>
      <c r="L157" s="295">
        <v>0.1</v>
      </c>
      <c r="M157" s="295">
        <v>1.1268451254985969</v>
      </c>
      <c r="N157" s="295">
        <v>1.205547792702433</v>
      </c>
      <c r="O157" s="295">
        <v>0.15030344404144599</v>
      </c>
      <c r="P157" s="295">
        <v>0.41392629405013975</v>
      </c>
      <c r="Q157" s="295">
        <v>1.2520501394428856</v>
      </c>
    </row>
    <row r="158" spans="1:17" ht="15.75" customHeight="1" x14ac:dyDescent="0.2">
      <c r="A158" s="293">
        <v>2022</v>
      </c>
      <c r="B158" s="294" t="s">
        <v>617</v>
      </c>
      <c r="C158" s="294" t="s">
        <v>619</v>
      </c>
      <c r="D158" s="294" t="s">
        <v>442</v>
      </c>
      <c r="E158" s="293">
        <v>8.0000000000000036</v>
      </c>
      <c r="F158" s="295">
        <v>5.8260829654290308E-3</v>
      </c>
      <c r="G158" s="295">
        <v>0.27828377572558138</v>
      </c>
      <c r="H158" s="295">
        <v>8.128268471242917</v>
      </c>
      <c r="I158" s="295">
        <v>0.38397474529040015</v>
      </c>
      <c r="J158" s="295">
        <v>5.3329825734777803</v>
      </c>
      <c r="K158" s="295">
        <v>122.59730053971909</v>
      </c>
      <c r="L158" s="295">
        <v>0.1</v>
      </c>
      <c r="M158" s="295">
        <v>2.5045539815302327</v>
      </c>
      <c r="N158" s="295">
        <v>0.49297867594450828</v>
      </c>
      <c r="O158" s="295">
        <v>0.12259730053971908</v>
      </c>
      <c r="P158" s="295">
        <v>3.4465920867760819E-2</v>
      </c>
      <c r="Q158" s="295">
        <v>2.7828377572558138</v>
      </c>
    </row>
    <row r="159" spans="1:17" ht="15.75" customHeight="1" x14ac:dyDescent="0.2">
      <c r="A159" s="293">
        <v>2022</v>
      </c>
      <c r="B159" s="294" t="s">
        <v>617</v>
      </c>
      <c r="C159" s="294" t="s">
        <v>619</v>
      </c>
      <c r="D159" s="294" t="s">
        <v>172</v>
      </c>
      <c r="E159" s="293">
        <v>4.0000000000000018</v>
      </c>
      <c r="F159" s="295">
        <v>0</v>
      </c>
      <c r="G159" s="295">
        <v>2.7745146190678517E-3</v>
      </c>
      <c r="H159" s="295">
        <v>0.37821015070451258</v>
      </c>
      <c r="I159" s="295">
        <v>0.15245227696351776</v>
      </c>
      <c r="J159" s="295">
        <v>2.1173927356044135</v>
      </c>
      <c r="K159" s="295">
        <v>48.67569507136583</v>
      </c>
      <c r="L159" s="295">
        <v>0.1</v>
      </c>
      <c r="M159" s="295">
        <v>2.4970631571610665E-2</v>
      </c>
      <c r="N159" s="295">
        <v>0.38453799106379</v>
      </c>
      <c r="O159" s="295">
        <v>4.8675695071365828E-2</v>
      </c>
      <c r="P159" s="295">
        <v>0</v>
      </c>
      <c r="Q159" s="295">
        <v>2.7745146190678516E-2</v>
      </c>
    </row>
    <row r="160" spans="1:17" ht="15.75" customHeight="1" x14ac:dyDescent="0.2">
      <c r="A160" s="293">
        <v>2022</v>
      </c>
      <c r="B160" s="294" t="s">
        <v>617</v>
      </c>
      <c r="C160" s="294" t="s">
        <v>619</v>
      </c>
      <c r="D160" s="294" t="s">
        <v>505</v>
      </c>
      <c r="E160" s="293">
        <v>6.0000000000000027</v>
      </c>
      <c r="F160" s="295">
        <v>0</v>
      </c>
      <c r="G160" s="295">
        <v>1.2549333318887537E-2</v>
      </c>
      <c r="H160" s="295">
        <v>3.1492721361383991</v>
      </c>
      <c r="I160" s="295">
        <v>0.6616594499176055</v>
      </c>
      <c r="J160" s="295">
        <v>9.1897145821889641</v>
      </c>
      <c r="K160" s="295">
        <v>211.25780648710264</v>
      </c>
      <c r="L160" s="295">
        <v>0.1</v>
      </c>
      <c r="M160" s="295">
        <v>0.11294399986998784</v>
      </c>
      <c r="N160" s="295">
        <v>1.5247500766732087</v>
      </c>
      <c r="O160" s="295">
        <v>0.21125780648710263</v>
      </c>
      <c r="P160" s="295">
        <v>0</v>
      </c>
      <c r="Q160" s="295">
        <v>0.12549333318887537</v>
      </c>
    </row>
    <row r="161" spans="1:17" ht="15.75" customHeight="1" x14ac:dyDescent="0.2">
      <c r="A161" s="293">
        <v>2022</v>
      </c>
      <c r="B161" s="294" t="s">
        <v>617</v>
      </c>
      <c r="C161" s="294" t="s">
        <v>619</v>
      </c>
      <c r="D161" s="294" t="s">
        <v>514</v>
      </c>
      <c r="E161" s="293">
        <v>536.00000000000136</v>
      </c>
      <c r="F161" s="295">
        <v>0</v>
      </c>
      <c r="G161" s="295">
        <v>5.5848853372599649E-2</v>
      </c>
      <c r="H161" s="295">
        <v>1.0783624829895555</v>
      </c>
      <c r="I161" s="295">
        <v>0.30883744735880214</v>
      </c>
      <c r="J161" s="295">
        <v>4.2894089910944739</v>
      </c>
      <c r="K161" s="295">
        <v>98.607103243551123</v>
      </c>
      <c r="L161" s="295">
        <v>0.1</v>
      </c>
      <c r="M161" s="295">
        <v>0.5026396803533969</v>
      </c>
      <c r="N161" s="295">
        <v>0.6998898945340013</v>
      </c>
      <c r="O161" s="295">
        <v>9.8607103243551125E-2</v>
      </c>
      <c r="P161" s="295">
        <v>0</v>
      </c>
      <c r="Q161" s="295">
        <v>0.55848853372599649</v>
      </c>
    </row>
    <row r="162" spans="1:17" ht="15.75" customHeight="1" x14ac:dyDescent="0.2">
      <c r="A162" s="293">
        <v>2022</v>
      </c>
      <c r="B162" s="294" t="s">
        <v>617</v>
      </c>
      <c r="C162" s="294" t="s">
        <v>619</v>
      </c>
      <c r="D162" s="294" t="s">
        <v>1658</v>
      </c>
      <c r="E162" s="293">
        <v>1</v>
      </c>
      <c r="F162" s="295">
        <v>2.9130415060171903E-3</v>
      </c>
      <c r="G162" s="295">
        <v>0.13914188786279078</v>
      </c>
      <c r="H162" s="295">
        <v>4.0641342356214611</v>
      </c>
      <c r="I162" s="295">
        <v>0.19198737264520008</v>
      </c>
      <c r="J162" s="295">
        <v>2.6664912867388901</v>
      </c>
      <c r="K162" s="295">
        <v>61.29865026985955</v>
      </c>
      <c r="L162" s="295">
        <v>0.1</v>
      </c>
      <c r="M162" s="295">
        <v>1.2522769907651168</v>
      </c>
      <c r="N162" s="295">
        <v>0.24648883797225421</v>
      </c>
      <c r="O162" s="295">
        <v>6.1298650269859548E-2</v>
      </c>
      <c r="P162" s="295">
        <v>1.7232967266583014E-2</v>
      </c>
      <c r="Q162" s="295">
        <v>1.3914188786279076</v>
      </c>
    </row>
    <row r="163" spans="1:17" ht="15.75" customHeight="1" x14ac:dyDescent="0.2">
      <c r="A163" s="293">
        <v>2022</v>
      </c>
      <c r="B163" s="294" t="s">
        <v>617</v>
      </c>
      <c r="C163" s="294" t="s">
        <v>619</v>
      </c>
      <c r="D163" s="294" t="s">
        <v>520</v>
      </c>
      <c r="E163" s="293">
        <v>5.0000000000000009</v>
      </c>
      <c r="F163" s="295">
        <v>0</v>
      </c>
      <c r="G163" s="295">
        <v>0.2162146078127446</v>
      </c>
      <c r="H163" s="295">
        <v>9.3820939128844483</v>
      </c>
      <c r="I163" s="295">
        <v>0.29882993467069247</v>
      </c>
      <c r="J163" s="295">
        <v>4.1504157593151731</v>
      </c>
      <c r="K163" s="295">
        <v>95.411856535980988</v>
      </c>
      <c r="L163" s="295">
        <v>0.1</v>
      </c>
      <c r="M163" s="295">
        <v>1.9459314703147013</v>
      </c>
      <c r="N163" s="295">
        <v>0.41927268723812328</v>
      </c>
      <c r="O163" s="295">
        <v>9.5411856535980985E-2</v>
      </c>
      <c r="P163" s="295">
        <v>0</v>
      </c>
      <c r="Q163" s="295">
        <v>2.1621460781274457</v>
      </c>
    </row>
    <row r="164" spans="1:17" ht="15.75" customHeight="1" x14ac:dyDescent="0.2">
      <c r="A164" s="293">
        <v>2022</v>
      </c>
      <c r="B164" s="294" t="s">
        <v>617</v>
      </c>
      <c r="C164" s="294" t="s">
        <v>619</v>
      </c>
      <c r="D164" s="294" t="s">
        <v>532</v>
      </c>
      <c r="E164" s="293">
        <v>7</v>
      </c>
      <c r="F164" s="295">
        <v>7.4608328460950293E-2</v>
      </c>
      <c r="G164" s="295">
        <v>2.4992871565088656E-2</v>
      </c>
      <c r="H164" s="295">
        <v>7.190517134987588</v>
      </c>
      <c r="I164" s="295">
        <v>1.7902008363986446</v>
      </c>
      <c r="J164" s="295">
        <v>24.86390050553673</v>
      </c>
      <c r="K164" s="295">
        <v>571.58391966751105</v>
      </c>
      <c r="L164" s="295">
        <v>0.1</v>
      </c>
      <c r="M164" s="295">
        <v>0.22493584408579792</v>
      </c>
      <c r="N164" s="295">
        <v>5.0941623424760092</v>
      </c>
      <c r="O164" s="295">
        <v>0.5715839196675111</v>
      </c>
      <c r="P164" s="295">
        <v>0.1051624456619091</v>
      </c>
      <c r="Q164" s="295">
        <v>0.24992871565088656</v>
      </c>
    </row>
    <row r="165" spans="1:17" ht="15.75" customHeight="1" x14ac:dyDescent="0.2">
      <c r="A165" s="293">
        <v>2022</v>
      </c>
      <c r="B165" s="294" t="s">
        <v>617</v>
      </c>
      <c r="C165" s="294" t="s">
        <v>619</v>
      </c>
      <c r="D165" s="294" t="s">
        <v>541</v>
      </c>
      <c r="E165" s="293">
        <v>21.999999999999979</v>
      </c>
      <c r="F165" s="295">
        <v>0</v>
      </c>
      <c r="G165" s="295">
        <v>1.4029660925846198E-2</v>
      </c>
      <c r="H165" s="295">
        <v>1.5061415313384392</v>
      </c>
      <c r="I165" s="295">
        <v>0.18802192663502584</v>
      </c>
      <c r="J165" s="295">
        <v>2.6114156477086921</v>
      </c>
      <c r="K165" s="295">
        <v>60.032543625487179</v>
      </c>
      <c r="L165" s="295">
        <v>0.1</v>
      </c>
      <c r="M165" s="295">
        <v>0.12626694833261576</v>
      </c>
      <c r="N165" s="295">
        <v>0.45954448615522253</v>
      </c>
      <c r="O165" s="295">
        <v>6.0032543625487177E-2</v>
      </c>
      <c r="P165" s="295">
        <v>0</v>
      </c>
      <c r="Q165" s="295">
        <v>0.14029660925846196</v>
      </c>
    </row>
    <row r="166" spans="1:17" ht="15.75" customHeight="1" x14ac:dyDescent="0.2">
      <c r="A166" s="293">
        <v>2022</v>
      </c>
      <c r="B166" s="294" t="s">
        <v>617</v>
      </c>
      <c r="C166" s="294" t="s">
        <v>619</v>
      </c>
      <c r="D166" s="294" t="s">
        <v>564</v>
      </c>
      <c r="E166" s="293">
        <v>4.0000000000000009</v>
      </c>
      <c r="F166" s="295">
        <v>0</v>
      </c>
      <c r="G166" s="295">
        <v>0.16699623566841679</v>
      </c>
      <c r="H166" s="295">
        <v>4.3241867710378799</v>
      </c>
      <c r="I166" s="295">
        <v>0.11104244126437757</v>
      </c>
      <c r="J166" s="295">
        <v>1.5422561286719108</v>
      </c>
      <c r="K166" s="295">
        <v>35.454163877515192</v>
      </c>
      <c r="L166" s="295">
        <v>0.1</v>
      </c>
      <c r="M166" s="295">
        <v>1.502966121015751</v>
      </c>
      <c r="N166" s="295">
        <v>0.11747678559217822</v>
      </c>
      <c r="O166" s="295">
        <v>3.5454163877515189E-2</v>
      </c>
      <c r="P166" s="295">
        <v>0</v>
      </c>
      <c r="Q166" s="295">
        <v>1.6699623566841677</v>
      </c>
    </row>
    <row r="167" spans="1:17" ht="15.75" customHeight="1" x14ac:dyDescent="0.2">
      <c r="A167" s="293">
        <v>2022</v>
      </c>
      <c r="B167" s="294" t="s">
        <v>618</v>
      </c>
      <c r="C167" s="294" t="s">
        <v>616</v>
      </c>
      <c r="D167" s="294" t="s">
        <v>1654</v>
      </c>
      <c r="E167" s="293">
        <v>86.999999999999972</v>
      </c>
      <c r="F167" s="295">
        <v>2.7345413368154645E-3</v>
      </c>
      <c r="G167" s="295">
        <v>5.1993440550273202E-3</v>
      </c>
      <c r="H167" s="295">
        <v>3.5175366654121865</v>
      </c>
      <c r="I167" s="295">
        <v>1.6352249819429505</v>
      </c>
      <c r="J167" s="295">
        <v>22.711458082540979</v>
      </c>
      <c r="K167" s="295">
        <v>522.10248465611448</v>
      </c>
      <c r="L167" s="295">
        <v>0.1</v>
      </c>
      <c r="M167" s="295">
        <v>4.6794096495245879E-2</v>
      </c>
      <c r="N167" s="295">
        <v>6.4297870556923691</v>
      </c>
      <c r="O167" s="295">
        <v>0.52210248465611453</v>
      </c>
      <c r="P167" s="295">
        <v>2.9271279498063855E-2</v>
      </c>
      <c r="Q167" s="295">
        <v>5.1993440550273197E-2</v>
      </c>
    </row>
    <row r="168" spans="1:17" ht="15.75" customHeight="1" x14ac:dyDescent="0.2">
      <c r="A168" s="293">
        <v>2022</v>
      </c>
      <c r="B168" s="294" t="s">
        <v>618</v>
      </c>
      <c r="C168" s="294" t="s">
        <v>616</v>
      </c>
      <c r="D168" s="294" t="s">
        <v>603</v>
      </c>
      <c r="E168" s="293">
        <v>8.0000000000000018</v>
      </c>
      <c r="F168" s="295">
        <v>3.0786689614806782E-3</v>
      </c>
      <c r="G168" s="295">
        <v>0.10995943161471429</v>
      </c>
      <c r="H168" s="295">
        <v>5.3234863154543586</v>
      </c>
      <c r="I168" s="295">
        <v>1.7227961378934344</v>
      </c>
      <c r="J168" s="295">
        <v>23.927724137408813</v>
      </c>
      <c r="K168" s="295">
        <v>550.06262384847844</v>
      </c>
      <c r="L168" s="295">
        <v>0.1</v>
      </c>
      <c r="M168" s="295">
        <v>0.98963488453242865</v>
      </c>
      <c r="N168" s="295">
        <v>6.9359863706242191</v>
      </c>
      <c r="O168" s="295">
        <v>0.55006262384847848</v>
      </c>
      <c r="P168" s="295">
        <v>4.5534062223589224E-2</v>
      </c>
      <c r="Q168" s="295">
        <v>1.0995943161471429</v>
      </c>
    </row>
    <row r="169" spans="1:17" ht="15.75" customHeight="1" x14ac:dyDescent="0.2">
      <c r="A169" s="293">
        <v>2022</v>
      </c>
      <c r="B169" s="294" t="s">
        <v>618</v>
      </c>
      <c r="C169" s="294" t="s">
        <v>616</v>
      </c>
      <c r="D169" s="294" t="s">
        <v>606</v>
      </c>
      <c r="E169" s="293">
        <v>583.99999999999909</v>
      </c>
      <c r="F169" s="295">
        <v>6.3670290428794263E-3</v>
      </c>
      <c r="G169" s="295">
        <v>9.3111317956147008E-2</v>
      </c>
      <c r="H169" s="295">
        <v>4.6599329779433347</v>
      </c>
      <c r="I169" s="295">
        <v>2.0763889193581053</v>
      </c>
      <c r="J169" s="295">
        <v>28.838734991084795</v>
      </c>
      <c r="K169" s="295">
        <v>662.9594250824091</v>
      </c>
      <c r="L169" s="295">
        <v>0.1</v>
      </c>
      <c r="M169" s="295">
        <v>0.83800186160532297</v>
      </c>
      <c r="N169" s="295">
        <v>10.623219079489587</v>
      </c>
      <c r="O169" s="295">
        <v>0.66295942508240913</v>
      </c>
      <c r="P169" s="295">
        <v>5.3837557853888662E-2</v>
      </c>
      <c r="Q169" s="295">
        <v>0.93111317956146999</v>
      </c>
    </row>
    <row r="170" spans="1:17" ht="15.75" customHeight="1" x14ac:dyDescent="0.2">
      <c r="A170" s="293">
        <v>2022</v>
      </c>
      <c r="B170" s="294" t="s">
        <v>618</v>
      </c>
      <c r="C170" s="294" t="s">
        <v>616</v>
      </c>
      <c r="D170" s="294" t="s">
        <v>609</v>
      </c>
      <c r="E170" s="293">
        <v>143.99999999999997</v>
      </c>
      <c r="F170" s="295">
        <v>0.10241718471787857</v>
      </c>
      <c r="G170" s="295">
        <v>4.9295409265093897E-3</v>
      </c>
      <c r="H170" s="295">
        <v>3.0322880606929106</v>
      </c>
      <c r="I170" s="295">
        <v>2.723512273818951</v>
      </c>
      <c r="J170" s="295">
        <v>37.826559358596541</v>
      </c>
      <c r="K170" s="295">
        <v>869.57607720911585</v>
      </c>
      <c r="L170" s="295">
        <v>0.1</v>
      </c>
      <c r="M170" s="295">
        <v>4.4365868338584503E-2</v>
      </c>
      <c r="N170" s="295">
        <v>15.60157810731263</v>
      </c>
      <c r="O170" s="295">
        <v>0.86957607720911589</v>
      </c>
      <c r="P170" s="295">
        <v>0.14643199690176503</v>
      </c>
      <c r="Q170" s="295">
        <v>4.929540926509389E-2</v>
      </c>
    </row>
    <row r="171" spans="1:17" ht="15.75" customHeight="1" x14ac:dyDescent="0.2">
      <c r="A171" s="293">
        <v>2022</v>
      </c>
      <c r="B171" s="294" t="s">
        <v>618</v>
      </c>
      <c r="C171" s="294" t="s">
        <v>616</v>
      </c>
      <c r="D171" s="294" t="s">
        <v>177</v>
      </c>
      <c r="E171" s="293">
        <v>19</v>
      </c>
      <c r="F171" s="295">
        <v>3.6769906487584963E-2</v>
      </c>
      <c r="G171" s="295">
        <v>0.11789758702744334</v>
      </c>
      <c r="H171" s="295">
        <v>12.240840232963031</v>
      </c>
      <c r="I171" s="295">
        <v>5.6211220743400547</v>
      </c>
      <c r="J171" s="295">
        <v>78.071139921389644</v>
      </c>
      <c r="K171" s="295">
        <v>1794.738848767578</v>
      </c>
      <c r="L171" s="295">
        <v>0.1</v>
      </c>
      <c r="M171" s="295">
        <v>1.0610782832469901</v>
      </c>
      <c r="N171" s="295">
        <v>33.582072260789964</v>
      </c>
      <c r="O171" s="295">
        <v>1.7947388487675779</v>
      </c>
      <c r="P171" s="295">
        <v>0.13345746670555783</v>
      </c>
      <c r="Q171" s="295">
        <v>1.1789758702744333</v>
      </c>
    </row>
    <row r="172" spans="1:17" ht="15.75" customHeight="1" x14ac:dyDescent="0.2">
      <c r="A172" s="293">
        <v>2022</v>
      </c>
      <c r="B172" s="294" t="s">
        <v>618</v>
      </c>
      <c r="C172" s="294" t="s">
        <v>616</v>
      </c>
      <c r="D172" s="294" t="s">
        <v>180</v>
      </c>
      <c r="E172" s="293">
        <v>1</v>
      </c>
      <c r="F172" s="295">
        <v>3.6769906487584963E-2</v>
      </c>
      <c r="G172" s="295">
        <v>0.11789758702744335</v>
      </c>
      <c r="H172" s="295">
        <v>12.240840232963032</v>
      </c>
      <c r="I172" s="295">
        <v>5.6211220743400547</v>
      </c>
      <c r="J172" s="295">
        <v>78.071139921389644</v>
      </c>
      <c r="K172" s="295">
        <v>1794.738848767578</v>
      </c>
      <c r="L172" s="295">
        <v>0.1</v>
      </c>
      <c r="M172" s="295">
        <v>1.0610782832469903</v>
      </c>
      <c r="N172" s="295">
        <v>33.582072260789964</v>
      </c>
      <c r="O172" s="295">
        <v>1.7947388487675779</v>
      </c>
      <c r="P172" s="295">
        <v>0.1334574667055578</v>
      </c>
      <c r="Q172" s="295">
        <v>1.1789758702744335</v>
      </c>
    </row>
    <row r="173" spans="1:17" ht="15.75" customHeight="1" x14ac:dyDescent="0.2">
      <c r="A173" s="293">
        <v>2022</v>
      </c>
      <c r="B173" s="294" t="s">
        <v>618</v>
      </c>
      <c r="C173" s="294" t="s">
        <v>616</v>
      </c>
      <c r="D173" s="294" t="s">
        <v>217</v>
      </c>
      <c r="E173" s="293">
        <v>66.000000000000014</v>
      </c>
      <c r="F173" s="295">
        <v>0</v>
      </c>
      <c r="G173" s="295">
        <v>1.0492027074915831E-2</v>
      </c>
      <c r="H173" s="295">
        <v>2.9837588658922733</v>
      </c>
      <c r="I173" s="295">
        <v>1.0846649191690541</v>
      </c>
      <c r="J173" s="295">
        <v>15.06479054401464</v>
      </c>
      <c r="K173" s="295">
        <v>346.31702400033652</v>
      </c>
      <c r="L173" s="295">
        <v>0.1</v>
      </c>
      <c r="M173" s="295">
        <v>9.4428243674242476E-2</v>
      </c>
      <c r="N173" s="295">
        <v>3.1266231375947058</v>
      </c>
      <c r="O173" s="295">
        <v>0.34631702400033654</v>
      </c>
      <c r="P173" s="295">
        <v>0</v>
      </c>
      <c r="Q173" s="295">
        <v>0.1049202707491583</v>
      </c>
    </row>
    <row r="174" spans="1:17" ht="15.75" customHeight="1" x14ac:dyDescent="0.2">
      <c r="A174" s="293">
        <v>2022</v>
      </c>
      <c r="B174" s="294" t="s">
        <v>618</v>
      </c>
      <c r="C174" s="294" t="s">
        <v>616</v>
      </c>
      <c r="D174" s="294" t="s">
        <v>277</v>
      </c>
      <c r="E174" s="293">
        <v>681.00000000000045</v>
      </c>
      <c r="F174" s="295">
        <v>0</v>
      </c>
      <c r="G174" s="295">
        <v>1.0227839626095745E-6</v>
      </c>
      <c r="H174" s="295">
        <v>1.2888809083216664</v>
      </c>
      <c r="I174" s="295">
        <v>0.32033593708931873</v>
      </c>
      <c r="J174" s="295">
        <v>4.4491102373516496</v>
      </c>
      <c r="K174" s="295">
        <v>102.27839626095748</v>
      </c>
      <c r="L174" s="295">
        <v>0.1</v>
      </c>
      <c r="M174" s="295">
        <v>9.2050556634861706E-6</v>
      </c>
      <c r="N174" s="295">
        <v>0.90816211724002471</v>
      </c>
      <c r="O174" s="295">
        <v>0.10227839626095749</v>
      </c>
      <c r="P174" s="295">
        <v>0</v>
      </c>
      <c r="Q174" s="295">
        <v>1.0227839626095745E-5</v>
      </c>
    </row>
    <row r="175" spans="1:17" ht="15.75" customHeight="1" x14ac:dyDescent="0.2">
      <c r="A175" s="293">
        <v>2022</v>
      </c>
      <c r="B175" s="294" t="s">
        <v>618</v>
      </c>
      <c r="C175" s="294" t="s">
        <v>616</v>
      </c>
      <c r="D175" s="294" t="s">
        <v>280</v>
      </c>
      <c r="E175" s="293">
        <v>25.999999999999996</v>
      </c>
      <c r="F175" s="295">
        <v>0</v>
      </c>
      <c r="G175" s="295">
        <v>1.3021779568265488E-6</v>
      </c>
      <c r="H175" s="295">
        <v>0.98107288489682809</v>
      </c>
      <c r="I175" s="295">
        <v>0.40784213607807485</v>
      </c>
      <c r="J175" s="295">
        <v>5.6644741121954842</v>
      </c>
      <c r="K175" s="295">
        <v>130.21779568265481</v>
      </c>
      <c r="L175" s="295">
        <v>0.1</v>
      </c>
      <c r="M175" s="295">
        <v>1.1719601611438939E-5</v>
      </c>
      <c r="N175" s="295">
        <v>1.5198413667843482</v>
      </c>
      <c r="O175" s="295">
        <v>0.13021779568265482</v>
      </c>
      <c r="P175" s="295">
        <v>0</v>
      </c>
      <c r="Q175" s="295">
        <v>1.3021779568265487E-5</v>
      </c>
    </row>
    <row r="176" spans="1:17" ht="15.75" customHeight="1" x14ac:dyDescent="0.2">
      <c r="A176" s="293">
        <v>2022</v>
      </c>
      <c r="B176" s="294" t="s">
        <v>618</v>
      </c>
      <c r="C176" s="294" t="s">
        <v>616</v>
      </c>
      <c r="D176" s="294" t="s">
        <v>286</v>
      </c>
      <c r="E176" s="293">
        <v>1849.0000000000005</v>
      </c>
      <c r="F176" s="295">
        <v>0</v>
      </c>
      <c r="G176" s="295">
        <v>1.3125760881327258E-6</v>
      </c>
      <c r="H176" s="295">
        <v>1.1539995262545173</v>
      </c>
      <c r="I176" s="295">
        <v>0.41109883080316995</v>
      </c>
      <c r="J176" s="295">
        <v>5.7097059833773605</v>
      </c>
      <c r="K176" s="295">
        <v>131.25760881327264</v>
      </c>
      <c r="L176" s="295">
        <v>0.1</v>
      </c>
      <c r="M176" s="295">
        <v>1.1813184793194532E-5</v>
      </c>
      <c r="N176" s="295">
        <v>1.3793275415366681</v>
      </c>
      <c r="O176" s="295">
        <v>0.13125760881327264</v>
      </c>
      <c r="P176" s="295">
        <v>0</v>
      </c>
      <c r="Q176" s="295">
        <v>1.3125760881327258E-5</v>
      </c>
    </row>
    <row r="177" spans="1:17" ht="15.75" customHeight="1" x14ac:dyDescent="0.2">
      <c r="A177" s="293">
        <v>2022</v>
      </c>
      <c r="B177" s="294" t="s">
        <v>618</v>
      </c>
      <c r="C177" s="294" t="s">
        <v>616</v>
      </c>
      <c r="D177" s="294" t="s">
        <v>1894</v>
      </c>
      <c r="E177" s="293">
        <v>151.00000000000006</v>
      </c>
      <c r="F177" s="295">
        <v>0</v>
      </c>
      <c r="G177" s="295">
        <v>1.2317305025543004E-6</v>
      </c>
      <c r="H177" s="295">
        <v>0.84305928213880776</v>
      </c>
      <c r="I177" s="295">
        <v>0.38577799340000662</v>
      </c>
      <c r="J177" s="295">
        <v>5.3580276861112033</v>
      </c>
      <c r="K177" s="295">
        <v>123.17305025542997</v>
      </c>
      <c r="L177" s="295">
        <v>0.1</v>
      </c>
      <c r="M177" s="295">
        <v>1.1085574522988703E-5</v>
      </c>
      <c r="N177" s="295">
        <v>1.485252329020798</v>
      </c>
      <c r="O177" s="295">
        <v>0.12317305025542997</v>
      </c>
      <c r="P177" s="295">
        <v>0</v>
      </c>
      <c r="Q177" s="295">
        <v>1.2317305025543002E-5</v>
      </c>
    </row>
    <row r="178" spans="1:17" ht="15.75" customHeight="1" x14ac:dyDescent="0.2">
      <c r="A178" s="293">
        <v>2022</v>
      </c>
      <c r="B178" s="294" t="s">
        <v>618</v>
      </c>
      <c r="C178" s="294" t="s">
        <v>616</v>
      </c>
      <c r="D178" s="294" t="s">
        <v>289</v>
      </c>
      <c r="E178" s="293">
        <v>991.00000000000045</v>
      </c>
      <c r="F178" s="295">
        <v>0</v>
      </c>
      <c r="G178" s="295">
        <v>1.1897458541635313E-6</v>
      </c>
      <c r="H178" s="295">
        <v>0.80470919196634183</v>
      </c>
      <c r="I178" s="295">
        <v>0.37262840152401788</v>
      </c>
      <c r="J178" s="295">
        <v>5.1753944656113591</v>
      </c>
      <c r="K178" s="295">
        <v>118.97458541635308</v>
      </c>
      <c r="L178" s="295">
        <v>0.1</v>
      </c>
      <c r="M178" s="295">
        <v>1.0707712687471781E-5</v>
      </c>
      <c r="N178" s="295">
        <v>1.4348836804359666</v>
      </c>
      <c r="O178" s="295">
        <v>0.11897458541635308</v>
      </c>
      <c r="P178" s="295">
        <v>0</v>
      </c>
      <c r="Q178" s="295">
        <v>1.1897458541635312E-5</v>
      </c>
    </row>
    <row r="179" spans="1:17" ht="15.75" customHeight="1" x14ac:dyDescent="0.2">
      <c r="A179" s="293">
        <v>2022</v>
      </c>
      <c r="B179" s="294" t="s">
        <v>618</v>
      </c>
      <c r="C179" s="294" t="s">
        <v>616</v>
      </c>
      <c r="D179" s="294" t="s">
        <v>1236</v>
      </c>
      <c r="E179" s="293">
        <v>3406.9999999999927</v>
      </c>
      <c r="F179" s="295">
        <v>0</v>
      </c>
      <c r="G179" s="295">
        <v>1.3094500273752536E-6</v>
      </c>
      <c r="H179" s="295">
        <v>1.0392216239808962</v>
      </c>
      <c r="I179" s="295">
        <v>0.41011974857392891</v>
      </c>
      <c r="J179" s="295">
        <v>5.6961076190823459</v>
      </c>
      <c r="K179" s="295">
        <v>130.94500273752519</v>
      </c>
      <c r="L179" s="295">
        <v>0.1</v>
      </c>
      <c r="M179" s="295">
        <v>1.1785050246377283E-5</v>
      </c>
      <c r="N179" s="295">
        <v>1.4936573066721057</v>
      </c>
      <c r="O179" s="295">
        <v>0.13094500273752518</v>
      </c>
      <c r="P179" s="295">
        <v>0</v>
      </c>
      <c r="Q179" s="295">
        <v>1.3094500273752536E-5</v>
      </c>
    </row>
    <row r="180" spans="1:17" ht="15.75" customHeight="1" x14ac:dyDescent="0.2">
      <c r="A180" s="293">
        <v>2022</v>
      </c>
      <c r="B180" s="294" t="s">
        <v>618</v>
      </c>
      <c r="C180" s="294" t="s">
        <v>616</v>
      </c>
      <c r="D180" s="294" t="s">
        <v>195</v>
      </c>
      <c r="E180" s="293">
        <v>12.999999999999991</v>
      </c>
      <c r="F180" s="295">
        <v>0</v>
      </c>
      <c r="G180" s="295">
        <v>4.3320260771257585E-2</v>
      </c>
      <c r="H180" s="295">
        <v>3.0047028978952781</v>
      </c>
      <c r="I180" s="295">
        <v>0.18622624539372626</v>
      </c>
      <c r="J180" s="295">
        <v>2.5864756304684202</v>
      </c>
      <c r="K180" s="295">
        <v>59.459209895825751</v>
      </c>
      <c r="L180" s="295">
        <v>0.1</v>
      </c>
      <c r="M180" s="295">
        <v>0.38988234694131829</v>
      </c>
      <c r="N180" s="295">
        <v>0.26448958214784557</v>
      </c>
      <c r="O180" s="295">
        <v>5.9459209895825753E-2</v>
      </c>
      <c r="P180" s="295">
        <v>0</v>
      </c>
      <c r="Q180" s="295">
        <v>0.43320260771257585</v>
      </c>
    </row>
    <row r="181" spans="1:17" ht="15.75" customHeight="1" x14ac:dyDescent="0.2">
      <c r="A181" s="293">
        <v>2022</v>
      </c>
      <c r="B181" s="294" t="s">
        <v>618</v>
      </c>
      <c r="C181" s="294" t="s">
        <v>616</v>
      </c>
      <c r="D181" s="294" t="s">
        <v>1740</v>
      </c>
      <c r="E181" s="293">
        <v>227</v>
      </c>
      <c r="F181" s="295">
        <v>2.0243911439206549E-3</v>
      </c>
      <c r="G181" s="295">
        <v>1.2270970723831726E-2</v>
      </c>
      <c r="H181" s="295">
        <v>2.670855314157639</v>
      </c>
      <c r="I181" s="295">
        <v>1.8425358791852458</v>
      </c>
      <c r="J181" s="295">
        <v>25.590776099795079</v>
      </c>
      <c r="K181" s="295">
        <v>588.29370344356505</v>
      </c>
      <c r="L181" s="295">
        <v>0.10000000000000002</v>
      </c>
      <c r="M181" s="295">
        <v>0.11043873651448553</v>
      </c>
      <c r="N181" s="295">
        <v>11.795394163790986</v>
      </c>
      <c r="O181" s="295">
        <v>0.58829370344356502</v>
      </c>
      <c r="P181" s="295">
        <v>3.2873653185115634E-2</v>
      </c>
      <c r="Q181" s="295">
        <v>0.12270970723831726</v>
      </c>
    </row>
    <row r="182" spans="1:17" ht="15.75" customHeight="1" x14ac:dyDescent="0.2">
      <c r="A182" s="293">
        <v>2022</v>
      </c>
      <c r="B182" s="294" t="s">
        <v>618</v>
      </c>
      <c r="C182" s="294" t="s">
        <v>616</v>
      </c>
      <c r="D182" s="294" t="s">
        <v>252</v>
      </c>
      <c r="E182" s="293">
        <v>14</v>
      </c>
      <c r="F182" s="295">
        <v>1.2534986227131992E-2</v>
      </c>
      <c r="G182" s="295">
        <v>3.3017000963556579E-2</v>
      </c>
      <c r="H182" s="295">
        <v>6.5871788189568097</v>
      </c>
      <c r="I182" s="295">
        <v>2.2722455056672843</v>
      </c>
      <c r="J182" s="295">
        <v>31.558965356490063</v>
      </c>
      <c r="K182" s="295">
        <v>725.49345647103587</v>
      </c>
      <c r="L182" s="295">
        <v>0.1</v>
      </c>
      <c r="M182" s="295">
        <v>0.29715300867200922</v>
      </c>
      <c r="N182" s="295">
        <v>8.8835823651316463</v>
      </c>
      <c r="O182" s="295">
        <v>0.72549345647103591</v>
      </c>
      <c r="P182" s="295">
        <v>5.1677686258497113E-2</v>
      </c>
      <c r="Q182" s="295">
        <v>0.33017000963556581</v>
      </c>
    </row>
    <row r="183" spans="1:17" ht="15.75" customHeight="1" x14ac:dyDescent="0.2">
      <c r="A183" s="293">
        <v>2022</v>
      </c>
      <c r="B183" s="294" t="s">
        <v>618</v>
      </c>
      <c r="C183" s="294" t="s">
        <v>616</v>
      </c>
      <c r="D183" s="294" t="s">
        <v>255</v>
      </c>
      <c r="E183" s="293">
        <v>101</v>
      </c>
      <c r="F183" s="295">
        <v>1.1891210029295078E-2</v>
      </c>
      <c r="G183" s="295">
        <v>2.735519857796825E-2</v>
      </c>
      <c r="H183" s="295">
        <v>5.5186115816739445</v>
      </c>
      <c r="I183" s="295">
        <v>2.1473667472688405</v>
      </c>
      <c r="J183" s="295">
        <v>29.824538156511668</v>
      </c>
      <c r="K183" s="295">
        <v>685.6215668163602</v>
      </c>
      <c r="L183" s="295">
        <v>0.10000000000000002</v>
      </c>
      <c r="M183" s="295">
        <v>0.24619678720171423</v>
      </c>
      <c r="N183" s="295">
        <v>8.7121327606717323</v>
      </c>
      <c r="O183" s="295">
        <v>0.68562156681636022</v>
      </c>
      <c r="P183" s="295">
        <v>4.8732445913483281E-2</v>
      </c>
      <c r="Q183" s="295">
        <v>0.27355198577968248</v>
      </c>
    </row>
    <row r="184" spans="1:17" ht="15.75" customHeight="1" x14ac:dyDescent="0.2">
      <c r="A184" s="293">
        <v>2022</v>
      </c>
      <c r="B184" s="294" t="s">
        <v>618</v>
      </c>
      <c r="C184" s="294" t="s">
        <v>616</v>
      </c>
      <c r="D184" s="294" t="s">
        <v>258</v>
      </c>
      <c r="E184" s="293">
        <v>1</v>
      </c>
      <c r="F184" s="295">
        <v>1.0714520220551379E-2</v>
      </c>
      <c r="G184" s="295">
        <v>1.7006595794486216E-2</v>
      </c>
      <c r="H184" s="295">
        <v>3.5654916205513785</v>
      </c>
      <c r="I184" s="295">
        <v>1.9191142079999999</v>
      </c>
      <c r="J184" s="295">
        <v>26.654364000000001</v>
      </c>
      <c r="K184" s="295">
        <v>612.74400000000003</v>
      </c>
      <c r="L184" s="295">
        <v>0.1</v>
      </c>
      <c r="M184" s="295">
        <v>0.15305936215037594</v>
      </c>
      <c r="N184" s="295">
        <v>8.3987585824561393</v>
      </c>
      <c r="O184" s="295">
        <v>0.61274400000000007</v>
      </c>
      <c r="P184" s="295">
        <v>4.3349157852380957E-2</v>
      </c>
      <c r="Q184" s="295">
        <v>0.17006595794486215</v>
      </c>
    </row>
    <row r="185" spans="1:17" ht="15.75" customHeight="1" x14ac:dyDescent="0.2">
      <c r="A185" s="293">
        <v>2022</v>
      </c>
      <c r="B185" s="294" t="s">
        <v>618</v>
      </c>
      <c r="C185" s="294" t="s">
        <v>616</v>
      </c>
      <c r="D185" s="294" t="s">
        <v>264</v>
      </c>
      <c r="E185" s="293">
        <v>155</v>
      </c>
      <c r="F185" s="295">
        <v>1.8860189999999999E-2</v>
      </c>
      <c r="G185" s="295">
        <v>4.9172031521220509E-2</v>
      </c>
      <c r="H185" s="295">
        <v>4.5781460227785473</v>
      </c>
      <c r="I185" s="295">
        <v>2.0961378693519284</v>
      </c>
      <c r="J185" s="295">
        <v>29.113025963221222</v>
      </c>
      <c r="K185" s="295">
        <v>669.26496467175218</v>
      </c>
      <c r="L185" s="295">
        <v>0.1</v>
      </c>
      <c r="M185" s="295">
        <v>0.44254828369098453</v>
      </c>
      <c r="N185" s="295">
        <v>9.6136380445464766</v>
      </c>
      <c r="O185" s="295">
        <v>0.66926496467175223</v>
      </c>
      <c r="P185" s="295">
        <v>5.8106880558683072E-2</v>
      </c>
      <c r="Q185" s="295">
        <v>0.49172031521220505</v>
      </c>
    </row>
    <row r="186" spans="1:17" ht="15.75" customHeight="1" x14ac:dyDescent="0.2">
      <c r="A186" s="293">
        <v>2022</v>
      </c>
      <c r="B186" s="294" t="s">
        <v>618</v>
      </c>
      <c r="C186" s="294" t="s">
        <v>616</v>
      </c>
      <c r="D186" s="294" t="s">
        <v>267</v>
      </c>
      <c r="E186" s="293">
        <v>1980</v>
      </c>
      <c r="F186" s="295">
        <v>2.2706714032047482E-2</v>
      </c>
      <c r="G186" s="295">
        <v>3.3182783288537882E-2</v>
      </c>
      <c r="H186" s="295">
        <v>6.1479865264607678</v>
      </c>
      <c r="I186" s="295">
        <v>2.198705007518289</v>
      </c>
      <c r="J186" s="295">
        <v>30.537569548865129</v>
      </c>
      <c r="K186" s="295">
        <v>702.01309307735926</v>
      </c>
      <c r="L186" s="295">
        <v>0.1</v>
      </c>
      <c r="M186" s="295">
        <v>0.29864504959684096</v>
      </c>
      <c r="N186" s="295">
        <v>8.8576147561260221</v>
      </c>
      <c r="O186" s="295">
        <v>0.70201309307735926</v>
      </c>
      <c r="P186" s="295">
        <v>6.0107812098449225E-2</v>
      </c>
      <c r="Q186" s="295">
        <v>0.33182783288537882</v>
      </c>
    </row>
    <row r="187" spans="1:17" ht="15.75" customHeight="1" x14ac:dyDescent="0.2">
      <c r="A187" s="293">
        <v>2022</v>
      </c>
      <c r="B187" s="294" t="s">
        <v>618</v>
      </c>
      <c r="C187" s="294" t="s">
        <v>616</v>
      </c>
      <c r="D187" s="294" t="s">
        <v>317</v>
      </c>
      <c r="E187" s="293">
        <v>1</v>
      </c>
      <c r="F187" s="295">
        <v>8.8516058953251903E-2</v>
      </c>
      <c r="G187" s="295">
        <v>9.9116912778164055E-3</v>
      </c>
      <c r="H187" s="295">
        <v>7.1915226589305314</v>
      </c>
      <c r="I187" s="295">
        <v>3.4881352282267035</v>
      </c>
      <c r="J187" s="295">
        <v>48.44632261425977</v>
      </c>
      <c r="K187" s="295">
        <v>1113.7085658450521</v>
      </c>
      <c r="L187" s="295">
        <v>0.1</v>
      </c>
      <c r="M187" s="295">
        <v>8.920522150034764E-2</v>
      </c>
      <c r="N187" s="295">
        <v>13.888295689718229</v>
      </c>
      <c r="O187" s="295">
        <v>1.1137085658450521</v>
      </c>
      <c r="P187" s="295">
        <v>0.14466497802232819</v>
      </c>
      <c r="Q187" s="295">
        <v>9.9116912778164049E-2</v>
      </c>
    </row>
    <row r="188" spans="1:17" ht="15.75" customHeight="1" x14ac:dyDescent="0.2">
      <c r="A188" s="293">
        <v>2022</v>
      </c>
      <c r="B188" s="294" t="s">
        <v>618</v>
      </c>
      <c r="C188" s="294" t="s">
        <v>616</v>
      </c>
      <c r="D188" s="294" t="s">
        <v>380</v>
      </c>
      <c r="E188" s="293">
        <v>94</v>
      </c>
      <c r="F188" s="295">
        <v>0</v>
      </c>
      <c r="G188" s="295">
        <v>2.5761714271306801E-2</v>
      </c>
      <c r="H188" s="295">
        <v>1.2880256717077663</v>
      </c>
      <c r="I188" s="295">
        <v>0.1622380255833667</v>
      </c>
      <c r="J188" s="295">
        <v>2.2533059108800928</v>
      </c>
      <c r="K188" s="295">
        <v>51.800135882300985</v>
      </c>
      <c r="L188" s="295">
        <v>0.1</v>
      </c>
      <c r="M188" s="295">
        <v>0.23185542844176121</v>
      </c>
      <c r="N188" s="295">
        <v>0.25682209448674204</v>
      </c>
      <c r="O188" s="295">
        <v>5.1800135882300986E-2</v>
      </c>
      <c r="P188" s="295">
        <v>0</v>
      </c>
      <c r="Q188" s="295">
        <v>0.25761714271306801</v>
      </c>
    </row>
    <row r="189" spans="1:17" ht="15.75" customHeight="1" x14ac:dyDescent="0.2">
      <c r="A189" s="293">
        <v>2022</v>
      </c>
      <c r="B189" s="294" t="s">
        <v>618</v>
      </c>
      <c r="C189" s="294" t="s">
        <v>616</v>
      </c>
      <c r="D189" s="294" t="s">
        <v>383</v>
      </c>
      <c r="E189" s="293">
        <v>1</v>
      </c>
      <c r="F189" s="295">
        <v>0</v>
      </c>
      <c r="G189" s="295">
        <v>3.0199061492431074E-2</v>
      </c>
      <c r="H189" s="295">
        <v>2.2200097794486213</v>
      </c>
      <c r="I189" s="295">
        <v>0.17024022524300753</v>
      </c>
      <c r="J189" s="295">
        <v>2.3644475728195489</v>
      </c>
      <c r="K189" s="295">
        <v>54.355116616541352</v>
      </c>
      <c r="L189" s="295">
        <v>0.1</v>
      </c>
      <c r="M189" s="295">
        <v>0.27179155343187966</v>
      </c>
      <c r="N189" s="295">
        <v>0.2541312</v>
      </c>
      <c r="O189" s="295">
        <v>5.4355116616541355E-2</v>
      </c>
      <c r="P189" s="295">
        <v>0</v>
      </c>
      <c r="Q189" s="295">
        <v>0.30199061492431073</v>
      </c>
    </row>
    <row r="190" spans="1:17" ht="15.75" customHeight="1" x14ac:dyDescent="0.2">
      <c r="A190" s="293">
        <v>2022</v>
      </c>
      <c r="B190" s="294" t="s">
        <v>618</v>
      </c>
      <c r="C190" s="294" t="s">
        <v>616</v>
      </c>
      <c r="D190" s="294" t="s">
        <v>389</v>
      </c>
      <c r="E190" s="293">
        <v>1</v>
      </c>
      <c r="F190" s="295">
        <v>8.0571725438596496E-3</v>
      </c>
      <c r="G190" s="295">
        <v>0.33489254431544863</v>
      </c>
      <c r="H190" s="295">
        <v>4.1967308664627572</v>
      </c>
      <c r="I190" s="295">
        <v>0.37281824639999994</v>
      </c>
      <c r="J190" s="295">
        <v>5.1780311999999995</v>
      </c>
      <c r="K190" s="295">
        <v>119.0352</v>
      </c>
      <c r="L190" s="295">
        <v>0.1</v>
      </c>
      <c r="M190" s="295">
        <v>3.0140328988390372</v>
      </c>
      <c r="N190" s="295">
        <v>0.84847497558897245</v>
      </c>
      <c r="O190" s="295">
        <v>0.11903520000000001</v>
      </c>
      <c r="P190" s="295">
        <v>5.7249513684170424E-2</v>
      </c>
      <c r="Q190" s="295">
        <v>3.3489254431544859</v>
      </c>
    </row>
    <row r="191" spans="1:17" ht="15.75" customHeight="1" x14ac:dyDescent="0.2">
      <c r="A191" s="293">
        <v>2022</v>
      </c>
      <c r="B191" s="294" t="s">
        <v>618</v>
      </c>
      <c r="C191" s="294" t="s">
        <v>616</v>
      </c>
      <c r="D191" s="294" t="s">
        <v>398</v>
      </c>
      <c r="E191" s="293">
        <v>14.999999999999984</v>
      </c>
      <c r="F191" s="295">
        <v>0</v>
      </c>
      <c r="G191" s="295">
        <v>5.9928739773578285E-3</v>
      </c>
      <c r="H191" s="295">
        <v>0.73575198420460064</v>
      </c>
      <c r="I191" s="295">
        <v>0.11556262106393532</v>
      </c>
      <c r="J191" s="295">
        <v>1.6050364036657685</v>
      </c>
      <c r="K191" s="295">
        <v>36.89738859001767</v>
      </c>
      <c r="L191" s="295">
        <v>0.1</v>
      </c>
      <c r="M191" s="295">
        <v>5.393586579622045E-2</v>
      </c>
      <c r="N191" s="295">
        <v>0.18980401699232871</v>
      </c>
      <c r="O191" s="295">
        <v>3.689738859001767E-2</v>
      </c>
      <c r="P191" s="295">
        <v>0</v>
      </c>
      <c r="Q191" s="295">
        <v>5.992873977357828E-2</v>
      </c>
    </row>
    <row r="192" spans="1:17" ht="15.75" customHeight="1" x14ac:dyDescent="0.2">
      <c r="A192" s="293">
        <v>2022</v>
      </c>
      <c r="B192" s="294" t="s">
        <v>618</v>
      </c>
      <c r="C192" s="294" t="s">
        <v>616</v>
      </c>
      <c r="D192" s="294" t="s">
        <v>440</v>
      </c>
      <c r="E192" s="293">
        <v>8.9999999999999982</v>
      </c>
      <c r="F192" s="295">
        <v>0</v>
      </c>
      <c r="G192" s="295">
        <v>3.8808077671008204E-3</v>
      </c>
      <c r="H192" s="295">
        <v>0.39464709757175154</v>
      </c>
      <c r="I192" s="295">
        <v>6.5062607772032197E-2</v>
      </c>
      <c r="J192" s="295">
        <v>0.90364733016711385</v>
      </c>
      <c r="K192" s="295">
        <v>20.773501842922155</v>
      </c>
      <c r="L192" s="295">
        <v>0.1</v>
      </c>
      <c r="M192" s="295">
        <v>3.4927269903907383E-2</v>
      </c>
      <c r="N192" s="295">
        <v>0.11287777965490149</v>
      </c>
      <c r="O192" s="295">
        <v>2.0773501842922155E-2</v>
      </c>
      <c r="P192" s="295">
        <v>0</v>
      </c>
      <c r="Q192" s="295">
        <v>3.8808077671008204E-2</v>
      </c>
    </row>
    <row r="193" spans="1:17" ht="15.75" customHeight="1" x14ac:dyDescent="0.2">
      <c r="A193" s="293">
        <v>2022</v>
      </c>
      <c r="B193" s="294" t="s">
        <v>618</v>
      </c>
      <c r="C193" s="294" t="s">
        <v>616</v>
      </c>
      <c r="D193" s="294" t="s">
        <v>449</v>
      </c>
      <c r="E193" s="293">
        <v>76.000000000000043</v>
      </c>
      <c r="F193" s="295">
        <v>4.9850821158469926E-3</v>
      </c>
      <c r="G193" s="295">
        <v>0.16338181097586352</v>
      </c>
      <c r="H193" s="295">
        <v>5.1248903827354439</v>
      </c>
      <c r="I193" s="295">
        <v>0.31271277428126804</v>
      </c>
      <c r="J193" s="295">
        <v>4.3432329761287223</v>
      </c>
      <c r="K193" s="295">
        <v>99.844436232844203</v>
      </c>
      <c r="L193" s="295">
        <v>0.1</v>
      </c>
      <c r="M193" s="295">
        <v>1.4704362987827715</v>
      </c>
      <c r="N193" s="295">
        <v>0.45316116340747747</v>
      </c>
      <c r="O193" s="295">
        <v>9.9844436232844197E-2</v>
      </c>
      <c r="P193" s="295">
        <v>2.5421495616016178E-2</v>
      </c>
      <c r="Q193" s="295">
        <v>1.6338181097586351</v>
      </c>
    </row>
    <row r="194" spans="1:17" ht="15.75" customHeight="1" x14ac:dyDescent="0.2">
      <c r="A194" s="293">
        <v>2022</v>
      </c>
      <c r="B194" s="294" t="s">
        <v>618</v>
      </c>
      <c r="C194" s="294" t="s">
        <v>616</v>
      </c>
      <c r="D194" s="294" t="s">
        <v>452</v>
      </c>
      <c r="E194" s="293">
        <v>5.0000000000000018</v>
      </c>
      <c r="F194" s="295">
        <v>5.3956605902964264E-3</v>
      </c>
      <c r="G194" s="295">
        <v>0.16316960904099553</v>
      </c>
      <c r="H194" s="295">
        <v>4.6389051568554303</v>
      </c>
      <c r="I194" s="295">
        <v>0.36726335315609943</v>
      </c>
      <c r="J194" s="295">
        <v>5.1008799049458249</v>
      </c>
      <c r="K194" s="295">
        <v>117.26160701024885</v>
      </c>
      <c r="L194" s="295">
        <v>0.1</v>
      </c>
      <c r="M194" s="295">
        <v>1.4685264813689598</v>
      </c>
      <c r="N194" s="295">
        <v>0.70168031466834124</v>
      </c>
      <c r="O194" s="295">
        <v>0.11726160701024885</v>
      </c>
      <c r="P194" s="295">
        <v>2.9148949780224597E-2</v>
      </c>
      <c r="Q194" s="295">
        <v>1.6316960904099553</v>
      </c>
    </row>
    <row r="195" spans="1:17" ht="15.75" customHeight="1" x14ac:dyDescent="0.2">
      <c r="A195" s="293">
        <v>2022</v>
      </c>
      <c r="B195" s="294" t="s">
        <v>618</v>
      </c>
      <c r="C195" s="294" t="s">
        <v>616</v>
      </c>
      <c r="D195" s="294" t="s">
        <v>454</v>
      </c>
      <c r="E195" s="293">
        <v>1.9999999999999998</v>
      </c>
      <c r="F195" s="295">
        <v>0.30442163214564905</v>
      </c>
      <c r="G195" s="295">
        <v>7.6170705455112953E-2</v>
      </c>
      <c r="H195" s="295">
        <v>2.6403587806995188</v>
      </c>
      <c r="I195" s="295">
        <v>0.39411596454844688</v>
      </c>
      <c r="J195" s="295">
        <v>5.4738328409506511</v>
      </c>
      <c r="K195" s="295">
        <v>125.83523772300347</v>
      </c>
      <c r="L195" s="295">
        <v>0.1</v>
      </c>
      <c r="M195" s="295">
        <v>0.68553634909601657</v>
      </c>
      <c r="N195" s="295">
        <v>1.1365475761407533</v>
      </c>
      <c r="O195" s="295">
        <v>0.12583523772300348</v>
      </c>
      <c r="P195" s="295">
        <v>0.32276516516131915</v>
      </c>
      <c r="Q195" s="295">
        <v>0.76170705455112953</v>
      </c>
    </row>
    <row r="196" spans="1:17" ht="15.75" customHeight="1" x14ac:dyDescent="0.2">
      <c r="A196" s="293">
        <v>2022</v>
      </c>
      <c r="B196" s="294" t="s">
        <v>618</v>
      </c>
      <c r="C196" s="294" t="s">
        <v>616</v>
      </c>
      <c r="D196" s="294" t="s">
        <v>1746</v>
      </c>
      <c r="E196" s="293">
        <v>1</v>
      </c>
      <c r="F196" s="295">
        <v>4.8885651072277216E-3</v>
      </c>
      <c r="G196" s="295">
        <v>0.10393842223711341</v>
      </c>
      <c r="H196" s="295">
        <v>3.2025477529503639</v>
      </c>
      <c r="I196" s="295">
        <v>0.32088533388865986</v>
      </c>
      <c r="J196" s="295">
        <v>4.4567407484536092</v>
      </c>
      <c r="K196" s="295">
        <v>102.45381030927837</v>
      </c>
      <c r="L196" s="295">
        <v>0.1</v>
      </c>
      <c r="M196" s="295">
        <v>0.93544580013402068</v>
      </c>
      <c r="N196" s="295">
        <v>0.66273582058389846</v>
      </c>
      <c r="O196" s="295">
        <v>0.10245381030927837</v>
      </c>
      <c r="P196" s="295">
        <v>2.4262297092509089E-2</v>
      </c>
      <c r="Q196" s="295">
        <v>1.039384222371134</v>
      </c>
    </row>
    <row r="197" spans="1:17" ht="15.75" customHeight="1" x14ac:dyDescent="0.2">
      <c r="A197" s="293">
        <v>2022</v>
      </c>
      <c r="B197" s="294" t="s">
        <v>618</v>
      </c>
      <c r="C197" s="294" t="s">
        <v>616</v>
      </c>
      <c r="D197" s="294" t="s">
        <v>477</v>
      </c>
      <c r="E197" s="293">
        <v>3.0000000000000009</v>
      </c>
      <c r="F197" s="295">
        <v>4.7162474519109529E-3</v>
      </c>
      <c r="G197" s="295">
        <v>0.12665220838775682</v>
      </c>
      <c r="H197" s="295">
        <v>4.1648294834027535</v>
      </c>
      <c r="I197" s="295">
        <v>0.28993314748801063</v>
      </c>
      <c r="J197" s="295">
        <v>4.0268492706668146</v>
      </c>
      <c r="K197" s="295">
        <v>92.571247601535973</v>
      </c>
      <c r="L197" s="295">
        <v>0.1</v>
      </c>
      <c r="M197" s="295">
        <v>1.1398698754898113</v>
      </c>
      <c r="N197" s="295">
        <v>0.44043308330268788</v>
      </c>
      <c r="O197" s="295">
        <v>9.2571247601535969E-2</v>
      </c>
      <c r="P197" s="295">
        <v>2.2530351557802385E-2</v>
      </c>
      <c r="Q197" s="295">
        <v>1.2665220838775682</v>
      </c>
    </row>
    <row r="198" spans="1:17" ht="15.75" customHeight="1" x14ac:dyDescent="0.2">
      <c r="A198" s="293">
        <v>2022</v>
      </c>
      <c r="B198" s="294" t="s">
        <v>618</v>
      </c>
      <c r="C198" s="294" t="s">
        <v>616</v>
      </c>
      <c r="D198" s="294" t="s">
        <v>480</v>
      </c>
      <c r="E198" s="293">
        <v>14.999999999999995</v>
      </c>
      <c r="F198" s="295">
        <v>5.1598893736736146E-3</v>
      </c>
      <c r="G198" s="295">
        <v>0.18726490050092592</v>
      </c>
      <c r="H198" s="295">
        <v>5.7491612376479626</v>
      </c>
      <c r="I198" s="295">
        <v>0.32752501911146548</v>
      </c>
      <c r="J198" s="295">
        <v>4.548958598770354</v>
      </c>
      <c r="K198" s="295">
        <v>104.57376089127251</v>
      </c>
      <c r="L198" s="295">
        <v>0.1</v>
      </c>
      <c r="M198" s="295">
        <v>1.6853841045083333</v>
      </c>
      <c r="N198" s="295">
        <v>0.46143748155972686</v>
      </c>
      <c r="O198" s="295">
        <v>0.10457376089127252</v>
      </c>
      <c r="P198" s="295">
        <v>2.7301435807868712E-2</v>
      </c>
      <c r="Q198" s="295">
        <v>1.8726490050092592</v>
      </c>
    </row>
    <row r="199" spans="1:17" ht="15.75" customHeight="1" x14ac:dyDescent="0.2">
      <c r="A199" s="293">
        <v>2022</v>
      </c>
      <c r="B199" s="294" t="s">
        <v>618</v>
      </c>
      <c r="C199" s="294" t="s">
        <v>616</v>
      </c>
      <c r="D199" s="294" t="s">
        <v>482</v>
      </c>
      <c r="E199" s="293">
        <v>2</v>
      </c>
      <c r="F199" s="295">
        <v>5.3074628388737194E-3</v>
      </c>
      <c r="G199" s="295">
        <v>0.20742716464289479</v>
      </c>
      <c r="H199" s="295">
        <v>6.276174874626161</v>
      </c>
      <c r="I199" s="295">
        <v>0.34002961540703891</v>
      </c>
      <c r="J199" s="295">
        <v>4.722633547319985</v>
      </c>
      <c r="K199" s="295">
        <v>108.56628844413758</v>
      </c>
      <c r="L199" s="295">
        <v>0.1</v>
      </c>
      <c r="M199" s="295">
        <v>1.866844481786053</v>
      </c>
      <c r="N199" s="295">
        <v>0.46842440477724073</v>
      </c>
      <c r="O199" s="295">
        <v>0.10856628844413758</v>
      </c>
      <c r="P199" s="295">
        <v>2.8888493887095506E-2</v>
      </c>
      <c r="Q199" s="295">
        <v>2.0742716464289477</v>
      </c>
    </row>
    <row r="200" spans="1:17" ht="15.75" customHeight="1" x14ac:dyDescent="0.2">
      <c r="A200" s="293">
        <v>2022</v>
      </c>
      <c r="B200" s="294" t="s">
        <v>618</v>
      </c>
      <c r="C200" s="294" t="s">
        <v>616</v>
      </c>
      <c r="D200" s="294" t="s">
        <v>485</v>
      </c>
      <c r="E200" s="293">
        <v>35.999999999999979</v>
      </c>
      <c r="F200" s="295">
        <v>4.7735235946924663E-3</v>
      </c>
      <c r="G200" s="295">
        <v>0.13447757005718186</v>
      </c>
      <c r="H200" s="295">
        <v>4.3693735904055471</v>
      </c>
      <c r="I200" s="295">
        <v>0.29478642129962263</v>
      </c>
      <c r="J200" s="295">
        <v>4.0942558513836476</v>
      </c>
      <c r="K200" s="295">
        <v>94.120824169739024</v>
      </c>
      <c r="L200" s="295">
        <v>0.1</v>
      </c>
      <c r="M200" s="295">
        <v>1.2102981305146367</v>
      </c>
      <c r="N200" s="295">
        <v>0.44314484229704371</v>
      </c>
      <c r="O200" s="295">
        <v>9.412082416973902E-2</v>
      </c>
      <c r="P200" s="295">
        <v>2.3146319109106146E-2</v>
      </c>
      <c r="Q200" s="295">
        <v>1.3447757005718186</v>
      </c>
    </row>
    <row r="201" spans="1:17" ht="15.75" customHeight="1" x14ac:dyDescent="0.2">
      <c r="A201" s="293">
        <v>2022</v>
      </c>
      <c r="B201" s="294" t="s">
        <v>618</v>
      </c>
      <c r="C201" s="294" t="s">
        <v>616</v>
      </c>
      <c r="D201" s="294" t="s">
        <v>488</v>
      </c>
      <c r="E201" s="293">
        <v>5.0000000000000009</v>
      </c>
      <c r="F201" s="295">
        <v>5.5245863447219564E-3</v>
      </c>
      <c r="G201" s="295">
        <v>0.17822876379952679</v>
      </c>
      <c r="H201" s="295">
        <v>5.0040899219050381</v>
      </c>
      <c r="I201" s="295">
        <v>0.3790546713320293</v>
      </c>
      <c r="J201" s="295">
        <v>5.2646482129448522</v>
      </c>
      <c r="K201" s="295">
        <v>121.02639569988166</v>
      </c>
      <c r="L201" s="295">
        <v>0.1</v>
      </c>
      <c r="M201" s="295">
        <v>1.6040588741957411</v>
      </c>
      <c r="N201" s="295">
        <v>0.71158170630052353</v>
      </c>
      <c r="O201" s="295">
        <v>0.12102639569988166</v>
      </c>
      <c r="P201" s="295">
        <v>3.0391350759822362E-2</v>
      </c>
      <c r="Q201" s="295">
        <v>1.7822876379952679</v>
      </c>
    </row>
    <row r="202" spans="1:17" ht="15.75" customHeight="1" x14ac:dyDescent="0.2">
      <c r="A202" s="293">
        <v>2022</v>
      </c>
      <c r="B202" s="294" t="s">
        <v>618</v>
      </c>
      <c r="C202" s="294" t="s">
        <v>616</v>
      </c>
      <c r="D202" s="294" t="s">
        <v>494</v>
      </c>
      <c r="E202" s="293">
        <v>16.999999999999979</v>
      </c>
      <c r="F202" s="295">
        <v>8.6134786109342987E-3</v>
      </c>
      <c r="G202" s="295">
        <v>0.47327186937182281</v>
      </c>
      <c r="H202" s="295">
        <v>5.581686999314341</v>
      </c>
      <c r="I202" s="295">
        <v>0.40920819234950512</v>
      </c>
      <c r="J202" s="295">
        <v>5.6834471159653486</v>
      </c>
      <c r="K202" s="295">
        <v>130.65395668885859</v>
      </c>
      <c r="L202" s="295">
        <v>0.1</v>
      </c>
      <c r="M202" s="295">
        <v>4.259446824346405</v>
      </c>
      <c r="N202" s="295">
        <v>0.86776209525289638</v>
      </c>
      <c r="O202" s="295">
        <v>0.1306539566888586</v>
      </c>
      <c r="P202" s="295">
        <v>6.6912676542727437E-2</v>
      </c>
      <c r="Q202" s="295">
        <v>4.732718693718228</v>
      </c>
    </row>
    <row r="203" spans="1:17" ht="15.75" customHeight="1" x14ac:dyDescent="0.2">
      <c r="A203" s="293">
        <v>2022</v>
      </c>
      <c r="B203" s="294" t="s">
        <v>618</v>
      </c>
      <c r="C203" s="294" t="s">
        <v>616</v>
      </c>
      <c r="D203" s="294" t="s">
        <v>497</v>
      </c>
      <c r="E203" s="293">
        <v>16.999999999999982</v>
      </c>
      <c r="F203" s="295">
        <v>0.3453037872617542</v>
      </c>
      <c r="G203" s="295">
        <v>3.970582364684689E-2</v>
      </c>
      <c r="H203" s="295">
        <v>2.4517959788279677</v>
      </c>
      <c r="I203" s="295">
        <v>0.44028151160054885</v>
      </c>
      <c r="J203" s="295">
        <v>6.1150209944520677</v>
      </c>
      <c r="K203" s="295">
        <v>140.57519527476018</v>
      </c>
      <c r="L203" s="295">
        <v>0.1</v>
      </c>
      <c r="M203" s="295">
        <v>0.357352412821622</v>
      </c>
      <c r="N203" s="295">
        <v>1.5291380190860067</v>
      </c>
      <c r="O203" s="295">
        <v>0.14057519527476017</v>
      </c>
      <c r="P203" s="295">
        <v>0.35745099201057406</v>
      </c>
      <c r="Q203" s="295">
        <v>0.39705823646846888</v>
      </c>
    </row>
    <row r="204" spans="1:17" ht="15.75" customHeight="1" x14ac:dyDescent="0.2">
      <c r="A204" s="293">
        <v>2022</v>
      </c>
      <c r="B204" s="294" t="s">
        <v>618</v>
      </c>
      <c r="C204" s="294" t="s">
        <v>616</v>
      </c>
      <c r="D204" s="294" t="s">
        <v>500</v>
      </c>
      <c r="E204" s="293">
        <v>95.000000000000028</v>
      </c>
      <c r="F204" s="295">
        <v>0.33669406986573386</v>
      </c>
      <c r="G204" s="295">
        <v>3.7515282970134844E-2</v>
      </c>
      <c r="H204" s="295">
        <v>2.3362108506458146</v>
      </c>
      <c r="I204" s="295">
        <v>0.4326921596138768</v>
      </c>
      <c r="J204" s="295">
        <v>6.0096133279705111</v>
      </c>
      <c r="K204" s="295">
        <v>138.15203052805774</v>
      </c>
      <c r="L204" s="295">
        <v>0.1</v>
      </c>
      <c r="M204" s="295">
        <v>0.33763754673121354</v>
      </c>
      <c r="N204" s="295">
        <v>1.5201238316298886</v>
      </c>
      <c r="O204" s="295">
        <v>0.13815203052805775</v>
      </c>
      <c r="P204" s="295">
        <v>0.34858747990347061</v>
      </c>
      <c r="Q204" s="295">
        <v>0.37515282970134839</v>
      </c>
    </row>
    <row r="205" spans="1:17" ht="15.75" customHeight="1" x14ac:dyDescent="0.2">
      <c r="A205" s="293">
        <v>2022</v>
      </c>
      <c r="B205" s="294" t="s">
        <v>618</v>
      </c>
      <c r="C205" s="294" t="s">
        <v>616</v>
      </c>
      <c r="D205" s="294" t="s">
        <v>503</v>
      </c>
      <c r="E205" s="293">
        <v>3.0000000000000004</v>
      </c>
      <c r="F205" s="295">
        <v>5.7596692876990463E-3</v>
      </c>
      <c r="G205" s="295">
        <v>4.8714706353894703E-3</v>
      </c>
      <c r="H205" s="295">
        <v>1.874225424192149</v>
      </c>
      <c r="I205" s="295">
        <v>0.6930096988929042</v>
      </c>
      <c r="J205" s="295">
        <v>9.6251347068458912</v>
      </c>
      <c r="K205" s="295">
        <v>221.26746452519291</v>
      </c>
      <c r="L205" s="295">
        <v>0.1</v>
      </c>
      <c r="M205" s="295">
        <v>4.3843235718505236E-2</v>
      </c>
      <c r="N205" s="295">
        <v>2.4427766143025167</v>
      </c>
      <c r="O205" s="295">
        <v>0.22126746452519291</v>
      </c>
      <c r="P205" s="295">
        <v>1.6897007288211963E-2</v>
      </c>
      <c r="Q205" s="295">
        <v>4.8714706353894702E-2</v>
      </c>
    </row>
    <row r="206" spans="1:17" ht="15.75" customHeight="1" x14ac:dyDescent="0.2">
      <c r="A206" s="293">
        <v>2022</v>
      </c>
      <c r="B206" s="294" t="s">
        <v>618</v>
      </c>
      <c r="C206" s="294" t="s">
        <v>616</v>
      </c>
      <c r="D206" s="294" t="s">
        <v>1656</v>
      </c>
      <c r="E206" s="293">
        <v>1.9999999999999998</v>
      </c>
      <c r="F206" s="295">
        <v>2.276448771573087E-3</v>
      </c>
      <c r="G206" s="295">
        <v>3.1138909320716553E-2</v>
      </c>
      <c r="H206" s="295">
        <v>3.1635005954717204</v>
      </c>
      <c r="I206" s="295">
        <v>0.6718684930337846</v>
      </c>
      <c r="J206" s="295">
        <v>9.3315068476914522</v>
      </c>
      <c r="K206" s="295">
        <v>214.51739879750465</v>
      </c>
      <c r="L206" s="295">
        <v>0.1</v>
      </c>
      <c r="M206" s="295">
        <v>0.28025018388644896</v>
      </c>
      <c r="N206" s="295">
        <v>2.7368467137956132</v>
      </c>
      <c r="O206" s="295">
        <v>0.21451739879750464</v>
      </c>
      <c r="P206" s="295">
        <v>1.4703612907771054E-2</v>
      </c>
      <c r="Q206" s="295">
        <v>0.31138909320716551</v>
      </c>
    </row>
    <row r="207" spans="1:17" ht="15.75" customHeight="1" x14ac:dyDescent="0.2">
      <c r="A207" s="293">
        <v>2022</v>
      </c>
      <c r="B207" s="294" t="s">
        <v>618</v>
      </c>
      <c r="C207" s="294" t="s">
        <v>616</v>
      </c>
      <c r="D207" s="294" t="s">
        <v>512</v>
      </c>
      <c r="E207" s="293">
        <v>1</v>
      </c>
      <c r="F207" s="295">
        <v>3.2434078764411026E-2</v>
      </c>
      <c r="G207" s="295">
        <v>6.2087061754385955E-3</v>
      </c>
      <c r="H207" s="295">
        <v>1.6988133616541354</v>
      </c>
      <c r="I207" s="295">
        <v>0.610251408</v>
      </c>
      <c r="J207" s="295">
        <v>8.475714</v>
      </c>
      <c r="K207" s="295">
        <v>194.84399999999999</v>
      </c>
      <c r="L207" s="295">
        <v>0.1</v>
      </c>
      <c r="M207" s="295">
        <v>5.587835557894736E-2</v>
      </c>
      <c r="N207" s="295">
        <v>2.346383077944862</v>
      </c>
      <c r="O207" s="295">
        <v>0.19484399999999999</v>
      </c>
      <c r="P207" s="295">
        <v>4.313389708471177E-2</v>
      </c>
      <c r="Q207" s="295">
        <v>6.2087061754385955E-2</v>
      </c>
    </row>
    <row r="208" spans="1:17" ht="15.75" customHeight="1" x14ac:dyDescent="0.2">
      <c r="A208" s="293">
        <v>2022</v>
      </c>
      <c r="B208" s="294" t="s">
        <v>618</v>
      </c>
      <c r="C208" s="294" t="s">
        <v>616</v>
      </c>
      <c r="D208" s="294" t="s">
        <v>515</v>
      </c>
      <c r="E208" s="293">
        <v>54.000000000000043</v>
      </c>
      <c r="F208" s="295">
        <v>9.0942743292046907E-3</v>
      </c>
      <c r="G208" s="295">
        <v>2.7235805281752637E-2</v>
      </c>
      <c r="H208" s="295">
        <v>2.7304449788658554</v>
      </c>
      <c r="I208" s="295">
        <v>0.72406233211311966</v>
      </c>
      <c r="J208" s="295">
        <v>10.056421279348884</v>
      </c>
      <c r="K208" s="295">
        <v>231.1820983758364</v>
      </c>
      <c r="L208" s="295">
        <v>0.1</v>
      </c>
      <c r="M208" s="295">
        <v>0.24512224753577372</v>
      </c>
      <c r="N208" s="295">
        <v>1.7928175930241743</v>
      </c>
      <c r="O208" s="295">
        <v>0.23118209837583639</v>
      </c>
      <c r="P208" s="295">
        <v>2.2977869365959771E-2</v>
      </c>
      <c r="Q208" s="295">
        <v>0.27235805281752634</v>
      </c>
    </row>
    <row r="209" spans="1:17" ht="15.75" customHeight="1" x14ac:dyDescent="0.2">
      <c r="A209" s="293">
        <v>2022</v>
      </c>
      <c r="B209" s="294" t="s">
        <v>618</v>
      </c>
      <c r="C209" s="294" t="s">
        <v>616</v>
      </c>
      <c r="D209" s="294" t="s">
        <v>530</v>
      </c>
      <c r="E209" s="293">
        <v>9.9999999999999964</v>
      </c>
      <c r="F209" s="295">
        <v>9.6053821061675981E-3</v>
      </c>
      <c r="G209" s="295">
        <v>3.7507641484509337E-2</v>
      </c>
      <c r="H209" s="295">
        <v>3.7727416692305473</v>
      </c>
      <c r="I209" s="295">
        <v>0.79265813213553071</v>
      </c>
      <c r="J209" s="295">
        <v>11.009140724104594</v>
      </c>
      <c r="K209" s="295">
        <v>253.08369480700213</v>
      </c>
      <c r="L209" s="295">
        <v>0.1</v>
      </c>
      <c r="M209" s="295">
        <v>0.33756877336058405</v>
      </c>
      <c r="N209" s="295">
        <v>1.8742915279223904</v>
      </c>
      <c r="O209" s="295">
        <v>0.25308369480700216</v>
      </c>
      <c r="P209" s="295">
        <v>2.5195053077459416E-2</v>
      </c>
      <c r="Q209" s="295">
        <v>0.37507641484509335</v>
      </c>
    </row>
    <row r="210" spans="1:17" ht="15.75" customHeight="1" x14ac:dyDescent="0.2">
      <c r="A210" s="293">
        <v>2022</v>
      </c>
      <c r="B210" s="294" t="s">
        <v>618</v>
      </c>
      <c r="C210" s="294" t="s">
        <v>616</v>
      </c>
      <c r="D210" s="294" t="s">
        <v>536</v>
      </c>
      <c r="E210" s="293">
        <v>806.00000000000011</v>
      </c>
      <c r="F210" s="295">
        <v>2.8436489999999997E-3</v>
      </c>
      <c r="G210" s="295">
        <v>2.1293466537919219E-3</v>
      </c>
      <c r="H210" s="295">
        <v>2.1987754255155822</v>
      </c>
      <c r="I210" s="295">
        <v>1.1729722233597148</v>
      </c>
      <c r="J210" s="295">
        <v>16.291280879996041</v>
      </c>
      <c r="K210" s="295">
        <v>374.51220413784006</v>
      </c>
      <c r="L210" s="295">
        <v>0.10000000000000002</v>
      </c>
      <c r="M210" s="295">
        <v>1.9164119884127296E-2</v>
      </c>
      <c r="N210" s="295">
        <v>3.9197409390340638</v>
      </c>
      <c r="O210" s="295">
        <v>0.37451220413784003</v>
      </c>
      <c r="P210" s="295">
        <v>2.1883207186807498E-2</v>
      </c>
      <c r="Q210" s="295">
        <v>2.1293466537919217E-2</v>
      </c>
    </row>
    <row r="211" spans="1:17" ht="15.75" customHeight="1" x14ac:dyDescent="0.2">
      <c r="A211" s="293">
        <v>2022</v>
      </c>
      <c r="B211" s="294" t="s">
        <v>618</v>
      </c>
      <c r="C211" s="294" t="s">
        <v>616</v>
      </c>
      <c r="D211" s="294" t="s">
        <v>545</v>
      </c>
      <c r="E211" s="293">
        <v>3.9999999999999996</v>
      </c>
      <c r="F211" s="295">
        <v>0</v>
      </c>
      <c r="G211" s="295">
        <v>1.2061103220993916E-6</v>
      </c>
      <c r="H211" s="295">
        <v>0.94292384914047311</v>
      </c>
      <c r="I211" s="295">
        <v>0.3777537528815294</v>
      </c>
      <c r="J211" s="295">
        <v>5.2465799011323533</v>
      </c>
      <c r="K211" s="295">
        <v>120.61103220993917</v>
      </c>
      <c r="L211" s="295">
        <v>0.1</v>
      </c>
      <c r="M211" s="295">
        <v>1.0854992898894523E-5</v>
      </c>
      <c r="N211" s="295">
        <v>1.2788355114591496</v>
      </c>
      <c r="O211" s="295">
        <v>0.12061103220993917</v>
      </c>
      <c r="P211" s="295">
        <v>0</v>
      </c>
      <c r="Q211" s="295">
        <v>1.2061103220993915E-5</v>
      </c>
    </row>
    <row r="212" spans="1:17" ht="15.75" customHeight="1" x14ac:dyDescent="0.2">
      <c r="A212" s="293">
        <v>2022</v>
      </c>
      <c r="B212" s="294" t="s">
        <v>618</v>
      </c>
      <c r="C212" s="294" t="s">
        <v>616</v>
      </c>
      <c r="D212" s="294" t="s">
        <v>390</v>
      </c>
      <c r="E212" s="293">
        <v>1</v>
      </c>
      <c r="F212" s="295">
        <v>0</v>
      </c>
      <c r="G212" s="295">
        <v>0.12334273130749074</v>
      </c>
      <c r="H212" s="295">
        <v>2.9285006618366696</v>
      </c>
      <c r="I212" s="295">
        <v>0.77860731393028826</v>
      </c>
      <c r="J212" s="295">
        <v>10.813990471254003</v>
      </c>
      <c r="K212" s="295">
        <v>248.5974820977932</v>
      </c>
      <c r="L212" s="295">
        <v>0.1</v>
      </c>
      <c r="M212" s="295">
        <v>1.1100845817674168</v>
      </c>
      <c r="N212" s="295">
        <v>2.7191168471303397</v>
      </c>
      <c r="O212" s="295">
        <v>0.2485974820977932</v>
      </c>
      <c r="P212" s="295">
        <v>0</v>
      </c>
      <c r="Q212" s="295">
        <v>1.2334273130749074</v>
      </c>
    </row>
    <row r="213" spans="1:17" ht="15.75" customHeight="1" x14ac:dyDescent="0.2">
      <c r="A213" s="293">
        <v>2022</v>
      </c>
      <c r="B213" s="294" t="s">
        <v>618</v>
      </c>
      <c r="C213" s="294" t="s">
        <v>616</v>
      </c>
      <c r="D213" s="294" t="s">
        <v>393</v>
      </c>
      <c r="E213" s="293">
        <v>16.999999999999993</v>
      </c>
      <c r="F213" s="295">
        <v>0</v>
      </c>
      <c r="G213" s="295">
        <v>5.5755132419093596E-3</v>
      </c>
      <c r="H213" s="295">
        <v>0.7611203158199521</v>
      </c>
      <c r="I213" s="295">
        <v>0.13831890350839154</v>
      </c>
      <c r="J213" s="295">
        <v>1.9210958820609936</v>
      </c>
      <c r="K213" s="295">
        <v>44.163123725540082</v>
      </c>
      <c r="L213" s="295">
        <v>0.1</v>
      </c>
      <c r="M213" s="295">
        <v>5.0179619177184234E-2</v>
      </c>
      <c r="N213" s="295">
        <v>0.24401743379566998</v>
      </c>
      <c r="O213" s="295">
        <v>4.4163123725540085E-2</v>
      </c>
      <c r="P213" s="295">
        <v>0</v>
      </c>
      <c r="Q213" s="295">
        <v>5.5755132419093592E-2</v>
      </c>
    </row>
    <row r="214" spans="1:17" ht="15.75" customHeight="1" x14ac:dyDescent="0.2">
      <c r="A214" s="293">
        <v>2022</v>
      </c>
      <c r="B214" s="294" t="s">
        <v>618</v>
      </c>
      <c r="C214" s="294" t="s">
        <v>616</v>
      </c>
      <c r="D214" s="294" t="s">
        <v>399</v>
      </c>
      <c r="E214" s="293">
        <v>1</v>
      </c>
      <c r="F214" s="295">
        <v>0</v>
      </c>
      <c r="G214" s="295">
        <v>1.7218915440000001E-3</v>
      </c>
      <c r="H214" s="295">
        <v>0.27009216000000003</v>
      </c>
      <c r="I214" s="295">
        <v>0.13524602399999999</v>
      </c>
      <c r="J214" s="295">
        <v>1.8784170000000002</v>
      </c>
      <c r="K214" s="295">
        <v>43.182000000000002</v>
      </c>
      <c r="L214" s="295">
        <v>0.1</v>
      </c>
      <c r="M214" s="295">
        <v>1.5497023896E-2</v>
      </c>
      <c r="N214" s="295">
        <v>0.25735694175438595</v>
      </c>
      <c r="O214" s="295">
        <v>4.3182000000000005E-2</v>
      </c>
      <c r="P214" s="295">
        <v>0</v>
      </c>
      <c r="Q214" s="295">
        <v>1.721891544E-2</v>
      </c>
    </row>
    <row r="215" spans="1:17" ht="15.75" customHeight="1" x14ac:dyDescent="0.2">
      <c r="A215" s="293">
        <v>2022</v>
      </c>
      <c r="B215" s="294" t="s">
        <v>618</v>
      </c>
      <c r="C215" s="294" t="s">
        <v>616</v>
      </c>
      <c r="D215" s="294" t="s">
        <v>405</v>
      </c>
      <c r="E215" s="293">
        <v>1</v>
      </c>
      <c r="F215" s="295">
        <v>0</v>
      </c>
      <c r="G215" s="295">
        <v>4.6040914293936632E-3</v>
      </c>
      <c r="H215" s="295">
        <v>0.6708739972164024</v>
      </c>
      <c r="I215" s="295">
        <v>0.19011644484868095</v>
      </c>
      <c r="J215" s="295">
        <v>2.6405061784539021</v>
      </c>
      <c r="K215" s="295">
        <v>60.701291458710394</v>
      </c>
      <c r="L215" s="295">
        <v>0.1</v>
      </c>
      <c r="M215" s="295">
        <v>4.1436822864542963E-2</v>
      </c>
      <c r="N215" s="295">
        <v>0.32291099668897055</v>
      </c>
      <c r="O215" s="295">
        <v>6.0701291458710394E-2</v>
      </c>
      <c r="P215" s="295">
        <v>0</v>
      </c>
      <c r="Q215" s="295">
        <v>4.6040914293936627E-2</v>
      </c>
    </row>
    <row r="216" spans="1:17" ht="15.75" customHeight="1" x14ac:dyDescent="0.2">
      <c r="A216" s="293">
        <v>2022</v>
      </c>
      <c r="B216" s="294" t="s">
        <v>618</v>
      </c>
      <c r="C216" s="294" t="s">
        <v>616</v>
      </c>
      <c r="D216" s="294" t="s">
        <v>408</v>
      </c>
      <c r="E216" s="293">
        <v>2.9999999999999996</v>
      </c>
      <c r="F216" s="295">
        <v>1.7748893484593749E-5</v>
      </c>
      <c r="G216" s="295">
        <v>3.9383875060067942E-2</v>
      </c>
      <c r="H216" s="295">
        <v>2.4598944456330911</v>
      </c>
      <c r="I216" s="295">
        <v>0.71539485210492915</v>
      </c>
      <c r="J216" s="295">
        <v>9.9360396125684591</v>
      </c>
      <c r="K216" s="295">
        <v>228.41470373720597</v>
      </c>
      <c r="L216" s="295">
        <v>0.1</v>
      </c>
      <c r="M216" s="295">
        <v>0.3544548755406115</v>
      </c>
      <c r="N216" s="295">
        <v>2.6282874677714205</v>
      </c>
      <c r="O216" s="295">
        <v>0.22841470373720596</v>
      </c>
      <c r="P216" s="295">
        <v>1.422669934830278E-2</v>
      </c>
      <c r="Q216" s="295">
        <v>0.39383875060067941</v>
      </c>
    </row>
    <row r="217" spans="1:17" ht="15.75" customHeight="1" x14ac:dyDescent="0.2">
      <c r="A217" s="293">
        <v>2022</v>
      </c>
      <c r="B217" s="294" t="s">
        <v>618</v>
      </c>
      <c r="C217" s="294" t="s">
        <v>616</v>
      </c>
      <c r="D217" s="294" t="s">
        <v>423</v>
      </c>
      <c r="E217" s="293">
        <v>137.99999999999997</v>
      </c>
      <c r="F217" s="295">
        <v>6.7160842968178461E-3</v>
      </c>
      <c r="G217" s="295">
        <v>7.4446449680712679E-2</v>
      </c>
      <c r="H217" s="295">
        <v>7.3143948965199481</v>
      </c>
      <c r="I217" s="295">
        <v>1.5328385468177981</v>
      </c>
      <c r="J217" s="295">
        <v>21.289424261358306</v>
      </c>
      <c r="K217" s="295">
        <v>489.41205198524847</v>
      </c>
      <c r="L217" s="295">
        <v>0.1</v>
      </c>
      <c r="M217" s="295">
        <v>0.67001804712641411</v>
      </c>
      <c r="N217" s="295">
        <v>5.0852687845476332</v>
      </c>
      <c r="O217" s="295">
        <v>0.48941205198524845</v>
      </c>
      <c r="P217" s="295">
        <v>3.7678544840488847E-2</v>
      </c>
      <c r="Q217" s="295">
        <v>0.74446449680712679</v>
      </c>
    </row>
    <row r="218" spans="1:17" ht="15.75" customHeight="1" x14ac:dyDescent="0.2">
      <c r="A218" s="293">
        <v>2022</v>
      </c>
      <c r="B218" s="294" t="s">
        <v>618</v>
      </c>
      <c r="C218" s="294" t="s">
        <v>616</v>
      </c>
      <c r="D218" s="294" t="s">
        <v>426</v>
      </c>
      <c r="E218" s="293">
        <v>373</v>
      </c>
      <c r="F218" s="295">
        <v>1.0360160902322925E-2</v>
      </c>
      <c r="G218" s="295">
        <v>6.0351985193259676E-2</v>
      </c>
      <c r="H218" s="295">
        <v>6.6030062372265155</v>
      </c>
      <c r="I218" s="295">
        <v>1.6261872823240437</v>
      </c>
      <c r="J218" s="295">
        <v>22.58593447672283</v>
      </c>
      <c r="K218" s="295">
        <v>519.2168845223639</v>
      </c>
      <c r="L218" s="295">
        <v>0.1</v>
      </c>
      <c r="M218" s="295">
        <v>0.54316786673933704</v>
      </c>
      <c r="N218" s="295">
        <v>5.9437929011855486</v>
      </c>
      <c r="O218" s="295">
        <v>0.51921688452236392</v>
      </c>
      <c r="P218" s="295">
        <v>4.1666541285202495E-2</v>
      </c>
      <c r="Q218" s="295">
        <v>0.60351985193259672</v>
      </c>
    </row>
    <row r="219" spans="1:17" ht="15.75" customHeight="1" x14ac:dyDescent="0.2">
      <c r="A219" s="293">
        <v>2022</v>
      </c>
      <c r="B219" s="294" t="s">
        <v>618</v>
      </c>
      <c r="C219" s="294" t="s">
        <v>616</v>
      </c>
      <c r="D219" s="294" t="s">
        <v>1808</v>
      </c>
      <c r="E219" s="293">
        <v>3.0000000000000004</v>
      </c>
      <c r="F219" s="295">
        <v>2.8965854671690893E-2</v>
      </c>
      <c r="G219" s="295">
        <v>1.2042670928061019E-2</v>
      </c>
      <c r="H219" s="295">
        <v>3.2480679274162831</v>
      </c>
      <c r="I219" s="295">
        <v>0.70969311548481284</v>
      </c>
      <c r="J219" s="295">
        <v>9.8568488261779574</v>
      </c>
      <c r="K219" s="295">
        <v>226.59422588914842</v>
      </c>
      <c r="L219" s="295">
        <v>0.1</v>
      </c>
      <c r="M219" s="295">
        <v>0.10838403835254916</v>
      </c>
      <c r="N219" s="295">
        <v>2.2688708010756113</v>
      </c>
      <c r="O219" s="295">
        <v>0.22659422588914843</v>
      </c>
      <c r="P219" s="295">
        <v>4.1602817830533032E-2</v>
      </c>
      <c r="Q219" s="295">
        <v>0.12042670928061018</v>
      </c>
    </row>
    <row r="220" spans="1:17" ht="15.75" customHeight="1" x14ac:dyDescent="0.2">
      <c r="A220" s="293">
        <v>2022</v>
      </c>
      <c r="B220" s="294" t="s">
        <v>618</v>
      </c>
      <c r="C220" s="294" t="s">
        <v>616</v>
      </c>
      <c r="D220" s="294" t="s">
        <v>432</v>
      </c>
      <c r="E220" s="293">
        <v>9.0000000000000018</v>
      </c>
      <c r="F220" s="295">
        <v>0.32200174501050405</v>
      </c>
      <c r="G220" s="295">
        <v>8.6086172408274875E-2</v>
      </c>
      <c r="H220" s="295">
        <v>2.9303022509295888</v>
      </c>
      <c r="I220" s="295">
        <v>0.4096125878902877</v>
      </c>
      <c r="J220" s="295">
        <v>5.6890637206984405</v>
      </c>
      <c r="K220" s="295">
        <v>130.78307403904461</v>
      </c>
      <c r="L220" s="295">
        <v>0.1</v>
      </c>
      <c r="M220" s="295">
        <v>0.77477555167447387</v>
      </c>
      <c r="N220" s="295">
        <v>1.1505004521643245</v>
      </c>
      <c r="O220" s="295">
        <v>0.1307830740390446</v>
      </c>
      <c r="P220" s="295">
        <v>0.34119930807564325</v>
      </c>
      <c r="Q220" s="295">
        <v>0.86086172408274875</v>
      </c>
    </row>
    <row r="221" spans="1:17" ht="15.75" customHeight="1" x14ac:dyDescent="0.2">
      <c r="A221" s="293">
        <v>2022</v>
      </c>
      <c r="B221" s="294" t="s">
        <v>618</v>
      </c>
      <c r="C221" s="294" t="s">
        <v>616</v>
      </c>
      <c r="D221" s="294" t="s">
        <v>458</v>
      </c>
      <c r="E221" s="293">
        <v>14.999999999999996</v>
      </c>
      <c r="F221" s="295">
        <v>4.8667018511885877E-3</v>
      </c>
      <c r="G221" s="295">
        <v>0.14720807065715796</v>
      </c>
      <c r="H221" s="295">
        <v>4.7021312298504654</v>
      </c>
      <c r="I221" s="295">
        <v>0.3026818525628156</v>
      </c>
      <c r="J221" s="295">
        <v>4.2039146189279943</v>
      </c>
      <c r="K221" s="295">
        <v>96.641715377655046</v>
      </c>
      <c r="L221" s="295">
        <v>0.1</v>
      </c>
      <c r="M221" s="295">
        <v>1.3248726359144216</v>
      </c>
      <c r="N221" s="295">
        <v>0.44755640191089641</v>
      </c>
      <c r="O221" s="295">
        <v>9.6641715377655049E-2</v>
      </c>
      <c r="P221" s="295">
        <v>2.4148391201153998E-2</v>
      </c>
      <c r="Q221" s="295">
        <v>1.4720807065715795</v>
      </c>
    </row>
    <row r="222" spans="1:17" ht="15.75" customHeight="1" x14ac:dyDescent="0.2">
      <c r="A222" s="293">
        <v>2022</v>
      </c>
      <c r="B222" s="294" t="s">
        <v>618</v>
      </c>
      <c r="C222" s="294" t="s">
        <v>616</v>
      </c>
      <c r="D222" s="294" t="s">
        <v>504</v>
      </c>
      <c r="E222" s="293">
        <v>89.000000000000213</v>
      </c>
      <c r="F222" s="295">
        <v>3.6397973513474555E-2</v>
      </c>
      <c r="G222" s="295">
        <v>2.6344046478648533E-3</v>
      </c>
      <c r="H222" s="295">
        <v>2.7908120889707781</v>
      </c>
      <c r="I222" s="295">
        <v>0.73660041323468439</v>
      </c>
      <c r="J222" s="295">
        <v>10.230561294926172</v>
      </c>
      <c r="K222" s="295">
        <v>235.18531712473958</v>
      </c>
      <c r="L222" s="295">
        <v>0.1</v>
      </c>
      <c r="M222" s="295">
        <v>2.3709641830783678E-2</v>
      </c>
      <c r="N222" s="295">
        <v>2.4225741984002416</v>
      </c>
      <c r="O222" s="295">
        <v>0.23518531712473958</v>
      </c>
      <c r="P222" s="295">
        <v>4.807887905945625E-2</v>
      </c>
      <c r="Q222" s="295">
        <v>2.634404647864853E-2</v>
      </c>
    </row>
    <row r="223" spans="1:17" ht="15.75" customHeight="1" x14ac:dyDescent="0.2">
      <c r="A223" s="293">
        <v>2022</v>
      </c>
      <c r="B223" s="294" t="s">
        <v>618</v>
      </c>
      <c r="C223" s="294" t="s">
        <v>616</v>
      </c>
      <c r="D223" s="294" t="s">
        <v>510</v>
      </c>
      <c r="E223" s="293">
        <v>3</v>
      </c>
      <c r="F223" s="295">
        <v>0</v>
      </c>
      <c r="G223" s="295">
        <v>1.2219561216744541E-6</v>
      </c>
      <c r="H223" s="295">
        <v>1.0266732762062647</v>
      </c>
      <c r="I223" s="295">
        <v>0.38271665730843896</v>
      </c>
      <c r="J223" s="295">
        <v>5.3155091292838748</v>
      </c>
      <c r="K223" s="295">
        <v>122.1956121674454</v>
      </c>
      <c r="L223" s="295">
        <v>0.10000000000000002</v>
      </c>
      <c r="M223" s="295">
        <v>1.0997605095070085E-5</v>
      </c>
      <c r="N223" s="295">
        <v>1.3632944386792583</v>
      </c>
      <c r="O223" s="295">
        <v>0.1221956121674454</v>
      </c>
      <c r="P223" s="295">
        <v>0</v>
      </c>
      <c r="Q223" s="295">
        <v>1.2219561216744539E-5</v>
      </c>
    </row>
    <row r="224" spans="1:17" ht="15.75" customHeight="1" x14ac:dyDescent="0.2">
      <c r="A224" s="293">
        <v>2022</v>
      </c>
      <c r="B224" s="294" t="s">
        <v>618</v>
      </c>
      <c r="C224" s="294" t="s">
        <v>616</v>
      </c>
      <c r="D224" s="294" t="s">
        <v>534</v>
      </c>
      <c r="E224" s="293">
        <v>34.999999999999979</v>
      </c>
      <c r="F224" s="295">
        <v>4.6369769077492387E-3</v>
      </c>
      <c r="G224" s="295">
        <v>1.3804897337164199E-2</v>
      </c>
      <c r="H224" s="295">
        <v>2.8326565158174772</v>
      </c>
      <c r="I224" s="295">
        <v>0.91354460233731394</v>
      </c>
      <c r="J224" s="295">
        <v>12.688119476907138</v>
      </c>
      <c r="K224" s="295">
        <v>291.68090751510664</v>
      </c>
      <c r="L224" s="295">
        <v>0.1</v>
      </c>
      <c r="M224" s="295">
        <v>0.12424407603447779</v>
      </c>
      <c r="N224" s="295">
        <v>3.2736668594766267</v>
      </c>
      <c r="O224" s="295">
        <v>0.29168090751510661</v>
      </c>
      <c r="P224" s="295">
        <v>1.9774311561612322E-2</v>
      </c>
      <c r="Q224" s="295">
        <v>0.13804897337164199</v>
      </c>
    </row>
    <row r="225" spans="1:17" ht="15.75" customHeight="1" x14ac:dyDescent="0.2">
      <c r="A225" s="293">
        <v>2022</v>
      </c>
      <c r="B225" s="294" t="s">
        <v>618</v>
      </c>
      <c r="C225" s="294" t="s">
        <v>616</v>
      </c>
      <c r="D225" s="294" t="s">
        <v>1649</v>
      </c>
      <c r="E225" s="293">
        <v>50.000000000000007</v>
      </c>
      <c r="F225" s="295">
        <v>7.0245757762645708E-3</v>
      </c>
      <c r="G225" s="295">
        <v>5.5803222563254491E-3</v>
      </c>
      <c r="H225" s="295">
        <v>2.195418895440338</v>
      </c>
      <c r="I225" s="295">
        <v>0.96739863252975078</v>
      </c>
      <c r="J225" s="295">
        <v>13.436092118468761</v>
      </c>
      <c r="K225" s="295">
        <v>308.87568088433932</v>
      </c>
      <c r="L225" s="295">
        <v>0.1</v>
      </c>
      <c r="M225" s="295">
        <v>5.0222900306929039E-2</v>
      </c>
      <c r="N225" s="295">
        <v>3.5646902354437122</v>
      </c>
      <c r="O225" s="295">
        <v>0.30887568088433931</v>
      </c>
      <c r="P225" s="295">
        <v>2.2496726864971627E-2</v>
      </c>
      <c r="Q225" s="295">
        <v>5.5803222563254484E-2</v>
      </c>
    </row>
    <row r="226" spans="1:17" ht="15.75" customHeight="1" x14ac:dyDescent="0.2">
      <c r="A226" s="293">
        <v>2022</v>
      </c>
      <c r="B226" s="294" t="s">
        <v>618</v>
      </c>
      <c r="C226" s="294" t="s">
        <v>616</v>
      </c>
      <c r="D226" s="294" t="s">
        <v>574</v>
      </c>
      <c r="E226" s="293">
        <v>13.999999999999996</v>
      </c>
      <c r="F226" s="295">
        <v>2.1907485893697281E-3</v>
      </c>
      <c r="G226" s="295">
        <v>2.2505137850176094E-2</v>
      </c>
      <c r="H226" s="295">
        <v>2.4436905520347758</v>
      </c>
      <c r="I226" s="295">
        <v>0.60984790152863266</v>
      </c>
      <c r="J226" s="295">
        <v>8.4701097434532304</v>
      </c>
      <c r="K226" s="295">
        <v>194.71516651616622</v>
      </c>
      <c r="L226" s="295">
        <v>0.1</v>
      </c>
      <c r="M226" s="295">
        <v>0.20254624065158486</v>
      </c>
      <c r="N226" s="295">
        <v>2.6524893142760817</v>
      </c>
      <c r="O226" s="295">
        <v>0.19471516651616622</v>
      </c>
      <c r="P226" s="295">
        <v>1.3115691105760073E-2</v>
      </c>
      <c r="Q226" s="295">
        <v>0.22505137850176093</v>
      </c>
    </row>
    <row r="227" spans="1:17" ht="15.75" customHeight="1" x14ac:dyDescent="0.2">
      <c r="A227" s="293">
        <v>2022</v>
      </c>
      <c r="B227" s="294" t="s">
        <v>618</v>
      </c>
      <c r="C227" s="294" t="s">
        <v>616</v>
      </c>
      <c r="D227" s="294" t="s">
        <v>583</v>
      </c>
      <c r="E227" s="293">
        <v>1</v>
      </c>
      <c r="F227" s="295">
        <v>7.0171349533361363E-2</v>
      </c>
      <c r="G227" s="295">
        <v>1.8264796445512967E-2</v>
      </c>
      <c r="H227" s="295">
        <v>5.0318185671437199</v>
      </c>
      <c r="I227" s="295">
        <v>1.4857989170676473</v>
      </c>
      <c r="J227" s="295">
        <v>20.636096070383992</v>
      </c>
      <c r="K227" s="295">
        <v>474.3930131122757</v>
      </c>
      <c r="L227" s="295">
        <v>0.1</v>
      </c>
      <c r="M227" s="295">
        <v>0.16438316800961669</v>
      </c>
      <c r="N227" s="295">
        <v>4.9941831126810232</v>
      </c>
      <c r="O227" s="295">
        <v>0.47439301311227572</v>
      </c>
      <c r="P227" s="295">
        <v>9.5131705653531046E-2</v>
      </c>
      <c r="Q227" s="295">
        <v>0.18264796445512965</v>
      </c>
    </row>
    <row r="228" spans="1:17" ht="15.75" customHeight="1" x14ac:dyDescent="0.2">
      <c r="A228" s="293">
        <v>2022</v>
      </c>
      <c r="B228" s="294" t="s">
        <v>618</v>
      </c>
      <c r="C228" s="294" t="s">
        <v>616</v>
      </c>
      <c r="D228" s="294" t="s">
        <v>586</v>
      </c>
      <c r="E228" s="293">
        <v>1</v>
      </c>
      <c r="F228" s="295">
        <v>7.0171349533361363E-2</v>
      </c>
      <c r="G228" s="295">
        <v>1.826479644551297E-2</v>
      </c>
      <c r="H228" s="295">
        <v>5.0318185671437199</v>
      </c>
      <c r="I228" s="295">
        <v>1.4857989170676476</v>
      </c>
      <c r="J228" s="295">
        <v>20.636096070383996</v>
      </c>
      <c r="K228" s="295">
        <v>474.39301311227575</v>
      </c>
      <c r="L228" s="295">
        <v>0.1</v>
      </c>
      <c r="M228" s="295">
        <v>0.16438316800961672</v>
      </c>
      <c r="N228" s="295">
        <v>4.9941831126810232</v>
      </c>
      <c r="O228" s="295">
        <v>0.47439301311227577</v>
      </c>
      <c r="P228" s="295">
        <v>9.513170565353106E-2</v>
      </c>
      <c r="Q228" s="295">
        <v>0.18264796445512968</v>
      </c>
    </row>
    <row r="229" spans="1:17" ht="15.75" customHeight="1" x14ac:dyDescent="0.2">
      <c r="A229" s="293">
        <v>2022</v>
      </c>
      <c r="B229" s="294" t="s">
        <v>618</v>
      </c>
      <c r="C229" s="294" t="s">
        <v>616</v>
      </c>
      <c r="D229" s="294" t="s">
        <v>595</v>
      </c>
      <c r="E229" s="293">
        <v>5.0000000000000009</v>
      </c>
      <c r="F229" s="295">
        <v>0.15882600496024291</v>
      </c>
      <c r="G229" s="295">
        <v>7.0065586709668184E-2</v>
      </c>
      <c r="H229" s="295">
        <v>4.1547456461853027</v>
      </c>
      <c r="I229" s="295">
        <v>1.5275241787490605</v>
      </c>
      <c r="J229" s="295">
        <v>21.215613593736954</v>
      </c>
      <c r="K229" s="295">
        <v>487.71525502843576</v>
      </c>
      <c r="L229" s="295">
        <v>0.1</v>
      </c>
      <c r="M229" s="295">
        <v>0.6305902803870137</v>
      </c>
      <c r="N229" s="295">
        <v>5.1383681375710895</v>
      </c>
      <c r="O229" s="295">
        <v>0.48771525502843577</v>
      </c>
      <c r="P229" s="295">
        <v>0.20104596339441716</v>
      </c>
      <c r="Q229" s="295">
        <v>0.70065586709668182</v>
      </c>
    </row>
    <row r="230" spans="1:17" ht="15.75" customHeight="1" x14ac:dyDescent="0.2">
      <c r="A230" s="293">
        <v>2022</v>
      </c>
      <c r="B230" s="294" t="s">
        <v>618</v>
      </c>
      <c r="C230" s="294" t="s">
        <v>616</v>
      </c>
      <c r="D230" s="294" t="s">
        <v>598</v>
      </c>
      <c r="E230" s="293">
        <v>6.9999999999999991</v>
      </c>
      <c r="F230" s="295">
        <v>7.3061378650914388E-2</v>
      </c>
      <c r="G230" s="295">
        <v>2.4111873748332638E-2</v>
      </c>
      <c r="H230" s="295">
        <v>3.9135774712104303</v>
      </c>
      <c r="I230" s="295">
        <v>1.3464594097686104</v>
      </c>
      <c r="J230" s="295">
        <v>18.700825135675146</v>
      </c>
      <c r="K230" s="295">
        <v>429.90402610747458</v>
      </c>
      <c r="L230" s="295">
        <v>0.1</v>
      </c>
      <c r="M230" s="295">
        <v>0.21700686373499373</v>
      </c>
      <c r="N230" s="295">
        <v>4.9886781174836372</v>
      </c>
      <c r="O230" s="295">
        <v>0.42990402610747458</v>
      </c>
      <c r="P230" s="295">
        <v>9.6219661532294776E-2</v>
      </c>
      <c r="Q230" s="295">
        <v>0.24111873748332635</v>
      </c>
    </row>
    <row r="231" spans="1:17" ht="15.75" customHeight="1" x14ac:dyDescent="0.2">
      <c r="A231" s="293">
        <v>2022</v>
      </c>
      <c r="B231" s="294" t="s">
        <v>618</v>
      </c>
      <c r="C231" s="294" t="s">
        <v>616</v>
      </c>
      <c r="D231" s="294" t="s">
        <v>610</v>
      </c>
      <c r="E231" s="293">
        <v>33.000000000000007</v>
      </c>
      <c r="F231" s="295">
        <v>0.35579256160568662</v>
      </c>
      <c r="G231" s="295">
        <v>4.2374446310910988E-2</v>
      </c>
      <c r="H231" s="295">
        <v>2.5926073601777255</v>
      </c>
      <c r="I231" s="295">
        <v>0.44952722618408952</v>
      </c>
      <c r="J231" s="295">
        <v>6.243433697001243</v>
      </c>
      <c r="K231" s="295">
        <v>143.52721142531593</v>
      </c>
      <c r="L231" s="295">
        <v>0.1</v>
      </c>
      <c r="M231" s="295">
        <v>0.38137001679819887</v>
      </c>
      <c r="N231" s="295">
        <v>1.5401195357876858</v>
      </c>
      <c r="O231" s="295">
        <v>0.14352721142531594</v>
      </c>
      <c r="P231" s="295">
        <v>0.36824895136883568</v>
      </c>
      <c r="Q231" s="295">
        <v>0.42374446310910985</v>
      </c>
    </row>
    <row r="232" spans="1:17" ht="15.75" customHeight="1" x14ac:dyDescent="0.2">
      <c r="A232" s="293">
        <v>2022</v>
      </c>
      <c r="B232" s="294" t="s">
        <v>618</v>
      </c>
      <c r="C232" s="294" t="s">
        <v>616</v>
      </c>
      <c r="D232" s="294" t="s">
        <v>178</v>
      </c>
      <c r="E232" s="293">
        <v>40.000000000000014</v>
      </c>
      <c r="F232" s="295">
        <v>4.9638274854636788E-2</v>
      </c>
      <c r="G232" s="295">
        <v>3.8880575157713509E-2</v>
      </c>
      <c r="H232" s="295">
        <v>2.587933326073653</v>
      </c>
      <c r="I232" s="295">
        <v>0.7111745473088662</v>
      </c>
      <c r="J232" s="295">
        <v>9.8774242681786966</v>
      </c>
      <c r="K232" s="295">
        <v>227.06722455583213</v>
      </c>
      <c r="L232" s="295">
        <v>0.1</v>
      </c>
      <c r="M232" s="295">
        <v>0.34992517641942156</v>
      </c>
      <c r="N232" s="295">
        <v>2.3067203696287861</v>
      </c>
      <c r="O232" s="295">
        <v>0.22706722455583211</v>
      </c>
      <c r="P232" s="295">
        <v>6.3214669018735403E-2</v>
      </c>
      <c r="Q232" s="295">
        <v>0.38880575157713504</v>
      </c>
    </row>
    <row r="233" spans="1:17" ht="15.75" customHeight="1" x14ac:dyDescent="0.2">
      <c r="A233" s="293">
        <v>2022</v>
      </c>
      <c r="B233" s="294" t="s">
        <v>618</v>
      </c>
      <c r="C233" s="294" t="s">
        <v>616</v>
      </c>
      <c r="D233" s="294" t="s">
        <v>1521</v>
      </c>
      <c r="E233" s="293">
        <v>1</v>
      </c>
      <c r="F233" s="295">
        <v>4.5728611927318297E-3</v>
      </c>
      <c r="G233" s="295">
        <v>0.10706200799999999</v>
      </c>
      <c r="H233" s="295">
        <v>3.6527688</v>
      </c>
      <c r="I233" s="295">
        <v>0.27778334399999999</v>
      </c>
      <c r="J233" s="295">
        <v>3.8581019999999997</v>
      </c>
      <c r="K233" s="295">
        <v>88.691999999999993</v>
      </c>
      <c r="L233" s="295">
        <v>0.1</v>
      </c>
      <c r="M233" s="295">
        <v>0.96355807199999988</v>
      </c>
      <c r="N233" s="295">
        <v>0.43364440000000004</v>
      </c>
      <c r="O233" s="295">
        <v>8.8691999999999993E-2</v>
      </c>
      <c r="P233" s="295">
        <v>2.0988322743859648E-2</v>
      </c>
      <c r="Q233" s="295">
        <v>1.0706200799999999</v>
      </c>
    </row>
    <row r="234" spans="1:17" ht="15.75" customHeight="1" x14ac:dyDescent="0.2">
      <c r="A234" s="293">
        <v>2022</v>
      </c>
      <c r="B234" s="294" t="s">
        <v>618</v>
      </c>
      <c r="C234" s="294" t="s">
        <v>616</v>
      </c>
      <c r="D234" s="294" t="s">
        <v>215</v>
      </c>
      <c r="E234" s="293">
        <v>30.999999999999964</v>
      </c>
      <c r="F234" s="295">
        <v>2.2614045297579531E-3</v>
      </c>
      <c r="G234" s="295">
        <v>2.9623293761486359E-2</v>
      </c>
      <c r="H234" s="295">
        <v>3.0371415350330504</v>
      </c>
      <c r="I234" s="295">
        <v>0.66098108588793825</v>
      </c>
      <c r="J234" s="295">
        <v>9.1802928595546973</v>
      </c>
      <c r="K234" s="295">
        <v>211.04121516217694</v>
      </c>
      <c r="L234" s="295">
        <v>0.1</v>
      </c>
      <c r="M234" s="295">
        <v>0.26660964385337721</v>
      </c>
      <c r="N234" s="295">
        <v>2.7220381929796678</v>
      </c>
      <c r="O234" s="295">
        <v>0.21104121516217694</v>
      </c>
      <c r="P234" s="295">
        <v>1.4424861149524562E-2</v>
      </c>
      <c r="Q234" s="295">
        <v>0.29623293761486358</v>
      </c>
    </row>
    <row r="235" spans="1:17" ht="15.75" customHeight="1" x14ac:dyDescent="0.2">
      <c r="A235" s="293">
        <v>2022</v>
      </c>
      <c r="B235" s="294" t="s">
        <v>618</v>
      </c>
      <c r="C235" s="294" t="s">
        <v>616</v>
      </c>
      <c r="D235" s="294" t="s">
        <v>278</v>
      </c>
      <c r="E235" s="293">
        <v>1</v>
      </c>
      <c r="F235" s="295">
        <v>0.29248774534304489</v>
      </c>
      <c r="G235" s="295">
        <v>6.9439775899156092E-2</v>
      </c>
      <c r="H235" s="295">
        <v>2.4435371901860368</v>
      </c>
      <c r="I235" s="295">
        <v>0.38359639167320064</v>
      </c>
      <c r="J235" s="295">
        <v>5.3277276621277867</v>
      </c>
      <c r="K235" s="295">
        <v>122.47649797994912</v>
      </c>
      <c r="L235" s="295">
        <v>0.1</v>
      </c>
      <c r="M235" s="295">
        <v>0.6249579830924048</v>
      </c>
      <c r="N235" s="295">
        <v>1.1270759681716636</v>
      </c>
      <c r="O235" s="295">
        <v>0.12247649797994911</v>
      </c>
      <c r="P235" s="295">
        <v>0.31025153751372297</v>
      </c>
      <c r="Q235" s="295">
        <v>0.69439775899156087</v>
      </c>
    </row>
    <row r="236" spans="1:17" ht="15.75" customHeight="1" x14ac:dyDescent="0.2">
      <c r="A236" s="293">
        <v>2022</v>
      </c>
      <c r="B236" s="294" t="s">
        <v>618</v>
      </c>
      <c r="C236" s="294" t="s">
        <v>616</v>
      </c>
      <c r="D236" s="294" t="s">
        <v>281</v>
      </c>
      <c r="E236" s="293">
        <v>5</v>
      </c>
      <c r="F236" s="295">
        <v>0.29944194780203254</v>
      </c>
      <c r="G236" s="295">
        <v>7.3362076060810799E-2</v>
      </c>
      <c r="H236" s="295">
        <v>2.5582304672392833</v>
      </c>
      <c r="I236" s="295">
        <v>0.3897264371574457</v>
      </c>
      <c r="J236" s="295">
        <v>5.4128671827423016</v>
      </c>
      <c r="K236" s="295">
        <v>124.43372833890348</v>
      </c>
      <c r="L236" s="295">
        <v>0.1</v>
      </c>
      <c r="M236" s="295">
        <v>0.66025868454729719</v>
      </c>
      <c r="N236" s="295">
        <v>1.1325953325739331</v>
      </c>
      <c r="O236" s="295">
        <v>0.12443372833890348</v>
      </c>
      <c r="P236" s="295">
        <v>0.31754357091620988</v>
      </c>
      <c r="Q236" s="295">
        <v>0.73362076060810799</v>
      </c>
    </row>
    <row r="237" spans="1:17" ht="15.75" customHeight="1" x14ac:dyDescent="0.2">
      <c r="A237" s="293">
        <v>2022</v>
      </c>
      <c r="B237" s="294" t="s">
        <v>618</v>
      </c>
      <c r="C237" s="294" t="s">
        <v>616</v>
      </c>
      <c r="D237" s="294" t="s">
        <v>346</v>
      </c>
      <c r="E237" s="293">
        <v>1.9999999999999998</v>
      </c>
      <c r="F237" s="295">
        <v>9.918942003131255E-2</v>
      </c>
      <c r="G237" s="295">
        <v>4.5234017247356931E-3</v>
      </c>
      <c r="H237" s="295">
        <v>3.2566807006357785</v>
      </c>
      <c r="I237" s="295">
        <v>2.1625856641783039</v>
      </c>
      <c r="J237" s="295">
        <v>30.035912002476444</v>
      </c>
      <c r="K237" s="295">
        <v>690.48073568911366</v>
      </c>
      <c r="L237" s="295">
        <v>0.1</v>
      </c>
      <c r="M237" s="295">
        <v>4.0710615522621237E-2</v>
      </c>
      <c r="N237" s="295">
        <v>9.903968054945258</v>
      </c>
      <c r="O237" s="295">
        <v>0.69048073568911361</v>
      </c>
      <c r="P237" s="295">
        <v>0.13480158461649963</v>
      </c>
      <c r="Q237" s="295">
        <v>4.5234017247356928E-2</v>
      </c>
    </row>
    <row r="238" spans="1:17" ht="15.75" customHeight="1" x14ac:dyDescent="0.2">
      <c r="A238" s="293">
        <v>2022</v>
      </c>
      <c r="B238" s="294" t="s">
        <v>618</v>
      </c>
      <c r="C238" s="294" t="s">
        <v>616</v>
      </c>
      <c r="D238" s="294" t="s">
        <v>388</v>
      </c>
      <c r="E238" s="293">
        <v>32.999999999999964</v>
      </c>
      <c r="F238" s="295">
        <v>0</v>
      </c>
      <c r="G238" s="295">
        <v>0.16635344917365599</v>
      </c>
      <c r="H238" s="295">
        <v>4.7576927789165557</v>
      </c>
      <c r="I238" s="295">
        <v>0.18799342708744538</v>
      </c>
      <c r="J238" s="295">
        <v>2.6110198206589637</v>
      </c>
      <c r="K238" s="295">
        <v>60.023444153079623</v>
      </c>
      <c r="L238" s="295">
        <v>0.1</v>
      </c>
      <c r="M238" s="295">
        <v>1.4971810425629037</v>
      </c>
      <c r="N238" s="295">
        <v>0.24476504725422243</v>
      </c>
      <c r="O238" s="295">
        <v>6.0023444153079621E-2</v>
      </c>
      <c r="P238" s="295">
        <v>0</v>
      </c>
      <c r="Q238" s="295">
        <v>1.6635344917365598</v>
      </c>
    </row>
    <row r="239" spans="1:17" ht="15.75" customHeight="1" x14ac:dyDescent="0.2">
      <c r="A239" s="293">
        <v>2022</v>
      </c>
      <c r="B239" s="294" t="s">
        <v>618</v>
      </c>
      <c r="C239" s="294" t="s">
        <v>616</v>
      </c>
      <c r="D239" s="294" t="s">
        <v>394</v>
      </c>
      <c r="E239" s="293">
        <v>57.999999999999986</v>
      </c>
      <c r="F239" s="295">
        <v>0</v>
      </c>
      <c r="G239" s="295">
        <v>3.910907741754832E-3</v>
      </c>
      <c r="H239" s="295">
        <v>0.427738716253246</v>
      </c>
      <c r="I239" s="295">
        <v>5.8482999929214088E-2</v>
      </c>
      <c r="J239" s="295">
        <v>0.81226388790575121</v>
      </c>
      <c r="K239" s="295">
        <v>18.672733055304626</v>
      </c>
      <c r="L239" s="295">
        <v>0.1</v>
      </c>
      <c r="M239" s="295">
        <v>3.5198169675793492E-2</v>
      </c>
      <c r="N239" s="295">
        <v>9.3088302993309557E-2</v>
      </c>
      <c r="O239" s="295">
        <v>1.8672733055304626E-2</v>
      </c>
      <c r="P239" s="295">
        <v>0</v>
      </c>
      <c r="Q239" s="295">
        <v>3.9109077417548321E-2</v>
      </c>
    </row>
    <row r="240" spans="1:17" ht="15.75" customHeight="1" x14ac:dyDescent="0.2">
      <c r="A240" s="293">
        <v>2022</v>
      </c>
      <c r="B240" s="294" t="s">
        <v>618</v>
      </c>
      <c r="C240" s="294" t="s">
        <v>616</v>
      </c>
      <c r="D240" s="294" t="s">
        <v>424</v>
      </c>
      <c r="E240" s="293">
        <v>183.9999999999998</v>
      </c>
      <c r="F240" s="295">
        <v>0</v>
      </c>
      <c r="G240" s="295">
        <v>5.6687756030785852E-2</v>
      </c>
      <c r="H240" s="295">
        <v>1.8151405075667002</v>
      </c>
      <c r="I240" s="295">
        <v>0.10241251971349613</v>
      </c>
      <c r="J240" s="295">
        <v>1.4223961071318907</v>
      </c>
      <c r="K240" s="295">
        <v>32.698761083491739</v>
      </c>
      <c r="L240" s="295">
        <v>0.1</v>
      </c>
      <c r="M240" s="295">
        <v>0.51018980427707272</v>
      </c>
      <c r="N240" s="295">
        <v>0.1567186725946394</v>
      </c>
      <c r="O240" s="295">
        <v>3.2698761083491741E-2</v>
      </c>
      <c r="P240" s="295">
        <v>0</v>
      </c>
      <c r="Q240" s="295">
        <v>0.56687756030785852</v>
      </c>
    </row>
    <row r="241" spans="1:17" ht="15.75" customHeight="1" x14ac:dyDescent="0.2">
      <c r="A241" s="293">
        <v>2022</v>
      </c>
      <c r="B241" s="294" t="s">
        <v>618</v>
      </c>
      <c r="C241" s="294" t="s">
        <v>616</v>
      </c>
      <c r="D241" s="294" t="s">
        <v>1747</v>
      </c>
      <c r="E241" s="293">
        <v>1</v>
      </c>
      <c r="F241" s="295">
        <v>0.3431902469479397</v>
      </c>
      <c r="G241" s="295">
        <v>9.8036836198446442E-2</v>
      </c>
      <c r="H241" s="295">
        <v>3.2797576764366307</v>
      </c>
      <c r="I241" s="295">
        <v>0.42828996109689377</v>
      </c>
      <c r="J241" s="295">
        <v>5.9484716819013022</v>
      </c>
      <c r="K241" s="295">
        <v>136.74647544600694</v>
      </c>
      <c r="L241" s="295">
        <v>0.1</v>
      </c>
      <c r="M241" s="295">
        <v>0.88233152578601803</v>
      </c>
      <c r="N241" s="295">
        <v>1.1673172105271203</v>
      </c>
      <c r="O241" s="295">
        <v>0.13674647544600693</v>
      </c>
      <c r="P241" s="295">
        <v>0.36341713336474346</v>
      </c>
      <c r="Q241" s="295">
        <v>0.98036836198446442</v>
      </c>
    </row>
    <row r="242" spans="1:17" ht="15.75" customHeight="1" x14ac:dyDescent="0.2">
      <c r="A242" s="293">
        <v>2022</v>
      </c>
      <c r="B242" s="294" t="s">
        <v>618</v>
      </c>
      <c r="C242" s="294" t="s">
        <v>616</v>
      </c>
      <c r="D242" s="294" t="s">
        <v>442</v>
      </c>
      <c r="E242" s="293">
        <v>1.9999999999999998</v>
      </c>
      <c r="F242" s="295">
        <v>4.5812682633720372E-3</v>
      </c>
      <c r="G242" s="295">
        <v>0.10821062538357627</v>
      </c>
      <c r="H242" s="295">
        <v>3.6827920662637754</v>
      </c>
      <c r="I242" s="295">
        <v>0.27849571422680414</v>
      </c>
      <c r="J242" s="295">
        <v>3.8679960309278352</v>
      </c>
      <c r="K242" s="295">
        <v>88.919448986846788</v>
      </c>
      <c r="L242" s="295">
        <v>0.1</v>
      </c>
      <c r="M242" s="295">
        <v>0.97389562845218636</v>
      </c>
      <c r="N242" s="295">
        <v>0.43404243572698198</v>
      </c>
      <c r="O242" s="295">
        <v>8.8919448986846783E-2</v>
      </c>
      <c r="P242" s="295">
        <v>2.1078735312890656E-2</v>
      </c>
      <c r="Q242" s="295">
        <v>1.0821062538357626</v>
      </c>
    </row>
    <row r="243" spans="1:17" ht="15.75" customHeight="1" x14ac:dyDescent="0.2">
      <c r="A243" s="293">
        <v>2022</v>
      </c>
      <c r="B243" s="294" t="s">
        <v>618</v>
      </c>
      <c r="C243" s="294" t="s">
        <v>616</v>
      </c>
      <c r="D243" s="294" t="s">
        <v>172</v>
      </c>
      <c r="E243" s="293">
        <v>2628.9999999999532</v>
      </c>
      <c r="F243" s="295">
        <v>0</v>
      </c>
      <c r="G243" s="295">
        <v>2.7745146190679033E-3</v>
      </c>
      <c r="H243" s="295">
        <v>0.37821015070452174</v>
      </c>
      <c r="I243" s="295">
        <v>0.15245227696352037</v>
      </c>
      <c r="J243" s="295">
        <v>2.1173927356044495</v>
      </c>
      <c r="K243" s="295">
        <v>48.675695071366661</v>
      </c>
      <c r="L243" s="295">
        <v>0.1</v>
      </c>
      <c r="M243" s="295">
        <v>2.4970631571611127E-2</v>
      </c>
      <c r="N243" s="295">
        <v>0.38453799106379705</v>
      </c>
      <c r="O243" s="295">
        <v>4.8675695071366661E-2</v>
      </c>
      <c r="P243" s="295">
        <v>0</v>
      </c>
      <c r="Q243" s="295">
        <v>2.774514619067903E-2</v>
      </c>
    </row>
    <row r="244" spans="1:17" ht="15.75" customHeight="1" x14ac:dyDescent="0.2">
      <c r="A244" s="293">
        <v>2022</v>
      </c>
      <c r="B244" s="294" t="s">
        <v>618</v>
      </c>
      <c r="C244" s="294" t="s">
        <v>616</v>
      </c>
      <c r="D244" s="294" t="s">
        <v>505</v>
      </c>
      <c r="E244" s="293">
        <v>5</v>
      </c>
      <c r="F244" s="295">
        <v>0</v>
      </c>
      <c r="G244" s="295">
        <v>5.1699053212231139E-3</v>
      </c>
      <c r="H244" s="295">
        <v>1.483530703376581</v>
      </c>
      <c r="I244" s="295">
        <v>0.49917079764222644</v>
      </c>
      <c r="J244" s="295">
        <v>6.9329277450309226</v>
      </c>
      <c r="K244" s="295">
        <v>159.37764931105568</v>
      </c>
      <c r="L244" s="295">
        <v>0.1</v>
      </c>
      <c r="M244" s="295">
        <v>4.6529147891008024E-2</v>
      </c>
      <c r="N244" s="295">
        <v>1.388556177620482</v>
      </c>
      <c r="O244" s="295">
        <v>0.15937764931105566</v>
      </c>
      <c r="P244" s="295">
        <v>0</v>
      </c>
      <c r="Q244" s="295">
        <v>5.1699053212231137E-2</v>
      </c>
    </row>
    <row r="245" spans="1:17" ht="15.75" customHeight="1" x14ac:dyDescent="0.2">
      <c r="A245" s="293">
        <v>2022</v>
      </c>
      <c r="B245" s="294" t="s">
        <v>618</v>
      </c>
      <c r="C245" s="294" t="s">
        <v>616</v>
      </c>
      <c r="D245" s="294" t="s">
        <v>541</v>
      </c>
      <c r="E245" s="293">
        <v>127.00000000000007</v>
      </c>
      <c r="F245" s="295">
        <v>0</v>
      </c>
      <c r="G245" s="295">
        <v>8.2761972789469253E-3</v>
      </c>
      <c r="H245" s="295">
        <v>0.90698276073723172</v>
      </c>
      <c r="I245" s="295">
        <v>0.15440807208617827</v>
      </c>
      <c r="J245" s="295">
        <v>2.1445565567524758</v>
      </c>
      <c r="K245" s="295">
        <v>49.300150729941969</v>
      </c>
      <c r="L245" s="295">
        <v>0.1</v>
      </c>
      <c r="M245" s="295">
        <v>7.4485775510522337E-2</v>
      </c>
      <c r="N245" s="295">
        <v>0.42652226586934666</v>
      </c>
      <c r="O245" s="295">
        <v>4.9300150729941969E-2</v>
      </c>
      <c r="P245" s="295">
        <v>0</v>
      </c>
      <c r="Q245" s="295">
        <v>8.2761972789469257E-2</v>
      </c>
    </row>
    <row r="246" spans="1:17" ht="15.75" customHeight="1" x14ac:dyDescent="0.2">
      <c r="A246" s="293">
        <v>2022</v>
      </c>
      <c r="B246" s="294" t="s">
        <v>618</v>
      </c>
      <c r="C246" s="294" t="s">
        <v>616</v>
      </c>
      <c r="D246" s="294" t="s">
        <v>564</v>
      </c>
      <c r="E246" s="293">
        <v>1</v>
      </c>
      <c r="F246" s="295">
        <v>0</v>
      </c>
      <c r="G246" s="295">
        <v>8.6504508005716838E-2</v>
      </c>
      <c r="H246" s="295">
        <v>2.3458239987704559</v>
      </c>
      <c r="I246" s="295">
        <v>8.4891937903440129E-2</v>
      </c>
      <c r="J246" s="295">
        <v>1.179054693103335</v>
      </c>
      <c r="K246" s="295">
        <v>27.104705588582412</v>
      </c>
      <c r="L246" s="295">
        <v>0.1</v>
      </c>
      <c r="M246" s="295">
        <v>0.77854057205145144</v>
      </c>
      <c r="N246" s="295">
        <v>0.1038117791057398</v>
      </c>
      <c r="O246" s="295">
        <v>2.7104705588582412E-2</v>
      </c>
      <c r="P246" s="295">
        <v>0</v>
      </c>
      <c r="Q246" s="295">
        <v>0.86504508005716829</v>
      </c>
    </row>
    <row r="247" spans="1:17" ht="15.75" customHeight="1" x14ac:dyDescent="0.2">
      <c r="A247" s="293">
        <v>2022</v>
      </c>
      <c r="B247" s="294" t="s">
        <v>618</v>
      </c>
      <c r="C247" s="294" t="s">
        <v>619</v>
      </c>
      <c r="D247" s="294" t="s">
        <v>576</v>
      </c>
      <c r="E247" s="293">
        <v>8.9999999999999982</v>
      </c>
      <c r="F247" s="295">
        <v>9.0862562901682528E-2</v>
      </c>
      <c r="G247" s="295">
        <v>0.18765936110320314</v>
      </c>
      <c r="H247" s="295">
        <v>16.091398252725515</v>
      </c>
      <c r="I247" s="295">
        <v>8.302426605709627</v>
      </c>
      <c r="J247" s="295">
        <v>115.31148063485593</v>
      </c>
      <c r="K247" s="295">
        <v>2650.8386352840444</v>
      </c>
      <c r="L247" s="295">
        <v>0.1</v>
      </c>
      <c r="M247" s="295">
        <v>1.6889342499288282</v>
      </c>
      <c r="N247" s="295">
        <v>48.344792352409065</v>
      </c>
      <c r="O247" s="295">
        <v>2.6508386352840443</v>
      </c>
      <c r="P247" s="295">
        <v>0.25733613764120772</v>
      </c>
      <c r="Q247" s="295">
        <v>1.8765936110320314</v>
      </c>
    </row>
    <row r="248" spans="1:17" ht="15.75" customHeight="1" x14ac:dyDescent="0.2">
      <c r="A248" s="293">
        <v>2022</v>
      </c>
      <c r="B248" s="294" t="s">
        <v>618</v>
      </c>
      <c r="C248" s="294" t="s">
        <v>619</v>
      </c>
      <c r="D248" s="294" t="s">
        <v>1654</v>
      </c>
      <c r="E248" s="293">
        <v>218.9999999999998</v>
      </c>
      <c r="F248" s="295">
        <v>2.7825537431797952E-3</v>
      </c>
      <c r="G248" s="295">
        <v>5.382351746545281E-3</v>
      </c>
      <c r="H248" s="295">
        <v>3.6540350986123391</v>
      </c>
      <c r="I248" s="295">
        <v>1.6549898126268914</v>
      </c>
      <c r="J248" s="295">
        <v>22.985969619817936</v>
      </c>
      <c r="K248" s="295">
        <v>528.41309470845829</v>
      </c>
      <c r="L248" s="295">
        <v>0.1</v>
      </c>
      <c r="M248" s="295">
        <v>4.8441165718907532E-2</v>
      </c>
      <c r="N248" s="295">
        <v>6.4588789727326832</v>
      </c>
      <c r="O248" s="295">
        <v>0.52841309470845832</v>
      </c>
      <c r="P248" s="295">
        <v>2.9639550330681216E-2</v>
      </c>
      <c r="Q248" s="295">
        <v>5.382351746545281E-2</v>
      </c>
    </row>
    <row r="249" spans="1:17" ht="15.75" customHeight="1" x14ac:dyDescent="0.2">
      <c r="A249" s="293">
        <v>2022</v>
      </c>
      <c r="B249" s="294" t="s">
        <v>618</v>
      </c>
      <c r="C249" s="294" t="s">
        <v>619</v>
      </c>
      <c r="D249" s="294" t="s">
        <v>1795</v>
      </c>
      <c r="E249" s="293">
        <v>26.999999999999989</v>
      </c>
      <c r="F249" s="295">
        <v>2.8840013957812161E-3</v>
      </c>
      <c r="G249" s="295">
        <v>4.175066188188214E-3</v>
      </c>
      <c r="H249" s="295">
        <v>2.7497127185715144</v>
      </c>
      <c r="I249" s="295">
        <v>1.8312860954955001</v>
      </c>
      <c r="J249" s="295">
        <v>25.434529104104168</v>
      </c>
      <c r="K249" s="295">
        <v>584.70181848515335</v>
      </c>
      <c r="L249" s="295">
        <v>0.10000000000000002</v>
      </c>
      <c r="M249" s="295">
        <v>3.7575595693693925E-2</v>
      </c>
      <c r="N249" s="295">
        <v>14.736607940022452</v>
      </c>
      <c r="O249" s="295">
        <v>0.58470181848515335</v>
      </c>
      <c r="P249" s="295">
        <v>3.2847492619853459E-2</v>
      </c>
      <c r="Q249" s="295">
        <v>4.1750661881882138E-2</v>
      </c>
    </row>
    <row r="250" spans="1:17" ht="15.75" customHeight="1" x14ac:dyDescent="0.2">
      <c r="A250" s="293">
        <v>2022</v>
      </c>
      <c r="B250" s="294" t="s">
        <v>618</v>
      </c>
      <c r="C250" s="294" t="s">
        <v>619</v>
      </c>
      <c r="D250" s="294" t="s">
        <v>591</v>
      </c>
      <c r="E250" s="293">
        <v>14</v>
      </c>
      <c r="F250" s="295">
        <v>3.488475947240708E-2</v>
      </c>
      <c r="G250" s="295">
        <v>7.2765135678049833E-2</v>
      </c>
      <c r="H250" s="295">
        <v>8.6786832175493096</v>
      </c>
      <c r="I250" s="295">
        <v>4.4830944686435243</v>
      </c>
      <c r="J250" s="295">
        <v>62.265200953382276</v>
      </c>
      <c r="K250" s="295">
        <v>1431.383929962811</v>
      </c>
      <c r="L250" s="295">
        <v>0.1</v>
      </c>
      <c r="M250" s="295">
        <v>0.65488622110244854</v>
      </c>
      <c r="N250" s="295">
        <v>24.454752761515302</v>
      </c>
      <c r="O250" s="295">
        <v>1.4313839299628111</v>
      </c>
      <c r="P250" s="295">
        <v>0.11453033440463803</v>
      </c>
      <c r="Q250" s="295">
        <v>0.7276513567804983</v>
      </c>
    </row>
    <row r="251" spans="1:17" ht="15.75" customHeight="1" x14ac:dyDescent="0.2">
      <c r="A251" s="293">
        <v>2022</v>
      </c>
      <c r="B251" s="294" t="s">
        <v>618</v>
      </c>
      <c r="C251" s="294" t="s">
        <v>619</v>
      </c>
      <c r="D251" s="294" t="s">
        <v>594</v>
      </c>
      <c r="E251" s="293">
        <v>21.999999999999996</v>
      </c>
      <c r="F251" s="295">
        <v>4.4568623105630735E-2</v>
      </c>
      <c r="G251" s="295">
        <v>9.6393186596595806E-2</v>
      </c>
      <c r="H251" s="295">
        <v>8.3079186625617485</v>
      </c>
      <c r="I251" s="295">
        <v>4.1088676024497373</v>
      </c>
      <c r="J251" s="295">
        <v>57.067605589579685</v>
      </c>
      <c r="K251" s="295">
        <v>1311.8989790707974</v>
      </c>
      <c r="L251" s="295">
        <v>0.1</v>
      </c>
      <c r="M251" s="295">
        <v>0.86753867936936224</v>
      </c>
      <c r="N251" s="295">
        <v>23.001663031146908</v>
      </c>
      <c r="O251" s="295">
        <v>1.3118989790707973</v>
      </c>
      <c r="P251" s="295">
        <v>0.12759552857570358</v>
      </c>
      <c r="Q251" s="295">
        <v>0.96393186596595803</v>
      </c>
    </row>
    <row r="252" spans="1:17" ht="15.75" customHeight="1" x14ac:dyDescent="0.2">
      <c r="A252" s="293">
        <v>2022</v>
      </c>
      <c r="B252" s="294" t="s">
        <v>618</v>
      </c>
      <c r="C252" s="294" t="s">
        <v>619</v>
      </c>
      <c r="D252" s="294" t="s">
        <v>597</v>
      </c>
      <c r="E252" s="293">
        <v>86</v>
      </c>
      <c r="F252" s="295">
        <v>9.456560000000001E-3</v>
      </c>
      <c r="G252" s="295">
        <v>7.0015562677930562E-2</v>
      </c>
      <c r="H252" s="295">
        <v>8.0838213694230259</v>
      </c>
      <c r="I252" s="295">
        <v>3.9621923607751501</v>
      </c>
      <c r="J252" s="295">
        <v>55.030449455210416</v>
      </c>
      <c r="K252" s="295">
        <v>1265.0678035680555</v>
      </c>
      <c r="L252" s="295">
        <v>9.9999999999999992E-2</v>
      </c>
      <c r="M252" s="295">
        <v>0.63014006410137502</v>
      </c>
      <c r="N252" s="295">
        <v>17.485356168314169</v>
      </c>
      <c r="O252" s="295">
        <v>1.2650678035680556</v>
      </c>
      <c r="P252" s="295">
        <v>8.0032314714271094E-2</v>
      </c>
      <c r="Q252" s="295">
        <v>0.70015562677930554</v>
      </c>
    </row>
    <row r="253" spans="1:17" ht="15.75" customHeight="1" x14ac:dyDescent="0.2">
      <c r="A253" s="293">
        <v>2022</v>
      </c>
      <c r="B253" s="294" t="s">
        <v>618</v>
      </c>
      <c r="C253" s="294" t="s">
        <v>619</v>
      </c>
      <c r="D253" s="294" t="s">
        <v>600</v>
      </c>
      <c r="E253" s="293">
        <v>1</v>
      </c>
      <c r="F253" s="295">
        <v>2.9886469977348511E-3</v>
      </c>
      <c r="G253" s="295">
        <v>0.12012514540629267</v>
      </c>
      <c r="H253" s="295">
        <v>6.0759080998794204</v>
      </c>
      <c r="I253" s="295">
        <v>1.738320642296167</v>
      </c>
      <c r="J253" s="295">
        <v>24.143342254113431</v>
      </c>
      <c r="K253" s="295">
        <v>555.01936216352715</v>
      </c>
      <c r="L253" s="295">
        <v>0.1</v>
      </c>
      <c r="M253" s="295">
        <v>1.0811263086566341</v>
      </c>
      <c r="N253" s="295">
        <v>6.2735854313559916</v>
      </c>
      <c r="O253" s="295">
        <v>0.5550193621635271</v>
      </c>
      <c r="P253" s="295">
        <v>4.5386193732730444E-2</v>
      </c>
      <c r="Q253" s="295">
        <v>1.2012514540629267</v>
      </c>
    </row>
    <row r="254" spans="1:17" ht="15.75" customHeight="1" x14ac:dyDescent="0.2">
      <c r="A254" s="293">
        <v>2022</v>
      </c>
      <c r="B254" s="294" t="s">
        <v>618</v>
      </c>
      <c r="C254" s="294" t="s">
        <v>619</v>
      </c>
      <c r="D254" s="294" t="s">
        <v>603</v>
      </c>
      <c r="E254" s="293">
        <v>473.99999999999977</v>
      </c>
      <c r="F254" s="295">
        <v>3.1035646192983123E-3</v>
      </c>
      <c r="G254" s="295">
        <v>0.1149779946973921</v>
      </c>
      <c r="H254" s="295">
        <v>5.566320679338542</v>
      </c>
      <c r="I254" s="295">
        <v>1.748148045482943</v>
      </c>
      <c r="J254" s="295">
        <v>24.279833965040876</v>
      </c>
      <c r="K254" s="295">
        <v>558.15710264461779</v>
      </c>
      <c r="L254" s="295">
        <v>0.1</v>
      </c>
      <c r="M254" s="295">
        <v>1.0348019522765288</v>
      </c>
      <c r="N254" s="295">
        <v>6.9667453900495513</v>
      </c>
      <c r="O254" s="295">
        <v>0.55815710264461782</v>
      </c>
      <c r="P254" s="295">
        <v>4.626490962411324E-2</v>
      </c>
      <c r="Q254" s="295">
        <v>1.1497799469739209</v>
      </c>
    </row>
    <row r="255" spans="1:17" ht="15.75" customHeight="1" x14ac:dyDescent="0.2">
      <c r="A255" s="293">
        <v>2022</v>
      </c>
      <c r="B255" s="294" t="s">
        <v>618</v>
      </c>
      <c r="C255" s="294" t="s">
        <v>619</v>
      </c>
      <c r="D255" s="294" t="s">
        <v>606</v>
      </c>
      <c r="E255" s="293">
        <v>2038.0000000000075</v>
      </c>
      <c r="F255" s="295">
        <v>6.3815044992557449E-3</v>
      </c>
      <c r="G255" s="295">
        <v>9.5822536197983019E-2</v>
      </c>
      <c r="H255" s="295">
        <v>4.7978517666948397</v>
      </c>
      <c r="I255" s="295">
        <v>2.0948488126462972</v>
      </c>
      <c r="J255" s="295">
        <v>29.095122397865239</v>
      </c>
      <c r="K255" s="295">
        <v>668.85338845667218</v>
      </c>
      <c r="L255" s="295">
        <v>0.1</v>
      </c>
      <c r="M255" s="295">
        <v>0.86240282578184713</v>
      </c>
      <c r="N255" s="295">
        <v>10.648563220205379</v>
      </c>
      <c r="O255" s="295">
        <v>0.66885338845667219</v>
      </c>
      <c r="P255" s="295">
        <v>5.4307884349716187E-2</v>
      </c>
      <c r="Q255" s="295">
        <v>0.9582253619798301</v>
      </c>
    </row>
    <row r="256" spans="1:17" ht="15.75" customHeight="1" x14ac:dyDescent="0.2">
      <c r="A256" s="293">
        <v>2022</v>
      </c>
      <c r="B256" s="294" t="s">
        <v>618</v>
      </c>
      <c r="C256" s="294" t="s">
        <v>619</v>
      </c>
      <c r="D256" s="294" t="s">
        <v>609</v>
      </c>
      <c r="E256" s="293">
        <v>1638.0000000000018</v>
      </c>
      <c r="F256" s="295">
        <v>0.10245723739016753</v>
      </c>
      <c r="G256" s="295">
        <v>4.9405667742293468E-3</v>
      </c>
      <c r="H256" s="295">
        <v>3.0415865235453037</v>
      </c>
      <c r="I256" s="295">
        <v>2.7263900200738518</v>
      </c>
      <c r="J256" s="295">
        <v>37.866528056581274</v>
      </c>
      <c r="K256" s="295">
        <v>870.49489785244305</v>
      </c>
      <c r="L256" s="295">
        <v>0.1</v>
      </c>
      <c r="M256" s="295">
        <v>4.4465100968064115E-2</v>
      </c>
      <c r="N256" s="295">
        <v>15.606723516856873</v>
      </c>
      <c r="O256" s="295">
        <v>0.87049489785244305</v>
      </c>
      <c r="P256" s="295">
        <v>0.14651771521042806</v>
      </c>
      <c r="Q256" s="295">
        <v>4.9405667742293463E-2</v>
      </c>
    </row>
    <row r="257" spans="1:17" ht="15.75" customHeight="1" x14ac:dyDescent="0.2">
      <c r="A257" s="293">
        <v>2022</v>
      </c>
      <c r="B257" s="294" t="s">
        <v>618</v>
      </c>
      <c r="C257" s="294" t="s">
        <v>619</v>
      </c>
      <c r="D257" s="294" t="s">
        <v>177</v>
      </c>
      <c r="E257" s="293">
        <v>41</v>
      </c>
      <c r="F257" s="295">
        <v>3.6769906487584957E-2</v>
      </c>
      <c r="G257" s="295">
        <v>0.11789758702744335</v>
      </c>
      <c r="H257" s="295">
        <v>12.240840232963032</v>
      </c>
      <c r="I257" s="295">
        <v>5.6211220743400547</v>
      </c>
      <c r="J257" s="295">
        <v>78.071139921389644</v>
      </c>
      <c r="K257" s="295">
        <v>1794.738848767578</v>
      </c>
      <c r="L257" s="295">
        <v>0.10000000000000002</v>
      </c>
      <c r="M257" s="295">
        <v>1.0610782832469903</v>
      </c>
      <c r="N257" s="295">
        <v>33.582072260789964</v>
      </c>
      <c r="O257" s="295">
        <v>1.7947388487675779</v>
      </c>
      <c r="P257" s="295">
        <v>0.13345746670555783</v>
      </c>
      <c r="Q257" s="295">
        <v>1.1789758702744335</v>
      </c>
    </row>
    <row r="258" spans="1:17" ht="15.75" customHeight="1" x14ac:dyDescent="0.2">
      <c r="A258" s="293">
        <v>2022</v>
      </c>
      <c r="B258" s="294" t="s">
        <v>618</v>
      </c>
      <c r="C258" s="294" t="s">
        <v>619</v>
      </c>
      <c r="D258" s="294" t="s">
        <v>187</v>
      </c>
      <c r="E258" s="293">
        <v>15.999999999999984</v>
      </c>
      <c r="F258" s="295">
        <v>0.35790799450531852</v>
      </c>
      <c r="G258" s="295">
        <v>0.21344441610976406</v>
      </c>
      <c r="H258" s="295">
        <v>14.311073362115792</v>
      </c>
      <c r="I258" s="295">
        <v>5.2204133536955641</v>
      </c>
      <c r="J258" s="295">
        <v>72.505741023549504</v>
      </c>
      <c r="K258" s="295">
        <v>1666.7986442195288</v>
      </c>
      <c r="L258" s="295">
        <v>0.1</v>
      </c>
      <c r="M258" s="295">
        <v>1.9209997449878764</v>
      </c>
      <c r="N258" s="295">
        <v>33.298127978752724</v>
      </c>
      <c r="O258" s="295">
        <v>1.6667986442195288</v>
      </c>
      <c r="P258" s="295">
        <v>0.45445554651973208</v>
      </c>
      <c r="Q258" s="295">
        <v>2.1344441610976403</v>
      </c>
    </row>
    <row r="259" spans="1:17" ht="15.75" customHeight="1" x14ac:dyDescent="0.2">
      <c r="A259" s="293">
        <v>2022</v>
      </c>
      <c r="B259" s="294" t="s">
        <v>618</v>
      </c>
      <c r="C259" s="294" t="s">
        <v>619</v>
      </c>
      <c r="D259" s="294" t="s">
        <v>1338</v>
      </c>
      <c r="E259" s="293">
        <v>17</v>
      </c>
      <c r="F259" s="295">
        <v>4.6545760016223049E-2</v>
      </c>
      <c r="G259" s="295">
        <v>5.2464089967301397E-2</v>
      </c>
      <c r="H259" s="295">
        <v>11.632478098437108</v>
      </c>
      <c r="I259" s="295">
        <v>5.4359164722998354</v>
      </c>
      <c r="J259" s="295">
        <v>75.498839893053272</v>
      </c>
      <c r="K259" s="295">
        <v>1735.6055147828338</v>
      </c>
      <c r="L259" s="295">
        <v>0.1</v>
      </c>
      <c r="M259" s="295">
        <v>0.47217680970571257</v>
      </c>
      <c r="N259" s="295">
        <v>38.037977145391878</v>
      </c>
      <c r="O259" s="295">
        <v>1.7356055147828338</v>
      </c>
      <c r="P259" s="295">
        <v>0.13495746068254619</v>
      </c>
      <c r="Q259" s="295">
        <v>0.52464089967301397</v>
      </c>
    </row>
    <row r="260" spans="1:17" ht="15.75" customHeight="1" x14ac:dyDescent="0.2">
      <c r="A260" s="293">
        <v>2022</v>
      </c>
      <c r="B260" s="294" t="s">
        <v>618</v>
      </c>
      <c r="C260" s="294" t="s">
        <v>619</v>
      </c>
      <c r="D260" s="294" t="s">
        <v>193</v>
      </c>
      <c r="E260" s="293">
        <v>1</v>
      </c>
      <c r="F260" s="295">
        <v>5.0325783642736932E-2</v>
      </c>
      <c r="G260" s="295">
        <v>0.33801135549694861</v>
      </c>
      <c r="H260" s="295">
        <v>28.320631090003118</v>
      </c>
      <c r="I260" s="295">
        <v>9.6586127853894279</v>
      </c>
      <c r="J260" s="295">
        <v>134.14739979707539</v>
      </c>
      <c r="K260" s="295">
        <v>3083.8482711971351</v>
      </c>
      <c r="L260" s="295">
        <v>0.1</v>
      </c>
      <c r="M260" s="295">
        <v>3.0421021994725375</v>
      </c>
      <c r="N260" s="295">
        <v>67.478362481239728</v>
      </c>
      <c r="O260" s="295">
        <v>3.0838482711971351</v>
      </c>
      <c r="P260" s="295">
        <v>0.22840482695431127</v>
      </c>
      <c r="Q260" s="295">
        <v>3.3801135549694861</v>
      </c>
    </row>
    <row r="261" spans="1:17" ht="15.75" customHeight="1" x14ac:dyDescent="0.2">
      <c r="A261" s="293">
        <v>2022</v>
      </c>
      <c r="B261" s="294" t="s">
        <v>618</v>
      </c>
      <c r="C261" s="294" t="s">
        <v>619</v>
      </c>
      <c r="D261" s="294" t="s">
        <v>208</v>
      </c>
      <c r="E261" s="293">
        <v>6.0000000000000027</v>
      </c>
      <c r="F261" s="295">
        <v>0</v>
      </c>
      <c r="G261" s="295">
        <v>0.30087319807033874</v>
      </c>
      <c r="H261" s="295">
        <v>1.9669553311281864</v>
      </c>
      <c r="I261" s="295">
        <v>0.13274387913325267</v>
      </c>
      <c r="J261" s="295">
        <v>1.8436649879618425</v>
      </c>
      <c r="K261" s="295">
        <v>42.383103171536611</v>
      </c>
      <c r="L261" s="295">
        <v>0.1</v>
      </c>
      <c r="M261" s="295">
        <v>2.7078587826330485</v>
      </c>
      <c r="N261" s="295">
        <v>0.37729919120065381</v>
      </c>
      <c r="O261" s="295">
        <v>4.238310317153661E-2</v>
      </c>
      <c r="P261" s="295">
        <v>0</v>
      </c>
      <c r="Q261" s="295">
        <v>3.008731980703387</v>
      </c>
    </row>
    <row r="262" spans="1:17" ht="15.75" customHeight="1" x14ac:dyDescent="0.2">
      <c r="A262" s="293">
        <v>2022</v>
      </c>
      <c r="B262" s="294" t="s">
        <v>618</v>
      </c>
      <c r="C262" s="294" t="s">
        <v>619</v>
      </c>
      <c r="D262" s="294" t="s">
        <v>217</v>
      </c>
      <c r="E262" s="293">
        <v>21.999999999999982</v>
      </c>
      <c r="F262" s="295">
        <v>0</v>
      </c>
      <c r="G262" s="295">
        <v>1.3633424043011728E-2</v>
      </c>
      <c r="H262" s="295">
        <v>3.6964496272538421</v>
      </c>
      <c r="I262" s="295">
        <v>1.1631300624482797</v>
      </c>
      <c r="J262" s="295">
        <v>16.154584200670552</v>
      </c>
      <c r="K262" s="295">
        <v>371.36975173955295</v>
      </c>
      <c r="L262" s="295">
        <v>0.1</v>
      </c>
      <c r="M262" s="295">
        <v>0.12270081638710555</v>
      </c>
      <c r="N262" s="295">
        <v>3.1959481027290209</v>
      </c>
      <c r="O262" s="295">
        <v>0.37136975173955294</v>
      </c>
      <c r="P262" s="295">
        <v>0</v>
      </c>
      <c r="Q262" s="295">
        <v>0.13633424043011727</v>
      </c>
    </row>
    <row r="263" spans="1:17" ht="15.75" customHeight="1" x14ac:dyDescent="0.2">
      <c r="A263" s="293">
        <v>2022</v>
      </c>
      <c r="B263" s="294" t="s">
        <v>618</v>
      </c>
      <c r="C263" s="294" t="s">
        <v>619</v>
      </c>
      <c r="D263" s="294" t="s">
        <v>226</v>
      </c>
      <c r="E263" s="293">
        <v>1</v>
      </c>
      <c r="F263" s="295">
        <v>0</v>
      </c>
      <c r="G263" s="295">
        <v>1.7884152789754688</v>
      </c>
      <c r="H263" s="295">
        <v>23.994094887115224</v>
      </c>
      <c r="I263" s="295">
        <v>0.55581746434982449</v>
      </c>
      <c r="J263" s="295">
        <v>7.719687004858673</v>
      </c>
      <c r="K263" s="295">
        <v>177.46406907721087</v>
      </c>
      <c r="L263" s="295">
        <v>0.1</v>
      </c>
      <c r="M263" s="295">
        <v>16.09573751077922</v>
      </c>
      <c r="N263" s="295">
        <v>0.26274642110379298</v>
      </c>
      <c r="O263" s="295">
        <v>0.17746406907721088</v>
      </c>
      <c r="P263" s="295">
        <v>0</v>
      </c>
      <c r="Q263" s="295">
        <v>17.884152789754687</v>
      </c>
    </row>
    <row r="264" spans="1:17" ht="15.75" customHeight="1" x14ac:dyDescent="0.2">
      <c r="A264" s="293">
        <v>2022</v>
      </c>
      <c r="B264" s="294" t="s">
        <v>618</v>
      </c>
      <c r="C264" s="294" t="s">
        <v>619</v>
      </c>
      <c r="D264" s="294" t="s">
        <v>271</v>
      </c>
      <c r="E264" s="293">
        <v>3.0000000000000004</v>
      </c>
      <c r="F264" s="295">
        <v>0.32252763836696674</v>
      </c>
      <c r="G264" s="295">
        <v>3.3910966632246742E-2</v>
      </c>
      <c r="H264" s="295">
        <v>2.1460271222387881</v>
      </c>
      <c r="I264" s="295">
        <v>0.42020464396178775</v>
      </c>
      <c r="J264" s="295">
        <v>5.8361756105803853</v>
      </c>
      <c r="K264" s="295">
        <v>134.16495656506632</v>
      </c>
      <c r="L264" s="295">
        <v>0.1</v>
      </c>
      <c r="M264" s="295">
        <v>0.30519869969022068</v>
      </c>
      <c r="N264" s="295">
        <v>1.5052918983591492</v>
      </c>
      <c r="O264" s="295">
        <v>0.13416495656506633</v>
      </c>
      <c r="P264" s="295">
        <v>0.33400345442983354</v>
      </c>
      <c r="Q264" s="295">
        <v>0.33910966632246742</v>
      </c>
    </row>
    <row r="265" spans="1:17" ht="15.75" customHeight="1" x14ac:dyDescent="0.2">
      <c r="A265" s="293">
        <v>2022</v>
      </c>
      <c r="B265" s="294" t="s">
        <v>618</v>
      </c>
      <c r="C265" s="294" t="s">
        <v>619</v>
      </c>
      <c r="D265" s="294" t="s">
        <v>277</v>
      </c>
      <c r="E265" s="293">
        <v>159.99999999999969</v>
      </c>
      <c r="F265" s="295">
        <v>0</v>
      </c>
      <c r="G265" s="295">
        <v>1.0903301864629414E-6</v>
      </c>
      <c r="H265" s="295">
        <v>1.5153016986922949</v>
      </c>
      <c r="I265" s="295">
        <v>0.34149141440019304</v>
      </c>
      <c r="J265" s="295">
        <v>4.7429363111137919</v>
      </c>
      <c r="K265" s="295">
        <v>109.03301864629405</v>
      </c>
      <c r="L265" s="295">
        <v>0.1</v>
      </c>
      <c r="M265" s="295">
        <v>9.8129716781664732E-6</v>
      </c>
      <c r="N265" s="295">
        <v>0.93602028746678578</v>
      </c>
      <c r="O265" s="295">
        <v>0.10903301864629406</v>
      </c>
      <c r="P265" s="295">
        <v>0</v>
      </c>
      <c r="Q265" s="295">
        <v>1.0903301864629414E-5</v>
      </c>
    </row>
    <row r="266" spans="1:17" ht="15.75" customHeight="1" x14ac:dyDescent="0.2">
      <c r="A266" s="293">
        <v>2022</v>
      </c>
      <c r="B266" s="294" t="s">
        <v>618</v>
      </c>
      <c r="C266" s="294" t="s">
        <v>619</v>
      </c>
      <c r="D266" s="294" t="s">
        <v>280</v>
      </c>
      <c r="E266" s="293">
        <v>134.99999999999966</v>
      </c>
      <c r="F266" s="295">
        <v>0</v>
      </c>
      <c r="G266" s="295">
        <v>1.3186232062783451E-6</v>
      </c>
      <c r="H266" s="295">
        <v>1.0132907670730722</v>
      </c>
      <c r="I266" s="295">
        <v>0.41299278820637719</v>
      </c>
      <c r="J266" s="295">
        <v>5.7360109473107945</v>
      </c>
      <c r="K266" s="295">
        <v>131.86232062783435</v>
      </c>
      <c r="L266" s="295">
        <v>0.1</v>
      </c>
      <c r="M266" s="295">
        <v>1.1867608856505105E-5</v>
      </c>
      <c r="N266" s="295">
        <v>1.527915831963188</v>
      </c>
      <c r="O266" s="295">
        <v>0.13186232062783435</v>
      </c>
      <c r="P266" s="295">
        <v>0</v>
      </c>
      <c r="Q266" s="295">
        <v>1.3186232062783449E-5</v>
      </c>
    </row>
    <row r="267" spans="1:17" ht="15.75" customHeight="1" x14ac:dyDescent="0.2">
      <c r="A267" s="293">
        <v>2022</v>
      </c>
      <c r="B267" s="294" t="s">
        <v>618</v>
      </c>
      <c r="C267" s="294" t="s">
        <v>619</v>
      </c>
      <c r="D267" s="294" t="s">
        <v>1893</v>
      </c>
      <c r="E267" s="293">
        <v>1</v>
      </c>
      <c r="F267" s="295">
        <v>0</v>
      </c>
      <c r="G267" s="295">
        <v>1.2894695857194988E-6</v>
      </c>
      <c r="H267" s="295">
        <v>1.0000779341448789</v>
      </c>
      <c r="I267" s="295">
        <v>0.40386187424734687</v>
      </c>
      <c r="J267" s="295">
        <v>5.6091926978798172</v>
      </c>
      <c r="K267" s="295">
        <v>128.94695857194984</v>
      </c>
      <c r="L267" s="295">
        <v>0.1</v>
      </c>
      <c r="M267" s="295">
        <v>1.1605226271475487E-5</v>
      </c>
      <c r="N267" s="295">
        <v>1.4838471014215173</v>
      </c>
      <c r="O267" s="295">
        <v>0.12894695857194985</v>
      </c>
      <c r="P267" s="295">
        <v>0</v>
      </c>
      <c r="Q267" s="295">
        <v>1.2894695857194986E-5</v>
      </c>
    </row>
    <row r="268" spans="1:17" ht="15.75" customHeight="1" x14ac:dyDescent="0.2">
      <c r="A268" s="293">
        <v>2022</v>
      </c>
      <c r="B268" s="294" t="s">
        <v>618</v>
      </c>
      <c r="C268" s="294" t="s">
        <v>619</v>
      </c>
      <c r="D268" s="294" t="s">
        <v>286</v>
      </c>
      <c r="E268" s="293">
        <v>172.0000000000002</v>
      </c>
      <c r="F268" s="295">
        <v>0</v>
      </c>
      <c r="G268" s="295">
        <v>1.3945268929377702E-6</v>
      </c>
      <c r="H268" s="295">
        <v>1.3145495080255398</v>
      </c>
      <c r="I268" s="295">
        <v>0.43676582286810933</v>
      </c>
      <c r="J268" s="295">
        <v>6.0661919842792962</v>
      </c>
      <c r="K268" s="295">
        <v>139.45268929377693</v>
      </c>
      <c r="L268" s="295">
        <v>0.1</v>
      </c>
      <c r="M268" s="295">
        <v>1.255074203643993E-5</v>
      </c>
      <c r="N268" s="295">
        <v>1.4195645805207078</v>
      </c>
      <c r="O268" s="295">
        <v>0.13945268929377694</v>
      </c>
      <c r="P268" s="295">
        <v>0</v>
      </c>
      <c r="Q268" s="295">
        <v>1.39452689293777E-5</v>
      </c>
    </row>
    <row r="269" spans="1:17" ht="15.75" customHeight="1" x14ac:dyDescent="0.2">
      <c r="A269" s="293">
        <v>2022</v>
      </c>
      <c r="B269" s="294" t="s">
        <v>618</v>
      </c>
      <c r="C269" s="294" t="s">
        <v>619</v>
      </c>
      <c r="D269" s="294" t="s">
        <v>1894</v>
      </c>
      <c r="E269" s="293">
        <v>13.999999999999998</v>
      </c>
      <c r="F269" s="295">
        <v>0</v>
      </c>
      <c r="G269" s="295">
        <v>1.3081118592901555E-6</v>
      </c>
      <c r="H269" s="295">
        <v>0.99269798755144656</v>
      </c>
      <c r="I269" s="295">
        <v>0.40970063432967663</v>
      </c>
      <c r="J269" s="295">
        <v>5.6902865879121753</v>
      </c>
      <c r="K269" s="295">
        <v>130.81118592901552</v>
      </c>
      <c r="L269" s="295">
        <v>0.1</v>
      </c>
      <c r="M269" s="295">
        <v>1.1773006733611401E-5</v>
      </c>
      <c r="N269" s="295">
        <v>1.5227548595844436</v>
      </c>
      <c r="O269" s="295">
        <v>0.13081118592901553</v>
      </c>
      <c r="P269" s="295">
        <v>0</v>
      </c>
      <c r="Q269" s="295">
        <v>1.3081118592901555E-5</v>
      </c>
    </row>
    <row r="270" spans="1:17" ht="15.75" customHeight="1" x14ac:dyDescent="0.2">
      <c r="A270" s="293">
        <v>2022</v>
      </c>
      <c r="B270" s="294" t="s">
        <v>618</v>
      </c>
      <c r="C270" s="294" t="s">
        <v>619</v>
      </c>
      <c r="D270" s="294" t="s">
        <v>289</v>
      </c>
      <c r="E270" s="293">
        <v>152.00000000000037</v>
      </c>
      <c r="F270" s="295">
        <v>0</v>
      </c>
      <c r="G270" s="295">
        <v>1.2194468966023361E-6</v>
      </c>
      <c r="H270" s="295">
        <v>0.86289650282375474</v>
      </c>
      <c r="I270" s="295">
        <v>0.38193076801585213</v>
      </c>
      <c r="J270" s="295">
        <v>5.3045940002201686</v>
      </c>
      <c r="K270" s="295">
        <v>121.94468966023376</v>
      </c>
      <c r="L270" s="295">
        <v>0.1</v>
      </c>
      <c r="M270" s="295">
        <v>1.0975022069421024E-5</v>
      </c>
      <c r="N270" s="295">
        <v>1.4494666127279536</v>
      </c>
      <c r="O270" s="295">
        <v>0.12194468966023377</v>
      </c>
      <c r="P270" s="295">
        <v>0</v>
      </c>
      <c r="Q270" s="295">
        <v>1.219446896602336E-5</v>
      </c>
    </row>
    <row r="271" spans="1:17" ht="15.75" customHeight="1" x14ac:dyDescent="0.2">
      <c r="A271" s="293">
        <v>2022</v>
      </c>
      <c r="B271" s="294" t="s">
        <v>618</v>
      </c>
      <c r="C271" s="294" t="s">
        <v>619</v>
      </c>
      <c r="D271" s="294" t="s">
        <v>1236</v>
      </c>
      <c r="E271" s="293">
        <v>244.99999999999918</v>
      </c>
      <c r="F271" s="295">
        <v>0</v>
      </c>
      <c r="G271" s="295">
        <v>1.3567788759271714E-6</v>
      </c>
      <c r="H271" s="295">
        <v>1.1319435693295794</v>
      </c>
      <c r="I271" s="295">
        <v>0.42494314394038962</v>
      </c>
      <c r="J271" s="295">
        <v>5.901988110283189</v>
      </c>
      <c r="K271" s="295">
        <v>135.67788759271698</v>
      </c>
      <c r="L271" s="295">
        <v>0.1</v>
      </c>
      <c r="M271" s="295">
        <v>1.2211009883344542E-5</v>
      </c>
      <c r="N271" s="295">
        <v>1.5168953256848761</v>
      </c>
      <c r="O271" s="295">
        <v>0.13567788759271698</v>
      </c>
      <c r="P271" s="295">
        <v>0</v>
      </c>
      <c r="Q271" s="295">
        <v>1.3567788759271712E-5</v>
      </c>
    </row>
    <row r="272" spans="1:17" ht="15.75" customHeight="1" x14ac:dyDescent="0.2">
      <c r="A272" s="293">
        <v>2022</v>
      </c>
      <c r="B272" s="294" t="s">
        <v>618</v>
      </c>
      <c r="C272" s="294" t="s">
        <v>619</v>
      </c>
      <c r="D272" s="294" t="s">
        <v>169</v>
      </c>
      <c r="E272" s="293">
        <v>6.0000000000000009</v>
      </c>
      <c r="F272" s="295">
        <v>0</v>
      </c>
      <c r="G272" s="295">
        <v>0.12064608261977859</v>
      </c>
      <c r="H272" s="295">
        <v>3.8945342554809863</v>
      </c>
      <c r="I272" s="295">
        <v>0.21670421286322167</v>
      </c>
      <c r="J272" s="295">
        <v>3.0097807342114122</v>
      </c>
      <c r="K272" s="295">
        <v>69.190361706009483</v>
      </c>
      <c r="L272" s="295">
        <v>0.1</v>
      </c>
      <c r="M272" s="295">
        <v>1.0858147435780072</v>
      </c>
      <c r="N272" s="295">
        <v>0.33304459863634633</v>
      </c>
      <c r="O272" s="295">
        <v>6.9190361706009479E-2</v>
      </c>
      <c r="P272" s="295">
        <v>0</v>
      </c>
      <c r="Q272" s="295">
        <v>1.2064608261977858</v>
      </c>
    </row>
    <row r="273" spans="1:17" ht="15.75" customHeight="1" x14ac:dyDescent="0.2">
      <c r="A273" s="293">
        <v>2022</v>
      </c>
      <c r="B273" s="294" t="s">
        <v>618</v>
      </c>
      <c r="C273" s="294" t="s">
        <v>619</v>
      </c>
      <c r="D273" s="294" t="s">
        <v>195</v>
      </c>
      <c r="E273" s="293">
        <v>77.000000000000242</v>
      </c>
      <c r="F273" s="295">
        <v>0</v>
      </c>
      <c r="G273" s="295">
        <v>3.482879271221076E-2</v>
      </c>
      <c r="H273" s="295">
        <v>2.4968837208696106</v>
      </c>
      <c r="I273" s="295">
        <v>0.17588078977628643</v>
      </c>
      <c r="J273" s="295">
        <v>2.4427887468928673</v>
      </c>
      <c r="K273" s="295">
        <v>56.156063146962467</v>
      </c>
      <c r="L273" s="295">
        <v>0.1</v>
      </c>
      <c r="M273" s="295">
        <v>0.31345913440989687</v>
      </c>
      <c r="N273" s="295">
        <v>0.25778608876817716</v>
      </c>
      <c r="O273" s="295">
        <v>5.6156063146962469E-2</v>
      </c>
      <c r="P273" s="295">
        <v>0</v>
      </c>
      <c r="Q273" s="295">
        <v>0.3482879271221076</v>
      </c>
    </row>
    <row r="274" spans="1:17" ht="15.75" customHeight="1" x14ac:dyDescent="0.2">
      <c r="A274" s="293">
        <v>2022</v>
      </c>
      <c r="B274" s="294" t="s">
        <v>618</v>
      </c>
      <c r="C274" s="294" t="s">
        <v>619</v>
      </c>
      <c r="D274" s="294" t="s">
        <v>1740</v>
      </c>
      <c r="E274" s="293">
        <v>920.00000000000114</v>
      </c>
      <c r="F274" s="295">
        <v>1.9839975911922349E-3</v>
      </c>
      <c r="G274" s="295">
        <v>1.1672398129655974E-2</v>
      </c>
      <c r="H274" s="295">
        <v>2.5300528133847182</v>
      </c>
      <c r="I274" s="295">
        <v>1.8136938889551129</v>
      </c>
      <c r="J274" s="295">
        <v>25.190192902154347</v>
      </c>
      <c r="K274" s="295">
        <v>579.08489430239877</v>
      </c>
      <c r="L274" s="295">
        <v>0.1</v>
      </c>
      <c r="M274" s="295">
        <v>0.10505158316690377</v>
      </c>
      <c r="N274" s="295">
        <v>11.751744519906673</v>
      </c>
      <c r="O274" s="295">
        <v>0.57908489430239873</v>
      </c>
      <c r="P274" s="295">
        <v>3.2345465335608635E-2</v>
      </c>
      <c r="Q274" s="295">
        <v>0.11672398129655974</v>
      </c>
    </row>
    <row r="275" spans="1:17" ht="15.75" customHeight="1" x14ac:dyDescent="0.2">
      <c r="A275" s="293">
        <v>2022</v>
      </c>
      <c r="B275" s="294" t="s">
        <v>618</v>
      </c>
      <c r="C275" s="294" t="s">
        <v>619</v>
      </c>
      <c r="D275" s="294" t="s">
        <v>1895</v>
      </c>
      <c r="E275" s="293">
        <v>10</v>
      </c>
      <c r="F275" s="295">
        <v>2.0680888071797137E-3</v>
      </c>
      <c r="G275" s="295">
        <v>1.0370408230662652E-2</v>
      </c>
      <c r="H275" s="295">
        <v>2.567048400422395</v>
      </c>
      <c r="I275" s="295">
        <v>1.8770722193418707</v>
      </c>
      <c r="J275" s="295">
        <v>26.070447490859316</v>
      </c>
      <c r="K275" s="295">
        <v>599.32063197377738</v>
      </c>
      <c r="L275" s="295">
        <v>0.1</v>
      </c>
      <c r="M275" s="295">
        <v>9.3333674075963852E-2</v>
      </c>
      <c r="N275" s="295">
        <v>12.055292500759638</v>
      </c>
      <c r="O275" s="295">
        <v>0.59932063197377738</v>
      </c>
      <c r="P275" s="295">
        <v>3.345136097024061E-2</v>
      </c>
      <c r="Q275" s="295">
        <v>0.1037040823066265</v>
      </c>
    </row>
    <row r="276" spans="1:17" ht="15.75" customHeight="1" x14ac:dyDescent="0.2">
      <c r="A276" s="293">
        <v>2022</v>
      </c>
      <c r="B276" s="294" t="s">
        <v>618</v>
      </c>
      <c r="C276" s="294" t="s">
        <v>619</v>
      </c>
      <c r="D276" s="294" t="s">
        <v>216</v>
      </c>
      <c r="E276" s="293">
        <v>1</v>
      </c>
      <c r="F276" s="295">
        <v>1.9956956086100746E-2</v>
      </c>
      <c r="G276" s="295">
        <v>7.9751269710335568E-2</v>
      </c>
      <c r="H276" s="295">
        <v>6.5641149711248286</v>
      </c>
      <c r="I276" s="295">
        <v>1.4319817717294387</v>
      </c>
      <c r="J276" s="295">
        <v>19.888635718464428</v>
      </c>
      <c r="K276" s="295">
        <v>457.21001651642359</v>
      </c>
      <c r="L276" s="295">
        <v>0.1</v>
      </c>
      <c r="M276" s="295">
        <v>0.71776142739302007</v>
      </c>
      <c r="N276" s="295">
        <v>3.6417559618621027</v>
      </c>
      <c r="O276" s="295">
        <v>0.45721001651642357</v>
      </c>
      <c r="P276" s="295">
        <v>4.9311626137297775E-2</v>
      </c>
      <c r="Q276" s="295">
        <v>0.79751269710335559</v>
      </c>
    </row>
    <row r="277" spans="1:17" ht="15.75" customHeight="1" x14ac:dyDescent="0.2">
      <c r="A277" s="293">
        <v>2022</v>
      </c>
      <c r="B277" s="294" t="s">
        <v>618</v>
      </c>
      <c r="C277" s="294" t="s">
        <v>619</v>
      </c>
      <c r="D277" s="294" t="s">
        <v>249</v>
      </c>
      <c r="E277" s="293">
        <v>110.00000000000006</v>
      </c>
      <c r="F277" s="295">
        <v>7.8965694893778179E-2</v>
      </c>
      <c r="G277" s="295">
        <v>6.4212645557587364E-2</v>
      </c>
      <c r="H277" s="295">
        <v>3.9011566433840117</v>
      </c>
      <c r="I277" s="295">
        <v>2.2493567290705743</v>
      </c>
      <c r="J277" s="295">
        <v>31.241065681535755</v>
      </c>
      <c r="K277" s="295">
        <v>718.18541796633929</v>
      </c>
      <c r="L277" s="295">
        <v>0.10000000000000002</v>
      </c>
      <c r="M277" s="295">
        <v>0.57791381001828623</v>
      </c>
      <c r="N277" s="295">
        <v>6.7091008502994436</v>
      </c>
      <c r="O277" s="295">
        <v>0.71818541796633928</v>
      </c>
      <c r="P277" s="295">
        <v>0.13096419718343544</v>
      </c>
      <c r="Q277" s="295">
        <v>0.64212645557587356</v>
      </c>
    </row>
    <row r="278" spans="1:17" ht="15.75" customHeight="1" x14ac:dyDescent="0.2">
      <c r="A278" s="293">
        <v>2022</v>
      </c>
      <c r="B278" s="294" t="s">
        <v>618</v>
      </c>
      <c r="C278" s="294" t="s">
        <v>619</v>
      </c>
      <c r="D278" s="294" t="s">
        <v>252</v>
      </c>
      <c r="E278" s="293">
        <v>19.999999999999986</v>
      </c>
      <c r="F278" s="295">
        <v>1.2530464411888579E-2</v>
      </c>
      <c r="G278" s="295">
        <v>3.2977233054781438E-2</v>
      </c>
      <c r="H278" s="295">
        <v>6.5796733163513084</v>
      </c>
      <c r="I278" s="295">
        <v>2.2713683704675578</v>
      </c>
      <c r="J278" s="295">
        <v>31.546782923160521</v>
      </c>
      <c r="K278" s="295">
        <v>725.21340053242579</v>
      </c>
      <c r="L278" s="295">
        <v>0.1</v>
      </c>
      <c r="M278" s="295">
        <v>0.2967950974930329</v>
      </c>
      <c r="N278" s="295">
        <v>8.8823781192009577</v>
      </c>
      <c r="O278" s="295">
        <v>0.72521340053242578</v>
      </c>
      <c r="P278" s="295">
        <v>5.1656999183702861E-2</v>
      </c>
      <c r="Q278" s="295">
        <v>0.32977233054781435</v>
      </c>
    </row>
    <row r="279" spans="1:17" ht="15.75" customHeight="1" x14ac:dyDescent="0.2">
      <c r="A279" s="293">
        <v>2022</v>
      </c>
      <c r="B279" s="294" t="s">
        <v>618</v>
      </c>
      <c r="C279" s="294" t="s">
        <v>619</v>
      </c>
      <c r="D279" s="294" t="s">
        <v>255</v>
      </c>
      <c r="E279" s="293">
        <v>941.00000000000273</v>
      </c>
      <c r="F279" s="295">
        <v>1.2249018186393177E-2</v>
      </c>
      <c r="G279" s="295">
        <v>3.0502004948668945E-2</v>
      </c>
      <c r="H279" s="295">
        <v>6.1125168454922445</v>
      </c>
      <c r="I279" s="295">
        <v>2.2167738458440205</v>
      </c>
      <c r="J279" s="295">
        <v>30.788525636722504</v>
      </c>
      <c r="K279" s="295">
        <v>707.78219854534484</v>
      </c>
      <c r="L279" s="295">
        <v>0.1</v>
      </c>
      <c r="M279" s="295">
        <v>0.27451804453802048</v>
      </c>
      <c r="N279" s="295">
        <v>8.8074237347899302</v>
      </c>
      <c r="O279" s="295">
        <v>0.70778219854534485</v>
      </c>
      <c r="P279" s="295">
        <v>5.036939826790101E-2</v>
      </c>
      <c r="Q279" s="295">
        <v>0.30502004948668943</v>
      </c>
    </row>
    <row r="280" spans="1:17" ht="15.75" customHeight="1" x14ac:dyDescent="0.2">
      <c r="A280" s="293">
        <v>2022</v>
      </c>
      <c r="B280" s="294" t="s">
        <v>618</v>
      </c>
      <c r="C280" s="294" t="s">
        <v>619</v>
      </c>
      <c r="D280" s="294" t="s">
        <v>258</v>
      </c>
      <c r="E280" s="293">
        <v>7.0000000000000036</v>
      </c>
      <c r="F280" s="295">
        <v>1.1328121567024287E-2</v>
      </c>
      <c r="G280" s="295">
        <v>2.2403018949233355E-2</v>
      </c>
      <c r="H280" s="295">
        <v>4.5839733074706572</v>
      </c>
      <c r="I280" s="295">
        <v>2.0381396805731211</v>
      </c>
      <c r="J280" s="295">
        <v>28.307495563515573</v>
      </c>
      <c r="K280" s="295">
        <v>650.74702444863385</v>
      </c>
      <c r="L280" s="295">
        <v>0.1</v>
      </c>
      <c r="M280" s="295">
        <v>0.2016271705431002</v>
      </c>
      <c r="N280" s="295">
        <v>8.5621718620101301</v>
      </c>
      <c r="O280" s="295">
        <v>0.65074702444863386</v>
      </c>
      <c r="P280" s="295">
        <v>4.6156348024925478E-2</v>
      </c>
      <c r="Q280" s="295">
        <v>0.22403018949233355</v>
      </c>
    </row>
    <row r="281" spans="1:17" ht="15.75" customHeight="1" x14ac:dyDescent="0.2">
      <c r="A281" s="293">
        <v>2022</v>
      </c>
      <c r="B281" s="294" t="s">
        <v>618</v>
      </c>
      <c r="C281" s="294" t="s">
        <v>619</v>
      </c>
      <c r="D281" s="294" t="s">
        <v>264</v>
      </c>
      <c r="E281" s="293">
        <v>492.99999999999983</v>
      </c>
      <c r="F281" s="295">
        <v>1.8860189999999999E-2</v>
      </c>
      <c r="G281" s="295">
        <v>4.9988946693483506E-2</v>
      </c>
      <c r="H281" s="295">
        <v>4.6530299135693189</v>
      </c>
      <c r="I281" s="295">
        <v>2.1067986123499591</v>
      </c>
      <c r="J281" s="295">
        <v>29.261091838193877</v>
      </c>
      <c r="K281" s="295">
        <v>672.66877788951444</v>
      </c>
      <c r="L281" s="295">
        <v>0.1</v>
      </c>
      <c r="M281" s="295">
        <v>0.44990052024135158</v>
      </c>
      <c r="N281" s="295">
        <v>9.6286148640093838</v>
      </c>
      <c r="O281" s="295">
        <v>0.6726687778895144</v>
      </c>
      <c r="P281" s="295">
        <v>5.8323933988216087E-2</v>
      </c>
      <c r="Q281" s="295">
        <v>0.49988946693483505</v>
      </c>
    </row>
    <row r="282" spans="1:17" ht="15.75" customHeight="1" x14ac:dyDescent="0.2">
      <c r="A282" s="293">
        <v>2022</v>
      </c>
      <c r="B282" s="294" t="s">
        <v>618</v>
      </c>
      <c r="C282" s="294" t="s">
        <v>619</v>
      </c>
      <c r="D282" s="294" t="s">
        <v>267</v>
      </c>
      <c r="E282" s="293">
        <v>7139.9999999999545</v>
      </c>
      <c r="F282" s="295">
        <v>2.2711520586309861E-2</v>
      </c>
      <c r="G282" s="295">
        <v>3.324106689706096E-2</v>
      </c>
      <c r="H282" s="295">
        <v>6.1582910422877593</v>
      </c>
      <c r="I282" s="295">
        <v>2.1997481175862577</v>
      </c>
      <c r="J282" s="295">
        <v>30.552057188698026</v>
      </c>
      <c r="K282" s="295">
        <v>702.34614226892018</v>
      </c>
      <c r="L282" s="295">
        <v>0.1</v>
      </c>
      <c r="M282" s="295">
        <v>0.29916960207354865</v>
      </c>
      <c r="N282" s="295">
        <v>8.8590368418522321</v>
      </c>
      <c r="O282" s="295">
        <v>0.70234614226892023</v>
      </c>
      <c r="P282" s="295">
        <v>6.0132520808101789E-2</v>
      </c>
      <c r="Q282" s="295">
        <v>0.33241066897060961</v>
      </c>
    </row>
    <row r="283" spans="1:17" ht="15.75" customHeight="1" x14ac:dyDescent="0.2">
      <c r="A283" s="293">
        <v>2022</v>
      </c>
      <c r="B283" s="294" t="s">
        <v>618</v>
      </c>
      <c r="C283" s="294" t="s">
        <v>619</v>
      </c>
      <c r="D283" s="294" t="s">
        <v>270</v>
      </c>
      <c r="E283" s="293">
        <v>87</v>
      </c>
      <c r="F283" s="295">
        <v>2.6338366298253719E-2</v>
      </c>
      <c r="G283" s="295">
        <v>3.0986174236244241E-2</v>
      </c>
      <c r="H283" s="295">
        <v>6.134581325504131</v>
      </c>
      <c r="I283" s="295">
        <v>2.3040520219994609</v>
      </c>
      <c r="J283" s="295">
        <v>32.000722527770293</v>
      </c>
      <c r="K283" s="295">
        <v>735.64879374184579</v>
      </c>
      <c r="L283" s="295">
        <v>0.1</v>
      </c>
      <c r="M283" s="295">
        <v>0.27887556812619818</v>
      </c>
      <c r="N283" s="295">
        <v>9.7954488255638132</v>
      </c>
      <c r="O283" s="295">
        <v>0.73564879374184577</v>
      </c>
      <c r="P283" s="295">
        <v>6.5414552801465978E-2</v>
      </c>
      <c r="Q283" s="295">
        <v>0.3098617423624424</v>
      </c>
    </row>
    <row r="284" spans="1:17" ht="15.75" customHeight="1" x14ac:dyDescent="0.2">
      <c r="A284" s="293">
        <v>2022</v>
      </c>
      <c r="B284" s="294" t="s">
        <v>618</v>
      </c>
      <c r="C284" s="294" t="s">
        <v>619</v>
      </c>
      <c r="D284" s="294" t="s">
        <v>297</v>
      </c>
      <c r="E284" s="293">
        <v>14</v>
      </c>
      <c r="F284" s="295">
        <v>2.9806599999999999E-2</v>
      </c>
      <c r="G284" s="295">
        <v>0.12061448018050079</v>
      </c>
      <c r="H284" s="295">
        <v>14.683553610339226</v>
      </c>
      <c r="I284" s="295">
        <v>8.6736022721901502</v>
      </c>
      <c r="J284" s="295">
        <v>120.46669822486319</v>
      </c>
      <c r="K284" s="295">
        <v>2769.3493844796139</v>
      </c>
      <c r="L284" s="295">
        <v>0.1</v>
      </c>
      <c r="M284" s="295">
        <v>1.0855303216245071</v>
      </c>
      <c r="N284" s="295">
        <v>41.847056968088388</v>
      </c>
      <c r="O284" s="295">
        <v>2.769349384479614</v>
      </c>
      <c r="P284" s="295">
        <v>0.18214333245657074</v>
      </c>
      <c r="Q284" s="295">
        <v>1.2061448018050078</v>
      </c>
    </row>
    <row r="285" spans="1:17" ht="15.75" customHeight="1" x14ac:dyDescent="0.2">
      <c r="A285" s="293">
        <v>2022</v>
      </c>
      <c r="B285" s="294" t="s">
        <v>618</v>
      </c>
      <c r="C285" s="294" t="s">
        <v>619</v>
      </c>
      <c r="D285" s="294" t="s">
        <v>303</v>
      </c>
      <c r="E285" s="293">
        <v>1</v>
      </c>
      <c r="F285" s="295">
        <v>2.5354931502101979E-2</v>
      </c>
      <c r="G285" s="295">
        <v>4.976451296060936E-2</v>
      </c>
      <c r="H285" s="295">
        <v>16.292031945699069</v>
      </c>
      <c r="I285" s="295">
        <v>9.0751847237440852</v>
      </c>
      <c r="J285" s="295">
        <v>126.04423227422342</v>
      </c>
      <c r="K285" s="295">
        <v>2897.5685580281247</v>
      </c>
      <c r="L285" s="295">
        <v>0.1</v>
      </c>
      <c r="M285" s="295">
        <v>0.44788061664548423</v>
      </c>
      <c r="N285" s="295">
        <v>41.677167027031743</v>
      </c>
      <c r="O285" s="295">
        <v>2.8975685580281247</v>
      </c>
      <c r="P285" s="295">
        <v>0.17469225577237582</v>
      </c>
      <c r="Q285" s="295">
        <v>0.49764512960609358</v>
      </c>
    </row>
    <row r="286" spans="1:17" ht="15.75" customHeight="1" x14ac:dyDescent="0.2">
      <c r="A286" s="293">
        <v>2022</v>
      </c>
      <c r="B286" s="294" t="s">
        <v>618</v>
      </c>
      <c r="C286" s="294" t="s">
        <v>619</v>
      </c>
      <c r="D286" s="294" t="s">
        <v>317</v>
      </c>
      <c r="E286" s="293">
        <v>247</v>
      </c>
      <c r="F286" s="295">
        <v>8.8516058953251903E-2</v>
      </c>
      <c r="G286" s="295">
        <v>9.9116912778164055E-3</v>
      </c>
      <c r="H286" s="295">
        <v>7.1915226589305314</v>
      </c>
      <c r="I286" s="295">
        <v>3.4881352282267026</v>
      </c>
      <c r="J286" s="295">
        <v>48.446322614259756</v>
      </c>
      <c r="K286" s="295">
        <v>1113.7085658450519</v>
      </c>
      <c r="L286" s="295">
        <v>0.1</v>
      </c>
      <c r="M286" s="295">
        <v>8.920522150034764E-2</v>
      </c>
      <c r="N286" s="295">
        <v>13.888295689718229</v>
      </c>
      <c r="O286" s="295">
        <v>1.1137085658450518</v>
      </c>
      <c r="P286" s="295">
        <v>0.14466497802232819</v>
      </c>
      <c r="Q286" s="295">
        <v>9.9116912778164049E-2</v>
      </c>
    </row>
    <row r="287" spans="1:17" ht="15.75" customHeight="1" x14ac:dyDescent="0.2">
      <c r="A287" s="293">
        <v>2022</v>
      </c>
      <c r="B287" s="294" t="s">
        <v>618</v>
      </c>
      <c r="C287" s="294" t="s">
        <v>619</v>
      </c>
      <c r="D287" s="294" t="s">
        <v>320</v>
      </c>
      <c r="E287" s="293">
        <v>2</v>
      </c>
      <c r="F287" s="295">
        <v>9.7111912900399056E-2</v>
      </c>
      <c r="G287" s="295">
        <v>7.162627295265768E-3</v>
      </c>
      <c r="H287" s="295">
        <v>6.8321511391027769</v>
      </c>
      <c r="I287" s="295">
        <v>3.7612853986837416</v>
      </c>
      <c r="J287" s="295">
        <v>52.240074981718635</v>
      </c>
      <c r="K287" s="295">
        <v>1200.921263947555</v>
      </c>
      <c r="L287" s="295">
        <v>0.1</v>
      </c>
      <c r="M287" s="295">
        <v>6.4463645657391919E-2</v>
      </c>
      <c r="N287" s="295">
        <v>16.651514291185993</v>
      </c>
      <c r="O287" s="295">
        <v>1.2009212639475551</v>
      </c>
      <c r="P287" s="295">
        <v>0.15833965316959961</v>
      </c>
      <c r="Q287" s="295">
        <v>7.162627295265768E-2</v>
      </c>
    </row>
    <row r="288" spans="1:17" ht="15.75" customHeight="1" x14ac:dyDescent="0.2">
      <c r="A288" s="293">
        <v>2022</v>
      </c>
      <c r="B288" s="294" t="s">
        <v>618</v>
      </c>
      <c r="C288" s="294" t="s">
        <v>619</v>
      </c>
      <c r="D288" s="294" t="s">
        <v>326</v>
      </c>
      <c r="E288" s="293">
        <v>1</v>
      </c>
      <c r="F288" s="295">
        <v>4.0909956446508133E-2</v>
      </c>
      <c r="G288" s="295">
        <v>0.20158919612557719</v>
      </c>
      <c r="H288" s="295">
        <v>8.9468952973587221</v>
      </c>
      <c r="I288" s="295">
        <v>3.9314319488555856</v>
      </c>
      <c r="J288" s="295">
        <v>54.603221511883135</v>
      </c>
      <c r="K288" s="295">
        <v>1255.2464715375434</v>
      </c>
      <c r="L288" s="295">
        <v>0.1</v>
      </c>
      <c r="M288" s="295">
        <v>1.8143027651301946</v>
      </c>
      <c r="N288" s="295">
        <v>23.050501603227644</v>
      </c>
      <c r="O288" s="295">
        <v>1.2552464715375433</v>
      </c>
      <c r="P288" s="295">
        <v>0.14077792324826785</v>
      </c>
      <c r="Q288" s="295">
        <v>2.0158919612557717</v>
      </c>
    </row>
    <row r="289" spans="1:17" ht="15.75" customHeight="1" x14ac:dyDescent="0.2">
      <c r="A289" s="293">
        <v>2022</v>
      </c>
      <c r="B289" s="294" t="s">
        <v>618</v>
      </c>
      <c r="C289" s="294" t="s">
        <v>619</v>
      </c>
      <c r="D289" s="294" t="s">
        <v>329</v>
      </c>
      <c r="E289" s="293">
        <v>3.0000000000000004</v>
      </c>
      <c r="F289" s="295">
        <v>2.0252880133542546E-2</v>
      </c>
      <c r="G289" s="295">
        <v>0.42450285866683768</v>
      </c>
      <c r="H289" s="295">
        <v>16.98121656959152</v>
      </c>
      <c r="I289" s="295">
        <v>4.5260205674150047</v>
      </c>
      <c r="J289" s="295">
        <v>62.861396769652842</v>
      </c>
      <c r="K289" s="295">
        <v>1445.0895809115596</v>
      </c>
      <c r="L289" s="295">
        <v>0.1</v>
      </c>
      <c r="M289" s="295">
        <v>3.820525728001539</v>
      </c>
      <c r="N289" s="295">
        <v>25.607923939544307</v>
      </c>
      <c r="O289" s="295">
        <v>1.4450895809115596</v>
      </c>
      <c r="P289" s="295">
        <v>0.12299867975409572</v>
      </c>
      <c r="Q289" s="295">
        <v>4.2450285866683766</v>
      </c>
    </row>
    <row r="290" spans="1:17" ht="15.75" customHeight="1" x14ac:dyDescent="0.2">
      <c r="A290" s="293">
        <v>2022</v>
      </c>
      <c r="B290" s="294" t="s">
        <v>618</v>
      </c>
      <c r="C290" s="294" t="s">
        <v>619</v>
      </c>
      <c r="D290" s="294" t="s">
        <v>338</v>
      </c>
      <c r="E290" s="293">
        <v>1</v>
      </c>
      <c r="F290" s="295">
        <v>2.9868457722177336E-2</v>
      </c>
      <c r="G290" s="295">
        <v>3.6867290015256064E-2</v>
      </c>
      <c r="H290" s="295">
        <v>7.341078125991384</v>
      </c>
      <c r="I290" s="295">
        <v>6.7276015937111726</v>
      </c>
      <c r="J290" s="295">
        <v>93.438911023766281</v>
      </c>
      <c r="K290" s="295">
        <v>2148.020943075087</v>
      </c>
      <c r="L290" s="295">
        <v>0.1</v>
      </c>
      <c r="M290" s="295">
        <v>0.33180561013730459</v>
      </c>
      <c r="N290" s="295">
        <v>50.598694426590221</v>
      </c>
      <c r="O290" s="295">
        <v>2.1480209430750872</v>
      </c>
      <c r="P290" s="295">
        <v>0.13769745255847743</v>
      </c>
      <c r="Q290" s="295">
        <v>0.36867290015256066</v>
      </c>
    </row>
    <row r="291" spans="1:17" ht="15.75" customHeight="1" x14ac:dyDescent="0.2">
      <c r="A291" s="293">
        <v>2022</v>
      </c>
      <c r="B291" s="294" t="s">
        <v>618</v>
      </c>
      <c r="C291" s="294" t="s">
        <v>619</v>
      </c>
      <c r="D291" s="294" t="s">
        <v>1742</v>
      </c>
      <c r="E291" s="293">
        <v>4.0000000000000018</v>
      </c>
      <c r="F291" s="295">
        <v>2.1130687055493081E-2</v>
      </c>
      <c r="G291" s="295">
        <v>0.28764613038083148</v>
      </c>
      <c r="H291" s="295">
        <v>26.992237064310384</v>
      </c>
      <c r="I291" s="295">
        <v>8.0348407173674765</v>
      </c>
      <c r="J291" s="295">
        <v>111.59500996343716</v>
      </c>
      <c r="K291" s="295">
        <v>2565.4025278951076</v>
      </c>
      <c r="L291" s="295">
        <v>0.1</v>
      </c>
      <c r="M291" s="295">
        <v>2.5888151734274834</v>
      </c>
      <c r="N291" s="295">
        <v>67.068046905308648</v>
      </c>
      <c r="O291" s="295">
        <v>2.5654025278951078</v>
      </c>
      <c r="P291" s="295">
        <v>0.16985502331998709</v>
      </c>
      <c r="Q291" s="295">
        <v>2.8764613038083149</v>
      </c>
    </row>
    <row r="292" spans="1:17" ht="15.75" customHeight="1" x14ac:dyDescent="0.2">
      <c r="A292" s="293">
        <v>2022</v>
      </c>
      <c r="B292" s="294" t="s">
        <v>618</v>
      </c>
      <c r="C292" s="294" t="s">
        <v>619</v>
      </c>
      <c r="D292" s="294" t="s">
        <v>347</v>
      </c>
      <c r="E292" s="293">
        <v>1.9999999999999998</v>
      </c>
      <c r="F292" s="295">
        <v>1.0926438744865558E-2</v>
      </c>
      <c r="G292" s="295">
        <v>3.1105715224430654E-2</v>
      </c>
      <c r="H292" s="295">
        <v>8.562201091590957</v>
      </c>
      <c r="I292" s="295">
        <v>4.1254725680950779</v>
      </c>
      <c r="J292" s="295">
        <v>57.298230112431632</v>
      </c>
      <c r="K292" s="295">
        <v>1317.2006922398075</v>
      </c>
      <c r="L292" s="295">
        <v>0.1</v>
      </c>
      <c r="M292" s="295">
        <v>0.2799514370198759</v>
      </c>
      <c r="N292" s="295">
        <v>15.984017046837078</v>
      </c>
      <c r="O292" s="295">
        <v>1.3172006922398074</v>
      </c>
      <c r="P292" s="295">
        <v>7.9307139771162077E-2</v>
      </c>
      <c r="Q292" s="295">
        <v>0.31105715224430652</v>
      </c>
    </row>
    <row r="293" spans="1:17" ht="15.75" customHeight="1" x14ac:dyDescent="0.2">
      <c r="A293" s="293">
        <v>2022</v>
      </c>
      <c r="B293" s="294" t="s">
        <v>618</v>
      </c>
      <c r="C293" s="294" t="s">
        <v>619</v>
      </c>
      <c r="D293" s="294" t="s">
        <v>1900</v>
      </c>
      <c r="E293" s="293">
        <v>9</v>
      </c>
      <c r="F293" s="295">
        <v>5.5533880101160584E-3</v>
      </c>
      <c r="G293" s="295">
        <v>4.3348888671752017E-3</v>
      </c>
      <c r="H293" s="295">
        <v>2.0082777460757955</v>
      </c>
      <c r="I293" s="295">
        <v>1.3576871931992733</v>
      </c>
      <c r="J293" s="295">
        <v>18.856766572212127</v>
      </c>
      <c r="K293" s="295">
        <v>433.48888671752019</v>
      </c>
      <c r="L293" s="295">
        <v>0.1</v>
      </c>
      <c r="M293" s="295">
        <v>3.9013999804576815E-2</v>
      </c>
      <c r="N293" s="295">
        <v>5.9571197656181134</v>
      </c>
      <c r="O293" s="295">
        <v>0.43348888671752017</v>
      </c>
      <c r="P293" s="295">
        <v>2.9249293172443611E-2</v>
      </c>
      <c r="Q293" s="295">
        <v>4.3348888671752017E-2</v>
      </c>
    </row>
    <row r="294" spans="1:17" ht="15.75" customHeight="1" x14ac:dyDescent="0.2">
      <c r="A294" s="293">
        <v>2022</v>
      </c>
      <c r="B294" s="294" t="s">
        <v>618</v>
      </c>
      <c r="C294" s="294" t="s">
        <v>619</v>
      </c>
      <c r="D294" s="294" t="s">
        <v>1744</v>
      </c>
      <c r="E294" s="293">
        <v>191.99999999999994</v>
      </c>
      <c r="F294" s="295">
        <v>1.7804956204119141E-3</v>
      </c>
      <c r="G294" s="295">
        <v>2.2261996671752026E-3</v>
      </c>
      <c r="H294" s="295">
        <v>2.5990726216481406</v>
      </c>
      <c r="I294" s="295">
        <v>1.357687193199274</v>
      </c>
      <c r="J294" s="295">
        <v>18.856766572212138</v>
      </c>
      <c r="K294" s="295">
        <v>433.48888671752036</v>
      </c>
      <c r="L294" s="295">
        <v>0.1</v>
      </c>
      <c r="M294" s="295">
        <v>2.0035797004576823E-2</v>
      </c>
      <c r="N294" s="295">
        <v>5.7514797656181162</v>
      </c>
      <c r="O294" s="295">
        <v>0.43348888671752034</v>
      </c>
      <c r="P294" s="295">
        <v>2.3647981032739473E-2</v>
      </c>
      <c r="Q294" s="295">
        <v>2.2261996671752025E-2</v>
      </c>
    </row>
    <row r="295" spans="1:17" ht="15.75" customHeight="1" x14ac:dyDescent="0.2">
      <c r="A295" s="293">
        <v>2022</v>
      </c>
      <c r="B295" s="294" t="s">
        <v>618</v>
      </c>
      <c r="C295" s="294" t="s">
        <v>619</v>
      </c>
      <c r="D295" s="294" t="s">
        <v>377</v>
      </c>
      <c r="E295" s="293">
        <v>1</v>
      </c>
      <c r="F295" s="295">
        <v>0</v>
      </c>
      <c r="G295" s="295">
        <v>8.6946845728732014E-3</v>
      </c>
      <c r="H295" s="295">
        <v>1.1566017534889699</v>
      </c>
      <c r="I295" s="295">
        <v>0.15910824982317859</v>
      </c>
      <c r="J295" s="295">
        <v>2.2098368030997029</v>
      </c>
      <c r="K295" s="295">
        <v>50.800846048269037</v>
      </c>
      <c r="L295" s="295">
        <v>0.1</v>
      </c>
      <c r="M295" s="295">
        <v>7.8252161155858813E-2</v>
      </c>
      <c r="N295" s="295">
        <v>0.26096452442430224</v>
      </c>
      <c r="O295" s="295">
        <v>5.0800846048269038E-2</v>
      </c>
      <c r="P295" s="295">
        <v>0</v>
      </c>
      <c r="Q295" s="295">
        <v>8.6946845728732014E-2</v>
      </c>
    </row>
    <row r="296" spans="1:17" ht="15.75" customHeight="1" x14ac:dyDescent="0.2">
      <c r="A296" s="293">
        <v>2022</v>
      </c>
      <c r="B296" s="294" t="s">
        <v>618</v>
      </c>
      <c r="C296" s="294" t="s">
        <v>619</v>
      </c>
      <c r="D296" s="294" t="s">
        <v>380</v>
      </c>
      <c r="E296" s="293">
        <v>163.00000000000045</v>
      </c>
      <c r="F296" s="295">
        <v>0</v>
      </c>
      <c r="G296" s="295">
        <v>2.5930480674560982E-2</v>
      </c>
      <c r="H296" s="295">
        <v>1.2954588933165794</v>
      </c>
      <c r="I296" s="295">
        <v>0.16254155086939462</v>
      </c>
      <c r="J296" s="295">
        <v>2.2575215398527031</v>
      </c>
      <c r="K296" s="295">
        <v>51.897046893165587</v>
      </c>
      <c r="L296" s="295">
        <v>0.1</v>
      </c>
      <c r="M296" s="295">
        <v>0.23337432607104883</v>
      </c>
      <c r="N296" s="295">
        <v>0.25703145686878964</v>
      </c>
      <c r="O296" s="295">
        <v>5.1897046893165585E-2</v>
      </c>
      <c r="P296" s="295">
        <v>0</v>
      </c>
      <c r="Q296" s="295">
        <v>0.25930480674560979</v>
      </c>
    </row>
    <row r="297" spans="1:17" ht="15.75" customHeight="1" x14ac:dyDescent="0.2">
      <c r="A297" s="293">
        <v>2022</v>
      </c>
      <c r="B297" s="294" t="s">
        <v>618</v>
      </c>
      <c r="C297" s="294" t="s">
        <v>619</v>
      </c>
      <c r="D297" s="294" t="s">
        <v>383</v>
      </c>
      <c r="E297" s="293">
        <v>6.0000000000000018</v>
      </c>
      <c r="F297" s="295">
        <v>0</v>
      </c>
      <c r="G297" s="295">
        <v>4.4010932755807468E-2</v>
      </c>
      <c r="H297" s="295">
        <v>3.0460075427619442</v>
      </c>
      <c r="I297" s="295">
        <v>0.18706772092205837</v>
      </c>
      <c r="J297" s="295">
        <v>2.5981627905841438</v>
      </c>
      <c r="K297" s="295">
        <v>59.727880243313649</v>
      </c>
      <c r="L297" s="295">
        <v>0.1</v>
      </c>
      <c r="M297" s="295">
        <v>0.39609839480226716</v>
      </c>
      <c r="N297" s="295">
        <v>0.26503482671811029</v>
      </c>
      <c r="O297" s="295">
        <v>5.9727880243313651E-2</v>
      </c>
      <c r="P297" s="295">
        <v>0</v>
      </c>
      <c r="Q297" s="295">
        <v>0.44010932755807464</v>
      </c>
    </row>
    <row r="298" spans="1:17" ht="15.75" customHeight="1" x14ac:dyDescent="0.2">
      <c r="A298" s="293">
        <v>2022</v>
      </c>
      <c r="B298" s="294" t="s">
        <v>618</v>
      </c>
      <c r="C298" s="294" t="s">
        <v>619</v>
      </c>
      <c r="D298" s="294" t="s">
        <v>389</v>
      </c>
      <c r="E298" s="293">
        <v>19.999999999999961</v>
      </c>
      <c r="F298" s="295">
        <v>9.0688952082480252E-3</v>
      </c>
      <c r="G298" s="295">
        <v>0.58655548876887953</v>
      </c>
      <c r="H298" s="295">
        <v>6.7154745597075198</v>
      </c>
      <c r="I298" s="295">
        <v>0.43899864895878837</v>
      </c>
      <c r="J298" s="295">
        <v>6.0972034577609495</v>
      </c>
      <c r="K298" s="295">
        <v>140.16559673013677</v>
      </c>
      <c r="L298" s="295">
        <v>0.1</v>
      </c>
      <c r="M298" s="295">
        <v>5.2789993989199155</v>
      </c>
      <c r="N298" s="295">
        <v>0.8835514063353842</v>
      </c>
      <c r="O298" s="295">
        <v>0.14016559673013676</v>
      </c>
      <c r="P298" s="295">
        <v>7.4823388711726932E-2</v>
      </c>
      <c r="Q298" s="295">
        <v>5.8655548876887948</v>
      </c>
    </row>
    <row r="299" spans="1:17" ht="15.75" customHeight="1" x14ac:dyDescent="0.2">
      <c r="A299" s="293">
        <v>2022</v>
      </c>
      <c r="B299" s="294" t="s">
        <v>618</v>
      </c>
      <c r="C299" s="294" t="s">
        <v>619</v>
      </c>
      <c r="D299" s="294" t="s">
        <v>398</v>
      </c>
      <c r="E299" s="293">
        <v>22.999999999999993</v>
      </c>
      <c r="F299" s="295">
        <v>0</v>
      </c>
      <c r="G299" s="295">
        <v>5.0829863619047989E-3</v>
      </c>
      <c r="H299" s="295">
        <v>0.62874023136035984</v>
      </c>
      <c r="I299" s="295">
        <v>0.10949821639552276</v>
      </c>
      <c r="J299" s="295">
        <v>1.5208085610489273</v>
      </c>
      <c r="K299" s="295">
        <v>34.961116345952348</v>
      </c>
      <c r="L299" s="295">
        <v>0.1</v>
      </c>
      <c r="M299" s="295">
        <v>4.5746877257143187E-2</v>
      </c>
      <c r="N299" s="295">
        <v>0.18460690532224244</v>
      </c>
      <c r="O299" s="295">
        <v>3.4961116345952351E-2</v>
      </c>
      <c r="P299" s="295">
        <v>0</v>
      </c>
      <c r="Q299" s="295">
        <v>5.0829863619047982E-2</v>
      </c>
    </row>
    <row r="300" spans="1:17" ht="15.75" customHeight="1" x14ac:dyDescent="0.2">
      <c r="A300" s="293">
        <v>2022</v>
      </c>
      <c r="B300" s="294" t="s">
        <v>618</v>
      </c>
      <c r="C300" s="294" t="s">
        <v>619</v>
      </c>
      <c r="D300" s="294" t="s">
        <v>440</v>
      </c>
      <c r="E300" s="293">
        <v>20.999999999999975</v>
      </c>
      <c r="F300" s="295">
        <v>0</v>
      </c>
      <c r="G300" s="295">
        <v>3.365863597034828E-3</v>
      </c>
      <c r="H300" s="295">
        <v>0.34554187075654302</v>
      </c>
      <c r="I300" s="295">
        <v>6.2818535487838362E-2</v>
      </c>
      <c r="J300" s="295">
        <v>0.87247965955331053</v>
      </c>
      <c r="K300" s="295">
        <v>20.057003667892197</v>
      </c>
      <c r="L300" s="295">
        <v>9.9999999999999992E-2</v>
      </c>
      <c r="M300" s="295">
        <v>3.0292772373313452E-2</v>
      </c>
      <c r="N300" s="295">
        <v>0.1110953626850925</v>
      </c>
      <c r="O300" s="295">
        <v>2.0057003667892197E-2</v>
      </c>
      <c r="P300" s="295">
        <v>0</v>
      </c>
      <c r="Q300" s="295">
        <v>3.365863597034828E-2</v>
      </c>
    </row>
    <row r="301" spans="1:17" ht="15.75" customHeight="1" x14ac:dyDescent="0.2">
      <c r="A301" s="293">
        <v>2022</v>
      </c>
      <c r="B301" s="294" t="s">
        <v>618</v>
      </c>
      <c r="C301" s="294" t="s">
        <v>619</v>
      </c>
      <c r="D301" s="294" t="s">
        <v>449</v>
      </c>
      <c r="E301" s="293">
        <v>177.9999999999994</v>
      </c>
      <c r="F301" s="295">
        <v>4.8629006001203335E-3</v>
      </c>
      <c r="G301" s="295">
        <v>0.14668872620627238</v>
      </c>
      <c r="H301" s="295">
        <v>4.688556285787719</v>
      </c>
      <c r="I301" s="295">
        <v>0.30235975616278199</v>
      </c>
      <c r="J301" s="295">
        <v>4.1994410578164167</v>
      </c>
      <c r="K301" s="295">
        <v>96.538874892331421</v>
      </c>
      <c r="L301" s="295">
        <v>0.1</v>
      </c>
      <c r="M301" s="295">
        <v>1.3201985358564514</v>
      </c>
      <c r="N301" s="295">
        <v>0.44737643106157948</v>
      </c>
      <c r="O301" s="295">
        <v>9.6538874892331428E-2</v>
      </c>
      <c r="P301" s="295">
        <v>2.4107511432825024E-2</v>
      </c>
      <c r="Q301" s="295">
        <v>1.4668872620627238</v>
      </c>
    </row>
    <row r="302" spans="1:17" ht="15.75" customHeight="1" x14ac:dyDescent="0.2">
      <c r="A302" s="293">
        <v>2022</v>
      </c>
      <c r="B302" s="294" t="s">
        <v>618</v>
      </c>
      <c r="C302" s="294" t="s">
        <v>619</v>
      </c>
      <c r="D302" s="294" t="s">
        <v>452</v>
      </c>
      <c r="E302" s="293">
        <v>58.000000000000284</v>
      </c>
      <c r="F302" s="295">
        <v>5.3963010675767229E-3</v>
      </c>
      <c r="G302" s="295">
        <v>0.16324442278656481</v>
      </c>
      <c r="H302" s="295">
        <v>4.6407193826630166</v>
      </c>
      <c r="I302" s="295">
        <v>0.3673219323188795</v>
      </c>
      <c r="J302" s="295">
        <v>5.1016935044288818</v>
      </c>
      <c r="K302" s="295">
        <v>117.28031044664095</v>
      </c>
      <c r="L302" s="295">
        <v>0.1</v>
      </c>
      <c r="M302" s="295">
        <v>1.4691998050790831</v>
      </c>
      <c r="N302" s="295">
        <v>0.70172950478127527</v>
      </c>
      <c r="O302" s="295">
        <v>0.11728031044664096</v>
      </c>
      <c r="P302" s="295">
        <v>2.9155122177743381E-2</v>
      </c>
      <c r="Q302" s="295">
        <v>1.6324442278656479</v>
      </c>
    </row>
    <row r="303" spans="1:17" ht="15.75" customHeight="1" x14ac:dyDescent="0.2">
      <c r="A303" s="293">
        <v>2022</v>
      </c>
      <c r="B303" s="294" t="s">
        <v>618</v>
      </c>
      <c r="C303" s="294" t="s">
        <v>619</v>
      </c>
      <c r="D303" s="294" t="s">
        <v>454</v>
      </c>
      <c r="E303" s="293">
        <v>59.000000000000107</v>
      </c>
      <c r="F303" s="295">
        <v>0.2809824147617927</v>
      </c>
      <c r="G303" s="295">
        <v>6.2950601979919293E-2</v>
      </c>
      <c r="H303" s="295">
        <v>2.2537829863954348</v>
      </c>
      <c r="I303" s="295">
        <v>0.37345461726122642</v>
      </c>
      <c r="J303" s="295">
        <v>5.1868696841837005</v>
      </c>
      <c r="K303" s="295">
        <v>119.23838354445289</v>
      </c>
      <c r="L303" s="295">
        <v>0.1</v>
      </c>
      <c r="M303" s="295">
        <v>0.56655541781927365</v>
      </c>
      <c r="N303" s="295">
        <v>1.1179444837403953</v>
      </c>
      <c r="O303" s="295">
        <v>0.11923838354445289</v>
      </c>
      <c r="P303" s="295">
        <v>0.29818728618693058</v>
      </c>
      <c r="Q303" s="295">
        <v>0.62950601979919296</v>
      </c>
    </row>
    <row r="304" spans="1:17" ht="15.75" customHeight="1" x14ac:dyDescent="0.2">
      <c r="A304" s="293">
        <v>2022</v>
      </c>
      <c r="B304" s="294" t="s">
        <v>618</v>
      </c>
      <c r="C304" s="294" t="s">
        <v>619</v>
      </c>
      <c r="D304" s="294" t="s">
        <v>1746</v>
      </c>
      <c r="E304" s="293">
        <v>1</v>
      </c>
      <c r="F304" s="295">
        <v>5.097013689230958E-3</v>
      </c>
      <c r="G304" s="295">
        <v>0.12828619727828436</v>
      </c>
      <c r="H304" s="295">
        <v>3.7929818209193389</v>
      </c>
      <c r="I304" s="295">
        <v>0.33994964174589665</v>
      </c>
      <c r="J304" s="295">
        <v>4.7215228020263424</v>
      </c>
      <c r="K304" s="295">
        <v>108.54075406957109</v>
      </c>
      <c r="L304" s="295">
        <v>0.1</v>
      </c>
      <c r="M304" s="295">
        <v>1.1545757755045594</v>
      </c>
      <c r="N304" s="295">
        <v>0.67874447744126254</v>
      </c>
      <c r="O304" s="295">
        <v>0.10854075406957109</v>
      </c>
      <c r="P304" s="295">
        <v>2.6271020212326194E-2</v>
      </c>
      <c r="Q304" s="295">
        <v>1.2828619727828436</v>
      </c>
    </row>
    <row r="305" spans="1:17" ht="15.75" customHeight="1" x14ac:dyDescent="0.2">
      <c r="A305" s="293">
        <v>2022</v>
      </c>
      <c r="B305" s="294" t="s">
        <v>618</v>
      </c>
      <c r="C305" s="294" t="s">
        <v>619</v>
      </c>
      <c r="D305" s="294" t="s">
        <v>468</v>
      </c>
      <c r="E305" s="293">
        <v>6.0000000000000036</v>
      </c>
      <c r="F305" s="295">
        <v>0</v>
      </c>
      <c r="G305" s="295">
        <v>6.6372432033475455E-3</v>
      </c>
      <c r="H305" s="295">
        <v>0.73141577345586439</v>
      </c>
      <c r="I305" s="295">
        <v>0.11057464161035875</v>
      </c>
      <c r="J305" s="295">
        <v>1.5357589112549828</v>
      </c>
      <c r="K305" s="295">
        <v>35.304802557585809</v>
      </c>
      <c r="L305" s="295">
        <v>0.1</v>
      </c>
      <c r="M305" s="295">
        <v>5.9735188830127912E-2</v>
      </c>
      <c r="N305" s="295">
        <v>0.18083288574709344</v>
      </c>
      <c r="O305" s="295">
        <v>3.5304802557585807E-2</v>
      </c>
      <c r="P305" s="295">
        <v>0</v>
      </c>
      <c r="Q305" s="295">
        <v>6.6372432033475454E-2</v>
      </c>
    </row>
    <row r="306" spans="1:17" ht="15.75" customHeight="1" x14ac:dyDescent="0.2">
      <c r="A306" s="293">
        <v>2022</v>
      </c>
      <c r="B306" s="294" t="s">
        <v>618</v>
      </c>
      <c r="C306" s="294" t="s">
        <v>619</v>
      </c>
      <c r="D306" s="294" t="s">
        <v>471</v>
      </c>
      <c r="E306" s="293">
        <v>1</v>
      </c>
      <c r="F306" s="295">
        <v>0</v>
      </c>
      <c r="G306" s="295">
        <v>0.20826442486917296</v>
      </c>
      <c r="H306" s="295">
        <v>1.6101911233082706</v>
      </c>
      <c r="I306" s="295">
        <v>0.12369886935509773</v>
      </c>
      <c r="J306" s="295">
        <v>1.7180398521541351</v>
      </c>
      <c r="K306" s="295">
        <v>39.49516901503759</v>
      </c>
      <c r="L306" s="295">
        <v>0.1</v>
      </c>
      <c r="M306" s="295">
        <v>1.8743798238225566</v>
      </c>
      <c r="N306" s="295">
        <v>0.35675396426065165</v>
      </c>
      <c r="O306" s="295">
        <v>3.9495169015037593E-2</v>
      </c>
      <c r="P306" s="295">
        <v>0</v>
      </c>
      <c r="Q306" s="295">
        <v>2.0826442486917296</v>
      </c>
    </row>
    <row r="307" spans="1:17" ht="15.75" customHeight="1" x14ac:dyDescent="0.2">
      <c r="A307" s="293">
        <v>2022</v>
      </c>
      <c r="B307" s="294" t="s">
        <v>618</v>
      </c>
      <c r="C307" s="294" t="s">
        <v>619</v>
      </c>
      <c r="D307" s="294" t="s">
        <v>477</v>
      </c>
      <c r="E307" s="293">
        <v>9.0000000000000053</v>
      </c>
      <c r="F307" s="295">
        <v>4.682648077820384E-3</v>
      </c>
      <c r="G307" s="295">
        <v>0.12206167344913402</v>
      </c>
      <c r="H307" s="295">
        <v>4.0448392632248877</v>
      </c>
      <c r="I307" s="295">
        <v>0.28708610680924496</v>
      </c>
      <c r="J307" s="295">
        <v>3.9873070390172907</v>
      </c>
      <c r="K307" s="295">
        <v>91.662230782006688</v>
      </c>
      <c r="L307" s="295">
        <v>0.1</v>
      </c>
      <c r="M307" s="295">
        <v>1.0985550610422061</v>
      </c>
      <c r="N307" s="295">
        <v>0.43884230386851153</v>
      </c>
      <c r="O307" s="295">
        <v>9.1662230782006693E-2</v>
      </c>
      <c r="P307" s="295">
        <v>2.21690106556897E-2</v>
      </c>
      <c r="Q307" s="295">
        <v>1.2206167344913401</v>
      </c>
    </row>
    <row r="308" spans="1:17" ht="15.75" customHeight="1" x14ac:dyDescent="0.2">
      <c r="A308" s="293">
        <v>2022</v>
      </c>
      <c r="B308" s="294" t="s">
        <v>618</v>
      </c>
      <c r="C308" s="294" t="s">
        <v>619</v>
      </c>
      <c r="D308" s="294" t="s">
        <v>480</v>
      </c>
      <c r="E308" s="293">
        <v>9.9999999999999982</v>
      </c>
      <c r="F308" s="295">
        <v>5.2647234189686877E-3</v>
      </c>
      <c r="G308" s="295">
        <v>0.20158787443274637</v>
      </c>
      <c r="H308" s="295">
        <v>6.1235439225985164</v>
      </c>
      <c r="I308" s="295">
        <v>0.33640809918165587</v>
      </c>
      <c r="J308" s="295">
        <v>4.6723347108563313</v>
      </c>
      <c r="K308" s="295">
        <v>107.40999335301912</v>
      </c>
      <c r="L308" s="295">
        <v>0.1</v>
      </c>
      <c r="M308" s="295">
        <v>1.8142908698947171</v>
      </c>
      <c r="N308" s="295">
        <v>0.46640088836778348</v>
      </c>
      <c r="O308" s="295">
        <v>0.10740999335301912</v>
      </c>
      <c r="P308" s="295">
        <v>2.8428858246628462E-2</v>
      </c>
      <c r="Q308" s="295">
        <v>2.0158787443274635</v>
      </c>
    </row>
    <row r="309" spans="1:17" ht="15.75" customHeight="1" x14ac:dyDescent="0.2">
      <c r="A309" s="293">
        <v>2022</v>
      </c>
      <c r="B309" s="294" t="s">
        <v>618</v>
      </c>
      <c r="C309" s="294" t="s">
        <v>619</v>
      </c>
      <c r="D309" s="294" t="s">
        <v>482</v>
      </c>
      <c r="E309" s="293">
        <v>44.000000000000092</v>
      </c>
      <c r="F309" s="295">
        <v>4.8713034218427157E-3</v>
      </c>
      <c r="G309" s="295">
        <v>0.1478367625784662</v>
      </c>
      <c r="H309" s="295">
        <v>4.7185643652193106</v>
      </c>
      <c r="I309" s="295">
        <v>0.30307176604747604</v>
      </c>
      <c r="J309" s="295">
        <v>4.2093300839927226</v>
      </c>
      <c r="K309" s="295">
        <v>96.766208827418893</v>
      </c>
      <c r="L309" s="295">
        <v>0.1</v>
      </c>
      <c r="M309" s="295">
        <v>1.3305308632061956</v>
      </c>
      <c r="N309" s="295">
        <v>0.44777426544798232</v>
      </c>
      <c r="O309" s="295">
        <v>9.676620882741889E-2</v>
      </c>
      <c r="P309" s="295">
        <v>2.4197878256784919E-2</v>
      </c>
      <c r="Q309" s="295">
        <v>1.4783676257846619</v>
      </c>
    </row>
    <row r="310" spans="1:17" ht="15.75" customHeight="1" x14ac:dyDescent="0.2">
      <c r="A310" s="293">
        <v>2022</v>
      </c>
      <c r="B310" s="294" t="s">
        <v>618</v>
      </c>
      <c r="C310" s="294" t="s">
        <v>619</v>
      </c>
      <c r="D310" s="294" t="s">
        <v>485</v>
      </c>
      <c r="E310" s="293">
        <v>161</v>
      </c>
      <c r="F310" s="295">
        <v>4.882611846747039E-3</v>
      </c>
      <c r="G310" s="295">
        <v>0.1493817812364587</v>
      </c>
      <c r="H310" s="295">
        <v>4.7589490113292241</v>
      </c>
      <c r="I310" s="295">
        <v>0.30402998355972044</v>
      </c>
      <c r="J310" s="295">
        <v>4.2226386605516728</v>
      </c>
      <c r="K310" s="295">
        <v>97.072153116130409</v>
      </c>
      <c r="L310" s="295">
        <v>0.1</v>
      </c>
      <c r="M310" s="295">
        <v>1.3444360311281283</v>
      </c>
      <c r="N310" s="295">
        <v>0.44830966795322735</v>
      </c>
      <c r="O310" s="295">
        <v>9.7072153116130405E-2</v>
      </c>
      <c r="P310" s="295">
        <v>2.4319493332425099E-2</v>
      </c>
      <c r="Q310" s="295">
        <v>1.4938178123645869</v>
      </c>
    </row>
    <row r="311" spans="1:17" ht="15.75" customHeight="1" x14ac:dyDescent="0.2">
      <c r="A311" s="293">
        <v>2022</v>
      </c>
      <c r="B311" s="294" t="s">
        <v>618</v>
      </c>
      <c r="C311" s="294" t="s">
        <v>619</v>
      </c>
      <c r="D311" s="294" t="s">
        <v>488</v>
      </c>
      <c r="E311" s="293">
        <v>40.999999999999986</v>
      </c>
      <c r="F311" s="295">
        <v>5.1466057591143611E-3</v>
      </c>
      <c r="G311" s="295">
        <v>0.13407880716356288</v>
      </c>
      <c r="H311" s="295">
        <v>3.9334526653642277</v>
      </c>
      <c r="I311" s="295">
        <v>0.34448525528606994</v>
      </c>
      <c r="J311" s="295">
        <v>4.7845174345287491</v>
      </c>
      <c r="K311" s="295">
        <v>109.98890654089078</v>
      </c>
      <c r="L311" s="295">
        <v>0.1</v>
      </c>
      <c r="M311" s="295">
        <v>1.2067092644720658</v>
      </c>
      <c r="N311" s="295">
        <v>0.68255311789356399</v>
      </c>
      <c r="O311" s="295">
        <v>0.10998890654089079</v>
      </c>
      <c r="P311" s="295">
        <v>2.6748919334141461E-2</v>
      </c>
      <c r="Q311" s="295">
        <v>1.3407880716356286</v>
      </c>
    </row>
    <row r="312" spans="1:17" ht="15.75" customHeight="1" x14ac:dyDescent="0.2">
      <c r="A312" s="293">
        <v>2022</v>
      </c>
      <c r="B312" s="294" t="s">
        <v>618</v>
      </c>
      <c r="C312" s="294" t="s">
        <v>619</v>
      </c>
      <c r="D312" s="294" t="s">
        <v>491</v>
      </c>
      <c r="E312" s="293">
        <v>4.0000000000000018</v>
      </c>
      <c r="F312" s="295">
        <v>5.2570529770300739E-3</v>
      </c>
      <c r="G312" s="295">
        <v>0.14697957477321655</v>
      </c>
      <c r="H312" s="295">
        <v>4.2462965175352032</v>
      </c>
      <c r="I312" s="295">
        <v>0.35458655632442837</v>
      </c>
      <c r="J312" s="295">
        <v>4.9248132822837274</v>
      </c>
      <c r="K312" s="295">
        <v>113.21409844330408</v>
      </c>
      <c r="L312" s="295">
        <v>0.1</v>
      </c>
      <c r="M312" s="295">
        <v>1.3228161729589489</v>
      </c>
      <c r="N312" s="295">
        <v>0.69103537022054262</v>
      </c>
      <c r="O312" s="295">
        <v>0.11321409844330409</v>
      </c>
      <c r="P312" s="295">
        <v>2.7813250167747734E-2</v>
      </c>
      <c r="Q312" s="295">
        <v>1.4697957477321655</v>
      </c>
    </row>
    <row r="313" spans="1:17" ht="15.75" customHeight="1" x14ac:dyDescent="0.2">
      <c r="A313" s="293">
        <v>2022</v>
      </c>
      <c r="B313" s="294" t="s">
        <v>618</v>
      </c>
      <c r="C313" s="294" t="s">
        <v>619</v>
      </c>
      <c r="D313" s="294" t="s">
        <v>494</v>
      </c>
      <c r="E313" s="293">
        <v>40.000000000000028</v>
      </c>
      <c r="F313" s="295">
        <v>8.5251550071651309E-3</v>
      </c>
      <c r="G313" s="295">
        <v>0.45130171767532024</v>
      </c>
      <c r="H313" s="295">
        <v>5.3618006930940298</v>
      </c>
      <c r="I313" s="295">
        <v>0.40343064557104763</v>
      </c>
      <c r="J313" s="295">
        <v>5.6032034107089954</v>
      </c>
      <c r="K313" s="295">
        <v>128.80927380940219</v>
      </c>
      <c r="L313" s="295">
        <v>9.9999999999999992E-2</v>
      </c>
      <c r="M313" s="295">
        <v>4.0617154590778819</v>
      </c>
      <c r="N313" s="295">
        <v>0.86469992482023372</v>
      </c>
      <c r="O313" s="295">
        <v>0.12880927380940219</v>
      </c>
      <c r="P313" s="295">
        <v>6.5378481255704141E-2</v>
      </c>
      <c r="Q313" s="295">
        <v>4.5130171767532019</v>
      </c>
    </row>
    <row r="314" spans="1:17" ht="15.75" customHeight="1" x14ac:dyDescent="0.2">
      <c r="A314" s="293">
        <v>2022</v>
      </c>
      <c r="B314" s="294" t="s">
        <v>618</v>
      </c>
      <c r="C314" s="294" t="s">
        <v>619</v>
      </c>
      <c r="D314" s="294" t="s">
        <v>497</v>
      </c>
      <c r="E314" s="293">
        <v>167.99999999999937</v>
      </c>
      <c r="F314" s="295">
        <v>0.32331880219626946</v>
      </c>
      <c r="G314" s="295">
        <v>3.4112259672500277E-2</v>
      </c>
      <c r="H314" s="295">
        <v>2.1566485091243783</v>
      </c>
      <c r="I314" s="295">
        <v>0.42090204799327258</v>
      </c>
      <c r="J314" s="295">
        <v>5.8458617776843411</v>
      </c>
      <c r="K314" s="295">
        <v>134.38762707320325</v>
      </c>
      <c r="L314" s="295">
        <v>9.9999999999999992E-2</v>
      </c>
      <c r="M314" s="295">
        <v>0.30701033705250247</v>
      </c>
      <c r="N314" s="295">
        <v>1.5061202373376248</v>
      </c>
      <c r="O314" s="295">
        <v>0.13438762707320326</v>
      </c>
      <c r="P314" s="295">
        <v>0.33481793990570308</v>
      </c>
      <c r="Q314" s="295">
        <v>0.34112259672500272</v>
      </c>
    </row>
    <row r="315" spans="1:17" ht="15.75" customHeight="1" x14ac:dyDescent="0.2">
      <c r="A315" s="293">
        <v>2022</v>
      </c>
      <c r="B315" s="294" t="s">
        <v>618</v>
      </c>
      <c r="C315" s="294" t="s">
        <v>619</v>
      </c>
      <c r="D315" s="294" t="s">
        <v>500</v>
      </c>
      <c r="E315" s="293">
        <v>237.99999999999878</v>
      </c>
      <c r="F315" s="295">
        <v>0.35939494964983953</v>
      </c>
      <c r="G315" s="295">
        <v>4.3290989530602668E-2</v>
      </c>
      <c r="H315" s="295">
        <v>2.6409692163005563</v>
      </c>
      <c r="I315" s="295">
        <v>0.4527026780236803</v>
      </c>
      <c r="J315" s="295">
        <v>6.2875371947733374</v>
      </c>
      <c r="K315" s="295">
        <v>144.54108493731809</v>
      </c>
      <c r="L315" s="295">
        <v>0.1</v>
      </c>
      <c r="M315" s="295">
        <v>0.38961890577542396</v>
      </c>
      <c r="N315" s="295">
        <v>1.5438911461610034</v>
      </c>
      <c r="O315" s="295">
        <v>0.1445410849373181</v>
      </c>
      <c r="P315" s="295">
        <v>0.37195752961956052</v>
      </c>
      <c r="Q315" s="295">
        <v>0.43290989530602664</v>
      </c>
    </row>
    <row r="316" spans="1:17" ht="15.75" customHeight="1" x14ac:dyDescent="0.2">
      <c r="A316" s="293">
        <v>2022</v>
      </c>
      <c r="B316" s="294" t="s">
        <v>618</v>
      </c>
      <c r="C316" s="294" t="s">
        <v>619</v>
      </c>
      <c r="D316" s="294" t="s">
        <v>503</v>
      </c>
      <c r="E316" s="293">
        <v>122.00000000000023</v>
      </c>
      <c r="F316" s="295">
        <v>4.3188688377799652E-3</v>
      </c>
      <c r="G316" s="295">
        <v>3.3308020214131637E-3</v>
      </c>
      <c r="H316" s="295">
        <v>1.3247206821675344</v>
      </c>
      <c r="I316" s="295">
        <v>0.62867137757325386</v>
      </c>
      <c r="J316" s="295">
        <v>8.7315469107396364</v>
      </c>
      <c r="K316" s="295">
        <v>200.72521633884222</v>
      </c>
      <c r="L316" s="295">
        <v>0.1</v>
      </c>
      <c r="M316" s="295">
        <v>2.9977218192718473E-2</v>
      </c>
      <c r="N316" s="295">
        <v>2.3540339648077668</v>
      </c>
      <c r="O316" s="295">
        <v>0.20072521633884222</v>
      </c>
      <c r="P316" s="295">
        <v>1.4355399184189098E-2</v>
      </c>
      <c r="Q316" s="295">
        <v>3.3308020214131637E-2</v>
      </c>
    </row>
    <row r="317" spans="1:17" ht="15.75" customHeight="1" x14ac:dyDescent="0.2">
      <c r="A317" s="293">
        <v>2022</v>
      </c>
      <c r="B317" s="294" t="s">
        <v>618</v>
      </c>
      <c r="C317" s="294" t="s">
        <v>619</v>
      </c>
      <c r="D317" s="294" t="s">
        <v>1656</v>
      </c>
      <c r="E317" s="293">
        <v>46.000000000000135</v>
      </c>
      <c r="F317" s="295">
        <v>2.2411087367128131E-3</v>
      </c>
      <c r="G317" s="295">
        <v>2.7578615587507623E-2</v>
      </c>
      <c r="H317" s="295">
        <v>2.8666737324511069</v>
      </c>
      <c r="I317" s="295">
        <v>0.64629316974397444</v>
      </c>
      <c r="J317" s="295">
        <v>8.9762940242218665</v>
      </c>
      <c r="K317" s="295">
        <v>206.35158676372109</v>
      </c>
      <c r="L317" s="295">
        <v>0.1</v>
      </c>
      <c r="M317" s="295">
        <v>0.24820754028756858</v>
      </c>
      <c r="N317" s="295">
        <v>2.7020603949724293</v>
      </c>
      <c r="O317" s="295">
        <v>0.20635158676372109</v>
      </c>
      <c r="P317" s="295">
        <v>1.4048804277762573E-2</v>
      </c>
      <c r="Q317" s="295">
        <v>0.27578615587507621</v>
      </c>
    </row>
    <row r="318" spans="1:17" ht="15.75" customHeight="1" x14ac:dyDescent="0.2">
      <c r="A318" s="293">
        <v>2022</v>
      </c>
      <c r="B318" s="294" t="s">
        <v>618</v>
      </c>
      <c r="C318" s="294" t="s">
        <v>619</v>
      </c>
      <c r="D318" s="294" t="s">
        <v>506</v>
      </c>
      <c r="E318" s="293">
        <v>4.0000000000000009</v>
      </c>
      <c r="F318" s="295">
        <v>1.6262236166613027E-5</v>
      </c>
      <c r="G318" s="295">
        <v>3.2595341643244923E-2</v>
      </c>
      <c r="H318" s="295">
        <v>2.0093267476830516</v>
      </c>
      <c r="I318" s="295">
        <v>0.62400884025521131</v>
      </c>
      <c r="J318" s="295">
        <v>8.6667894479890464</v>
      </c>
      <c r="K318" s="295">
        <v>199.23653903423096</v>
      </c>
      <c r="L318" s="295">
        <v>0.1</v>
      </c>
      <c r="M318" s="295">
        <v>0.29335807478920428</v>
      </c>
      <c r="N318" s="295">
        <v>2.2836586199351805</v>
      </c>
      <c r="O318" s="295">
        <v>0.19923653903423097</v>
      </c>
      <c r="P318" s="295">
        <v>1.2332131619291489E-2</v>
      </c>
      <c r="Q318" s="295">
        <v>0.32595341643244918</v>
      </c>
    </row>
    <row r="319" spans="1:17" ht="15.75" customHeight="1" x14ac:dyDescent="0.2">
      <c r="A319" s="293">
        <v>2022</v>
      </c>
      <c r="B319" s="294" t="s">
        <v>618</v>
      </c>
      <c r="C319" s="294" t="s">
        <v>619</v>
      </c>
      <c r="D319" s="294" t="s">
        <v>512</v>
      </c>
      <c r="E319" s="293">
        <v>31.999999999999947</v>
      </c>
      <c r="F319" s="295">
        <v>3.2630307711576503E-2</v>
      </c>
      <c r="G319" s="295">
        <v>6.6395041131429499E-3</v>
      </c>
      <c r="H319" s="295">
        <v>1.8124623489966738</v>
      </c>
      <c r="I319" s="295">
        <v>0.62095983247319242</v>
      </c>
      <c r="J319" s="295">
        <v>8.6244421176832269</v>
      </c>
      <c r="K319" s="295">
        <v>198.26303718812017</v>
      </c>
      <c r="L319" s="295">
        <v>0.1</v>
      </c>
      <c r="M319" s="295">
        <v>5.9755537018286543E-2</v>
      </c>
      <c r="N319" s="295">
        <v>2.3597514990623272</v>
      </c>
      <c r="O319" s="295">
        <v>0.19826303718812016</v>
      </c>
      <c r="P319" s="295">
        <v>4.3524102422285764E-2</v>
      </c>
      <c r="Q319" s="295">
        <v>6.6395041131429494E-2</v>
      </c>
    </row>
    <row r="320" spans="1:17" ht="15.75" customHeight="1" x14ac:dyDescent="0.2">
      <c r="A320" s="293">
        <v>2022</v>
      </c>
      <c r="B320" s="294" t="s">
        <v>618</v>
      </c>
      <c r="C320" s="294" t="s">
        <v>619</v>
      </c>
      <c r="D320" s="294" t="s">
        <v>515</v>
      </c>
      <c r="E320" s="293">
        <v>134.0000000000008</v>
      </c>
      <c r="F320" s="295">
        <v>9.4515274663166688E-3</v>
      </c>
      <c r="G320" s="295">
        <v>3.4415593667403897E-2</v>
      </c>
      <c r="H320" s="295">
        <v>3.4589874629251565</v>
      </c>
      <c r="I320" s="295">
        <v>0.77200929156008358</v>
      </c>
      <c r="J320" s="295">
        <v>10.722351271667828</v>
      </c>
      <c r="K320" s="295">
        <v>246.49083383144432</v>
      </c>
      <c r="L320" s="295">
        <v>0.1</v>
      </c>
      <c r="M320" s="295">
        <v>0.30974034300663511</v>
      </c>
      <c r="N320" s="295">
        <v>1.8497660832966163</v>
      </c>
      <c r="O320" s="295">
        <v>0.24649083383144432</v>
      </c>
      <c r="P320" s="295">
        <v>2.4527632163980857E-2</v>
      </c>
      <c r="Q320" s="295">
        <v>0.34415593667403899</v>
      </c>
    </row>
    <row r="321" spans="1:17" ht="15.75" customHeight="1" x14ac:dyDescent="0.2">
      <c r="A321" s="293">
        <v>2022</v>
      </c>
      <c r="B321" s="294" t="s">
        <v>618</v>
      </c>
      <c r="C321" s="294" t="s">
        <v>619</v>
      </c>
      <c r="D321" s="294" t="s">
        <v>530</v>
      </c>
      <c r="E321" s="293">
        <v>118.00000000000071</v>
      </c>
      <c r="F321" s="295">
        <v>9.666744590493128E-3</v>
      </c>
      <c r="G321" s="295">
        <v>3.8740855685367351E-2</v>
      </c>
      <c r="H321" s="295">
        <v>3.8978774883472576</v>
      </c>
      <c r="I321" s="295">
        <v>0.80089359291650497</v>
      </c>
      <c r="J321" s="295">
        <v>11.123522123840347</v>
      </c>
      <c r="K321" s="295">
        <v>255.71315227219191</v>
      </c>
      <c r="L321" s="295">
        <v>0.1</v>
      </c>
      <c r="M321" s="295">
        <v>0.34866770116830614</v>
      </c>
      <c r="N321" s="295">
        <v>1.8840731070884804</v>
      </c>
      <c r="O321" s="295">
        <v>0.25571315227219188</v>
      </c>
      <c r="P321" s="295">
        <v>2.5461243289781079E-2</v>
      </c>
      <c r="Q321" s="295">
        <v>0.38740855685367348</v>
      </c>
    </row>
    <row r="322" spans="1:17" ht="15.75" customHeight="1" x14ac:dyDescent="0.2">
      <c r="A322" s="293">
        <v>2022</v>
      </c>
      <c r="B322" s="294" t="s">
        <v>618</v>
      </c>
      <c r="C322" s="294" t="s">
        <v>619</v>
      </c>
      <c r="D322" s="294" t="s">
        <v>536</v>
      </c>
      <c r="E322" s="293">
        <v>1314.0000000000075</v>
      </c>
      <c r="F322" s="295">
        <v>2.843648999999985E-3</v>
      </c>
      <c r="G322" s="295">
        <v>2.3157418277142679E-3</v>
      </c>
      <c r="H322" s="295">
        <v>2.460445573521957</v>
      </c>
      <c r="I322" s="295">
        <v>1.217879122184691</v>
      </c>
      <c r="J322" s="295">
        <v>16.914987808120706</v>
      </c>
      <c r="K322" s="295">
        <v>388.85029443955648</v>
      </c>
      <c r="L322" s="295">
        <v>9.9999999999999992E-2</v>
      </c>
      <c r="M322" s="295">
        <v>2.0841676449428408E-2</v>
      </c>
      <c r="N322" s="295">
        <v>3.9856961544219573</v>
      </c>
      <c r="O322" s="295">
        <v>0.38885029443955649</v>
      </c>
      <c r="P322" s="295">
        <v>2.2596700349931893E-2</v>
      </c>
      <c r="Q322" s="295">
        <v>2.3157418277142676E-2</v>
      </c>
    </row>
    <row r="323" spans="1:17" ht="15.75" customHeight="1" x14ac:dyDescent="0.2">
      <c r="A323" s="293">
        <v>2022</v>
      </c>
      <c r="B323" s="294" t="s">
        <v>618</v>
      </c>
      <c r="C323" s="294" t="s">
        <v>619</v>
      </c>
      <c r="D323" s="294" t="s">
        <v>1647</v>
      </c>
      <c r="E323" s="293">
        <v>57.000000000000057</v>
      </c>
      <c r="F323" s="295">
        <v>5.5834199999999961E-3</v>
      </c>
      <c r="G323" s="295">
        <v>2.4370416762625278E-3</v>
      </c>
      <c r="H323" s="295">
        <v>2.4639335786275143</v>
      </c>
      <c r="I323" s="295">
        <v>1.2870490647734023</v>
      </c>
      <c r="J323" s="295">
        <v>17.875681455186143</v>
      </c>
      <c r="K323" s="295">
        <v>410.9352058663481</v>
      </c>
      <c r="L323" s="295">
        <v>0.1</v>
      </c>
      <c r="M323" s="295">
        <v>2.1933375086362752E-2</v>
      </c>
      <c r="N323" s="295">
        <v>4.4061302675718323</v>
      </c>
      <c r="O323" s="295">
        <v>0.41093520586634807</v>
      </c>
      <c r="P323" s="295">
        <v>2.645823314425633E-2</v>
      </c>
      <c r="Q323" s="295">
        <v>2.4370416762625278E-2</v>
      </c>
    </row>
    <row r="324" spans="1:17" ht="15.75" customHeight="1" x14ac:dyDescent="0.2">
      <c r="A324" s="293">
        <v>2022</v>
      </c>
      <c r="B324" s="294" t="s">
        <v>618</v>
      </c>
      <c r="C324" s="294" t="s">
        <v>619</v>
      </c>
      <c r="D324" s="294" t="s">
        <v>542</v>
      </c>
      <c r="E324" s="293">
        <v>1</v>
      </c>
      <c r="F324" s="295">
        <v>0</v>
      </c>
      <c r="G324" s="295">
        <v>0.22361660313082707</v>
      </c>
      <c r="H324" s="295">
        <v>1.4937481822055139</v>
      </c>
      <c r="I324" s="295">
        <v>0.12418053976854135</v>
      </c>
      <c r="J324" s="295">
        <v>1.7247297190075188</v>
      </c>
      <c r="K324" s="295">
        <v>39.648959057644106</v>
      </c>
      <c r="L324" s="295">
        <v>0.1</v>
      </c>
      <c r="M324" s="295">
        <v>2.0125494281774436</v>
      </c>
      <c r="N324" s="295">
        <v>0.37175043558897242</v>
      </c>
      <c r="O324" s="295">
        <v>3.9648959057644109E-2</v>
      </c>
      <c r="P324" s="295">
        <v>0</v>
      </c>
      <c r="Q324" s="295">
        <v>2.2361660313082705</v>
      </c>
    </row>
    <row r="325" spans="1:17" ht="15.75" customHeight="1" x14ac:dyDescent="0.2">
      <c r="A325" s="293">
        <v>2022</v>
      </c>
      <c r="B325" s="294" t="s">
        <v>618</v>
      </c>
      <c r="C325" s="294" t="s">
        <v>619</v>
      </c>
      <c r="D325" s="294" t="s">
        <v>545</v>
      </c>
      <c r="E325" s="293">
        <v>39.000000000000085</v>
      </c>
      <c r="F325" s="295">
        <v>0</v>
      </c>
      <c r="G325" s="295">
        <v>1.4057820538233967E-6</v>
      </c>
      <c r="H325" s="295">
        <v>1.3264073746965728</v>
      </c>
      <c r="I325" s="295">
        <v>0.44029093925748763</v>
      </c>
      <c r="J325" s="295">
        <v>6.1151519341317728</v>
      </c>
      <c r="K325" s="295">
        <v>140.5782053823396</v>
      </c>
      <c r="L325" s="295">
        <v>0.1</v>
      </c>
      <c r="M325" s="295">
        <v>1.2652038484410571E-5</v>
      </c>
      <c r="N325" s="295">
        <v>1.376872415186466</v>
      </c>
      <c r="O325" s="295">
        <v>0.14057820538233962</v>
      </c>
      <c r="P325" s="295">
        <v>0</v>
      </c>
      <c r="Q325" s="295">
        <v>1.4057820538233967E-5</v>
      </c>
    </row>
    <row r="326" spans="1:17" ht="15.75" customHeight="1" x14ac:dyDescent="0.2">
      <c r="A326" s="293">
        <v>2022</v>
      </c>
      <c r="B326" s="294" t="s">
        <v>618</v>
      </c>
      <c r="C326" s="294" t="s">
        <v>619</v>
      </c>
      <c r="D326" s="294" t="s">
        <v>387</v>
      </c>
      <c r="E326" s="293">
        <v>1</v>
      </c>
      <c r="F326" s="295">
        <v>0</v>
      </c>
      <c r="G326" s="295">
        <v>1.1296709147289713E-6</v>
      </c>
      <c r="H326" s="295">
        <v>0.80585250339899317</v>
      </c>
      <c r="I326" s="295">
        <v>0.35381293049311363</v>
      </c>
      <c r="J326" s="295">
        <v>4.9140684790710232</v>
      </c>
      <c r="K326" s="295">
        <v>112.9670914728971</v>
      </c>
      <c r="L326" s="295">
        <v>0.1</v>
      </c>
      <c r="M326" s="295">
        <v>1.0167038232560741E-5</v>
      </c>
      <c r="N326" s="295">
        <v>1.2845884983408935</v>
      </c>
      <c r="O326" s="295">
        <v>0.1129670914728971</v>
      </c>
      <c r="P326" s="295">
        <v>0</v>
      </c>
      <c r="Q326" s="295">
        <v>1.1296709147289712E-5</v>
      </c>
    </row>
    <row r="327" spans="1:17" ht="15.75" customHeight="1" x14ac:dyDescent="0.2">
      <c r="A327" s="293">
        <v>2022</v>
      </c>
      <c r="B327" s="294" t="s">
        <v>618</v>
      </c>
      <c r="C327" s="294" t="s">
        <v>619</v>
      </c>
      <c r="D327" s="294" t="s">
        <v>390</v>
      </c>
      <c r="E327" s="293">
        <v>82.000000000000128</v>
      </c>
      <c r="F327" s="295">
        <v>0</v>
      </c>
      <c r="G327" s="295">
        <v>0.1233427313074905</v>
      </c>
      <c r="H327" s="295">
        <v>2.9285006618366642</v>
      </c>
      <c r="I327" s="295">
        <v>0.77860731393028626</v>
      </c>
      <c r="J327" s="295">
        <v>10.813990471253977</v>
      </c>
      <c r="K327" s="295">
        <v>248.59748209779255</v>
      </c>
      <c r="L327" s="295">
        <v>0.1</v>
      </c>
      <c r="M327" s="295">
        <v>1.1100845817674145</v>
      </c>
      <c r="N327" s="295">
        <v>2.7191168471303357</v>
      </c>
      <c r="O327" s="295">
        <v>0.24859748209779256</v>
      </c>
      <c r="P327" s="295">
        <v>0</v>
      </c>
      <c r="Q327" s="295">
        <v>1.2334273130749049</v>
      </c>
    </row>
    <row r="328" spans="1:17" ht="15.75" customHeight="1" x14ac:dyDescent="0.2">
      <c r="A328" s="293">
        <v>2022</v>
      </c>
      <c r="B328" s="294" t="s">
        <v>618</v>
      </c>
      <c r="C328" s="294" t="s">
        <v>619</v>
      </c>
      <c r="D328" s="294" t="s">
        <v>393</v>
      </c>
      <c r="E328" s="293">
        <v>1.9999999999999998</v>
      </c>
      <c r="F328" s="295">
        <v>0</v>
      </c>
      <c r="G328" s="295">
        <v>4.2554089631679209E-3</v>
      </c>
      <c r="H328" s="295">
        <v>0.59374378040100262</v>
      </c>
      <c r="I328" s="295">
        <v>0.12952038421786469</v>
      </c>
      <c r="J328" s="295">
        <v>1.7988942252481208</v>
      </c>
      <c r="K328" s="295">
        <v>41.353890235588985</v>
      </c>
      <c r="L328" s="295">
        <v>0.1</v>
      </c>
      <c r="M328" s="295">
        <v>3.8298680668511283E-2</v>
      </c>
      <c r="N328" s="295">
        <v>0.23684504220551381</v>
      </c>
      <c r="O328" s="295">
        <v>4.1353890235588983E-2</v>
      </c>
      <c r="P328" s="295">
        <v>0</v>
      </c>
      <c r="Q328" s="295">
        <v>4.2554089631679205E-2</v>
      </c>
    </row>
    <row r="329" spans="1:17" ht="15.75" customHeight="1" x14ac:dyDescent="0.2">
      <c r="A329" s="293">
        <v>2022</v>
      </c>
      <c r="B329" s="294" t="s">
        <v>618</v>
      </c>
      <c r="C329" s="294" t="s">
        <v>619</v>
      </c>
      <c r="D329" s="294" t="s">
        <v>399</v>
      </c>
      <c r="E329" s="293">
        <v>12.000000000000004</v>
      </c>
      <c r="F329" s="295">
        <v>0</v>
      </c>
      <c r="G329" s="295">
        <v>2.657530178747548E-3</v>
      </c>
      <c r="H329" s="295">
        <v>0.4026409665892357</v>
      </c>
      <c r="I329" s="295">
        <v>0.15966619236691088</v>
      </c>
      <c r="J329" s="295">
        <v>2.2175860050959844</v>
      </c>
      <c r="K329" s="295">
        <v>50.978988622896189</v>
      </c>
      <c r="L329" s="295">
        <v>0.1</v>
      </c>
      <c r="M329" s="295">
        <v>2.391777160872793E-2</v>
      </c>
      <c r="N329" s="295">
        <v>0.29166362637054294</v>
      </c>
      <c r="O329" s="295">
        <v>5.0978988622896189E-2</v>
      </c>
      <c r="P329" s="295">
        <v>0</v>
      </c>
      <c r="Q329" s="295">
        <v>2.6575301787475476E-2</v>
      </c>
    </row>
    <row r="330" spans="1:17" ht="15.75" customHeight="1" x14ac:dyDescent="0.2">
      <c r="A330" s="293">
        <v>2022</v>
      </c>
      <c r="B330" s="294" t="s">
        <v>618</v>
      </c>
      <c r="C330" s="294" t="s">
        <v>619</v>
      </c>
      <c r="D330" s="294" t="s">
        <v>402</v>
      </c>
      <c r="E330" s="293">
        <v>1</v>
      </c>
      <c r="F330" s="295">
        <v>0</v>
      </c>
      <c r="G330" s="295">
        <v>9.8302415543634141E-7</v>
      </c>
      <c r="H330" s="295">
        <v>1.3758910974843483</v>
      </c>
      <c r="I330" s="295">
        <v>0.30788316548266215</v>
      </c>
      <c r="J330" s="295">
        <v>4.2761550761480853</v>
      </c>
      <c r="K330" s="295">
        <v>98.30241554363414</v>
      </c>
      <c r="L330" s="295">
        <v>0.1</v>
      </c>
      <c r="M330" s="295">
        <v>8.847217398927072E-6</v>
      </c>
      <c r="N330" s="295">
        <v>0.82781148661572879</v>
      </c>
      <c r="O330" s="295">
        <v>9.8302415543634142E-2</v>
      </c>
      <c r="P330" s="295">
        <v>0</v>
      </c>
      <c r="Q330" s="295">
        <v>9.8302415543634128E-6</v>
      </c>
    </row>
    <row r="331" spans="1:17" ht="15.75" customHeight="1" x14ac:dyDescent="0.2">
      <c r="A331" s="293">
        <v>2022</v>
      </c>
      <c r="B331" s="294" t="s">
        <v>618</v>
      </c>
      <c r="C331" s="294" t="s">
        <v>619</v>
      </c>
      <c r="D331" s="294" t="s">
        <v>405</v>
      </c>
      <c r="E331" s="293">
        <v>6.0000000000000009</v>
      </c>
      <c r="F331" s="295">
        <v>0</v>
      </c>
      <c r="G331" s="295">
        <v>2.2627069009887426E-3</v>
      </c>
      <c r="H331" s="295">
        <v>0.35771381654224421</v>
      </c>
      <c r="I331" s="295">
        <v>0.1442838427051546</v>
      </c>
      <c r="J331" s="295">
        <v>2.0039422597938139</v>
      </c>
      <c r="K331" s="295">
        <v>46.067638156179633</v>
      </c>
      <c r="L331" s="295">
        <v>0.1</v>
      </c>
      <c r="M331" s="295">
        <v>2.0364362108898682E-2</v>
      </c>
      <c r="N331" s="295">
        <v>0.26583974880910061</v>
      </c>
      <c r="O331" s="295">
        <v>4.6067638156179633E-2</v>
      </c>
      <c r="P331" s="295">
        <v>0</v>
      </c>
      <c r="Q331" s="295">
        <v>2.2627069009887424E-2</v>
      </c>
    </row>
    <row r="332" spans="1:17" ht="15.75" customHeight="1" x14ac:dyDescent="0.2">
      <c r="A332" s="293">
        <v>2022</v>
      </c>
      <c r="B332" s="294" t="s">
        <v>618</v>
      </c>
      <c r="C332" s="294" t="s">
        <v>619</v>
      </c>
      <c r="D332" s="294" t="s">
        <v>408</v>
      </c>
      <c r="E332" s="293">
        <v>62.000000000000149</v>
      </c>
      <c r="F332" s="295">
        <v>1.6059515243223114E-5</v>
      </c>
      <c r="G332" s="295">
        <v>3.0833656008085766E-2</v>
      </c>
      <c r="H332" s="295">
        <v>1.9323539807445111</v>
      </c>
      <c r="I332" s="295">
        <v>0.66799792063701946</v>
      </c>
      <c r="J332" s="295">
        <v>9.2777488977363802</v>
      </c>
      <c r="K332" s="295">
        <v>213.28158385600872</v>
      </c>
      <c r="L332" s="295">
        <v>0.1</v>
      </c>
      <c r="M332" s="295">
        <v>0.27750290407277189</v>
      </c>
      <c r="N332" s="295">
        <v>2.5801641189801985</v>
      </c>
      <c r="O332" s="295">
        <v>0.21328158385600873</v>
      </c>
      <c r="P332" s="295">
        <v>1.2956544662191651E-2</v>
      </c>
      <c r="Q332" s="295">
        <v>0.30833656008085764</v>
      </c>
    </row>
    <row r="333" spans="1:17" ht="15.75" customHeight="1" x14ac:dyDescent="0.2">
      <c r="A333" s="293">
        <v>2022</v>
      </c>
      <c r="B333" s="294" t="s">
        <v>618</v>
      </c>
      <c r="C333" s="294" t="s">
        <v>619</v>
      </c>
      <c r="D333" s="294" t="s">
        <v>411</v>
      </c>
      <c r="E333" s="293">
        <v>213.99999999999787</v>
      </c>
      <c r="F333" s="295">
        <v>1.7277545050192304E-5</v>
      </c>
      <c r="G333" s="295">
        <v>2.9598691867532986E-2</v>
      </c>
      <c r="H333" s="295">
        <v>1.9291906644958661</v>
      </c>
      <c r="I333" s="295">
        <v>0.71133524634454603</v>
      </c>
      <c r="J333" s="295">
        <v>9.8796561992298066</v>
      </c>
      <c r="K333" s="295">
        <v>227.11853331562773</v>
      </c>
      <c r="L333" s="295">
        <v>0.1</v>
      </c>
      <c r="M333" s="295">
        <v>0.26638822680779684</v>
      </c>
      <c r="N333" s="295">
        <v>2.9356845556385918</v>
      </c>
      <c r="O333" s="295">
        <v>0.22711853331562773</v>
      </c>
      <c r="P333" s="295">
        <v>1.3453119632709702E-2</v>
      </c>
      <c r="Q333" s="295">
        <v>0.29598691867532984</v>
      </c>
    </row>
    <row r="334" spans="1:17" ht="15.75" customHeight="1" x14ac:dyDescent="0.2">
      <c r="A334" s="293">
        <v>2022</v>
      </c>
      <c r="B334" s="294" t="s">
        <v>618</v>
      </c>
      <c r="C334" s="294" t="s">
        <v>619</v>
      </c>
      <c r="D334" s="294" t="s">
        <v>414</v>
      </c>
      <c r="E334" s="293">
        <v>864.00000000000057</v>
      </c>
      <c r="F334" s="295">
        <v>3.0169199999999976E-3</v>
      </c>
      <c r="G334" s="295">
        <v>2.3309942385693521E-3</v>
      </c>
      <c r="H334" s="295">
        <v>2.4666446644526174</v>
      </c>
      <c r="I334" s="295">
        <v>1.2253526550153233</v>
      </c>
      <c r="J334" s="295">
        <v>17.018786875212825</v>
      </c>
      <c r="K334" s="295">
        <v>391.23647988994998</v>
      </c>
      <c r="L334" s="295">
        <v>0.1</v>
      </c>
      <c r="M334" s="295">
        <v>2.0978948147124168E-2</v>
      </c>
      <c r="N334" s="295">
        <v>4.0235945289668251</v>
      </c>
      <c r="O334" s="295">
        <v>0.39123647988994997</v>
      </c>
      <c r="P334" s="295">
        <v>2.2891018493468914E-2</v>
      </c>
      <c r="Q334" s="295">
        <v>2.3309942385693519E-2</v>
      </c>
    </row>
    <row r="335" spans="1:17" ht="13.5" customHeight="1" x14ac:dyDescent="0.2">
      <c r="A335" s="293">
        <v>2022</v>
      </c>
      <c r="B335" s="294" t="s">
        <v>618</v>
      </c>
      <c r="C335" s="294" t="s">
        <v>619</v>
      </c>
      <c r="D335" s="294" t="s">
        <v>423</v>
      </c>
      <c r="E335" s="293">
        <v>1913.0000000000016</v>
      </c>
      <c r="F335" s="295">
        <v>6.7248520554682245E-3</v>
      </c>
      <c r="G335" s="295">
        <v>7.5854702396411497E-2</v>
      </c>
      <c r="H335" s="295">
        <v>7.4458128118918454</v>
      </c>
      <c r="I335" s="295">
        <v>1.5417669830638876</v>
      </c>
      <c r="J335" s="295">
        <v>21.413430320331774</v>
      </c>
      <c r="K335" s="295">
        <v>492.26276598463846</v>
      </c>
      <c r="L335" s="295">
        <v>0.1</v>
      </c>
      <c r="M335" s="295">
        <v>0.68269232156770343</v>
      </c>
      <c r="N335" s="295">
        <v>5.0953888192454651</v>
      </c>
      <c r="O335" s="295">
        <v>0.49226276598463847</v>
      </c>
      <c r="P335" s="295">
        <v>3.7913772899552237E-2</v>
      </c>
      <c r="Q335" s="295">
        <v>0.75854702396411489</v>
      </c>
    </row>
    <row r="336" spans="1:17" ht="13.5" customHeight="1" x14ac:dyDescent="0.2">
      <c r="A336" s="293">
        <v>2022</v>
      </c>
      <c r="B336" s="294" t="s">
        <v>618</v>
      </c>
      <c r="C336" s="294" t="s">
        <v>619</v>
      </c>
      <c r="D336" s="294" t="s">
        <v>426</v>
      </c>
      <c r="E336" s="293">
        <v>39.000000000000007</v>
      </c>
      <c r="F336" s="295">
        <v>1.0386564806083413E-2</v>
      </c>
      <c r="G336" s="295">
        <v>6.4673831654407973E-2</v>
      </c>
      <c r="H336" s="295">
        <v>7.0516397330263629</v>
      </c>
      <c r="I336" s="295">
        <v>1.6598589720219434</v>
      </c>
      <c r="J336" s="295">
        <v>23.053596833638103</v>
      </c>
      <c r="K336" s="295">
        <v>529.96774330202538</v>
      </c>
      <c r="L336" s="295">
        <v>0.1</v>
      </c>
      <c r="M336" s="295">
        <v>0.58206448488967177</v>
      </c>
      <c r="N336" s="295">
        <v>5.9834635913377774</v>
      </c>
      <c r="O336" s="295">
        <v>0.52996774330202534</v>
      </c>
      <c r="P336" s="295">
        <v>4.2485964617051668E-2</v>
      </c>
      <c r="Q336" s="295">
        <v>0.64673831654407976</v>
      </c>
    </row>
    <row r="337" spans="1:17" ht="13.5" customHeight="1" x14ac:dyDescent="0.2">
      <c r="A337" s="293">
        <v>2022</v>
      </c>
      <c r="B337" s="294" t="s">
        <v>618</v>
      </c>
      <c r="C337" s="294" t="s">
        <v>619</v>
      </c>
      <c r="D337" s="294" t="s">
        <v>1796</v>
      </c>
      <c r="E337" s="293">
        <v>7.0000000000000009</v>
      </c>
      <c r="F337" s="295">
        <v>1.5027879204119136E-3</v>
      </c>
      <c r="G337" s="295">
        <v>3.3941493343504041E-3</v>
      </c>
      <c r="H337" s="295">
        <v>3.016537001128949</v>
      </c>
      <c r="I337" s="295">
        <v>1.2990561531992733</v>
      </c>
      <c r="J337" s="295">
        <v>18.042446572212128</v>
      </c>
      <c r="K337" s="295">
        <v>414.76888671752016</v>
      </c>
      <c r="L337" s="295">
        <v>0.10000000000000002</v>
      </c>
      <c r="M337" s="295">
        <v>3.0547344009153637E-2</v>
      </c>
      <c r="N337" s="295">
        <v>5.0459162109311055</v>
      </c>
      <c r="O337" s="295">
        <v>0.41476888671752016</v>
      </c>
      <c r="P337" s="295">
        <v>2.2501658915613551E-2</v>
      </c>
      <c r="Q337" s="295">
        <v>3.3941493343504041E-2</v>
      </c>
    </row>
    <row r="338" spans="1:17" ht="13.5" customHeight="1" x14ac:dyDescent="0.2">
      <c r="A338" s="293">
        <v>2022</v>
      </c>
      <c r="B338" s="294" t="s">
        <v>618</v>
      </c>
      <c r="C338" s="294" t="s">
        <v>619</v>
      </c>
      <c r="D338" s="294" t="s">
        <v>1915</v>
      </c>
      <c r="E338" s="293">
        <v>213</v>
      </c>
      <c r="F338" s="295">
        <v>1.4737852435974083E-3</v>
      </c>
      <c r="G338" s="295">
        <v>3.157969114932969E-3</v>
      </c>
      <c r="H338" s="295">
        <v>2.754376957575595</v>
      </c>
      <c r="I338" s="295">
        <v>1.2620703308385028</v>
      </c>
      <c r="J338" s="295">
        <v>17.528754594979205</v>
      </c>
      <c r="K338" s="295">
        <v>402.95987574664838</v>
      </c>
      <c r="L338" s="295">
        <v>0.1</v>
      </c>
      <c r="M338" s="295">
        <v>2.8421722034396718E-2</v>
      </c>
      <c r="N338" s="295">
        <v>4.9845093538825713</v>
      </c>
      <c r="O338" s="295">
        <v>0.40295987574664838</v>
      </c>
      <c r="P338" s="295">
        <v>2.1879914460092888E-2</v>
      </c>
      <c r="Q338" s="295">
        <v>3.1579691149329688E-2</v>
      </c>
    </row>
    <row r="339" spans="1:17" ht="13.5" customHeight="1" x14ac:dyDescent="0.2">
      <c r="A339" s="293">
        <v>2022</v>
      </c>
      <c r="B339" s="294" t="s">
        <v>618</v>
      </c>
      <c r="C339" s="294" t="s">
        <v>619</v>
      </c>
      <c r="D339" s="294" t="s">
        <v>429</v>
      </c>
      <c r="E339" s="293">
        <v>6.0000000000000027</v>
      </c>
      <c r="F339" s="295">
        <v>5.2106298517743642E-3</v>
      </c>
      <c r="G339" s="295">
        <v>0.19419732641419643</v>
      </c>
      <c r="H339" s="295">
        <v>5.9303652417176078</v>
      </c>
      <c r="I339" s="295">
        <v>0.33182449593529961</v>
      </c>
      <c r="J339" s="295">
        <v>4.6086735546569395</v>
      </c>
      <c r="K339" s="295">
        <v>105.94651849786068</v>
      </c>
      <c r="L339" s="295">
        <v>0.1</v>
      </c>
      <c r="M339" s="295">
        <v>1.747775937727768</v>
      </c>
      <c r="N339" s="295">
        <v>0.46383980737125591</v>
      </c>
      <c r="O339" s="295">
        <v>0.10594651849786069</v>
      </c>
      <c r="P339" s="295">
        <v>2.7847116591436624E-2</v>
      </c>
      <c r="Q339" s="295">
        <v>1.9419732641419643</v>
      </c>
    </row>
    <row r="340" spans="1:17" ht="13.5" customHeight="1" x14ac:dyDescent="0.2">
      <c r="A340" s="293">
        <v>2022</v>
      </c>
      <c r="B340" s="294" t="s">
        <v>618</v>
      </c>
      <c r="C340" s="294" t="s">
        <v>619</v>
      </c>
      <c r="D340" s="294" t="s">
        <v>1808</v>
      </c>
      <c r="E340" s="293">
        <v>16.999999999999982</v>
      </c>
      <c r="F340" s="295">
        <v>2.7906550827258864E-2</v>
      </c>
      <c r="G340" s="295">
        <v>9.6932130598537825E-3</v>
      </c>
      <c r="H340" s="295">
        <v>2.6268058208024607</v>
      </c>
      <c r="I340" s="295">
        <v>0.65352121308675937</v>
      </c>
      <c r="J340" s="295">
        <v>9.0766835150938814</v>
      </c>
      <c r="K340" s="295">
        <v>208.65939115158349</v>
      </c>
      <c r="L340" s="295">
        <v>0.1</v>
      </c>
      <c r="M340" s="295">
        <v>8.7238917538684041E-2</v>
      </c>
      <c r="N340" s="295">
        <v>2.2001803823262338</v>
      </c>
      <c r="O340" s="295">
        <v>0.2086593911515835</v>
      </c>
      <c r="P340" s="295">
        <v>3.952046270475771E-2</v>
      </c>
      <c r="Q340" s="295">
        <v>9.6932130598537822E-2</v>
      </c>
    </row>
    <row r="341" spans="1:17" ht="13.5" customHeight="1" x14ac:dyDescent="0.2">
      <c r="A341" s="293">
        <v>2022</v>
      </c>
      <c r="B341" s="294" t="s">
        <v>618</v>
      </c>
      <c r="C341" s="294" t="s">
        <v>619</v>
      </c>
      <c r="D341" s="294" t="s">
        <v>432</v>
      </c>
      <c r="E341" s="293">
        <v>164.99999999999912</v>
      </c>
      <c r="F341" s="295">
        <v>0.29382355257236381</v>
      </c>
      <c r="G341" s="295">
        <v>7.0193212420176926E-2</v>
      </c>
      <c r="H341" s="295">
        <v>2.4655679507482642</v>
      </c>
      <c r="I341" s="295">
        <v>0.38477390177947518</v>
      </c>
      <c r="J341" s="295">
        <v>5.3440819691593777</v>
      </c>
      <c r="K341" s="295">
        <v>122.85245906113511</v>
      </c>
      <c r="L341" s="295">
        <v>9.9999999999999992E-2</v>
      </c>
      <c r="M341" s="295">
        <v>0.63173891178159225</v>
      </c>
      <c r="N341" s="295">
        <v>1.1281361587151204</v>
      </c>
      <c r="O341" s="295">
        <v>0.12285245906113511</v>
      </c>
      <c r="P341" s="295">
        <v>0.31165223787546398</v>
      </c>
      <c r="Q341" s="295">
        <v>0.7019321242017692</v>
      </c>
    </row>
    <row r="342" spans="1:17" ht="13.5" customHeight="1" x14ac:dyDescent="0.2">
      <c r="A342" s="293">
        <v>2022</v>
      </c>
      <c r="B342" s="294" t="s">
        <v>618</v>
      </c>
      <c r="C342" s="294" t="s">
        <v>619</v>
      </c>
      <c r="D342" s="294" t="s">
        <v>458</v>
      </c>
      <c r="E342" s="293">
        <v>21.999999999999982</v>
      </c>
      <c r="F342" s="295">
        <v>5.1405079192960203E-3</v>
      </c>
      <c r="G342" s="295">
        <v>0.18461690176950973</v>
      </c>
      <c r="H342" s="295">
        <v>5.6799462213020382</v>
      </c>
      <c r="I342" s="295">
        <v>0.32588273554180319</v>
      </c>
      <c r="J342" s="295">
        <v>4.5261491047472662</v>
      </c>
      <c r="K342" s="295">
        <v>104.04940470683371</v>
      </c>
      <c r="L342" s="295">
        <v>0.1</v>
      </c>
      <c r="M342" s="295">
        <v>1.6615521159255875</v>
      </c>
      <c r="N342" s="295">
        <v>0.46051985823695923</v>
      </c>
      <c r="O342" s="295">
        <v>0.10404940470683371</v>
      </c>
      <c r="P342" s="295">
        <v>2.7093000445451036E-2</v>
      </c>
      <c r="Q342" s="295">
        <v>1.8461690176950971</v>
      </c>
    </row>
    <row r="343" spans="1:17" ht="13.5" customHeight="1" x14ac:dyDescent="0.2">
      <c r="A343" s="293">
        <v>2022</v>
      </c>
      <c r="B343" s="294" t="s">
        <v>618</v>
      </c>
      <c r="C343" s="294" t="s">
        <v>619</v>
      </c>
      <c r="D343" s="294" t="s">
        <v>492</v>
      </c>
      <c r="E343" s="293">
        <v>36.000000000000043</v>
      </c>
      <c r="F343" s="295">
        <v>9.5561292233876119E-2</v>
      </c>
      <c r="G343" s="295">
        <v>8.7790878514096504E-2</v>
      </c>
      <c r="H343" s="295">
        <v>8.1412821107106392</v>
      </c>
      <c r="I343" s="295">
        <v>1.8370652494309165</v>
      </c>
      <c r="J343" s="295">
        <v>25.51479513098495</v>
      </c>
      <c r="K343" s="295">
        <v>586.54701450540119</v>
      </c>
      <c r="L343" s="295">
        <v>0.1</v>
      </c>
      <c r="M343" s="295">
        <v>0.79011790662686843</v>
      </c>
      <c r="N343" s="295">
        <v>5.4621527246591777</v>
      </c>
      <c r="O343" s="295">
        <v>0.58654701450540114</v>
      </c>
      <c r="P343" s="295">
        <v>0.14342889311591017</v>
      </c>
      <c r="Q343" s="295">
        <v>0.87790878514096493</v>
      </c>
    </row>
    <row r="344" spans="1:17" ht="13.5" customHeight="1" x14ac:dyDescent="0.2">
      <c r="A344" s="293">
        <v>2022</v>
      </c>
      <c r="B344" s="294" t="s">
        <v>618</v>
      </c>
      <c r="C344" s="294" t="s">
        <v>619</v>
      </c>
      <c r="D344" s="294" t="s">
        <v>504</v>
      </c>
      <c r="E344" s="293">
        <v>401.99999999999267</v>
      </c>
      <c r="F344" s="295">
        <v>3.6543503322707539E-2</v>
      </c>
      <c r="G344" s="295">
        <v>2.6570614130998339E-3</v>
      </c>
      <c r="H344" s="295">
        <v>2.8123360385909324</v>
      </c>
      <c r="I344" s="295">
        <v>0.73841992576587157</v>
      </c>
      <c r="J344" s="295">
        <v>10.255832302303771</v>
      </c>
      <c r="K344" s="295">
        <v>235.76625982307519</v>
      </c>
      <c r="L344" s="295">
        <v>0.1</v>
      </c>
      <c r="M344" s="295">
        <v>2.3913552717898502E-2</v>
      </c>
      <c r="N344" s="295">
        <v>2.4246249283900916</v>
      </c>
      <c r="O344" s="295">
        <v>0.2357662598230752</v>
      </c>
      <c r="P344" s="295">
        <v>4.8254249728905407E-2</v>
      </c>
      <c r="Q344" s="295">
        <v>2.6570614130998337E-2</v>
      </c>
    </row>
    <row r="345" spans="1:17" ht="13.5" customHeight="1" x14ac:dyDescent="0.2">
      <c r="A345" s="293">
        <v>2022</v>
      </c>
      <c r="B345" s="294" t="s">
        <v>618</v>
      </c>
      <c r="C345" s="294" t="s">
        <v>619</v>
      </c>
      <c r="D345" s="294" t="s">
        <v>522</v>
      </c>
      <c r="E345" s="293">
        <v>9</v>
      </c>
      <c r="F345" s="295">
        <v>0.48771895121094783</v>
      </c>
      <c r="G345" s="295">
        <v>5.1865579984472568E-2</v>
      </c>
      <c r="H345" s="295">
        <v>3.2717558407989387</v>
      </c>
      <c r="I345" s="295">
        <v>0.63376866996772396</v>
      </c>
      <c r="J345" s="295">
        <v>8.8023426384406118</v>
      </c>
      <c r="K345" s="295">
        <v>202.35270433196808</v>
      </c>
      <c r="L345" s="295">
        <v>0.1</v>
      </c>
      <c r="M345" s="295">
        <v>0.4667902198602531</v>
      </c>
      <c r="N345" s="295">
        <v>2.2620504945313278</v>
      </c>
      <c r="O345" s="295">
        <v>0.20235270433196809</v>
      </c>
      <c r="P345" s="295">
        <v>0.50504843325269855</v>
      </c>
      <c r="Q345" s="295">
        <v>0.51865579984472565</v>
      </c>
    </row>
    <row r="346" spans="1:17" ht="13.5" customHeight="1" x14ac:dyDescent="0.2">
      <c r="A346" s="293">
        <v>2022</v>
      </c>
      <c r="B346" s="294" t="s">
        <v>618</v>
      </c>
      <c r="C346" s="294" t="s">
        <v>619</v>
      </c>
      <c r="D346" s="294" t="s">
        <v>525</v>
      </c>
      <c r="E346" s="293">
        <v>3.0000000000000004</v>
      </c>
      <c r="F346" s="295">
        <v>0.28003562090687334</v>
      </c>
      <c r="G346" s="295">
        <v>6.2416584390301733E-2</v>
      </c>
      <c r="H346" s="295">
        <v>2.2381679653177717</v>
      </c>
      <c r="I346" s="295">
        <v>0.37262002381357634</v>
      </c>
      <c r="J346" s="295">
        <v>5.1752781085218933</v>
      </c>
      <c r="K346" s="295">
        <v>118.97191054073319</v>
      </c>
      <c r="L346" s="295">
        <v>0.1</v>
      </c>
      <c r="M346" s="295">
        <v>0.56174925951271559</v>
      </c>
      <c r="N346" s="295">
        <v>1.117193040752946</v>
      </c>
      <c r="O346" s="295">
        <v>0.11897191054073319</v>
      </c>
      <c r="P346" s="295">
        <v>0.29719449744629084</v>
      </c>
      <c r="Q346" s="295">
        <v>0.62416584390301733</v>
      </c>
    </row>
    <row r="347" spans="1:17" ht="13.5" customHeight="1" x14ac:dyDescent="0.2">
      <c r="A347" s="293">
        <v>2022</v>
      </c>
      <c r="B347" s="294" t="s">
        <v>618</v>
      </c>
      <c r="C347" s="294" t="s">
        <v>619</v>
      </c>
      <c r="D347" s="294" t="s">
        <v>528</v>
      </c>
      <c r="E347" s="293">
        <v>1.9999999999999998</v>
      </c>
      <c r="F347" s="295">
        <v>0.37073615706222246</v>
      </c>
      <c r="G347" s="295">
        <v>4.6176493773129046E-2</v>
      </c>
      <c r="H347" s="295">
        <v>2.7932245042054604</v>
      </c>
      <c r="I347" s="295">
        <v>0.46269980318830162</v>
      </c>
      <c r="J347" s="295">
        <v>6.4263861553930788</v>
      </c>
      <c r="K347" s="295">
        <v>147.73301506650756</v>
      </c>
      <c r="L347" s="295">
        <v>0.1</v>
      </c>
      <c r="M347" s="295">
        <v>0.41558844395816136</v>
      </c>
      <c r="N347" s="295">
        <v>1.5557651462780273</v>
      </c>
      <c r="O347" s="295">
        <v>0.14773301506650757</v>
      </c>
      <c r="P347" s="295">
        <v>0.38363304978897145</v>
      </c>
      <c r="Q347" s="295">
        <v>0.4617649377312904</v>
      </c>
    </row>
    <row r="348" spans="1:17" ht="13.5" customHeight="1" x14ac:dyDescent="0.2">
      <c r="A348" s="293">
        <v>2022</v>
      </c>
      <c r="B348" s="294" t="s">
        <v>618</v>
      </c>
      <c r="C348" s="294" t="s">
        <v>619</v>
      </c>
      <c r="D348" s="294" t="s">
        <v>531</v>
      </c>
      <c r="E348" s="293">
        <v>6.0000000000000027</v>
      </c>
      <c r="F348" s="295">
        <v>0.44224928799413343</v>
      </c>
      <c r="G348" s="295">
        <v>4.0296897435803732E-2</v>
      </c>
      <c r="H348" s="295">
        <v>2.6613291442036768</v>
      </c>
      <c r="I348" s="295">
        <v>0.59368778038976788</v>
      </c>
      <c r="J348" s="295">
        <v>8.2456636165245545</v>
      </c>
      <c r="K348" s="295">
        <v>189.55548543734611</v>
      </c>
      <c r="L348" s="295">
        <v>0.1</v>
      </c>
      <c r="M348" s="295">
        <v>0.36267207692223358</v>
      </c>
      <c r="N348" s="295">
        <v>2.2144449047111534</v>
      </c>
      <c r="O348" s="295">
        <v>0.1895554854373461</v>
      </c>
      <c r="P348" s="295">
        <v>0.45823843055927138</v>
      </c>
      <c r="Q348" s="295">
        <v>0.4029689743580373</v>
      </c>
    </row>
    <row r="349" spans="1:17" ht="13.5" customHeight="1" x14ac:dyDescent="0.2">
      <c r="A349" s="293">
        <v>2022</v>
      </c>
      <c r="B349" s="294" t="s">
        <v>618</v>
      </c>
      <c r="C349" s="294" t="s">
        <v>619</v>
      </c>
      <c r="D349" s="294" t="s">
        <v>534</v>
      </c>
      <c r="E349" s="293">
        <v>150.00000000000023</v>
      </c>
      <c r="F349" s="295">
        <v>4.7741556900165729E-3</v>
      </c>
      <c r="G349" s="295">
        <v>1.4284016034306991E-2</v>
      </c>
      <c r="H349" s="295">
        <v>2.9215461172510082</v>
      </c>
      <c r="I349" s="295">
        <v>0.92108529863449939</v>
      </c>
      <c r="J349" s="295">
        <v>12.792851369923603</v>
      </c>
      <c r="K349" s="295">
        <v>294.08853723962307</v>
      </c>
      <c r="L349" s="295">
        <v>0.1</v>
      </c>
      <c r="M349" s="295">
        <v>0.12855614430876292</v>
      </c>
      <c r="N349" s="295">
        <v>3.2805526766691053</v>
      </c>
      <c r="O349" s="295">
        <v>0.29408853723962308</v>
      </c>
      <c r="P349" s="295">
        <v>2.0058929466876728E-2</v>
      </c>
      <c r="Q349" s="295">
        <v>0.1428401603430699</v>
      </c>
    </row>
    <row r="350" spans="1:17" ht="13.5" customHeight="1" x14ac:dyDescent="0.2">
      <c r="A350" s="293">
        <v>2022</v>
      </c>
      <c r="B350" s="294" t="s">
        <v>618</v>
      </c>
      <c r="C350" s="294" t="s">
        <v>619</v>
      </c>
      <c r="D350" s="294" t="s">
        <v>1649</v>
      </c>
      <c r="E350" s="293">
        <v>114.0000000000003</v>
      </c>
      <c r="F350" s="295">
        <v>6.836316341521746E-3</v>
      </c>
      <c r="G350" s="295">
        <v>5.3790143893062128E-3</v>
      </c>
      <c r="H350" s="295">
        <v>2.1236190753027984</v>
      </c>
      <c r="I350" s="295">
        <v>0.95899201600302342</v>
      </c>
      <c r="J350" s="295">
        <v>13.319333555597547</v>
      </c>
      <c r="K350" s="295">
        <v>306.19157599074822</v>
      </c>
      <c r="L350" s="295">
        <v>0.1</v>
      </c>
      <c r="M350" s="295">
        <v>4.8411129503755909E-2</v>
      </c>
      <c r="N350" s="295">
        <v>3.5530949024688399</v>
      </c>
      <c r="O350" s="295">
        <v>0.3061915759907482</v>
      </c>
      <c r="P350" s="295">
        <v>2.2164632902288529E-2</v>
      </c>
      <c r="Q350" s="295">
        <v>5.3790143893062123E-2</v>
      </c>
    </row>
    <row r="351" spans="1:17" ht="13.5" customHeight="1" x14ac:dyDescent="0.2">
      <c r="A351" s="293">
        <v>2022</v>
      </c>
      <c r="B351" s="294" t="s">
        <v>618</v>
      </c>
      <c r="C351" s="294" t="s">
        <v>619</v>
      </c>
      <c r="D351" s="294" t="s">
        <v>555</v>
      </c>
      <c r="E351" s="293">
        <v>1.9999999999999998</v>
      </c>
      <c r="F351" s="295">
        <v>0.36864973611540636</v>
      </c>
      <c r="G351" s="295">
        <v>4.5645652917040959E-2</v>
      </c>
      <c r="H351" s="295">
        <v>2.7652143588056441</v>
      </c>
      <c r="I351" s="295">
        <v>0.46086064873725985</v>
      </c>
      <c r="J351" s="295">
        <v>6.4008423435730535</v>
      </c>
      <c r="K351" s="295">
        <v>147.14580100167939</v>
      </c>
      <c r="L351" s="295">
        <v>0.1</v>
      </c>
      <c r="M351" s="295">
        <v>0.41081087625336865</v>
      </c>
      <c r="N351" s="295">
        <v>1.5535807045621992</v>
      </c>
      <c r="O351" s="295">
        <v>0.1471458010016794</v>
      </c>
      <c r="P351" s="295">
        <v>0.38148512596698347</v>
      </c>
      <c r="Q351" s="295">
        <v>0.45645652917040958</v>
      </c>
    </row>
    <row r="352" spans="1:17" ht="13.5" customHeight="1" x14ac:dyDescent="0.2">
      <c r="A352" s="293">
        <v>2022</v>
      </c>
      <c r="B352" s="294" t="s">
        <v>618</v>
      </c>
      <c r="C352" s="294" t="s">
        <v>619</v>
      </c>
      <c r="D352" s="294" t="s">
        <v>1344</v>
      </c>
      <c r="E352" s="293">
        <v>8.0000000000000036</v>
      </c>
      <c r="F352" s="295">
        <v>3.534402848979367E-2</v>
      </c>
      <c r="G352" s="295">
        <v>6.0265826386498231E-3</v>
      </c>
      <c r="H352" s="295">
        <v>1.8457513978942977</v>
      </c>
      <c r="I352" s="295">
        <v>0.6641809435029068</v>
      </c>
      <c r="J352" s="295">
        <v>9.2247353264292613</v>
      </c>
      <c r="K352" s="295">
        <v>212.06288106733933</v>
      </c>
      <c r="L352" s="295">
        <v>0.1</v>
      </c>
      <c r="M352" s="295">
        <v>5.4239243747848401E-2</v>
      </c>
      <c r="N352" s="295">
        <v>2.5637430035486468</v>
      </c>
      <c r="O352" s="295">
        <v>0.21206288106733934</v>
      </c>
      <c r="P352" s="295">
        <v>4.6917840303509664E-2</v>
      </c>
      <c r="Q352" s="295">
        <v>6.0265826386498224E-2</v>
      </c>
    </row>
    <row r="353" spans="1:17" ht="13.5" customHeight="1" x14ac:dyDescent="0.2">
      <c r="A353" s="293">
        <v>2022</v>
      </c>
      <c r="B353" s="294" t="s">
        <v>618</v>
      </c>
      <c r="C353" s="294" t="s">
        <v>619</v>
      </c>
      <c r="D353" s="294" t="s">
        <v>1800</v>
      </c>
      <c r="E353" s="293">
        <v>1.9999999999999998</v>
      </c>
      <c r="F353" s="295">
        <v>2.0542736875637821E-4</v>
      </c>
      <c r="G353" s="295">
        <v>5.6659768307853965E-4</v>
      </c>
      <c r="H353" s="295">
        <v>1.2142060206614025</v>
      </c>
      <c r="I353" s="295">
        <v>1.1580683021843972</v>
      </c>
      <c r="J353" s="295">
        <v>16.084281974783295</v>
      </c>
      <c r="K353" s="295">
        <v>369.75360861570795</v>
      </c>
      <c r="L353" s="295">
        <v>0.1</v>
      </c>
      <c r="M353" s="295">
        <v>5.0993791477068565E-3</v>
      </c>
      <c r="N353" s="295">
        <v>5.4434500538481769</v>
      </c>
      <c r="O353" s="295">
        <v>0.36975360861570794</v>
      </c>
      <c r="P353" s="295">
        <v>1.8438422489010328E-2</v>
      </c>
      <c r="Q353" s="295">
        <v>5.6659768307853959E-3</v>
      </c>
    </row>
    <row r="354" spans="1:17" ht="13.5" customHeight="1" x14ac:dyDescent="0.2">
      <c r="A354" s="293">
        <v>2022</v>
      </c>
      <c r="B354" s="294" t="s">
        <v>618</v>
      </c>
      <c r="C354" s="294" t="s">
        <v>619</v>
      </c>
      <c r="D354" s="294" t="s">
        <v>574</v>
      </c>
      <c r="E354" s="293">
        <v>19.999999999999961</v>
      </c>
      <c r="F354" s="295">
        <v>2.1991920067410044E-3</v>
      </c>
      <c r="G354" s="295">
        <v>2.3355761096800404E-2</v>
      </c>
      <c r="H354" s="295">
        <v>2.5146082564685464</v>
      </c>
      <c r="I354" s="295">
        <v>0.61595834057587739</v>
      </c>
      <c r="J354" s="295">
        <v>8.5549769524427415</v>
      </c>
      <c r="K354" s="295">
        <v>196.66613683776418</v>
      </c>
      <c r="L354" s="295">
        <v>0.1</v>
      </c>
      <c r="M354" s="295">
        <v>0.21020184987120363</v>
      </c>
      <c r="N354" s="295">
        <v>2.6608004411704593</v>
      </c>
      <c r="O354" s="295">
        <v>0.19666613683776418</v>
      </c>
      <c r="P354" s="295">
        <v>1.3272137593465806E-2</v>
      </c>
      <c r="Q354" s="295">
        <v>0.23355761096800404</v>
      </c>
    </row>
    <row r="355" spans="1:17" ht="13.5" customHeight="1" x14ac:dyDescent="0.2">
      <c r="A355" s="293">
        <v>2022</v>
      </c>
      <c r="B355" s="294" t="s">
        <v>618</v>
      </c>
      <c r="C355" s="294" t="s">
        <v>619</v>
      </c>
      <c r="D355" s="294" t="s">
        <v>583</v>
      </c>
      <c r="E355" s="293">
        <v>31.999999999999964</v>
      </c>
      <c r="F355" s="295">
        <v>6.9313061004420848E-2</v>
      </c>
      <c r="G355" s="295">
        <v>1.1801551969400316E-2</v>
      </c>
      <c r="H355" s="295">
        <v>3.4160053930487178</v>
      </c>
      <c r="I355" s="295">
        <v>1.30505867202245</v>
      </c>
      <c r="J355" s="295">
        <v>18.125814889200694</v>
      </c>
      <c r="K355" s="295">
        <v>416.68539975174014</v>
      </c>
      <c r="L355" s="295">
        <v>0.1</v>
      </c>
      <c r="M355" s="295">
        <v>0.10621396772460283</v>
      </c>
      <c r="N355" s="295">
        <v>4.7246886833102097</v>
      </c>
      <c r="O355" s="295">
        <v>0.41668539975174013</v>
      </c>
      <c r="P355" s="295">
        <v>9.1049269813491956E-2</v>
      </c>
      <c r="Q355" s="295">
        <v>0.11801551969400315</v>
      </c>
    </row>
    <row r="356" spans="1:17" ht="13.5" customHeight="1" x14ac:dyDescent="0.2">
      <c r="A356" s="293">
        <v>2022</v>
      </c>
      <c r="B356" s="294" t="s">
        <v>618</v>
      </c>
      <c r="C356" s="294" t="s">
        <v>619</v>
      </c>
      <c r="D356" s="294" t="s">
        <v>1809</v>
      </c>
      <c r="E356" s="293">
        <v>4.0000000000000009</v>
      </c>
      <c r="F356" s="295">
        <v>6.9058014734110426E-2</v>
      </c>
      <c r="G356" s="295">
        <v>9.8809550186190094E-3</v>
      </c>
      <c r="H356" s="295">
        <v>2.9358555183150647</v>
      </c>
      <c r="I356" s="295">
        <v>1.2513504788915277</v>
      </c>
      <c r="J356" s="295">
        <v>17.379867762382329</v>
      </c>
      <c r="K356" s="295">
        <v>399.53718993982363</v>
      </c>
      <c r="L356" s="295">
        <v>0.1</v>
      </c>
      <c r="M356" s="295">
        <v>8.8928595167571081E-2</v>
      </c>
      <c r="N356" s="295">
        <v>4.6446065802633756</v>
      </c>
      <c r="O356" s="295">
        <v>0.39953718993982362</v>
      </c>
      <c r="P356" s="295">
        <v>8.9836146250999602E-2</v>
      </c>
      <c r="Q356" s="295">
        <v>9.8809550186190087E-2</v>
      </c>
    </row>
    <row r="357" spans="1:17" ht="13.5" customHeight="1" x14ac:dyDescent="0.2">
      <c r="A357" s="293">
        <v>2022</v>
      </c>
      <c r="B357" s="294" t="s">
        <v>618</v>
      </c>
      <c r="C357" s="294" t="s">
        <v>619</v>
      </c>
      <c r="D357" s="294" t="s">
        <v>586</v>
      </c>
      <c r="E357" s="293">
        <v>28.999999999999947</v>
      </c>
      <c r="F357" s="295">
        <v>6.9512655664873857E-2</v>
      </c>
      <c r="G357" s="295">
        <v>1.3304576888381462E-2</v>
      </c>
      <c r="H357" s="295">
        <v>3.7917621166206588</v>
      </c>
      <c r="I357" s="295">
        <v>1.3470897455305693</v>
      </c>
      <c r="J357" s="295">
        <v>18.709579799035684</v>
      </c>
      <c r="K357" s="295">
        <v>430.10528273645247</v>
      </c>
      <c r="L357" s="295">
        <v>0.1</v>
      </c>
      <c r="M357" s="295">
        <v>0.11974119199543315</v>
      </c>
      <c r="N357" s="295">
        <v>4.7873595080022548</v>
      </c>
      <c r="O357" s="295">
        <v>0.43010528273645249</v>
      </c>
      <c r="P357" s="295">
        <v>9.1998638667560889E-2</v>
      </c>
      <c r="Q357" s="295">
        <v>0.13304576888381461</v>
      </c>
    </row>
    <row r="358" spans="1:17" ht="13.5" customHeight="1" x14ac:dyDescent="0.2">
      <c r="A358" s="293">
        <v>2022</v>
      </c>
      <c r="B358" s="294" t="s">
        <v>618</v>
      </c>
      <c r="C358" s="294" t="s">
        <v>619</v>
      </c>
      <c r="D358" s="294" t="s">
        <v>595</v>
      </c>
      <c r="E358" s="293">
        <v>11.999999999999989</v>
      </c>
      <c r="F358" s="295">
        <v>0.16068066013349475</v>
      </c>
      <c r="G358" s="295">
        <v>7.6223456561821029E-2</v>
      </c>
      <c r="H358" s="295">
        <v>4.5912299504114333</v>
      </c>
      <c r="I358" s="295">
        <v>1.5842490269165399</v>
      </c>
      <c r="J358" s="295">
        <v>22.003458707174165</v>
      </c>
      <c r="K358" s="295">
        <v>505.82663694653252</v>
      </c>
      <c r="L358" s="295">
        <v>0.1</v>
      </c>
      <c r="M358" s="295">
        <v>0.68601110905638918</v>
      </c>
      <c r="N358" s="295">
        <v>5.1836465923663368</v>
      </c>
      <c r="O358" s="295">
        <v>0.50582663694653252</v>
      </c>
      <c r="P358" s="295">
        <v>0.20416729486348204</v>
      </c>
      <c r="Q358" s="295">
        <v>0.76223456561821024</v>
      </c>
    </row>
    <row r="359" spans="1:17" ht="13.5" customHeight="1" x14ac:dyDescent="0.2">
      <c r="A359" s="293">
        <v>2022</v>
      </c>
      <c r="B359" s="294" t="s">
        <v>618</v>
      </c>
      <c r="C359" s="294" t="s">
        <v>619</v>
      </c>
      <c r="D359" s="294" t="s">
        <v>598</v>
      </c>
      <c r="E359" s="293">
        <v>45.999999999999993</v>
      </c>
      <c r="F359" s="295">
        <v>7.3396782994621934E-2</v>
      </c>
      <c r="G359" s="295">
        <v>3.1216503342772917E-2</v>
      </c>
      <c r="H359" s="295">
        <v>4.8930228703191361</v>
      </c>
      <c r="I359" s="295">
        <v>1.4436283052728889</v>
      </c>
      <c r="J359" s="295">
        <v>20.050393128790123</v>
      </c>
      <c r="K359" s="295">
        <v>460.92857767333612</v>
      </c>
      <c r="L359" s="295">
        <v>0.1</v>
      </c>
      <c r="M359" s="295">
        <v>0.28094853008495624</v>
      </c>
      <c r="N359" s="295">
        <v>5.1282885995300145</v>
      </c>
      <c r="O359" s="295">
        <v>0.46092857767333612</v>
      </c>
      <c r="P359" s="295">
        <v>9.8512383077373186E-2</v>
      </c>
      <c r="Q359" s="295">
        <v>0.31216503342772917</v>
      </c>
    </row>
    <row r="360" spans="1:17" ht="13.5" customHeight="1" x14ac:dyDescent="0.2">
      <c r="A360" s="293">
        <v>2022</v>
      </c>
      <c r="B360" s="294" t="s">
        <v>618</v>
      </c>
      <c r="C360" s="294" t="s">
        <v>619</v>
      </c>
      <c r="D360" s="294" t="s">
        <v>601</v>
      </c>
      <c r="E360" s="293">
        <v>10.999999999999993</v>
      </c>
      <c r="F360" s="295">
        <v>2.1348620789706965E-2</v>
      </c>
      <c r="G360" s="295">
        <v>2.8037032024403715E-2</v>
      </c>
      <c r="H360" s="295">
        <v>4.6245013885950526</v>
      </c>
      <c r="I360" s="295">
        <v>1.3698412245603755</v>
      </c>
      <c r="J360" s="295">
        <v>19.025572563338546</v>
      </c>
      <c r="K360" s="295">
        <v>437.36948421467923</v>
      </c>
      <c r="L360" s="295">
        <v>0.1</v>
      </c>
      <c r="M360" s="295">
        <v>0.25233328821963341</v>
      </c>
      <c r="N360" s="295">
        <v>4.5513225766456182</v>
      </c>
      <c r="O360" s="295">
        <v>0.43736948421467925</v>
      </c>
      <c r="P360" s="295">
        <v>4.4499342792834309E-2</v>
      </c>
      <c r="Q360" s="295">
        <v>0.28037032024403713</v>
      </c>
    </row>
    <row r="361" spans="1:17" ht="13.5" customHeight="1" x14ac:dyDescent="0.2">
      <c r="A361" s="293">
        <v>2022</v>
      </c>
      <c r="B361" s="294" t="s">
        <v>618</v>
      </c>
      <c r="C361" s="294" t="s">
        <v>619</v>
      </c>
      <c r="D361" s="294" t="s">
        <v>610</v>
      </c>
      <c r="E361" s="293">
        <v>97.000000000000625</v>
      </c>
      <c r="F361" s="295">
        <v>0.36005862047205939</v>
      </c>
      <c r="G361" s="295">
        <v>4.3459844956391838E-2</v>
      </c>
      <c r="H361" s="295">
        <v>2.6498790233684839</v>
      </c>
      <c r="I361" s="295">
        <v>0.45328769940833208</v>
      </c>
      <c r="J361" s="295">
        <v>6.29566249178239</v>
      </c>
      <c r="K361" s="295">
        <v>144.72787337430782</v>
      </c>
      <c r="L361" s="295">
        <v>0.1</v>
      </c>
      <c r="M361" s="295">
        <v>0.39113860460752653</v>
      </c>
      <c r="N361" s="295">
        <v>1.5445860043214679</v>
      </c>
      <c r="O361" s="295">
        <v>0.14472787337430781</v>
      </c>
      <c r="P361" s="295">
        <v>0.37264076387708656</v>
      </c>
      <c r="Q361" s="295">
        <v>0.43459844956391835</v>
      </c>
    </row>
    <row r="362" spans="1:17" ht="13.5" customHeight="1" x14ac:dyDescent="0.2">
      <c r="A362" s="293">
        <v>2022</v>
      </c>
      <c r="B362" s="294" t="s">
        <v>618</v>
      </c>
      <c r="C362" s="294" t="s">
        <v>619</v>
      </c>
      <c r="D362" s="294" t="s">
        <v>178</v>
      </c>
      <c r="E362" s="293">
        <v>187.99999999999898</v>
      </c>
      <c r="F362" s="295">
        <v>5.0200790561716835E-2</v>
      </c>
      <c r="G362" s="295">
        <v>4.5495873947549448E-2</v>
      </c>
      <c r="H362" s="295">
        <v>2.9697621511335806</v>
      </c>
      <c r="I362" s="295">
        <v>0.74247229842129636</v>
      </c>
      <c r="J362" s="295">
        <v>10.312115255851339</v>
      </c>
      <c r="K362" s="295">
        <v>237.06012082416873</v>
      </c>
      <c r="L362" s="295">
        <v>0.1</v>
      </c>
      <c r="M362" s="295">
        <v>0.40946286552794497</v>
      </c>
      <c r="N362" s="295">
        <v>2.3431944410082175</v>
      </c>
      <c r="O362" s="295">
        <v>0.23706012082416875</v>
      </c>
      <c r="P362" s="295">
        <v>6.4674599926051693E-2</v>
      </c>
      <c r="Q362" s="295">
        <v>0.45495873947549442</v>
      </c>
    </row>
    <row r="363" spans="1:17" ht="13.5" customHeight="1" x14ac:dyDescent="0.2">
      <c r="A363" s="293">
        <v>2022</v>
      </c>
      <c r="B363" s="294" t="s">
        <v>618</v>
      </c>
      <c r="C363" s="294" t="s">
        <v>619</v>
      </c>
      <c r="D363" s="294" t="s">
        <v>1521</v>
      </c>
      <c r="E363" s="293">
        <v>47.000000000000036</v>
      </c>
      <c r="F363" s="295">
        <v>4.6373723116173732E-3</v>
      </c>
      <c r="G363" s="295">
        <v>0.11587585746753347</v>
      </c>
      <c r="H363" s="295">
        <v>3.8831506078642417</v>
      </c>
      <c r="I363" s="295">
        <v>0.28324967598659706</v>
      </c>
      <c r="J363" s="295">
        <v>3.934023277591626</v>
      </c>
      <c r="K363" s="295">
        <v>90.437316726244276</v>
      </c>
      <c r="L363" s="295">
        <v>0.1</v>
      </c>
      <c r="M363" s="295">
        <v>1.0428827172078012</v>
      </c>
      <c r="N363" s="295">
        <v>0.43669870427092722</v>
      </c>
      <c r="O363" s="295">
        <v>9.0437316726244277E-2</v>
      </c>
      <c r="P363" s="295">
        <v>2.1682098560788329E-2</v>
      </c>
      <c r="Q363" s="295">
        <v>1.1587585746753346</v>
      </c>
    </row>
    <row r="364" spans="1:17" ht="13.5" customHeight="1" x14ac:dyDescent="0.2">
      <c r="A364" s="293">
        <v>2022</v>
      </c>
      <c r="B364" s="294" t="s">
        <v>618</v>
      </c>
      <c r="C364" s="294" t="s">
        <v>619</v>
      </c>
      <c r="D364" s="294" t="s">
        <v>203</v>
      </c>
      <c r="E364" s="293">
        <v>8.9999999999999982</v>
      </c>
      <c r="F364" s="295">
        <v>0.64498590540404699</v>
      </c>
      <c r="G364" s="295">
        <v>0.94372029707942928</v>
      </c>
      <c r="H364" s="295">
        <v>44.543039821629421</v>
      </c>
      <c r="I364" s="295">
        <v>6.436022717546483</v>
      </c>
      <c r="J364" s="295">
        <v>89.389204410367824</v>
      </c>
      <c r="K364" s="295">
        <v>2054.9242393188006</v>
      </c>
      <c r="L364" s="295">
        <v>0.1</v>
      </c>
      <c r="M364" s="295">
        <v>8.4934826737148637</v>
      </c>
      <c r="N364" s="295">
        <v>19.543433989752046</v>
      </c>
      <c r="O364" s="295">
        <v>2.0549242393188005</v>
      </c>
      <c r="P364" s="295">
        <v>0.93068594992575748</v>
      </c>
      <c r="Q364" s="295">
        <v>9.4372029707942922</v>
      </c>
    </row>
    <row r="365" spans="1:17" ht="13.5" customHeight="1" x14ac:dyDescent="0.2">
      <c r="A365" s="293">
        <v>2022</v>
      </c>
      <c r="B365" s="294" t="s">
        <v>618</v>
      </c>
      <c r="C365" s="294" t="s">
        <v>619</v>
      </c>
      <c r="D365" s="294" t="s">
        <v>209</v>
      </c>
      <c r="E365" s="293">
        <v>1</v>
      </c>
      <c r="F365" s="295">
        <v>0.25797722408171431</v>
      </c>
      <c r="G365" s="295">
        <v>0.12493189922388291</v>
      </c>
      <c r="H365" s="295">
        <v>9.6029262305450178</v>
      </c>
      <c r="I365" s="295">
        <v>6.2329973708416544</v>
      </c>
      <c r="J365" s="295">
        <v>86.569407928356313</v>
      </c>
      <c r="K365" s="295">
        <v>1990.1013316863518</v>
      </c>
      <c r="L365" s="295">
        <v>0.1</v>
      </c>
      <c r="M365" s="295">
        <v>1.1243870930149462</v>
      </c>
      <c r="N365" s="295">
        <v>30.789311708414878</v>
      </c>
      <c r="O365" s="295">
        <v>1.9901013316863518</v>
      </c>
      <c r="P365" s="295">
        <v>0.39146036635021669</v>
      </c>
      <c r="Q365" s="295">
        <v>1.249318992238829</v>
      </c>
    </row>
    <row r="366" spans="1:17" ht="13.5" customHeight="1" x14ac:dyDescent="0.2">
      <c r="A366" s="293">
        <v>2022</v>
      </c>
      <c r="B366" s="294" t="s">
        <v>618</v>
      </c>
      <c r="C366" s="294" t="s">
        <v>619</v>
      </c>
      <c r="D366" s="294" t="s">
        <v>215</v>
      </c>
      <c r="E366" s="293">
        <v>199.99999999999963</v>
      </c>
      <c r="F366" s="295">
        <v>2.2821661836763415E-3</v>
      </c>
      <c r="G366" s="295">
        <v>3.1714905113674571E-2</v>
      </c>
      <c r="H366" s="295">
        <v>3.2115222411706403</v>
      </c>
      <c r="I366" s="295">
        <v>0.67600614211930188</v>
      </c>
      <c r="J366" s="295">
        <v>9.3889741961014153</v>
      </c>
      <c r="K366" s="295">
        <v>215.83848726669919</v>
      </c>
      <c r="L366" s="295">
        <v>0.1</v>
      </c>
      <c r="M366" s="295">
        <v>0.2854341460230711</v>
      </c>
      <c r="N366" s="295">
        <v>2.7424745586587522</v>
      </c>
      <c r="O366" s="295">
        <v>0.21583848726669919</v>
      </c>
      <c r="P366" s="295">
        <v>1.4809549967553622E-2</v>
      </c>
      <c r="Q366" s="295">
        <v>0.31714905113674569</v>
      </c>
    </row>
    <row r="367" spans="1:17" ht="13.5" customHeight="1" x14ac:dyDescent="0.2">
      <c r="A367" s="293">
        <v>2022</v>
      </c>
      <c r="B367" s="294" t="s">
        <v>618</v>
      </c>
      <c r="C367" s="294" t="s">
        <v>619</v>
      </c>
      <c r="D367" s="294" t="s">
        <v>227</v>
      </c>
      <c r="E367" s="293">
        <v>1</v>
      </c>
      <c r="F367" s="295">
        <v>0</v>
      </c>
      <c r="G367" s="295">
        <v>2.9705515879343437E-2</v>
      </c>
      <c r="H367" s="295">
        <v>1.2793727522348441</v>
      </c>
      <c r="I367" s="295">
        <v>0.17451141399061068</v>
      </c>
      <c r="J367" s="295">
        <v>2.4237696387584817</v>
      </c>
      <c r="K367" s="295">
        <v>55.718842270309921</v>
      </c>
      <c r="L367" s="295">
        <v>0.1</v>
      </c>
      <c r="M367" s="295">
        <v>0.26734964291409091</v>
      </c>
      <c r="N367" s="295">
        <v>0.44882426393563213</v>
      </c>
      <c r="O367" s="295">
        <v>5.5718842270309918E-2</v>
      </c>
      <c r="P367" s="295">
        <v>0</v>
      </c>
      <c r="Q367" s="295">
        <v>0.29705515879343436</v>
      </c>
    </row>
    <row r="368" spans="1:17" ht="13.5" customHeight="1" x14ac:dyDescent="0.2">
      <c r="A368" s="293">
        <v>2022</v>
      </c>
      <c r="B368" s="294" t="s">
        <v>618</v>
      </c>
      <c r="C368" s="294" t="s">
        <v>619</v>
      </c>
      <c r="D368" s="294" t="s">
        <v>230</v>
      </c>
      <c r="E368" s="293">
        <v>7</v>
      </c>
      <c r="F368" s="295">
        <v>0</v>
      </c>
      <c r="G368" s="295">
        <v>2.9705515879343433E-2</v>
      </c>
      <c r="H368" s="295">
        <v>1.2793727522348444</v>
      </c>
      <c r="I368" s="295">
        <v>0.17451141399061065</v>
      </c>
      <c r="J368" s="295">
        <v>2.4237696387584813</v>
      </c>
      <c r="K368" s="295">
        <v>55.718842270309914</v>
      </c>
      <c r="L368" s="295">
        <v>0.1</v>
      </c>
      <c r="M368" s="295">
        <v>0.26734964291409086</v>
      </c>
      <c r="N368" s="295">
        <v>0.44882426393563213</v>
      </c>
      <c r="O368" s="295">
        <v>5.5718842270309911E-2</v>
      </c>
      <c r="P368" s="295">
        <v>0</v>
      </c>
      <c r="Q368" s="295">
        <v>0.2970551587934343</v>
      </c>
    </row>
    <row r="369" spans="1:17" ht="13.5" customHeight="1" x14ac:dyDescent="0.2">
      <c r="A369" s="293">
        <v>2022</v>
      </c>
      <c r="B369" s="294" t="s">
        <v>618</v>
      </c>
      <c r="C369" s="294" t="s">
        <v>619</v>
      </c>
      <c r="D369" s="294" t="s">
        <v>257</v>
      </c>
      <c r="E369" s="293">
        <v>1</v>
      </c>
      <c r="F369" s="295">
        <v>0</v>
      </c>
      <c r="G369" s="295">
        <v>2.9043948823458646E-3</v>
      </c>
      <c r="H369" s="295">
        <v>0.42559429233082707</v>
      </c>
      <c r="I369" s="295">
        <v>0.12208093844806016</v>
      </c>
      <c r="J369" s="295">
        <v>1.695568589556391</v>
      </c>
      <c r="K369" s="295">
        <v>38.978588265664165</v>
      </c>
      <c r="L369" s="295">
        <v>0.1</v>
      </c>
      <c r="M369" s="295">
        <v>2.6139553941112781E-2</v>
      </c>
      <c r="N369" s="295">
        <v>0.22676375999999998</v>
      </c>
      <c r="O369" s="295">
        <v>3.8978588265664166E-2</v>
      </c>
      <c r="P369" s="295">
        <v>0</v>
      </c>
      <c r="Q369" s="295">
        <v>2.9043948823458645E-2</v>
      </c>
    </row>
    <row r="370" spans="1:17" ht="13.5" customHeight="1" x14ac:dyDescent="0.2">
      <c r="A370" s="293">
        <v>2022</v>
      </c>
      <c r="B370" s="294" t="s">
        <v>618</v>
      </c>
      <c r="C370" s="294" t="s">
        <v>619</v>
      </c>
      <c r="D370" s="294" t="s">
        <v>272</v>
      </c>
      <c r="E370" s="293">
        <v>29.999999999999968</v>
      </c>
      <c r="F370" s="295">
        <v>0.29233853682357919</v>
      </c>
      <c r="G370" s="295">
        <v>6.9355637325033678E-2</v>
      </c>
      <c r="H370" s="295">
        <v>2.4410760714116058</v>
      </c>
      <c r="I370" s="295">
        <v>0.38346487948361052</v>
      </c>
      <c r="J370" s="295">
        <v>5.3259011039390352</v>
      </c>
      <c r="K370" s="295">
        <v>122.43450813652954</v>
      </c>
      <c r="L370" s="295">
        <v>0.1</v>
      </c>
      <c r="M370" s="295">
        <v>0.62420073592530312</v>
      </c>
      <c r="N370" s="295">
        <v>1.1269575410828614</v>
      </c>
      <c r="O370" s="295">
        <v>0.12243450813652955</v>
      </c>
      <c r="P370" s="295">
        <v>0.31009508100142519</v>
      </c>
      <c r="Q370" s="295">
        <v>0.69355637325033681</v>
      </c>
    </row>
    <row r="371" spans="1:17" ht="13.5" customHeight="1" x14ac:dyDescent="0.2">
      <c r="A371" s="293">
        <v>2022</v>
      </c>
      <c r="B371" s="294" t="s">
        <v>618</v>
      </c>
      <c r="C371" s="294" t="s">
        <v>619</v>
      </c>
      <c r="D371" s="294" t="s">
        <v>278</v>
      </c>
      <c r="E371" s="293">
        <v>17.999999999999975</v>
      </c>
      <c r="F371" s="295">
        <v>0.29455518433757794</v>
      </c>
      <c r="G371" s="295">
        <v>7.0605850614969545E-2</v>
      </c>
      <c r="H371" s="295">
        <v>2.4776347453345271</v>
      </c>
      <c r="I371" s="295">
        <v>0.38541881453960752</v>
      </c>
      <c r="J371" s="295">
        <v>5.353039090827882</v>
      </c>
      <c r="K371" s="295">
        <v>123.05836990408925</v>
      </c>
      <c r="L371" s="295">
        <v>0.1</v>
      </c>
      <c r="M371" s="295">
        <v>0.63545265553472596</v>
      </c>
      <c r="N371" s="295">
        <v>1.128716839062637</v>
      </c>
      <c r="O371" s="295">
        <v>0.12305836990408925</v>
      </c>
      <c r="P371" s="295">
        <v>0.31241941145505187</v>
      </c>
      <c r="Q371" s="295">
        <v>0.70605850614969545</v>
      </c>
    </row>
    <row r="372" spans="1:17" ht="13.5" customHeight="1" x14ac:dyDescent="0.2">
      <c r="A372" s="293">
        <v>2022</v>
      </c>
      <c r="B372" s="294" t="s">
        <v>618</v>
      </c>
      <c r="C372" s="294" t="s">
        <v>619</v>
      </c>
      <c r="D372" s="294" t="s">
        <v>281</v>
      </c>
      <c r="E372" s="293">
        <v>92.000000000000412</v>
      </c>
      <c r="F372" s="295">
        <v>0.29504626589771915</v>
      </c>
      <c r="G372" s="295">
        <v>7.0882843024200975E-2</v>
      </c>
      <c r="H372" s="295">
        <v>2.4857337818420442</v>
      </c>
      <c r="I372" s="295">
        <v>0.38585170689308856</v>
      </c>
      <c r="J372" s="295">
        <v>5.3590514846262307</v>
      </c>
      <c r="K372" s="295">
        <v>123.19658585347658</v>
      </c>
      <c r="L372" s="295">
        <v>0.1</v>
      </c>
      <c r="M372" s="295">
        <v>0.6379455872178087</v>
      </c>
      <c r="N372" s="295">
        <v>1.1291065941783354</v>
      </c>
      <c r="O372" s="295">
        <v>0.12319658585347658</v>
      </c>
      <c r="P372" s="295">
        <v>0.31293434980645407</v>
      </c>
      <c r="Q372" s="295">
        <v>0.7088284302420097</v>
      </c>
    </row>
    <row r="373" spans="1:17" ht="13.5" customHeight="1" x14ac:dyDescent="0.2">
      <c r="A373" s="293">
        <v>2022</v>
      </c>
      <c r="B373" s="294" t="s">
        <v>618</v>
      </c>
      <c r="C373" s="294" t="s">
        <v>619</v>
      </c>
      <c r="D373" s="294" t="s">
        <v>284</v>
      </c>
      <c r="E373" s="293">
        <v>1.9999999999999998</v>
      </c>
      <c r="F373" s="295">
        <v>0.32665041507802955</v>
      </c>
      <c r="G373" s="295">
        <v>3.4959910455288463E-2</v>
      </c>
      <c r="H373" s="295">
        <v>2.2013752669786033</v>
      </c>
      <c r="I373" s="295">
        <v>0.423838819143109</v>
      </c>
      <c r="J373" s="295">
        <v>5.8866502658765141</v>
      </c>
      <c r="K373" s="295">
        <v>135.32529346842563</v>
      </c>
      <c r="L373" s="295">
        <v>0.1</v>
      </c>
      <c r="M373" s="295">
        <v>0.31463919409759616</v>
      </c>
      <c r="N373" s="295">
        <v>1.5096083605459925</v>
      </c>
      <c r="O373" s="295">
        <v>0.13532529346842562</v>
      </c>
      <c r="P373" s="295">
        <v>0.33824776111009175</v>
      </c>
      <c r="Q373" s="295">
        <v>0.34959910455288462</v>
      </c>
    </row>
    <row r="374" spans="1:17" ht="13.5" customHeight="1" x14ac:dyDescent="0.2">
      <c r="A374" s="293">
        <v>2022</v>
      </c>
      <c r="B374" s="294" t="s">
        <v>618</v>
      </c>
      <c r="C374" s="294" t="s">
        <v>619</v>
      </c>
      <c r="D374" s="294" t="s">
        <v>287</v>
      </c>
      <c r="E374" s="293">
        <v>10.999999999999998</v>
      </c>
      <c r="F374" s="295">
        <v>2.1987696983865089E-3</v>
      </c>
      <c r="G374" s="295">
        <v>2.331321507555208E-2</v>
      </c>
      <c r="H374" s="295">
        <v>2.5110611012743678</v>
      </c>
      <c r="I374" s="295">
        <v>0.61565271912595787</v>
      </c>
      <c r="J374" s="295">
        <v>8.5507322100827494</v>
      </c>
      <c r="K374" s="295">
        <v>196.56855655362642</v>
      </c>
      <c r="L374" s="295">
        <v>0.1</v>
      </c>
      <c r="M374" s="295">
        <v>0.20981893567996873</v>
      </c>
      <c r="N374" s="295">
        <v>2.6603847379734535</v>
      </c>
      <c r="O374" s="295">
        <v>0.19656855655362643</v>
      </c>
      <c r="P374" s="295">
        <v>1.3264312528661792E-2</v>
      </c>
      <c r="Q374" s="295">
        <v>0.2331321507555208</v>
      </c>
    </row>
    <row r="375" spans="1:17" ht="15.75" customHeight="1" x14ac:dyDescent="0.2">
      <c r="A375" s="293">
        <v>2022</v>
      </c>
      <c r="B375" s="294" t="s">
        <v>618</v>
      </c>
      <c r="C375" s="294" t="s">
        <v>619</v>
      </c>
      <c r="D375" s="294" t="s">
        <v>1516</v>
      </c>
      <c r="E375" s="293">
        <v>5.0000000000000018</v>
      </c>
      <c r="F375" s="295">
        <v>0.29608620621296494</v>
      </c>
      <c r="G375" s="295">
        <v>2.718356421936929E-2</v>
      </c>
      <c r="H375" s="295">
        <v>1.7910520091146376</v>
      </c>
      <c r="I375" s="295">
        <v>0.39689688027882453</v>
      </c>
      <c r="J375" s="295">
        <v>5.5124566705392297</v>
      </c>
      <c r="K375" s="295">
        <v>126.72314185147654</v>
      </c>
      <c r="L375" s="295">
        <v>0.1</v>
      </c>
      <c r="M375" s="295">
        <v>0.24465207797432359</v>
      </c>
      <c r="N375" s="295">
        <v>1.4776083111688907</v>
      </c>
      <c r="O375" s="295">
        <v>0.12672314185147654</v>
      </c>
      <c r="P375" s="295">
        <v>0.30678258941524927</v>
      </c>
      <c r="Q375" s="295">
        <v>0.27183564219369288</v>
      </c>
    </row>
    <row r="376" spans="1:17" ht="15.75" customHeight="1" x14ac:dyDescent="0.2">
      <c r="A376" s="293">
        <v>2022</v>
      </c>
      <c r="B376" s="294" t="s">
        <v>618</v>
      </c>
      <c r="C376" s="294" t="s">
        <v>619</v>
      </c>
      <c r="D376" s="294" t="s">
        <v>334</v>
      </c>
      <c r="E376" s="293">
        <v>7.0000000000000009</v>
      </c>
      <c r="F376" s="295">
        <v>2.1574007999999999E-2</v>
      </c>
      <c r="G376" s="295">
        <v>7.9581396400428953E-6</v>
      </c>
      <c r="H376" s="295">
        <v>5.0987057158700058</v>
      </c>
      <c r="I376" s="295">
        <v>2.4924893352614346</v>
      </c>
      <c r="J376" s="295">
        <v>34.617907434186591</v>
      </c>
      <c r="K376" s="295">
        <v>795.81396400428946</v>
      </c>
      <c r="L376" s="295">
        <v>0.10000000000000002</v>
      </c>
      <c r="M376" s="295">
        <v>7.1623256760386053E-5</v>
      </c>
      <c r="N376" s="295">
        <v>7.6646012053704666</v>
      </c>
      <c r="O376" s="295">
        <v>0.7958139640042895</v>
      </c>
      <c r="P376" s="295">
        <v>6.0541510134164776E-2</v>
      </c>
      <c r="Q376" s="295">
        <v>7.9581396400428943E-5</v>
      </c>
    </row>
    <row r="377" spans="1:17" ht="15.75" customHeight="1" x14ac:dyDescent="0.2">
      <c r="A377" s="293">
        <v>2022</v>
      </c>
      <c r="B377" s="294" t="s">
        <v>618</v>
      </c>
      <c r="C377" s="294" t="s">
        <v>619</v>
      </c>
      <c r="D377" s="294" t="s">
        <v>346</v>
      </c>
      <c r="E377" s="293">
        <v>1</v>
      </c>
      <c r="F377" s="295">
        <v>8.8081035702479341E-2</v>
      </c>
      <c r="G377" s="295">
        <v>3.4470016859504135E-3</v>
      </c>
      <c r="H377" s="295">
        <v>1.9824601190082645</v>
      </c>
      <c r="I377" s="295">
        <v>1.8415109097520661</v>
      </c>
      <c r="J377" s="295">
        <v>25.576540413223139</v>
      </c>
      <c r="K377" s="295">
        <v>587.9664462809917</v>
      </c>
      <c r="L377" s="295">
        <v>0.1</v>
      </c>
      <c r="M377" s="295">
        <v>3.1023015173553721E-2</v>
      </c>
      <c r="N377" s="295">
        <v>9.4221503810352321</v>
      </c>
      <c r="O377" s="295">
        <v>0.58796644628099171</v>
      </c>
      <c r="P377" s="295">
        <v>0.11860758415641583</v>
      </c>
      <c r="Q377" s="295">
        <v>3.4470016859504134E-2</v>
      </c>
    </row>
    <row r="378" spans="1:17" ht="15.75" customHeight="1" x14ac:dyDescent="0.2">
      <c r="A378" s="293">
        <v>2022</v>
      </c>
      <c r="B378" s="294" t="s">
        <v>618</v>
      </c>
      <c r="C378" s="294" t="s">
        <v>619</v>
      </c>
      <c r="D378" s="294" t="s">
        <v>388</v>
      </c>
      <c r="E378" s="293">
        <v>76.000000000000284</v>
      </c>
      <c r="F378" s="295">
        <v>0</v>
      </c>
      <c r="G378" s="295">
        <v>0.16690107053874606</v>
      </c>
      <c r="H378" s="295">
        <v>4.7719863286972126</v>
      </c>
      <c r="I378" s="295">
        <v>0.18820054889214621</v>
      </c>
      <c r="J378" s="295">
        <v>2.6138965123909195</v>
      </c>
      <c r="K378" s="295">
        <v>60.089574997492399</v>
      </c>
      <c r="L378" s="295">
        <v>0.1</v>
      </c>
      <c r="M378" s="295">
        <v>1.5021096348487146</v>
      </c>
      <c r="N378" s="295">
        <v>0.24487760851987869</v>
      </c>
      <c r="O378" s="295">
        <v>6.0089574997492401E-2</v>
      </c>
      <c r="P378" s="295">
        <v>0</v>
      </c>
      <c r="Q378" s="295">
        <v>1.6690107053874605</v>
      </c>
    </row>
    <row r="379" spans="1:17" ht="15.75" customHeight="1" x14ac:dyDescent="0.2">
      <c r="A379" s="293">
        <v>2022</v>
      </c>
      <c r="B379" s="294" t="s">
        <v>618</v>
      </c>
      <c r="C379" s="294" t="s">
        <v>619</v>
      </c>
      <c r="D379" s="294" t="s">
        <v>394</v>
      </c>
      <c r="E379" s="293">
        <v>62.000000000000178</v>
      </c>
      <c r="F379" s="295">
        <v>0</v>
      </c>
      <c r="G379" s="295">
        <v>3.2640730835146294E-3</v>
      </c>
      <c r="H379" s="295">
        <v>0.35999453819945659</v>
      </c>
      <c r="I379" s="295">
        <v>5.4993011167936749E-2</v>
      </c>
      <c r="J379" s="295">
        <v>0.7637918217768993</v>
      </c>
      <c r="K379" s="295">
        <v>17.558432684526419</v>
      </c>
      <c r="L379" s="295">
        <v>0.1</v>
      </c>
      <c r="M379" s="295">
        <v>2.9376657751631664E-2</v>
      </c>
      <c r="N379" s="295">
        <v>9.0170381564488214E-2</v>
      </c>
      <c r="O379" s="295">
        <v>1.755843268452642E-2</v>
      </c>
      <c r="P379" s="295">
        <v>0</v>
      </c>
      <c r="Q379" s="295">
        <v>3.2640730835146292E-2</v>
      </c>
    </row>
    <row r="380" spans="1:17" ht="15.75" customHeight="1" x14ac:dyDescent="0.2">
      <c r="A380" s="293">
        <v>2022</v>
      </c>
      <c r="B380" s="294" t="s">
        <v>618</v>
      </c>
      <c r="C380" s="294" t="s">
        <v>619</v>
      </c>
      <c r="D380" s="294" t="s">
        <v>415</v>
      </c>
      <c r="E380" s="293">
        <v>1.9999999999999998</v>
      </c>
      <c r="F380" s="295">
        <v>0</v>
      </c>
      <c r="G380" s="295">
        <v>5.331071050895321E-2</v>
      </c>
      <c r="H380" s="295">
        <v>3.6999253943297523</v>
      </c>
      <c r="I380" s="295">
        <v>0.18690538894248612</v>
      </c>
      <c r="J380" s="295">
        <v>2.5959081797567518</v>
      </c>
      <c r="K380" s="295">
        <v>59.676050109350619</v>
      </c>
      <c r="L380" s="295">
        <v>0.1</v>
      </c>
      <c r="M380" s="295">
        <v>0.47979639458057888</v>
      </c>
      <c r="N380" s="295">
        <v>0.24263681180179456</v>
      </c>
      <c r="O380" s="295">
        <v>5.967605010935062E-2</v>
      </c>
      <c r="P380" s="295">
        <v>0</v>
      </c>
      <c r="Q380" s="295">
        <v>0.53310710508953207</v>
      </c>
    </row>
    <row r="381" spans="1:17" ht="15.75" customHeight="1" x14ac:dyDescent="0.2">
      <c r="A381" s="293">
        <v>2022</v>
      </c>
      <c r="B381" s="294" t="s">
        <v>618</v>
      </c>
      <c r="C381" s="294" t="s">
        <v>619</v>
      </c>
      <c r="D381" s="294" t="s">
        <v>424</v>
      </c>
      <c r="E381" s="293">
        <v>569.99999999999579</v>
      </c>
      <c r="F381" s="295">
        <v>0</v>
      </c>
      <c r="G381" s="295">
        <v>5.7210767858880129E-2</v>
      </c>
      <c r="H381" s="295">
        <v>1.8300713868435678</v>
      </c>
      <c r="I381" s="295">
        <v>0.10266642430359904</v>
      </c>
      <c r="J381" s="295">
        <v>1.4259225597722089</v>
      </c>
      <c r="K381" s="295">
        <v>32.779828960280668</v>
      </c>
      <c r="L381" s="295">
        <v>0.1</v>
      </c>
      <c r="M381" s="295">
        <v>0.51489691072992116</v>
      </c>
      <c r="N381" s="295">
        <v>0.1568672727448667</v>
      </c>
      <c r="O381" s="295">
        <v>3.2779828960280664E-2</v>
      </c>
      <c r="P381" s="295">
        <v>0</v>
      </c>
      <c r="Q381" s="295">
        <v>0.57210767858880129</v>
      </c>
    </row>
    <row r="382" spans="1:17" ht="15.75" customHeight="1" x14ac:dyDescent="0.2">
      <c r="A382" s="293">
        <v>2022</v>
      </c>
      <c r="B382" s="294" t="s">
        <v>618</v>
      </c>
      <c r="C382" s="294" t="s">
        <v>619</v>
      </c>
      <c r="D382" s="294" t="s">
        <v>1747</v>
      </c>
      <c r="E382" s="293">
        <v>50.000000000000064</v>
      </c>
      <c r="F382" s="295">
        <v>0.28734309121471013</v>
      </c>
      <c r="G382" s="295">
        <v>6.6538123349337924E-2</v>
      </c>
      <c r="H382" s="295">
        <v>2.3586877349506437</v>
      </c>
      <c r="I382" s="295">
        <v>0.37906146251455736</v>
      </c>
      <c r="J382" s="295">
        <v>5.2647425349244079</v>
      </c>
      <c r="K382" s="295">
        <v>121.02856402125074</v>
      </c>
      <c r="L382" s="295">
        <v>0.10000000000000002</v>
      </c>
      <c r="M382" s="295">
        <v>0.59884311014404124</v>
      </c>
      <c r="N382" s="295">
        <v>1.1229927870047089</v>
      </c>
      <c r="O382" s="295">
        <v>0.12102856402125074</v>
      </c>
      <c r="P382" s="295">
        <v>0.30485695995103596</v>
      </c>
      <c r="Q382" s="295">
        <v>0.66538123349337919</v>
      </c>
    </row>
    <row r="383" spans="1:17" ht="15.75" customHeight="1" x14ac:dyDescent="0.2">
      <c r="A383" s="293">
        <v>2022</v>
      </c>
      <c r="B383" s="294" t="s">
        <v>618</v>
      </c>
      <c r="C383" s="294" t="s">
        <v>619</v>
      </c>
      <c r="D383" s="294" t="s">
        <v>442</v>
      </c>
      <c r="E383" s="293">
        <v>18.999999999999982</v>
      </c>
      <c r="F383" s="295">
        <v>4.7604942270733528E-3</v>
      </c>
      <c r="G383" s="295">
        <v>0.13269743277050833</v>
      </c>
      <c r="H383" s="295">
        <v>4.3228432692489323</v>
      </c>
      <c r="I383" s="295">
        <v>0.29368238367945232</v>
      </c>
      <c r="J383" s="295">
        <v>4.0789219955479483</v>
      </c>
      <c r="K383" s="295">
        <v>93.768321736734435</v>
      </c>
      <c r="L383" s="295">
        <v>0.1</v>
      </c>
      <c r="M383" s="295">
        <v>1.1942768949345748</v>
      </c>
      <c r="N383" s="295">
        <v>0.44252796303928543</v>
      </c>
      <c r="O383" s="295">
        <v>9.3768321736734439E-2</v>
      </c>
      <c r="P383" s="295">
        <v>2.300619696560827E-2</v>
      </c>
      <c r="Q383" s="295">
        <v>1.3269743277050832</v>
      </c>
    </row>
    <row r="384" spans="1:17" ht="15.75" customHeight="1" x14ac:dyDescent="0.2">
      <c r="A384" s="293">
        <v>2022</v>
      </c>
      <c r="B384" s="294" t="s">
        <v>618</v>
      </c>
      <c r="C384" s="294" t="s">
        <v>619</v>
      </c>
      <c r="D384" s="294" t="s">
        <v>172</v>
      </c>
      <c r="E384" s="293">
        <v>245.99999999999949</v>
      </c>
      <c r="F384" s="295">
        <v>0</v>
      </c>
      <c r="G384" s="295">
        <v>2.7745146190678591E-3</v>
      </c>
      <c r="H384" s="295">
        <v>0.37821015070451364</v>
      </c>
      <c r="I384" s="295">
        <v>0.15245227696351799</v>
      </c>
      <c r="J384" s="295">
        <v>2.1173927356044167</v>
      </c>
      <c r="K384" s="295">
        <v>48.675695071365894</v>
      </c>
      <c r="L384" s="295">
        <v>0.1</v>
      </c>
      <c r="M384" s="295">
        <v>2.4970631571610731E-2</v>
      </c>
      <c r="N384" s="295">
        <v>0.38453799106379111</v>
      </c>
      <c r="O384" s="295">
        <v>4.867569507136589E-2</v>
      </c>
      <c r="P384" s="295">
        <v>0</v>
      </c>
      <c r="Q384" s="295">
        <v>2.7745146190678589E-2</v>
      </c>
    </row>
    <row r="385" spans="1:17" ht="15.75" customHeight="1" x14ac:dyDescent="0.2">
      <c r="A385" s="293">
        <v>2022</v>
      </c>
      <c r="B385" s="294" t="s">
        <v>618</v>
      </c>
      <c r="C385" s="294" t="s">
        <v>619</v>
      </c>
      <c r="D385" s="294" t="s">
        <v>505</v>
      </c>
      <c r="E385" s="293">
        <v>23.999999999999954</v>
      </c>
      <c r="F385" s="295">
        <v>0</v>
      </c>
      <c r="G385" s="295">
        <v>7.5959724155509958E-3</v>
      </c>
      <c r="H385" s="295">
        <v>2.0311614500768589</v>
      </c>
      <c r="I385" s="295">
        <v>0.55259071549439753</v>
      </c>
      <c r="J385" s="295">
        <v>7.6748710485332978</v>
      </c>
      <c r="K385" s="295">
        <v>176.43381720766203</v>
      </c>
      <c r="L385" s="295">
        <v>0.1</v>
      </c>
      <c r="M385" s="295">
        <v>6.8363751739958969E-2</v>
      </c>
      <c r="N385" s="295">
        <v>1.4333314032006856</v>
      </c>
      <c r="O385" s="295">
        <v>0.17643381720766202</v>
      </c>
      <c r="P385" s="295">
        <v>0</v>
      </c>
      <c r="Q385" s="295">
        <v>7.5959724155509958E-2</v>
      </c>
    </row>
    <row r="386" spans="1:17" ht="15.75" customHeight="1" x14ac:dyDescent="0.2">
      <c r="A386" s="293">
        <v>2022</v>
      </c>
      <c r="B386" s="294" t="s">
        <v>618</v>
      </c>
      <c r="C386" s="294" t="s">
        <v>619</v>
      </c>
      <c r="D386" s="294" t="s">
        <v>508</v>
      </c>
      <c r="E386" s="293">
        <v>1</v>
      </c>
      <c r="F386" s="295">
        <v>0.3707361570622224</v>
      </c>
      <c r="G386" s="295">
        <v>4.6176493773129032E-2</v>
      </c>
      <c r="H386" s="295">
        <v>2.79322450420546</v>
      </c>
      <c r="I386" s="295">
        <v>0.46269980318830156</v>
      </c>
      <c r="J386" s="295">
        <v>6.4263861553930779</v>
      </c>
      <c r="K386" s="295">
        <v>147.73301506650753</v>
      </c>
      <c r="L386" s="295">
        <v>0.1</v>
      </c>
      <c r="M386" s="295">
        <v>0.41558844395816125</v>
      </c>
      <c r="N386" s="295">
        <v>1.5557651462780271</v>
      </c>
      <c r="O386" s="295">
        <v>0.14773301506650754</v>
      </c>
      <c r="P386" s="295">
        <v>0.38363304978897134</v>
      </c>
      <c r="Q386" s="295">
        <v>0.46176493773129029</v>
      </c>
    </row>
    <row r="387" spans="1:17" ht="15.75" customHeight="1" x14ac:dyDescent="0.2">
      <c r="A387" s="293">
        <v>2022</v>
      </c>
      <c r="B387" s="294" t="s">
        <v>618</v>
      </c>
      <c r="C387" s="294" t="s">
        <v>619</v>
      </c>
      <c r="D387" s="294" t="s">
        <v>514</v>
      </c>
      <c r="E387" s="293">
        <v>143</v>
      </c>
      <c r="F387" s="295">
        <v>0</v>
      </c>
      <c r="G387" s="295">
        <v>4.3670993266746845E-2</v>
      </c>
      <c r="H387" s="295">
        <v>0.83898315872912832</v>
      </c>
      <c r="I387" s="295">
        <v>0.27400800425247518</v>
      </c>
      <c r="J387" s="295">
        <v>3.8056667257288224</v>
      </c>
      <c r="K387" s="295">
        <v>87.486591396064881</v>
      </c>
      <c r="L387" s="295">
        <v>0.1</v>
      </c>
      <c r="M387" s="295">
        <v>0.3930389394007216</v>
      </c>
      <c r="N387" s="295">
        <v>0.67688484434344931</v>
      </c>
      <c r="O387" s="295">
        <v>8.7486591396064878E-2</v>
      </c>
      <c r="P387" s="295">
        <v>0</v>
      </c>
      <c r="Q387" s="295">
        <v>0.43670993266746844</v>
      </c>
    </row>
    <row r="388" spans="1:17" ht="15.75" customHeight="1" x14ac:dyDescent="0.2">
      <c r="A388" s="293">
        <v>2022</v>
      </c>
      <c r="B388" s="294" t="s">
        <v>618</v>
      </c>
      <c r="C388" s="294" t="s">
        <v>619</v>
      </c>
      <c r="D388" s="294" t="s">
        <v>1658</v>
      </c>
      <c r="E388" s="293">
        <v>14.999999999999979</v>
      </c>
      <c r="F388" s="295">
        <v>2.3372020025978044E-3</v>
      </c>
      <c r="G388" s="295">
        <v>6.0467633191326635E-2</v>
      </c>
      <c r="H388" s="295">
        <v>2.0076982719317069</v>
      </c>
      <c r="I388" s="295">
        <v>0.14319375568856169</v>
      </c>
      <c r="J388" s="295">
        <v>1.9888021623411343</v>
      </c>
      <c r="K388" s="295">
        <v>45.719589938876652</v>
      </c>
      <c r="L388" s="295">
        <v>0.1</v>
      </c>
      <c r="M388" s="295">
        <v>0.54420869872193967</v>
      </c>
      <c r="N388" s="295">
        <v>0.21922548239303433</v>
      </c>
      <c r="O388" s="295">
        <v>4.5719589938876655E-2</v>
      </c>
      <c r="P388" s="295">
        <v>1.1040175732418243E-2</v>
      </c>
      <c r="Q388" s="295">
        <v>0.60467633191326631</v>
      </c>
    </row>
    <row r="389" spans="1:17" ht="15.75" customHeight="1" x14ac:dyDescent="0.2">
      <c r="A389" s="293">
        <v>2022</v>
      </c>
      <c r="B389" s="294" t="s">
        <v>618</v>
      </c>
      <c r="C389" s="294" t="s">
        <v>619</v>
      </c>
      <c r="D389" s="294" t="s">
        <v>520</v>
      </c>
      <c r="E389" s="293">
        <v>1</v>
      </c>
      <c r="F389" s="295">
        <v>0</v>
      </c>
      <c r="G389" s="295">
        <v>0.16460376788243525</v>
      </c>
      <c r="H389" s="295">
        <v>7.2093742581168225</v>
      </c>
      <c r="I389" s="295">
        <v>0.26755846980806969</v>
      </c>
      <c r="J389" s="295">
        <v>3.7160898584454118</v>
      </c>
      <c r="K389" s="295">
        <v>85.427353067710612</v>
      </c>
      <c r="L389" s="295">
        <v>0.1</v>
      </c>
      <c r="M389" s="295">
        <v>1.4814339109419172</v>
      </c>
      <c r="N389" s="295">
        <v>0.39966349557230418</v>
      </c>
      <c r="O389" s="295">
        <v>8.5427353067710612E-2</v>
      </c>
      <c r="P389" s="295">
        <v>0</v>
      </c>
      <c r="Q389" s="295">
        <v>1.6460376788243525</v>
      </c>
    </row>
    <row r="390" spans="1:17" ht="15.75" customHeight="1" x14ac:dyDescent="0.2">
      <c r="A390" s="293">
        <v>2022</v>
      </c>
      <c r="B390" s="294" t="s">
        <v>618</v>
      </c>
      <c r="C390" s="294" t="s">
        <v>619</v>
      </c>
      <c r="D390" s="294" t="s">
        <v>538</v>
      </c>
      <c r="E390" s="293">
        <v>2</v>
      </c>
      <c r="F390" s="295">
        <v>0</v>
      </c>
      <c r="G390" s="295">
        <v>5.5451292506265674E-3</v>
      </c>
      <c r="H390" s="295">
        <v>0.62257240426065152</v>
      </c>
      <c r="I390" s="295">
        <v>0.13845216152490228</v>
      </c>
      <c r="J390" s="295">
        <v>1.9229466878458648</v>
      </c>
      <c r="K390" s="295">
        <v>44.20567098496241</v>
      </c>
      <c r="L390" s="295">
        <v>0.1</v>
      </c>
      <c r="M390" s="295">
        <v>4.9906163255639104E-2</v>
      </c>
      <c r="N390" s="295">
        <v>0.41084719558897242</v>
      </c>
      <c r="O390" s="295">
        <v>4.4205670984962413E-2</v>
      </c>
      <c r="P390" s="295">
        <v>0</v>
      </c>
      <c r="Q390" s="295">
        <v>5.5451292506265668E-2</v>
      </c>
    </row>
    <row r="391" spans="1:17" ht="15.75" customHeight="1" x14ac:dyDescent="0.2">
      <c r="A391" s="293">
        <v>2022</v>
      </c>
      <c r="B391" s="294" t="s">
        <v>618</v>
      </c>
      <c r="C391" s="294" t="s">
        <v>619</v>
      </c>
      <c r="D391" s="294" t="s">
        <v>541</v>
      </c>
      <c r="E391" s="293">
        <v>207.99999999999937</v>
      </c>
      <c r="F391" s="295">
        <v>0</v>
      </c>
      <c r="G391" s="295">
        <v>1.0243739702866472E-2</v>
      </c>
      <c r="H391" s="295">
        <v>1.111880266718092</v>
      </c>
      <c r="I391" s="295">
        <v>0.16590318008522614</v>
      </c>
      <c r="J391" s="295">
        <v>2.30421083451703</v>
      </c>
      <c r="K391" s="295">
        <v>52.970364011885749</v>
      </c>
      <c r="L391" s="295">
        <v>0.10000000000000002</v>
      </c>
      <c r="M391" s="295">
        <v>9.2193657325798234E-2</v>
      </c>
      <c r="N391" s="295">
        <v>0.43781504949004685</v>
      </c>
      <c r="O391" s="295">
        <v>5.2970364011885748E-2</v>
      </c>
      <c r="P391" s="295">
        <v>0</v>
      </c>
      <c r="Q391" s="295">
        <v>0.10243739702866471</v>
      </c>
    </row>
    <row r="392" spans="1:17" ht="15.75" customHeight="1" x14ac:dyDescent="0.2">
      <c r="A392" s="293">
        <v>2022</v>
      </c>
      <c r="B392" s="294" t="s">
        <v>618</v>
      </c>
      <c r="C392" s="294" t="s">
        <v>619</v>
      </c>
      <c r="D392" s="294" t="s">
        <v>556</v>
      </c>
      <c r="E392" s="293">
        <v>1</v>
      </c>
      <c r="F392" s="295">
        <v>0.31247295077007958</v>
      </c>
      <c r="G392" s="295">
        <v>9.3685113449921711E-2</v>
      </c>
      <c r="H392" s="295">
        <v>5.5510058484085079</v>
      </c>
      <c r="I392" s="295">
        <v>2.9310415281132021</v>
      </c>
      <c r="J392" s="295">
        <v>40.708910112683363</v>
      </c>
      <c r="K392" s="295">
        <v>935.83701408467505</v>
      </c>
      <c r="L392" s="295">
        <v>0.1</v>
      </c>
      <c r="M392" s="295">
        <v>0.84316602104929539</v>
      </c>
      <c r="N392" s="295">
        <v>14.754495766151257</v>
      </c>
      <c r="O392" s="295">
        <v>0.93583701408467501</v>
      </c>
      <c r="P392" s="295">
        <v>0.37082108672251607</v>
      </c>
      <c r="Q392" s="295">
        <v>0.93685113449921709</v>
      </c>
    </row>
    <row r="393" spans="1:17" ht="15.75" customHeight="1" x14ac:dyDescent="0.2">
      <c r="A393" s="293">
        <v>2022</v>
      </c>
      <c r="B393" s="294" t="s">
        <v>618</v>
      </c>
      <c r="C393" s="294" t="s">
        <v>619</v>
      </c>
      <c r="D393" s="294" t="s">
        <v>564</v>
      </c>
      <c r="E393" s="293">
        <v>8.0000000000000036</v>
      </c>
      <c r="F393" s="295">
        <v>0</v>
      </c>
      <c r="G393" s="295">
        <v>0.1042819614306749</v>
      </c>
      <c r="H393" s="295">
        <v>2.7827668752430665</v>
      </c>
      <c r="I393" s="295">
        <v>9.0667559141706627E-2</v>
      </c>
      <c r="J393" s="295">
        <v>1.2592716547459255</v>
      </c>
      <c r="K393" s="295">
        <v>28.948773672320126</v>
      </c>
      <c r="L393" s="295">
        <v>0.1</v>
      </c>
      <c r="M393" s="295">
        <v>0.93853765287607405</v>
      </c>
      <c r="N393" s="295">
        <v>0.10682984323178343</v>
      </c>
      <c r="O393" s="295">
        <v>2.8948773672320127E-2</v>
      </c>
      <c r="P393" s="295">
        <v>0</v>
      </c>
      <c r="Q393" s="295">
        <v>1.042819614306749</v>
      </c>
    </row>
    <row r="394" spans="1:17" ht="15.75" customHeight="1" x14ac:dyDescent="0.2">
      <c r="A394" s="293">
        <v>2022</v>
      </c>
      <c r="B394" s="294" t="s">
        <v>618</v>
      </c>
      <c r="C394" s="294" t="s">
        <v>619</v>
      </c>
      <c r="D394" s="294" t="s">
        <v>567</v>
      </c>
      <c r="E394" s="293">
        <v>7.0000000000000036</v>
      </c>
      <c r="F394" s="295">
        <v>0</v>
      </c>
      <c r="G394" s="295">
        <v>8.9125967801425315E-2</v>
      </c>
      <c r="H394" s="295">
        <v>2.5341251814159973</v>
      </c>
      <c r="I394" s="295">
        <v>9.6246762236786604E-2</v>
      </c>
      <c r="J394" s="295">
        <v>1.3367605866220362</v>
      </c>
      <c r="K394" s="295">
        <v>30.730128428092787</v>
      </c>
      <c r="L394" s="295">
        <v>0.1</v>
      </c>
      <c r="M394" s="295">
        <v>0.80213371021282776</v>
      </c>
      <c r="N394" s="295">
        <v>0.12360534307884685</v>
      </c>
      <c r="O394" s="295">
        <v>3.0730128428092786E-2</v>
      </c>
      <c r="P394" s="295">
        <v>0</v>
      </c>
      <c r="Q394" s="295">
        <v>0.8912596780142531</v>
      </c>
    </row>
    <row r="395" spans="1:17" ht="15.75" customHeight="1" x14ac:dyDescent="0.2">
      <c r="A395" s="293">
        <v>2022</v>
      </c>
      <c r="B395" s="294" t="s">
        <v>618</v>
      </c>
      <c r="C395" s="294" t="s">
        <v>619</v>
      </c>
      <c r="D395" s="294" t="s">
        <v>1523</v>
      </c>
      <c r="E395" s="293">
        <v>15.999999999999973</v>
      </c>
      <c r="F395" s="295">
        <v>0</v>
      </c>
      <c r="G395" s="295">
        <v>8.4225197007217784E-2</v>
      </c>
      <c r="H395" s="295">
        <v>2.2898023824592939</v>
      </c>
      <c r="I395" s="295">
        <v>8.4151429064630842E-2</v>
      </c>
      <c r="J395" s="295">
        <v>1.1687698481198729</v>
      </c>
      <c r="K395" s="295">
        <v>26.868272370571791</v>
      </c>
      <c r="L395" s="295">
        <v>0.1</v>
      </c>
      <c r="M395" s="295">
        <v>0.75802677306496002</v>
      </c>
      <c r="N395" s="295">
        <v>0.10342482431815682</v>
      </c>
      <c r="O395" s="295">
        <v>2.6868272370571791E-2</v>
      </c>
      <c r="P395" s="295">
        <v>0</v>
      </c>
      <c r="Q395" s="295">
        <v>0.84225197007217778</v>
      </c>
    </row>
    <row r="396" spans="1:17" ht="13.5" customHeight="1" x14ac:dyDescent="0.2">
      <c r="E396" s="80"/>
    </row>
    <row r="397" spans="1:17" ht="13.5" customHeight="1" x14ac:dyDescent="0.2">
      <c r="E397" s="80"/>
    </row>
    <row r="398" spans="1:17" ht="13.5" customHeight="1" x14ac:dyDescent="0.2">
      <c r="E398" s="80"/>
    </row>
    <row r="399" spans="1:17" ht="13.5" customHeight="1" x14ac:dyDescent="0.2">
      <c r="E399" s="80"/>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A211"/>
  <sheetViews>
    <sheetView zoomScale="80" zoomScaleNormal="80" workbookViewId="0">
      <pane xSplit="4" ySplit="3" topLeftCell="E4" activePane="bottomRight" state="frozen"/>
      <selection pane="topRight"/>
      <selection pane="bottomLeft"/>
      <selection pane="bottomRight" activeCell="E4" sqref="E4"/>
    </sheetView>
  </sheetViews>
  <sheetFormatPr defaultColWidth="9.109375" defaultRowHeight="12.75" customHeight="1" x14ac:dyDescent="0.2"/>
  <cols>
    <col min="1" max="1" width="12.109375" style="7" bestFit="1" customWidth="1"/>
    <col min="2" max="3" width="14" style="7" customWidth="1"/>
    <col min="4" max="4" width="14" style="1" customWidth="1"/>
    <col min="5" max="5" width="14" style="7" customWidth="1"/>
    <col min="6" max="15" width="7.109375" style="7" customWidth="1"/>
    <col min="16" max="18" width="7.33203125" style="7" customWidth="1"/>
    <col min="19" max="16384" width="9.109375" style="7"/>
  </cols>
  <sheetData>
    <row r="1" spans="1:27" ht="10.199999999999999" x14ac:dyDescent="0.2">
      <c r="A1" s="219" t="s">
        <v>1603</v>
      </c>
    </row>
    <row r="3" spans="1:27" ht="12.75" customHeight="1" x14ac:dyDescent="0.2">
      <c r="A3" s="7" t="s">
        <v>620</v>
      </c>
      <c r="B3" s="192" t="s">
        <v>621</v>
      </c>
      <c r="C3" s="192" t="s">
        <v>614</v>
      </c>
      <c r="D3" s="192" t="s">
        <v>622</v>
      </c>
      <c r="E3" s="192" t="s">
        <v>615</v>
      </c>
      <c r="F3" s="192" t="s">
        <v>20</v>
      </c>
      <c r="G3" s="192" t="s">
        <v>21</v>
      </c>
      <c r="H3" s="192" t="s">
        <v>22</v>
      </c>
      <c r="I3" s="192" t="s">
        <v>23</v>
      </c>
      <c r="J3" s="192" t="s">
        <v>24</v>
      </c>
      <c r="K3" s="192" t="s">
        <v>25</v>
      </c>
      <c r="L3" s="192" t="s">
        <v>26</v>
      </c>
      <c r="M3" s="192" t="s">
        <v>27</v>
      </c>
      <c r="N3" s="192" t="s">
        <v>28</v>
      </c>
      <c r="O3" s="192" t="s">
        <v>29</v>
      </c>
      <c r="P3" s="192" t="s">
        <v>30</v>
      </c>
      <c r="Q3" s="192" t="s">
        <v>31</v>
      </c>
      <c r="R3" s="192" t="s">
        <v>32</v>
      </c>
      <c r="S3" s="192" t="s">
        <v>1058</v>
      </c>
      <c r="T3" s="192" t="s">
        <v>1315</v>
      </c>
      <c r="U3" s="192" t="s">
        <v>1362</v>
      </c>
      <c r="V3" s="192" t="s">
        <v>1608</v>
      </c>
      <c r="W3" s="192" t="s">
        <v>1736</v>
      </c>
      <c r="X3" s="192" t="s">
        <v>1779</v>
      </c>
      <c r="Y3" s="192" t="s">
        <v>1837</v>
      </c>
      <c r="Z3" s="192" t="s">
        <v>2014</v>
      </c>
      <c r="AA3" s="192" t="s">
        <v>2114</v>
      </c>
    </row>
    <row r="4" spans="1:27" ht="12.75" customHeight="1" x14ac:dyDescent="0.2">
      <c r="A4" s="7" t="s">
        <v>623</v>
      </c>
      <c r="B4" s="193" t="s">
        <v>624</v>
      </c>
      <c r="C4" s="193" t="s">
        <v>625</v>
      </c>
      <c r="D4" s="194">
        <v>1776.1179999999999</v>
      </c>
      <c r="E4" s="193" t="s">
        <v>610</v>
      </c>
      <c r="F4" s="195"/>
      <c r="G4" s="195"/>
      <c r="H4" s="195"/>
      <c r="I4" s="195"/>
      <c r="J4" s="195"/>
      <c r="K4" s="195"/>
      <c r="L4" s="195"/>
      <c r="M4" s="195"/>
      <c r="N4" s="195"/>
      <c r="O4" s="195"/>
      <c r="P4" s="196">
        <v>1</v>
      </c>
      <c r="Q4" s="195"/>
      <c r="R4" s="195"/>
      <c r="S4" s="195"/>
      <c r="T4" s="195"/>
      <c r="U4" s="195"/>
      <c r="V4" s="195"/>
      <c r="W4" s="195"/>
      <c r="X4" s="195"/>
      <c r="Y4" s="195"/>
      <c r="Z4" s="195"/>
      <c r="AA4" s="195"/>
    </row>
    <row r="5" spans="1:27" ht="12.75" customHeight="1" x14ac:dyDescent="0.2">
      <c r="A5" s="7" t="s">
        <v>623</v>
      </c>
      <c r="B5" s="193" t="s">
        <v>624</v>
      </c>
      <c r="C5" s="193" t="s">
        <v>625</v>
      </c>
      <c r="D5" s="194">
        <v>1776.1179999999999</v>
      </c>
      <c r="E5" s="193" t="s">
        <v>346</v>
      </c>
      <c r="F5" s="195"/>
      <c r="G5" s="195"/>
      <c r="H5" s="195"/>
      <c r="I5" s="195"/>
      <c r="J5" s="195"/>
      <c r="K5" s="195"/>
      <c r="L5" s="195"/>
      <c r="M5" s="195"/>
      <c r="N5" s="195"/>
      <c r="O5" s="195"/>
      <c r="P5" s="195"/>
      <c r="Q5" s="195"/>
      <c r="R5" s="196">
        <v>1</v>
      </c>
      <c r="S5" s="195"/>
      <c r="T5" s="195"/>
      <c r="U5" s="195"/>
      <c r="V5" s="195"/>
      <c r="W5" s="195"/>
      <c r="X5" s="195"/>
      <c r="Y5" s="195"/>
      <c r="Z5" s="195"/>
      <c r="AA5" s="195"/>
    </row>
    <row r="6" spans="1:27" ht="12.75" customHeight="1" x14ac:dyDescent="0.2">
      <c r="A6" s="7" t="s">
        <v>623</v>
      </c>
      <c r="B6" s="193" t="s">
        <v>624</v>
      </c>
      <c r="C6" s="193" t="s">
        <v>617</v>
      </c>
      <c r="D6" s="194">
        <v>1882.252</v>
      </c>
      <c r="E6" s="193" t="s">
        <v>603</v>
      </c>
      <c r="F6" s="195"/>
      <c r="G6" s="195"/>
      <c r="H6" s="195"/>
      <c r="I6" s="195"/>
      <c r="J6" s="195"/>
      <c r="K6" s="195"/>
      <c r="L6" s="195"/>
      <c r="M6" s="195"/>
      <c r="N6" s="195"/>
      <c r="O6" s="195"/>
      <c r="P6" s="195"/>
      <c r="Q6" s="195"/>
      <c r="R6" s="196">
        <v>1</v>
      </c>
      <c r="S6" s="195"/>
      <c r="T6" s="195"/>
      <c r="U6" s="195"/>
      <c r="V6" s="195"/>
      <c r="W6" s="195"/>
      <c r="X6" s="195"/>
      <c r="Y6" s="195"/>
      <c r="Z6" s="195"/>
      <c r="AA6" s="195"/>
    </row>
    <row r="7" spans="1:27" ht="12.75" customHeight="1" x14ac:dyDescent="0.2">
      <c r="A7" s="7" t="s">
        <v>623</v>
      </c>
      <c r="B7" s="193" t="s">
        <v>624</v>
      </c>
      <c r="C7" s="193" t="s">
        <v>617</v>
      </c>
      <c r="D7" s="194">
        <v>1882.252</v>
      </c>
      <c r="E7" s="193" t="s">
        <v>606</v>
      </c>
      <c r="F7" s="195"/>
      <c r="G7" s="195"/>
      <c r="H7" s="195"/>
      <c r="I7" s="195"/>
      <c r="J7" s="195"/>
      <c r="K7" s="195"/>
      <c r="L7" s="195"/>
      <c r="M7" s="195"/>
      <c r="N7" s="195"/>
      <c r="O7" s="195"/>
      <c r="P7" s="195"/>
      <c r="Q7" s="195"/>
      <c r="R7" s="195"/>
      <c r="S7" s="195"/>
      <c r="T7" s="195"/>
      <c r="U7" s="195"/>
      <c r="V7" s="196">
        <v>1</v>
      </c>
      <c r="W7" s="195"/>
      <c r="X7" s="195"/>
      <c r="Y7" s="195"/>
      <c r="Z7" s="195"/>
      <c r="AA7" s="195"/>
    </row>
    <row r="8" spans="1:27" ht="12.75" customHeight="1" x14ac:dyDescent="0.2">
      <c r="A8" s="7" t="s">
        <v>623</v>
      </c>
      <c r="B8" s="193" t="s">
        <v>624</v>
      </c>
      <c r="C8" s="193" t="s">
        <v>617</v>
      </c>
      <c r="D8" s="194">
        <v>1882.252</v>
      </c>
      <c r="E8" s="193" t="s">
        <v>252</v>
      </c>
      <c r="F8" s="195"/>
      <c r="G8" s="195"/>
      <c r="H8" s="195"/>
      <c r="I8" s="195"/>
      <c r="J8" s="195"/>
      <c r="K8" s="195"/>
      <c r="L8" s="195"/>
      <c r="M8" s="195"/>
      <c r="N8" s="195"/>
      <c r="O8" s="195"/>
      <c r="P8" s="195"/>
      <c r="Q8" s="195"/>
      <c r="R8" s="195"/>
      <c r="S8" s="195"/>
      <c r="T8" s="195"/>
      <c r="U8" s="196">
        <v>1</v>
      </c>
      <c r="V8" s="195"/>
      <c r="W8" s="195"/>
      <c r="X8" s="195"/>
      <c r="Y8" s="195"/>
      <c r="Z8" s="195"/>
      <c r="AA8" s="195"/>
    </row>
    <row r="9" spans="1:27" ht="12.75" customHeight="1" x14ac:dyDescent="0.2">
      <c r="A9" s="7" t="s">
        <v>623</v>
      </c>
      <c r="B9" s="193" t="s">
        <v>624</v>
      </c>
      <c r="C9" s="193" t="s">
        <v>617</v>
      </c>
      <c r="D9" s="194">
        <v>1882.252</v>
      </c>
      <c r="E9" s="193" t="s">
        <v>264</v>
      </c>
      <c r="F9" s="196">
        <v>2</v>
      </c>
      <c r="G9" s="196">
        <v>9</v>
      </c>
      <c r="H9" s="196">
        <v>10</v>
      </c>
      <c r="I9" s="196">
        <v>7</v>
      </c>
      <c r="J9" s="196">
        <v>4</v>
      </c>
      <c r="K9" s="196">
        <v>2</v>
      </c>
      <c r="L9" s="195"/>
      <c r="M9" s="196">
        <v>5</v>
      </c>
      <c r="N9" s="195"/>
      <c r="O9" s="195"/>
      <c r="P9" s="196">
        <v>13</v>
      </c>
      <c r="Q9" s="196">
        <v>24</v>
      </c>
      <c r="R9" s="196">
        <v>22</v>
      </c>
      <c r="S9" s="196">
        <v>21</v>
      </c>
      <c r="T9" s="196">
        <v>23</v>
      </c>
      <c r="U9" s="196">
        <v>28</v>
      </c>
      <c r="V9" s="196">
        <v>30</v>
      </c>
      <c r="W9" s="196">
        <v>31</v>
      </c>
      <c r="X9" s="196">
        <v>30</v>
      </c>
      <c r="Y9" s="195"/>
      <c r="Z9" s="196">
        <v>1</v>
      </c>
      <c r="AA9" s="196">
        <v>20</v>
      </c>
    </row>
    <row r="10" spans="1:27" ht="12.75" customHeight="1" x14ac:dyDescent="0.2">
      <c r="A10" s="7" t="s">
        <v>623</v>
      </c>
      <c r="B10" s="193" t="s">
        <v>624</v>
      </c>
      <c r="C10" s="193" t="s">
        <v>617</v>
      </c>
      <c r="D10" s="194">
        <v>1882.252</v>
      </c>
      <c r="E10" s="193" t="s">
        <v>267</v>
      </c>
      <c r="F10" s="195"/>
      <c r="G10" s="195"/>
      <c r="H10" s="195"/>
      <c r="I10" s="195"/>
      <c r="J10" s="195"/>
      <c r="K10" s="196">
        <v>3</v>
      </c>
      <c r="L10" s="195"/>
      <c r="M10" s="195"/>
      <c r="N10" s="196">
        <v>1</v>
      </c>
      <c r="O10" s="195"/>
      <c r="P10" s="196">
        <v>13</v>
      </c>
      <c r="Q10" s="196">
        <v>3</v>
      </c>
      <c r="R10" s="196">
        <v>1</v>
      </c>
      <c r="S10" s="196">
        <v>1</v>
      </c>
      <c r="T10" s="196">
        <v>2</v>
      </c>
      <c r="U10" s="196">
        <v>1</v>
      </c>
      <c r="V10" s="195"/>
      <c r="W10" s="195"/>
      <c r="X10" s="195"/>
      <c r="Y10" s="195"/>
      <c r="Z10" s="195"/>
      <c r="AA10" s="196">
        <v>2</v>
      </c>
    </row>
    <row r="11" spans="1:27" ht="12.75" customHeight="1" x14ac:dyDescent="0.2">
      <c r="A11" s="7" t="s">
        <v>623</v>
      </c>
      <c r="B11" s="193" t="s">
        <v>624</v>
      </c>
      <c r="C11" s="193" t="s">
        <v>617</v>
      </c>
      <c r="D11" s="194">
        <v>1882.252</v>
      </c>
      <c r="E11" s="193" t="s">
        <v>317</v>
      </c>
      <c r="F11" s="196">
        <v>68</v>
      </c>
      <c r="G11" s="196">
        <v>73</v>
      </c>
      <c r="H11" s="196">
        <v>65</v>
      </c>
      <c r="I11" s="196">
        <v>63</v>
      </c>
      <c r="J11" s="196">
        <v>61</v>
      </c>
      <c r="K11" s="196">
        <v>66</v>
      </c>
      <c r="L11" s="196">
        <v>77</v>
      </c>
      <c r="M11" s="196">
        <v>72</v>
      </c>
      <c r="N11" s="196">
        <v>50</v>
      </c>
      <c r="O11" s="196">
        <v>39</v>
      </c>
      <c r="P11" s="195"/>
      <c r="Q11" s="195"/>
      <c r="R11" s="195"/>
      <c r="S11" s="195"/>
      <c r="T11" s="195"/>
      <c r="U11" s="195"/>
      <c r="V11" s="195"/>
      <c r="W11" s="195"/>
      <c r="X11" s="195"/>
      <c r="Y11" s="195"/>
      <c r="Z11" s="195"/>
      <c r="AA11" s="195"/>
    </row>
    <row r="12" spans="1:27" ht="12.75" customHeight="1" x14ac:dyDescent="0.2">
      <c r="A12" s="7" t="s">
        <v>623</v>
      </c>
      <c r="B12" s="193" t="s">
        <v>624</v>
      </c>
      <c r="C12" s="193" t="s">
        <v>617</v>
      </c>
      <c r="D12" s="194">
        <v>1882.252</v>
      </c>
      <c r="E12" s="193" t="s">
        <v>515</v>
      </c>
      <c r="F12" s="195"/>
      <c r="G12" s="195"/>
      <c r="H12" s="195"/>
      <c r="I12" s="195"/>
      <c r="J12" s="196">
        <v>1</v>
      </c>
      <c r="K12" s="196">
        <v>1</v>
      </c>
      <c r="L12" s="196">
        <v>1</v>
      </c>
      <c r="M12" s="195"/>
      <c r="N12" s="195"/>
      <c r="O12" s="195"/>
      <c r="P12" s="196">
        <v>2</v>
      </c>
      <c r="Q12" s="195"/>
      <c r="R12" s="195"/>
      <c r="S12" s="196">
        <v>1</v>
      </c>
      <c r="T12" s="195"/>
      <c r="U12" s="196">
        <v>2</v>
      </c>
      <c r="V12" s="195"/>
      <c r="W12" s="195"/>
      <c r="X12" s="195"/>
      <c r="Y12" s="195"/>
      <c r="Z12" s="195"/>
      <c r="AA12" s="195"/>
    </row>
    <row r="13" spans="1:27" ht="12.75" customHeight="1" x14ac:dyDescent="0.2">
      <c r="A13" s="7" t="s">
        <v>623</v>
      </c>
      <c r="B13" s="193" t="s">
        <v>624</v>
      </c>
      <c r="C13" s="193" t="s">
        <v>617</v>
      </c>
      <c r="D13" s="194">
        <v>1882.252</v>
      </c>
      <c r="E13" s="193" t="s">
        <v>510</v>
      </c>
      <c r="F13" s="195"/>
      <c r="G13" s="195"/>
      <c r="H13" s="195"/>
      <c r="I13" s="196">
        <v>1</v>
      </c>
      <c r="J13" s="195"/>
      <c r="K13" s="195"/>
      <c r="L13" s="195"/>
      <c r="M13" s="195"/>
      <c r="N13" s="195"/>
      <c r="O13" s="195"/>
      <c r="P13" s="195"/>
      <c r="Q13" s="195"/>
      <c r="R13" s="195"/>
      <c r="S13" s="195"/>
      <c r="T13" s="195"/>
      <c r="U13" s="195"/>
      <c r="V13" s="195"/>
      <c r="W13" s="195"/>
      <c r="X13" s="195"/>
      <c r="Y13" s="195"/>
      <c r="Z13" s="195"/>
      <c r="AA13" s="195"/>
    </row>
    <row r="14" spans="1:27" ht="12.75" customHeight="1" x14ac:dyDescent="0.2">
      <c r="A14" s="7" t="s">
        <v>623</v>
      </c>
      <c r="B14" s="193" t="s">
        <v>624</v>
      </c>
      <c r="C14" s="193" t="s">
        <v>617</v>
      </c>
      <c r="D14" s="194">
        <v>1882.252</v>
      </c>
      <c r="E14" s="193" t="s">
        <v>534</v>
      </c>
      <c r="F14" s="195"/>
      <c r="G14" s="195"/>
      <c r="H14" s="195"/>
      <c r="I14" s="195"/>
      <c r="J14" s="195"/>
      <c r="K14" s="195"/>
      <c r="L14" s="195"/>
      <c r="M14" s="195"/>
      <c r="N14" s="195"/>
      <c r="O14" s="196">
        <v>1</v>
      </c>
      <c r="P14" s="195"/>
      <c r="Q14" s="195"/>
      <c r="R14" s="195"/>
      <c r="S14" s="195"/>
      <c r="T14" s="195"/>
      <c r="U14" s="195"/>
      <c r="V14" s="195"/>
      <c r="W14" s="195"/>
      <c r="X14" s="195"/>
      <c r="Y14" s="195"/>
      <c r="Z14" s="195"/>
      <c r="AA14" s="195"/>
    </row>
    <row r="15" spans="1:27" ht="12.75" customHeight="1" x14ac:dyDescent="0.2">
      <c r="A15" s="7" t="s">
        <v>623</v>
      </c>
      <c r="B15" s="193" t="s">
        <v>624</v>
      </c>
      <c r="C15" s="193" t="s">
        <v>617</v>
      </c>
      <c r="D15" s="194">
        <v>1882.252</v>
      </c>
      <c r="E15" s="193" t="s">
        <v>334</v>
      </c>
      <c r="F15" s="196">
        <v>4</v>
      </c>
      <c r="G15" s="195"/>
      <c r="H15" s="195"/>
      <c r="I15" s="195"/>
      <c r="J15" s="195"/>
      <c r="K15" s="195"/>
      <c r="L15" s="195"/>
      <c r="M15" s="195"/>
      <c r="N15" s="195"/>
      <c r="O15" s="195"/>
      <c r="P15" s="195"/>
      <c r="Q15" s="195"/>
      <c r="R15" s="195"/>
      <c r="S15" s="195"/>
      <c r="T15" s="195"/>
      <c r="U15" s="195"/>
      <c r="V15" s="195"/>
      <c r="W15" s="195"/>
      <c r="X15" s="195"/>
      <c r="Y15" s="195"/>
      <c r="Z15" s="195"/>
      <c r="AA15" s="195"/>
    </row>
    <row r="16" spans="1:27" ht="12.75" customHeight="1" x14ac:dyDescent="0.2">
      <c r="A16" s="7" t="s">
        <v>623</v>
      </c>
      <c r="B16" s="193" t="s">
        <v>624</v>
      </c>
      <c r="C16" s="193" t="s">
        <v>626</v>
      </c>
      <c r="D16" s="194">
        <v>1755.902</v>
      </c>
      <c r="E16" s="193" t="s">
        <v>606</v>
      </c>
      <c r="F16" s="195"/>
      <c r="G16" s="195"/>
      <c r="H16" s="195"/>
      <c r="I16" s="195"/>
      <c r="J16" s="195"/>
      <c r="K16" s="195"/>
      <c r="L16" s="195"/>
      <c r="M16" s="195"/>
      <c r="N16" s="195"/>
      <c r="O16" s="195"/>
      <c r="P16" s="195"/>
      <c r="Q16" s="195"/>
      <c r="R16" s="195"/>
      <c r="S16" s="195"/>
      <c r="T16" s="195"/>
      <c r="U16" s="195"/>
      <c r="V16" s="195"/>
      <c r="W16" s="195"/>
      <c r="X16" s="195"/>
      <c r="Y16" s="196">
        <v>1</v>
      </c>
      <c r="Z16" s="195"/>
      <c r="AA16" s="195"/>
    </row>
    <row r="17" spans="1:27" ht="12.75" customHeight="1" x14ac:dyDescent="0.2">
      <c r="A17" s="7" t="s">
        <v>623</v>
      </c>
      <c r="B17" s="193" t="s">
        <v>624</v>
      </c>
      <c r="C17" s="193" t="s">
        <v>626</v>
      </c>
      <c r="D17" s="194">
        <v>1755.902</v>
      </c>
      <c r="E17" s="193" t="s">
        <v>252</v>
      </c>
      <c r="F17" s="195"/>
      <c r="G17" s="195"/>
      <c r="H17" s="195"/>
      <c r="I17" s="195"/>
      <c r="J17" s="195"/>
      <c r="K17" s="195"/>
      <c r="L17" s="195"/>
      <c r="M17" s="195"/>
      <c r="N17" s="195"/>
      <c r="O17" s="195"/>
      <c r="P17" s="195"/>
      <c r="Q17" s="196">
        <v>1</v>
      </c>
      <c r="R17" s="195"/>
      <c r="S17" s="195"/>
      <c r="T17" s="195"/>
      <c r="U17" s="195"/>
      <c r="V17" s="195"/>
      <c r="W17" s="195"/>
      <c r="X17" s="195"/>
      <c r="Y17" s="195"/>
      <c r="Z17" s="195"/>
      <c r="AA17" s="195"/>
    </row>
    <row r="18" spans="1:27" ht="12.75" customHeight="1" x14ac:dyDescent="0.2">
      <c r="A18" s="7" t="s">
        <v>623</v>
      </c>
      <c r="B18" s="193" t="s">
        <v>624</v>
      </c>
      <c r="C18" s="193" t="s">
        <v>627</v>
      </c>
      <c r="D18" s="194">
        <v>1868.213</v>
      </c>
      <c r="E18" s="193" t="s">
        <v>217</v>
      </c>
      <c r="F18" s="195"/>
      <c r="G18" s="195"/>
      <c r="H18" s="195"/>
      <c r="I18" s="195"/>
      <c r="J18" s="195"/>
      <c r="K18" s="195"/>
      <c r="L18" s="195"/>
      <c r="M18" s="195"/>
      <c r="N18" s="195"/>
      <c r="O18" s="196">
        <v>1</v>
      </c>
      <c r="P18" s="195"/>
      <c r="Q18" s="195"/>
      <c r="R18" s="195"/>
      <c r="S18" s="195"/>
      <c r="T18" s="195"/>
      <c r="U18" s="195"/>
      <c r="V18" s="195"/>
      <c r="W18" s="195"/>
      <c r="X18" s="195"/>
      <c r="Y18" s="195"/>
      <c r="Z18" s="195"/>
      <c r="AA18" s="195"/>
    </row>
    <row r="19" spans="1:27" ht="12.75" customHeight="1" x14ac:dyDescent="0.2">
      <c r="A19" s="7" t="s">
        <v>623</v>
      </c>
      <c r="B19" s="193" t="s">
        <v>624</v>
      </c>
      <c r="C19" s="193" t="s">
        <v>627</v>
      </c>
      <c r="D19" s="194">
        <v>1868.213</v>
      </c>
      <c r="E19" s="193" t="s">
        <v>503</v>
      </c>
      <c r="F19" s="195"/>
      <c r="G19" s="195"/>
      <c r="H19" s="195"/>
      <c r="I19" s="195"/>
      <c r="J19" s="195"/>
      <c r="K19" s="195"/>
      <c r="L19" s="195"/>
      <c r="M19" s="196">
        <v>1</v>
      </c>
      <c r="N19" s="195"/>
      <c r="O19" s="195"/>
      <c r="P19" s="195"/>
      <c r="Q19" s="195"/>
      <c r="R19" s="195"/>
      <c r="S19" s="195"/>
      <c r="T19" s="195"/>
      <c r="U19" s="195"/>
      <c r="V19" s="195"/>
      <c r="W19" s="195"/>
      <c r="X19" s="195"/>
      <c r="Y19" s="195"/>
      <c r="Z19" s="195"/>
      <c r="AA19" s="195"/>
    </row>
    <row r="20" spans="1:27" ht="12.75" customHeight="1" x14ac:dyDescent="0.2">
      <c r="A20" s="7" t="s">
        <v>623</v>
      </c>
      <c r="B20" s="193" t="s">
        <v>624</v>
      </c>
      <c r="C20" s="193" t="s">
        <v>627</v>
      </c>
      <c r="D20" s="194">
        <v>1868.213</v>
      </c>
      <c r="E20" s="193" t="s">
        <v>515</v>
      </c>
      <c r="F20" s="195"/>
      <c r="G20" s="195"/>
      <c r="H20" s="195"/>
      <c r="I20" s="195"/>
      <c r="J20" s="195"/>
      <c r="K20" s="195"/>
      <c r="L20" s="195"/>
      <c r="M20" s="195"/>
      <c r="N20" s="195"/>
      <c r="O20" s="195"/>
      <c r="P20" s="195"/>
      <c r="Q20" s="195"/>
      <c r="R20" s="195"/>
      <c r="S20" s="196">
        <v>1</v>
      </c>
      <c r="T20" s="195"/>
      <c r="U20" s="195"/>
      <c r="V20" s="195"/>
      <c r="W20" s="195"/>
      <c r="X20" s="195"/>
      <c r="Y20" s="195"/>
      <c r="Z20" s="195"/>
      <c r="AA20" s="195"/>
    </row>
    <row r="21" spans="1:27" ht="12.75" customHeight="1" x14ac:dyDescent="0.2">
      <c r="A21" s="7" t="s">
        <v>623</v>
      </c>
      <c r="B21" s="193" t="s">
        <v>624</v>
      </c>
      <c r="C21" s="193" t="s">
        <v>628</v>
      </c>
      <c r="D21" s="194">
        <v>1822.1659999999999</v>
      </c>
      <c r="E21" s="193" t="s">
        <v>504</v>
      </c>
      <c r="F21" s="195"/>
      <c r="G21" s="195"/>
      <c r="H21" s="195"/>
      <c r="I21" s="195"/>
      <c r="J21" s="195"/>
      <c r="K21" s="195"/>
      <c r="L21" s="195"/>
      <c r="M21" s="195"/>
      <c r="N21" s="195"/>
      <c r="O21" s="196">
        <v>1</v>
      </c>
      <c r="P21" s="195"/>
      <c r="Q21" s="196">
        <v>1</v>
      </c>
      <c r="R21" s="195"/>
      <c r="S21" s="195"/>
      <c r="T21" s="195"/>
      <c r="U21" s="195"/>
      <c r="V21" s="195"/>
      <c r="W21" s="195"/>
      <c r="X21" s="195"/>
      <c r="Y21" s="195"/>
      <c r="Z21" s="195"/>
      <c r="AA21" s="195"/>
    </row>
    <row r="22" spans="1:27" ht="12.75" customHeight="1" x14ac:dyDescent="0.2">
      <c r="A22" s="7" t="s">
        <v>623</v>
      </c>
      <c r="B22" s="193" t="s">
        <v>624</v>
      </c>
      <c r="C22" s="193" t="s">
        <v>629</v>
      </c>
      <c r="D22" s="194">
        <v>1750.848</v>
      </c>
      <c r="E22" s="193" t="s">
        <v>606</v>
      </c>
      <c r="F22" s="195"/>
      <c r="G22" s="195"/>
      <c r="H22" s="195"/>
      <c r="I22" s="195"/>
      <c r="J22" s="195"/>
      <c r="K22" s="196">
        <v>1</v>
      </c>
      <c r="L22" s="195"/>
      <c r="M22" s="195"/>
      <c r="N22" s="195"/>
      <c r="O22" s="195"/>
      <c r="P22" s="195"/>
      <c r="Q22" s="195"/>
      <c r="R22" s="195"/>
      <c r="S22" s="195"/>
      <c r="T22" s="195"/>
      <c r="U22" s="195"/>
      <c r="V22" s="195"/>
      <c r="W22" s="196">
        <v>1</v>
      </c>
      <c r="X22" s="195"/>
      <c r="Y22" s="195"/>
      <c r="Z22" s="196">
        <v>1</v>
      </c>
      <c r="AA22" s="195"/>
    </row>
    <row r="23" spans="1:27" ht="12.75" customHeight="1" x14ac:dyDescent="0.2">
      <c r="A23" s="7" t="s">
        <v>623</v>
      </c>
      <c r="B23" s="193" t="s">
        <v>624</v>
      </c>
      <c r="C23" s="193" t="s">
        <v>629</v>
      </c>
      <c r="D23" s="194">
        <v>1750.848</v>
      </c>
      <c r="E23" s="193" t="s">
        <v>609</v>
      </c>
      <c r="F23" s="195"/>
      <c r="G23" s="195"/>
      <c r="H23" s="195"/>
      <c r="I23" s="195"/>
      <c r="J23" s="195"/>
      <c r="K23" s="195"/>
      <c r="L23" s="195"/>
      <c r="M23" s="195"/>
      <c r="N23" s="195"/>
      <c r="O23" s="195"/>
      <c r="P23" s="195"/>
      <c r="Q23" s="195"/>
      <c r="R23" s="195"/>
      <c r="S23" s="195"/>
      <c r="T23" s="195"/>
      <c r="U23" s="195"/>
      <c r="V23" s="195"/>
      <c r="W23" s="195"/>
      <c r="X23" s="195"/>
      <c r="Y23" s="195"/>
      <c r="Z23" s="196">
        <v>2</v>
      </c>
      <c r="AA23" s="195"/>
    </row>
    <row r="24" spans="1:27" ht="12.75" customHeight="1" x14ac:dyDescent="0.2">
      <c r="A24" s="7" t="s">
        <v>623</v>
      </c>
      <c r="B24" s="193" t="s">
        <v>624</v>
      </c>
      <c r="C24" s="193" t="s">
        <v>629</v>
      </c>
      <c r="D24" s="194">
        <v>1750.848</v>
      </c>
      <c r="E24" s="193" t="s">
        <v>252</v>
      </c>
      <c r="F24" s="195"/>
      <c r="G24" s="195"/>
      <c r="H24" s="195"/>
      <c r="I24" s="195"/>
      <c r="J24" s="195"/>
      <c r="K24" s="195"/>
      <c r="L24" s="196">
        <v>3</v>
      </c>
      <c r="M24" s="196">
        <v>12</v>
      </c>
      <c r="N24" s="196">
        <v>12</v>
      </c>
      <c r="O24" s="196">
        <v>1</v>
      </c>
      <c r="P24" s="196">
        <v>3</v>
      </c>
      <c r="Q24" s="195"/>
      <c r="R24" s="195"/>
      <c r="S24" s="195"/>
      <c r="T24" s="195"/>
      <c r="U24" s="196">
        <v>1</v>
      </c>
      <c r="V24" s="195"/>
      <c r="W24" s="195"/>
      <c r="X24" s="195"/>
      <c r="Y24" s="195"/>
      <c r="Z24" s="195"/>
      <c r="AA24" s="195"/>
    </row>
    <row r="25" spans="1:27" ht="12.75" customHeight="1" x14ac:dyDescent="0.2">
      <c r="A25" s="7" t="s">
        <v>623</v>
      </c>
      <c r="B25" s="193" t="s">
        <v>624</v>
      </c>
      <c r="C25" s="193" t="s">
        <v>629</v>
      </c>
      <c r="D25" s="194">
        <v>1750.848</v>
      </c>
      <c r="E25" s="193" t="s">
        <v>264</v>
      </c>
      <c r="F25" s="195"/>
      <c r="G25" s="195"/>
      <c r="H25" s="195"/>
      <c r="I25" s="195"/>
      <c r="J25" s="195"/>
      <c r="K25" s="196">
        <v>1</v>
      </c>
      <c r="L25" s="196">
        <v>1</v>
      </c>
      <c r="M25" s="195"/>
      <c r="N25" s="195"/>
      <c r="O25" s="196">
        <v>1</v>
      </c>
      <c r="P25" s="195"/>
      <c r="Q25" s="196">
        <v>2</v>
      </c>
      <c r="R25" s="196">
        <v>1</v>
      </c>
      <c r="S25" s="196">
        <v>2</v>
      </c>
      <c r="T25" s="196">
        <v>3</v>
      </c>
      <c r="U25" s="196">
        <v>1</v>
      </c>
      <c r="V25" s="196">
        <v>2</v>
      </c>
      <c r="W25" s="195"/>
      <c r="X25" s="195"/>
      <c r="Y25" s="195"/>
      <c r="Z25" s="195"/>
      <c r="AA25" s="196">
        <v>1</v>
      </c>
    </row>
    <row r="26" spans="1:27" ht="12.75" customHeight="1" x14ac:dyDescent="0.2">
      <c r="A26" s="7" t="s">
        <v>623</v>
      </c>
      <c r="B26" s="193" t="s">
        <v>624</v>
      </c>
      <c r="C26" s="193" t="s">
        <v>629</v>
      </c>
      <c r="D26" s="194">
        <v>1750.848</v>
      </c>
      <c r="E26" s="193" t="s">
        <v>267</v>
      </c>
      <c r="F26" s="195"/>
      <c r="G26" s="195"/>
      <c r="H26" s="195"/>
      <c r="I26" s="195"/>
      <c r="J26" s="195"/>
      <c r="K26" s="195"/>
      <c r="L26" s="196">
        <v>1</v>
      </c>
      <c r="M26" s="195"/>
      <c r="N26" s="195"/>
      <c r="O26" s="195"/>
      <c r="P26" s="195"/>
      <c r="Q26" s="195"/>
      <c r="R26" s="195"/>
      <c r="S26" s="195"/>
      <c r="T26" s="195"/>
      <c r="U26" s="195"/>
      <c r="V26" s="195"/>
      <c r="W26" s="195"/>
      <c r="X26" s="195"/>
      <c r="Y26" s="195"/>
      <c r="Z26" s="195"/>
      <c r="AA26" s="196">
        <v>1</v>
      </c>
    </row>
    <row r="27" spans="1:27" ht="12.75" customHeight="1" x14ac:dyDescent="0.2">
      <c r="A27" s="7" t="s">
        <v>623</v>
      </c>
      <c r="B27" s="193" t="s">
        <v>624</v>
      </c>
      <c r="C27" s="193" t="s">
        <v>629</v>
      </c>
      <c r="D27" s="194">
        <v>1750.848</v>
      </c>
      <c r="E27" s="193" t="s">
        <v>317</v>
      </c>
      <c r="F27" s="195"/>
      <c r="G27" s="195"/>
      <c r="H27" s="195"/>
      <c r="I27" s="196">
        <v>1</v>
      </c>
      <c r="J27" s="196">
        <v>7</v>
      </c>
      <c r="K27" s="196">
        <v>6</v>
      </c>
      <c r="L27" s="196">
        <v>8</v>
      </c>
      <c r="M27" s="196">
        <v>2</v>
      </c>
      <c r="N27" s="195"/>
      <c r="O27" s="195"/>
      <c r="P27" s="195"/>
      <c r="Q27" s="195"/>
      <c r="R27" s="195"/>
      <c r="S27" s="195"/>
      <c r="T27" s="195"/>
      <c r="U27" s="195"/>
      <c r="V27" s="195"/>
      <c r="W27" s="195"/>
      <c r="X27" s="195"/>
      <c r="Y27" s="195"/>
      <c r="Z27" s="195"/>
      <c r="AA27" s="195"/>
    </row>
    <row r="28" spans="1:27" ht="12.75" customHeight="1" x14ac:dyDescent="0.2">
      <c r="A28" s="7" t="s">
        <v>623</v>
      </c>
      <c r="B28" s="193" t="s">
        <v>624</v>
      </c>
      <c r="C28" s="193" t="s">
        <v>629</v>
      </c>
      <c r="D28" s="194">
        <v>1750.848</v>
      </c>
      <c r="E28" s="193" t="s">
        <v>426</v>
      </c>
      <c r="F28" s="195"/>
      <c r="G28" s="195"/>
      <c r="H28" s="195"/>
      <c r="I28" s="195"/>
      <c r="J28" s="195"/>
      <c r="K28" s="195"/>
      <c r="L28" s="195"/>
      <c r="M28" s="195"/>
      <c r="N28" s="195"/>
      <c r="O28" s="195"/>
      <c r="P28" s="195"/>
      <c r="Q28" s="195"/>
      <c r="R28" s="195"/>
      <c r="S28" s="195"/>
      <c r="T28" s="195"/>
      <c r="U28" s="195"/>
      <c r="V28" s="195"/>
      <c r="W28" s="195"/>
      <c r="X28" s="195"/>
      <c r="Y28" s="196">
        <v>1</v>
      </c>
      <c r="Z28" s="195"/>
      <c r="AA28" s="195"/>
    </row>
    <row r="29" spans="1:27" ht="12.75" customHeight="1" x14ac:dyDescent="0.2">
      <c r="A29" s="7" t="s">
        <v>623</v>
      </c>
      <c r="B29" s="193" t="s">
        <v>624</v>
      </c>
      <c r="C29" s="193" t="s">
        <v>629</v>
      </c>
      <c r="D29" s="194">
        <v>1750.848</v>
      </c>
      <c r="E29" s="193" t="s">
        <v>522</v>
      </c>
      <c r="F29" s="195"/>
      <c r="G29" s="195"/>
      <c r="H29" s="195"/>
      <c r="I29" s="195"/>
      <c r="J29" s="196">
        <v>1</v>
      </c>
      <c r="K29" s="195"/>
      <c r="L29" s="195"/>
      <c r="M29" s="195"/>
      <c r="N29" s="195"/>
      <c r="O29" s="195"/>
      <c r="P29" s="195"/>
      <c r="Q29" s="195"/>
      <c r="R29" s="195"/>
      <c r="S29" s="195"/>
      <c r="T29" s="195"/>
      <c r="U29" s="195"/>
      <c r="V29" s="195"/>
      <c r="W29" s="195"/>
      <c r="X29" s="195"/>
      <c r="Y29" s="195"/>
      <c r="Z29" s="195"/>
      <c r="AA29" s="195"/>
    </row>
    <row r="30" spans="1:27" ht="12.75" customHeight="1" x14ac:dyDescent="0.2">
      <c r="A30" s="7" t="s">
        <v>623</v>
      </c>
      <c r="B30" s="193" t="s">
        <v>624</v>
      </c>
      <c r="C30" s="193" t="s">
        <v>629</v>
      </c>
      <c r="D30" s="194">
        <v>1750.848</v>
      </c>
      <c r="E30" s="193" t="s">
        <v>337</v>
      </c>
      <c r="F30" s="195"/>
      <c r="G30" s="195"/>
      <c r="H30" s="195"/>
      <c r="I30" s="195"/>
      <c r="J30" s="195"/>
      <c r="K30" s="195"/>
      <c r="L30" s="195"/>
      <c r="M30" s="195"/>
      <c r="N30" s="196">
        <v>2</v>
      </c>
      <c r="O30" s="196">
        <v>10</v>
      </c>
      <c r="P30" s="196">
        <v>14</v>
      </c>
      <c r="Q30" s="196">
        <v>12</v>
      </c>
      <c r="R30" s="196">
        <v>2</v>
      </c>
      <c r="S30" s="195"/>
      <c r="T30" s="195"/>
      <c r="U30" s="195"/>
      <c r="V30" s="195"/>
      <c r="W30" s="195"/>
      <c r="X30" s="195"/>
      <c r="Y30" s="195"/>
      <c r="Z30" s="196">
        <v>1</v>
      </c>
      <c r="AA30" s="195"/>
    </row>
    <row r="31" spans="1:27" ht="12.75" customHeight="1" x14ac:dyDescent="0.2">
      <c r="A31" s="7" t="s">
        <v>623</v>
      </c>
      <c r="B31" s="193" t="s">
        <v>624</v>
      </c>
      <c r="C31" s="193" t="s">
        <v>629</v>
      </c>
      <c r="D31" s="194">
        <v>1750.848</v>
      </c>
      <c r="E31" s="193" t="s">
        <v>346</v>
      </c>
      <c r="F31" s="195"/>
      <c r="G31" s="195"/>
      <c r="H31" s="195"/>
      <c r="I31" s="195"/>
      <c r="J31" s="195"/>
      <c r="K31" s="195"/>
      <c r="L31" s="195"/>
      <c r="M31" s="195"/>
      <c r="N31" s="195"/>
      <c r="O31" s="196">
        <v>1</v>
      </c>
      <c r="P31" s="195"/>
      <c r="Q31" s="195"/>
      <c r="R31" s="195"/>
      <c r="S31" s="195"/>
      <c r="T31" s="195"/>
      <c r="U31" s="195"/>
      <c r="V31" s="195"/>
      <c r="W31" s="195"/>
      <c r="X31" s="195"/>
      <c r="Y31" s="195"/>
      <c r="Z31" s="195"/>
      <c r="AA31" s="195"/>
    </row>
    <row r="32" spans="1:27" ht="12.75" customHeight="1" x14ac:dyDescent="0.2">
      <c r="A32" s="7" t="s">
        <v>623</v>
      </c>
      <c r="B32" s="193" t="s">
        <v>624</v>
      </c>
      <c r="C32" s="193" t="s">
        <v>630</v>
      </c>
      <c r="D32" s="194">
        <v>1799.1420000000001</v>
      </c>
      <c r="E32" s="193" t="s">
        <v>515</v>
      </c>
      <c r="F32" s="196">
        <v>1</v>
      </c>
      <c r="G32" s="195"/>
      <c r="H32" s="195"/>
      <c r="I32" s="195"/>
      <c r="J32" s="195"/>
      <c r="K32" s="195"/>
      <c r="L32" s="195"/>
      <c r="M32" s="195"/>
      <c r="N32" s="195"/>
      <c r="O32" s="195"/>
      <c r="P32" s="195"/>
      <c r="Q32" s="195"/>
      <c r="R32" s="195"/>
      <c r="S32" s="195"/>
      <c r="T32" s="195"/>
      <c r="U32" s="195"/>
      <c r="V32" s="195"/>
      <c r="W32" s="195"/>
      <c r="X32" s="195"/>
      <c r="Y32" s="195"/>
      <c r="Z32" s="195"/>
      <c r="AA32" s="195"/>
    </row>
    <row r="33" spans="1:27" ht="12.75" customHeight="1" x14ac:dyDescent="0.2">
      <c r="A33" s="7" t="s">
        <v>623</v>
      </c>
      <c r="B33" s="193" t="s">
        <v>631</v>
      </c>
      <c r="C33" s="193" t="s">
        <v>625</v>
      </c>
      <c r="D33" s="194">
        <v>1850.8050000000001</v>
      </c>
      <c r="E33" s="193" t="s">
        <v>606</v>
      </c>
      <c r="F33" s="195"/>
      <c r="G33" s="195"/>
      <c r="H33" s="195"/>
      <c r="I33" s="195"/>
      <c r="J33" s="195"/>
      <c r="K33" s="195"/>
      <c r="L33" s="195"/>
      <c r="M33" s="195"/>
      <c r="N33" s="195"/>
      <c r="O33" s="195"/>
      <c r="P33" s="195"/>
      <c r="Q33" s="195"/>
      <c r="R33" s="195"/>
      <c r="S33" s="195"/>
      <c r="T33" s="196">
        <v>1</v>
      </c>
      <c r="U33" s="195"/>
      <c r="V33" s="196">
        <v>1</v>
      </c>
      <c r="W33" s="195"/>
      <c r="X33" s="196">
        <v>1</v>
      </c>
      <c r="Y33" s="195"/>
      <c r="Z33" s="195"/>
      <c r="AA33" s="195"/>
    </row>
    <row r="34" spans="1:27" ht="12.75" customHeight="1" x14ac:dyDescent="0.2">
      <c r="A34" s="7" t="s">
        <v>623</v>
      </c>
      <c r="B34" s="193" t="s">
        <v>631</v>
      </c>
      <c r="C34" s="193" t="s">
        <v>625</v>
      </c>
      <c r="D34" s="194">
        <v>1850.8050000000001</v>
      </c>
      <c r="E34" s="193" t="s">
        <v>609</v>
      </c>
      <c r="F34" s="195"/>
      <c r="G34" s="195"/>
      <c r="H34" s="195"/>
      <c r="I34" s="195"/>
      <c r="J34" s="195"/>
      <c r="K34" s="195"/>
      <c r="L34" s="195"/>
      <c r="M34" s="195"/>
      <c r="N34" s="195"/>
      <c r="O34" s="195"/>
      <c r="P34" s="195"/>
      <c r="Q34" s="195"/>
      <c r="R34" s="195"/>
      <c r="S34" s="195"/>
      <c r="T34" s="195"/>
      <c r="U34" s="195"/>
      <c r="V34" s="195"/>
      <c r="W34" s="196">
        <v>1</v>
      </c>
      <c r="X34" s="195"/>
      <c r="Y34" s="195"/>
      <c r="Z34" s="196">
        <v>1</v>
      </c>
      <c r="AA34" s="195"/>
    </row>
    <row r="35" spans="1:27" ht="12.75" customHeight="1" x14ac:dyDescent="0.2">
      <c r="A35" s="7" t="s">
        <v>623</v>
      </c>
      <c r="B35" s="193" t="s">
        <v>631</v>
      </c>
      <c r="C35" s="193" t="s">
        <v>625</v>
      </c>
      <c r="D35" s="194">
        <v>1850.8050000000001</v>
      </c>
      <c r="E35" s="193" t="s">
        <v>180</v>
      </c>
      <c r="F35" s="195"/>
      <c r="G35" s="195"/>
      <c r="H35" s="195"/>
      <c r="I35" s="195"/>
      <c r="J35" s="195"/>
      <c r="K35" s="195"/>
      <c r="L35" s="195"/>
      <c r="M35" s="195"/>
      <c r="N35" s="195"/>
      <c r="O35" s="195"/>
      <c r="P35" s="195"/>
      <c r="Q35" s="195"/>
      <c r="R35" s="195"/>
      <c r="S35" s="195"/>
      <c r="T35" s="195"/>
      <c r="U35" s="196">
        <v>1</v>
      </c>
      <c r="V35" s="195"/>
      <c r="W35" s="195"/>
      <c r="X35" s="195"/>
      <c r="Y35" s="195"/>
      <c r="Z35" s="195"/>
      <c r="AA35" s="195"/>
    </row>
    <row r="36" spans="1:27" ht="12.75" customHeight="1" x14ac:dyDescent="0.2">
      <c r="A36" s="7" t="s">
        <v>623</v>
      </c>
      <c r="B36" s="193" t="s">
        <v>631</v>
      </c>
      <c r="C36" s="193" t="s">
        <v>625</v>
      </c>
      <c r="D36" s="194">
        <v>1850.8050000000001</v>
      </c>
      <c r="E36" s="193" t="s">
        <v>252</v>
      </c>
      <c r="F36" s="195"/>
      <c r="G36" s="195"/>
      <c r="H36" s="195"/>
      <c r="I36" s="195"/>
      <c r="J36" s="195"/>
      <c r="K36" s="195"/>
      <c r="L36" s="195"/>
      <c r="M36" s="195"/>
      <c r="N36" s="195"/>
      <c r="O36" s="196">
        <v>1</v>
      </c>
      <c r="P36" s="195"/>
      <c r="Q36" s="195"/>
      <c r="R36" s="195"/>
      <c r="S36" s="195"/>
      <c r="T36" s="195"/>
      <c r="U36" s="195"/>
      <c r="V36" s="195"/>
      <c r="W36" s="195"/>
      <c r="X36" s="195"/>
      <c r="Y36" s="195"/>
      <c r="Z36" s="195"/>
      <c r="AA36" s="195"/>
    </row>
    <row r="37" spans="1:27" ht="12.75" customHeight="1" x14ac:dyDescent="0.2">
      <c r="A37" s="7" t="s">
        <v>623</v>
      </c>
      <c r="B37" s="193" t="s">
        <v>631</v>
      </c>
      <c r="C37" s="193" t="s">
        <v>625</v>
      </c>
      <c r="D37" s="194">
        <v>1850.8050000000001</v>
      </c>
      <c r="E37" s="193" t="s">
        <v>264</v>
      </c>
      <c r="F37" s="195"/>
      <c r="G37" s="195"/>
      <c r="H37" s="195"/>
      <c r="I37" s="195"/>
      <c r="J37" s="195"/>
      <c r="K37" s="195"/>
      <c r="L37" s="195"/>
      <c r="M37" s="195"/>
      <c r="N37" s="195"/>
      <c r="O37" s="195"/>
      <c r="P37" s="195"/>
      <c r="Q37" s="195"/>
      <c r="R37" s="195"/>
      <c r="S37" s="195"/>
      <c r="T37" s="195"/>
      <c r="U37" s="195"/>
      <c r="V37" s="195"/>
      <c r="W37" s="195"/>
      <c r="X37" s="196">
        <v>1</v>
      </c>
      <c r="Y37" s="195"/>
      <c r="Z37" s="195"/>
      <c r="AA37" s="195"/>
    </row>
    <row r="38" spans="1:27" ht="12.75" customHeight="1" x14ac:dyDescent="0.2">
      <c r="A38" s="7" t="s">
        <v>623</v>
      </c>
      <c r="B38" s="193" t="s">
        <v>631</v>
      </c>
      <c r="C38" s="193" t="s">
        <v>625</v>
      </c>
      <c r="D38" s="194">
        <v>1850.8050000000001</v>
      </c>
      <c r="E38" s="193" t="s">
        <v>317</v>
      </c>
      <c r="F38" s="195"/>
      <c r="G38" s="195"/>
      <c r="H38" s="195"/>
      <c r="I38" s="195"/>
      <c r="J38" s="195"/>
      <c r="K38" s="195"/>
      <c r="L38" s="195"/>
      <c r="M38" s="195"/>
      <c r="N38" s="195"/>
      <c r="O38" s="195"/>
      <c r="P38" s="195"/>
      <c r="Q38" s="195"/>
      <c r="R38" s="195"/>
      <c r="S38" s="195"/>
      <c r="T38" s="195"/>
      <c r="U38" s="195"/>
      <c r="V38" s="195"/>
      <c r="W38" s="195"/>
      <c r="X38" s="195"/>
      <c r="Y38" s="195"/>
      <c r="Z38" s="195"/>
      <c r="AA38" s="196">
        <v>1</v>
      </c>
    </row>
    <row r="39" spans="1:27" ht="12.75" customHeight="1" x14ac:dyDescent="0.2">
      <c r="A39" s="7" t="s">
        <v>623</v>
      </c>
      <c r="B39" s="193" t="s">
        <v>631</v>
      </c>
      <c r="C39" s="193" t="s">
        <v>625</v>
      </c>
      <c r="D39" s="194">
        <v>1850.8050000000001</v>
      </c>
      <c r="E39" s="193" t="s">
        <v>504</v>
      </c>
      <c r="F39" s="195"/>
      <c r="G39" s="195"/>
      <c r="H39" s="195"/>
      <c r="I39" s="195"/>
      <c r="J39" s="195"/>
      <c r="K39" s="196">
        <v>1</v>
      </c>
      <c r="L39" s="195"/>
      <c r="M39" s="195"/>
      <c r="N39" s="195"/>
      <c r="O39" s="195"/>
      <c r="P39" s="195"/>
      <c r="Q39" s="195"/>
      <c r="R39" s="195"/>
      <c r="S39" s="196">
        <v>1</v>
      </c>
      <c r="T39" s="196">
        <v>1</v>
      </c>
      <c r="U39" s="196">
        <v>1</v>
      </c>
      <c r="V39" s="196">
        <v>2</v>
      </c>
      <c r="W39" s="195"/>
      <c r="X39" s="195"/>
      <c r="Y39" s="195"/>
      <c r="Z39" s="195"/>
      <c r="AA39" s="195"/>
    </row>
    <row r="40" spans="1:27" ht="12.75" customHeight="1" x14ac:dyDescent="0.2">
      <c r="A40" s="7" t="s">
        <v>623</v>
      </c>
      <c r="B40" s="193" t="s">
        <v>631</v>
      </c>
      <c r="C40" s="193" t="s">
        <v>625</v>
      </c>
      <c r="D40" s="194">
        <v>1850.8050000000001</v>
      </c>
      <c r="E40" s="193" t="s">
        <v>522</v>
      </c>
      <c r="F40" s="196">
        <v>1</v>
      </c>
      <c r="G40" s="196">
        <v>1</v>
      </c>
      <c r="H40" s="195"/>
      <c r="I40" s="195"/>
      <c r="J40" s="195"/>
      <c r="K40" s="195"/>
      <c r="L40" s="195"/>
      <c r="M40" s="195"/>
      <c r="N40" s="195"/>
      <c r="O40" s="195"/>
      <c r="P40" s="195"/>
      <c r="Q40" s="195"/>
      <c r="R40" s="195"/>
      <c r="S40" s="195"/>
      <c r="T40" s="195"/>
      <c r="U40" s="195"/>
      <c r="V40" s="195"/>
      <c r="W40" s="195"/>
      <c r="X40" s="195"/>
      <c r="Y40" s="195"/>
      <c r="Z40" s="195"/>
      <c r="AA40" s="195"/>
    </row>
    <row r="41" spans="1:27" ht="12.75" customHeight="1" x14ac:dyDescent="0.2">
      <c r="A41" s="7" t="s">
        <v>623</v>
      </c>
      <c r="B41" s="193" t="s">
        <v>631</v>
      </c>
      <c r="C41" s="193" t="s">
        <v>625</v>
      </c>
      <c r="D41" s="194">
        <v>1850.8050000000001</v>
      </c>
      <c r="E41" s="193" t="s">
        <v>534</v>
      </c>
      <c r="F41" s="195"/>
      <c r="G41" s="195"/>
      <c r="H41" s="195"/>
      <c r="I41" s="195"/>
      <c r="J41" s="195"/>
      <c r="K41" s="195"/>
      <c r="L41" s="195"/>
      <c r="M41" s="195"/>
      <c r="N41" s="195"/>
      <c r="O41" s="195"/>
      <c r="P41" s="195"/>
      <c r="Q41" s="196">
        <v>1</v>
      </c>
      <c r="R41" s="195"/>
      <c r="S41" s="195"/>
      <c r="T41" s="195"/>
      <c r="U41" s="195"/>
      <c r="V41" s="195"/>
      <c r="W41" s="195"/>
      <c r="X41" s="195"/>
      <c r="Y41" s="195"/>
      <c r="Z41" s="195"/>
      <c r="AA41" s="195"/>
    </row>
    <row r="42" spans="1:27" ht="12.75" customHeight="1" x14ac:dyDescent="0.2">
      <c r="A42" s="7" t="s">
        <v>623</v>
      </c>
      <c r="B42" s="193" t="s">
        <v>631</v>
      </c>
      <c r="C42" s="193" t="s">
        <v>625</v>
      </c>
      <c r="D42" s="194">
        <v>1850.8050000000001</v>
      </c>
      <c r="E42" s="193" t="s">
        <v>610</v>
      </c>
      <c r="F42" s="195"/>
      <c r="G42" s="195"/>
      <c r="H42" s="195"/>
      <c r="I42" s="195"/>
      <c r="J42" s="195"/>
      <c r="K42" s="195"/>
      <c r="L42" s="195"/>
      <c r="M42" s="195"/>
      <c r="N42" s="195"/>
      <c r="O42" s="195"/>
      <c r="P42" s="195"/>
      <c r="Q42" s="195"/>
      <c r="R42" s="195"/>
      <c r="S42" s="195"/>
      <c r="T42" s="195"/>
      <c r="U42" s="195"/>
      <c r="V42" s="195"/>
      <c r="W42" s="196">
        <v>20</v>
      </c>
      <c r="X42" s="196">
        <v>26</v>
      </c>
      <c r="Y42" s="196">
        <v>14</v>
      </c>
      <c r="Z42" s="196">
        <v>16</v>
      </c>
      <c r="AA42" s="196">
        <v>21</v>
      </c>
    </row>
    <row r="43" spans="1:27" ht="12.75" customHeight="1" x14ac:dyDescent="0.2">
      <c r="A43" s="7" t="s">
        <v>623</v>
      </c>
      <c r="B43" s="193" t="s">
        <v>631</v>
      </c>
      <c r="C43" s="193" t="s">
        <v>625</v>
      </c>
      <c r="D43" s="194">
        <v>1850.8050000000001</v>
      </c>
      <c r="E43" s="193" t="s">
        <v>337</v>
      </c>
      <c r="F43" s="195"/>
      <c r="G43" s="195"/>
      <c r="H43" s="195"/>
      <c r="I43" s="195"/>
      <c r="J43" s="195"/>
      <c r="K43" s="195"/>
      <c r="L43" s="195"/>
      <c r="M43" s="195"/>
      <c r="N43" s="195"/>
      <c r="O43" s="196">
        <v>1</v>
      </c>
      <c r="P43" s="195"/>
      <c r="Q43" s="195"/>
      <c r="R43" s="195"/>
      <c r="S43" s="195"/>
      <c r="T43" s="195"/>
      <c r="U43" s="195"/>
      <c r="V43" s="196">
        <v>3</v>
      </c>
      <c r="W43" s="195"/>
      <c r="X43" s="196">
        <v>1</v>
      </c>
      <c r="Y43" s="195"/>
      <c r="Z43" s="196">
        <v>1</v>
      </c>
      <c r="AA43" s="195"/>
    </row>
    <row r="44" spans="1:27" ht="12.75" customHeight="1" x14ac:dyDescent="0.2">
      <c r="A44" s="7" t="s">
        <v>623</v>
      </c>
      <c r="B44" s="193" t="s">
        <v>631</v>
      </c>
      <c r="C44" s="193" t="s">
        <v>625</v>
      </c>
      <c r="D44" s="194">
        <v>1850.8050000000001</v>
      </c>
      <c r="E44" s="193" t="s">
        <v>346</v>
      </c>
      <c r="F44" s="195"/>
      <c r="G44" s="195"/>
      <c r="H44" s="195"/>
      <c r="I44" s="195"/>
      <c r="J44" s="195"/>
      <c r="K44" s="195"/>
      <c r="L44" s="195"/>
      <c r="M44" s="195"/>
      <c r="N44" s="195"/>
      <c r="O44" s="195"/>
      <c r="P44" s="195"/>
      <c r="Q44" s="196">
        <v>2</v>
      </c>
      <c r="R44" s="195"/>
      <c r="S44" s="195"/>
      <c r="T44" s="195"/>
      <c r="U44" s="195"/>
      <c r="V44" s="195"/>
      <c r="W44" s="195"/>
      <c r="X44" s="195"/>
      <c r="Y44" s="195"/>
      <c r="Z44" s="195"/>
      <c r="AA44" s="195"/>
    </row>
    <row r="45" spans="1:27" ht="12.75" customHeight="1" x14ac:dyDescent="0.2">
      <c r="A45" s="7" t="s">
        <v>623</v>
      </c>
      <c r="B45" s="193" t="s">
        <v>631</v>
      </c>
      <c r="C45" s="193" t="s">
        <v>617</v>
      </c>
      <c r="D45" s="194">
        <v>1940.0920000000001</v>
      </c>
      <c r="E45" s="193" t="s">
        <v>1654</v>
      </c>
      <c r="F45" s="195"/>
      <c r="G45" s="195"/>
      <c r="H45" s="195"/>
      <c r="I45" s="195"/>
      <c r="J45" s="195"/>
      <c r="K45" s="195"/>
      <c r="L45" s="195"/>
      <c r="M45" s="195"/>
      <c r="N45" s="195"/>
      <c r="O45" s="195"/>
      <c r="P45" s="195"/>
      <c r="Q45" s="195"/>
      <c r="R45" s="195"/>
      <c r="S45" s="195"/>
      <c r="T45" s="195"/>
      <c r="U45" s="195"/>
      <c r="V45" s="195"/>
      <c r="W45" s="195"/>
      <c r="X45" s="195"/>
      <c r="Y45" s="195"/>
      <c r="Z45" s="196">
        <v>3</v>
      </c>
      <c r="AA45" s="195"/>
    </row>
    <row r="46" spans="1:27" ht="12.75" customHeight="1" x14ac:dyDescent="0.2">
      <c r="A46" s="7" t="s">
        <v>623</v>
      </c>
      <c r="B46" s="193" t="s">
        <v>631</v>
      </c>
      <c r="C46" s="193" t="s">
        <v>617</v>
      </c>
      <c r="D46" s="194">
        <v>1940.0920000000001</v>
      </c>
      <c r="E46" s="193" t="s">
        <v>597</v>
      </c>
      <c r="F46" s="195"/>
      <c r="G46" s="195"/>
      <c r="H46" s="195"/>
      <c r="I46" s="195"/>
      <c r="J46" s="195"/>
      <c r="K46" s="195"/>
      <c r="L46" s="195"/>
      <c r="M46" s="195"/>
      <c r="N46" s="196">
        <v>1</v>
      </c>
      <c r="O46" s="195"/>
      <c r="P46" s="195"/>
      <c r="Q46" s="195"/>
      <c r="R46" s="196">
        <v>8</v>
      </c>
      <c r="S46" s="195"/>
      <c r="T46" s="195"/>
      <c r="U46" s="195"/>
      <c r="V46" s="195"/>
      <c r="W46" s="195"/>
      <c r="X46" s="195"/>
      <c r="Y46" s="195"/>
      <c r="Z46" s="195"/>
      <c r="AA46" s="195"/>
    </row>
    <row r="47" spans="1:27" ht="12.75" customHeight="1" x14ac:dyDescent="0.2">
      <c r="A47" s="7" t="s">
        <v>623</v>
      </c>
      <c r="B47" s="193" t="s">
        <v>631</v>
      </c>
      <c r="C47" s="193" t="s">
        <v>617</v>
      </c>
      <c r="D47" s="194">
        <v>1940.0920000000001</v>
      </c>
      <c r="E47" s="193" t="s">
        <v>603</v>
      </c>
      <c r="F47" s="195"/>
      <c r="G47" s="195"/>
      <c r="H47" s="195"/>
      <c r="I47" s="195"/>
      <c r="J47" s="195"/>
      <c r="K47" s="195"/>
      <c r="L47" s="195"/>
      <c r="M47" s="195"/>
      <c r="N47" s="195"/>
      <c r="O47" s="195"/>
      <c r="P47" s="195"/>
      <c r="Q47" s="195"/>
      <c r="R47" s="196">
        <v>7</v>
      </c>
      <c r="S47" s="196">
        <v>3</v>
      </c>
      <c r="T47" s="196">
        <v>6</v>
      </c>
      <c r="U47" s="195"/>
      <c r="V47" s="195"/>
      <c r="W47" s="196">
        <v>1</v>
      </c>
      <c r="X47" s="196">
        <v>4</v>
      </c>
      <c r="Y47" s="195"/>
      <c r="Z47" s="195"/>
      <c r="AA47" s="196">
        <v>3</v>
      </c>
    </row>
    <row r="48" spans="1:27" ht="12.75" customHeight="1" x14ac:dyDescent="0.2">
      <c r="A48" s="7" t="s">
        <v>623</v>
      </c>
      <c r="B48" s="193" t="s">
        <v>631</v>
      </c>
      <c r="C48" s="193" t="s">
        <v>617</v>
      </c>
      <c r="D48" s="194">
        <v>1940.0920000000001</v>
      </c>
      <c r="E48" s="193" t="s">
        <v>606</v>
      </c>
      <c r="F48" s="195"/>
      <c r="G48" s="195"/>
      <c r="H48" s="195"/>
      <c r="I48" s="195"/>
      <c r="J48" s="195"/>
      <c r="K48" s="195"/>
      <c r="L48" s="196">
        <v>47</v>
      </c>
      <c r="M48" s="196">
        <v>44</v>
      </c>
      <c r="N48" s="195"/>
      <c r="O48" s="195"/>
      <c r="P48" s="195"/>
      <c r="Q48" s="196">
        <v>1</v>
      </c>
      <c r="R48" s="195"/>
      <c r="S48" s="195"/>
      <c r="T48" s="196">
        <v>4</v>
      </c>
      <c r="U48" s="196">
        <v>3</v>
      </c>
      <c r="V48" s="195"/>
      <c r="W48" s="195"/>
      <c r="X48" s="196">
        <v>1</v>
      </c>
      <c r="Y48" s="196">
        <v>1</v>
      </c>
      <c r="Z48" s="195"/>
      <c r="AA48" s="196">
        <v>4</v>
      </c>
    </row>
    <row r="49" spans="1:27" ht="12.75" customHeight="1" x14ac:dyDescent="0.2">
      <c r="A49" s="7" t="s">
        <v>623</v>
      </c>
      <c r="B49" s="193" t="s">
        <v>631</v>
      </c>
      <c r="C49" s="193" t="s">
        <v>617</v>
      </c>
      <c r="D49" s="194">
        <v>1940.0920000000001</v>
      </c>
      <c r="E49" s="193" t="s">
        <v>609</v>
      </c>
      <c r="F49" s="195"/>
      <c r="G49" s="195"/>
      <c r="H49" s="195"/>
      <c r="I49" s="195"/>
      <c r="J49" s="195"/>
      <c r="K49" s="195"/>
      <c r="L49" s="195"/>
      <c r="M49" s="195"/>
      <c r="N49" s="195"/>
      <c r="O49" s="195"/>
      <c r="P49" s="195"/>
      <c r="Q49" s="195"/>
      <c r="R49" s="195"/>
      <c r="S49" s="195"/>
      <c r="T49" s="195"/>
      <c r="U49" s="195"/>
      <c r="V49" s="195"/>
      <c r="W49" s="195"/>
      <c r="X49" s="196">
        <v>1</v>
      </c>
      <c r="Y49" s="195"/>
      <c r="Z49" s="196">
        <v>2</v>
      </c>
      <c r="AA49" s="195"/>
    </row>
    <row r="50" spans="1:27" ht="12.75" customHeight="1" x14ac:dyDescent="0.2">
      <c r="A50" s="7" t="s">
        <v>623</v>
      </c>
      <c r="B50" s="193" t="s">
        <v>631</v>
      </c>
      <c r="C50" s="193" t="s">
        <v>617</v>
      </c>
      <c r="D50" s="194">
        <v>1940.0920000000001</v>
      </c>
      <c r="E50" s="193" t="s">
        <v>177</v>
      </c>
      <c r="F50" s="195"/>
      <c r="G50" s="195"/>
      <c r="H50" s="195"/>
      <c r="I50" s="195"/>
      <c r="J50" s="195"/>
      <c r="K50" s="195"/>
      <c r="L50" s="195"/>
      <c r="M50" s="195"/>
      <c r="N50" s="195"/>
      <c r="O50" s="195"/>
      <c r="P50" s="195"/>
      <c r="Q50" s="196">
        <v>158</v>
      </c>
      <c r="R50" s="196">
        <v>226</v>
      </c>
      <c r="S50" s="196">
        <v>232</v>
      </c>
      <c r="T50" s="196">
        <v>231</v>
      </c>
      <c r="U50" s="196">
        <v>256</v>
      </c>
      <c r="V50" s="196">
        <v>269</v>
      </c>
      <c r="W50" s="196">
        <v>287</v>
      </c>
      <c r="X50" s="196">
        <v>262</v>
      </c>
      <c r="Y50" s="196">
        <v>164</v>
      </c>
      <c r="Z50" s="196">
        <v>194</v>
      </c>
      <c r="AA50" s="196">
        <v>230</v>
      </c>
    </row>
    <row r="51" spans="1:27" ht="12.75" customHeight="1" x14ac:dyDescent="0.2">
      <c r="A51" s="7" t="s">
        <v>623</v>
      </c>
      <c r="B51" s="193" t="s">
        <v>631</v>
      </c>
      <c r="C51" s="193" t="s">
        <v>617</v>
      </c>
      <c r="D51" s="194">
        <v>1940.0920000000001</v>
      </c>
      <c r="E51" s="193" t="s">
        <v>180</v>
      </c>
      <c r="F51" s="195"/>
      <c r="G51" s="196">
        <v>25</v>
      </c>
      <c r="H51" s="196">
        <v>209</v>
      </c>
      <c r="I51" s="196">
        <v>207</v>
      </c>
      <c r="J51" s="196">
        <v>212</v>
      </c>
      <c r="K51" s="196">
        <v>212</v>
      </c>
      <c r="L51" s="196">
        <v>219</v>
      </c>
      <c r="M51" s="196">
        <v>196</v>
      </c>
      <c r="N51" s="196">
        <v>222</v>
      </c>
      <c r="O51" s="196">
        <v>219</v>
      </c>
      <c r="P51" s="196">
        <v>233</v>
      </c>
      <c r="Q51" s="196">
        <v>89</v>
      </c>
      <c r="R51" s="196">
        <v>1</v>
      </c>
      <c r="S51" s="195"/>
      <c r="T51" s="196">
        <v>1</v>
      </c>
      <c r="U51" s="195"/>
      <c r="V51" s="195"/>
      <c r="W51" s="196">
        <v>1</v>
      </c>
      <c r="X51" s="196">
        <v>15</v>
      </c>
      <c r="Y51" s="196">
        <v>14</v>
      </c>
      <c r="Z51" s="196">
        <v>3</v>
      </c>
      <c r="AA51" s="196">
        <v>28</v>
      </c>
    </row>
    <row r="52" spans="1:27" ht="12.75" customHeight="1" x14ac:dyDescent="0.2">
      <c r="A52" s="7" t="s">
        <v>623</v>
      </c>
      <c r="B52" s="193" t="s">
        <v>631</v>
      </c>
      <c r="C52" s="193" t="s">
        <v>617</v>
      </c>
      <c r="D52" s="194">
        <v>1940.0920000000001</v>
      </c>
      <c r="E52" s="193" t="s">
        <v>1885</v>
      </c>
      <c r="F52" s="195"/>
      <c r="G52" s="195"/>
      <c r="H52" s="195"/>
      <c r="I52" s="195"/>
      <c r="J52" s="195"/>
      <c r="K52" s="195"/>
      <c r="L52" s="195"/>
      <c r="M52" s="195"/>
      <c r="N52" s="195"/>
      <c r="O52" s="195"/>
      <c r="P52" s="195"/>
      <c r="Q52" s="195"/>
      <c r="R52" s="195"/>
      <c r="S52" s="195"/>
      <c r="T52" s="195"/>
      <c r="U52" s="195"/>
      <c r="V52" s="195"/>
      <c r="W52" s="195"/>
      <c r="X52" s="195"/>
      <c r="Y52" s="195"/>
      <c r="Z52" s="195"/>
      <c r="AA52" s="196">
        <v>5</v>
      </c>
    </row>
    <row r="53" spans="1:27" ht="12.75" customHeight="1" x14ac:dyDescent="0.2">
      <c r="A53" s="7" t="s">
        <v>623</v>
      </c>
      <c r="B53" s="193" t="s">
        <v>631</v>
      </c>
      <c r="C53" s="193" t="s">
        <v>617</v>
      </c>
      <c r="D53" s="194">
        <v>1940.0920000000001</v>
      </c>
      <c r="E53" s="193" t="s">
        <v>187</v>
      </c>
      <c r="F53" s="195"/>
      <c r="G53" s="195"/>
      <c r="H53" s="196">
        <v>1</v>
      </c>
      <c r="I53" s="195"/>
      <c r="J53" s="195"/>
      <c r="K53" s="195"/>
      <c r="L53" s="195"/>
      <c r="M53" s="195"/>
      <c r="N53" s="195"/>
      <c r="O53" s="195"/>
      <c r="P53" s="196">
        <v>2</v>
      </c>
      <c r="Q53" s="195"/>
      <c r="R53" s="195"/>
      <c r="S53" s="196">
        <v>4</v>
      </c>
      <c r="T53" s="196">
        <v>2</v>
      </c>
      <c r="U53" s="195"/>
      <c r="V53" s="195"/>
      <c r="W53" s="196">
        <v>2</v>
      </c>
      <c r="X53" s="196">
        <v>3</v>
      </c>
      <c r="Y53" s="196">
        <v>1</v>
      </c>
      <c r="Z53" s="195"/>
      <c r="AA53" s="195"/>
    </row>
    <row r="54" spans="1:27" ht="12.75" customHeight="1" x14ac:dyDescent="0.2">
      <c r="A54" s="7" t="s">
        <v>623</v>
      </c>
      <c r="B54" s="193" t="s">
        <v>631</v>
      </c>
      <c r="C54" s="193" t="s">
        <v>617</v>
      </c>
      <c r="D54" s="194">
        <v>1940.0920000000001</v>
      </c>
      <c r="E54" s="193" t="s">
        <v>252</v>
      </c>
      <c r="F54" s="195"/>
      <c r="G54" s="195"/>
      <c r="H54" s="195"/>
      <c r="I54" s="195"/>
      <c r="J54" s="195"/>
      <c r="K54" s="195"/>
      <c r="L54" s="195"/>
      <c r="M54" s="195"/>
      <c r="N54" s="195"/>
      <c r="O54" s="195"/>
      <c r="P54" s="196">
        <v>1</v>
      </c>
      <c r="Q54" s="195"/>
      <c r="R54" s="195"/>
      <c r="S54" s="195"/>
      <c r="T54" s="195"/>
      <c r="U54" s="195"/>
      <c r="V54" s="195"/>
      <c r="W54" s="195"/>
      <c r="X54" s="195"/>
      <c r="Y54" s="195"/>
      <c r="Z54" s="195"/>
      <c r="AA54" s="195"/>
    </row>
    <row r="55" spans="1:27" ht="12.75" customHeight="1" x14ac:dyDescent="0.2">
      <c r="A55" s="7" t="s">
        <v>623</v>
      </c>
      <c r="B55" s="193" t="s">
        <v>631</v>
      </c>
      <c r="C55" s="193" t="s">
        <v>617</v>
      </c>
      <c r="D55" s="194">
        <v>1940.0920000000001</v>
      </c>
      <c r="E55" s="193" t="s">
        <v>264</v>
      </c>
      <c r="F55" s="196">
        <v>1</v>
      </c>
      <c r="G55" s="196">
        <v>12</v>
      </c>
      <c r="H55" s="195"/>
      <c r="I55" s="196">
        <v>1</v>
      </c>
      <c r="J55" s="195"/>
      <c r="K55" s="196">
        <v>11</v>
      </c>
      <c r="L55" s="196">
        <v>2</v>
      </c>
      <c r="M55" s="196">
        <v>2</v>
      </c>
      <c r="N55" s="196">
        <v>3</v>
      </c>
      <c r="O55" s="196">
        <v>1</v>
      </c>
      <c r="P55" s="196">
        <v>8</v>
      </c>
      <c r="Q55" s="196">
        <v>25</v>
      </c>
      <c r="R55" s="196">
        <v>6</v>
      </c>
      <c r="S55" s="196">
        <v>9</v>
      </c>
      <c r="T55" s="196">
        <v>1</v>
      </c>
      <c r="U55" s="195"/>
      <c r="V55" s="196">
        <v>1</v>
      </c>
      <c r="W55" s="196">
        <v>6</v>
      </c>
      <c r="X55" s="196">
        <v>5</v>
      </c>
      <c r="Y55" s="196">
        <v>1</v>
      </c>
      <c r="Z55" s="196">
        <v>4</v>
      </c>
      <c r="AA55" s="196">
        <v>3</v>
      </c>
    </row>
    <row r="56" spans="1:27" ht="12.75" customHeight="1" x14ac:dyDescent="0.2">
      <c r="A56" s="7" t="s">
        <v>623</v>
      </c>
      <c r="B56" s="193" t="s">
        <v>631</v>
      </c>
      <c r="C56" s="193" t="s">
        <v>617</v>
      </c>
      <c r="D56" s="194">
        <v>1940.0920000000001</v>
      </c>
      <c r="E56" s="193" t="s">
        <v>267</v>
      </c>
      <c r="F56" s="195"/>
      <c r="G56" s="195"/>
      <c r="H56" s="195"/>
      <c r="I56" s="195"/>
      <c r="J56" s="195"/>
      <c r="K56" s="196">
        <v>23</v>
      </c>
      <c r="L56" s="196">
        <v>1</v>
      </c>
      <c r="M56" s="195"/>
      <c r="N56" s="196">
        <v>3</v>
      </c>
      <c r="O56" s="196">
        <v>2</v>
      </c>
      <c r="P56" s="196">
        <v>22</v>
      </c>
      <c r="Q56" s="195"/>
      <c r="R56" s="196">
        <v>5</v>
      </c>
      <c r="S56" s="195"/>
      <c r="T56" s="196">
        <v>1</v>
      </c>
      <c r="U56" s="196">
        <v>1</v>
      </c>
      <c r="V56" s="196">
        <v>1</v>
      </c>
      <c r="W56" s="195"/>
      <c r="X56" s="195"/>
      <c r="Y56" s="195"/>
      <c r="Z56" s="196">
        <v>2</v>
      </c>
      <c r="AA56" s="196">
        <v>45</v>
      </c>
    </row>
    <row r="57" spans="1:27" ht="12.75" customHeight="1" x14ac:dyDescent="0.2">
      <c r="A57" s="7" t="s">
        <v>623</v>
      </c>
      <c r="B57" s="193" t="s">
        <v>631</v>
      </c>
      <c r="C57" s="193" t="s">
        <v>617</v>
      </c>
      <c r="D57" s="194">
        <v>1940.0920000000001</v>
      </c>
      <c r="E57" s="193" t="s">
        <v>317</v>
      </c>
      <c r="F57" s="196">
        <v>112</v>
      </c>
      <c r="G57" s="196">
        <v>136</v>
      </c>
      <c r="H57" s="196">
        <v>22</v>
      </c>
      <c r="I57" s="196">
        <v>30</v>
      </c>
      <c r="J57" s="196">
        <v>30</v>
      </c>
      <c r="K57" s="196">
        <v>26</v>
      </c>
      <c r="L57" s="196">
        <v>51</v>
      </c>
      <c r="M57" s="196">
        <v>77</v>
      </c>
      <c r="N57" s="196">
        <v>57</v>
      </c>
      <c r="O57" s="196">
        <v>45</v>
      </c>
      <c r="P57" s="196">
        <v>4</v>
      </c>
      <c r="Q57" s="195"/>
      <c r="R57" s="196">
        <v>4</v>
      </c>
      <c r="S57" s="195"/>
      <c r="T57" s="195"/>
      <c r="U57" s="195"/>
      <c r="V57" s="195"/>
      <c r="W57" s="195"/>
      <c r="X57" s="195"/>
      <c r="Y57" s="195"/>
      <c r="Z57" s="195"/>
      <c r="AA57" s="195"/>
    </row>
    <row r="58" spans="1:27" ht="12.75" customHeight="1" x14ac:dyDescent="0.2">
      <c r="A58" s="7" t="s">
        <v>623</v>
      </c>
      <c r="B58" s="193" t="s">
        <v>631</v>
      </c>
      <c r="C58" s="193" t="s">
        <v>617</v>
      </c>
      <c r="D58" s="194">
        <v>1940.0920000000001</v>
      </c>
      <c r="E58" s="193" t="s">
        <v>329</v>
      </c>
      <c r="F58" s="196">
        <v>191</v>
      </c>
      <c r="G58" s="196">
        <v>167</v>
      </c>
      <c r="H58" s="196">
        <v>8</v>
      </c>
      <c r="I58" s="195"/>
      <c r="J58" s="195"/>
      <c r="K58" s="195"/>
      <c r="L58" s="195"/>
      <c r="M58" s="196">
        <v>8</v>
      </c>
      <c r="N58" s="196">
        <v>1</v>
      </c>
      <c r="O58" s="195"/>
      <c r="P58" s="196">
        <v>4</v>
      </c>
      <c r="Q58" s="196">
        <v>3</v>
      </c>
      <c r="R58" s="195"/>
      <c r="S58" s="195"/>
      <c r="T58" s="196">
        <v>1</v>
      </c>
      <c r="U58" s="195"/>
      <c r="V58" s="195"/>
      <c r="W58" s="196">
        <v>2</v>
      </c>
      <c r="X58" s="195"/>
      <c r="Y58" s="195"/>
      <c r="Z58" s="195"/>
      <c r="AA58" s="195"/>
    </row>
    <row r="59" spans="1:27" ht="12.75" customHeight="1" x14ac:dyDescent="0.2">
      <c r="A59" s="7" t="s">
        <v>623</v>
      </c>
      <c r="B59" s="193" t="s">
        <v>631</v>
      </c>
      <c r="C59" s="193" t="s">
        <v>617</v>
      </c>
      <c r="D59" s="194">
        <v>1940.0920000000001</v>
      </c>
      <c r="E59" s="193" t="s">
        <v>1517</v>
      </c>
      <c r="F59" s="195"/>
      <c r="G59" s="195"/>
      <c r="H59" s="195"/>
      <c r="I59" s="195"/>
      <c r="J59" s="195"/>
      <c r="K59" s="195"/>
      <c r="L59" s="195"/>
      <c r="M59" s="195"/>
      <c r="N59" s="195"/>
      <c r="O59" s="195"/>
      <c r="P59" s="195"/>
      <c r="Q59" s="195"/>
      <c r="R59" s="195"/>
      <c r="S59" s="195"/>
      <c r="T59" s="195"/>
      <c r="U59" s="195"/>
      <c r="V59" s="195"/>
      <c r="W59" s="195"/>
      <c r="X59" s="195"/>
      <c r="Y59" s="195"/>
      <c r="Z59" s="195"/>
      <c r="AA59" s="196">
        <v>1</v>
      </c>
    </row>
    <row r="60" spans="1:27" ht="12.75" customHeight="1" x14ac:dyDescent="0.2">
      <c r="A60" s="7" t="s">
        <v>623</v>
      </c>
      <c r="B60" s="193" t="s">
        <v>631</v>
      </c>
      <c r="C60" s="193" t="s">
        <v>617</v>
      </c>
      <c r="D60" s="194">
        <v>1940.0920000000001</v>
      </c>
      <c r="E60" s="193" t="s">
        <v>488</v>
      </c>
      <c r="F60" s="195"/>
      <c r="G60" s="196">
        <v>1</v>
      </c>
      <c r="H60" s="196">
        <v>1</v>
      </c>
      <c r="I60" s="196">
        <v>1</v>
      </c>
      <c r="J60" s="196">
        <v>1</v>
      </c>
      <c r="K60" s="196">
        <v>1</v>
      </c>
      <c r="L60" s="196">
        <v>1</v>
      </c>
      <c r="M60" s="195"/>
      <c r="N60" s="195"/>
      <c r="O60" s="195"/>
      <c r="P60" s="196">
        <v>2</v>
      </c>
      <c r="Q60" s="196">
        <v>1</v>
      </c>
      <c r="R60" s="196">
        <v>1</v>
      </c>
      <c r="S60" s="195"/>
      <c r="T60" s="195"/>
      <c r="U60" s="195"/>
      <c r="V60" s="195"/>
      <c r="W60" s="195"/>
      <c r="X60" s="195"/>
      <c r="Y60" s="195"/>
      <c r="Z60" s="195"/>
      <c r="AA60" s="195"/>
    </row>
    <row r="61" spans="1:27" ht="12.75" customHeight="1" x14ac:dyDescent="0.2">
      <c r="A61" s="7" t="s">
        <v>623</v>
      </c>
      <c r="B61" s="193" t="s">
        <v>631</v>
      </c>
      <c r="C61" s="193" t="s">
        <v>617</v>
      </c>
      <c r="D61" s="194">
        <v>1940.0920000000001</v>
      </c>
      <c r="E61" s="193" t="s">
        <v>494</v>
      </c>
      <c r="F61" s="195"/>
      <c r="G61" s="196">
        <v>1</v>
      </c>
      <c r="H61" s="195"/>
      <c r="I61" s="195"/>
      <c r="J61" s="195"/>
      <c r="K61" s="195"/>
      <c r="L61" s="195"/>
      <c r="M61" s="195"/>
      <c r="N61" s="195"/>
      <c r="O61" s="195"/>
      <c r="P61" s="195"/>
      <c r="Q61" s="195"/>
      <c r="R61" s="195"/>
      <c r="S61" s="195"/>
      <c r="T61" s="195"/>
      <c r="U61" s="195"/>
      <c r="V61" s="195"/>
      <c r="W61" s="195"/>
      <c r="X61" s="195"/>
      <c r="Y61" s="195"/>
      <c r="Z61" s="195"/>
      <c r="AA61" s="195"/>
    </row>
    <row r="62" spans="1:27" ht="12.75" customHeight="1" x14ac:dyDescent="0.2">
      <c r="A62" s="7" t="s">
        <v>623</v>
      </c>
      <c r="B62" s="193" t="s">
        <v>631</v>
      </c>
      <c r="C62" s="193" t="s">
        <v>617</v>
      </c>
      <c r="D62" s="194">
        <v>1940.0920000000001</v>
      </c>
      <c r="E62" s="193" t="s">
        <v>515</v>
      </c>
      <c r="F62" s="195"/>
      <c r="G62" s="195"/>
      <c r="H62" s="195"/>
      <c r="I62" s="195"/>
      <c r="J62" s="196">
        <v>2</v>
      </c>
      <c r="K62" s="195"/>
      <c r="L62" s="196">
        <v>2</v>
      </c>
      <c r="M62" s="196">
        <v>2</v>
      </c>
      <c r="N62" s="196">
        <v>2</v>
      </c>
      <c r="O62" s="195"/>
      <c r="P62" s="195"/>
      <c r="Q62" s="195"/>
      <c r="R62" s="196">
        <v>1</v>
      </c>
      <c r="S62" s="195"/>
      <c r="T62" s="196">
        <v>3</v>
      </c>
      <c r="U62" s="196">
        <v>4</v>
      </c>
      <c r="V62" s="196">
        <v>1</v>
      </c>
      <c r="W62" s="196">
        <v>3</v>
      </c>
      <c r="X62" s="196">
        <v>2</v>
      </c>
      <c r="Y62" s="195"/>
      <c r="Z62" s="196">
        <v>1</v>
      </c>
      <c r="AA62" s="195"/>
    </row>
    <row r="63" spans="1:27" ht="12.75" customHeight="1" x14ac:dyDescent="0.2">
      <c r="A63" s="7" t="s">
        <v>623</v>
      </c>
      <c r="B63" s="193" t="s">
        <v>631</v>
      </c>
      <c r="C63" s="193" t="s">
        <v>617</v>
      </c>
      <c r="D63" s="194">
        <v>1940.0920000000001</v>
      </c>
      <c r="E63" s="193" t="s">
        <v>504</v>
      </c>
      <c r="F63" s="195"/>
      <c r="G63" s="195"/>
      <c r="H63" s="195"/>
      <c r="I63" s="195"/>
      <c r="J63" s="195"/>
      <c r="K63" s="195"/>
      <c r="L63" s="195"/>
      <c r="M63" s="195"/>
      <c r="N63" s="195"/>
      <c r="O63" s="195"/>
      <c r="P63" s="195"/>
      <c r="Q63" s="195"/>
      <c r="R63" s="195"/>
      <c r="S63" s="196">
        <v>1</v>
      </c>
      <c r="T63" s="196">
        <v>1</v>
      </c>
      <c r="U63" s="195"/>
      <c r="V63" s="195"/>
      <c r="W63" s="195"/>
      <c r="X63" s="195"/>
      <c r="Y63" s="195"/>
      <c r="Z63" s="195"/>
      <c r="AA63" s="195"/>
    </row>
    <row r="64" spans="1:27" ht="12.75" customHeight="1" x14ac:dyDescent="0.2">
      <c r="A64" s="7" t="s">
        <v>623</v>
      </c>
      <c r="B64" s="193" t="s">
        <v>631</v>
      </c>
      <c r="C64" s="193" t="s">
        <v>617</v>
      </c>
      <c r="D64" s="194">
        <v>1940.0920000000001</v>
      </c>
      <c r="E64" s="193" t="s">
        <v>522</v>
      </c>
      <c r="F64" s="195"/>
      <c r="G64" s="195"/>
      <c r="H64" s="195"/>
      <c r="I64" s="195"/>
      <c r="J64" s="195"/>
      <c r="K64" s="195"/>
      <c r="L64" s="195"/>
      <c r="M64" s="195"/>
      <c r="N64" s="195"/>
      <c r="O64" s="195"/>
      <c r="P64" s="195"/>
      <c r="Q64" s="195"/>
      <c r="R64" s="195"/>
      <c r="S64" s="195"/>
      <c r="T64" s="195"/>
      <c r="U64" s="195"/>
      <c r="V64" s="196">
        <v>1</v>
      </c>
      <c r="W64" s="195"/>
      <c r="X64" s="195"/>
      <c r="Y64" s="195"/>
      <c r="Z64" s="195"/>
      <c r="AA64" s="195"/>
    </row>
    <row r="65" spans="1:27" ht="12.75" customHeight="1" x14ac:dyDescent="0.2">
      <c r="A65" s="7" t="s">
        <v>623</v>
      </c>
      <c r="B65" s="193" t="s">
        <v>631</v>
      </c>
      <c r="C65" s="193" t="s">
        <v>617</v>
      </c>
      <c r="D65" s="194">
        <v>1940.0920000000001</v>
      </c>
      <c r="E65" s="193" t="s">
        <v>534</v>
      </c>
      <c r="F65" s="195"/>
      <c r="G65" s="195"/>
      <c r="H65" s="195"/>
      <c r="I65" s="195"/>
      <c r="J65" s="195"/>
      <c r="K65" s="195"/>
      <c r="L65" s="195"/>
      <c r="M65" s="195"/>
      <c r="N65" s="195"/>
      <c r="O65" s="195"/>
      <c r="P65" s="195"/>
      <c r="Q65" s="195"/>
      <c r="R65" s="195"/>
      <c r="S65" s="195"/>
      <c r="T65" s="196">
        <v>1</v>
      </c>
      <c r="U65" s="195"/>
      <c r="V65" s="195"/>
      <c r="W65" s="195"/>
      <c r="X65" s="195"/>
      <c r="Y65" s="195"/>
      <c r="Z65" s="195"/>
      <c r="AA65" s="196">
        <v>1</v>
      </c>
    </row>
    <row r="66" spans="1:27" ht="12.75" customHeight="1" x14ac:dyDescent="0.2">
      <c r="A66" s="7" t="s">
        <v>623</v>
      </c>
      <c r="B66" s="193" t="s">
        <v>631</v>
      </c>
      <c r="C66" s="193" t="s">
        <v>617</v>
      </c>
      <c r="D66" s="194">
        <v>1940.0920000000001</v>
      </c>
      <c r="E66" s="193" t="s">
        <v>598</v>
      </c>
      <c r="F66" s="195"/>
      <c r="G66" s="195"/>
      <c r="H66" s="195"/>
      <c r="I66" s="195"/>
      <c r="J66" s="195"/>
      <c r="K66" s="195"/>
      <c r="L66" s="195"/>
      <c r="M66" s="195"/>
      <c r="N66" s="195"/>
      <c r="O66" s="195"/>
      <c r="P66" s="195"/>
      <c r="Q66" s="195"/>
      <c r="R66" s="195"/>
      <c r="S66" s="195"/>
      <c r="T66" s="195"/>
      <c r="U66" s="195"/>
      <c r="V66" s="195"/>
      <c r="W66" s="195"/>
      <c r="X66" s="195"/>
      <c r="Y66" s="195"/>
      <c r="Z66" s="195"/>
      <c r="AA66" s="196">
        <v>1</v>
      </c>
    </row>
    <row r="67" spans="1:27" ht="12.75" customHeight="1" x14ac:dyDescent="0.2">
      <c r="A67" s="7" t="s">
        <v>623</v>
      </c>
      <c r="B67" s="193" t="s">
        <v>631</v>
      </c>
      <c r="C67" s="193" t="s">
        <v>617</v>
      </c>
      <c r="D67" s="194">
        <v>1940.0920000000001</v>
      </c>
      <c r="E67" s="193" t="s">
        <v>610</v>
      </c>
      <c r="F67" s="195"/>
      <c r="G67" s="195"/>
      <c r="H67" s="195"/>
      <c r="I67" s="195"/>
      <c r="J67" s="195"/>
      <c r="K67" s="195"/>
      <c r="L67" s="196">
        <v>1</v>
      </c>
      <c r="M67" s="195"/>
      <c r="N67" s="195"/>
      <c r="O67" s="195"/>
      <c r="P67" s="195"/>
      <c r="Q67" s="195"/>
      <c r="R67" s="195"/>
      <c r="S67" s="195"/>
      <c r="T67" s="196">
        <v>1</v>
      </c>
      <c r="U67" s="196">
        <v>1</v>
      </c>
      <c r="V67" s="196">
        <v>1</v>
      </c>
      <c r="W67" s="195"/>
      <c r="X67" s="196">
        <v>1</v>
      </c>
      <c r="Y67" s="195"/>
      <c r="Z67" s="196">
        <v>1</v>
      </c>
      <c r="AA67" s="195"/>
    </row>
    <row r="68" spans="1:27" ht="12.75" customHeight="1" x14ac:dyDescent="0.2">
      <c r="A68" s="7" t="s">
        <v>623</v>
      </c>
      <c r="B68" s="193" t="s">
        <v>631</v>
      </c>
      <c r="C68" s="193" t="s">
        <v>617</v>
      </c>
      <c r="D68" s="194">
        <v>1940.0920000000001</v>
      </c>
      <c r="E68" s="193" t="s">
        <v>209</v>
      </c>
      <c r="F68" s="195"/>
      <c r="G68" s="195"/>
      <c r="H68" s="195"/>
      <c r="I68" s="195"/>
      <c r="J68" s="195"/>
      <c r="K68" s="195"/>
      <c r="L68" s="195"/>
      <c r="M68" s="196">
        <v>1</v>
      </c>
      <c r="N68" s="195"/>
      <c r="O68" s="195"/>
      <c r="P68" s="195"/>
      <c r="Q68" s="195"/>
      <c r="R68" s="195"/>
      <c r="S68" s="195"/>
      <c r="T68" s="195"/>
      <c r="U68" s="195"/>
      <c r="V68" s="195"/>
      <c r="W68" s="195"/>
      <c r="X68" s="195"/>
      <c r="Y68" s="195"/>
      <c r="Z68" s="195"/>
      <c r="AA68" s="195"/>
    </row>
    <row r="69" spans="1:27" ht="12.75" customHeight="1" x14ac:dyDescent="0.2">
      <c r="A69" s="7" t="s">
        <v>623</v>
      </c>
      <c r="B69" s="193" t="s">
        <v>631</v>
      </c>
      <c r="C69" s="193" t="s">
        <v>617</v>
      </c>
      <c r="D69" s="194">
        <v>1940.0920000000001</v>
      </c>
      <c r="E69" s="193" t="s">
        <v>245</v>
      </c>
      <c r="F69" s="195"/>
      <c r="G69" s="195"/>
      <c r="H69" s="195"/>
      <c r="I69" s="195"/>
      <c r="J69" s="195"/>
      <c r="K69" s="196">
        <v>1</v>
      </c>
      <c r="L69" s="195"/>
      <c r="M69" s="195"/>
      <c r="N69" s="195"/>
      <c r="O69" s="195"/>
      <c r="P69" s="195"/>
      <c r="Q69" s="195"/>
      <c r="R69" s="195"/>
      <c r="S69" s="195"/>
      <c r="T69" s="195"/>
      <c r="U69" s="195"/>
      <c r="V69" s="195"/>
      <c r="W69" s="195"/>
      <c r="X69" s="195"/>
      <c r="Y69" s="195"/>
      <c r="Z69" s="195"/>
      <c r="AA69" s="195"/>
    </row>
    <row r="70" spans="1:27" ht="12.75" customHeight="1" x14ac:dyDescent="0.2">
      <c r="A70" s="7" t="s">
        <v>623</v>
      </c>
      <c r="B70" s="193" t="s">
        <v>631</v>
      </c>
      <c r="C70" s="193" t="s">
        <v>617</v>
      </c>
      <c r="D70" s="194">
        <v>1940.0920000000001</v>
      </c>
      <c r="E70" s="193" t="s">
        <v>334</v>
      </c>
      <c r="F70" s="195"/>
      <c r="G70" s="195"/>
      <c r="H70" s="195"/>
      <c r="I70" s="195"/>
      <c r="J70" s="195"/>
      <c r="K70" s="195"/>
      <c r="L70" s="195"/>
      <c r="M70" s="195"/>
      <c r="N70" s="196">
        <v>1</v>
      </c>
      <c r="O70" s="195"/>
      <c r="P70" s="195"/>
      <c r="Q70" s="195"/>
      <c r="R70" s="195"/>
      <c r="S70" s="195"/>
      <c r="T70" s="195"/>
      <c r="U70" s="195"/>
      <c r="V70" s="195"/>
      <c r="W70" s="195"/>
      <c r="X70" s="195"/>
      <c r="Y70" s="195"/>
      <c r="Z70" s="195"/>
      <c r="AA70" s="195"/>
    </row>
    <row r="71" spans="1:27" ht="12.75" customHeight="1" x14ac:dyDescent="0.2">
      <c r="A71" s="7" t="s">
        <v>623</v>
      </c>
      <c r="B71" s="193" t="s">
        <v>631</v>
      </c>
      <c r="C71" s="193" t="s">
        <v>617</v>
      </c>
      <c r="D71" s="194">
        <v>1940.0920000000001</v>
      </c>
      <c r="E71" s="193" t="s">
        <v>337</v>
      </c>
      <c r="F71" s="195"/>
      <c r="G71" s="195"/>
      <c r="H71" s="195"/>
      <c r="I71" s="195"/>
      <c r="J71" s="195"/>
      <c r="K71" s="195"/>
      <c r="L71" s="195"/>
      <c r="M71" s="195"/>
      <c r="N71" s="195"/>
      <c r="O71" s="195"/>
      <c r="P71" s="195"/>
      <c r="Q71" s="195"/>
      <c r="R71" s="195"/>
      <c r="S71" s="195"/>
      <c r="T71" s="195"/>
      <c r="U71" s="196">
        <v>1</v>
      </c>
      <c r="V71" s="196">
        <v>2</v>
      </c>
      <c r="W71" s="196">
        <v>1</v>
      </c>
      <c r="X71" s="195"/>
      <c r="Y71" s="195"/>
      <c r="Z71" s="196">
        <v>1</v>
      </c>
      <c r="AA71" s="195"/>
    </row>
    <row r="72" spans="1:27" ht="12.75" customHeight="1" x14ac:dyDescent="0.2">
      <c r="A72" s="7" t="s">
        <v>623</v>
      </c>
      <c r="B72" s="193" t="s">
        <v>631</v>
      </c>
      <c r="C72" s="193" t="s">
        <v>617</v>
      </c>
      <c r="D72" s="194">
        <v>1940.0920000000001</v>
      </c>
      <c r="E72" s="193" t="s">
        <v>346</v>
      </c>
      <c r="F72" s="195"/>
      <c r="G72" s="195"/>
      <c r="H72" s="195"/>
      <c r="I72" s="195"/>
      <c r="J72" s="195"/>
      <c r="K72" s="195"/>
      <c r="L72" s="195"/>
      <c r="M72" s="195"/>
      <c r="N72" s="195"/>
      <c r="O72" s="195"/>
      <c r="P72" s="195"/>
      <c r="Q72" s="195"/>
      <c r="R72" s="195"/>
      <c r="S72" s="195"/>
      <c r="T72" s="196">
        <v>2</v>
      </c>
      <c r="U72" s="195"/>
      <c r="V72" s="195"/>
      <c r="W72" s="195"/>
      <c r="X72" s="195"/>
      <c r="Y72" s="195"/>
      <c r="Z72" s="195"/>
      <c r="AA72" s="195"/>
    </row>
    <row r="73" spans="1:27" ht="12.75" customHeight="1" x14ac:dyDescent="0.2">
      <c r="A73" s="7" t="s">
        <v>623</v>
      </c>
      <c r="B73" s="193" t="s">
        <v>631</v>
      </c>
      <c r="C73" s="193" t="s">
        <v>617</v>
      </c>
      <c r="D73" s="194">
        <v>1940.0920000000001</v>
      </c>
      <c r="E73" s="193" t="s">
        <v>520</v>
      </c>
      <c r="F73" s="195"/>
      <c r="G73" s="195"/>
      <c r="H73" s="195"/>
      <c r="I73" s="195"/>
      <c r="J73" s="195"/>
      <c r="K73" s="195"/>
      <c r="L73" s="195"/>
      <c r="M73" s="196">
        <v>1</v>
      </c>
      <c r="N73" s="195"/>
      <c r="O73" s="195"/>
      <c r="P73" s="195"/>
      <c r="Q73" s="195"/>
      <c r="R73" s="195"/>
      <c r="S73" s="195"/>
      <c r="T73" s="195"/>
      <c r="U73" s="195"/>
      <c r="V73" s="195"/>
      <c r="W73" s="195"/>
      <c r="X73" s="195"/>
      <c r="Y73" s="195"/>
      <c r="Z73" s="195"/>
      <c r="AA73" s="195"/>
    </row>
    <row r="74" spans="1:27" ht="12.75" customHeight="1" x14ac:dyDescent="0.2">
      <c r="A74" s="7" t="s">
        <v>623</v>
      </c>
      <c r="B74" s="193" t="s">
        <v>631</v>
      </c>
      <c r="C74" s="193" t="s">
        <v>626</v>
      </c>
      <c r="D74" s="194">
        <v>1824.412</v>
      </c>
      <c r="E74" s="193" t="s">
        <v>606</v>
      </c>
      <c r="F74" s="195"/>
      <c r="G74" s="195"/>
      <c r="H74" s="195"/>
      <c r="I74" s="195"/>
      <c r="J74" s="195"/>
      <c r="K74" s="195"/>
      <c r="L74" s="195"/>
      <c r="M74" s="195"/>
      <c r="N74" s="195"/>
      <c r="O74" s="195"/>
      <c r="P74" s="195"/>
      <c r="Q74" s="195"/>
      <c r="R74" s="195"/>
      <c r="S74" s="195"/>
      <c r="T74" s="195"/>
      <c r="U74" s="196">
        <v>1</v>
      </c>
      <c r="V74" s="195"/>
      <c r="W74" s="195"/>
      <c r="X74" s="195"/>
      <c r="Y74" s="195"/>
      <c r="Z74" s="195"/>
      <c r="AA74" s="195"/>
    </row>
    <row r="75" spans="1:27" ht="12.75" customHeight="1" x14ac:dyDescent="0.2">
      <c r="A75" s="7" t="s">
        <v>623</v>
      </c>
      <c r="B75" s="193" t="s">
        <v>631</v>
      </c>
      <c r="C75" s="193" t="s">
        <v>626</v>
      </c>
      <c r="D75" s="194">
        <v>1824.412</v>
      </c>
      <c r="E75" s="193" t="s">
        <v>609</v>
      </c>
      <c r="F75" s="195"/>
      <c r="G75" s="195"/>
      <c r="H75" s="195"/>
      <c r="I75" s="195"/>
      <c r="J75" s="195"/>
      <c r="K75" s="195"/>
      <c r="L75" s="195"/>
      <c r="M75" s="195"/>
      <c r="N75" s="195"/>
      <c r="O75" s="195"/>
      <c r="P75" s="195"/>
      <c r="Q75" s="195"/>
      <c r="R75" s="195"/>
      <c r="S75" s="195"/>
      <c r="T75" s="195"/>
      <c r="U75" s="195"/>
      <c r="V75" s="195"/>
      <c r="W75" s="195"/>
      <c r="X75" s="195"/>
      <c r="Y75" s="195"/>
      <c r="Z75" s="196">
        <v>1</v>
      </c>
      <c r="AA75" s="195"/>
    </row>
    <row r="76" spans="1:27" ht="12.75" customHeight="1" x14ac:dyDescent="0.2">
      <c r="A76" s="7" t="s">
        <v>623</v>
      </c>
      <c r="B76" s="193" t="s">
        <v>631</v>
      </c>
      <c r="C76" s="193" t="s">
        <v>626</v>
      </c>
      <c r="D76" s="194">
        <v>1824.412</v>
      </c>
      <c r="E76" s="193" t="s">
        <v>203</v>
      </c>
      <c r="F76" s="195"/>
      <c r="G76" s="195"/>
      <c r="H76" s="195"/>
      <c r="I76" s="195"/>
      <c r="J76" s="195"/>
      <c r="K76" s="195"/>
      <c r="L76" s="195"/>
      <c r="M76" s="195"/>
      <c r="N76" s="195"/>
      <c r="O76" s="195"/>
      <c r="P76" s="195"/>
      <c r="Q76" s="195"/>
      <c r="R76" s="195"/>
      <c r="S76" s="195"/>
      <c r="T76" s="195"/>
      <c r="U76" s="196">
        <v>1</v>
      </c>
      <c r="V76" s="195"/>
      <c r="W76" s="195"/>
      <c r="X76" s="195"/>
      <c r="Y76" s="195"/>
      <c r="Z76" s="195"/>
      <c r="AA76" s="195"/>
    </row>
    <row r="77" spans="1:27" ht="12.75" customHeight="1" x14ac:dyDescent="0.2">
      <c r="A77" s="7" t="s">
        <v>623</v>
      </c>
      <c r="B77" s="193" t="s">
        <v>631</v>
      </c>
      <c r="C77" s="193" t="s">
        <v>627</v>
      </c>
      <c r="D77" s="194">
        <v>1929.423</v>
      </c>
      <c r="E77" s="193" t="s">
        <v>217</v>
      </c>
      <c r="F77" s="195"/>
      <c r="G77" s="195"/>
      <c r="H77" s="195"/>
      <c r="I77" s="195"/>
      <c r="J77" s="195"/>
      <c r="K77" s="195"/>
      <c r="L77" s="196">
        <v>1</v>
      </c>
      <c r="M77" s="195"/>
      <c r="N77" s="196">
        <v>1</v>
      </c>
      <c r="O77" s="195"/>
      <c r="P77" s="195"/>
      <c r="Q77" s="195"/>
      <c r="R77" s="195"/>
      <c r="S77" s="195"/>
      <c r="T77" s="195"/>
      <c r="U77" s="195"/>
      <c r="V77" s="195"/>
      <c r="W77" s="195"/>
      <c r="X77" s="195"/>
      <c r="Y77" s="196">
        <v>2</v>
      </c>
      <c r="Z77" s="195"/>
      <c r="AA77" s="195"/>
    </row>
    <row r="78" spans="1:27" ht="12.75" customHeight="1" x14ac:dyDescent="0.2">
      <c r="A78" s="7" t="s">
        <v>623</v>
      </c>
      <c r="B78" s="193" t="s">
        <v>631</v>
      </c>
      <c r="C78" s="193" t="s">
        <v>627</v>
      </c>
      <c r="D78" s="194">
        <v>1929.423</v>
      </c>
      <c r="E78" s="193" t="s">
        <v>512</v>
      </c>
      <c r="F78" s="195"/>
      <c r="G78" s="195"/>
      <c r="H78" s="195"/>
      <c r="I78" s="195"/>
      <c r="J78" s="195"/>
      <c r="K78" s="195"/>
      <c r="L78" s="195"/>
      <c r="M78" s="195"/>
      <c r="N78" s="195"/>
      <c r="O78" s="195"/>
      <c r="P78" s="195"/>
      <c r="Q78" s="195"/>
      <c r="R78" s="195"/>
      <c r="S78" s="195"/>
      <c r="T78" s="195"/>
      <c r="U78" s="195"/>
      <c r="V78" s="195"/>
      <c r="W78" s="195"/>
      <c r="X78" s="195"/>
      <c r="Y78" s="195"/>
      <c r="Z78" s="195"/>
      <c r="AA78" s="196">
        <v>1</v>
      </c>
    </row>
    <row r="79" spans="1:27" ht="12.75" customHeight="1" x14ac:dyDescent="0.2">
      <c r="A79" s="7" t="s">
        <v>623</v>
      </c>
      <c r="B79" s="193" t="s">
        <v>631</v>
      </c>
      <c r="C79" s="193" t="s">
        <v>627</v>
      </c>
      <c r="D79" s="194">
        <v>1929.423</v>
      </c>
      <c r="E79" s="193" t="s">
        <v>504</v>
      </c>
      <c r="F79" s="195"/>
      <c r="G79" s="195"/>
      <c r="H79" s="195"/>
      <c r="I79" s="196">
        <v>1</v>
      </c>
      <c r="J79" s="195"/>
      <c r="K79" s="195"/>
      <c r="L79" s="195"/>
      <c r="M79" s="195"/>
      <c r="N79" s="196">
        <v>1</v>
      </c>
      <c r="O79" s="195"/>
      <c r="P79" s="195"/>
      <c r="Q79" s="195"/>
      <c r="R79" s="195"/>
      <c r="S79" s="195"/>
      <c r="T79" s="195"/>
      <c r="U79" s="195"/>
      <c r="V79" s="195"/>
      <c r="W79" s="195"/>
      <c r="X79" s="195"/>
      <c r="Y79" s="195"/>
      <c r="Z79" s="195"/>
      <c r="AA79" s="195"/>
    </row>
    <row r="80" spans="1:27" ht="12.75" customHeight="1" x14ac:dyDescent="0.2">
      <c r="A80" s="7" t="s">
        <v>623</v>
      </c>
      <c r="B80" s="193" t="s">
        <v>631</v>
      </c>
      <c r="C80" s="193" t="s">
        <v>627</v>
      </c>
      <c r="D80" s="194">
        <v>1929.423</v>
      </c>
      <c r="E80" s="193" t="s">
        <v>510</v>
      </c>
      <c r="F80" s="195"/>
      <c r="G80" s="195"/>
      <c r="H80" s="195"/>
      <c r="I80" s="195"/>
      <c r="J80" s="195"/>
      <c r="K80" s="195"/>
      <c r="L80" s="195"/>
      <c r="M80" s="196">
        <v>1</v>
      </c>
      <c r="N80" s="195"/>
      <c r="O80" s="195"/>
      <c r="P80" s="195"/>
      <c r="Q80" s="195"/>
      <c r="R80" s="195"/>
      <c r="S80" s="195"/>
      <c r="T80" s="195"/>
      <c r="U80" s="195"/>
      <c r="V80" s="195"/>
      <c r="W80" s="195"/>
      <c r="X80" s="195"/>
      <c r="Y80" s="195"/>
      <c r="Z80" s="195"/>
      <c r="AA80" s="195"/>
    </row>
    <row r="81" spans="1:27" ht="12.75" customHeight="1" x14ac:dyDescent="0.2">
      <c r="A81" s="7" t="s">
        <v>623</v>
      </c>
      <c r="B81" s="193" t="s">
        <v>631</v>
      </c>
      <c r="C81" s="193" t="s">
        <v>627</v>
      </c>
      <c r="D81" s="194">
        <v>1929.423</v>
      </c>
      <c r="E81" s="193" t="s">
        <v>534</v>
      </c>
      <c r="F81" s="195"/>
      <c r="G81" s="195"/>
      <c r="H81" s="195"/>
      <c r="I81" s="195"/>
      <c r="J81" s="195"/>
      <c r="K81" s="195"/>
      <c r="L81" s="195"/>
      <c r="M81" s="195"/>
      <c r="N81" s="195"/>
      <c r="O81" s="195"/>
      <c r="P81" s="195"/>
      <c r="Q81" s="195"/>
      <c r="R81" s="195"/>
      <c r="S81" s="195"/>
      <c r="T81" s="195"/>
      <c r="U81" s="195"/>
      <c r="V81" s="195"/>
      <c r="W81" s="196">
        <v>1</v>
      </c>
      <c r="X81" s="195"/>
      <c r="Y81" s="195"/>
      <c r="Z81" s="195"/>
      <c r="AA81" s="195"/>
    </row>
    <row r="82" spans="1:27" ht="12.75" customHeight="1" x14ac:dyDescent="0.2">
      <c r="A82" s="7" t="s">
        <v>623</v>
      </c>
      <c r="B82" s="193" t="s">
        <v>631</v>
      </c>
      <c r="C82" s="193" t="s">
        <v>628</v>
      </c>
      <c r="D82" s="194">
        <v>1901.9069999999999</v>
      </c>
      <c r="E82" s="193" t="s">
        <v>504</v>
      </c>
      <c r="F82" s="195"/>
      <c r="G82" s="195"/>
      <c r="H82" s="196">
        <v>12</v>
      </c>
      <c r="I82" s="196">
        <v>6</v>
      </c>
      <c r="J82" s="196">
        <v>6</v>
      </c>
      <c r="K82" s="196">
        <v>4</v>
      </c>
      <c r="L82" s="196">
        <v>1</v>
      </c>
      <c r="M82" s="196">
        <v>13</v>
      </c>
      <c r="N82" s="196">
        <v>11</v>
      </c>
      <c r="O82" s="196">
        <v>13</v>
      </c>
      <c r="P82" s="196">
        <v>19</v>
      </c>
      <c r="Q82" s="196">
        <v>10</v>
      </c>
      <c r="R82" s="196">
        <v>3</v>
      </c>
      <c r="S82" s="196">
        <v>3</v>
      </c>
      <c r="T82" s="196">
        <v>3</v>
      </c>
      <c r="U82" s="196">
        <v>2</v>
      </c>
      <c r="V82" s="196">
        <v>1</v>
      </c>
      <c r="W82" s="195"/>
      <c r="X82" s="195"/>
      <c r="Y82" s="195"/>
      <c r="Z82" s="195"/>
      <c r="AA82" s="195"/>
    </row>
    <row r="83" spans="1:27" ht="12.75" customHeight="1" x14ac:dyDescent="0.2">
      <c r="A83" s="7" t="s">
        <v>623</v>
      </c>
      <c r="B83" s="193" t="s">
        <v>631</v>
      </c>
      <c r="C83" s="193" t="s">
        <v>628</v>
      </c>
      <c r="D83" s="194">
        <v>1901.9069999999999</v>
      </c>
      <c r="E83" s="193" t="s">
        <v>531</v>
      </c>
      <c r="F83" s="195"/>
      <c r="G83" s="195"/>
      <c r="H83" s="196">
        <v>1</v>
      </c>
      <c r="I83" s="195"/>
      <c r="J83" s="195"/>
      <c r="K83" s="195"/>
      <c r="L83" s="195"/>
      <c r="M83" s="195"/>
      <c r="N83" s="195"/>
      <c r="O83" s="195"/>
      <c r="P83" s="195"/>
      <c r="Q83" s="195"/>
      <c r="R83" s="195"/>
      <c r="S83" s="195"/>
      <c r="T83" s="195"/>
      <c r="U83" s="195"/>
      <c r="V83" s="195"/>
      <c r="W83" s="195"/>
      <c r="X83" s="195"/>
      <c r="Y83" s="195"/>
      <c r="Z83" s="195"/>
      <c r="AA83" s="195"/>
    </row>
    <row r="84" spans="1:27" ht="12.75" customHeight="1" x14ac:dyDescent="0.2">
      <c r="A84" s="7" t="s">
        <v>623</v>
      </c>
      <c r="B84" s="193" t="s">
        <v>631</v>
      </c>
      <c r="C84" s="193" t="s">
        <v>628</v>
      </c>
      <c r="D84" s="194">
        <v>1901.9069999999999</v>
      </c>
      <c r="E84" s="193" t="s">
        <v>534</v>
      </c>
      <c r="F84" s="195"/>
      <c r="G84" s="195"/>
      <c r="H84" s="195"/>
      <c r="I84" s="195"/>
      <c r="J84" s="195"/>
      <c r="K84" s="195"/>
      <c r="L84" s="195"/>
      <c r="M84" s="195"/>
      <c r="N84" s="195"/>
      <c r="O84" s="195"/>
      <c r="P84" s="195"/>
      <c r="Q84" s="195"/>
      <c r="R84" s="195"/>
      <c r="S84" s="195"/>
      <c r="T84" s="195"/>
      <c r="U84" s="195"/>
      <c r="V84" s="195"/>
      <c r="W84" s="196">
        <v>1</v>
      </c>
      <c r="X84" s="195"/>
      <c r="Y84" s="195"/>
      <c r="Z84" s="196">
        <v>1</v>
      </c>
      <c r="AA84" s="195"/>
    </row>
    <row r="85" spans="1:27" ht="12.75" customHeight="1" x14ac:dyDescent="0.2">
      <c r="A85" s="7" t="s">
        <v>623</v>
      </c>
      <c r="B85" s="193" t="s">
        <v>631</v>
      </c>
      <c r="C85" s="193" t="s">
        <v>628</v>
      </c>
      <c r="D85" s="194">
        <v>1901.9069999999999</v>
      </c>
      <c r="E85" s="193" t="s">
        <v>610</v>
      </c>
      <c r="F85" s="195"/>
      <c r="G85" s="195"/>
      <c r="H85" s="195"/>
      <c r="I85" s="195"/>
      <c r="J85" s="195"/>
      <c r="K85" s="195"/>
      <c r="L85" s="195"/>
      <c r="M85" s="195"/>
      <c r="N85" s="195"/>
      <c r="O85" s="195"/>
      <c r="P85" s="195"/>
      <c r="Q85" s="196">
        <v>1</v>
      </c>
      <c r="R85" s="195"/>
      <c r="S85" s="195"/>
      <c r="T85" s="196">
        <v>2</v>
      </c>
      <c r="U85" s="196">
        <v>4</v>
      </c>
      <c r="V85" s="196">
        <v>3</v>
      </c>
      <c r="W85" s="195"/>
      <c r="X85" s="195"/>
      <c r="Y85" s="195"/>
      <c r="Z85" s="195"/>
      <c r="AA85" s="195"/>
    </row>
    <row r="86" spans="1:27" ht="12.75" customHeight="1" x14ac:dyDescent="0.2">
      <c r="A86" s="7" t="s">
        <v>623</v>
      </c>
      <c r="B86" s="193" t="s">
        <v>631</v>
      </c>
      <c r="C86" s="193" t="s">
        <v>629</v>
      </c>
      <c r="D86" s="194">
        <v>1807.0039999999999</v>
      </c>
      <c r="E86" s="193" t="s">
        <v>606</v>
      </c>
      <c r="F86" s="195"/>
      <c r="G86" s="195"/>
      <c r="H86" s="195"/>
      <c r="I86" s="195"/>
      <c r="J86" s="195"/>
      <c r="K86" s="195"/>
      <c r="L86" s="195"/>
      <c r="M86" s="195"/>
      <c r="N86" s="195"/>
      <c r="O86" s="195"/>
      <c r="P86" s="195"/>
      <c r="Q86" s="195"/>
      <c r="R86" s="195"/>
      <c r="S86" s="195"/>
      <c r="T86" s="195"/>
      <c r="U86" s="195"/>
      <c r="V86" s="195"/>
      <c r="W86" s="195"/>
      <c r="X86" s="195"/>
      <c r="Y86" s="196">
        <v>1</v>
      </c>
      <c r="Z86" s="196">
        <v>1</v>
      </c>
      <c r="AA86" s="195"/>
    </row>
    <row r="87" spans="1:27" ht="12.75" customHeight="1" x14ac:dyDescent="0.2">
      <c r="A87" s="7" t="s">
        <v>623</v>
      </c>
      <c r="B87" s="193" t="s">
        <v>631</v>
      </c>
      <c r="C87" s="193" t="s">
        <v>629</v>
      </c>
      <c r="D87" s="194">
        <v>1807.0039999999999</v>
      </c>
      <c r="E87" s="193" t="s">
        <v>177</v>
      </c>
      <c r="F87" s="195"/>
      <c r="G87" s="195"/>
      <c r="H87" s="195"/>
      <c r="I87" s="195"/>
      <c r="J87" s="195"/>
      <c r="K87" s="195"/>
      <c r="L87" s="195"/>
      <c r="M87" s="195"/>
      <c r="N87" s="195"/>
      <c r="O87" s="195"/>
      <c r="P87" s="195"/>
      <c r="Q87" s="195"/>
      <c r="R87" s="195"/>
      <c r="S87" s="196">
        <v>3</v>
      </c>
      <c r="T87" s="196">
        <v>1</v>
      </c>
      <c r="U87" s="195"/>
      <c r="V87" s="195"/>
      <c r="W87" s="195"/>
      <c r="X87" s="195"/>
      <c r="Y87" s="195"/>
      <c r="Z87" s="195"/>
      <c r="AA87" s="195"/>
    </row>
    <row r="88" spans="1:27" ht="12.75" customHeight="1" x14ac:dyDescent="0.2">
      <c r="A88" s="7" t="s">
        <v>623</v>
      </c>
      <c r="B88" s="193" t="s">
        <v>631</v>
      </c>
      <c r="C88" s="193" t="s">
        <v>629</v>
      </c>
      <c r="D88" s="194">
        <v>1807.0039999999999</v>
      </c>
      <c r="E88" s="193" t="s">
        <v>180</v>
      </c>
      <c r="F88" s="195"/>
      <c r="G88" s="195"/>
      <c r="H88" s="195"/>
      <c r="I88" s="195"/>
      <c r="J88" s="195"/>
      <c r="K88" s="195"/>
      <c r="L88" s="195"/>
      <c r="M88" s="195"/>
      <c r="N88" s="195"/>
      <c r="O88" s="195"/>
      <c r="P88" s="195"/>
      <c r="Q88" s="195"/>
      <c r="R88" s="195"/>
      <c r="S88" s="195"/>
      <c r="T88" s="196">
        <v>2</v>
      </c>
      <c r="U88" s="196">
        <v>3</v>
      </c>
      <c r="V88" s="195"/>
      <c r="W88" s="195"/>
      <c r="X88" s="195"/>
      <c r="Y88" s="195"/>
      <c r="Z88" s="195"/>
      <c r="AA88" s="195"/>
    </row>
    <row r="89" spans="1:27" ht="12.75" customHeight="1" x14ac:dyDescent="0.2">
      <c r="A89" s="7" t="s">
        <v>623</v>
      </c>
      <c r="B89" s="193" t="s">
        <v>631</v>
      </c>
      <c r="C89" s="193" t="s">
        <v>629</v>
      </c>
      <c r="D89" s="194">
        <v>1807.0039999999999</v>
      </c>
      <c r="E89" s="193" t="s">
        <v>252</v>
      </c>
      <c r="F89" s="195"/>
      <c r="G89" s="195"/>
      <c r="H89" s="195"/>
      <c r="I89" s="195"/>
      <c r="J89" s="195"/>
      <c r="K89" s="195"/>
      <c r="L89" s="195"/>
      <c r="M89" s="195"/>
      <c r="N89" s="195"/>
      <c r="O89" s="195"/>
      <c r="P89" s="195"/>
      <c r="Q89" s="195"/>
      <c r="R89" s="195"/>
      <c r="S89" s="195"/>
      <c r="T89" s="195"/>
      <c r="U89" s="196">
        <v>2</v>
      </c>
      <c r="V89" s="195"/>
      <c r="W89" s="195"/>
      <c r="X89" s="195"/>
      <c r="Y89" s="195"/>
      <c r="Z89" s="195"/>
      <c r="AA89" s="195"/>
    </row>
    <row r="90" spans="1:27" ht="12.75" customHeight="1" x14ac:dyDescent="0.2">
      <c r="A90" s="7" t="s">
        <v>623</v>
      </c>
      <c r="B90" s="193" t="s">
        <v>631</v>
      </c>
      <c r="C90" s="193" t="s">
        <v>629</v>
      </c>
      <c r="D90" s="194">
        <v>1807.0039999999999</v>
      </c>
      <c r="E90" s="193" t="s">
        <v>264</v>
      </c>
      <c r="F90" s="195"/>
      <c r="G90" s="195"/>
      <c r="H90" s="195"/>
      <c r="I90" s="195"/>
      <c r="J90" s="195"/>
      <c r="K90" s="196">
        <v>1</v>
      </c>
      <c r="L90" s="195"/>
      <c r="M90" s="195"/>
      <c r="N90" s="195"/>
      <c r="O90" s="195"/>
      <c r="P90" s="195"/>
      <c r="Q90" s="195"/>
      <c r="R90" s="195"/>
      <c r="S90" s="195"/>
      <c r="T90" s="195"/>
      <c r="U90" s="195"/>
      <c r="V90" s="196">
        <v>1</v>
      </c>
      <c r="W90" s="195"/>
      <c r="X90" s="195"/>
      <c r="Y90" s="195"/>
      <c r="Z90" s="195"/>
      <c r="AA90" s="195"/>
    </row>
    <row r="91" spans="1:27" ht="12.75" customHeight="1" x14ac:dyDescent="0.2">
      <c r="A91" s="7" t="s">
        <v>623</v>
      </c>
      <c r="B91" s="193" t="s">
        <v>631</v>
      </c>
      <c r="C91" s="193" t="s">
        <v>629</v>
      </c>
      <c r="D91" s="194">
        <v>1807.0039999999999</v>
      </c>
      <c r="E91" s="193" t="s">
        <v>272</v>
      </c>
      <c r="F91" s="195"/>
      <c r="G91" s="195"/>
      <c r="H91" s="195"/>
      <c r="I91" s="195"/>
      <c r="J91" s="195"/>
      <c r="K91" s="195"/>
      <c r="L91" s="195"/>
      <c r="M91" s="196">
        <v>4</v>
      </c>
      <c r="N91" s="195"/>
      <c r="O91" s="195"/>
      <c r="P91" s="195"/>
      <c r="Q91" s="195"/>
      <c r="R91" s="195"/>
      <c r="S91" s="195"/>
      <c r="T91" s="195"/>
      <c r="U91" s="195"/>
      <c r="V91" s="195"/>
      <c r="W91" s="195"/>
      <c r="X91" s="195"/>
      <c r="Y91" s="195"/>
      <c r="Z91" s="195"/>
      <c r="AA91" s="195"/>
    </row>
    <row r="92" spans="1:27" ht="12.75" customHeight="1" x14ac:dyDescent="0.2">
      <c r="A92" s="7" t="s">
        <v>623</v>
      </c>
      <c r="B92" s="193" t="s">
        <v>631</v>
      </c>
      <c r="C92" s="193" t="s">
        <v>629</v>
      </c>
      <c r="D92" s="194">
        <v>1807.0039999999999</v>
      </c>
      <c r="E92" s="193" t="s">
        <v>337</v>
      </c>
      <c r="F92" s="195"/>
      <c r="G92" s="195"/>
      <c r="H92" s="195"/>
      <c r="I92" s="195"/>
      <c r="J92" s="195"/>
      <c r="K92" s="195"/>
      <c r="L92" s="195"/>
      <c r="M92" s="195"/>
      <c r="N92" s="195"/>
      <c r="O92" s="195"/>
      <c r="P92" s="195"/>
      <c r="Q92" s="195"/>
      <c r="R92" s="195"/>
      <c r="S92" s="195"/>
      <c r="T92" s="195"/>
      <c r="U92" s="195"/>
      <c r="V92" s="196">
        <v>1</v>
      </c>
      <c r="W92" s="195"/>
      <c r="X92" s="195"/>
      <c r="Y92" s="195"/>
      <c r="Z92" s="195"/>
      <c r="AA92" s="195"/>
    </row>
    <row r="93" spans="1:27" ht="12.75" customHeight="1" x14ac:dyDescent="0.2">
      <c r="A93" s="7" t="s">
        <v>623</v>
      </c>
      <c r="B93" s="193" t="s">
        <v>631</v>
      </c>
      <c r="C93" s="193" t="s">
        <v>630</v>
      </c>
      <c r="D93" s="194">
        <v>1860.3520000000001</v>
      </c>
      <c r="E93" s="193" t="s">
        <v>610</v>
      </c>
      <c r="F93" s="195"/>
      <c r="G93" s="195"/>
      <c r="H93" s="195"/>
      <c r="I93" s="195"/>
      <c r="J93" s="195"/>
      <c r="K93" s="195"/>
      <c r="L93" s="195"/>
      <c r="M93" s="195"/>
      <c r="N93" s="195"/>
      <c r="O93" s="195"/>
      <c r="P93" s="195"/>
      <c r="Q93" s="195"/>
      <c r="R93" s="196">
        <v>1</v>
      </c>
      <c r="S93" s="195"/>
      <c r="T93" s="196">
        <v>1</v>
      </c>
      <c r="U93" s="195"/>
      <c r="V93" s="195"/>
      <c r="W93" s="195"/>
      <c r="X93" s="195"/>
      <c r="Y93" s="195"/>
      <c r="Z93" s="195"/>
      <c r="AA93" s="195"/>
    </row>
    <row r="94" spans="1:27" ht="12.75" customHeight="1" x14ac:dyDescent="0.2">
      <c r="A94" s="7" t="s">
        <v>623</v>
      </c>
      <c r="B94" s="193" t="s">
        <v>632</v>
      </c>
      <c r="C94" s="193" t="s">
        <v>625</v>
      </c>
      <c r="D94" s="194">
        <v>2124.2820000000002</v>
      </c>
      <c r="E94" s="193" t="s">
        <v>203</v>
      </c>
      <c r="F94" s="195"/>
      <c r="G94" s="195"/>
      <c r="H94" s="195"/>
      <c r="I94" s="195"/>
      <c r="J94" s="195"/>
      <c r="K94" s="195"/>
      <c r="L94" s="195"/>
      <c r="M94" s="195"/>
      <c r="N94" s="195"/>
      <c r="O94" s="195"/>
      <c r="P94" s="195"/>
      <c r="Q94" s="195"/>
      <c r="R94" s="195"/>
      <c r="S94" s="195"/>
      <c r="T94" s="195"/>
      <c r="U94" s="196">
        <v>1</v>
      </c>
      <c r="V94" s="195"/>
      <c r="W94" s="195"/>
      <c r="X94" s="195"/>
      <c r="Y94" s="195"/>
      <c r="Z94" s="195"/>
      <c r="AA94" s="195"/>
    </row>
    <row r="95" spans="1:27" ht="12.75" customHeight="1" x14ac:dyDescent="0.2">
      <c r="A95" s="7" t="s">
        <v>623</v>
      </c>
      <c r="B95" s="193" t="s">
        <v>632</v>
      </c>
      <c r="C95" s="193" t="s">
        <v>617</v>
      </c>
      <c r="D95" s="194">
        <v>2181</v>
      </c>
      <c r="E95" s="193" t="s">
        <v>177</v>
      </c>
      <c r="F95" s="195"/>
      <c r="G95" s="195"/>
      <c r="H95" s="195"/>
      <c r="I95" s="195"/>
      <c r="J95" s="195"/>
      <c r="K95" s="195"/>
      <c r="L95" s="195"/>
      <c r="M95" s="195"/>
      <c r="N95" s="195"/>
      <c r="O95" s="195"/>
      <c r="P95" s="195"/>
      <c r="Q95" s="195"/>
      <c r="R95" s="196">
        <v>13</v>
      </c>
      <c r="S95" s="196">
        <v>13</v>
      </c>
      <c r="T95" s="196">
        <v>10</v>
      </c>
      <c r="U95" s="196">
        <v>9</v>
      </c>
      <c r="V95" s="196">
        <v>13</v>
      </c>
      <c r="W95" s="196">
        <v>14</v>
      </c>
      <c r="X95" s="196">
        <v>13</v>
      </c>
      <c r="Y95" s="196">
        <v>12</v>
      </c>
      <c r="Z95" s="196">
        <v>13</v>
      </c>
      <c r="AA95" s="196">
        <v>10</v>
      </c>
    </row>
    <row r="96" spans="1:27" ht="12.75" customHeight="1" x14ac:dyDescent="0.2">
      <c r="A96" s="7" t="s">
        <v>623</v>
      </c>
      <c r="B96" s="193" t="s">
        <v>632</v>
      </c>
      <c r="C96" s="193" t="s">
        <v>617</v>
      </c>
      <c r="D96" s="194">
        <v>2181</v>
      </c>
      <c r="E96" s="193" t="s">
        <v>180</v>
      </c>
      <c r="F96" s="195"/>
      <c r="G96" s="195"/>
      <c r="H96" s="195"/>
      <c r="I96" s="196">
        <v>12</v>
      </c>
      <c r="J96" s="196">
        <v>13</v>
      </c>
      <c r="K96" s="196">
        <v>13</v>
      </c>
      <c r="L96" s="196">
        <v>12</v>
      </c>
      <c r="M96" s="196">
        <v>12</v>
      </c>
      <c r="N96" s="195"/>
      <c r="O96" s="195"/>
      <c r="P96" s="195"/>
      <c r="Q96" s="195"/>
      <c r="R96" s="195"/>
      <c r="S96" s="195"/>
      <c r="T96" s="195"/>
      <c r="U96" s="195"/>
      <c r="V96" s="195"/>
      <c r="W96" s="195"/>
      <c r="X96" s="195"/>
      <c r="Y96" s="196">
        <v>2</v>
      </c>
      <c r="Z96" s="195"/>
      <c r="AA96" s="196">
        <v>2</v>
      </c>
    </row>
    <row r="97" spans="1:27" ht="12.75" customHeight="1" x14ac:dyDescent="0.2">
      <c r="A97" s="7" t="s">
        <v>623</v>
      </c>
      <c r="B97" s="193" t="s">
        <v>632</v>
      </c>
      <c r="C97" s="193" t="s">
        <v>617</v>
      </c>
      <c r="D97" s="194">
        <v>2181</v>
      </c>
      <c r="E97" s="193" t="s">
        <v>1885</v>
      </c>
      <c r="F97" s="195"/>
      <c r="G97" s="195"/>
      <c r="H97" s="195"/>
      <c r="I97" s="195"/>
      <c r="J97" s="195"/>
      <c r="K97" s="195"/>
      <c r="L97" s="195"/>
      <c r="M97" s="195"/>
      <c r="N97" s="195"/>
      <c r="O97" s="195"/>
      <c r="P97" s="195"/>
      <c r="Q97" s="195"/>
      <c r="R97" s="195"/>
      <c r="S97" s="195"/>
      <c r="T97" s="195"/>
      <c r="U97" s="195"/>
      <c r="V97" s="195"/>
      <c r="W97" s="195"/>
      <c r="X97" s="195"/>
      <c r="Y97" s="195"/>
      <c r="Z97" s="195"/>
      <c r="AA97" s="196">
        <v>1</v>
      </c>
    </row>
    <row r="98" spans="1:27" ht="12.75" customHeight="1" x14ac:dyDescent="0.2">
      <c r="A98" s="7" t="s">
        <v>623</v>
      </c>
      <c r="B98" s="193" t="s">
        <v>632</v>
      </c>
      <c r="C98" s="193" t="s">
        <v>617</v>
      </c>
      <c r="D98" s="194">
        <v>2181</v>
      </c>
      <c r="E98" s="193" t="s">
        <v>187</v>
      </c>
      <c r="F98" s="195"/>
      <c r="G98" s="195"/>
      <c r="H98" s="196">
        <v>4</v>
      </c>
      <c r="I98" s="196">
        <v>1</v>
      </c>
      <c r="J98" s="195"/>
      <c r="K98" s="195"/>
      <c r="L98" s="195"/>
      <c r="M98" s="195"/>
      <c r="N98" s="195"/>
      <c r="O98" s="195"/>
      <c r="P98" s="195"/>
      <c r="Q98" s="195"/>
      <c r="R98" s="195"/>
      <c r="S98" s="195"/>
      <c r="T98" s="195"/>
      <c r="U98" s="195"/>
      <c r="V98" s="195"/>
      <c r="W98" s="195"/>
      <c r="X98" s="195"/>
      <c r="Y98" s="195"/>
      <c r="Z98" s="195"/>
      <c r="AA98" s="195"/>
    </row>
    <row r="99" spans="1:27" ht="12.75" customHeight="1" x14ac:dyDescent="0.2">
      <c r="A99" s="7" t="s">
        <v>623</v>
      </c>
      <c r="B99" s="193" t="s">
        <v>632</v>
      </c>
      <c r="C99" s="193" t="s">
        <v>617</v>
      </c>
      <c r="D99" s="194">
        <v>2181</v>
      </c>
      <c r="E99" s="193" t="s">
        <v>264</v>
      </c>
      <c r="F99" s="195"/>
      <c r="G99" s="195"/>
      <c r="H99" s="195"/>
      <c r="I99" s="195"/>
      <c r="J99" s="195"/>
      <c r="K99" s="195"/>
      <c r="L99" s="195"/>
      <c r="M99" s="195"/>
      <c r="N99" s="195"/>
      <c r="O99" s="195"/>
      <c r="P99" s="195"/>
      <c r="Q99" s="195"/>
      <c r="R99" s="196">
        <v>1</v>
      </c>
      <c r="S99" s="195"/>
      <c r="T99" s="195"/>
      <c r="U99" s="195"/>
      <c r="V99" s="195"/>
      <c r="W99" s="195"/>
      <c r="X99" s="195"/>
      <c r="Y99" s="195"/>
      <c r="Z99" s="195"/>
      <c r="AA99" s="195"/>
    </row>
    <row r="100" spans="1:27" ht="12.75" customHeight="1" x14ac:dyDescent="0.2">
      <c r="A100" s="7" t="s">
        <v>623</v>
      </c>
      <c r="B100" s="193" t="s">
        <v>632</v>
      </c>
      <c r="C100" s="193" t="s">
        <v>617</v>
      </c>
      <c r="D100" s="194">
        <v>2181</v>
      </c>
      <c r="E100" s="193" t="s">
        <v>329</v>
      </c>
      <c r="F100" s="196">
        <v>12</v>
      </c>
      <c r="G100" s="196">
        <v>13</v>
      </c>
      <c r="H100" s="196">
        <v>11</v>
      </c>
      <c r="I100" s="195"/>
      <c r="J100" s="195"/>
      <c r="K100" s="195"/>
      <c r="L100" s="195"/>
      <c r="M100" s="195"/>
      <c r="N100" s="195"/>
      <c r="O100" s="195"/>
      <c r="P100" s="195"/>
      <c r="Q100" s="195"/>
      <c r="R100" s="195"/>
      <c r="S100" s="195"/>
      <c r="T100" s="195"/>
      <c r="U100" s="195"/>
      <c r="V100" s="195"/>
      <c r="W100" s="195"/>
      <c r="X100" s="195"/>
      <c r="Y100" s="195"/>
      <c r="Z100" s="195"/>
      <c r="AA100" s="195"/>
    </row>
    <row r="101" spans="1:27" ht="12.75" customHeight="1" x14ac:dyDescent="0.2">
      <c r="A101" s="7" t="s">
        <v>623</v>
      </c>
      <c r="B101" s="193" t="s">
        <v>632</v>
      </c>
      <c r="C101" s="193" t="s">
        <v>617</v>
      </c>
      <c r="D101" s="194">
        <v>2181</v>
      </c>
      <c r="E101" s="193" t="s">
        <v>488</v>
      </c>
      <c r="F101" s="195"/>
      <c r="G101" s="195"/>
      <c r="H101" s="195"/>
      <c r="I101" s="195"/>
      <c r="J101" s="196">
        <v>1</v>
      </c>
      <c r="K101" s="195"/>
      <c r="L101" s="195"/>
      <c r="M101" s="195"/>
      <c r="N101" s="195"/>
      <c r="O101" s="195"/>
      <c r="P101" s="195"/>
      <c r="Q101" s="195"/>
      <c r="R101" s="195"/>
      <c r="S101" s="195"/>
      <c r="T101" s="195"/>
      <c r="U101" s="195"/>
      <c r="V101" s="195"/>
      <c r="W101" s="195"/>
      <c r="X101" s="195"/>
      <c r="Y101" s="195"/>
      <c r="Z101" s="195"/>
      <c r="AA101" s="195"/>
    </row>
    <row r="102" spans="1:27" ht="12.75" customHeight="1" x14ac:dyDescent="0.2">
      <c r="A102" s="7" t="s">
        <v>623</v>
      </c>
      <c r="B102" s="193" t="s">
        <v>632</v>
      </c>
      <c r="C102" s="193" t="s">
        <v>617</v>
      </c>
      <c r="D102" s="194">
        <v>2181</v>
      </c>
      <c r="E102" s="193" t="s">
        <v>334</v>
      </c>
      <c r="F102" s="196">
        <v>1</v>
      </c>
      <c r="G102" s="195"/>
      <c r="H102" s="195"/>
      <c r="I102" s="195"/>
      <c r="J102" s="195"/>
      <c r="K102" s="195"/>
      <c r="L102" s="195"/>
      <c r="M102" s="195"/>
      <c r="N102" s="195"/>
      <c r="O102" s="195"/>
      <c r="P102" s="195"/>
      <c r="Q102" s="195"/>
      <c r="R102" s="195"/>
      <c r="S102" s="195"/>
      <c r="T102" s="195"/>
      <c r="U102" s="195"/>
      <c r="V102" s="195"/>
      <c r="W102" s="195"/>
      <c r="X102" s="195"/>
      <c r="Y102" s="195"/>
      <c r="Z102" s="195"/>
      <c r="AA102" s="195"/>
    </row>
    <row r="103" spans="1:27" ht="12.75" customHeight="1" x14ac:dyDescent="0.2">
      <c r="A103" s="7" t="s">
        <v>623</v>
      </c>
      <c r="B103" s="193" t="s">
        <v>632</v>
      </c>
      <c r="C103" s="193" t="s">
        <v>627</v>
      </c>
      <c r="D103" s="194">
        <v>2175.384</v>
      </c>
      <c r="E103" s="193" t="s">
        <v>515</v>
      </c>
      <c r="F103" s="195"/>
      <c r="G103" s="195"/>
      <c r="H103" s="195"/>
      <c r="I103" s="195"/>
      <c r="J103" s="196">
        <v>1</v>
      </c>
      <c r="K103" s="195"/>
      <c r="L103" s="195"/>
      <c r="M103" s="195"/>
      <c r="N103" s="195"/>
      <c r="O103" s="195"/>
      <c r="P103" s="195"/>
      <c r="Q103" s="195"/>
      <c r="R103" s="195"/>
      <c r="S103" s="195"/>
      <c r="T103" s="195"/>
      <c r="U103" s="195"/>
      <c r="V103" s="195"/>
      <c r="W103" s="195"/>
      <c r="X103" s="195"/>
      <c r="Y103" s="195"/>
      <c r="Z103" s="195"/>
      <c r="AA103" s="195"/>
    </row>
    <row r="104" spans="1:27" ht="12.75" customHeight="1" x14ac:dyDescent="0.2">
      <c r="A104" s="7" t="s">
        <v>623</v>
      </c>
      <c r="B104" s="193" t="s">
        <v>632</v>
      </c>
      <c r="C104" s="193" t="s">
        <v>628</v>
      </c>
      <c r="D104" s="194">
        <v>2178.192</v>
      </c>
      <c r="E104" s="193" t="s">
        <v>504</v>
      </c>
      <c r="F104" s="195"/>
      <c r="G104" s="195"/>
      <c r="H104" s="195"/>
      <c r="I104" s="195"/>
      <c r="J104" s="196">
        <v>1</v>
      </c>
      <c r="K104" s="195"/>
      <c r="L104" s="195"/>
      <c r="M104" s="195"/>
      <c r="N104" s="195"/>
      <c r="O104" s="195"/>
      <c r="P104" s="195"/>
      <c r="Q104" s="195"/>
      <c r="R104" s="195"/>
      <c r="S104" s="195"/>
      <c r="T104" s="195"/>
      <c r="U104" s="195"/>
      <c r="V104" s="195"/>
      <c r="W104" s="195"/>
      <c r="X104" s="195"/>
      <c r="Y104" s="195"/>
      <c r="Z104" s="195"/>
      <c r="AA104" s="195"/>
    </row>
    <row r="105" spans="1:27" ht="12.75" customHeight="1" x14ac:dyDescent="0.2">
      <c r="A105" s="7" t="s">
        <v>633</v>
      </c>
      <c r="B105" s="193" t="s">
        <v>634</v>
      </c>
      <c r="C105" s="193" t="s">
        <v>625</v>
      </c>
      <c r="D105" s="194">
        <v>671.53899999999999</v>
      </c>
      <c r="E105" s="193" t="s">
        <v>603</v>
      </c>
      <c r="F105" s="195"/>
      <c r="G105" s="195"/>
      <c r="H105" s="195"/>
      <c r="I105" s="195"/>
      <c r="J105" s="195"/>
      <c r="K105" s="195"/>
      <c r="L105" s="195"/>
      <c r="M105" s="195"/>
      <c r="N105" s="195"/>
      <c r="O105" s="195"/>
      <c r="P105" s="195"/>
      <c r="Q105" s="196">
        <v>1</v>
      </c>
      <c r="R105" s="196">
        <v>47</v>
      </c>
      <c r="S105" s="196">
        <v>132</v>
      </c>
      <c r="T105" s="196">
        <v>141</v>
      </c>
      <c r="U105" s="196">
        <v>147</v>
      </c>
      <c r="V105" s="196">
        <v>152</v>
      </c>
      <c r="W105" s="196">
        <v>159</v>
      </c>
      <c r="X105" s="196">
        <v>135</v>
      </c>
      <c r="Y105" s="196">
        <v>22</v>
      </c>
      <c r="Z105" s="195"/>
      <c r="AA105" s="196">
        <v>4</v>
      </c>
    </row>
    <row r="106" spans="1:27" ht="12.75" customHeight="1" x14ac:dyDescent="0.2">
      <c r="A106" s="7" t="s">
        <v>633</v>
      </c>
      <c r="B106" s="193" t="s">
        <v>634</v>
      </c>
      <c r="C106" s="193" t="s">
        <v>625</v>
      </c>
      <c r="D106" s="194">
        <v>671.53899999999999</v>
      </c>
      <c r="E106" s="193" t="s">
        <v>606</v>
      </c>
      <c r="F106" s="195"/>
      <c r="G106" s="195"/>
      <c r="H106" s="195"/>
      <c r="I106" s="195"/>
      <c r="J106" s="195"/>
      <c r="K106" s="195"/>
      <c r="L106" s="195"/>
      <c r="M106" s="195"/>
      <c r="N106" s="195"/>
      <c r="O106" s="195"/>
      <c r="P106" s="195"/>
      <c r="Q106" s="195"/>
      <c r="R106" s="195"/>
      <c r="S106" s="195"/>
      <c r="T106" s="195"/>
      <c r="U106" s="196">
        <v>1</v>
      </c>
      <c r="V106" s="196">
        <v>9</v>
      </c>
      <c r="W106" s="196">
        <v>9</v>
      </c>
      <c r="X106" s="196">
        <v>40</v>
      </c>
      <c r="Y106" s="196">
        <v>91</v>
      </c>
      <c r="Z106" s="196">
        <v>127</v>
      </c>
      <c r="AA106" s="196">
        <v>179</v>
      </c>
    </row>
    <row r="107" spans="1:27" ht="12.75" customHeight="1" x14ac:dyDescent="0.2">
      <c r="A107" s="7" t="s">
        <v>633</v>
      </c>
      <c r="B107" s="193" t="s">
        <v>634</v>
      </c>
      <c r="C107" s="193" t="s">
        <v>625</v>
      </c>
      <c r="D107" s="194">
        <v>671.53899999999999</v>
      </c>
      <c r="E107" s="193" t="s">
        <v>226</v>
      </c>
      <c r="F107" s="195"/>
      <c r="G107" s="195"/>
      <c r="H107" s="195"/>
      <c r="I107" s="195"/>
      <c r="J107" s="195"/>
      <c r="K107" s="195"/>
      <c r="L107" s="195"/>
      <c r="M107" s="195"/>
      <c r="N107" s="195"/>
      <c r="O107" s="195"/>
      <c r="P107" s="195"/>
      <c r="Q107" s="195"/>
      <c r="R107" s="195"/>
      <c r="S107" s="195"/>
      <c r="T107" s="195"/>
      <c r="U107" s="195"/>
      <c r="V107" s="195"/>
      <c r="W107" s="195"/>
      <c r="X107" s="195"/>
      <c r="Y107" s="196">
        <v>1</v>
      </c>
      <c r="Z107" s="195"/>
      <c r="AA107" s="195"/>
    </row>
    <row r="108" spans="1:27" ht="12.75" customHeight="1" x14ac:dyDescent="0.2">
      <c r="A108" s="7" t="s">
        <v>633</v>
      </c>
      <c r="B108" s="193" t="s">
        <v>634</v>
      </c>
      <c r="C108" s="193" t="s">
        <v>625</v>
      </c>
      <c r="D108" s="194">
        <v>671.53899999999999</v>
      </c>
      <c r="E108" s="193" t="s">
        <v>277</v>
      </c>
      <c r="F108" s="196">
        <v>2</v>
      </c>
      <c r="G108" s="195"/>
      <c r="H108" s="195"/>
      <c r="I108" s="195"/>
      <c r="J108" s="195"/>
      <c r="K108" s="195"/>
      <c r="L108" s="195"/>
      <c r="M108" s="195"/>
      <c r="N108" s="195"/>
      <c r="O108" s="195"/>
      <c r="P108" s="195"/>
      <c r="Q108" s="195"/>
      <c r="R108" s="195"/>
      <c r="S108" s="195"/>
      <c r="T108" s="195"/>
      <c r="U108" s="195"/>
      <c r="V108" s="195"/>
      <c r="W108" s="195"/>
      <c r="X108" s="195"/>
      <c r="Y108" s="195"/>
      <c r="Z108" s="195"/>
      <c r="AA108" s="195"/>
    </row>
    <row r="109" spans="1:27" ht="12.75" customHeight="1" x14ac:dyDescent="0.2">
      <c r="A109" s="7" t="s">
        <v>633</v>
      </c>
      <c r="B109" s="193" t="s">
        <v>634</v>
      </c>
      <c r="C109" s="193" t="s">
        <v>625</v>
      </c>
      <c r="D109" s="194">
        <v>671.53899999999999</v>
      </c>
      <c r="E109" s="193" t="s">
        <v>286</v>
      </c>
      <c r="F109" s="195"/>
      <c r="G109" s="195"/>
      <c r="H109" s="195"/>
      <c r="I109" s="196">
        <v>1</v>
      </c>
      <c r="J109" s="195"/>
      <c r="K109" s="195"/>
      <c r="L109" s="195"/>
      <c r="M109" s="195"/>
      <c r="N109" s="195"/>
      <c r="O109" s="195"/>
      <c r="P109" s="195"/>
      <c r="Q109" s="195"/>
      <c r="R109" s="195"/>
      <c r="S109" s="195"/>
      <c r="T109" s="195"/>
      <c r="U109" s="195"/>
      <c r="V109" s="195"/>
      <c r="W109" s="195"/>
      <c r="X109" s="195"/>
      <c r="Y109" s="195"/>
      <c r="Z109" s="195"/>
      <c r="AA109" s="195"/>
    </row>
    <row r="110" spans="1:27" ht="12.75" customHeight="1" x14ac:dyDescent="0.2">
      <c r="A110" s="7" t="s">
        <v>633</v>
      </c>
      <c r="B110" s="193" t="s">
        <v>634</v>
      </c>
      <c r="C110" s="193" t="s">
        <v>625</v>
      </c>
      <c r="D110" s="194">
        <v>671.53899999999999</v>
      </c>
      <c r="E110" s="193" t="s">
        <v>295</v>
      </c>
      <c r="F110" s="195"/>
      <c r="G110" s="196">
        <v>1</v>
      </c>
      <c r="H110" s="195"/>
      <c r="I110" s="195"/>
      <c r="J110" s="195"/>
      <c r="K110" s="195"/>
      <c r="L110" s="195"/>
      <c r="M110" s="195"/>
      <c r="N110" s="195"/>
      <c r="O110" s="195"/>
      <c r="P110" s="195"/>
      <c r="Q110" s="195"/>
      <c r="R110" s="195"/>
      <c r="S110" s="195"/>
      <c r="T110" s="195"/>
      <c r="U110" s="195"/>
      <c r="V110" s="195"/>
      <c r="W110" s="195"/>
      <c r="X110" s="195"/>
      <c r="Y110" s="195"/>
      <c r="Z110" s="195"/>
      <c r="AA110" s="195"/>
    </row>
    <row r="111" spans="1:27" ht="12.75" customHeight="1" x14ac:dyDescent="0.2">
      <c r="A111" s="7" t="s">
        <v>633</v>
      </c>
      <c r="B111" s="193" t="s">
        <v>634</v>
      </c>
      <c r="C111" s="193" t="s">
        <v>625</v>
      </c>
      <c r="D111" s="194">
        <v>671.53899999999999</v>
      </c>
      <c r="E111" s="193" t="s">
        <v>213</v>
      </c>
      <c r="F111" s="196">
        <v>34</v>
      </c>
      <c r="G111" s="196">
        <v>43</v>
      </c>
      <c r="H111" s="195"/>
      <c r="I111" s="196">
        <v>33</v>
      </c>
      <c r="J111" s="196">
        <v>104</v>
      </c>
      <c r="K111" s="196">
        <v>112</v>
      </c>
      <c r="L111" s="196">
        <v>83</v>
      </c>
      <c r="M111" s="196">
        <v>56</v>
      </c>
      <c r="N111" s="196">
        <v>37</v>
      </c>
      <c r="O111" s="196">
        <v>46</v>
      </c>
      <c r="P111" s="196">
        <v>60</v>
      </c>
      <c r="Q111" s="196">
        <v>2</v>
      </c>
      <c r="R111" s="195"/>
      <c r="S111" s="195"/>
      <c r="T111" s="195"/>
      <c r="U111" s="195"/>
      <c r="V111" s="195"/>
      <c r="W111" s="195"/>
      <c r="X111" s="195"/>
      <c r="Y111" s="195"/>
      <c r="Z111" s="195"/>
      <c r="AA111" s="195"/>
    </row>
    <row r="112" spans="1:27" ht="12.75" customHeight="1" x14ac:dyDescent="0.2">
      <c r="A112" s="7" t="s">
        <v>633</v>
      </c>
      <c r="B112" s="193" t="s">
        <v>634</v>
      </c>
      <c r="C112" s="193" t="s">
        <v>625</v>
      </c>
      <c r="D112" s="194">
        <v>671.53899999999999</v>
      </c>
      <c r="E112" s="193" t="s">
        <v>216</v>
      </c>
      <c r="F112" s="195"/>
      <c r="G112" s="196">
        <v>3</v>
      </c>
      <c r="H112" s="196">
        <v>56</v>
      </c>
      <c r="I112" s="196">
        <v>64</v>
      </c>
      <c r="J112" s="196">
        <v>106</v>
      </c>
      <c r="K112" s="196">
        <v>96</v>
      </c>
      <c r="L112" s="196">
        <v>16</v>
      </c>
      <c r="M112" s="196">
        <v>3</v>
      </c>
      <c r="N112" s="195"/>
      <c r="O112" s="195"/>
      <c r="P112" s="195"/>
      <c r="Q112" s="195"/>
      <c r="R112" s="195"/>
      <c r="S112" s="195"/>
      <c r="T112" s="195"/>
      <c r="U112" s="195"/>
      <c r="V112" s="195"/>
      <c r="W112" s="195"/>
      <c r="X112" s="195"/>
      <c r="Y112" s="195"/>
      <c r="Z112" s="195"/>
      <c r="AA112" s="195"/>
    </row>
    <row r="113" spans="1:27" ht="12.75" customHeight="1" x14ac:dyDescent="0.2">
      <c r="A113" s="7" t="s">
        <v>633</v>
      </c>
      <c r="B113" s="193" t="s">
        <v>634</v>
      </c>
      <c r="C113" s="193" t="s">
        <v>625</v>
      </c>
      <c r="D113" s="194">
        <v>671.53899999999999</v>
      </c>
      <c r="E113" s="193" t="s">
        <v>252</v>
      </c>
      <c r="F113" s="196">
        <v>140</v>
      </c>
      <c r="G113" s="196">
        <v>89</v>
      </c>
      <c r="H113" s="195"/>
      <c r="I113" s="195"/>
      <c r="J113" s="195"/>
      <c r="K113" s="195"/>
      <c r="L113" s="195"/>
      <c r="M113" s="195"/>
      <c r="N113" s="195"/>
      <c r="O113" s="195"/>
      <c r="P113" s="195"/>
      <c r="Q113" s="195"/>
      <c r="R113" s="195"/>
      <c r="S113" s="195"/>
      <c r="T113" s="195"/>
      <c r="U113" s="196">
        <v>4</v>
      </c>
      <c r="V113" s="195"/>
      <c r="W113" s="195"/>
      <c r="X113" s="195"/>
      <c r="Y113" s="195"/>
      <c r="Z113" s="195"/>
      <c r="AA113" s="195"/>
    </row>
    <row r="114" spans="1:27" ht="12.75" customHeight="1" x14ac:dyDescent="0.2">
      <c r="A114" s="7" t="s">
        <v>633</v>
      </c>
      <c r="B114" s="193" t="s">
        <v>634</v>
      </c>
      <c r="C114" s="193" t="s">
        <v>625</v>
      </c>
      <c r="D114" s="194">
        <v>671.53899999999999</v>
      </c>
      <c r="E114" s="193" t="s">
        <v>258</v>
      </c>
      <c r="F114" s="195"/>
      <c r="G114" s="196">
        <v>37</v>
      </c>
      <c r="H114" s="196">
        <v>144</v>
      </c>
      <c r="I114" s="196">
        <v>102</v>
      </c>
      <c r="J114" s="195"/>
      <c r="K114" s="196">
        <v>1</v>
      </c>
      <c r="L114" s="195"/>
      <c r="M114" s="195"/>
      <c r="N114" s="195"/>
      <c r="O114" s="195"/>
      <c r="P114" s="195"/>
      <c r="Q114" s="195"/>
      <c r="R114" s="195"/>
      <c r="S114" s="195"/>
      <c r="T114" s="195"/>
      <c r="U114" s="195"/>
      <c r="V114" s="195"/>
      <c r="W114" s="195"/>
      <c r="X114" s="195"/>
      <c r="Y114" s="195"/>
      <c r="Z114" s="195"/>
      <c r="AA114" s="195"/>
    </row>
    <row r="115" spans="1:27" ht="12.75" customHeight="1" x14ac:dyDescent="0.2">
      <c r="A115" s="7" t="s">
        <v>633</v>
      </c>
      <c r="B115" s="193" t="s">
        <v>634</v>
      </c>
      <c r="C115" s="193" t="s">
        <v>625</v>
      </c>
      <c r="D115" s="194">
        <v>671.53899999999999</v>
      </c>
      <c r="E115" s="193" t="s">
        <v>264</v>
      </c>
      <c r="F115" s="195"/>
      <c r="G115" s="195"/>
      <c r="H115" s="196">
        <v>9</v>
      </c>
      <c r="I115" s="196">
        <v>2</v>
      </c>
      <c r="J115" s="195"/>
      <c r="K115" s="195"/>
      <c r="L115" s="195"/>
      <c r="M115" s="195"/>
      <c r="N115" s="195"/>
      <c r="O115" s="195"/>
      <c r="P115" s="195"/>
      <c r="Q115" s="195"/>
      <c r="R115" s="195"/>
      <c r="S115" s="195"/>
      <c r="T115" s="195"/>
      <c r="U115" s="195"/>
      <c r="V115" s="196">
        <v>2</v>
      </c>
      <c r="W115" s="195"/>
      <c r="X115" s="195"/>
      <c r="Y115" s="195"/>
      <c r="Z115" s="195"/>
      <c r="AA115" s="195"/>
    </row>
    <row r="116" spans="1:27" ht="12.75" customHeight="1" x14ac:dyDescent="0.2">
      <c r="A116" s="7" t="s">
        <v>633</v>
      </c>
      <c r="B116" s="193" t="s">
        <v>634</v>
      </c>
      <c r="C116" s="193" t="s">
        <v>625</v>
      </c>
      <c r="D116" s="194">
        <v>671.53899999999999</v>
      </c>
      <c r="E116" s="193" t="s">
        <v>267</v>
      </c>
      <c r="F116" s="195"/>
      <c r="G116" s="196">
        <v>6</v>
      </c>
      <c r="H116" s="195"/>
      <c r="I116" s="195"/>
      <c r="J116" s="195"/>
      <c r="K116" s="195"/>
      <c r="L116" s="195"/>
      <c r="M116" s="195"/>
      <c r="N116" s="195"/>
      <c r="O116" s="195"/>
      <c r="P116" s="195"/>
      <c r="Q116" s="195"/>
      <c r="R116" s="195"/>
      <c r="S116" s="195"/>
      <c r="T116" s="195"/>
      <c r="U116" s="195"/>
      <c r="V116" s="195"/>
      <c r="W116" s="195"/>
      <c r="X116" s="195"/>
      <c r="Y116" s="195"/>
      <c r="Z116" s="195"/>
      <c r="AA116" s="195"/>
    </row>
    <row r="117" spans="1:27" ht="12.75" customHeight="1" x14ac:dyDescent="0.2">
      <c r="A117" s="7" t="s">
        <v>633</v>
      </c>
      <c r="B117" s="193" t="s">
        <v>634</v>
      </c>
      <c r="C117" s="193" t="s">
        <v>625</v>
      </c>
      <c r="D117" s="194">
        <v>671.53899999999999</v>
      </c>
      <c r="E117" s="193" t="s">
        <v>449</v>
      </c>
      <c r="F117" s="195"/>
      <c r="G117" s="195"/>
      <c r="H117" s="195"/>
      <c r="I117" s="195"/>
      <c r="J117" s="195"/>
      <c r="K117" s="195"/>
      <c r="L117" s="195"/>
      <c r="M117" s="195"/>
      <c r="N117" s="195"/>
      <c r="O117" s="195"/>
      <c r="P117" s="195"/>
      <c r="Q117" s="195"/>
      <c r="R117" s="195"/>
      <c r="S117" s="195"/>
      <c r="T117" s="195"/>
      <c r="U117" s="196">
        <v>1</v>
      </c>
      <c r="V117" s="195"/>
      <c r="W117" s="196">
        <v>1</v>
      </c>
      <c r="X117" s="195"/>
      <c r="Y117" s="195"/>
      <c r="Z117" s="195"/>
      <c r="AA117" s="195"/>
    </row>
    <row r="118" spans="1:27" ht="12.75" customHeight="1" x14ac:dyDescent="0.2">
      <c r="A118" s="7" t="s">
        <v>633</v>
      </c>
      <c r="B118" s="193" t="s">
        <v>634</v>
      </c>
      <c r="C118" s="193" t="s">
        <v>625</v>
      </c>
      <c r="D118" s="194">
        <v>671.53899999999999</v>
      </c>
      <c r="E118" s="193" t="s">
        <v>530</v>
      </c>
      <c r="F118" s="195"/>
      <c r="G118" s="195"/>
      <c r="H118" s="195"/>
      <c r="I118" s="195"/>
      <c r="J118" s="195"/>
      <c r="K118" s="195"/>
      <c r="L118" s="195"/>
      <c r="M118" s="195"/>
      <c r="N118" s="195"/>
      <c r="O118" s="195"/>
      <c r="P118" s="195"/>
      <c r="Q118" s="195"/>
      <c r="R118" s="195"/>
      <c r="S118" s="195"/>
      <c r="T118" s="195"/>
      <c r="U118" s="195"/>
      <c r="V118" s="195"/>
      <c r="W118" s="195"/>
      <c r="X118" s="195"/>
      <c r="Y118" s="195"/>
      <c r="Z118" s="196">
        <v>2</v>
      </c>
      <c r="AA118" s="196">
        <v>1</v>
      </c>
    </row>
    <row r="119" spans="1:27" ht="12.75" customHeight="1" x14ac:dyDescent="0.2">
      <c r="A119" s="7" t="s">
        <v>633</v>
      </c>
      <c r="B119" s="193" t="s">
        <v>634</v>
      </c>
      <c r="C119" s="193" t="s">
        <v>625</v>
      </c>
      <c r="D119" s="194">
        <v>671.53899999999999</v>
      </c>
      <c r="E119" s="193" t="s">
        <v>536</v>
      </c>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6">
        <v>1</v>
      </c>
    </row>
    <row r="120" spans="1:27" ht="12.75" customHeight="1" x14ac:dyDescent="0.2">
      <c r="A120" s="7" t="s">
        <v>633</v>
      </c>
      <c r="B120" s="193" t="s">
        <v>634</v>
      </c>
      <c r="C120" s="193" t="s">
        <v>625</v>
      </c>
      <c r="D120" s="194">
        <v>671.53899999999999</v>
      </c>
      <c r="E120" s="193" t="s">
        <v>545</v>
      </c>
      <c r="F120" s="195"/>
      <c r="G120" s="195"/>
      <c r="H120" s="195"/>
      <c r="I120" s="195"/>
      <c r="J120" s="195"/>
      <c r="K120" s="196">
        <v>1</v>
      </c>
      <c r="L120" s="195"/>
      <c r="M120" s="195"/>
      <c r="N120" s="195"/>
      <c r="O120" s="195"/>
      <c r="P120" s="195"/>
      <c r="Q120" s="195"/>
      <c r="R120" s="195"/>
      <c r="S120" s="195"/>
      <c r="T120" s="195"/>
      <c r="U120" s="195"/>
      <c r="V120" s="195"/>
      <c r="W120" s="195"/>
      <c r="X120" s="195"/>
      <c r="Y120" s="195"/>
      <c r="Z120" s="195"/>
      <c r="AA120" s="195"/>
    </row>
    <row r="121" spans="1:27" ht="12.75" customHeight="1" x14ac:dyDescent="0.2">
      <c r="A121" s="7" t="s">
        <v>633</v>
      </c>
      <c r="B121" s="193" t="s">
        <v>634</v>
      </c>
      <c r="C121" s="193" t="s">
        <v>625</v>
      </c>
      <c r="D121" s="194">
        <v>671.53899999999999</v>
      </c>
      <c r="E121" s="193" t="s">
        <v>387</v>
      </c>
      <c r="F121" s="195"/>
      <c r="G121" s="195"/>
      <c r="H121" s="195"/>
      <c r="I121" s="195"/>
      <c r="J121" s="195"/>
      <c r="K121" s="195"/>
      <c r="L121" s="195"/>
      <c r="M121" s="195"/>
      <c r="N121" s="195"/>
      <c r="O121" s="195"/>
      <c r="P121" s="195"/>
      <c r="Q121" s="196">
        <v>1</v>
      </c>
      <c r="R121" s="195"/>
      <c r="S121" s="195"/>
      <c r="T121" s="195"/>
      <c r="U121" s="195"/>
      <c r="V121" s="195"/>
      <c r="W121" s="195"/>
      <c r="X121" s="195"/>
      <c r="Y121" s="195"/>
      <c r="Z121" s="195"/>
      <c r="AA121" s="195"/>
    </row>
    <row r="122" spans="1:27" ht="12.75" customHeight="1" x14ac:dyDescent="0.2">
      <c r="A122" s="7" t="s">
        <v>633</v>
      </c>
      <c r="B122" s="193" t="s">
        <v>634</v>
      </c>
      <c r="C122" s="193" t="s">
        <v>625</v>
      </c>
      <c r="D122" s="194">
        <v>671.53899999999999</v>
      </c>
      <c r="E122" s="193" t="s">
        <v>390</v>
      </c>
      <c r="F122" s="195"/>
      <c r="G122" s="195"/>
      <c r="H122" s="195"/>
      <c r="I122" s="195"/>
      <c r="J122" s="195"/>
      <c r="K122" s="195"/>
      <c r="L122" s="195"/>
      <c r="M122" s="195"/>
      <c r="N122" s="195"/>
      <c r="O122" s="195"/>
      <c r="P122" s="195"/>
      <c r="Q122" s="195"/>
      <c r="R122" s="195"/>
      <c r="S122" s="195"/>
      <c r="T122" s="195"/>
      <c r="U122" s="196">
        <v>1</v>
      </c>
      <c r="V122" s="195"/>
      <c r="W122" s="195"/>
      <c r="X122" s="195"/>
      <c r="Y122" s="195"/>
      <c r="Z122" s="195"/>
      <c r="AA122" s="196">
        <v>1</v>
      </c>
    </row>
    <row r="123" spans="1:27" ht="12.75" customHeight="1" x14ac:dyDescent="0.2">
      <c r="A123" s="7" t="s">
        <v>633</v>
      </c>
      <c r="B123" s="193" t="s">
        <v>634</v>
      </c>
      <c r="C123" s="193" t="s">
        <v>625</v>
      </c>
      <c r="D123" s="194">
        <v>671.53899999999999</v>
      </c>
      <c r="E123" s="193" t="s">
        <v>504</v>
      </c>
      <c r="F123" s="195"/>
      <c r="G123" s="195"/>
      <c r="H123" s="195"/>
      <c r="I123" s="195"/>
      <c r="J123" s="195"/>
      <c r="K123" s="195"/>
      <c r="L123" s="195"/>
      <c r="M123" s="195"/>
      <c r="N123" s="195"/>
      <c r="O123" s="195"/>
      <c r="P123" s="195"/>
      <c r="Q123" s="196">
        <v>1</v>
      </c>
      <c r="R123" s="195"/>
      <c r="S123" s="195"/>
      <c r="T123" s="195"/>
      <c r="U123" s="195"/>
      <c r="V123" s="195"/>
      <c r="W123" s="195"/>
      <c r="X123" s="195"/>
      <c r="Y123" s="195"/>
      <c r="Z123" s="195"/>
      <c r="AA123" s="196">
        <v>1</v>
      </c>
    </row>
    <row r="124" spans="1:27" ht="12.75" customHeight="1" x14ac:dyDescent="0.2">
      <c r="A124" s="7" t="s">
        <v>633</v>
      </c>
      <c r="B124" s="193" t="s">
        <v>634</v>
      </c>
      <c r="C124" s="193" t="s">
        <v>625</v>
      </c>
      <c r="D124" s="194">
        <v>671.53899999999999</v>
      </c>
      <c r="E124" s="193" t="s">
        <v>610</v>
      </c>
      <c r="F124" s="195"/>
      <c r="G124" s="195"/>
      <c r="H124" s="195"/>
      <c r="I124" s="195"/>
      <c r="J124" s="195"/>
      <c r="K124" s="195"/>
      <c r="L124" s="196">
        <v>1</v>
      </c>
      <c r="M124" s="195"/>
      <c r="N124" s="195"/>
      <c r="O124" s="195"/>
      <c r="P124" s="195"/>
      <c r="Q124" s="195"/>
      <c r="R124" s="195"/>
      <c r="S124" s="195"/>
      <c r="T124" s="195"/>
      <c r="U124" s="195"/>
      <c r="V124" s="196">
        <v>2</v>
      </c>
      <c r="W124" s="196">
        <v>3</v>
      </c>
      <c r="X124" s="196">
        <v>8</v>
      </c>
      <c r="Y124" s="196">
        <v>1</v>
      </c>
      <c r="Z124" s="196">
        <v>4</v>
      </c>
      <c r="AA124" s="196">
        <v>1</v>
      </c>
    </row>
    <row r="125" spans="1:27" ht="12.75" customHeight="1" x14ac:dyDescent="0.2">
      <c r="A125" s="7" t="s">
        <v>633</v>
      </c>
      <c r="B125" s="193" t="s">
        <v>634</v>
      </c>
      <c r="C125" s="193" t="s">
        <v>625</v>
      </c>
      <c r="D125" s="194">
        <v>671.53899999999999</v>
      </c>
      <c r="E125" s="193" t="s">
        <v>215</v>
      </c>
      <c r="F125" s="195"/>
      <c r="G125" s="195"/>
      <c r="H125" s="195"/>
      <c r="I125" s="195"/>
      <c r="J125" s="195"/>
      <c r="K125" s="196">
        <v>1</v>
      </c>
      <c r="L125" s="195"/>
      <c r="M125" s="195"/>
      <c r="N125" s="195"/>
      <c r="O125" s="195"/>
      <c r="P125" s="195"/>
      <c r="Q125" s="195"/>
      <c r="R125" s="195"/>
      <c r="S125" s="195"/>
      <c r="T125" s="195"/>
      <c r="U125" s="195"/>
      <c r="V125" s="195"/>
      <c r="W125" s="195"/>
      <c r="X125" s="195"/>
      <c r="Y125" s="195"/>
      <c r="Z125" s="196">
        <v>2</v>
      </c>
      <c r="AA125" s="195"/>
    </row>
    <row r="126" spans="1:27" ht="12.75" customHeight="1" x14ac:dyDescent="0.2">
      <c r="A126" s="7" t="s">
        <v>633</v>
      </c>
      <c r="B126" s="193" t="s">
        <v>634</v>
      </c>
      <c r="C126" s="193" t="s">
        <v>625</v>
      </c>
      <c r="D126" s="194">
        <v>671.53899999999999</v>
      </c>
      <c r="E126" s="193" t="s">
        <v>337</v>
      </c>
      <c r="F126" s="195"/>
      <c r="G126" s="195"/>
      <c r="H126" s="195"/>
      <c r="I126" s="195"/>
      <c r="J126" s="195"/>
      <c r="K126" s="195"/>
      <c r="L126" s="195"/>
      <c r="M126" s="195"/>
      <c r="N126" s="195"/>
      <c r="O126" s="195"/>
      <c r="P126" s="195"/>
      <c r="Q126" s="195"/>
      <c r="R126" s="195"/>
      <c r="S126" s="195"/>
      <c r="T126" s="196">
        <v>1</v>
      </c>
      <c r="U126" s="195"/>
      <c r="V126" s="195"/>
      <c r="W126" s="195"/>
      <c r="X126" s="195"/>
      <c r="Y126" s="195"/>
      <c r="Z126" s="195"/>
      <c r="AA126" s="195"/>
    </row>
    <row r="127" spans="1:27" ht="12.75" customHeight="1" x14ac:dyDescent="0.2">
      <c r="A127" s="7" t="s">
        <v>633</v>
      </c>
      <c r="B127" s="193" t="s">
        <v>634</v>
      </c>
      <c r="C127" s="193" t="s">
        <v>625</v>
      </c>
      <c r="D127" s="194">
        <v>671.53899999999999</v>
      </c>
      <c r="E127" s="193" t="s">
        <v>1354</v>
      </c>
      <c r="F127" s="195"/>
      <c r="G127" s="195"/>
      <c r="H127" s="195"/>
      <c r="I127" s="195"/>
      <c r="J127" s="195"/>
      <c r="K127" s="195"/>
      <c r="L127" s="195"/>
      <c r="M127" s="195"/>
      <c r="N127" s="195"/>
      <c r="O127" s="195"/>
      <c r="P127" s="195"/>
      <c r="Q127" s="195"/>
      <c r="R127" s="195"/>
      <c r="S127" s="195"/>
      <c r="T127" s="195"/>
      <c r="U127" s="195"/>
      <c r="V127" s="195"/>
      <c r="W127" s="195"/>
      <c r="X127" s="196">
        <v>1</v>
      </c>
      <c r="Y127" s="195"/>
      <c r="Z127" s="195"/>
      <c r="AA127" s="195"/>
    </row>
    <row r="128" spans="1:27" ht="12.75" customHeight="1" x14ac:dyDescent="0.2">
      <c r="A128" s="7" t="s">
        <v>633</v>
      </c>
      <c r="B128" s="193" t="s">
        <v>634</v>
      </c>
      <c r="C128" s="193" t="s">
        <v>625</v>
      </c>
      <c r="D128" s="194">
        <v>671.53899999999999</v>
      </c>
      <c r="E128" s="193" t="s">
        <v>456</v>
      </c>
      <c r="F128" s="195"/>
      <c r="G128" s="195"/>
      <c r="H128" s="195"/>
      <c r="I128" s="195"/>
      <c r="J128" s="195"/>
      <c r="K128" s="196">
        <v>6</v>
      </c>
      <c r="L128" s="196">
        <v>116</v>
      </c>
      <c r="M128" s="196">
        <v>103</v>
      </c>
      <c r="N128" s="196">
        <v>82</v>
      </c>
      <c r="O128" s="196">
        <v>11</v>
      </c>
      <c r="P128" s="196">
        <v>19</v>
      </c>
      <c r="Q128" s="196">
        <v>18</v>
      </c>
      <c r="R128" s="196">
        <v>59</v>
      </c>
      <c r="S128" s="196">
        <v>20</v>
      </c>
      <c r="T128" s="195"/>
      <c r="U128" s="195"/>
      <c r="V128" s="195"/>
      <c r="W128" s="195"/>
      <c r="X128" s="195"/>
      <c r="Y128" s="195"/>
      <c r="Z128" s="195"/>
      <c r="AA128" s="195"/>
    </row>
    <row r="129" spans="1:27" ht="12.75" customHeight="1" x14ac:dyDescent="0.2">
      <c r="A129" s="7" t="s">
        <v>633</v>
      </c>
      <c r="B129" s="193" t="s">
        <v>634</v>
      </c>
      <c r="C129" s="193" t="s">
        <v>625</v>
      </c>
      <c r="D129" s="194">
        <v>671.53899999999999</v>
      </c>
      <c r="E129" s="193" t="s">
        <v>462</v>
      </c>
      <c r="F129" s="195"/>
      <c r="G129" s="195"/>
      <c r="H129" s="195"/>
      <c r="I129" s="195"/>
      <c r="J129" s="195"/>
      <c r="K129" s="195"/>
      <c r="L129" s="196">
        <v>6</v>
      </c>
      <c r="M129" s="196">
        <v>61</v>
      </c>
      <c r="N129" s="196">
        <v>79</v>
      </c>
      <c r="O129" s="196">
        <v>139</v>
      </c>
      <c r="P129" s="196">
        <v>108</v>
      </c>
      <c r="Q129" s="196">
        <v>156</v>
      </c>
      <c r="R129" s="196">
        <v>78</v>
      </c>
      <c r="S129" s="195"/>
      <c r="T129" s="195"/>
      <c r="U129" s="195"/>
      <c r="V129" s="195"/>
      <c r="W129" s="195"/>
      <c r="X129" s="195"/>
      <c r="Y129" s="195"/>
      <c r="Z129" s="195"/>
      <c r="AA129" s="195"/>
    </row>
    <row r="130" spans="1:27" ht="12.75" customHeight="1" x14ac:dyDescent="0.2">
      <c r="A130" s="7" t="s">
        <v>633</v>
      </c>
      <c r="B130" s="193" t="s">
        <v>634</v>
      </c>
      <c r="C130" s="193" t="s">
        <v>617</v>
      </c>
      <c r="D130" s="194">
        <v>768.12699999999995</v>
      </c>
      <c r="E130" s="193" t="s">
        <v>1654</v>
      </c>
      <c r="F130" s="195"/>
      <c r="G130" s="195"/>
      <c r="H130" s="195"/>
      <c r="I130" s="195"/>
      <c r="J130" s="195"/>
      <c r="K130" s="195"/>
      <c r="L130" s="195"/>
      <c r="M130" s="195"/>
      <c r="N130" s="195"/>
      <c r="O130" s="195"/>
      <c r="P130" s="195"/>
      <c r="Q130" s="195"/>
      <c r="R130" s="195"/>
      <c r="S130" s="195"/>
      <c r="T130" s="195"/>
      <c r="U130" s="195"/>
      <c r="V130" s="195"/>
      <c r="W130" s="195"/>
      <c r="X130" s="196">
        <v>284</v>
      </c>
      <c r="Y130" s="196">
        <v>464</v>
      </c>
      <c r="Z130" s="196">
        <v>464</v>
      </c>
      <c r="AA130" s="196">
        <v>657</v>
      </c>
    </row>
    <row r="131" spans="1:27" ht="12.75" customHeight="1" x14ac:dyDescent="0.2">
      <c r="A131" s="7" t="s">
        <v>633</v>
      </c>
      <c r="B131" s="193" t="s">
        <v>634</v>
      </c>
      <c r="C131" s="193" t="s">
        <v>617</v>
      </c>
      <c r="D131" s="194">
        <v>768.12699999999995</v>
      </c>
      <c r="E131" s="193" t="s">
        <v>603</v>
      </c>
      <c r="F131" s="195"/>
      <c r="G131" s="195"/>
      <c r="H131" s="195"/>
      <c r="I131" s="195"/>
      <c r="J131" s="195"/>
      <c r="K131" s="195"/>
      <c r="L131" s="195"/>
      <c r="M131" s="195"/>
      <c r="N131" s="195"/>
      <c r="O131" s="195"/>
      <c r="P131" s="195"/>
      <c r="Q131" s="196">
        <v>473</v>
      </c>
      <c r="R131" s="196">
        <v>670</v>
      </c>
      <c r="S131" s="196">
        <v>753</v>
      </c>
      <c r="T131" s="196">
        <v>840</v>
      </c>
      <c r="U131" s="196">
        <v>842</v>
      </c>
      <c r="V131" s="196">
        <v>387</v>
      </c>
      <c r="W131" s="196">
        <v>594</v>
      </c>
      <c r="X131" s="196">
        <v>402</v>
      </c>
      <c r="Y131" s="196">
        <v>112</v>
      </c>
      <c r="Z131" s="196">
        <v>11</v>
      </c>
      <c r="AA131" s="196">
        <v>37</v>
      </c>
    </row>
    <row r="132" spans="1:27" ht="12.75" customHeight="1" x14ac:dyDescent="0.2">
      <c r="A132" s="7" t="s">
        <v>633</v>
      </c>
      <c r="B132" s="193" t="s">
        <v>634</v>
      </c>
      <c r="C132" s="193" t="s">
        <v>617</v>
      </c>
      <c r="D132" s="194">
        <v>768.12699999999995</v>
      </c>
      <c r="E132" s="193" t="s">
        <v>606</v>
      </c>
      <c r="F132" s="195"/>
      <c r="G132" s="195"/>
      <c r="H132" s="195"/>
      <c r="I132" s="195"/>
      <c r="J132" s="195"/>
      <c r="K132" s="195"/>
      <c r="L132" s="195"/>
      <c r="M132" s="195"/>
      <c r="N132" s="195"/>
      <c r="O132" s="195"/>
      <c r="P132" s="195"/>
      <c r="Q132" s="195"/>
      <c r="R132" s="195"/>
      <c r="S132" s="195"/>
      <c r="T132" s="195"/>
      <c r="U132" s="196">
        <v>15</v>
      </c>
      <c r="V132" s="196">
        <v>694</v>
      </c>
      <c r="W132" s="196">
        <v>581</v>
      </c>
      <c r="X132" s="196">
        <v>586</v>
      </c>
      <c r="Y132" s="196">
        <v>147</v>
      </c>
      <c r="Z132" s="196">
        <v>265</v>
      </c>
      <c r="AA132" s="196">
        <v>306</v>
      </c>
    </row>
    <row r="133" spans="1:27" ht="12.75" customHeight="1" x14ac:dyDescent="0.2">
      <c r="A133" s="7" t="s">
        <v>633</v>
      </c>
      <c r="B133" s="193" t="s">
        <v>634</v>
      </c>
      <c r="C133" s="193" t="s">
        <v>617</v>
      </c>
      <c r="D133" s="194">
        <v>768.12699999999995</v>
      </c>
      <c r="E133" s="193" t="s">
        <v>217</v>
      </c>
      <c r="F133" s="195"/>
      <c r="G133" s="195"/>
      <c r="H133" s="195"/>
      <c r="I133" s="195"/>
      <c r="J133" s="196">
        <v>1</v>
      </c>
      <c r="K133" s="195"/>
      <c r="L133" s="195"/>
      <c r="M133" s="195"/>
      <c r="N133" s="195"/>
      <c r="O133" s="195"/>
      <c r="P133" s="196">
        <v>2</v>
      </c>
      <c r="Q133" s="196">
        <v>3</v>
      </c>
      <c r="R133" s="196">
        <v>3</v>
      </c>
      <c r="S133" s="196">
        <v>3</v>
      </c>
      <c r="T133" s="196">
        <v>1</v>
      </c>
      <c r="U133" s="196">
        <v>1</v>
      </c>
      <c r="V133" s="196">
        <v>3</v>
      </c>
      <c r="W133" s="196">
        <v>3</v>
      </c>
      <c r="X133" s="195"/>
      <c r="Y133" s="196">
        <v>2</v>
      </c>
      <c r="Z133" s="196">
        <v>2</v>
      </c>
      <c r="AA133" s="195"/>
    </row>
    <row r="134" spans="1:27" ht="12.75" customHeight="1" x14ac:dyDescent="0.2">
      <c r="A134" s="7" t="s">
        <v>633</v>
      </c>
      <c r="B134" s="193" t="s">
        <v>634</v>
      </c>
      <c r="C134" s="193" t="s">
        <v>617</v>
      </c>
      <c r="D134" s="194">
        <v>768.12699999999995</v>
      </c>
      <c r="E134" s="193" t="s">
        <v>286</v>
      </c>
      <c r="F134" s="195"/>
      <c r="G134" s="195"/>
      <c r="H134" s="195"/>
      <c r="I134" s="196">
        <v>4</v>
      </c>
      <c r="J134" s="196">
        <v>3</v>
      </c>
      <c r="K134" s="195"/>
      <c r="L134" s="195"/>
      <c r="M134" s="196">
        <v>1</v>
      </c>
      <c r="N134" s="195"/>
      <c r="O134" s="195"/>
      <c r="P134" s="195"/>
      <c r="Q134" s="195"/>
      <c r="R134" s="195"/>
      <c r="S134" s="195"/>
      <c r="T134" s="195"/>
      <c r="U134" s="195"/>
      <c r="V134" s="195"/>
      <c r="W134" s="195"/>
      <c r="X134" s="195"/>
      <c r="Y134" s="195"/>
      <c r="Z134" s="195"/>
      <c r="AA134" s="195"/>
    </row>
    <row r="135" spans="1:27" ht="12.75" customHeight="1" x14ac:dyDescent="0.2">
      <c r="A135" s="7" t="s">
        <v>633</v>
      </c>
      <c r="B135" s="193" t="s">
        <v>634</v>
      </c>
      <c r="C135" s="193" t="s">
        <v>617</v>
      </c>
      <c r="D135" s="194">
        <v>768.12699999999995</v>
      </c>
      <c r="E135" s="193" t="s">
        <v>213</v>
      </c>
      <c r="F135" s="196">
        <v>488</v>
      </c>
      <c r="G135" s="196">
        <v>529</v>
      </c>
      <c r="H135" s="196">
        <v>579</v>
      </c>
      <c r="I135" s="196">
        <v>664</v>
      </c>
      <c r="J135" s="196">
        <v>1021</v>
      </c>
      <c r="K135" s="196">
        <v>1270</v>
      </c>
      <c r="L135" s="196">
        <v>1070</v>
      </c>
      <c r="M135" s="196">
        <v>1088</v>
      </c>
      <c r="N135" s="196">
        <v>1011</v>
      </c>
      <c r="O135" s="196">
        <v>835</v>
      </c>
      <c r="P135" s="195"/>
      <c r="Q135" s="195"/>
      <c r="R135" s="195"/>
      <c r="S135" s="195"/>
      <c r="T135" s="195"/>
      <c r="U135" s="195"/>
      <c r="V135" s="195"/>
      <c r="W135" s="195"/>
      <c r="X135" s="195"/>
      <c r="Y135" s="195"/>
      <c r="Z135" s="195"/>
      <c r="AA135" s="195"/>
    </row>
    <row r="136" spans="1:27" ht="12.75" customHeight="1" x14ac:dyDescent="0.2">
      <c r="A136" s="7" t="s">
        <v>633</v>
      </c>
      <c r="B136" s="193" t="s">
        <v>634</v>
      </c>
      <c r="C136" s="193" t="s">
        <v>617</v>
      </c>
      <c r="D136" s="194">
        <v>768.12699999999995</v>
      </c>
      <c r="E136" s="193" t="s">
        <v>216</v>
      </c>
      <c r="F136" s="195"/>
      <c r="G136" s="195"/>
      <c r="H136" s="195"/>
      <c r="I136" s="195"/>
      <c r="J136" s="195"/>
      <c r="K136" s="195"/>
      <c r="L136" s="195"/>
      <c r="M136" s="195"/>
      <c r="N136" s="195"/>
      <c r="O136" s="195"/>
      <c r="P136" s="196">
        <v>82</v>
      </c>
      <c r="Q136" s="196">
        <v>6</v>
      </c>
      <c r="R136" s="195"/>
      <c r="S136" s="195"/>
      <c r="T136" s="195"/>
      <c r="U136" s="195"/>
      <c r="V136" s="195"/>
      <c r="W136" s="195"/>
      <c r="X136" s="195"/>
      <c r="Y136" s="195"/>
      <c r="Z136" s="195"/>
      <c r="AA136" s="195"/>
    </row>
    <row r="137" spans="1:27" ht="12.75" customHeight="1" x14ac:dyDescent="0.2">
      <c r="A137" s="7" t="s">
        <v>633</v>
      </c>
      <c r="B137" s="193" t="s">
        <v>634</v>
      </c>
      <c r="C137" s="193" t="s">
        <v>617</v>
      </c>
      <c r="D137" s="194">
        <v>768.12699999999995</v>
      </c>
      <c r="E137" s="193" t="s">
        <v>252</v>
      </c>
      <c r="F137" s="195"/>
      <c r="G137" s="195"/>
      <c r="H137" s="195"/>
      <c r="I137" s="195"/>
      <c r="J137" s="195"/>
      <c r="K137" s="195"/>
      <c r="L137" s="195"/>
      <c r="M137" s="195"/>
      <c r="N137" s="195"/>
      <c r="O137" s="195"/>
      <c r="P137" s="195"/>
      <c r="Q137" s="196">
        <v>2</v>
      </c>
      <c r="R137" s="195"/>
      <c r="S137" s="195"/>
      <c r="T137" s="195"/>
      <c r="U137" s="195"/>
      <c r="V137" s="195"/>
      <c r="W137" s="195"/>
      <c r="X137" s="195"/>
      <c r="Y137" s="195"/>
      <c r="Z137" s="195"/>
      <c r="AA137" s="195"/>
    </row>
    <row r="138" spans="1:27" ht="12.75" customHeight="1" x14ac:dyDescent="0.2">
      <c r="A138" s="7" t="s">
        <v>633</v>
      </c>
      <c r="B138" s="193" t="s">
        <v>634</v>
      </c>
      <c r="C138" s="193" t="s">
        <v>617</v>
      </c>
      <c r="D138" s="194">
        <v>768.12699999999995</v>
      </c>
      <c r="E138" s="193" t="s">
        <v>264</v>
      </c>
      <c r="F138" s="196">
        <v>364</v>
      </c>
      <c r="G138" s="196">
        <v>362</v>
      </c>
      <c r="H138" s="196">
        <v>357</v>
      </c>
      <c r="I138" s="196">
        <v>307</v>
      </c>
      <c r="J138" s="195"/>
      <c r="K138" s="196">
        <v>1</v>
      </c>
      <c r="L138" s="195"/>
      <c r="M138" s="195"/>
      <c r="N138" s="195"/>
      <c r="O138" s="195"/>
      <c r="P138" s="195"/>
      <c r="Q138" s="195"/>
      <c r="R138" s="195"/>
      <c r="S138" s="195"/>
      <c r="T138" s="195"/>
      <c r="U138" s="195"/>
      <c r="V138" s="195"/>
      <c r="W138" s="195"/>
      <c r="X138" s="195"/>
      <c r="Y138" s="195"/>
      <c r="Z138" s="195"/>
      <c r="AA138" s="195"/>
    </row>
    <row r="139" spans="1:27" ht="12.75" customHeight="1" x14ac:dyDescent="0.2">
      <c r="A139" s="7" t="s">
        <v>633</v>
      </c>
      <c r="B139" s="193" t="s">
        <v>634</v>
      </c>
      <c r="C139" s="193" t="s">
        <v>617</v>
      </c>
      <c r="D139" s="194">
        <v>768.12699999999995</v>
      </c>
      <c r="E139" s="193" t="s">
        <v>267</v>
      </c>
      <c r="F139" s="195"/>
      <c r="G139" s="195"/>
      <c r="H139" s="195"/>
      <c r="I139" s="195"/>
      <c r="J139" s="195"/>
      <c r="K139" s="195"/>
      <c r="L139" s="195"/>
      <c r="M139" s="195"/>
      <c r="N139" s="195"/>
      <c r="O139" s="195"/>
      <c r="P139" s="195"/>
      <c r="Q139" s="195"/>
      <c r="R139" s="195"/>
      <c r="S139" s="195"/>
      <c r="T139" s="195"/>
      <c r="U139" s="196">
        <v>2</v>
      </c>
      <c r="V139" s="195"/>
      <c r="W139" s="195"/>
      <c r="X139" s="195"/>
      <c r="Y139" s="195"/>
      <c r="Z139" s="195"/>
      <c r="AA139" s="195"/>
    </row>
    <row r="140" spans="1:27" ht="12.75" customHeight="1" x14ac:dyDescent="0.2">
      <c r="A140" s="7" t="s">
        <v>633</v>
      </c>
      <c r="B140" s="193" t="s">
        <v>634</v>
      </c>
      <c r="C140" s="193" t="s">
        <v>617</v>
      </c>
      <c r="D140" s="194">
        <v>768.12699999999995</v>
      </c>
      <c r="E140" s="193" t="s">
        <v>317</v>
      </c>
      <c r="F140" s="195"/>
      <c r="G140" s="195"/>
      <c r="H140" s="195"/>
      <c r="I140" s="195"/>
      <c r="J140" s="195"/>
      <c r="K140" s="195"/>
      <c r="L140" s="195"/>
      <c r="M140" s="195"/>
      <c r="N140" s="195"/>
      <c r="O140" s="195"/>
      <c r="P140" s="195"/>
      <c r="Q140" s="195"/>
      <c r="R140" s="195"/>
      <c r="S140" s="195"/>
      <c r="T140" s="196">
        <v>1</v>
      </c>
      <c r="U140" s="195"/>
      <c r="V140" s="195"/>
      <c r="W140" s="195"/>
      <c r="X140" s="195"/>
      <c r="Y140" s="195"/>
      <c r="Z140" s="195"/>
      <c r="AA140" s="195"/>
    </row>
    <row r="141" spans="1:27" ht="12.75" customHeight="1" x14ac:dyDescent="0.2">
      <c r="A141" s="7" t="s">
        <v>633</v>
      </c>
      <c r="B141" s="193" t="s">
        <v>634</v>
      </c>
      <c r="C141" s="193" t="s">
        <v>617</v>
      </c>
      <c r="D141" s="194">
        <v>768.12699999999995</v>
      </c>
      <c r="E141" s="193" t="s">
        <v>380</v>
      </c>
      <c r="F141" s="195"/>
      <c r="G141" s="195"/>
      <c r="H141" s="195"/>
      <c r="I141" s="195"/>
      <c r="J141" s="195"/>
      <c r="K141" s="195"/>
      <c r="L141" s="195"/>
      <c r="M141" s="195"/>
      <c r="N141" s="195"/>
      <c r="O141" s="195"/>
      <c r="P141" s="195"/>
      <c r="Q141" s="195"/>
      <c r="R141" s="195"/>
      <c r="S141" s="196">
        <v>3</v>
      </c>
      <c r="T141" s="195"/>
      <c r="U141" s="196">
        <v>1</v>
      </c>
      <c r="V141" s="195"/>
      <c r="W141" s="195"/>
      <c r="X141" s="195"/>
      <c r="Y141" s="195"/>
      <c r="Z141" s="195"/>
      <c r="AA141" s="195"/>
    </row>
    <row r="142" spans="1:27" ht="12.75" customHeight="1" x14ac:dyDescent="0.2">
      <c r="A142" s="7" t="s">
        <v>633</v>
      </c>
      <c r="B142" s="193" t="s">
        <v>634</v>
      </c>
      <c r="C142" s="193" t="s">
        <v>617</v>
      </c>
      <c r="D142" s="194">
        <v>768.12699999999995</v>
      </c>
      <c r="E142" s="193" t="s">
        <v>494</v>
      </c>
      <c r="F142" s="195"/>
      <c r="G142" s="196">
        <v>1</v>
      </c>
      <c r="H142" s="195"/>
      <c r="I142" s="195"/>
      <c r="J142" s="195"/>
      <c r="K142" s="195"/>
      <c r="L142" s="195"/>
      <c r="M142" s="195"/>
      <c r="N142" s="196">
        <v>2</v>
      </c>
      <c r="O142" s="196">
        <v>2</v>
      </c>
      <c r="P142" s="195"/>
      <c r="Q142" s="195"/>
      <c r="R142" s="195"/>
      <c r="S142" s="195"/>
      <c r="T142" s="195"/>
      <c r="U142" s="195"/>
      <c r="V142" s="195"/>
      <c r="W142" s="195"/>
      <c r="X142" s="195"/>
      <c r="Y142" s="195"/>
      <c r="Z142" s="195"/>
      <c r="AA142" s="195"/>
    </row>
    <row r="143" spans="1:27" ht="12.75" customHeight="1" x14ac:dyDescent="0.2">
      <c r="A143" s="7" t="s">
        <v>633</v>
      </c>
      <c r="B143" s="193" t="s">
        <v>634</v>
      </c>
      <c r="C143" s="193" t="s">
        <v>617</v>
      </c>
      <c r="D143" s="194">
        <v>768.12699999999995</v>
      </c>
      <c r="E143" s="193" t="s">
        <v>497</v>
      </c>
      <c r="F143" s="195"/>
      <c r="G143" s="195"/>
      <c r="H143" s="195"/>
      <c r="I143" s="195"/>
      <c r="J143" s="195"/>
      <c r="K143" s="195"/>
      <c r="L143" s="195"/>
      <c r="M143" s="195"/>
      <c r="N143" s="195"/>
      <c r="O143" s="195"/>
      <c r="P143" s="195"/>
      <c r="Q143" s="195"/>
      <c r="R143" s="196">
        <v>1</v>
      </c>
      <c r="S143" s="195"/>
      <c r="T143" s="195"/>
      <c r="U143" s="195"/>
      <c r="V143" s="195"/>
      <c r="W143" s="195"/>
      <c r="X143" s="195"/>
      <c r="Y143" s="195"/>
      <c r="Z143" s="195"/>
      <c r="AA143" s="195"/>
    </row>
    <row r="144" spans="1:27" ht="12.75" customHeight="1" x14ac:dyDescent="0.2">
      <c r="A144" s="7" t="s">
        <v>633</v>
      </c>
      <c r="B144" s="193" t="s">
        <v>634</v>
      </c>
      <c r="C144" s="193" t="s">
        <v>617</v>
      </c>
      <c r="D144" s="194">
        <v>768.12699999999995</v>
      </c>
      <c r="E144" s="193" t="s">
        <v>500</v>
      </c>
      <c r="F144" s="195"/>
      <c r="G144" s="195"/>
      <c r="H144" s="195"/>
      <c r="I144" s="195"/>
      <c r="J144" s="195"/>
      <c r="K144" s="195"/>
      <c r="L144" s="195"/>
      <c r="M144" s="195"/>
      <c r="N144" s="195"/>
      <c r="O144" s="195"/>
      <c r="P144" s="195"/>
      <c r="Q144" s="195"/>
      <c r="R144" s="195"/>
      <c r="S144" s="195"/>
      <c r="T144" s="195"/>
      <c r="U144" s="196">
        <v>1</v>
      </c>
      <c r="V144" s="195"/>
      <c r="W144" s="195"/>
      <c r="X144" s="195"/>
      <c r="Y144" s="195"/>
      <c r="Z144" s="195"/>
      <c r="AA144" s="196">
        <v>1</v>
      </c>
    </row>
    <row r="145" spans="1:27" ht="12.75" customHeight="1" x14ac:dyDescent="0.2">
      <c r="A145" s="7" t="s">
        <v>633</v>
      </c>
      <c r="B145" s="193" t="s">
        <v>634</v>
      </c>
      <c r="C145" s="193" t="s">
        <v>617</v>
      </c>
      <c r="D145" s="194">
        <v>768.12699999999995</v>
      </c>
      <c r="E145" s="193" t="s">
        <v>515</v>
      </c>
      <c r="F145" s="195"/>
      <c r="G145" s="195"/>
      <c r="H145" s="195"/>
      <c r="I145" s="195"/>
      <c r="J145" s="196">
        <v>2</v>
      </c>
      <c r="K145" s="195"/>
      <c r="L145" s="195"/>
      <c r="M145" s="195"/>
      <c r="N145" s="195"/>
      <c r="O145" s="196">
        <v>1</v>
      </c>
      <c r="P145" s="195"/>
      <c r="Q145" s="195"/>
      <c r="R145" s="195"/>
      <c r="S145" s="196">
        <v>1</v>
      </c>
      <c r="T145" s="195"/>
      <c r="U145" s="196">
        <v>1</v>
      </c>
      <c r="V145" s="196">
        <v>1</v>
      </c>
      <c r="W145" s="195"/>
      <c r="X145" s="195"/>
      <c r="Y145" s="195"/>
      <c r="Z145" s="196">
        <v>1</v>
      </c>
      <c r="AA145" s="195"/>
    </row>
    <row r="146" spans="1:27" ht="12.75" customHeight="1" x14ac:dyDescent="0.2">
      <c r="A146" s="7" t="s">
        <v>633</v>
      </c>
      <c r="B146" s="193" t="s">
        <v>634</v>
      </c>
      <c r="C146" s="193" t="s">
        <v>617</v>
      </c>
      <c r="D146" s="194">
        <v>768.12699999999995</v>
      </c>
      <c r="E146" s="193" t="s">
        <v>408</v>
      </c>
      <c r="F146" s="195"/>
      <c r="G146" s="195"/>
      <c r="H146" s="195"/>
      <c r="I146" s="195"/>
      <c r="J146" s="195"/>
      <c r="K146" s="195"/>
      <c r="L146" s="195"/>
      <c r="M146" s="195"/>
      <c r="N146" s="195"/>
      <c r="O146" s="195"/>
      <c r="P146" s="195"/>
      <c r="Q146" s="195"/>
      <c r="R146" s="195"/>
      <c r="S146" s="195"/>
      <c r="T146" s="195"/>
      <c r="U146" s="195"/>
      <c r="V146" s="195"/>
      <c r="W146" s="195"/>
      <c r="X146" s="195"/>
      <c r="Y146" s="195"/>
      <c r="Z146" s="196">
        <v>1</v>
      </c>
      <c r="AA146" s="195"/>
    </row>
    <row r="147" spans="1:27" ht="12.75" customHeight="1" x14ac:dyDescent="0.2">
      <c r="A147" s="7" t="s">
        <v>633</v>
      </c>
      <c r="B147" s="193" t="s">
        <v>634</v>
      </c>
      <c r="C147" s="193" t="s">
        <v>617</v>
      </c>
      <c r="D147" s="194">
        <v>768.12699999999995</v>
      </c>
      <c r="E147" s="193" t="s">
        <v>492</v>
      </c>
      <c r="F147" s="195"/>
      <c r="G147" s="195"/>
      <c r="H147" s="195"/>
      <c r="I147" s="195"/>
      <c r="J147" s="195"/>
      <c r="K147" s="195"/>
      <c r="L147" s="195"/>
      <c r="M147" s="195"/>
      <c r="N147" s="195"/>
      <c r="O147" s="195"/>
      <c r="P147" s="195"/>
      <c r="Q147" s="195"/>
      <c r="R147" s="195"/>
      <c r="S147" s="196">
        <v>1</v>
      </c>
      <c r="T147" s="195"/>
      <c r="U147" s="195"/>
      <c r="V147" s="195"/>
      <c r="W147" s="196">
        <v>1</v>
      </c>
      <c r="X147" s="195"/>
      <c r="Y147" s="195"/>
      <c r="Z147" s="195"/>
      <c r="AA147" s="195"/>
    </row>
    <row r="148" spans="1:27" ht="12.75" customHeight="1" x14ac:dyDescent="0.2">
      <c r="A148" s="7" t="s">
        <v>633</v>
      </c>
      <c r="B148" s="193" t="s">
        <v>634</v>
      </c>
      <c r="C148" s="193" t="s">
        <v>617</v>
      </c>
      <c r="D148" s="194">
        <v>768.12699999999995</v>
      </c>
      <c r="E148" s="193" t="s">
        <v>504</v>
      </c>
      <c r="F148" s="195"/>
      <c r="G148" s="195"/>
      <c r="H148" s="195"/>
      <c r="I148" s="195"/>
      <c r="J148" s="195"/>
      <c r="K148" s="195"/>
      <c r="L148" s="195"/>
      <c r="M148" s="195"/>
      <c r="N148" s="195"/>
      <c r="O148" s="195"/>
      <c r="P148" s="195"/>
      <c r="Q148" s="195"/>
      <c r="R148" s="195"/>
      <c r="S148" s="195"/>
      <c r="T148" s="196">
        <v>1</v>
      </c>
      <c r="U148" s="195"/>
      <c r="V148" s="195"/>
      <c r="W148" s="195"/>
      <c r="X148" s="195"/>
      <c r="Y148" s="195"/>
      <c r="Z148" s="195"/>
      <c r="AA148" s="195"/>
    </row>
    <row r="149" spans="1:27" ht="12.75" customHeight="1" x14ac:dyDescent="0.2">
      <c r="A149" s="7" t="s">
        <v>633</v>
      </c>
      <c r="B149" s="193" t="s">
        <v>634</v>
      </c>
      <c r="C149" s="193" t="s">
        <v>617</v>
      </c>
      <c r="D149" s="194">
        <v>768.12699999999995</v>
      </c>
      <c r="E149" s="193" t="s">
        <v>531</v>
      </c>
      <c r="F149" s="195"/>
      <c r="G149" s="196">
        <v>2</v>
      </c>
      <c r="H149" s="195"/>
      <c r="I149" s="195"/>
      <c r="J149" s="195"/>
      <c r="K149" s="195"/>
      <c r="L149" s="195"/>
      <c r="M149" s="195"/>
      <c r="N149" s="195"/>
      <c r="O149" s="195"/>
      <c r="P149" s="195"/>
      <c r="Q149" s="195"/>
      <c r="R149" s="195"/>
      <c r="S149" s="195"/>
      <c r="T149" s="195"/>
      <c r="U149" s="195"/>
      <c r="V149" s="195"/>
      <c r="W149" s="195"/>
      <c r="X149" s="195"/>
      <c r="Y149" s="195"/>
      <c r="Z149" s="195"/>
      <c r="AA149" s="195"/>
    </row>
    <row r="150" spans="1:27" ht="12.75" customHeight="1" x14ac:dyDescent="0.2">
      <c r="A150" s="7" t="s">
        <v>633</v>
      </c>
      <c r="B150" s="193" t="s">
        <v>634</v>
      </c>
      <c r="C150" s="193" t="s">
        <v>617</v>
      </c>
      <c r="D150" s="194">
        <v>768.12699999999995</v>
      </c>
      <c r="E150" s="193" t="s">
        <v>595</v>
      </c>
      <c r="F150" s="195"/>
      <c r="G150" s="195"/>
      <c r="H150" s="195"/>
      <c r="I150" s="195"/>
      <c r="J150" s="195"/>
      <c r="K150" s="195"/>
      <c r="L150" s="195"/>
      <c r="M150" s="195"/>
      <c r="N150" s="195"/>
      <c r="O150" s="195"/>
      <c r="P150" s="195"/>
      <c r="Q150" s="195"/>
      <c r="R150" s="195"/>
      <c r="S150" s="195"/>
      <c r="T150" s="195"/>
      <c r="U150" s="195"/>
      <c r="V150" s="195"/>
      <c r="W150" s="195"/>
      <c r="X150" s="195"/>
      <c r="Y150" s="196">
        <v>1</v>
      </c>
      <c r="Z150" s="195"/>
      <c r="AA150" s="195"/>
    </row>
    <row r="151" spans="1:27" ht="12.75" customHeight="1" x14ac:dyDescent="0.2">
      <c r="A151" s="7" t="s">
        <v>633</v>
      </c>
      <c r="B151" s="193" t="s">
        <v>634</v>
      </c>
      <c r="C151" s="193" t="s">
        <v>617</v>
      </c>
      <c r="D151" s="194">
        <v>768.12699999999995</v>
      </c>
      <c r="E151" s="193" t="s">
        <v>598</v>
      </c>
      <c r="F151" s="195"/>
      <c r="G151" s="195"/>
      <c r="H151" s="195"/>
      <c r="I151" s="195"/>
      <c r="J151" s="195"/>
      <c r="K151" s="195"/>
      <c r="L151" s="195"/>
      <c r="M151" s="195"/>
      <c r="N151" s="195"/>
      <c r="O151" s="195"/>
      <c r="P151" s="195"/>
      <c r="Q151" s="195"/>
      <c r="R151" s="195"/>
      <c r="S151" s="195"/>
      <c r="T151" s="195"/>
      <c r="U151" s="196">
        <v>1</v>
      </c>
      <c r="V151" s="195"/>
      <c r="W151" s="195"/>
      <c r="X151" s="195"/>
      <c r="Y151" s="195"/>
      <c r="Z151" s="195"/>
      <c r="AA151" s="195"/>
    </row>
    <row r="152" spans="1:27" ht="12.75" customHeight="1" x14ac:dyDescent="0.2">
      <c r="A152" s="7" t="s">
        <v>633</v>
      </c>
      <c r="B152" s="193" t="s">
        <v>634</v>
      </c>
      <c r="C152" s="193" t="s">
        <v>617</v>
      </c>
      <c r="D152" s="194">
        <v>768.12699999999995</v>
      </c>
      <c r="E152" s="193" t="s">
        <v>610</v>
      </c>
      <c r="F152" s="195"/>
      <c r="G152" s="195"/>
      <c r="H152" s="195"/>
      <c r="I152" s="195"/>
      <c r="J152" s="196">
        <v>3</v>
      </c>
      <c r="K152" s="196">
        <v>2</v>
      </c>
      <c r="L152" s="196">
        <v>1</v>
      </c>
      <c r="M152" s="196">
        <v>1</v>
      </c>
      <c r="N152" s="195"/>
      <c r="O152" s="196">
        <v>1</v>
      </c>
      <c r="P152" s="196">
        <v>3</v>
      </c>
      <c r="Q152" s="196">
        <v>1</v>
      </c>
      <c r="R152" s="196">
        <v>1</v>
      </c>
      <c r="S152" s="195"/>
      <c r="T152" s="196">
        <v>1</v>
      </c>
      <c r="U152" s="195"/>
      <c r="V152" s="196">
        <v>1</v>
      </c>
      <c r="W152" s="195"/>
      <c r="X152" s="196">
        <v>3</v>
      </c>
      <c r="Y152" s="196">
        <v>1</v>
      </c>
      <c r="Z152" s="195"/>
      <c r="AA152" s="195"/>
    </row>
    <row r="153" spans="1:27" ht="12.75" customHeight="1" x14ac:dyDescent="0.2">
      <c r="A153" s="7" t="s">
        <v>633</v>
      </c>
      <c r="B153" s="193" t="s">
        <v>634</v>
      </c>
      <c r="C153" s="193" t="s">
        <v>617</v>
      </c>
      <c r="D153" s="194">
        <v>768.12699999999995</v>
      </c>
      <c r="E153" s="193" t="s">
        <v>224</v>
      </c>
      <c r="F153" s="195"/>
      <c r="G153" s="195"/>
      <c r="H153" s="195"/>
      <c r="I153" s="195"/>
      <c r="J153" s="195"/>
      <c r="K153" s="195"/>
      <c r="L153" s="195"/>
      <c r="M153" s="195"/>
      <c r="N153" s="195"/>
      <c r="O153" s="195"/>
      <c r="P153" s="195"/>
      <c r="Q153" s="196">
        <v>2</v>
      </c>
      <c r="R153" s="195"/>
      <c r="S153" s="195"/>
      <c r="T153" s="195"/>
      <c r="U153" s="195"/>
      <c r="V153" s="195"/>
      <c r="W153" s="195"/>
      <c r="X153" s="195"/>
      <c r="Y153" s="195"/>
      <c r="Z153" s="195"/>
      <c r="AA153" s="195"/>
    </row>
    <row r="154" spans="1:27" ht="12.75" customHeight="1" x14ac:dyDescent="0.2">
      <c r="A154" s="7" t="s">
        <v>633</v>
      </c>
      <c r="B154" s="193" t="s">
        <v>634</v>
      </c>
      <c r="C154" s="193" t="s">
        <v>617</v>
      </c>
      <c r="D154" s="194">
        <v>768.12699999999995</v>
      </c>
      <c r="E154" s="193" t="s">
        <v>284</v>
      </c>
      <c r="F154" s="195"/>
      <c r="G154" s="195"/>
      <c r="H154" s="195"/>
      <c r="I154" s="195"/>
      <c r="J154" s="195"/>
      <c r="K154" s="195"/>
      <c r="L154" s="195"/>
      <c r="M154" s="195"/>
      <c r="N154" s="195"/>
      <c r="O154" s="195"/>
      <c r="P154" s="195"/>
      <c r="Q154" s="195"/>
      <c r="R154" s="196">
        <v>1</v>
      </c>
      <c r="S154" s="196">
        <v>2</v>
      </c>
      <c r="T154" s="195"/>
      <c r="U154" s="195"/>
      <c r="V154" s="195"/>
      <c r="W154" s="195"/>
      <c r="X154" s="195"/>
      <c r="Y154" s="195"/>
      <c r="Z154" s="195"/>
      <c r="AA154" s="195"/>
    </row>
    <row r="155" spans="1:27" ht="12.75" customHeight="1" x14ac:dyDescent="0.2">
      <c r="A155" s="7" t="s">
        <v>633</v>
      </c>
      <c r="B155" s="193" t="s">
        <v>634</v>
      </c>
      <c r="C155" s="193" t="s">
        <v>617</v>
      </c>
      <c r="D155" s="194">
        <v>768.12699999999995</v>
      </c>
      <c r="E155" s="193" t="s">
        <v>334</v>
      </c>
      <c r="F155" s="195"/>
      <c r="G155" s="195"/>
      <c r="H155" s="195"/>
      <c r="I155" s="195"/>
      <c r="J155" s="195"/>
      <c r="K155" s="195"/>
      <c r="L155" s="195"/>
      <c r="M155" s="195"/>
      <c r="N155" s="195"/>
      <c r="O155" s="195"/>
      <c r="P155" s="195"/>
      <c r="Q155" s="195"/>
      <c r="R155" s="195"/>
      <c r="S155" s="195"/>
      <c r="T155" s="195"/>
      <c r="U155" s="195"/>
      <c r="V155" s="195"/>
      <c r="W155" s="195"/>
      <c r="X155" s="196">
        <v>1</v>
      </c>
      <c r="Y155" s="195"/>
      <c r="Z155" s="195"/>
      <c r="AA155" s="195"/>
    </row>
    <row r="156" spans="1:27" ht="12.75" customHeight="1" x14ac:dyDescent="0.2">
      <c r="A156" s="7" t="s">
        <v>633</v>
      </c>
      <c r="B156" s="193" t="s">
        <v>634</v>
      </c>
      <c r="C156" s="193" t="s">
        <v>617</v>
      </c>
      <c r="D156" s="194">
        <v>768.12699999999995</v>
      </c>
      <c r="E156" s="193" t="s">
        <v>337</v>
      </c>
      <c r="F156" s="195"/>
      <c r="G156" s="195"/>
      <c r="H156" s="195"/>
      <c r="I156" s="195"/>
      <c r="J156" s="195"/>
      <c r="K156" s="195"/>
      <c r="L156" s="195"/>
      <c r="M156" s="195"/>
      <c r="N156" s="195"/>
      <c r="O156" s="195"/>
      <c r="P156" s="195"/>
      <c r="Q156" s="195"/>
      <c r="R156" s="195"/>
      <c r="S156" s="195"/>
      <c r="T156" s="195"/>
      <c r="U156" s="195"/>
      <c r="V156" s="195"/>
      <c r="W156" s="195"/>
      <c r="X156" s="195"/>
      <c r="Y156" s="195"/>
      <c r="Z156" s="196">
        <v>1</v>
      </c>
      <c r="AA156" s="195"/>
    </row>
    <row r="157" spans="1:27" ht="12.75" customHeight="1" x14ac:dyDescent="0.2">
      <c r="A157" s="7" t="s">
        <v>633</v>
      </c>
      <c r="B157" s="193" t="s">
        <v>634</v>
      </c>
      <c r="C157" s="193" t="s">
        <v>617</v>
      </c>
      <c r="D157" s="194">
        <v>768.12699999999995</v>
      </c>
      <c r="E157" s="193" t="s">
        <v>456</v>
      </c>
      <c r="F157" s="195"/>
      <c r="G157" s="195"/>
      <c r="H157" s="195"/>
      <c r="I157" s="195"/>
      <c r="J157" s="195"/>
      <c r="K157" s="195"/>
      <c r="L157" s="195"/>
      <c r="M157" s="195"/>
      <c r="N157" s="195"/>
      <c r="O157" s="196">
        <v>93</v>
      </c>
      <c r="P157" s="196">
        <v>525</v>
      </c>
      <c r="Q157" s="196">
        <v>145</v>
      </c>
      <c r="R157" s="196">
        <v>67</v>
      </c>
      <c r="S157" s="196">
        <v>45</v>
      </c>
      <c r="T157" s="195"/>
      <c r="U157" s="195"/>
      <c r="V157" s="195"/>
      <c r="W157" s="195"/>
      <c r="X157" s="195"/>
      <c r="Y157" s="195"/>
      <c r="Z157" s="195"/>
      <c r="AA157" s="195"/>
    </row>
    <row r="158" spans="1:27" ht="12.75" customHeight="1" x14ac:dyDescent="0.2">
      <c r="A158" s="7" t="s">
        <v>633</v>
      </c>
      <c r="B158" s="193" t="s">
        <v>634</v>
      </c>
      <c r="C158" s="193" t="s">
        <v>617</v>
      </c>
      <c r="D158" s="194">
        <v>768.12699999999995</v>
      </c>
      <c r="E158" s="193" t="s">
        <v>462</v>
      </c>
      <c r="F158" s="195"/>
      <c r="G158" s="195"/>
      <c r="H158" s="195"/>
      <c r="I158" s="195"/>
      <c r="J158" s="195"/>
      <c r="K158" s="195"/>
      <c r="L158" s="195"/>
      <c r="M158" s="195"/>
      <c r="N158" s="195"/>
      <c r="O158" s="196">
        <v>42</v>
      </c>
      <c r="P158" s="196">
        <v>372</v>
      </c>
      <c r="Q158" s="196">
        <v>215</v>
      </c>
      <c r="R158" s="196">
        <v>63</v>
      </c>
      <c r="S158" s="195"/>
      <c r="T158" s="196">
        <v>1</v>
      </c>
      <c r="U158" s="195"/>
      <c r="V158" s="195"/>
      <c r="W158" s="195"/>
      <c r="X158" s="195"/>
      <c r="Y158" s="195"/>
      <c r="Z158" s="195"/>
      <c r="AA158" s="195"/>
    </row>
    <row r="159" spans="1:27" ht="12.75" customHeight="1" x14ac:dyDescent="0.2">
      <c r="A159" s="7" t="s">
        <v>633</v>
      </c>
      <c r="B159" s="193" t="s">
        <v>634</v>
      </c>
      <c r="C159" s="193" t="s">
        <v>617</v>
      </c>
      <c r="D159" s="194">
        <v>768.12699999999995</v>
      </c>
      <c r="E159" s="193" t="s">
        <v>541</v>
      </c>
      <c r="F159" s="195"/>
      <c r="G159" s="195"/>
      <c r="H159" s="195"/>
      <c r="I159" s="195"/>
      <c r="J159" s="195"/>
      <c r="K159" s="195"/>
      <c r="L159" s="195"/>
      <c r="M159" s="195"/>
      <c r="N159" s="195"/>
      <c r="O159" s="195"/>
      <c r="P159" s="195"/>
      <c r="Q159" s="195"/>
      <c r="R159" s="195"/>
      <c r="S159" s="195"/>
      <c r="T159" s="195"/>
      <c r="U159" s="195"/>
      <c r="V159" s="195"/>
      <c r="W159" s="195"/>
      <c r="X159" s="195"/>
      <c r="Y159" s="196">
        <v>1</v>
      </c>
      <c r="Z159" s="195"/>
      <c r="AA159" s="195"/>
    </row>
    <row r="160" spans="1:27" ht="12.75" customHeight="1" x14ac:dyDescent="0.2">
      <c r="A160" s="7" t="s">
        <v>633</v>
      </c>
      <c r="B160" s="193" t="s">
        <v>634</v>
      </c>
      <c r="C160" s="193" t="s">
        <v>626</v>
      </c>
      <c r="D160" s="194">
        <v>646.83100000000002</v>
      </c>
      <c r="E160" s="193" t="s">
        <v>217</v>
      </c>
      <c r="F160" s="195"/>
      <c r="G160" s="195"/>
      <c r="H160" s="195"/>
      <c r="I160" s="195"/>
      <c r="J160" s="195"/>
      <c r="K160" s="195"/>
      <c r="L160" s="195"/>
      <c r="M160" s="195"/>
      <c r="N160" s="195"/>
      <c r="O160" s="195"/>
      <c r="P160" s="195"/>
      <c r="Q160" s="195"/>
      <c r="R160" s="195"/>
      <c r="S160" s="195"/>
      <c r="T160" s="195"/>
      <c r="U160" s="195"/>
      <c r="V160" s="195"/>
      <c r="W160" s="195"/>
      <c r="X160" s="195"/>
      <c r="Y160" s="195"/>
      <c r="Z160" s="196">
        <v>1</v>
      </c>
      <c r="AA160" s="195"/>
    </row>
    <row r="161" spans="1:27" ht="12.75" customHeight="1" x14ac:dyDescent="0.2">
      <c r="A161" s="7" t="s">
        <v>633</v>
      </c>
      <c r="B161" s="193" t="s">
        <v>634</v>
      </c>
      <c r="C161" s="193" t="s">
        <v>626</v>
      </c>
      <c r="D161" s="194">
        <v>646.83100000000002</v>
      </c>
      <c r="E161" s="193" t="s">
        <v>277</v>
      </c>
      <c r="F161" s="195"/>
      <c r="G161" s="195"/>
      <c r="H161" s="195"/>
      <c r="I161" s="195"/>
      <c r="J161" s="195"/>
      <c r="K161" s="195"/>
      <c r="L161" s="195"/>
      <c r="M161" s="195"/>
      <c r="N161" s="195"/>
      <c r="O161" s="196">
        <v>1</v>
      </c>
      <c r="P161" s="195"/>
      <c r="Q161" s="195"/>
      <c r="R161" s="195"/>
      <c r="S161" s="195"/>
      <c r="T161" s="195"/>
      <c r="U161" s="195"/>
      <c r="V161" s="195"/>
      <c r="W161" s="195"/>
      <c r="X161" s="195"/>
      <c r="Y161" s="195"/>
      <c r="Z161" s="195"/>
      <c r="AA161" s="195"/>
    </row>
    <row r="162" spans="1:27" ht="12.75" customHeight="1" x14ac:dyDescent="0.2">
      <c r="A162" s="7" t="s">
        <v>633</v>
      </c>
      <c r="B162" s="193" t="s">
        <v>634</v>
      </c>
      <c r="C162" s="193" t="s">
        <v>626</v>
      </c>
      <c r="D162" s="194">
        <v>646.83100000000002</v>
      </c>
      <c r="E162" s="193" t="s">
        <v>286</v>
      </c>
      <c r="F162" s="195"/>
      <c r="G162" s="195"/>
      <c r="H162" s="195"/>
      <c r="I162" s="195"/>
      <c r="J162" s="196">
        <v>1</v>
      </c>
      <c r="K162" s="195"/>
      <c r="L162" s="195"/>
      <c r="M162" s="195"/>
      <c r="N162" s="195"/>
      <c r="O162" s="195"/>
      <c r="P162" s="195"/>
      <c r="Q162" s="195"/>
      <c r="R162" s="195"/>
      <c r="S162" s="195"/>
      <c r="T162" s="195"/>
      <c r="U162" s="195"/>
      <c r="V162" s="195"/>
      <c r="W162" s="195"/>
      <c r="X162" s="195"/>
      <c r="Y162" s="195"/>
      <c r="Z162" s="195"/>
      <c r="AA162" s="195"/>
    </row>
    <row r="163" spans="1:27" ht="12.75" customHeight="1" x14ac:dyDescent="0.2">
      <c r="A163" s="7" t="s">
        <v>633</v>
      </c>
      <c r="B163" s="193" t="s">
        <v>634</v>
      </c>
      <c r="C163" s="193" t="s">
        <v>627</v>
      </c>
      <c r="D163" s="194">
        <v>755.77300000000002</v>
      </c>
      <c r="E163" s="193" t="s">
        <v>217</v>
      </c>
      <c r="F163" s="195"/>
      <c r="G163" s="195"/>
      <c r="H163" s="195"/>
      <c r="I163" s="195"/>
      <c r="J163" s="195"/>
      <c r="K163" s="195"/>
      <c r="L163" s="195"/>
      <c r="M163" s="195"/>
      <c r="N163" s="195"/>
      <c r="O163" s="195"/>
      <c r="P163" s="195"/>
      <c r="Q163" s="195"/>
      <c r="R163" s="195"/>
      <c r="S163" s="195"/>
      <c r="T163" s="195"/>
      <c r="U163" s="196">
        <v>1</v>
      </c>
      <c r="V163" s="196">
        <v>1</v>
      </c>
      <c r="W163" s="195"/>
      <c r="X163" s="195"/>
      <c r="Y163" s="195"/>
      <c r="Z163" s="195"/>
      <c r="AA163" s="196">
        <v>1</v>
      </c>
    </row>
    <row r="164" spans="1:27" ht="12.75" customHeight="1" x14ac:dyDescent="0.2">
      <c r="A164" s="7" t="s">
        <v>633</v>
      </c>
      <c r="B164" s="193" t="s">
        <v>634</v>
      </c>
      <c r="C164" s="193" t="s">
        <v>627</v>
      </c>
      <c r="D164" s="194">
        <v>755.77300000000002</v>
      </c>
      <c r="E164" s="193" t="s">
        <v>216</v>
      </c>
      <c r="F164" s="195"/>
      <c r="G164" s="195"/>
      <c r="H164" s="195"/>
      <c r="I164" s="195"/>
      <c r="J164" s="195"/>
      <c r="K164" s="195"/>
      <c r="L164" s="195"/>
      <c r="M164" s="195"/>
      <c r="N164" s="196">
        <v>1</v>
      </c>
      <c r="O164" s="195"/>
      <c r="P164" s="195"/>
      <c r="Q164" s="195"/>
      <c r="R164" s="195"/>
      <c r="S164" s="195"/>
      <c r="T164" s="195"/>
      <c r="U164" s="195"/>
      <c r="V164" s="195"/>
      <c r="W164" s="195"/>
      <c r="X164" s="195"/>
      <c r="Y164" s="195"/>
      <c r="Z164" s="195"/>
      <c r="AA164" s="195"/>
    </row>
    <row r="165" spans="1:27" ht="12.75" customHeight="1" x14ac:dyDescent="0.2">
      <c r="A165" s="7" t="s">
        <v>633</v>
      </c>
      <c r="B165" s="193" t="s">
        <v>634</v>
      </c>
      <c r="C165" s="193" t="s">
        <v>627</v>
      </c>
      <c r="D165" s="194">
        <v>755.77300000000002</v>
      </c>
      <c r="E165" s="193" t="s">
        <v>255</v>
      </c>
      <c r="F165" s="195"/>
      <c r="G165" s="195"/>
      <c r="H165" s="195"/>
      <c r="I165" s="195"/>
      <c r="J165" s="195"/>
      <c r="K165" s="195"/>
      <c r="L165" s="195"/>
      <c r="M165" s="195"/>
      <c r="N165" s="195"/>
      <c r="O165" s="195"/>
      <c r="P165" s="195"/>
      <c r="Q165" s="195"/>
      <c r="R165" s="195"/>
      <c r="S165" s="195"/>
      <c r="T165" s="195"/>
      <c r="U165" s="195"/>
      <c r="V165" s="195"/>
      <c r="W165" s="195"/>
      <c r="X165" s="195"/>
      <c r="Y165" s="195"/>
      <c r="Z165" s="196">
        <v>1</v>
      </c>
      <c r="AA165" s="195"/>
    </row>
    <row r="166" spans="1:27" ht="12.75" customHeight="1" x14ac:dyDescent="0.2">
      <c r="A166" s="7" t="s">
        <v>633</v>
      </c>
      <c r="B166" s="193" t="s">
        <v>634</v>
      </c>
      <c r="C166" s="193" t="s">
        <v>627</v>
      </c>
      <c r="D166" s="194">
        <v>755.77300000000002</v>
      </c>
      <c r="E166" s="193" t="s">
        <v>258</v>
      </c>
      <c r="F166" s="195"/>
      <c r="G166" s="195"/>
      <c r="H166" s="195"/>
      <c r="I166" s="195"/>
      <c r="J166" s="195"/>
      <c r="K166" s="195"/>
      <c r="L166" s="195"/>
      <c r="M166" s="195"/>
      <c r="N166" s="195"/>
      <c r="O166" s="195"/>
      <c r="P166" s="195"/>
      <c r="Q166" s="195"/>
      <c r="R166" s="195"/>
      <c r="S166" s="195"/>
      <c r="T166" s="195"/>
      <c r="U166" s="195"/>
      <c r="V166" s="195"/>
      <c r="W166" s="195"/>
      <c r="X166" s="195"/>
      <c r="Y166" s="195"/>
      <c r="Z166" s="195"/>
      <c r="AA166" s="196">
        <v>1</v>
      </c>
    </row>
    <row r="167" spans="1:27" ht="12.75" customHeight="1" x14ac:dyDescent="0.2">
      <c r="A167" s="7" t="s">
        <v>633</v>
      </c>
      <c r="B167" s="193" t="s">
        <v>634</v>
      </c>
      <c r="C167" s="193" t="s">
        <v>627</v>
      </c>
      <c r="D167" s="194">
        <v>755.77300000000002</v>
      </c>
      <c r="E167" s="193" t="s">
        <v>482</v>
      </c>
      <c r="F167" s="195"/>
      <c r="G167" s="195"/>
      <c r="H167" s="195"/>
      <c r="I167" s="195"/>
      <c r="J167" s="195"/>
      <c r="K167" s="195"/>
      <c r="L167" s="195"/>
      <c r="M167" s="195"/>
      <c r="N167" s="196">
        <v>1</v>
      </c>
      <c r="O167" s="195"/>
      <c r="P167" s="195"/>
      <c r="Q167" s="195"/>
      <c r="R167" s="195"/>
      <c r="S167" s="195"/>
      <c r="T167" s="195"/>
      <c r="U167" s="195"/>
      <c r="V167" s="195"/>
      <c r="W167" s="195"/>
      <c r="X167" s="196">
        <v>1</v>
      </c>
      <c r="Y167" s="195"/>
      <c r="Z167" s="195"/>
      <c r="AA167" s="195"/>
    </row>
    <row r="168" spans="1:27" ht="12.75" customHeight="1" x14ac:dyDescent="0.2">
      <c r="A168" s="7" t="s">
        <v>633</v>
      </c>
      <c r="B168" s="193" t="s">
        <v>634</v>
      </c>
      <c r="C168" s="193" t="s">
        <v>627</v>
      </c>
      <c r="D168" s="194">
        <v>755.77300000000002</v>
      </c>
      <c r="E168" s="193" t="s">
        <v>488</v>
      </c>
      <c r="F168" s="195"/>
      <c r="G168" s="195"/>
      <c r="H168" s="195"/>
      <c r="I168" s="195"/>
      <c r="J168" s="195"/>
      <c r="K168" s="195"/>
      <c r="L168" s="195"/>
      <c r="M168" s="195"/>
      <c r="N168" s="195"/>
      <c r="O168" s="195"/>
      <c r="P168" s="195"/>
      <c r="Q168" s="195"/>
      <c r="R168" s="195"/>
      <c r="S168" s="195"/>
      <c r="T168" s="195"/>
      <c r="U168" s="195"/>
      <c r="V168" s="195"/>
      <c r="W168" s="195"/>
      <c r="X168" s="195"/>
      <c r="Y168" s="195"/>
      <c r="Z168" s="196">
        <v>2</v>
      </c>
      <c r="AA168" s="195"/>
    </row>
    <row r="169" spans="1:27" ht="12.75" customHeight="1" x14ac:dyDescent="0.2">
      <c r="A169" s="7" t="s">
        <v>633</v>
      </c>
      <c r="B169" s="193" t="s">
        <v>634</v>
      </c>
      <c r="C169" s="193" t="s">
        <v>627</v>
      </c>
      <c r="D169" s="194">
        <v>755.77300000000002</v>
      </c>
      <c r="E169" s="193" t="s">
        <v>515</v>
      </c>
      <c r="F169" s="195"/>
      <c r="G169" s="195"/>
      <c r="H169" s="195"/>
      <c r="I169" s="195"/>
      <c r="J169" s="195"/>
      <c r="K169" s="195"/>
      <c r="L169" s="195"/>
      <c r="M169" s="196">
        <v>1</v>
      </c>
      <c r="N169" s="195"/>
      <c r="O169" s="196">
        <v>1</v>
      </c>
      <c r="P169" s="195"/>
      <c r="Q169" s="195"/>
      <c r="R169" s="195"/>
      <c r="S169" s="195"/>
      <c r="T169" s="195"/>
      <c r="U169" s="195"/>
      <c r="V169" s="195"/>
      <c r="W169" s="195"/>
      <c r="X169" s="195"/>
      <c r="Y169" s="195"/>
      <c r="Z169" s="195"/>
      <c r="AA169" s="196">
        <v>1</v>
      </c>
    </row>
    <row r="170" spans="1:27" ht="12.75" customHeight="1" x14ac:dyDescent="0.2">
      <c r="A170" s="7" t="s">
        <v>633</v>
      </c>
      <c r="B170" s="193" t="s">
        <v>634</v>
      </c>
      <c r="C170" s="193" t="s">
        <v>627</v>
      </c>
      <c r="D170" s="194">
        <v>755.77300000000002</v>
      </c>
      <c r="E170" s="193" t="s">
        <v>522</v>
      </c>
      <c r="F170" s="195"/>
      <c r="G170" s="195"/>
      <c r="H170" s="195"/>
      <c r="I170" s="195"/>
      <c r="J170" s="195"/>
      <c r="K170" s="195"/>
      <c r="L170" s="195"/>
      <c r="M170" s="196">
        <v>1</v>
      </c>
      <c r="N170" s="195"/>
      <c r="O170" s="195"/>
      <c r="P170" s="195"/>
      <c r="Q170" s="195"/>
      <c r="R170" s="195"/>
      <c r="S170" s="195"/>
      <c r="T170" s="195"/>
      <c r="U170" s="195"/>
      <c r="V170" s="195"/>
      <c r="W170" s="195"/>
      <c r="X170" s="195"/>
      <c r="Y170" s="195"/>
      <c r="Z170" s="195"/>
      <c r="AA170" s="195"/>
    </row>
    <row r="171" spans="1:27" ht="12.75" customHeight="1" x14ac:dyDescent="0.2">
      <c r="A171" s="7" t="s">
        <v>633</v>
      </c>
      <c r="B171" s="193" t="s">
        <v>634</v>
      </c>
      <c r="C171" s="193" t="s">
        <v>627</v>
      </c>
      <c r="D171" s="194">
        <v>755.77300000000002</v>
      </c>
      <c r="E171" s="193" t="s">
        <v>534</v>
      </c>
      <c r="F171" s="195"/>
      <c r="G171" s="195"/>
      <c r="H171" s="195"/>
      <c r="I171" s="195"/>
      <c r="J171" s="195"/>
      <c r="K171" s="195"/>
      <c r="L171" s="195"/>
      <c r="M171" s="195"/>
      <c r="N171" s="195"/>
      <c r="O171" s="195"/>
      <c r="P171" s="195"/>
      <c r="Q171" s="195"/>
      <c r="R171" s="195"/>
      <c r="S171" s="195"/>
      <c r="T171" s="195"/>
      <c r="U171" s="195"/>
      <c r="V171" s="195"/>
      <c r="W171" s="195"/>
      <c r="X171" s="195"/>
      <c r="Y171" s="195"/>
      <c r="Z171" s="196">
        <v>1</v>
      </c>
      <c r="AA171" s="195"/>
    </row>
    <row r="172" spans="1:27" ht="12.75" customHeight="1" x14ac:dyDescent="0.2">
      <c r="A172" s="7" t="s">
        <v>633</v>
      </c>
      <c r="B172" s="193" t="s">
        <v>634</v>
      </c>
      <c r="C172" s="193" t="s">
        <v>627</v>
      </c>
      <c r="D172" s="194">
        <v>755.77300000000002</v>
      </c>
      <c r="E172" s="193" t="s">
        <v>610</v>
      </c>
      <c r="F172" s="195"/>
      <c r="G172" s="195"/>
      <c r="H172" s="195"/>
      <c r="I172" s="195"/>
      <c r="J172" s="195"/>
      <c r="K172" s="195"/>
      <c r="L172" s="195"/>
      <c r="M172" s="195"/>
      <c r="N172" s="195"/>
      <c r="O172" s="196">
        <v>1</v>
      </c>
      <c r="P172" s="195"/>
      <c r="Q172" s="195"/>
      <c r="R172" s="195"/>
      <c r="S172" s="195"/>
      <c r="T172" s="195"/>
      <c r="U172" s="195"/>
      <c r="V172" s="195"/>
      <c r="W172" s="195"/>
      <c r="X172" s="195"/>
      <c r="Y172" s="195"/>
      <c r="Z172" s="195"/>
      <c r="AA172" s="195"/>
    </row>
    <row r="173" spans="1:27" ht="12.75" customHeight="1" x14ac:dyDescent="0.2">
      <c r="A173" s="7" t="s">
        <v>633</v>
      </c>
      <c r="B173" s="193" t="s">
        <v>634</v>
      </c>
      <c r="C173" s="193" t="s">
        <v>627</v>
      </c>
      <c r="D173" s="194">
        <v>755.77300000000002</v>
      </c>
      <c r="E173" s="193" t="s">
        <v>1354</v>
      </c>
      <c r="F173" s="195"/>
      <c r="G173" s="195"/>
      <c r="H173" s="195"/>
      <c r="I173" s="195"/>
      <c r="J173" s="195"/>
      <c r="K173" s="195"/>
      <c r="L173" s="196">
        <v>1</v>
      </c>
      <c r="M173" s="196">
        <v>1</v>
      </c>
      <c r="N173" s="196">
        <v>1</v>
      </c>
      <c r="O173" s="195"/>
      <c r="P173" s="195"/>
      <c r="Q173" s="195"/>
      <c r="R173" s="195"/>
      <c r="S173" s="195"/>
      <c r="T173" s="195"/>
      <c r="U173" s="195"/>
      <c r="V173" s="195"/>
      <c r="W173" s="195"/>
      <c r="X173" s="195"/>
      <c r="Y173" s="195"/>
      <c r="Z173" s="195"/>
      <c r="AA173" s="195"/>
    </row>
    <row r="174" spans="1:27" ht="12.75" customHeight="1" x14ac:dyDescent="0.2">
      <c r="A174" s="7" t="s">
        <v>633</v>
      </c>
      <c r="B174" s="193" t="s">
        <v>634</v>
      </c>
      <c r="C174" s="193" t="s">
        <v>627</v>
      </c>
      <c r="D174" s="194">
        <v>755.77300000000002</v>
      </c>
      <c r="E174" s="193" t="s">
        <v>442</v>
      </c>
      <c r="F174" s="195"/>
      <c r="G174" s="195"/>
      <c r="H174" s="195"/>
      <c r="I174" s="195"/>
      <c r="J174" s="195"/>
      <c r="K174" s="195"/>
      <c r="L174" s="195"/>
      <c r="M174" s="195"/>
      <c r="N174" s="195"/>
      <c r="O174" s="195"/>
      <c r="P174" s="195"/>
      <c r="Q174" s="195"/>
      <c r="R174" s="195"/>
      <c r="S174" s="195"/>
      <c r="T174" s="195"/>
      <c r="U174" s="195"/>
      <c r="V174" s="195"/>
      <c r="W174" s="195"/>
      <c r="X174" s="195"/>
      <c r="Y174" s="195"/>
      <c r="Z174" s="196">
        <v>1</v>
      </c>
      <c r="AA174" s="195"/>
    </row>
    <row r="175" spans="1:27" ht="12.75" customHeight="1" x14ac:dyDescent="0.2">
      <c r="A175" s="7" t="s">
        <v>633</v>
      </c>
      <c r="B175" s="193" t="s">
        <v>634</v>
      </c>
      <c r="C175" s="193" t="s">
        <v>628</v>
      </c>
      <c r="D175" s="194">
        <v>722.07899999999995</v>
      </c>
      <c r="E175" s="193" t="s">
        <v>195</v>
      </c>
      <c r="F175" s="195"/>
      <c r="G175" s="195"/>
      <c r="H175" s="195"/>
      <c r="I175" s="195"/>
      <c r="J175" s="195"/>
      <c r="K175" s="195"/>
      <c r="L175" s="195"/>
      <c r="M175" s="195"/>
      <c r="N175" s="195"/>
      <c r="O175" s="195"/>
      <c r="P175" s="195"/>
      <c r="Q175" s="195"/>
      <c r="R175" s="196">
        <v>1</v>
      </c>
      <c r="S175" s="195"/>
      <c r="T175" s="195"/>
      <c r="U175" s="195"/>
      <c r="V175" s="195"/>
      <c r="W175" s="195"/>
      <c r="X175" s="195"/>
      <c r="Y175" s="195"/>
      <c r="Z175" s="195"/>
      <c r="AA175" s="195"/>
    </row>
    <row r="176" spans="1:27" ht="12.75" customHeight="1" x14ac:dyDescent="0.2">
      <c r="A176" s="7" t="s">
        <v>633</v>
      </c>
      <c r="B176" s="193" t="s">
        <v>634</v>
      </c>
      <c r="C176" s="193" t="s">
        <v>628</v>
      </c>
      <c r="D176" s="194">
        <v>722.07899999999995</v>
      </c>
      <c r="E176" s="193" t="s">
        <v>485</v>
      </c>
      <c r="F176" s="195"/>
      <c r="G176" s="195"/>
      <c r="H176" s="196">
        <v>3</v>
      </c>
      <c r="I176" s="195"/>
      <c r="J176" s="195"/>
      <c r="K176" s="195"/>
      <c r="L176" s="195"/>
      <c r="M176" s="195"/>
      <c r="N176" s="195"/>
      <c r="O176" s="195"/>
      <c r="P176" s="195"/>
      <c r="Q176" s="195"/>
      <c r="R176" s="195"/>
      <c r="S176" s="195"/>
      <c r="T176" s="195"/>
      <c r="U176" s="195"/>
      <c r="V176" s="195"/>
      <c r="W176" s="195"/>
      <c r="X176" s="195"/>
      <c r="Y176" s="195"/>
      <c r="Z176" s="195"/>
      <c r="AA176" s="195"/>
    </row>
    <row r="177" spans="1:27" ht="12.75" customHeight="1" x14ac:dyDescent="0.2">
      <c r="A177" s="7" t="s">
        <v>633</v>
      </c>
      <c r="B177" s="193" t="s">
        <v>634</v>
      </c>
      <c r="C177" s="193" t="s">
        <v>628</v>
      </c>
      <c r="D177" s="194">
        <v>722.07899999999995</v>
      </c>
      <c r="E177" s="193" t="s">
        <v>515</v>
      </c>
      <c r="F177" s="195"/>
      <c r="G177" s="195"/>
      <c r="H177" s="195"/>
      <c r="I177" s="195"/>
      <c r="J177" s="195"/>
      <c r="K177" s="195"/>
      <c r="L177" s="195"/>
      <c r="M177" s="195"/>
      <c r="N177" s="195"/>
      <c r="O177" s="195"/>
      <c r="P177" s="195"/>
      <c r="Q177" s="195"/>
      <c r="R177" s="195"/>
      <c r="S177" s="195"/>
      <c r="T177" s="195"/>
      <c r="U177" s="195"/>
      <c r="V177" s="195"/>
      <c r="W177" s="195"/>
      <c r="X177" s="195"/>
      <c r="Y177" s="195"/>
      <c r="Z177" s="196">
        <v>1</v>
      </c>
      <c r="AA177" s="195"/>
    </row>
    <row r="178" spans="1:27" ht="12.75" customHeight="1" x14ac:dyDescent="0.2">
      <c r="A178" s="7" t="s">
        <v>633</v>
      </c>
      <c r="B178" s="193" t="s">
        <v>634</v>
      </c>
      <c r="C178" s="193" t="s">
        <v>628</v>
      </c>
      <c r="D178" s="194">
        <v>722.07899999999995</v>
      </c>
      <c r="E178" s="193" t="s">
        <v>504</v>
      </c>
      <c r="F178" s="195"/>
      <c r="G178" s="195"/>
      <c r="H178" s="195"/>
      <c r="I178" s="195"/>
      <c r="J178" s="195"/>
      <c r="K178" s="195"/>
      <c r="L178" s="195"/>
      <c r="M178" s="195"/>
      <c r="N178" s="195"/>
      <c r="O178" s="195"/>
      <c r="P178" s="195"/>
      <c r="Q178" s="196">
        <v>1</v>
      </c>
      <c r="R178" s="195"/>
      <c r="S178" s="195"/>
      <c r="T178" s="195"/>
      <c r="U178" s="196">
        <v>1</v>
      </c>
      <c r="V178" s="195"/>
      <c r="W178" s="195"/>
      <c r="X178" s="195"/>
      <c r="Y178" s="195"/>
      <c r="Z178" s="196">
        <v>1</v>
      </c>
      <c r="AA178" s="195"/>
    </row>
    <row r="179" spans="1:27" ht="12.75" customHeight="1" x14ac:dyDescent="0.2">
      <c r="A179" s="7" t="s">
        <v>633</v>
      </c>
      <c r="B179" s="193" t="s">
        <v>634</v>
      </c>
      <c r="C179" s="193" t="s">
        <v>628</v>
      </c>
      <c r="D179" s="194">
        <v>722.07899999999995</v>
      </c>
      <c r="E179" s="193" t="s">
        <v>1649</v>
      </c>
      <c r="F179" s="195"/>
      <c r="G179" s="195"/>
      <c r="H179" s="195"/>
      <c r="I179" s="195"/>
      <c r="J179" s="195"/>
      <c r="K179" s="195"/>
      <c r="L179" s="195"/>
      <c r="M179" s="195"/>
      <c r="N179" s="195"/>
      <c r="O179" s="195"/>
      <c r="P179" s="195"/>
      <c r="Q179" s="195"/>
      <c r="R179" s="195"/>
      <c r="S179" s="195"/>
      <c r="T179" s="195"/>
      <c r="U179" s="195"/>
      <c r="V179" s="195"/>
      <c r="W179" s="195"/>
      <c r="X179" s="195"/>
      <c r="Y179" s="195"/>
      <c r="Z179" s="196">
        <v>1</v>
      </c>
      <c r="AA179" s="195"/>
    </row>
    <row r="180" spans="1:27" ht="12.75" customHeight="1" x14ac:dyDescent="0.2">
      <c r="A180" s="7" t="s">
        <v>633</v>
      </c>
      <c r="B180" s="193" t="s">
        <v>634</v>
      </c>
      <c r="C180" s="193" t="s">
        <v>628</v>
      </c>
      <c r="D180" s="194">
        <v>722.07899999999995</v>
      </c>
      <c r="E180" s="193" t="s">
        <v>610</v>
      </c>
      <c r="F180" s="195"/>
      <c r="G180" s="195"/>
      <c r="H180" s="195"/>
      <c r="I180" s="195"/>
      <c r="J180" s="196">
        <v>1</v>
      </c>
      <c r="K180" s="195"/>
      <c r="L180" s="196">
        <v>6</v>
      </c>
      <c r="M180" s="196">
        <v>4</v>
      </c>
      <c r="N180" s="196">
        <v>2</v>
      </c>
      <c r="O180" s="196">
        <v>2</v>
      </c>
      <c r="P180" s="196">
        <v>4</v>
      </c>
      <c r="Q180" s="195"/>
      <c r="R180" s="195"/>
      <c r="S180" s="195"/>
      <c r="T180" s="195"/>
      <c r="U180" s="195"/>
      <c r="V180" s="196">
        <v>1</v>
      </c>
      <c r="W180" s="195"/>
      <c r="X180" s="195"/>
      <c r="Y180" s="195"/>
      <c r="Z180" s="195"/>
      <c r="AA180" s="195"/>
    </row>
    <row r="181" spans="1:27" ht="12.75" customHeight="1" x14ac:dyDescent="0.2">
      <c r="A181" s="7" t="s">
        <v>633</v>
      </c>
      <c r="B181" s="193" t="s">
        <v>634</v>
      </c>
      <c r="C181" s="193" t="s">
        <v>628</v>
      </c>
      <c r="D181" s="194">
        <v>722.07899999999995</v>
      </c>
      <c r="E181" s="193" t="s">
        <v>1354</v>
      </c>
      <c r="F181" s="195"/>
      <c r="G181" s="195"/>
      <c r="H181" s="195"/>
      <c r="I181" s="195"/>
      <c r="J181" s="195"/>
      <c r="K181" s="195"/>
      <c r="L181" s="195"/>
      <c r="M181" s="195"/>
      <c r="N181" s="195"/>
      <c r="O181" s="195"/>
      <c r="P181" s="195"/>
      <c r="Q181" s="195"/>
      <c r="R181" s="195"/>
      <c r="S181" s="195"/>
      <c r="T181" s="195"/>
      <c r="U181" s="195"/>
      <c r="V181" s="195"/>
      <c r="W181" s="196">
        <v>1</v>
      </c>
      <c r="X181" s="195"/>
      <c r="Y181" s="195"/>
      <c r="Z181" s="195"/>
      <c r="AA181" s="195"/>
    </row>
    <row r="182" spans="1:27" ht="12.75" customHeight="1" x14ac:dyDescent="0.2">
      <c r="A182" s="7" t="s">
        <v>633</v>
      </c>
      <c r="B182" s="193" t="s">
        <v>634</v>
      </c>
      <c r="C182" s="193" t="s">
        <v>1355</v>
      </c>
      <c r="D182" s="194">
        <v>604.71400000000006</v>
      </c>
      <c r="E182" s="193" t="s">
        <v>1354</v>
      </c>
      <c r="F182" s="195"/>
      <c r="G182" s="195"/>
      <c r="H182" s="195"/>
      <c r="I182" s="195"/>
      <c r="J182" s="195"/>
      <c r="K182" s="195"/>
      <c r="L182" s="196">
        <v>1</v>
      </c>
      <c r="M182" s="195"/>
      <c r="N182" s="195"/>
      <c r="O182" s="195"/>
      <c r="P182" s="195"/>
      <c r="Q182" s="195"/>
      <c r="R182" s="195"/>
      <c r="S182" s="195"/>
      <c r="T182" s="195"/>
      <c r="U182" s="196">
        <v>1</v>
      </c>
      <c r="V182" s="195"/>
      <c r="W182" s="195"/>
      <c r="X182" s="195"/>
      <c r="Y182" s="195"/>
      <c r="Z182" s="195"/>
      <c r="AA182" s="195"/>
    </row>
    <row r="183" spans="1:27" ht="12.75" customHeight="1" x14ac:dyDescent="0.2">
      <c r="A183" s="7" t="s">
        <v>633</v>
      </c>
      <c r="B183" s="193" t="s">
        <v>634</v>
      </c>
      <c r="C183" s="193" t="s">
        <v>629</v>
      </c>
      <c r="D183" s="194">
        <v>635.03800000000001</v>
      </c>
      <c r="E183" s="193" t="s">
        <v>1654</v>
      </c>
      <c r="F183" s="195"/>
      <c r="G183" s="195"/>
      <c r="H183" s="195"/>
      <c r="I183" s="195"/>
      <c r="J183" s="195"/>
      <c r="K183" s="195"/>
      <c r="L183" s="195"/>
      <c r="M183" s="195"/>
      <c r="N183" s="195"/>
      <c r="O183" s="195"/>
      <c r="P183" s="195"/>
      <c r="Q183" s="195"/>
      <c r="R183" s="195"/>
      <c r="S183" s="195"/>
      <c r="T183" s="195"/>
      <c r="U183" s="195"/>
      <c r="V183" s="195"/>
      <c r="W183" s="195"/>
      <c r="X183" s="195"/>
      <c r="Y183" s="196">
        <v>14</v>
      </c>
      <c r="Z183" s="196">
        <v>17</v>
      </c>
      <c r="AA183" s="196">
        <v>28</v>
      </c>
    </row>
    <row r="184" spans="1:27" ht="12.75" customHeight="1" x14ac:dyDescent="0.2">
      <c r="A184" s="7" t="s">
        <v>633</v>
      </c>
      <c r="B184" s="193" t="s">
        <v>634</v>
      </c>
      <c r="C184" s="193" t="s">
        <v>629</v>
      </c>
      <c r="D184" s="194">
        <v>635.03800000000001</v>
      </c>
      <c r="E184" s="193" t="s">
        <v>603</v>
      </c>
      <c r="F184" s="195"/>
      <c r="G184" s="195"/>
      <c r="H184" s="195"/>
      <c r="I184" s="195"/>
      <c r="J184" s="195"/>
      <c r="K184" s="195"/>
      <c r="L184" s="195"/>
      <c r="M184" s="195"/>
      <c r="N184" s="195"/>
      <c r="O184" s="195"/>
      <c r="P184" s="195"/>
      <c r="Q184" s="195"/>
      <c r="R184" s="195"/>
      <c r="S184" s="196">
        <v>2</v>
      </c>
      <c r="T184" s="196">
        <v>18</v>
      </c>
      <c r="U184" s="196">
        <v>18</v>
      </c>
      <c r="V184" s="196">
        <v>20</v>
      </c>
      <c r="W184" s="196">
        <v>18</v>
      </c>
      <c r="X184" s="196">
        <v>25</v>
      </c>
      <c r="Y184" s="196">
        <v>4</v>
      </c>
      <c r="Z184" s="195"/>
      <c r="AA184" s="196">
        <v>1</v>
      </c>
    </row>
    <row r="185" spans="1:27" ht="12.75" customHeight="1" x14ac:dyDescent="0.2">
      <c r="A185" s="7" t="s">
        <v>633</v>
      </c>
      <c r="B185" s="193" t="s">
        <v>634</v>
      </c>
      <c r="C185" s="193" t="s">
        <v>629</v>
      </c>
      <c r="D185" s="194">
        <v>635.03800000000001</v>
      </c>
      <c r="E185" s="193" t="s">
        <v>606</v>
      </c>
      <c r="F185" s="195"/>
      <c r="G185" s="195"/>
      <c r="H185" s="195"/>
      <c r="I185" s="195"/>
      <c r="J185" s="195"/>
      <c r="K185" s="195"/>
      <c r="L185" s="195"/>
      <c r="M185" s="195"/>
      <c r="N185" s="195"/>
      <c r="O185" s="195"/>
      <c r="P185" s="195"/>
      <c r="Q185" s="195"/>
      <c r="R185" s="195"/>
      <c r="S185" s="195"/>
      <c r="T185" s="195"/>
      <c r="U185" s="196">
        <v>1</v>
      </c>
      <c r="V185" s="196">
        <v>6</v>
      </c>
      <c r="W185" s="196">
        <v>2</v>
      </c>
      <c r="X185" s="196">
        <v>3</v>
      </c>
      <c r="Y185" s="196">
        <v>8</v>
      </c>
      <c r="Z185" s="196">
        <v>12</v>
      </c>
      <c r="AA185" s="196">
        <v>24</v>
      </c>
    </row>
    <row r="186" spans="1:27" ht="12.75" customHeight="1" x14ac:dyDescent="0.2">
      <c r="A186" s="7" t="s">
        <v>633</v>
      </c>
      <c r="B186" s="193" t="s">
        <v>634</v>
      </c>
      <c r="C186" s="193" t="s">
        <v>629</v>
      </c>
      <c r="D186" s="194">
        <v>635.03800000000001</v>
      </c>
      <c r="E186" s="193" t="s">
        <v>217</v>
      </c>
      <c r="F186" s="195"/>
      <c r="G186" s="195"/>
      <c r="H186" s="195"/>
      <c r="I186" s="195"/>
      <c r="J186" s="195"/>
      <c r="K186" s="195"/>
      <c r="L186" s="195"/>
      <c r="M186" s="195"/>
      <c r="N186" s="195"/>
      <c r="O186" s="195"/>
      <c r="P186" s="195"/>
      <c r="Q186" s="195"/>
      <c r="R186" s="195"/>
      <c r="S186" s="196">
        <v>1</v>
      </c>
      <c r="T186" s="195"/>
      <c r="U186" s="195"/>
      <c r="V186" s="195"/>
      <c r="W186" s="195"/>
      <c r="X186" s="195"/>
      <c r="Y186" s="195"/>
      <c r="Z186" s="195"/>
      <c r="AA186" s="195"/>
    </row>
    <row r="187" spans="1:27" ht="12.75" customHeight="1" x14ac:dyDescent="0.2">
      <c r="A187" s="7" t="s">
        <v>633</v>
      </c>
      <c r="B187" s="193" t="s">
        <v>634</v>
      </c>
      <c r="C187" s="193" t="s">
        <v>629</v>
      </c>
      <c r="D187" s="194">
        <v>635.03800000000001</v>
      </c>
      <c r="E187" s="193" t="s">
        <v>286</v>
      </c>
      <c r="F187" s="195"/>
      <c r="G187" s="195"/>
      <c r="H187" s="195"/>
      <c r="I187" s="196">
        <v>1</v>
      </c>
      <c r="J187" s="195"/>
      <c r="K187" s="195"/>
      <c r="L187" s="195"/>
      <c r="M187" s="195"/>
      <c r="N187" s="195"/>
      <c r="O187" s="195"/>
      <c r="P187" s="195"/>
      <c r="Q187" s="195"/>
      <c r="R187" s="195"/>
      <c r="S187" s="195"/>
      <c r="T187" s="195"/>
      <c r="U187" s="195"/>
      <c r="V187" s="195"/>
      <c r="W187" s="195"/>
      <c r="X187" s="195"/>
      <c r="Y187" s="195"/>
      <c r="Z187" s="195"/>
      <c r="AA187" s="195"/>
    </row>
    <row r="188" spans="1:27" ht="12.75" customHeight="1" x14ac:dyDescent="0.2">
      <c r="A188" s="7" t="s">
        <v>633</v>
      </c>
      <c r="B188" s="193" t="s">
        <v>634</v>
      </c>
      <c r="C188" s="193" t="s">
        <v>629</v>
      </c>
      <c r="D188" s="194">
        <v>635.03800000000001</v>
      </c>
      <c r="E188" s="193" t="s">
        <v>213</v>
      </c>
      <c r="F188" s="195"/>
      <c r="G188" s="195"/>
      <c r="H188" s="195"/>
      <c r="I188" s="195"/>
      <c r="J188" s="195"/>
      <c r="K188" s="196">
        <v>1</v>
      </c>
      <c r="L188" s="195"/>
      <c r="M188" s="195"/>
      <c r="N188" s="195"/>
      <c r="O188" s="195"/>
      <c r="P188" s="195"/>
      <c r="Q188" s="195"/>
      <c r="R188" s="195"/>
      <c r="S188" s="195"/>
      <c r="T188" s="195"/>
      <c r="U188" s="195"/>
      <c r="V188" s="195"/>
      <c r="W188" s="195"/>
      <c r="X188" s="195"/>
      <c r="Y188" s="195"/>
      <c r="Z188" s="195"/>
      <c r="AA188" s="195"/>
    </row>
    <row r="189" spans="1:27" ht="12.75" customHeight="1" x14ac:dyDescent="0.2">
      <c r="A189" s="7" t="s">
        <v>633</v>
      </c>
      <c r="B189" s="193" t="s">
        <v>634</v>
      </c>
      <c r="C189" s="193" t="s">
        <v>629</v>
      </c>
      <c r="D189" s="194">
        <v>635.03800000000001</v>
      </c>
      <c r="E189" s="193" t="s">
        <v>216</v>
      </c>
      <c r="F189" s="196">
        <v>1</v>
      </c>
      <c r="G189" s="196">
        <v>2</v>
      </c>
      <c r="H189" s="196">
        <v>2</v>
      </c>
      <c r="I189" s="195"/>
      <c r="J189" s="196">
        <v>10</v>
      </c>
      <c r="K189" s="196">
        <v>26</v>
      </c>
      <c r="L189" s="196">
        <v>20</v>
      </c>
      <c r="M189" s="196">
        <v>8</v>
      </c>
      <c r="N189" s="196">
        <v>18</v>
      </c>
      <c r="O189" s="196">
        <v>19</v>
      </c>
      <c r="P189" s="196">
        <v>22</v>
      </c>
      <c r="Q189" s="196">
        <v>9</v>
      </c>
      <c r="R189" s="196">
        <v>10</v>
      </c>
      <c r="S189" s="195"/>
      <c r="T189" s="195"/>
      <c r="U189" s="195"/>
      <c r="V189" s="195"/>
      <c r="W189" s="195"/>
      <c r="X189" s="195"/>
      <c r="Y189" s="195"/>
      <c r="Z189" s="195"/>
      <c r="AA189" s="195"/>
    </row>
    <row r="190" spans="1:27" ht="12.75" customHeight="1" x14ac:dyDescent="0.2">
      <c r="A190" s="7" t="s">
        <v>633</v>
      </c>
      <c r="B190" s="193" t="s">
        <v>634</v>
      </c>
      <c r="C190" s="193" t="s">
        <v>629</v>
      </c>
      <c r="D190" s="194">
        <v>635.03800000000001</v>
      </c>
      <c r="E190" s="193" t="s">
        <v>252</v>
      </c>
      <c r="F190" s="195"/>
      <c r="G190" s="195"/>
      <c r="H190" s="195"/>
      <c r="I190" s="195"/>
      <c r="J190" s="195"/>
      <c r="K190" s="195"/>
      <c r="L190" s="195"/>
      <c r="M190" s="195"/>
      <c r="N190" s="195"/>
      <c r="O190" s="195"/>
      <c r="P190" s="195"/>
      <c r="Q190" s="195"/>
      <c r="R190" s="195"/>
      <c r="S190" s="195"/>
      <c r="T190" s="195"/>
      <c r="U190" s="196">
        <v>1</v>
      </c>
      <c r="V190" s="195"/>
      <c r="W190" s="195"/>
      <c r="X190" s="195"/>
      <c r="Y190" s="195"/>
      <c r="Z190" s="195"/>
      <c r="AA190" s="195"/>
    </row>
    <row r="191" spans="1:27" ht="12.75" customHeight="1" x14ac:dyDescent="0.2">
      <c r="A191" s="7" t="s">
        <v>633</v>
      </c>
      <c r="B191" s="193" t="s">
        <v>634</v>
      </c>
      <c r="C191" s="193" t="s">
        <v>629</v>
      </c>
      <c r="D191" s="194">
        <v>635.03800000000001</v>
      </c>
      <c r="E191" s="193" t="s">
        <v>255</v>
      </c>
      <c r="F191" s="195"/>
      <c r="G191" s="195"/>
      <c r="H191" s="195"/>
      <c r="I191" s="195"/>
      <c r="J191" s="195"/>
      <c r="K191" s="195"/>
      <c r="L191" s="195"/>
      <c r="M191" s="195"/>
      <c r="N191" s="195"/>
      <c r="O191" s="195"/>
      <c r="P191" s="195"/>
      <c r="Q191" s="195"/>
      <c r="R191" s="195"/>
      <c r="S191" s="195"/>
      <c r="T191" s="195"/>
      <c r="U191" s="195"/>
      <c r="V191" s="195"/>
      <c r="W191" s="195"/>
      <c r="X191" s="195"/>
      <c r="Y191" s="195"/>
      <c r="Z191" s="195"/>
      <c r="AA191" s="196">
        <v>5</v>
      </c>
    </row>
    <row r="192" spans="1:27" ht="12.75" customHeight="1" x14ac:dyDescent="0.2">
      <c r="A192" s="7" t="s">
        <v>633</v>
      </c>
      <c r="B192" s="193" t="s">
        <v>634</v>
      </c>
      <c r="C192" s="193" t="s">
        <v>629</v>
      </c>
      <c r="D192" s="194">
        <v>635.03800000000001</v>
      </c>
      <c r="E192" s="193" t="s">
        <v>258</v>
      </c>
      <c r="F192" s="196">
        <v>3</v>
      </c>
      <c r="G192" s="195"/>
      <c r="H192" s="195"/>
      <c r="I192" s="196">
        <v>3</v>
      </c>
      <c r="J192" s="196">
        <v>2</v>
      </c>
      <c r="K192" s="196">
        <v>1</v>
      </c>
      <c r="L192" s="196">
        <v>5</v>
      </c>
      <c r="M192" s="196">
        <v>3</v>
      </c>
      <c r="N192" s="195"/>
      <c r="O192" s="195"/>
      <c r="P192" s="195"/>
      <c r="Q192" s="195"/>
      <c r="R192" s="195"/>
      <c r="S192" s="195"/>
      <c r="T192" s="195"/>
      <c r="U192" s="195"/>
      <c r="V192" s="195"/>
      <c r="W192" s="195"/>
      <c r="X192" s="195"/>
      <c r="Y192" s="195"/>
      <c r="Z192" s="195"/>
      <c r="AA192" s="195"/>
    </row>
    <row r="193" spans="1:27" ht="12.75" customHeight="1" x14ac:dyDescent="0.2">
      <c r="A193" s="7" t="s">
        <v>633</v>
      </c>
      <c r="B193" s="193" t="s">
        <v>634</v>
      </c>
      <c r="C193" s="193" t="s">
        <v>629</v>
      </c>
      <c r="D193" s="194">
        <v>635.03800000000001</v>
      </c>
      <c r="E193" s="193" t="s">
        <v>264</v>
      </c>
      <c r="F193" s="196">
        <v>1</v>
      </c>
      <c r="G193" s="195"/>
      <c r="H193" s="195"/>
      <c r="I193" s="195"/>
      <c r="J193" s="195"/>
      <c r="K193" s="195"/>
      <c r="L193" s="195"/>
      <c r="M193" s="195"/>
      <c r="N193" s="195"/>
      <c r="O193" s="195"/>
      <c r="P193" s="195"/>
      <c r="Q193" s="195"/>
      <c r="R193" s="195"/>
      <c r="S193" s="195"/>
      <c r="T193" s="195"/>
      <c r="U193" s="195"/>
      <c r="V193" s="195"/>
      <c r="W193" s="195"/>
      <c r="X193" s="195"/>
      <c r="Y193" s="195"/>
      <c r="Z193" s="195"/>
      <c r="AA193" s="195"/>
    </row>
    <row r="194" spans="1:27" ht="12.75" customHeight="1" x14ac:dyDescent="0.2">
      <c r="A194" s="7" t="s">
        <v>633</v>
      </c>
      <c r="B194" s="193" t="s">
        <v>634</v>
      </c>
      <c r="C194" s="193" t="s">
        <v>629</v>
      </c>
      <c r="D194" s="194">
        <v>635.03800000000001</v>
      </c>
      <c r="E194" s="193" t="s">
        <v>267</v>
      </c>
      <c r="F194" s="195"/>
      <c r="G194" s="195"/>
      <c r="H194" s="195"/>
      <c r="I194" s="195"/>
      <c r="J194" s="195"/>
      <c r="K194" s="195"/>
      <c r="L194" s="195"/>
      <c r="M194" s="195"/>
      <c r="N194" s="195"/>
      <c r="O194" s="195"/>
      <c r="P194" s="195"/>
      <c r="Q194" s="195"/>
      <c r="R194" s="195"/>
      <c r="S194" s="195"/>
      <c r="T194" s="195"/>
      <c r="U194" s="195"/>
      <c r="V194" s="195"/>
      <c r="W194" s="195"/>
      <c r="X194" s="195"/>
      <c r="Y194" s="195"/>
      <c r="Z194" s="196">
        <v>1</v>
      </c>
      <c r="AA194" s="195"/>
    </row>
    <row r="195" spans="1:27" ht="12.75" customHeight="1" x14ac:dyDescent="0.2">
      <c r="A195" s="7" t="s">
        <v>633</v>
      </c>
      <c r="B195" s="193" t="s">
        <v>634</v>
      </c>
      <c r="C195" s="193" t="s">
        <v>629</v>
      </c>
      <c r="D195" s="194">
        <v>635.03800000000001</v>
      </c>
      <c r="E195" s="193" t="s">
        <v>488</v>
      </c>
      <c r="F195" s="195"/>
      <c r="G195" s="195"/>
      <c r="H195" s="195"/>
      <c r="I195" s="195"/>
      <c r="J195" s="195"/>
      <c r="K195" s="195"/>
      <c r="L195" s="195"/>
      <c r="M195" s="196">
        <v>1</v>
      </c>
      <c r="N195" s="196">
        <v>1</v>
      </c>
      <c r="O195" s="196">
        <v>2</v>
      </c>
      <c r="P195" s="195"/>
      <c r="Q195" s="196">
        <v>1</v>
      </c>
      <c r="R195" s="196">
        <v>1</v>
      </c>
      <c r="S195" s="195"/>
      <c r="T195" s="195"/>
      <c r="U195" s="195"/>
      <c r="V195" s="195"/>
      <c r="W195" s="195"/>
      <c r="X195" s="195"/>
      <c r="Y195" s="195"/>
      <c r="Z195" s="195"/>
      <c r="AA195" s="195"/>
    </row>
    <row r="196" spans="1:27" ht="12.75" customHeight="1" x14ac:dyDescent="0.2">
      <c r="A196" s="7" t="s">
        <v>633</v>
      </c>
      <c r="B196" s="193" t="s">
        <v>634</v>
      </c>
      <c r="C196" s="193" t="s">
        <v>629</v>
      </c>
      <c r="D196" s="194">
        <v>635.03800000000001</v>
      </c>
      <c r="E196" s="193" t="s">
        <v>491</v>
      </c>
      <c r="F196" s="195"/>
      <c r="G196" s="195"/>
      <c r="H196" s="195"/>
      <c r="I196" s="195"/>
      <c r="J196" s="195"/>
      <c r="K196" s="195"/>
      <c r="L196" s="195"/>
      <c r="M196" s="195"/>
      <c r="N196" s="195"/>
      <c r="O196" s="195"/>
      <c r="P196" s="195"/>
      <c r="Q196" s="195"/>
      <c r="R196" s="195"/>
      <c r="S196" s="195"/>
      <c r="T196" s="195"/>
      <c r="U196" s="195"/>
      <c r="V196" s="195"/>
      <c r="W196" s="195"/>
      <c r="X196" s="196">
        <v>1</v>
      </c>
      <c r="Y196" s="195"/>
      <c r="Z196" s="195"/>
      <c r="AA196" s="195"/>
    </row>
    <row r="197" spans="1:27" ht="12.75" customHeight="1" x14ac:dyDescent="0.2">
      <c r="A197" s="7" t="s">
        <v>633</v>
      </c>
      <c r="B197" s="193" t="s">
        <v>634</v>
      </c>
      <c r="C197" s="193" t="s">
        <v>629</v>
      </c>
      <c r="D197" s="194">
        <v>635.03800000000001</v>
      </c>
      <c r="E197" s="193" t="s">
        <v>500</v>
      </c>
      <c r="F197" s="195"/>
      <c r="G197" s="195"/>
      <c r="H197" s="195"/>
      <c r="I197" s="195"/>
      <c r="J197" s="195"/>
      <c r="K197" s="195"/>
      <c r="L197" s="195"/>
      <c r="M197" s="195"/>
      <c r="N197" s="195"/>
      <c r="O197" s="195"/>
      <c r="P197" s="195"/>
      <c r="Q197" s="195"/>
      <c r="R197" s="195"/>
      <c r="S197" s="196">
        <v>1</v>
      </c>
      <c r="T197" s="196">
        <v>2</v>
      </c>
      <c r="U197" s="196">
        <v>2</v>
      </c>
      <c r="V197" s="196">
        <v>2</v>
      </c>
      <c r="W197" s="196">
        <v>1</v>
      </c>
      <c r="X197" s="196">
        <v>3</v>
      </c>
      <c r="Y197" s="196">
        <v>2</v>
      </c>
      <c r="Z197" s="196">
        <v>1</v>
      </c>
      <c r="AA197" s="196">
        <v>3</v>
      </c>
    </row>
    <row r="198" spans="1:27" ht="12.75" customHeight="1" x14ac:dyDescent="0.2">
      <c r="A198" s="7" t="s">
        <v>633</v>
      </c>
      <c r="B198" s="193" t="s">
        <v>634</v>
      </c>
      <c r="C198" s="193" t="s">
        <v>629</v>
      </c>
      <c r="D198" s="194">
        <v>635.03800000000001</v>
      </c>
      <c r="E198" s="193" t="s">
        <v>515</v>
      </c>
      <c r="F198" s="195"/>
      <c r="G198" s="195"/>
      <c r="H198" s="195"/>
      <c r="I198" s="195"/>
      <c r="J198" s="195"/>
      <c r="K198" s="195"/>
      <c r="L198" s="195"/>
      <c r="M198" s="195"/>
      <c r="N198" s="195"/>
      <c r="O198" s="195"/>
      <c r="P198" s="195"/>
      <c r="Q198" s="195"/>
      <c r="R198" s="195"/>
      <c r="S198" s="195"/>
      <c r="T198" s="195"/>
      <c r="U198" s="195"/>
      <c r="V198" s="195"/>
      <c r="W198" s="195"/>
      <c r="X198" s="195"/>
      <c r="Y198" s="195"/>
      <c r="Z198" s="195"/>
      <c r="AA198" s="196">
        <v>1</v>
      </c>
    </row>
    <row r="199" spans="1:27" ht="12.75" customHeight="1" x14ac:dyDescent="0.2">
      <c r="A199" s="7" t="s">
        <v>633</v>
      </c>
      <c r="B199" s="193" t="s">
        <v>634</v>
      </c>
      <c r="C199" s="193" t="s">
        <v>629</v>
      </c>
      <c r="D199" s="194">
        <v>635.03800000000001</v>
      </c>
      <c r="E199" s="193" t="s">
        <v>530</v>
      </c>
      <c r="F199" s="195"/>
      <c r="G199" s="195"/>
      <c r="H199" s="195"/>
      <c r="I199" s="195"/>
      <c r="J199" s="195"/>
      <c r="K199" s="195"/>
      <c r="L199" s="195"/>
      <c r="M199" s="195"/>
      <c r="N199" s="195"/>
      <c r="O199" s="195"/>
      <c r="P199" s="195"/>
      <c r="Q199" s="195"/>
      <c r="R199" s="195"/>
      <c r="S199" s="195"/>
      <c r="T199" s="195"/>
      <c r="U199" s="196">
        <v>1</v>
      </c>
      <c r="V199" s="196">
        <v>1</v>
      </c>
      <c r="W199" s="196">
        <v>1</v>
      </c>
      <c r="X199" s="195"/>
      <c r="Y199" s="195"/>
      <c r="Z199" s="195"/>
      <c r="AA199" s="195"/>
    </row>
    <row r="200" spans="1:27" ht="12.75" customHeight="1" x14ac:dyDescent="0.2">
      <c r="A200" s="7" t="s">
        <v>633</v>
      </c>
      <c r="B200" s="193" t="s">
        <v>634</v>
      </c>
      <c r="C200" s="193" t="s">
        <v>629</v>
      </c>
      <c r="D200" s="194">
        <v>635.03800000000001</v>
      </c>
      <c r="E200" s="193" t="s">
        <v>408</v>
      </c>
      <c r="F200" s="195"/>
      <c r="G200" s="195"/>
      <c r="H200" s="195"/>
      <c r="I200" s="195"/>
      <c r="J200" s="195"/>
      <c r="K200" s="195"/>
      <c r="L200" s="195"/>
      <c r="M200" s="195"/>
      <c r="N200" s="195"/>
      <c r="O200" s="195"/>
      <c r="P200" s="195"/>
      <c r="Q200" s="195"/>
      <c r="R200" s="195"/>
      <c r="S200" s="195"/>
      <c r="T200" s="195"/>
      <c r="U200" s="195"/>
      <c r="V200" s="195"/>
      <c r="W200" s="195"/>
      <c r="X200" s="195"/>
      <c r="Y200" s="195"/>
      <c r="Z200" s="195"/>
      <c r="AA200" s="196">
        <v>2</v>
      </c>
    </row>
    <row r="201" spans="1:27" ht="12.75" customHeight="1" x14ac:dyDescent="0.2">
      <c r="A201" s="7" t="s">
        <v>633</v>
      </c>
      <c r="B201" s="193" t="s">
        <v>634</v>
      </c>
      <c r="C201" s="193" t="s">
        <v>629</v>
      </c>
      <c r="D201" s="194">
        <v>635.03800000000001</v>
      </c>
      <c r="E201" s="193" t="s">
        <v>426</v>
      </c>
      <c r="F201" s="195"/>
      <c r="G201" s="195"/>
      <c r="H201" s="195"/>
      <c r="I201" s="195"/>
      <c r="J201" s="195"/>
      <c r="K201" s="195"/>
      <c r="L201" s="195"/>
      <c r="M201" s="195"/>
      <c r="N201" s="195"/>
      <c r="O201" s="195"/>
      <c r="P201" s="195"/>
      <c r="Q201" s="195"/>
      <c r="R201" s="195"/>
      <c r="S201" s="195"/>
      <c r="T201" s="195"/>
      <c r="U201" s="195"/>
      <c r="V201" s="195"/>
      <c r="W201" s="195"/>
      <c r="X201" s="195"/>
      <c r="Y201" s="196">
        <v>1</v>
      </c>
      <c r="Z201" s="195"/>
      <c r="AA201" s="195"/>
    </row>
    <row r="202" spans="1:27" ht="12.75" customHeight="1" x14ac:dyDescent="0.2">
      <c r="A202" s="7" t="s">
        <v>633</v>
      </c>
      <c r="B202" s="193" t="s">
        <v>634</v>
      </c>
      <c r="C202" s="193" t="s">
        <v>629</v>
      </c>
      <c r="D202" s="194">
        <v>635.03800000000001</v>
      </c>
      <c r="E202" s="193" t="s">
        <v>610</v>
      </c>
      <c r="F202" s="195"/>
      <c r="G202" s="195"/>
      <c r="H202" s="195"/>
      <c r="I202" s="195"/>
      <c r="J202" s="195"/>
      <c r="K202" s="195"/>
      <c r="L202" s="195"/>
      <c r="M202" s="195"/>
      <c r="N202" s="195"/>
      <c r="O202" s="195"/>
      <c r="P202" s="195"/>
      <c r="Q202" s="195"/>
      <c r="R202" s="195"/>
      <c r="S202" s="195"/>
      <c r="T202" s="195"/>
      <c r="U202" s="195"/>
      <c r="V202" s="195"/>
      <c r="W202" s="196">
        <v>1</v>
      </c>
      <c r="X202" s="195"/>
      <c r="Y202" s="195"/>
      <c r="Z202" s="195"/>
      <c r="AA202" s="195"/>
    </row>
    <row r="203" spans="1:27" ht="12.75" customHeight="1" x14ac:dyDescent="0.2">
      <c r="A203" s="7" t="s">
        <v>633</v>
      </c>
      <c r="B203" s="193" t="s">
        <v>634</v>
      </c>
      <c r="C203" s="193" t="s">
        <v>629</v>
      </c>
      <c r="D203" s="194">
        <v>635.03800000000001</v>
      </c>
      <c r="E203" s="193" t="s">
        <v>266</v>
      </c>
      <c r="F203" s="195"/>
      <c r="G203" s="196">
        <v>2</v>
      </c>
      <c r="H203" s="195"/>
      <c r="I203" s="195"/>
      <c r="J203" s="195"/>
      <c r="K203" s="195"/>
      <c r="L203" s="195"/>
      <c r="M203" s="195"/>
      <c r="N203" s="195"/>
      <c r="O203" s="195"/>
      <c r="P203" s="195"/>
      <c r="Q203" s="195"/>
      <c r="R203" s="195"/>
      <c r="S203" s="195"/>
      <c r="T203" s="195"/>
      <c r="U203" s="195"/>
      <c r="V203" s="195"/>
      <c r="W203" s="195"/>
      <c r="X203" s="195"/>
      <c r="Y203" s="195"/>
      <c r="Z203" s="195"/>
      <c r="AA203" s="195"/>
    </row>
    <row r="204" spans="1:27" ht="12.75" customHeight="1" x14ac:dyDescent="0.2">
      <c r="A204" s="7" t="s">
        <v>633</v>
      </c>
      <c r="B204" s="193" t="s">
        <v>634</v>
      </c>
      <c r="C204" s="193" t="s">
        <v>629</v>
      </c>
      <c r="D204" s="194">
        <v>635.03800000000001</v>
      </c>
      <c r="E204" s="193" t="s">
        <v>272</v>
      </c>
      <c r="F204" s="195"/>
      <c r="G204" s="195"/>
      <c r="H204" s="195"/>
      <c r="I204" s="195"/>
      <c r="J204" s="195"/>
      <c r="K204" s="195"/>
      <c r="L204" s="195"/>
      <c r="M204" s="195"/>
      <c r="N204" s="195"/>
      <c r="O204" s="195"/>
      <c r="P204" s="195"/>
      <c r="Q204" s="195"/>
      <c r="R204" s="195"/>
      <c r="S204" s="195"/>
      <c r="T204" s="196">
        <v>4</v>
      </c>
      <c r="U204" s="195"/>
      <c r="V204" s="195"/>
      <c r="W204" s="195"/>
      <c r="X204" s="195"/>
      <c r="Y204" s="195"/>
      <c r="Z204" s="195"/>
      <c r="AA204" s="195"/>
    </row>
    <row r="205" spans="1:27" ht="12.75" customHeight="1" x14ac:dyDescent="0.2">
      <c r="A205" s="7" t="s">
        <v>633</v>
      </c>
      <c r="B205" s="193" t="s">
        <v>634</v>
      </c>
      <c r="C205" s="193" t="s">
        <v>629</v>
      </c>
      <c r="D205" s="194">
        <v>635.03800000000001</v>
      </c>
      <c r="E205" s="193" t="s">
        <v>346</v>
      </c>
      <c r="F205" s="195"/>
      <c r="G205" s="195"/>
      <c r="H205" s="195"/>
      <c r="I205" s="195"/>
      <c r="J205" s="195"/>
      <c r="K205" s="195"/>
      <c r="L205" s="195"/>
      <c r="M205" s="195"/>
      <c r="N205" s="195"/>
      <c r="O205" s="195"/>
      <c r="P205" s="195"/>
      <c r="Q205" s="195"/>
      <c r="R205" s="195"/>
      <c r="S205" s="195"/>
      <c r="T205" s="196">
        <v>2</v>
      </c>
      <c r="U205" s="195"/>
      <c r="V205" s="195"/>
      <c r="W205" s="195"/>
      <c r="X205" s="195"/>
      <c r="Y205" s="195"/>
      <c r="Z205" s="195"/>
      <c r="AA205" s="195"/>
    </row>
    <row r="206" spans="1:27" ht="12.75" customHeight="1" x14ac:dyDescent="0.2">
      <c r="A206" s="7" t="s">
        <v>633</v>
      </c>
      <c r="B206" s="193" t="s">
        <v>634</v>
      </c>
      <c r="C206" s="193" t="s">
        <v>629</v>
      </c>
      <c r="D206" s="194">
        <v>635.03800000000001</v>
      </c>
      <c r="E206" s="193" t="s">
        <v>1354</v>
      </c>
      <c r="F206" s="195"/>
      <c r="G206" s="195"/>
      <c r="H206" s="195"/>
      <c r="I206" s="195"/>
      <c r="J206" s="195"/>
      <c r="K206" s="196">
        <v>2</v>
      </c>
      <c r="L206" s="195"/>
      <c r="M206" s="195"/>
      <c r="N206" s="195"/>
      <c r="O206" s="195"/>
      <c r="P206" s="195"/>
      <c r="Q206" s="195"/>
      <c r="R206" s="195"/>
      <c r="S206" s="195"/>
      <c r="T206" s="195"/>
      <c r="U206" s="195"/>
      <c r="V206" s="195"/>
      <c r="W206" s="195"/>
      <c r="X206" s="195"/>
      <c r="Y206" s="195"/>
      <c r="Z206" s="195"/>
      <c r="AA206" s="195"/>
    </row>
    <row r="207" spans="1:27" ht="12.75" customHeight="1" x14ac:dyDescent="0.2">
      <c r="A207" s="7" t="s">
        <v>633</v>
      </c>
      <c r="B207" s="193" t="s">
        <v>634</v>
      </c>
      <c r="C207" s="193" t="s">
        <v>629</v>
      </c>
      <c r="D207" s="194">
        <v>635.03800000000001</v>
      </c>
      <c r="E207" s="193" t="s">
        <v>456</v>
      </c>
      <c r="F207" s="195"/>
      <c r="G207" s="195"/>
      <c r="H207" s="195"/>
      <c r="I207" s="195"/>
      <c r="J207" s="195"/>
      <c r="K207" s="195"/>
      <c r="L207" s="196">
        <v>14</v>
      </c>
      <c r="M207" s="196">
        <v>28</v>
      </c>
      <c r="N207" s="196">
        <v>15</v>
      </c>
      <c r="O207" s="196">
        <v>7</v>
      </c>
      <c r="P207" s="196">
        <v>4</v>
      </c>
      <c r="Q207" s="196">
        <v>11</v>
      </c>
      <c r="R207" s="196">
        <v>20</v>
      </c>
      <c r="S207" s="196">
        <v>24</v>
      </c>
      <c r="T207" s="195"/>
      <c r="U207" s="195"/>
      <c r="V207" s="195"/>
      <c r="W207" s="195"/>
      <c r="X207" s="195"/>
      <c r="Y207" s="195"/>
      <c r="Z207" s="195"/>
      <c r="AA207" s="195"/>
    </row>
    <row r="208" spans="1:27" ht="12.75" customHeight="1" x14ac:dyDescent="0.2">
      <c r="A208" s="7" t="s">
        <v>633</v>
      </c>
      <c r="B208" s="193" t="s">
        <v>634</v>
      </c>
      <c r="C208" s="193" t="s">
        <v>629</v>
      </c>
      <c r="D208" s="194">
        <v>635.03800000000001</v>
      </c>
      <c r="E208" s="193" t="s">
        <v>541</v>
      </c>
      <c r="F208" s="195"/>
      <c r="G208" s="195"/>
      <c r="H208" s="195"/>
      <c r="I208" s="195"/>
      <c r="J208" s="195"/>
      <c r="K208" s="196">
        <v>1</v>
      </c>
      <c r="L208" s="195"/>
      <c r="M208" s="195"/>
      <c r="N208" s="195"/>
      <c r="O208" s="195"/>
      <c r="P208" s="195"/>
      <c r="Q208" s="195"/>
      <c r="R208" s="195"/>
      <c r="S208" s="195"/>
      <c r="T208" s="196">
        <v>1</v>
      </c>
      <c r="U208" s="195"/>
      <c r="V208" s="195"/>
      <c r="W208" s="195"/>
      <c r="X208" s="195"/>
      <c r="Y208" s="196">
        <v>1</v>
      </c>
      <c r="Z208" s="195"/>
      <c r="AA208" s="195"/>
    </row>
    <row r="209" spans="1:27" ht="12.75" customHeight="1" x14ac:dyDescent="0.2">
      <c r="A209" s="7" t="s">
        <v>633</v>
      </c>
      <c r="B209" s="193" t="s">
        <v>634</v>
      </c>
      <c r="C209" s="193" t="s">
        <v>630</v>
      </c>
      <c r="D209" s="194">
        <v>686.14</v>
      </c>
      <c r="E209" s="193" t="s">
        <v>195</v>
      </c>
      <c r="F209" s="195"/>
      <c r="G209" s="195"/>
      <c r="H209" s="195"/>
      <c r="I209" s="195"/>
      <c r="J209" s="195"/>
      <c r="K209" s="195"/>
      <c r="L209" s="195"/>
      <c r="M209" s="195"/>
      <c r="N209" s="195"/>
      <c r="O209" s="195"/>
      <c r="P209" s="196">
        <v>1</v>
      </c>
      <c r="Q209" s="195"/>
      <c r="R209" s="195"/>
      <c r="S209" s="195"/>
      <c r="T209" s="195"/>
      <c r="U209" s="195"/>
      <c r="V209" s="195"/>
      <c r="W209" s="195"/>
      <c r="X209" s="195"/>
      <c r="Y209" s="195"/>
      <c r="Z209" s="195"/>
      <c r="AA209" s="195"/>
    </row>
    <row r="210" spans="1:27" ht="12.75" customHeight="1" x14ac:dyDescent="0.2">
      <c r="A210" s="7" t="s">
        <v>633</v>
      </c>
      <c r="B210" s="193" t="s">
        <v>634</v>
      </c>
      <c r="C210" s="193" t="s">
        <v>630</v>
      </c>
      <c r="D210" s="194">
        <v>686.14</v>
      </c>
      <c r="E210" s="193" t="s">
        <v>216</v>
      </c>
      <c r="F210" s="195"/>
      <c r="G210" s="195"/>
      <c r="H210" s="195"/>
      <c r="I210" s="196">
        <v>1</v>
      </c>
      <c r="J210" s="195"/>
      <c r="K210" s="195"/>
      <c r="L210" s="195"/>
      <c r="M210" s="195"/>
      <c r="N210" s="195"/>
      <c r="O210" s="195"/>
      <c r="P210" s="195"/>
      <c r="Q210" s="195"/>
      <c r="R210" s="195"/>
      <c r="S210" s="195"/>
      <c r="T210" s="195"/>
      <c r="U210" s="195"/>
      <c r="V210" s="195"/>
      <c r="W210" s="195"/>
      <c r="X210" s="195"/>
      <c r="Y210" s="195"/>
      <c r="Z210" s="195"/>
      <c r="AA210" s="195"/>
    </row>
    <row r="211" spans="1:27" ht="12.75" customHeight="1" x14ac:dyDescent="0.2">
      <c r="A211" s="7" t="s">
        <v>633</v>
      </c>
      <c r="B211" s="193" t="s">
        <v>634</v>
      </c>
      <c r="C211" s="193" t="s">
        <v>630</v>
      </c>
      <c r="D211" s="194">
        <v>686.14</v>
      </c>
      <c r="E211" s="193" t="s">
        <v>462</v>
      </c>
      <c r="F211" s="195"/>
      <c r="G211" s="195"/>
      <c r="H211" s="195"/>
      <c r="I211" s="195"/>
      <c r="J211" s="195"/>
      <c r="K211" s="195"/>
      <c r="L211" s="195"/>
      <c r="M211" s="195"/>
      <c r="N211" s="195"/>
      <c r="O211" s="196">
        <v>1</v>
      </c>
      <c r="P211" s="195"/>
      <c r="Q211" s="195"/>
      <c r="R211" s="196">
        <v>1</v>
      </c>
      <c r="S211" s="195"/>
      <c r="T211" s="195"/>
      <c r="U211" s="195"/>
      <c r="V211" s="195"/>
      <c r="W211" s="195"/>
      <c r="X211" s="195"/>
      <c r="Y211" s="195"/>
      <c r="Z211" s="195"/>
      <c r="AA211" s="195"/>
    </row>
  </sheetData>
  <pageMargins left="0.7" right="0.7" top="0.75" bottom="0.75" header="0.3" footer="0.3"/>
  <pageSetup paperSize="9" orientation="portrait" horizontalDpi="4294967293" verticalDpi="4294967293"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Q390"/>
  <sheetViews>
    <sheetView workbookViewId="0">
      <pane ySplit="3" topLeftCell="A4" activePane="bottomLeft" state="frozen"/>
      <selection pane="bottomLeft" activeCell="A4" sqref="A4"/>
    </sheetView>
  </sheetViews>
  <sheetFormatPr defaultColWidth="9.109375" defaultRowHeight="15" customHeight="1" x14ac:dyDescent="0.2"/>
  <cols>
    <col min="1" max="1" width="5.5546875" style="4" bestFit="1" customWidth="1"/>
    <col min="2" max="2" width="13.109375" style="4" customWidth="1"/>
    <col min="3" max="3" width="14.109375" style="4" customWidth="1"/>
    <col min="4" max="4" width="11.44140625" style="4" customWidth="1"/>
    <col min="5" max="5" width="11.5546875" style="6" customWidth="1"/>
    <col min="6" max="11" width="11.5546875" style="80" customWidth="1"/>
    <col min="12" max="12" width="11.5546875" style="6" customWidth="1"/>
    <col min="13" max="17" width="11.5546875" style="80" customWidth="1"/>
    <col min="18" max="16384" width="9.109375" style="4"/>
  </cols>
  <sheetData>
    <row r="1" spans="1:17" ht="15.6" x14ac:dyDescent="0.2">
      <c r="A1" s="23" t="s">
        <v>1833</v>
      </c>
    </row>
    <row r="3" spans="1:17" ht="15" customHeight="1" x14ac:dyDescent="0.2">
      <c r="A3" s="138" t="s">
        <v>650</v>
      </c>
      <c r="B3" s="138" t="s">
        <v>614</v>
      </c>
      <c r="C3" s="138" t="s">
        <v>613</v>
      </c>
      <c r="D3" s="138" t="s">
        <v>615</v>
      </c>
      <c r="E3" s="296" t="s">
        <v>651</v>
      </c>
      <c r="F3" s="297" t="s">
        <v>652</v>
      </c>
      <c r="G3" s="297" t="s">
        <v>653</v>
      </c>
      <c r="H3" s="297" t="s">
        <v>654</v>
      </c>
      <c r="I3" s="297" t="s">
        <v>655</v>
      </c>
      <c r="J3" s="297" t="s">
        <v>656</v>
      </c>
      <c r="K3" s="297" t="s">
        <v>657</v>
      </c>
      <c r="L3" s="296" t="s">
        <v>658</v>
      </c>
      <c r="M3" s="297" t="s">
        <v>659</v>
      </c>
      <c r="N3" s="297" t="s">
        <v>660</v>
      </c>
      <c r="O3" s="297" t="s">
        <v>661</v>
      </c>
      <c r="P3" s="297" t="s">
        <v>662</v>
      </c>
      <c r="Q3" s="297" t="s">
        <v>663</v>
      </c>
    </row>
    <row r="4" spans="1:17" ht="15" customHeight="1" x14ac:dyDescent="0.2">
      <c r="A4" s="298">
        <v>2022</v>
      </c>
      <c r="B4" s="299" t="s">
        <v>617</v>
      </c>
      <c r="C4" s="299" t="s">
        <v>616</v>
      </c>
      <c r="D4" s="299" t="s">
        <v>1654</v>
      </c>
      <c r="E4" s="300">
        <v>23973.764999999999</v>
      </c>
      <c r="F4" s="298">
        <v>6.5209999999999999</v>
      </c>
      <c r="G4" s="298">
        <v>0.28299999999999997</v>
      </c>
      <c r="H4" s="298">
        <v>6.5209999999999999</v>
      </c>
      <c r="I4" s="298">
        <v>126.992</v>
      </c>
      <c r="J4" s="298">
        <v>0.35899999999999999</v>
      </c>
      <c r="K4" s="298">
        <v>0.35899999999999999</v>
      </c>
      <c r="L4" s="298">
        <v>0</v>
      </c>
      <c r="M4" s="298">
        <v>18.725000000000001</v>
      </c>
      <c r="N4" s="298">
        <v>20.425999999999998</v>
      </c>
      <c r="O4" s="298">
        <v>0.65200000000000002</v>
      </c>
      <c r="P4" s="298">
        <v>0.44900000000000001</v>
      </c>
      <c r="Q4" s="298">
        <v>3.4000000000000002E-2</v>
      </c>
    </row>
    <row r="5" spans="1:17" ht="15" customHeight="1" x14ac:dyDescent="0.2">
      <c r="A5" s="298">
        <v>2022</v>
      </c>
      <c r="B5" s="299" t="s">
        <v>617</v>
      </c>
      <c r="C5" s="299" t="s">
        <v>616</v>
      </c>
      <c r="D5" s="299" t="s">
        <v>1795</v>
      </c>
      <c r="E5" s="300">
        <v>8627.1569999999992</v>
      </c>
      <c r="F5" s="298">
        <v>7.3920000000000003</v>
      </c>
      <c r="G5" s="298">
        <v>0.32100000000000001</v>
      </c>
      <c r="H5" s="298">
        <v>7.3920000000000003</v>
      </c>
      <c r="I5" s="298">
        <v>217.09100000000001</v>
      </c>
      <c r="J5" s="298">
        <v>0.48899999999999999</v>
      </c>
      <c r="K5" s="298">
        <v>0.48899999999999999</v>
      </c>
      <c r="L5" s="298">
        <v>0</v>
      </c>
      <c r="M5" s="298">
        <v>21.427</v>
      </c>
      <c r="N5" s="298">
        <v>23.154</v>
      </c>
      <c r="O5" s="298">
        <v>0.73899999999999999</v>
      </c>
      <c r="P5" s="298">
        <v>0.50900000000000001</v>
      </c>
      <c r="Q5" s="298">
        <v>3.6999999999999998E-2</v>
      </c>
    </row>
    <row r="6" spans="1:17" ht="15" customHeight="1" x14ac:dyDescent="0.2">
      <c r="A6" s="298">
        <v>2022</v>
      </c>
      <c r="B6" s="299" t="s">
        <v>617</v>
      </c>
      <c r="C6" s="299" t="s">
        <v>616</v>
      </c>
      <c r="D6" s="299" t="s">
        <v>603</v>
      </c>
      <c r="E6" s="300">
        <v>244.358</v>
      </c>
      <c r="F6" s="298">
        <v>7.1219999999999999</v>
      </c>
      <c r="G6" s="298">
        <v>0.309</v>
      </c>
      <c r="H6" s="298">
        <v>7.1219999999999999</v>
      </c>
      <c r="I6" s="298">
        <v>119.02800000000001</v>
      </c>
      <c r="J6" s="298">
        <v>7.3719999999999999</v>
      </c>
      <c r="K6" s="298">
        <v>7.3719999999999999</v>
      </c>
      <c r="L6" s="298">
        <v>0</v>
      </c>
      <c r="M6" s="298">
        <v>35.332000000000001</v>
      </c>
      <c r="N6" s="298">
        <v>22.306000000000001</v>
      </c>
      <c r="O6" s="298">
        <v>0.71199999999999997</v>
      </c>
      <c r="P6" s="298">
        <v>0.76</v>
      </c>
      <c r="Q6" s="298">
        <v>0.10299999999999999</v>
      </c>
    </row>
    <row r="7" spans="1:17" ht="15" customHeight="1" x14ac:dyDescent="0.2">
      <c r="A7" s="298">
        <v>2022</v>
      </c>
      <c r="B7" s="299" t="s">
        <v>617</v>
      </c>
      <c r="C7" s="299" t="s">
        <v>616</v>
      </c>
      <c r="D7" s="299" t="s">
        <v>606</v>
      </c>
      <c r="E7" s="300">
        <v>27823.811000000002</v>
      </c>
      <c r="F7" s="298">
        <v>7.2969999999999997</v>
      </c>
      <c r="G7" s="298">
        <v>0.317</v>
      </c>
      <c r="H7" s="298">
        <v>7.2969999999999997</v>
      </c>
      <c r="I7" s="298">
        <v>134.553</v>
      </c>
      <c r="J7" s="298">
        <v>4.7869999999999999</v>
      </c>
      <c r="K7" s="298">
        <v>4.7869999999999999</v>
      </c>
      <c r="L7" s="298">
        <v>0</v>
      </c>
      <c r="M7" s="298">
        <v>23.331</v>
      </c>
      <c r="N7" s="298">
        <v>22.853999999999999</v>
      </c>
      <c r="O7" s="298">
        <v>0.72899999999999998</v>
      </c>
      <c r="P7" s="298">
        <v>0.73399999999999999</v>
      </c>
      <c r="Q7" s="298">
        <v>9.6000000000000002E-2</v>
      </c>
    </row>
    <row r="8" spans="1:17" ht="15" customHeight="1" x14ac:dyDescent="0.2">
      <c r="A8" s="298">
        <v>2022</v>
      </c>
      <c r="B8" s="299" t="s">
        <v>617</v>
      </c>
      <c r="C8" s="299" t="s">
        <v>616</v>
      </c>
      <c r="D8" s="299" t="s">
        <v>609</v>
      </c>
      <c r="E8" s="300">
        <v>6575.3429999999998</v>
      </c>
      <c r="F8" s="298">
        <v>9.032</v>
      </c>
      <c r="G8" s="298">
        <v>0.39200000000000002</v>
      </c>
      <c r="H8" s="298">
        <v>9.032</v>
      </c>
      <c r="I8" s="298">
        <v>178.989</v>
      </c>
      <c r="J8" s="298">
        <v>0.36599999999999999</v>
      </c>
      <c r="K8" s="298">
        <v>0.36599999999999999</v>
      </c>
      <c r="L8" s="298">
        <v>0</v>
      </c>
      <c r="M8" s="298">
        <v>16.047999999999998</v>
      </c>
      <c r="N8" s="298">
        <v>28.29</v>
      </c>
      <c r="O8" s="298">
        <v>0.90300000000000002</v>
      </c>
      <c r="P8" s="298">
        <v>1.7549999999999999</v>
      </c>
      <c r="Q8" s="298">
        <v>1.1950000000000001</v>
      </c>
    </row>
    <row r="9" spans="1:17" ht="15" customHeight="1" x14ac:dyDescent="0.2">
      <c r="A9" s="298">
        <v>2022</v>
      </c>
      <c r="B9" s="299" t="s">
        <v>617</v>
      </c>
      <c r="C9" s="299" t="s">
        <v>616</v>
      </c>
      <c r="D9" s="299" t="s">
        <v>217</v>
      </c>
      <c r="E9" s="300">
        <v>147.047</v>
      </c>
      <c r="F9" s="298">
        <v>8.6180000000000003</v>
      </c>
      <c r="G9" s="298">
        <v>0.374</v>
      </c>
      <c r="H9" s="298">
        <v>8.6180000000000003</v>
      </c>
      <c r="I9" s="298">
        <v>103.985</v>
      </c>
      <c r="J9" s="298">
        <v>0.06</v>
      </c>
      <c r="K9" s="298">
        <v>0.06</v>
      </c>
      <c r="L9" s="298">
        <v>0</v>
      </c>
      <c r="M9" s="298">
        <v>18.158999999999999</v>
      </c>
      <c r="N9" s="298">
        <v>26.992999999999999</v>
      </c>
      <c r="O9" s="298">
        <v>0.86099999999999999</v>
      </c>
      <c r="P9" s="298">
        <v>0</v>
      </c>
      <c r="Q9" s="298">
        <v>0</v>
      </c>
    </row>
    <row r="10" spans="1:17" ht="15" customHeight="1" x14ac:dyDescent="0.2">
      <c r="A10" s="298">
        <v>2022</v>
      </c>
      <c r="B10" s="299" t="s">
        <v>617</v>
      </c>
      <c r="C10" s="299" t="s">
        <v>616</v>
      </c>
      <c r="D10" s="299" t="s">
        <v>277</v>
      </c>
      <c r="E10" s="300">
        <v>73402.653999999995</v>
      </c>
      <c r="F10" s="298">
        <v>2.367</v>
      </c>
      <c r="G10" s="298">
        <v>0.10299999999999999</v>
      </c>
      <c r="H10" s="298">
        <v>2.367</v>
      </c>
      <c r="I10" s="298">
        <v>24.747</v>
      </c>
      <c r="J10" s="298">
        <v>0</v>
      </c>
      <c r="K10" s="298">
        <v>0</v>
      </c>
      <c r="L10" s="298">
        <v>0</v>
      </c>
      <c r="M10" s="298">
        <v>10.243</v>
      </c>
      <c r="N10" s="298">
        <v>7.4160000000000004</v>
      </c>
      <c r="O10" s="298">
        <v>0.23599999999999999</v>
      </c>
      <c r="P10" s="298">
        <v>0</v>
      </c>
      <c r="Q10" s="298">
        <v>0</v>
      </c>
    </row>
    <row r="11" spans="1:17" ht="15" customHeight="1" x14ac:dyDescent="0.2">
      <c r="A11" s="298">
        <v>2022</v>
      </c>
      <c r="B11" s="299" t="s">
        <v>617</v>
      </c>
      <c r="C11" s="299" t="s">
        <v>616</v>
      </c>
      <c r="D11" s="299" t="s">
        <v>1236</v>
      </c>
      <c r="E11" s="300">
        <v>724675.31299999997</v>
      </c>
      <c r="F11" s="298">
        <v>3.1240000000000001</v>
      </c>
      <c r="G11" s="298">
        <v>0.13500000000000001</v>
      </c>
      <c r="H11" s="298">
        <v>3.1240000000000001</v>
      </c>
      <c r="I11" s="298">
        <v>45.127000000000002</v>
      </c>
      <c r="J11" s="298">
        <v>0</v>
      </c>
      <c r="K11" s="298">
        <v>0</v>
      </c>
      <c r="L11" s="298">
        <v>0</v>
      </c>
      <c r="M11" s="298">
        <v>10.554</v>
      </c>
      <c r="N11" s="298">
        <v>9.7850000000000001</v>
      </c>
      <c r="O11" s="298">
        <v>0.312</v>
      </c>
      <c r="P11" s="298">
        <v>0</v>
      </c>
      <c r="Q11" s="298">
        <v>0</v>
      </c>
    </row>
    <row r="12" spans="1:17" ht="15" customHeight="1" x14ac:dyDescent="0.2">
      <c r="A12" s="298">
        <v>2022</v>
      </c>
      <c r="B12" s="299" t="s">
        <v>617</v>
      </c>
      <c r="C12" s="299" t="s">
        <v>616</v>
      </c>
      <c r="D12" s="299" t="s">
        <v>1740</v>
      </c>
      <c r="E12" s="300">
        <v>32688.769</v>
      </c>
      <c r="F12" s="298">
        <v>6.1929999999999996</v>
      </c>
      <c r="G12" s="298">
        <v>0.26900000000000002</v>
      </c>
      <c r="H12" s="298">
        <v>6.1929999999999996</v>
      </c>
      <c r="I12" s="298">
        <v>118.586</v>
      </c>
      <c r="J12" s="298">
        <v>0.91500000000000004</v>
      </c>
      <c r="K12" s="298">
        <v>0.91500000000000004</v>
      </c>
      <c r="L12" s="298">
        <v>0</v>
      </c>
      <c r="M12" s="298">
        <v>16.588000000000001</v>
      </c>
      <c r="N12" s="298">
        <v>19.396999999999998</v>
      </c>
      <c r="O12" s="298">
        <v>0.61899999999999999</v>
      </c>
      <c r="P12" s="298">
        <v>0.434</v>
      </c>
      <c r="Q12" s="298">
        <v>2.1999999999999999E-2</v>
      </c>
    </row>
    <row r="13" spans="1:17" ht="15" customHeight="1" x14ac:dyDescent="0.2">
      <c r="A13" s="298">
        <v>2022</v>
      </c>
      <c r="B13" s="299" t="s">
        <v>617</v>
      </c>
      <c r="C13" s="299" t="s">
        <v>616</v>
      </c>
      <c r="D13" s="299" t="s">
        <v>255</v>
      </c>
      <c r="E13" s="300">
        <v>3364.0390000000002</v>
      </c>
      <c r="F13" s="298">
        <v>7.4260000000000002</v>
      </c>
      <c r="G13" s="298">
        <v>0.32300000000000001</v>
      </c>
      <c r="H13" s="298">
        <v>7.4260000000000002</v>
      </c>
      <c r="I13" s="298">
        <v>110.62</v>
      </c>
      <c r="J13" s="298">
        <v>2.0009999999999999</v>
      </c>
      <c r="K13" s="298">
        <v>2.0009999999999999</v>
      </c>
      <c r="L13" s="298">
        <v>0</v>
      </c>
      <c r="M13" s="298">
        <v>40.536000000000001</v>
      </c>
      <c r="N13" s="298">
        <v>23.260999999999999</v>
      </c>
      <c r="O13" s="298">
        <v>0.74199999999999999</v>
      </c>
      <c r="P13" s="298">
        <v>0.69</v>
      </c>
      <c r="Q13" s="298">
        <v>0.192</v>
      </c>
    </row>
    <row r="14" spans="1:17" ht="15" customHeight="1" x14ac:dyDescent="0.2">
      <c r="A14" s="298">
        <v>2022</v>
      </c>
      <c r="B14" s="299" t="s">
        <v>617</v>
      </c>
      <c r="C14" s="299" t="s">
        <v>616</v>
      </c>
      <c r="D14" s="299" t="s">
        <v>258</v>
      </c>
      <c r="E14" s="300">
        <v>291.286</v>
      </c>
      <c r="F14" s="298">
        <v>6.8940000000000001</v>
      </c>
      <c r="G14" s="298">
        <v>0.29899999999999999</v>
      </c>
      <c r="H14" s="298">
        <v>6.8940000000000001</v>
      </c>
      <c r="I14" s="298">
        <v>94.046000000000006</v>
      </c>
      <c r="J14" s="298">
        <v>1.86</v>
      </c>
      <c r="K14" s="298">
        <v>1.86</v>
      </c>
      <c r="L14" s="298">
        <v>0</v>
      </c>
      <c r="M14" s="298">
        <v>38.511000000000003</v>
      </c>
      <c r="N14" s="298">
        <v>21.593</v>
      </c>
      <c r="O14" s="298">
        <v>0.68899999999999995</v>
      </c>
      <c r="P14" s="298">
        <v>0.63300000000000001</v>
      </c>
      <c r="Q14" s="298">
        <v>0.17199999999999999</v>
      </c>
    </row>
    <row r="15" spans="1:17" ht="15" customHeight="1" x14ac:dyDescent="0.2">
      <c r="A15" s="298">
        <v>2022</v>
      </c>
      <c r="B15" s="299" t="s">
        <v>617</v>
      </c>
      <c r="C15" s="299" t="s">
        <v>616</v>
      </c>
      <c r="D15" s="299" t="s">
        <v>264</v>
      </c>
      <c r="E15" s="300">
        <v>694.803</v>
      </c>
      <c r="F15" s="298">
        <v>6.9539999999999997</v>
      </c>
      <c r="G15" s="298">
        <v>0.30199999999999999</v>
      </c>
      <c r="H15" s="298">
        <v>6.9539999999999997</v>
      </c>
      <c r="I15" s="298">
        <v>128.07400000000001</v>
      </c>
      <c r="J15" s="298">
        <v>2.9</v>
      </c>
      <c r="K15" s="298">
        <v>2.9</v>
      </c>
      <c r="L15" s="298">
        <v>0</v>
      </c>
      <c r="M15" s="298">
        <v>24.536999999999999</v>
      </c>
      <c r="N15" s="298">
        <v>21.782</v>
      </c>
      <c r="O15" s="298">
        <v>0.69499999999999995</v>
      </c>
      <c r="P15" s="298">
        <v>0.80500000000000005</v>
      </c>
      <c r="Q15" s="298">
        <v>0.29299999999999998</v>
      </c>
    </row>
    <row r="16" spans="1:17" ht="15" customHeight="1" x14ac:dyDescent="0.2">
      <c r="A16" s="298">
        <v>2022</v>
      </c>
      <c r="B16" s="299" t="s">
        <v>617</v>
      </c>
      <c r="C16" s="299" t="s">
        <v>616</v>
      </c>
      <c r="D16" s="299" t="s">
        <v>267</v>
      </c>
      <c r="E16" s="300">
        <v>299600.946</v>
      </c>
      <c r="F16" s="298">
        <v>7.67</v>
      </c>
      <c r="G16" s="298">
        <v>0.33300000000000002</v>
      </c>
      <c r="H16" s="298">
        <v>7.67</v>
      </c>
      <c r="I16" s="298">
        <v>107.33</v>
      </c>
      <c r="J16" s="298">
        <v>2.1659999999999999</v>
      </c>
      <c r="K16" s="298">
        <v>2.1659999999999999</v>
      </c>
      <c r="L16" s="298">
        <v>0</v>
      </c>
      <c r="M16" s="298">
        <v>40.1</v>
      </c>
      <c r="N16" s="298">
        <v>24.024999999999999</v>
      </c>
      <c r="O16" s="298">
        <v>0.76700000000000002</v>
      </c>
      <c r="P16" s="298">
        <v>0.85899999999999999</v>
      </c>
      <c r="Q16" s="298">
        <v>0.36</v>
      </c>
    </row>
    <row r="17" spans="1:17" ht="15" customHeight="1" x14ac:dyDescent="0.2">
      <c r="A17" s="298">
        <v>2022</v>
      </c>
      <c r="B17" s="299" t="s">
        <v>617</v>
      </c>
      <c r="C17" s="299" t="s">
        <v>616</v>
      </c>
      <c r="D17" s="299" t="s">
        <v>1744</v>
      </c>
      <c r="E17" s="300">
        <v>147.047</v>
      </c>
      <c r="F17" s="298">
        <v>7.0209999999999999</v>
      </c>
      <c r="G17" s="298">
        <v>0.30499999999999999</v>
      </c>
      <c r="H17" s="298">
        <v>7.0209999999999999</v>
      </c>
      <c r="I17" s="298">
        <v>124.684</v>
      </c>
      <c r="J17" s="298">
        <v>7.6999999999999999E-2</v>
      </c>
      <c r="K17" s="298">
        <v>7.6999999999999999E-2</v>
      </c>
      <c r="L17" s="298">
        <v>0</v>
      </c>
      <c r="M17" s="298">
        <v>11.598000000000001</v>
      </c>
      <c r="N17" s="298">
        <v>21.991</v>
      </c>
      <c r="O17" s="298">
        <v>0.70199999999999996</v>
      </c>
      <c r="P17" s="298">
        <v>0.48499999999999999</v>
      </c>
      <c r="Q17" s="298">
        <v>5.1999999999999998E-2</v>
      </c>
    </row>
    <row r="18" spans="1:17" ht="15" customHeight="1" x14ac:dyDescent="0.2">
      <c r="A18" s="298">
        <v>2022</v>
      </c>
      <c r="B18" s="299" t="s">
        <v>617</v>
      </c>
      <c r="C18" s="299" t="s">
        <v>616</v>
      </c>
      <c r="D18" s="299" t="s">
        <v>380</v>
      </c>
      <c r="E18" s="300">
        <v>70.430000000000007</v>
      </c>
      <c r="F18" s="298">
        <v>1.3480000000000001</v>
      </c>
      <c r="G18" s="298">
        <v>5.8000000000000003E-2</v>
      </c>
      <c r="H18" s="298">
        <v>1.3480000000000001</v>
      </c>
      <c r="I18" s="298">
        <v>8.73</v>
      </c>
      <c r="J18" s="298">
        <v>0</v>
      </c>
      <c r="K18" s="298">
        <v>0</v>
      </c>
      <c r="L18" s="298">
        <v>0</v>
      </c>
      <c r="M18" s="298">
        <v>4.3070000000000004</v>
      </c>
      <c r="N18" s="298">
        <v>4.2229999999999999</v>
      </c>
      <c r="O18" s="298">
        <v>0.13400000000000001</v>
      </c>
      <c r="P18" s="298">
        <v>0</v>
      </c>
      <c r="Q18" s="298">
        <v>0</v>
      </c>
    </row>
    <row r="19" spans="1:17" ht="15" customHeight="1" x14ac:dyDescent="0.2">
      <c r="A19" s="298">
        <v>2022</v>
      </c>
      <c r="B19" s="299" t="s">
        <v>617</v>
      </c>
      <c r="C19" s="299" t="s">
        <v>616</v>
      </c>
      <c r="D19" s="299" t="s">
        <v>477</v>
      </c>
      <c r="E19" s="300">
        <v>436.17200000000003</v>
      </c>
      <c r="F19" s="298">
        <v>1.2629999999999999</v>
      </c>
      <c r="G19" s="298">
        <v>5.3999999999999999E-2</v>
      </c>
      <c r="H19" s="298">
        <v>1.2629999999999999</v>
      </c>
      <c r="I19" s="298">
        <v>5.3339999999999996</v>
      </c>
      <c r="J19" s="298">
        <v>8.3309999999999995</v>
      </c>
      <c r="K19" s="298">
        <v>8.3309999999999995</v>
      </c>
      <c r="L19" s="298">
        <v>0</v>
      </c>
      <c r="M19" s="298">
        <v>55.805</v>
      </c>
      <c r="N19" s="298">
        <v>3.9580000000000002</v>
      </c>
      <c r="O19" s="298">
        <v>0.126</v>
      </c>
      <c r="P19" s="298">
        <v>0.38600000000000001</v>
      </c>
      <c r="Q19" s="298">
        <v>6.0999999999999999E-2</v>
      </c>
    </row>
    <row r="20" spans="1:17" ht="15" customHeight="1" x14ac:dyDescent="0.2">
      <c r="A20" s="298">
        <v>2022</v>
      </c>
      <c r="B20" s="299" t="s">
        <v>617</v>
      </c>
      <c r="C20" s="299" t="s">
        <v>616</v>
      </c>
      <c r="D20" s="299" t="s">
        <v>488</v>
      </c>
      <c r="E20" s="300">
        <v>97.311000000000007</v>
      </c>
      <c r="F20" s="298">
        <v>1.698</v>
      </c>
      <c r="G20" s="298">
        <v>7.2999999999999995E-2</v>
      </c>
      <c r="H20" s="298">
        <v>1.698</v>
      </c>
      <c r="I20" s="298">
        <v>11.326000000000001</v>
      </c>
      <c r="J20" s="298">
        <v>8.1270000000000007</v>
      </c>
      <c r="K20" s="298">
        <v>8.1270000000000007</v>
      </c>
      <c r="L20" s="298">
        <v>0</v>
      </c>
      <c r="M20" s="298">
        <v>41.591000000000001</v>
      </c>
      <c r="N20" s="298">
        <v>5.319</v>
      </c>
      <c r="O20" s="298">
        <v>0.16900000000000001</v>
      </c>
      <c r="P20" s="298">
        <v>0.46800000000000003</v>
      </c>
      <c r="Q20" s="298">
        <v>9.1999999999999998E-2</v>
      </c>
    </row>
    <row r="21" spans="1:17" ht="15" customHeight="1" x14ac:dyDescent="0.2">
      <c r="A21" s="298">
        <v>2022</v>
      </c>
      <c r="B21" s="299" t="s">
        <v>617</v>
      </c>
      <c r="C21" s="299" t="s">
        <v>616</v>
      </c>
      <c r="D21" s="299" t="s">
        <v>497</v>
      </c>
      <c r="E21" s="300">
        <v>294.09399999999999</v>
      </c>
      <c r="F21" s="298">
        <v>2.4049999999999998</v>
      </c>
      <c r="G21" s="298">
        <v>0.104</v>
      </c>
      <c r="H21" s="298">
        <v>2.4049999999999998</v>
      </c>
      <c r="I21" s="298">
        <v>32.25</v>
      </c>
      <c r="J21" s="298">
        <v>1.139</v>
      </c>
      <c r="K21" s="298">
        <v>1.139</v>
      </c>
      <c r="L21" s="298">
        <v>0</v>
      </c>
      <c r="M21" s="298">
        <v>14.412000000000001</v>
      </c>
      <c r="N21" s="298">
        <v>7.5339999999999998</v>
      </c>
      <c r="O21" s="298">
        <v>0.24</v>
      </c>
      <c r="P21" s="298">
        <v>6.1020000000000003</v>
      </c>
      <c r="Q21" s="298">
        <v>5.8860000000000001</v>
      </c>
    </row>
    <row r="22" spans="1:17" ht="15" customHeight="1" x14ac:dyDescent="0.2">
      <c r="A22" s="298">
        <v>2022</v>
      </c>
      <c r="B22" s="299" t="s">
        <v>617</v>
      </c>
      <c r="C22" s="299" t="s">
        <v>616</v>
      </c>
      <c r="D22" s="299" t="s">
        <v>500</v>
      </c>
      <c r="E22" s="300">
        <v>5488.3140000000003</v>
      </c>
      <c r="F22" s="298">
        <v>2.6389999999999998</v>
      </c>
      <c r="G22" s="298">
        <v>0.114</v>
      </c>
      <c r="H22" s="298">
        <v>2.6389999999999998</v>
      </c>
      <c r="I22" s="298">
        <v>38.883000000000003</v>
      </c>
      <c r="J22" s="298">
        <v>0.79700000000000004</v>
      </c>
      <c r="K22" s="298">
        <v>0.79700000000000004</v>
      </c>
      <c r="L22" s="298">
        <v>0</v>
      </c>
      <c r="M22" s="298">
        <v>11.297000000000001</v>
      </c>
      <c r="N22" s="298">
        <v>8.2650000000000006</v>
      </c>
      <c r="O22" s="298">
        <v>0.26300000000000001</v>
      </c>
      <c r="P22" s="298">
        <v>6.3440000000000003</v>
      </c>
      <c r="Q22" s="298">
        <v>6.125</v>
      </c>
    </row>
    <row r="23" spans="1:17" ht="15" customHeight="1" x14ac:dyDescent="0.2">
      <c r="A23" s="298">
        <v>2022</v>
      </c>
      <c r="B23" s="299" t="s">
        <v>617</v>
      </c>
      <c r="C23" s="299" t="s">
        <v>616</v>
      </c>
      <c r="D23" s="299" t="s">
        <v>503</v>
      </c>
      <c r="E23" s="300">
        <v>35.215000000000003</v>
      </c>
      <c r="F23" s="298">
        <v>2.7509999999999999</v>
      </c>
      <c r="G23" s="298">
        <v>0.11899999999999999</v>
      </c>
      <c r="H23" s="298">
        <v>2.7509999999999999</v>
      </c>
      <c r="I23" s="298">
        <v>36.308999999999997</v>
      </c>
      <c r="J23" s="298">
        <v>0.35</v>
      </c>
      <c r="K23" s="298">
        <v>0.35</v>
      </c>
      <c r="L23" s="298">
        <v>0</v>
      </c>
      <c r="M23" s="298">
        <v>14.736000000000001</v>
      </c>
      <c r="N23" s="298">
        <v>8.6189999999999998</v>
      </c>
      <c r="O23" s="298">
        <v>0.27500000000000002</v>
      </c>
      <c r="P23" s="298">
        <v>0.188</v>
      </c>
      <c r="Q23" s="298">
        <v>1.9E-2</v>
      </c>
    </row>
    <row r="24" spans="1:17" ht="15" customHeight="1" x14ac:dyDescent="0.2">
      <c r="A24" s="298">
        <v>2022</v>
      </c>
      <c r="B24" s="299" t="s">
        <v>617</v>
      </c>
      <c r="C24" s="299" t="s">
        <v>616</v>
      </c>
      <c r="D24" s="299" t="s">
        <v>506</v>
      </c>
      <c r="E24" s="300">
        <v>132.52600000000001</v>
      </c>
      <c r="F24" s="298">
        <v>3.0529999999999999</v>
      </c>
      <c r="G24" s="298">
        <v>0.13200000000000001</v>
      </c>
      <c r="H24" s="298">
        <v>3.0529999999999999</v>
      </c>
      <c r="I24" s="298">
        <v>46.941000000000003</v>
      </c>
      <c r="J24" s="298">
        <v>1.2789999999999999</v>
      </c>
      <c r="K24" s="298">
        <v>1.2789999999999999</v>
      </c>
      <c r="L24" s="298">
        <v>0</v>
      </c>
      <c r="M24" s="298">
        <v>8.2159999999999993</v>
      </c>
      <c r="N24" s="298">
        <v>9.5630000000000006</v>
      </c>
      <c r="O24" s="298">
        <v>0.30499999999999999</v>
      </c>
      <c r="P24" s="298">
        <v>0.19600000000000001</v>
      </c>
      <c r="Q24" s="298">
        <v>0</v>
      </c>
    </row>
    <row r="25" spans="1:17" ht="15" customHeight="1" x14ac:dyDescent="0.2">
      <c r="A25" s="298">
        <v>2022</v>
      </c>
      <c r="B25" s="299" t="s">
        <v>617</v>
      </c>
      <c r="C25" s="299" t="s">
        <v>616</v>
      </c>
      <c r="D25" s="299" t="s">
        <v>512</v>
      </c>
      <c r="E25" s="300">
        <v>144.239</v>
      </c>
      <c r="F25" s="298">
        <v>2.9849999999999999</v>
      </c>
      <c r="G25" s="298">
        <v>0.129</v>
      </c>
      <c r="H25" s="298">
        <v>2.9849999999999999</v>
      </c>
      <c r="I25" s="298">
        <v>41.3</v>
      </c>
      <c r="J25" s="298">
        <v>0.45600000000000002</v>
      </c>
      <c r="K25" s="298">
        <v>0.45600000000000002</v>
      </c>
      <c r="L25" s="298">
        <v>0</v>
      </c>
      <c r="M25" s="298">
        <v>13.521000000000001</v>
      </c>
      <c r="N25" s="298">
        <v>9.3490000000000002</v>
      </c>
      <c r="O25" s="298">
        <v>0.29799999999999999</v>
      </c>
      <c r="P25" s="298">
        <v>0.95</v>
      </c>
      <c r="Q25" s="298">
        <v>0.74199999999999999</v>
      </c>
    </row>
    <row r="26" spans="1:17" ht="15" customHeight="1" x14ac:dyDescent="0.2">
      <c r="A26" s="298">
        <v>2022</v>
      </c>
      <c r="B26" s="299" t="s">
        <v>617</v>
      </c>
      <c r="C26" s="299" t="s">
        <v>616</v>
      </c>
      <c r="D26" s="299" t="s">
        <v>515</v>
      </c>
      <c r="E26" s="300">
        <v>1156.1600000000001</v>
      </c>
      <c r="F26" s="298">
        <v>2.9159999999999999</v>
      </c>
      <c r="G26" s="298">
        <v>0.126</v>
      </c>
      <c r="H26" s="298">
        <v>2.9159999999999999</v>
      </c>
      <c r="I26" s="298">
        <v>23.29</v>
      </c>
      <c r="J26" s="298">
        <v>1.5840000000000001</v>
      </c>
      <c r="K26" s="298">
        <v>1.5840000000000001</v>
      </c>
      <c r="L26" s="298">
        <v>0</v>
      </c>
      <c r="M26" s="298">
        <v>15.284000000000001</v>
      </c>
      <c r="N26" s="298">
        <v>9.1329999999999991</v>
      </c>
      <c r="O26" s="298">
        <v>0.29099999999999998</v>
      </c>
      <c r="P26" s="298">
        <v>0.373</v>
      </c>
      <c r="Q26" s="298">
        <v>0.16500000000000001</v>
      </c>
    </row>
    <row r="27" spans="1:17" ht="15" customHeight="1" x14ac:dyDescent="0.2">
      <c r="A27" s="298">
        <v>2022</v>
      </c>
      <c r="B27" s="299" t="s">
        <v>617</v>
      </c>
      <c r="C27" s="299" t="s">
        <v>616</v>
      </c>
      <c r="D27" s="299" t="s">
        <v>530</v>
      </c>
      <c r="E27" s="300">
        <v>295.21699999999998</v>
      </c>
      <c r="F27" s="298">
        <v>3.2869999999999999</v>
      </c>
      <c r="G27" s="298">
        <v>0.14299999999999999</v>
      </c>
      <c r="H27" s="298">
        <v>3.2869999999999999</v>
      </c>
      <c r="I27" s="298">
        <v>28.315999999999999</v>
      </c>
      <c r="J27" s="298">
        <v>1.37</v>
      </c>
      <c r="K27" s="298">
        <v>1.37</v>
      </c>
      <c r="L27" s="298">
        <v>0</v>
      </c>
      <c r="M27" s="298">
        <v>12.875999999999999</v>
      </c>
      <c r="N27" s="298">
        <v>10.297000000000001</v>
      </c>
      <c r="O27" s="298">
        <v>0.32800000000000001</v>
      </c>
      <c r="P27" s="298">
        <v>0.44500000000000001</v>
      </c>
      <c r="Q27" s="298">
        <v>0.21099999999999999</v>
      </c>
    </row>
    <row r="28" spans="1:17" ht="15" customHeight="1" x14ac:dyDescent="0.2">
      <c r="A28" s="298">
        <v>2022</v>
      </c>
      <c r="B28" s="299" t="s">
        <v>617</v>
      </c>
      <c r="C28" s="299" t="s">
        <v>616</v>
      </c>
      <c r="D28" s="299" t="s">
        <v>536</v>
      </c>
      <c r="E28" s="300">
        <v>103764.077</v>
      </c>
      <c r="F28" s="298">
        <v>4.7309999999999999</v>
      </c>
      <c r="G28" s="298">
        <v>0.20499999999999999</v>
      </c>
      <c r="H28" s="298">
        <v>4.7309999999999999</v>
      </c>
      <c r="I28" s="298">
        <v>54.91</v>
      </c>
      <c r="J28" s="298">
        <v>0.22500000000000001</v>
      </c>
      <c r="K28" s="298">
        <v>0.22500000000000001</v>
      </c>
      <c r="L28" s="298">
        <v>0</v>
      </c>
      <c r="M28" s="298">
        <v>17.466000000000001</v>
      </c>
      <c r="N28" s="298">
        <v>14.82</v>
      </c>
      <c r="O28" s="298">
        <v>0.47299999999999998</v>
      </c>
      <c r="P28" s="298">
        <v>0.35499999999999998</v>
      </c>
      <c r="Q28" s="298">
        <v>5.6000000000000001E-2</v>
      </c>
    </row>
    <row r="29" spans="1:17" ht="15" customHeight="1" x14ac:dyDescent="0.2">
      <c r="A29" s="298">
        <v>2022</v>
      </c>
      <c r="B29" s="299" t="s">
        <v>617</v>
      </c>
      <c r="C29" s="299" t="s">
        <v>616</v>
      </c>
      <c r="D29" s="299" t="s">
        <v>545</v>
      </c>
      <c r="E29" s="300">
        <v>136.93899999999999</v>
      </c>
      <c r="F29" s="298">
        <v>2.4790000000000001</v>
      </c>
      <c r="G29" s="298">
        <v>0.107</v>
      </c>
      <c r="H29" s="298">
        <v>2.4790000000000001</v>
      </c>
      <c r="I29" s="298">
        <v>24.518999999999998</v>
      </c>
      <c r="J29" s="298">
        <v>0</v>
      </c>
      <c r="K29" s="298">
        <v>0</v>
      </c>
      <c r="L29" s="298">
        <v>0</v>
      </c>
      <c r="M29" s="298">
        <v>12.824999999999999</v>
      </c>
      <c r="N29" s="298">
        <v>7.7640000000000002</v>
      </c>
      <c r="O29" s="298">
        <v>0.247</v>
      </c>
      <c r="P29" s="298">
        <v>0</v>
      </c>
      <c r="Q29" s="298">
        <v>0</v>
      </c>
    </row>
    <row r="30" spans="1:17" ht="15" customHeight="1" x14ac:dyDescent="0.2">
      <c r="A30" s="298">
        <v>2022</v>
      </c>
      <c r="B30" s="299" t="s">
        <v>617</v>
      </c>
      <c r="C30" s="299" t="s">
        <v>616</v>
      </c>
      <c r="D30" s="299" t="s">
        <v>393</v>
      </c>
      <c r="E30" s="300">
        <v>35.215000000000003</v>
      </c>
      <c r="F30" s="298">
        <v>2.024</v>
      </c>
      <c r="G30" s="298">
        <v>8.7999999999999995E-2</v>
      </c>
      <c r="H30" s="298">
        <v>2.024</v>
      </c>
      <c r="I30" s="298">
        <v>14.728999999999999</v>
      </c>
      <c r="J30" s="298">
        <v>0</v>
      </c>
      <c r="K30" s="298">
        <v>0</v>
      </c>
      <c r="L30" s="298">
        <v>0</v>
      </c>
      <c r="M30" s="298">
        <v>2.1920000000000002</v>
      </c>
      <c r="N30" s="298">
        <v>6.34</v>
      </c>
      <c r="O30" s="298">
        <v>0.20200000000000001</v>
      </c>
      <c r="P30" s="298">
        <v>0</v>
      </c>
      <c r="Q30" s="298">
        <v>0</v>
      </c>
    </row>
    <row r="31" spans="1:17" ht="15" customHeight="1" x14ac:dyDescent="0.2">
      <c r="A31" s="298">
        <v>2022</v>
      </c>
      <c r="B31" s="299" t="s">
        <v>617</v>
      </c>
      <c r="C31" s="299" t="s">
        <v>616</v>
      </c>
      <c r="D31" s="299" t="s">
        <v>408</v>
      </c>
      <c r="E31" s="300">
        <v>147.047</v>
      </c>
      <c r="F31" s="298">
        <v>3.5710000000000002</v>
      </c>
      <c r="G31" s="298">
        <v>0.155</v>
      </c>
      <c r="H31" s="298">
        <v>3.5710000000000002</v>
      </c>
      <c r="I31" s="298">
        <v>51.567</v>
      </c>
      <c r="J31" s="298">
        <v>0.61699999999999999</v>
      </c>
      <c r="K31" s="298">
        <v>0.61699999999999999</v>
      </c>
      <c r="L31" s="298">
        <v>0</v>
      </c>
      <c r="M31" s="298">
        <v>4.5819999999999999</v>
      </c>
      <c r="N31" s="298">
        <v>11.183999999999999</v>
      </c>
      <c r="O31" s="298">
        <v>0.35699999999999998</v>
      </c>
      <c r="P31" s="298">
        <v>0.22800000000000001</v>
      </c>
      <c r="Q31" s="298">
        <v>0</v>
      </c>
    </row>
    <row r="32" spans="1:17" ht="15" customHeight="1" x14ac:dyDescent="0.2">
      <c r="A32" s="298">
        <v>2022</v>
      </c>
      <c r="B32" s="299" t="s">
        <v>617</v>
      </c>
      <c r="C32" s="299" t="s">
        <v>616</v>
      </c>
      <c r="D32" s="299" t="s">
        <v>411</v>
      </c>
      <c r="E32" s="300">
        <v>234.25</v>
      </c>
      <c r="F32" s="298">
        <v>3.2480000000000002</v>
      </c>
      <c r="G32" s="298">
        <v>0.14099999999999999</v>
      </c>
      <c r="H32" s="298">
        <v>3.2480000000000002</v>
      </c>
      <c r="I32" s="298">
        <v>47.112000000000002</v>
      </c>
      <c r="J32" s="298">
        <v>0.70699999999999996</v>
      </c>
      <c r="K32" s="298">
        <v>0.70699999999999996</v>
      </c>
      <c r="L32" s="298">
        <v>0</v>
      </c>
      <c r="M32" s="298">
        <v>5.1929999999999996</v>
      </c>
      <c r="N32" s="298">
        <v>10.175000000000001</v>
      </c>
      <c r="O32" s="298">
        <v>0.32400000000000001</v>
      </c>
      <c r="P32" s="298">
        <v>0.21</v>
      </c>
      <c r="Q32" s="298">
        <v>0</v>
      </c>
    </row>
    <row r="33" spans="1:17" ht="15" customHeight="1" x14ac:dyDescent="0.2">
      <c r="A33" s="298">
        <v>2022</v>
      </c>
      <c r="B33" s="299" t="s">
        <v>617</v>
      </c>
      <c r="C33" s="299" t="s">
        <v>616</v>
      </c>
      <c r="D33" s="299" t="s">
        <v>426</v>
      </c>
      <c r="E33" s="300">
        <v>70407.42</v>
      </c>
      <c r="F33" s="298">
        <v>5.6459999999999999</v>
      </c>
      <c r="G33" s="298">
        <v>0.245</v>
      </c>
      <c r="H33" s="298">
        <v>5.6459999999999999</v>
      </c>
      <c r="I33" s="298">
        <v>73.126999999999995</v>
      </c>
      <c r="J33" s="298">
        <v>4.2809999999999997</v>
      </c>
      <c r="K33" s="298">
        <v>4.2809999999999997</v>
      </c>
      <c r="L33" s="298">
        <v>0</v>
      </c>
      <c r="M33" s="298">
        <v>46.024999999999999</v>
      </c>
      <c r="N33" s="298">
        <v>17.686</v>
      </c>
      <c r="O33" s="298">
        <v>0.56399999999999995</v>
      </c>
      <c r="P33" s="298">
        <v>0.59899999999999998</v>
      </c>
      <c r="Q33" s="298">
        <v>0.18</v>
      </c>
    </row>
    <row r="34" spans="1:17" ht="15" customHeight="1" x14ac:dyDescent="0.2">
      <c r="A34" s="298">
        <v>2022</v>
      </c>
      <c r="B34" s="299" t="s">
        <v>617</v>
      </c>
      <c r="C34" s="299" t="s">
        <v>616</v>
      </c>
      <c r="D34" s="299" t="s">
        <v>429</v>
      </c>
      <c r="E34" s="300">
        <v>273.87799999999999</v>
      </c>
      <c r="F34" s="298">
        <v>0.746</v>
      </c>
      <c r="G34" s="298">
        <v>3.2000000000000001E-2</v>
      </c>
      <c r="H34" s="298">
        <v>0.746</v>
      </c>
      <c r="I34" s="298">
        <v>2.2549999999999999</v>
      </c>
      <c r="J34" s="298">
        <v>34.097999999999999</v>
      </c>
      <c r="K34" s="298">
        <v>34.097999999999999</v>
      </c>
      <c r="L34" s="298">
        <v>0</v>
      </c>
      <c r="M34" s="298">
        <v>83.048000000000002</v>
      </c>
      <c r="N34" s="298">
        <v>2.3370000000000002</v>
      </c>
      <c r="O34" s="298">
        <v>7.3999999999999996E-2</v>
      </c>
      <c r="P34" s="298">
        <v>0.25600000000000001</v>
      </c>
      <c r="Q34" s="298">
        <v>3.5000000000000003E-2</v>
      </c>
    </row>
    <row r="35" spans="1:17" ht="15" customHeight="1" x14ac:dyDescent="0.2">
      <c r="A35" s="298">
        <v>2022</v>
      </c>
      <c r="B35" s="299" t="s">
        <v>617</v>
      </c>
      <c r="C35" s="299" t="s">
        <v>616</v>
      </c>
      <c r="D35" s="299" t="s">
        <v>432</v>
      </c>
      <c r="E35" s="300">
        <v>136.93899999999999</v>
      </c>
      <c r="F35" s="298">
        <v>1.98</v>
      </c>
      <c r="G35" s="298">
        <v>8.5999999999999993E-2</v>
      </c>
      <c r="H35" s="298">
        <v>1.98</v>
      </c>
      <c r="I35" s="298">
        <v>21.687999999999999</v>
      </c>
      <c r="J35" s="298">
        <v>5.0869999999999997</v>
      </c>
      <c r="K35" s="298">
        <v>5.0869999999999997</v>
      </c>
      <c r="L35" s="298">
        <v>0</v>
      </c>
      <c r="M35" s="298">
        <v>22.094000000000001</v>
      </c>
      <c r="N35" s="298">
        <v>6.202</v>
      </c>
      <c r="O35" s="298">
        <v>0.19800000000000001</v>
      </c>
      <c r="P35" s="298">
        <v>5.1550000000000002</v>
      </c>
      <c r="Q35" s="298">
        <v>4.9320000000000004</v>
      </c>
    </row>
    <row r="36" spans="1:17" ht="15" customHeight="1" x14ac:dyDescent="0.2">
      <c r="A36" s="298">
        <v>2022</v>
      </c>
      <c r="B36" s="299" t="s">
        <v>617</v>
      </c>
      <c r="C36" s="299" t="s">
        <v>616</v>
      </c>
      <c r="D36" s="299" t="s">
        <v>504</v>
      </c>
      <c r="E36" s="300">
        <v>1887.1189999999999</v>
      </c>
      <c r="F36" s="298">
        <v>2.8610000000000002</v>
      </c>
      <c r="G36" s="298">
        <v>0.124</v>
      </c>
      <c r="H36" s="298">
        <v>2.8610000000000002</v>
      </c>
      <c r="I36" s="298">
        <v>35.887999999999998</v>
      </c>
      <c r="J36" s="298">
        <v>0.17599999999999999</v>
      </c>
      <c r="K36" s="298">
        <v>0.17599999999999999</v>
      </c>
      <c r="L36" s="298">
        <v>0</v>
      </c>
      <c r="M36" s="298">
        <v>21.501999999999999</v>
      </c>
      <c r="N36" s="298">
        <v>8.9619999999999997</v>
      </c>
      <c r="O36" s="298">
        <v>0.28599999999999998</v>
      </c>
      <c r="P36" s="298">
        <v>0.68100000000000005</v>
      </c>
      <c r="Q36" s="298">
        <v>0.505</v>
      </c>
    </row>
    <row r="37" spans="1:17" ht="15" customHeight="1" x14ac:dyDescent="0.2">
      <c r="A37" s="298">
        <v>2022</v>
      </c>
      <c r="B37" s="299" t="s">
        <v>617</v>
      </c>
      <c r="C37" s="299" t="s">
        <v>616</v>
      </c>
      <c r="D37" s="299" t="s">
        <v>534</v>
      </c>
      <c r="E37" s="300">
        <v>754.24900000000002</v>
      </c>
      <c r="F37" s="298">
        <v>3.9009999999999998</v>
      </c>
      <c r="G37" s="298">
        <v>0.16900000000000001</v>
      </c>
      <c r="H37" s="298">
        <v>3.9009999999999998</v>
      </c>
      <c r="I37" s="298">
        <v>54.881</v>
      </c>
      <c r="J37" s="298">
        <v>1.6479999999999999</v>
      </c>
      <c r="K37" s="298">
        <v>1.6479999999999999</v>
      </c>
      <c r="L37" s="298">
        <v>0</v>
      </c>
      <c r="M37" s="298">
        <v>28.527000000000001</v>
      </c>
      <c r="N37" s="298">
        <v>12.218</v>
      </c>
      <c r="O37" s="298">
        <v>0.39</v>
      </c>
      <c r="P37" s="298">
        <v>0.29499999999999998</v>
      </c>
      <c r="Q37" s="298">
        <v>0.05</v>
      </c>
    </row>
    <row r="38" spans="1:17" ht="15" customHeight="1" x14ac:dyDescent="0.2">
      <c r="A38" s="298">
        <v>2022</v>
      </c>
      <c r="B38" s="299" t="s">
        <v>617</v>
      </c>
      <c r="C38" s="299" t="s">
        <v>616</v>
      </c>
      <c r="D38" s="299" t="s">
        <v>1649</v>
      </c>
      <c r="E38" s="300">
        <v>877.71100000000001</v>
      </c>
      <c r="F38" s="298">
        <v>3.0609999999999999</v>
      </c>
      <c r="G38" s="298">
        <v>0.13300000000000001</v>
      </c>
      <c r="H38" s="298">
        <v>3.0609999999999999</v>
      </c>
      <c r="I38" s="298">
        <v>32.918999999999997</v>
      </c>
      <c r="J38" s="298">
        <v>0.371</v>
      </c>
      <c r="K38" s="298">
        <v>0.371</v>
      </c>
      <c r="L38" s="298">
        <v>0</v>
      </c>
      <c r="M38" s="298">
        <v>14.529</v>
      </c>
      <c r="N38" s="298">
        <v>9.5869999999999997</v>
      </c>
      <c r="O38" s="298">
        <v>0.30599999999999999</v>
      </c>
      <c r="P38" s="298">
        <v>0.22</v>
      </c>
      <c r="Q38" s="298">
        <v>3.4000000000000002E-2</v>
      </c>
    </row>
    <row r="39" spans="1:17" ht="15" customHeight="1" x14ac:dyDescent="0.2">
      <c r="A39" s="298">
        <v>2022</v>
      </c>
      <c r="B39" s="299" t="s">
        <v>617</v>
      </c>
      <c r="C39" s="299" t="s">
        <v>616</v>
      </c>
      <c r="D39" s="299" t="s">
        <v>586</v>
      </c>
      <c r="E39" s="300">
        <v>147.047</v>
      </c>
      <c r="F39" s="298">
        <v>5.3449999999999998</v>
      </c>
      <c r="G39" s="298">
        <v>0.23200000000000001</v>
      </c>
      <c r="H39" s="298">
        <v>5.3449999999999998</v>
      </c>
      <c r="I39" s="298">
        <v>69.528999999999996</v>
      </c>
      <c r="J39" s="298">
        <v>0.79800000000000004</v>
      </c>
      <c r="K39" s="298">
        <v>0.79800000000000004</v>
      </c>
      <c r="L39" s="298">
        <v>0</v>
      </c>
      <c r="M39" s="298">
        <v>23.837</v>
      </c>
      <c r="N39" s="298">
        <v>16.741</v>
      </c>
      <c r="O39" s="298">
        <v>0.53400000000000003</v>
      </c>
      <c r="P39" s="298">
        <v>1.4930000000000001</v>
      </c>
      <c r="Q39" s="298">
        <v>1.1539999999999999</v>
      </c>
    </row>
    <row r="40" spans="1:17" ht="15" customHeight="1" x14ac:dyDescent="0.2">
      <c r="A40" s="298">
        <v>2022</v>
      </c>
      <c r="B40" s="299" t="s">
        <v>617</v>
      </c>
      <c r="C40" s="299" t="s">
        <v>616</v>
      </c>
      <c r="D40" s="299" t="s">
        <v>595</v>
      </c>
      <c r="E40" s="300">
        <v>295.21699999999998</v>
      </c>
      <c r="F40" s="298">
        <v>5.1319999999999997</v>
      </c>
      <c r="G40" s="298">
        <v>0.223</v>
      </c>
      <c r="H40" s="298">
        <v>5.1319999999999997</v>
      </c>
      <c r="I40" s="298">
        <v>61.326999999999998</v>
      </c>
      <c r="J40" s="298">
        <v>4.4050000000000002</v>
      </c>
      <c r="K40" s="298">
        <v>4.4050000000000002</v>
      </c>
      <c r="L40" s="298">
        <v>0</v>
      </c>
      <c r="M40" s="298">
        <v>14.978</v>
      </c>
      <c r="N40" s="298">
        <v>16.074999999999999</v>
      </c>
      <c r="O40" s="298">
        <v>0.51300000000000001</v>
      </c>
      <c r="P40" s="298">
        <v>3.2109999999999999</v>
      </c>
      <c r="Q40" s="298">
        <v>2.5550000000000002</v>
      </c>
    </row>
    <row r="41" spans="1:17" ht="15" customHeight="1" x14ac:dyDescent="0.2">
      <c r="A41" s="298">
        <v>2022</v>
      </c>
      <c r="B41" s="299" t="s">
        <v>617</v>
      </c>
      <c r="C41" s="299" t="s">
        <v>616</v>
      </c>
      <c r="D41" s="299" t="s">
        <v>598</v>
      </c>
      <c r="E41" s="300">
        <v>508.12799999999999</v>
      </c>
      <c r="F41" s="298">
        <v>4.8029999999999999</v>
      </c>
      <c r="G41" s="298">
        <v>0.20799999999999999</v>
      </c>
      <c r="H41" s="298">
        <v>4.8029999999999999</v>
      </c>
      <c r="I41" s="298">
        <v>55.8</v>
      </c>
      <c r="J41" s="298">
        <v>1.552</v>
      </c>
      <c r="K41" s="298">
        <v>1.552</v>
      </c>
      <c r="L41" s="298">
        <v>0</v>
      </c>
      <c r="M41" s="298">
        <v>27.463999999999999</v>
      </c>
      <c r="N41" s="298">
        <v>15.045</v>
      </c>
      <c r="O41" s="298">
        <v>0.48</v>
      </c>
      <c r="P41" s="298">
        <v>0.999</v>
      </c>
      <c r="Q41" s="298">
        <v>0.69</v>
      </c>
    </row>
    <row r="42" spans="1:17" ht="15" customHeight="1" x14ac:dyDescent="0.2">
      <c r="A42" s="298">
        <v>2022</v>
      </c>
      <c r="B42" s="299" t="s">
        <v>617</v>
      </c>
      <c r="C42" s="299" t="s">
        <v>616</v>
      </c>
      <c r="D42" s="299" t="s">
        <v>601</v>
      </c>
      <c r="E42" s="300">
        <v>144.239</v>
      </c>
      <c r="F42" s="298">
        <v>5.1609999999999996</v>
      </c>
      <c r="G42" s="298">
        <v>0.224</v>
      </c>
      <c r="H42" s="298">
        <v>5.1609999999999996</v>
      </c>
      <c r="I42" s="298">
        <v>55.609000000000002</v>
      </c>
      <c r="J42" s="298">
        <v>1.869</v>
      </c>
      <c r="K42" s="298">
        <v>1.869</v>
      </c>
      <c r="L42" s="298">
        <v>0</v>
      </c>
      <c r="M42" s="298">
        <v>30.821000000000002</v>
      </c>
      <c r="N42" s="298">
        <v>16.166</v>
      </c>
      <c r="O42" s="298">
        <v>0.51600000000000001</v>
      </c>
      <c r="P42" s="298">
        <v>0.42099999999999999</v>
      </c>
      <c r="Q42" s="298">
        <v>9.6000000000000002E-2</v>
      </c>
    </row>
    <row r="43" spans="1:17" ht="15" customHeight="1" x14ac:dyDescent="0.2">
      <c r="A43" s="298">
        <v>2022</v>
      </c>
      <c r="B43" s="299" t="s">
        <v>617</v>
      </c>
      <c r="C43" s="299" t="s">
        <v>616</v>
      </c>
      <c r="D43" s="299" t="s">
        <v>610</v>
      </c>
      <c r="E43" s="300">
        <v>3149.5970000000002</v>
      </c>
      <c r="F43" s="298">
        <v>2.4500000000000002</v>
      </c>
      <c r="G43" s="298">
        <v>0.106</v>
      </c>
      <c r="H43" s="298">
        <v>2.4500000000000002</v>
      </c>
      <c r="I43" s="298">
        <v>38.807000000000002</v>
      </c>
      <c r="J43" s="298">
        <v>2.2869999999999999</v>
      </c>
      <c r="K43" s="298">
        <v>2.2869999999999999</v>
      </c>
      <c r="L43" s="298">
        <v>0</v>
      </c>
      <c r="M43" s="298">
        <v>16.638999999999999</v>
      </c>
      <c r="N43" s="298">
        <v>7.673</v>
      </c>
      <c r="O43" s="298">
        <v>0.245</v>
      </c>
      <c r="P43" s="298">
        <v>5.6959999999999997</v>
      </c>
      <c r="Q43" s="298">
        <v>5.5049999999999999</v>
      </c>
    </row>
    <row r="44" spans="1:17" ht="15" customHeight="1" x14ac:dyDescent="0.2">
      <c r="A44" s="298">
        <v>2022</v>
      </c>
      <c r="B44" s="299" t="s">
        <v>617</v>
      </c>
      <c r="C44" s="299" t="s">
        <v>616</v>
      </c>
      <c r="D44" s="299" t="s">
        <v>178</v>
      </c>
      <c r="E44" s="300">
        <v>446.03199999999998</v>
      </c>
      <c r="F44" s="298">
        <v>2.9129999999999998</v>
      </c>
      <c r="G44" s="298">
        <v>0.126</v>
      </c>
      <c r="H44" s="298">
        <v>2.9129999999999998</v>
      </c>
      <c r="I44" s="298">
        <v>34.860999999999997</v>
      </c>
      <c r="J44" s="298">
        <v>1.4710000000000001</v>
      </c>
      <c r="K44" s="298">
        <v>1.4710000000000001</v>
      </c>
      <c r="L44" s="298">
        <v>0</v>
      </c>
      <c r="M44" s="298">
        <v>17.771999999999998</v>
      </c>
      <c r="N44" s="298">
        <v>9.1229999999999993</v>
      </c>
      <c r="O44" s="298">
        <v>0.29099999999999998</v>
      </c>
      <c r="P44" s="298">
        <v>1.1000000000000001</v>
      </c>
      <c r="Q44" s="298">
        <v>0.91</v>
      </c>
    </row>
    <row r="45" spans="1:17" ht="15" customHeight="1" x14ac:dyDescent="0.2">
      <c r="A45" s="298">
        <v>2022</v>
      </c>
      <c r="B45" s="299" t="s">
        <v>617</v>
      </c>
      <c r="C45" s="299" t="s">
        <v>616</v>
      </c>
      <c r="D45" s="299" t="s">
        <v>215</v>
      </c>
      <c r="E45" s="300">
        <v>1232.451</v>
      </c>
      <c r="F45" s="298">
        <v>3.7519999999999998</v>
      </c>
      <c r="G45" s="298">
        <v>0.16300000000000001</v>
      </c>
      <c r="H45" s="298">
        <v>3.7519999999999998</v>
      </c>
      <c r="I45" s="298">
        <v>64.007999999999996</v>
      </c>
      <c r="J45" s="298">
        <v>1.4E-2</v>
      </c>
      <c r="K45" s="298">
        <v>1.4E-2</v>
      </c>
      <c r="L45" s="298">
        <v>0</v>
      </c>
      <c r="M45" s="298">
        <v>18.73</v>
      </c>
      <c r="N45" s="298">
        <v>11.754</v>
      </c>
      <c r="O45" s="298">
        <v>0.375</v>
      </c>
      <c r="P45" s="298">
        <v>0.29099999999999998</v>
      </c>
      <c r="Q45" s="298">
        <v>6.4000000000000001E-2</v>
      </c>
    </row>
    <row r="46" spans="1:17" ht="15" customHeight="1" x14ac:dyDescent="0.2">
      <c r="A46" s="298">
        <v>2022</v>
      </c>
      <c r="B46" s="299" t="s">
        <v>617</v>
      </c>
      <c r="C46" s="299" t="s">
        <v>616</v>
      </c>
      <c r="D46" s="299" t="s">
        <v>278</v>
      </c>
      <c r="E46" s="300">
        <v>207.369</v>
      </c>
      <c r="F46" s="298">
        <v>1.8620000000000001</v>
      </c>
      <c r="G46" s="298">
        <v>8.1000000000000003E-2</v>
      </c>
      <c r="H46" s="298">
        <v>1.8620000000000001</v>
      </c>
      <c r="I46" s="298">
        <v>22.126000000000001</v>
      </c>
      <c r="J46" s="298">
        <v>4.8360000000000003</v>
      </c>
      <c r="K46" s="298">
        <v>4.8360000000000003</v>
      </c>
      <c r="L46" s="298">
        <v>0</v>
      </c>
      <c r="M46" s="298">
        <v>19.332000000000001</v>
      </c>
      <c r="N46" s="298">
        <v>5.8339999999999996</v>
      </c>
      <c r="O46" s="298">
        <v>0.186</v>
      </c>
      <c r="P46" s="298">
        <v>4.649</v>
      </c>
      <c r="Q46" s="298">
        <v>4.4539999999999997</v>
      </c>
    </row>
    <row r="47" spans="1:17" ht="15" customHeight="1" x14ac:dyDescent="0.2">
      <c r="A47" s="298">
        <v>2022</v>
      </c>
      <c r="B47" s="299" t="s">
        <v>617</v>
      </c>
      <c r="C47" s="299" t="s">
        <v>616</v>
      </c>
      <c r="D47" s="299" t="s">
        <v>394</v>
      </c>
      <c r="E47" s="300">
        <v>130.90600000000001</v>
      </c>
      <c r="F47" s="298">
        <v>0.63800000000000001</v>
      </c>
      <c r="G47" s="298">
        <v>2.7E-2</v>
      </c>
      <c r="H47" s="298">
        <v>0.63800000000000001</v>
      </c>
      <c r="I47" s="298">
        <v>4.1840000000000002</v>
      </c>
      <c r="J47" s="298">
        <v>0</v>
      </c>
      <c r="K47" s="298">
        <v>0</v>
      </c>
      <c r="L47" s="298">
        <v>0</v>
      </c>
      <c r="M47" s="298">
        <v>1.2190000000000001</v>
      </c>
      <c r="N47" s="298">
        <v>1.9990000000000001</v>
      </c>
      <c r="O47" s="298">
        <v>6.3E-2</v>
      </c>
      <c r="P47" s="298">
        <v>0</v>
      </c>
      <c r="Q47" s="298">
        <v>0</v>
      </c>
    </row>
    <row r="48" spans="1:17" ht="15" customHeight="1" x14ac:dyDescent="0.2">
      <c r="A48" s="298">
        <v>2022</v>
      </c>
      <c r="B48" s="299" t="s">
        <v>617</v>
      </c>
      <c r="C48" s="299" t="s">
        <v>616</v>
      </c>
      <c r="D48" s="299" t="s">
        <v>415</v>
      </c>
      <c r="E48" s="300">
        <v>144.239</v>
      </c>
      <c r="F48" s="298">
        <v>1.43</v>
      </c>
      <c r="G48" s="298">
        <v>6.2E-2</v>
      </c>
      <c r="H48" s="298">
        <v>1.43</v>
      </c>
      <c r="I48" s="298">
        <v>7.5860000000000003</v>
      </c>
      <c r="J48" s="298">
        <v>0.121</v>
      </c>
      <c r="K48" s="298">
        <v>0.121</v>
      </c>
      <c r="L48" s="298">
        <v>0</v>
      </c>
      <c r="M48" s="298">
        <v>16.920000000000002</v>
      </c>
      <c r="N48" s="298">
        <v>4.4790000000000001</v>
      </c>
      <c r="O48" s="298">
        <v>0.14299999999999999</v>
      </c>
      <c r="P48" s="298">
        <v>0</v>
      </c>
      <c r="Q48" s="298">
        <v>0</v>
      </c>
    </row>
    <row r="49" spans="1:17" ht="15" customHeight="1" x14ac:dyDescent="0.2">
      <c r="A49" s="298">
        <v>2022</v>
      </c>
      <c r="B49" s="299" t="s">
        <v>617</v>
      </c>
      <c r="C49" s="299" t="s">
        <v>616</v>
      </c>
      <c r="D49" s="299" t="s">
        <v>424</v>
      </c>
      <c r="E49" s="300">
        <v>2010.607</v>
      </c>
      <c r="F49" s="298">
        <v>0.98799999999999999</v>
      </c>
      <c r="G49" s="298">
        <v>4.2999999999999997E-2</v>
      </c>
      <c r="H49" s="298">
        <v>0.98799999999999999</v>
      </c>
      <c r="I49" s="298">
        <v>5.8680000000000003</v>
      </c>
      <c r="J49" s="298">
        <v>0.77</v>
      </c>
      <c r="K49" s="298">
        <v>0.77</v>
      </c>
      <c r="L49" s="298">
        <v>0</v>
      </c>
      <c r="M49" s="298">
        <v>10.85</v>
      </c>
      <c r="N49" s="298">
        <v>3.0960000000000001</v>
      </c>
      <c r="O49" s="298">
        <v>9.8000000000000004E-2</v>
      </c>
      <c r="P49" s="298">
        <v>0</v>
      </c>
      <c r="Q49" s="298">
        <v>0</v>
      </c>
    </row>
    <row r="50" spans="1:17" ht="15" customHeight="1" x14ac:dyDescent="0.2">
      <c r="A50" s="298">
        <v>2022</v>
      </c>
      <c r="B50" s="299" t="s">
        <v>617</v>
      </c>
      <c r="C50" s="299" t="s">
        <v>616</v>
      </c>
      <c r="D50" s="299" t="s">
        <v>1747</v>
      </c>
      <c r="E50" s="300">
        <v>132.52600000000001</v>
      </c>
      <c r="F50" s="298">
        <v>2.113</v>
      </c>
      <c r="G50" s="298">
        <v>9.0999999999999998E-2</v>
      </c>
      <c r="H50" s="298">
        <v>2.113</v>
      </c>
      <c r="I50" s="298">
        <v>21.917000000000002</v>
      </c>
      <c r="J50" s="298">
        <v>4.0289999999999999</v>
      </c>
      <c r="K50" s="298">
        <v>4.0289999999999999</v>
      </c>
      <c r="L50" s="298">
        <v>0</v>
      </c>
      <c r="M50" s="298">
        <v>19.872</v>
      </c>
      <c r="N50" s="298">
        <v>6.62</v>
      </c>
      <c r="O50" s="298">
        <v>0.21099999999999999</v>
      </c>
      <c r="P50" s="298">
        <v>5.3070000000000004</v>
      </c>
      <c r="Q50" s="298">
        <v>5.07</v>
      </c>
    </row>
    <row r="51" spans="1:17" ht="15" customHeight="1" x14ac:dyDescent="0.2">
      <c r="A51" s="298">
        <v>2022</v>
      </c>
      <c r="B51" s="299" t="s">
        <v>617</v>
      </c>
      <c r="C51" s="299" t="s">
        <v>616</v>
      </c>
      <c r="D51" s="299" t="s">
        <v>442</v>
      </c>
      <c r="E51" s="300">
        <v>123.462</v>
      </c>
      <c r="F51" s="298">
        <v>1.6830000000000001</v>
      </c>
      <c r="G51" s="298">
        <v>7.2999999999999995E-2</v>
      </c>
      <c r="H51" s="298">
        <v>1.6830000000000001</v>
      </c>
      <c r="I51" s="298">
        <v>10.294</v>
      </c>
      <c r="J51" s="298">
        <v>8.9649999999999999</v>
      </c>
      <c r="K51" s="298">
        <v>8.9649999999999999</v>
      </c>
      <c r="L51" s="298">
        <v>0</v>
      </c>
      <c r="M51" s="298">
        <v>38.290999999999997</v>
      </c>
      <c r="N51" s="298">
        <v>5.2729999999999997</v>
      </c>
      <c r="O51" s="298">
        <v>0.16800000000000001</v>
      </c>
      <c r="P51" s="298">
        <v>0.32900000000000001</v>
      </c>
      <c r="Q51" s="298">
        <v>0.127</v>
      </c>
    </row>
    <row r="52" spans="1:17" ht="15" customHeight="1" x14ac:dyDescent="0.2">
      <c r="A52" s="298">
        <v>2022</v>
      </c>
      <c r="B52" s="299" t="s">
        <v>617</v>
      </c>
      <c r="C52" s="299" t="s">
        <v>616</v>
      </c>
      <c r="D52" s="299" t="s">
        <v>172</v>
      </c>
      <c r="E52" s="300">
        <v>3551.3690000000001</v>
      </c>
      <c r="F52" s="298">
        <v>3.5510000000000002</v>
      </c>
      <c r="G52" s="298">
        <v>0.154</v>
      </c>
      <c r="H52" s="298">
        <v>3.5510000000000002</v>
      </c>
      <c r="I52" s="298">
        <v>28.058</v>
      </c>
      <c r="J52" s="298">
        <v>2.024</v>
      </c>
      <c r="K52" s="298">
        <v>2.024</v>
      </c>
      <c r="L52" s="298">
        <v>0</v>
      </c>
      <c r="M52" s="298">
        <v>27.597000000000001</v>
      </c>
      <c r="N52" s="298">
        <v>11.124000000000001</v>
      </c>
      <c r="O52" s="298">
        <v>0.35499999999999998</v>
      </c>
      <c r="P52" s="298">
        <v>0</v>
      </c>
      <c r="Q52" s="298">
        <v>0</v>
      </c>
    </row>
    <row r="53" spans="1:17" ht="15" customHeight="1" x14ac:dyDescent="0.2">
      <c r="A53" s="298">
        <v>2022</v>
      </c>
      <c r="B53" s="299" t="s">
        <v>617</v>
      </c>
      <c r="C53" s="299" t="s">
        <v>616</v>
      </c>
      <c r="D53" s="299" t="s">
        <v>520</v>
      </c>
      <c r="E53" s="300">
        <v>105.645</v>
      </c>
      <c r="F53" s="298">
        <v>2.1459999999999999</v>
      </c>
      <c r="G53" s="298">
        <v>9.2999999999999999E-2</v>
      </c>
      <c r="H53" s="298">
        <v>2.1459999999999999</v>
      </c>
      <c r="I53" s="298">
        <v>12.398999999999999</v>
      </c>
      <c r="J53" s="298">
        <v>2.359</v>
      </c>
      <c r="K53" s="298">
        <v>2.359</v>
      </c>
      <c r="L53" s="298">
        <v>0</v>
      </c>
      <c r="M53" s="298">
        <v>25.071999999999999</v>
      </c>
      <c r="N53" s="298">
        <v>6.7240000000000002</v>
      </c>
      <c r="O53" s="298">
        <v>0.214</v>
      </c>
      <c r="P53" s="298">
        <v>0</v>
      </c>
      <c r="Q53" s="298">
        <v>0</v>
      </c>
    </row>
    <row r="54" spans="1:17" ht="15" customHeight="1" x14ac:dyDescent="0.2">
      <c r="A54" s="298">
        <v>2022</v>
      </c>
      <c r="B54" s="299" t="s">
        <v>617</v>
      </c>
      <c r="C54" s="299" t="s">
        <v>616</v>
      </c>
      <c r="D54" s="299" t="s">
        <v>541</v>
      </c>
      <c r="E54" s="300">
        <v>5473.799</v>
      </c>
      <c r="F54" s="298">
        <v>1.3340000000000001</v>
      </c>
      <c r="G54" s="298">
        <v>5.8000000000000003E-2</v>
      </c>
      <c r="H54" s="298">
        <v>1.3340000000000001</v>
      </c>
      <c r="I54" s="298">
        <v>14.747999999999999</v>
      </c>
      <c r="J54" s="298">
        <v>0.26400000000000001</v>
      </c>
      <c r="K54" s="298">
        <v>0.26400000000000001</v>
      </c>
      <c r="L54" s="298">
        <v>0</v>
      </c>
      <c r="M54" s="298">
        <v>4.3</v>
      </c>
      <c r="N54" s="298">
        <v>4.18</v>
      </c>
      <c r="O54" s="298">
        <v>0.13300000000000001</v>
      </c>
      <c r="P54" s="298">
        <v>0</v>
      </c>
      <c r="Q54" s="298">
        <v>0</v>
      </c>
    </row>
    <row r="55" spans="1:17" ht="15" customHeight="1" x14ac:dyDescent="0.2">
      <c r="A55" s="298">
        <v>2022</v>
      </c>
      <c r="B55" s="299" t="s">
        <v>617</v>
      </c>
      <c r="C55" s="299" t="s">
        <v>619</v>
      </c>
      <c r="D55" s="299" t="s">
        <v>1654</v>
      </c>
      <c r="E55" s="300">
        <v>8639838.7379999999</v>
      </c>
      <c r="F55" s="298">
        <v>4.7329999999999997</v>
      </c>
      <c r="G55" s="298">
        <v>0.20499999999999999</v>
      </c>
      <c r="H55" s="298">
        <v>4.7329999999999997</v>
      </c>
      <c r="I55" s="298">
        <v>62.033000000000001</v>
      </c>
      <c r="J55" s="298">
        <v>0.23400000000000001</v>
      </c>
      <c r="K55" s="298">
        <v>0.23400000000000001</v>
      </c>
      <c r="L55" s="298">
        <v>0</v>
      </c>
      <c r="M55" s="298">
        <v>9.1530000000000005</v>
      </c>
      <c r="N55" s="298">
        <v>14.826000000000001</v>
      </c>
      <c r="O55" s="298">
        <v>0.47299999999999998</v>
      </c>
      <c r="P55" s="298">
        <v>0.45900000000000002</v>
      </c>
      <c r="Q55" s="298">
        <v>3.4000000000000002E-2</v>
      </c>
    </row>
    <row r="56" spans="1:17" ht="15" customHeight="1" x14ac:dyDescent="0.2">
      <c r="A56" s="298">
        <v>2022</v>
      </c>
      <c r="B56" s="299" t="s">
        <v>617</v>
      </c>
      <c r="C56" s="299" t="s">
        <v>619</v>
      </c>
      <c r="D56" s="299" t="s">
        <v>1795</v>
      </c>
      <c r="E56" s="300">
        <v>3592048.3590000002</v>
      </c>
      <c r="F56" s="298">
        <v>5.492</v>
      </c>
      <c r="G56" s="298">
        <v>0.23799999999999999</v>
      </c>
      <c r="H56" s="298">
        <v>5.492</v>
      </c>
      <c r="I56" s="298">
        <v>107.77200000000001</v>
      </c>
      <c r="J56" s="298">
        <v>0.35199999999999998</v>
      </c>
      <c r="K56" s="298">
        <v>0.35199999999999998</v>
      </c>
      <c r="L56" s="298">
        <v>0</v>
      </c>
      <c r="M56" s="298">
        <v>5.9770000000000003</v>
      </c>
      <c r="N56" s="298">
        <v>17.202000000000002</v>
      </c>
      <c r="O56" s="298">
        <v>0.54900000000000004</v>
      </c>
      <c r="P56" s="298">
        <v>0.52700000000000002</v>
      </c>
      <c r="Q56" s="298">
        <v>3.7999999999999999E-2</v>
      </c>
    </row>
    <row r="57" spans="1:17" ht="15" customHeight="1" x14ac:dyDescent="0.2">
      <c r="A57" s="298">
        <v>2022</v>
      </c>
      <c r="B57" s="299" t="s">
        <v>617</v>
      </c>
      <c r="C57" s="299" t="s">
        <v>619</v>
      </c>
      <c r="D57" s="299" t="s">
        <v>591</v>
      </c>
      <c r="E57" s="300">
        <v>257532.59099999999</v>
      </c>
      <c r="F57" s="298">
        <v>13.06</v>
      </c>
      <c r="G57" s="298">
        <v>0.56799999999999995</v>
      </c>
      <c r="H57" s="298">
        <v>13.06</v>
      </c>
      <c r="I57" s="298">
        <v>229.81200000000001</v>
      </c>
      <c r="J57" s="298">
        <v>2.7160000000000002</v>
      </c>
      <c r="K57" s="298">
        <v>2.7160000000000002</v>
      </c>
      <c r="L57" s="298">
        <v>0</v>
      </c>
      <c r="M57" s="298">
        <v>30.140999999999998</v>
      </c>
      <c r="N57" s="298">
        <v>40.905999999999999</v>
      </c>
      <c r="O57" s="298">
        <v>1.306</v>
      </c>
      <c r="P57" s="298">
        <v>1.484</v>
      </c>
      <c r="Q57" s="298">
        <v>0.45700000000000002</v>
      </c>
    </row>
    <row r="58" spans="1:17" ht="15" customHeight="1" x14ac:dyDescent="0.2">
      <c r="A58" s="298">
        <v>2022</v>
      </c>
      <c r="B58" s="299" t="s">
        <v>617</v>
      </c>
      <c r="C58" s="299" t="s">
        <v>619</v>
      </c>
      <c r="D58" s="299" t="s">
        <v>600</v>
      </c>
      <c r="E58" s="300">
        <v>34699.26</v>
      </c>
      <c r="F58" s="298">
        <v>5.4359999999999999</v>
      </c>
      <c r="G58" s="298">
        <v>0.23599999999999999</v>
      </c>
      <c r="H58" s="298">
        <v>5.4359999999999999</v>
      </c>
      <c r="I58" s="298">
        <v>72.108999999999995</v>
      </c>
      <c r="J58" s="298">
        <v>3.86</v>
      </c>
      <c r="K58" s="298">
        <v>3.86</v>
      </c>
      <c r="L58" s="298">
        <v>0</v>
      </c>
      <c r="M58" s="298">
        <v>19.198</v>
      </c>
      <c r="N58" s="298">
        <v>17.026</v>
      </c>
      <c r="O58" s="298">
        <v>0.54300000000000004</v>
      </c>
      <c r="P58" s="298">
        <v>0.63600000000000001</v>
      </c>
      <c r="Q58" s="298">
        <v>7.0999999999999994E-2</v>
      </c>
    </row>
    <row r="59" spans="1:17" ht="15" customHeight="1" x14ac:dyDescent="0.2">
      <c r="A59" s="298">
        <v>2022</v>
      </c>
      <c r="B59" s="299" t="s">
        <v>617</v>
      </c>
      <c r="C59" s="299" t="s">
        <v>619</v>
      </c>
      <c r="D59" s="299" t="s">
        <v>603</v>
      </c>
      <c r="E59" s="300">
        <v>2040244.534</v>
      </c>
      <c r="F59" s="298">
        <v>5.1909999999999998</v>
      </c>
      <c r="G59" s="298">
        <v>0.22500000000000001</v>
      </c>
      <c r="H59" s="298">
        <v>5.1909999999999998</v>
      </c>
      <c r="I59" s="298">
        <v>74.414000000000001</v>
      </c>
      <c r="J59" s="298">
        <v>4.0179999999999998</v>
      </c>
      <c r="K59" s="298">
        <v>4.0179999999999998</v>
      </c>
      <c r="L59" s="298">
        <v>0</v>
      </c>
      <c r="M59" s="298">
        <v>19.239999999999998</v>
      </c>
      <c r="N59" s="298">
        <v>16.259</v>
      </c>
      <c r="O59" s="298">
        <v>0.51900000000000002</v>
      </c>
      <c r="P59" s="298">
        <v>0.71</v>
      </c>
      <c r="Q59" s="298">
        <v>7.2999999999999995E-2</v>
      </c>
    </row>
    <row r="60" spans="1:17" ht="15" customHeight="1" x14ac:dyDescent="0.2">
      <c r="A60" s="298">
        <v>2022</v>
      </c>
      <c r="B60" s="299" t="s">
        <v>617</v>
      </c>
      <c r="C60" s="299" t="s">
        <v>619</v>
      </c>
      <c r="D60" s="299" t="s">
        <v>606</v>
      </c>
      <c r="E60" s="300">
        <v>9185371.8029999994</v>
      </c>
      <c r="F60" s="298">
        <v>5.49</v>
      </c>
      <c r="G60" s="298">
        <v>0.23799999999999999</v>
      </c>
      <c r="H60" s="298">
        <v>5.49</v>
      </c>
      <c r="I60" s="298">
        <v>82.24</v>
      </c>
      <c r="J60" s="298">
        <v>2.7730000000000001</v>
      </c>
      <c r="K60" s="298">
        <v>2.7730000000000001</v>
      </c>
      <c r="L60" s="298">
        <v>0</v>
      </c>
      <c r="M60" s="298">
        <v>13.07</v>
      </c>
      <c r="N60" s="298">
        <v>17.195</v>
      </c>
      <c r="O60" s="298">
        <v>0.54900000000000004</v>
      </c>
      <c r="P60" s="298">
        <v>0.69499999999999995</v>
      </c>
      <c r="Q60" s="298">
        <v>5.2999999999999999E-2</v>
      </c>
    </row>
    <row r="61" spans="1:17" ht="15" customHeight="1" x14ac:dyDescent="0.2">
      <c r="A61" s="298">
        <v>2022</v>
      </c>
      <c r="B61" s="299" t="s">
        <v>617</v>
      </c>
      <c r="C61" s="299" t="s">
        <v>619</v>
      </c>
      <c r="D61" s="299" t="s">
        <v>609</v>
      </c>
      <c r="E61" s="300">
        <v>3726006.253</v>
      </c>
      <c r="F61" s="298">
        <v>6.8719999999999999</v>
      </c>
      <c r="G61" s="298">
        <v>0.29799999999999999</v>
      </c>
      <c r="H61" s="298">
        <v>6.8719999999999999</v>
      </c>
      <c r="I61" s="298">
        <v>113.24299999999999</v>
      </c>
      <c r="J61" s="298">
        <v>0.33800000000000002</v>
      </c>
      <c r="K61" s="298">
        <v>0.33800000000000002</v>
      </c>
      <c r="L61" s="298">
        <v>0</v>
      </c>
      <c r="M61" s="298">
        <v>9.1210000000000004</v>
      </c>
      <c r="N61" s="298">
        <v>21.523</v>
      </c>
      <c r="O61" s="298">
        <v>0.68700000000000006</v>
      </c>
      <c r="P61" s="298">
        <v>2.0049999999999999</v>
      </c>
      <c r="Q61" s="298">
        <v>1.4390000000000001</v>
      </c>
    </row>
    <row r="62" spans="1:17" ht="15" customHeight="1" x14ac:dyDescent="0.2">
      <c r="A62" s="298">
        <v>2022</v>
      </c>
      <c r="B62" s="299" t="s">
        <v>617</v>
      </c>
      <c r="C62" s="299" t="s">
        <v>619</v>
      </c>
      <c r="D62" s="299" t="s">
        <v>177</v>
      </c>
      <c r="E62" s="300">
        <v>158923.1</v>
      </c>
      <c r="F62" s="298">
        <v>11.891</v>
      </c>
      <c r="G62" s="298">
        <v>0.51700000000000002</v>
      </c>
      <c r="H62" s="298">
        <v>11.891</v>
      </c>
      <c r="I62" s="298">
        <v>176.89400000000001</v>
      </c>
      <c r="J62" s="298">
        <v>1.2290000000000001</v>
      </c>
      <c r="K62" s="298">
        <v>1.2290000000000001</v>
      </c>
      <c r="L62" s="298">
        <v>0</v>
      </c>
      <c r="M62" s="298">
        <v>18.02</v>
      </c>
      <c r="N62" s="298">
        <v>37.241999999999997</v>
      </c>
      <c r="O62" s="298">
        <v>1.1890000000000001</v>
      </c>
      <c r="P62" s="298">
        <v>1.77</v>
      </c>
      <c r="Q62" s="298">
        <v>0.60799999999999998</v>
      </c>
    </row>
    <row r="63" spans="1:17" ht="15" customHeight="1" x14ac:dyDescent="0.2">
      <c r="A63" s="298">
        <v>2022</v>
      </c>
      <c r="B63" s="299" t="s">
        <v>617</v>
      </c>
      <c r="C63" s="299" t="s">
        <v>619</v>
      </c>
      <c r="D63" s="299" t="s">
        <v>180</v>
      </c>
      <c r="E63" s="300">
        <v>4764604.0439999998</v>
      </c>
      <c r="F63" s="298">
        <v>11.398</v>
      </c>
      <c r="G63" s="298">
        <v>0.495</v>
      </c>
      <c r="H63" s="298">
        <v>11.398</v>
      </c>
      <c r="I63" s="298">
        <v>155.26499999999999</v>
      </c>
      <c r="J63" s="298">
        <v>0.53</v>
      </c>
      <c r="K63" s="298">
        <v>0.53</v>
      </c>
      <c r="L63" s="298">
        <v>0</v>
      </c>
      <c r="M63" s="298">
        <v>12.922000000000001</v>
      </c>
      <c r="N63" s="298">
        <v>35.701000000000001</v>
      </c>
      <c r="O63" s="298">
        <v>1.139</v>
      </c>
      <c r="P63" s="298">
        <v>1.577</v>
      </c>
      <c r="Q63" s="298">
        <v>0.50800000000000001</v>
      </c>
    </row>
    <row r="64" spans="1:17" ht="15" customHeight="1" x14ac:dyDescent="0.2">
      <c r="A64" s="298">
        <v>2022</v>
      </c>
      <c r="B64" s="299" t="s">
        <v>617</v>
      </c>
      <c r="C64" s="299" t="s">
        <v>619</v>
      </c>
      <c r="D64" s="299" t="s">
        <v>187</v>
      </c>
      <c r="E64" s="300">
        <v>3932.1669999999999</v>
      </c>
      <c r="F64" s="298">
        <v>14.629</v>
      </c>
      <c r="G64" s="298">
        <v>0.63600000000000001</v>
      </c>
      <c r="H64" s="298">
        <v>14.629</v>
      </c>
      <c r="I64" s="298">
        <v>278.91899999999998</v>
      </c>
      <c r="J64" s="298">
        <v>4.2939999999999996</v>
      </c>
      <c r="K64" s="298">
        <v>4.2939999999999996</v>
      </c>
      <c r="L64" s="298">
        <v>0</v>
      </c>
      <c r="M64" s="298">
        <v>48.261000000000003</v>
      </c>
      <c r="N64" s="298">
        <v>45.82</v>
      </c>
      <c r="O64" s="298">
        <v>1.462</v>
      </c>
      <c r="P64" s="298">
        <v>6.944</v>
      </c>
      <c r="Q64" s="298">
        <v>5.601</v>
      </c>
    </row>
    <row r="65" spans="1:17" ht="15" customHeight="1" x14ac:dyDescent="0.2">
      <c r="A65" s="298">
        <v>2022</v>
      </c>
      <c r="B65" s="299" t="s">
        <v>617</v>
      </c>
      <c r="C65" s="299" t="s">
        <v>619</v>
      </c>
      <c r="D65" s="299" t="s">
        <v>1338</v>
      </c>
      <c r="E65" s="300">
        <v>5292419.5039999997</v>
      </c>
      <c r="F65" s="298">
        <v>12.443</v>
      </c>
      <c r="G65" s="298">
        <v>0.54100000000000004</v>
      </c>
      <c r="H65" s="298">
        <v>12.443</v>
      </c>
      <c r="I65" s="298">
        <v>239.10400000000001</v>
      </c>
      <c r="J65" s="298">
        <v>0.13500000000000001</v>
      </c>
      <c r="K65" s="298">
        <v>0.13500000000000001</v>
      </c>
      <c r="L65" s="298">
        <v>0</v>
      </c>
      <c r="M65" s="298">
        <v>12.347</v>
      </c>
      <c r="N65" s="298">
        <v>38.973999999999997</v>
      </c>
      <c r="O65" s="298">
        <v>1.244</v>
      </c>
      <c r="P65" s="298">
        <v>1.986</v>
      </c>
      <c r="Q65" s="298">
        <v>0.76400000000000001</v>
      </c>
    </row>
    <row r="66" spans="1:17" ht="15" customHeight="1" x14ac:dyDescent="0.2">
      <c r="A66" s="298">
        <v>2022</v>
      </c>
      <c r="B66" s="299" t="s">
        <v>617</v>
      </c>
      <c r="C66" s="299" t="s">
        <v>619</v>
      </c>
      <c r="D66" s="299" t="s">
        <v>1803</v>
      </c>
      <c r="E66" s="300">
        <v>14044.17</v>
      </c>
      <c r="F66" s="298">
        <v>13.896000000000001</v>
      </c>
      <c r="G66" s="298">
        <v>0.60399999999999998</v>
      </c>
      <c r="H66" s="298">
        <v>13.896000000000001</v>
      </c>
      <c r="I66" s="298">
        <v>290.79300000000001</v>
      </c>
      <c r="J66" s="298">
        <v>0.17199999999999999</v>
      </c>
      <c r="K66" s="298">
        <v>0.17199999999999999</v>
      </c>
      <c r="L66" s="298">
        <v>0</v>
      </c>
      <c r="M66" s="298">
        <v>19.053999999999998</v>
      </c>
      <c r="N66" s="298">
        <v>43.524999999999999</v>
      </c>
      <c r="O66" s="298">
        <v>1.389</v>
      </c>
      <c r="P66" s="298">
        <v>2.5419999999999998</v>
      </c>
      <c r="Q66" s="298">
        <v>1.1930000000000001</v>
      </c>
    </row>
    <row r="67" spans="1:17" ht="15" customHeight="1" x14ac:dyDescent="0.2">
      <c r="A67" s="298">
        <v>2022</v>
      </c>
      <c r="B67" s="299" t="s">
        <v>617</v>
      </c>
      <c r="C67" s="299" t="s">
        <v>619</v>
      </c>
      <c r="D67" s="299" t="s">
        <v>217</v>
      </c>
      <c r="E67" s="300">
        <v>9413.6689999999999</v>
      </c>
      <c r="F67" s="298">
        <v>7.2039999999999997</v>
      </c>
      <c r="G67" s="298">
        <v>0.313</v>
      </c>
      <c r="H67" s="298">
        <v>7.2039999999999997</v>
      </c>
      <c r="I67" s="298">
        <v>86.676000000000002</v>
      </c>
      <c r="J67" s="298">
        <v>2.5999999999999999E-2</v>
      </c>
      <c r="K67" s="298">
        <v>2.5999999999999999E-2</v>
      </c>
      <c r="L67" s="298">
        <v>0</v>
      </c>
      <c r="M67" s="298">
        <v>13.006</v>
      </c>
      <c r="N67" s="298">
        <v>22.565000000000001</v>
      </c>
      <c r="O67" s="298">
        <v>0.72</v>
      </c>
      <c r="P67" s="298">
        <v>0</v>
      </c>
      <c r="Q67" s="298">
        <v>0</v>
      </c>
    </row>
    <row r="68" spans="1:17" ht="15" customHeight="1" x14ac:dyDescent="0.2">
      <c r="A68" s="298">
        <v>2022</v>
      </c>
      <c r="B68" s="299" t="s">
        <v>617</v>
      </c>
      <c r="C68" s="299" t="s">
        <v>619</v>
      </c>
      <c r="D68" s="299" t="s">
        <v>226</v>
      </c>
      <c r="E68" s="300">
        <v>1881.529</v>
      </c>
      <c r="F68" s="298">
        <v>3.859</v>
      </c>
      <c r="G68" s="298">
        <v>0.16700000000000001</v>
      </c>
      <c r="H68" s="298">
        <v>3.859</v>
      </c>
      <c r="I68" s="298">
        <v>7.5540000000000003</v>
      </c>
      <c r="J68" s="298">
        <v>7.3550000000000004</v>
      </c>
      <c r="K68" s="298">
        <v>7.3550000000000004</v>
      </c>
      <c r="L68" s="298">
        <v>0</v>
      </c>
      <c r="M68" s="298">
        <v>70.759</v>
      </c>
      <c r="N68" s="298">
        <v>12.087</v>
      </c>
      <c r="O68" s="298">
        <v>0.38500000000000001</v>
      </c>
      <c r="P68" s="298">
        <v>0</v>
      </c>
      <c r="Q68" s="298">
        <v>0</v>
      </c>
    </row>
    <row r="69" spans="1:17" ht="15" customHeight="1" x14ac:dyDescent="0.2">
      <c r="A69" s="298">
        <v>2022</v>
      </c>
      <c r="B69" s="299" t="s">
        <v>617</v>
      </c>
      <c r="C69" s="299" t="s">
        <v>619</v>
      </c>
      <c r="D69" s="299" t="s">
        <v>277</v>
      </c>
      <c r="E69" s="300">
        <v>8300.7450000000008</v>
      </c>
      <c r="F69" s="298">
        <v>2.12</v>
      </c>
      <c r="G69" s="298">
        <v>9.1999999999999998E-2</v>
      </c>
      <c r="H69" s="298">
        <v>2.12</v>
      </c>
      <c r="I69" s="298">
        <v>22.847000000000001</v>
      </c>
      <c r="J69" s="298">
        <v>0</v>
      </c>
      <c r="K69" s="298">
        <v>0</v>
      </c>
      <c r="L69" s="298">
        <v>0</v>
      </c>
      <c r="M69" s="298">
        <v>7.2320000000000002</v>
      </c>
      <c r="N69" s="298">
        <v>6.64</v>
      </c>
      <c r="O69" s="298">
        <v>0.21199999999999999</v>
      </c>
      <c r="P69" s="298">
        <v>0</v>
      </c>
      <c r="Q69" s="298">
        <v>0</v>
      </c>
    </row>
    <row r="70" spans="1:17" ht="15" customHeight="1" x14ac:dyDescent="0.2">
      <c r="A70" s="298">
        <v>2022</v>
      </c>
      <c r="B70" s="299" t="s">
        <v>617</v>
      </c>
      <c r="C70" s="299" t="s">
        <v>619</v>
      </c>
      <c r="D70" s="299" t="s">
        <v>286</v>
      </c>
      <c r="E70" s="300">
        <v>2643.9609999999998</v>
      </c>
      <c r="F70" s="298">
        <v>2.3580000000000001</v>
      </c>
      <c r="G70" s="298">
        <v>0.10199999999999999</v>
      </c>
      <c r="H70" s="298">
        <v>2.3580000000000001</v>
      </c>
      <c r="I70" s="298">
        <v>30.143999999999998</v>
      </c>
      <c r="J70" s="298">
        <v>0</v>
      </c>
      <c r="K70" s="298">
        <v>0</v>
      </c>
      <c r="L70" s="298">
        <v>0</v>
      </c>
      <c r="M70" s="298">
        <v>8.6120000000000001</v>
      </c>
      <c r="N70" s="298">
        <v>7.3869999999999996</v>
      </c>
      <c r="O70" s="298">
        <v>0.23499999999999999</v>
      </c>
      <c r="P70" s="298">
        <v>0</v>
      </c>
      <c r="Q70" s="298">
        <v>0</v>
      </c>
    </row>
    <row r="71" spans="1:17" ht="15" customHeight="1" x14ac:dyDescent="0.2">
      <c r="A71" s="298">
        <v>2022</v>
      </c>
      <c r="B71" s="299" t="s">
        <v>617</v>
      </c>
      <c r="C71" s="299" t="s">
        <v>619</v>
      </c>
      <c r="D71" s="299" t="s">
        <v>1236</v>
      </c>
      <c r="E71" s="300">
        <v>381901.02600000001</v>
      </c>
      <c r="F71" s="298">
        <v>2.9060000000000001</v>
      </c>
      <c r="G71" s="298">
        <v>0.126</v>
      </c>
      <c r="H71" s="298">
        <v>2.9060000000000001</v>
      </c>
      <c r="I71" s="298">
        <v>39.597000000000001</v>
      </c>
      <c r="J71" s="298">
        <v>0</v>
      </c>
      <c r="K71" s="298">
        <v>0</v>
      </c>
      <c r="L71" s="298">
        <v>0</v>
      </c>
      <c r="M71" s="298">
        <v>11.518000000000001</v>
      </c>
      <c r="N71" s="298">
        <v>9.1020000000000003</v>
      </c>
      <c r="O71" s="298">
        <v>0.28999999999999998</v>
      </c>
      <c r="P71" s="298">
        <v>0</v>
      </c>
      <c r="Q71" s="298">
        <v>0</v>
      </c>
    </row>
    <row r="72" spans="1:17" ht="15" customHeight="1" x14ac:dyDescent="0.2">
      <c r="A72" s="298">
        <v>2022</v>
      </c>
      <c r="B72" s="299" t="s">
        <v>617</v>
      </c>
      <c r="C72" s="299" t="s">
        <v>619</v>
      </c>
      <c r="D72" s="299" t="s">
        <v>169</v>
      </c>
      <c r="E72" s="300">
        <v>483.41899999999998</v>
      </c>
      <c r="F72" s="298">
        <v>1.349</v>
      </c>
      <c r="G72" s="298">
        <v>5.8000000000000003E-2</v>
      </c>
      <c r="H72" s="298">
        <v>1.349</v>
      </c>
      <c r="I72" s="298">
        <v>6.9580000000000002</v>
      </c>
      <c r="J72" s="298">
        <v>2.6440000000000001</v>
      </c>
      <c r="K72" s="298">
        <v>2.6440000000000001</v>
      </c>
      <c r="L72" s="298">
        <v>0</v>
      </c>
      <c r="M72" s="298">
        <v>24.556000000000001</v>
      </c>
      <c r="N72" s="298">
        <v>4.2249999999999996</v>
      </c>
      <c r="O72" s="298">
        <v>0.13400000000000001</v>
      </c>
      <c r="P72" s="298">
        <v>0</v>
      </c>
      <c r="Q72" s="298">
        <v>0</v>
      </c>
    </row>
    <row r="73" spans="1:17" ht="15" customHeight="1" x14ac:dyDescent="0.2">
      <c r="A73" s="298">
        <v>2022</v>
      </c>
      <c r="B73" s="299" t="s">
        <v>617</v>
      </c>
      <c r="C73" s="299" t="s">
        <v>619</v>
      </c>
      <c r="D73" s="299" t="s">
        <v>1740</v>
      </c>
      <c r="E73" s="300">
        <v>2389162.2000000002</v>
      </c>
      <c r="F73" s="298">
        <v>4.7240000000000002</v>
      </c>
      <c r="G73" s="298">
        <v>0.20499999999999999</v>
      </c>
      <c r="H73" s="298">
        <v>4.7240000000000002</v>
      </c>
      <c r="I73" s="298">
        <v>73.278999999999996</v>
      </c>
      <c r="J73" s="298">
        <v>0.48599999999999999</v>
      </c>
      <c r="K73" s="298">
        <v>0.48599999999999999</v>
      </c>
      <c r="L73" s="298">
        <v>0</v>
      </c>
      <c r="M73" s="298">
        <v>5.8250000000000002</v>
      </c>
      <c r="N73" s="298">
        <v>14.797000000000001</v>
      </c>
      <c r="O73" s="298">
        <v>0.47199999999999998</v>
      </c>
      <c r="P73" s="298">
        <v>0.46300000000000002</v>
      </c>
      <c r="Q73" s="298">
        <v>2.5000000000000001E-2</v>
      </c>
    </row>
    <row r="74" spans="1:17" ht="15" customHeight="1" x14ac:dyDescent="0.2">
      <c r="A74" s="298">
        <v>2022</v>
      </c>
      <c r="B74" s="299" t="s">
        <v>617</v>
      </c>
      <c r="C74" s="299" t="s">
        <v>619</v>
      </c>
      <c r="D74" s="299" t="s">
        <v>1895</v>
      </c>
      <c r="E74" s="300">
        <v>153973.31099999999</v>
      </c>
      <c r="F74" s="298">
        <v>4.7480000000000002</v>
      </c>
      <c r="G74" s="298">
        <v>0.20599999999999999</v>
      </c>
      <c r="H74" s="298">
        <v>4.7480000000000002</v>
      </c>
      <c r="I74" s="298">
        <v>72.600999999999999</v>
      </c>
      <c r="J74" s="298">
        <v>0.47699999999999998</v>
      </c>
      <c r="K74" s="298">
        <v>0.47699999999999998</v>
      </c>
      <c r="L74" s="298">
        <v>0</v>
      </c>
      <c r="M74" s="298">
        <v>4.048</v>
      </c>
      <c r="N74" s="298">
        <v>14.871</v>
      </c>
      <c r="O74" s="298">
        <v>0.47399999999999998</v>
      </c>
      <c r="P74" s="298">
        <v>0.495</v>
      </c>
      <c r="Q74" s="298">
        <v>2.5999999999999999E-2</v>
      </c>
    </row>
    <row r="75" spans="1:17" ht="15" customHeight="1" x14ac:dyDescent="0.2">
      <c r="A75" s="298">
        <v>2022</v>
      </c>
      <c r="B75" s="299" t="s">
        <v>617</v>
      </c>
      <c r="C75" s="299" t="s">
        <v>619</v>
      </c>
      <c r="D75" s="299" t="s">
        <v>213</v>
      </c>
      <c r="E75" s="300">
        <v>559.79</v>
      </c>
      <c r="F75" s="298">
        <v>5.5279999999999996</v>
      </c>
      <c r="G75" s="298">
        <v>0.24</v>
      </c>
      <c r="H75" s="298">
        <v>5.5279999999999996</v>
      </c>
      <c r="I75" s="298">
        <v>47.476999999999997</v>
      </c>
      <c r="J75" s="298">
        <v>0.74199999999999999</v>
      </c>
      <c r="K75" s="298">
        <v>0.74199999999999999</v>
      </c>
      <c r="L75" s="298">
        <v>0</v>
      </c>
      <c r="M75" s="298">
        <v>12.249000000000001</v>
      </c>
      <c r="N75" s="298">
        <v>17.314</v>
      </c>
      <c r="O75" s="298">
        <v>0.55200000000000005</v>
      </c>
      <c r="P75" s="298">
        <v>0.93300000000000005</v>
      </c>
      <c r="Q75" s="298">
        <v>0.48899999999999999</v>
      </c>
    </row>
    <row r="76" spans="1:17" ht="15" customHeight="1" x14ac:dyDescent="0.2">
      <c r="A76" s="298">
        <v>2022</v>
      </c>
      <c r="B76" s="299" t="s">
        <v>617</v>
      </c>
      <c r="C76" s="299" t="s">
        <v>619</v>
      </c>
      <c r="D76" s="299" t="s">
        <v>216</v>
      </c>
      <c r="E76" s="300">
        <v>572.14400000000001</v>
      </c>
      <c r="F76" s="298">
        <v>5.524</v>
      </c>
      <c r="G76" s="298">
        <v>0.24</v>
      </c>
      <c r="H76" s="298">
        <v>5.524</v>
      </c>
      <c r="I76" s="298">
        <v>47.411999999999999</v>
      </c>
      <c r="J76" s="298">
        <v>0.73599999999999999</v>
      </c>
      <c r="K76" s="298">
        <v>0.73599999999999999</v>
      </c>
      <c r="L76" s="298">
        <v>0</v>
      </c>
      <c r="M76" s="298">
        <v>12.141999999999999</v>
      </c>
      <c r="N76" s="298">
        <v>17.303000000000001</v>
      </c>
      <c r="O76" s="298">
        <v>0.55200000000000005</v>
      </c>
      <c r="P76" s="298">
        <v>0.93300000000000005</v>
      </c>
      <c r="Q76" s="298">
        <v>0.48899999999999999</v>
      </c>
    </row>
    <row r="77" spans="1:17" ht="15" customHeight="1" x14ac:dyDescent="0.2">
      <c r="A77" s="298">
        <v>2022</v>
      </c>
      <c r="B77" s="299" t="s">
        <v>617</v>
      </c>
      <c r="C77" s="299" t="s">
        <v>619</v>
      </c>
      <c r="D77" s="299" t="s">
        <v>1642</v>
      </c>
      <c r="E77" s="300">
        <v>306.529</v>
      </c>
      <c r="F77" s="298">
        <v>15.042</v>
      </c>
      <c r="G77" s="298">
        <v>0.65400000000000003</v>
      </c>
      <c r="H77" s="298">
        <v>15.042</v>
      </c>
      <c r="I77" s="298">
        <v>132.97300000000001</v>
      </c>
      <c r="J77" s="298">
        <v>212.922</v>
      </c>
      <c r="K77" s="298">
        <v>212.922</v>
      </c>
      <c r="L77" s="298">
        <v>0</v>
      </c>
      <c r="M77" s="298">
        <v>190.642</v>
      </c>
      <c r="N77" s="298">
        <v>47.113</v>
      </c>
      <c r="O77" s="298">
        <v>1.504</v>
      </c>
      <c r="P77" s="298">
        <v>20.96</v>
      </c>
      <c r="Q77" s="298">
        <v>11.925000000000001</v>
      </c>
    </row>
    <row r="78" spans="1:17" ht="15" customHeight="1" x14ac:dyDescent="0.2">
      <c r="A78" s="298">
        <v>2022</v>
      </c>
      <c r="B78" s="299" t="s">
        <v>617</v>
      </c>
      <c r="C78" s="299" t="s">
        <v>619</v>
      </c>
      <c r="D78" s="299" t="s">
        <v>252</v>
      </c>
      <c r="E78" s="300">
        <v>20373.127</v>
      </c>
      <c r="F78" s="298">
        <v>5.9379999999999997</v>
      </c>
      <c r="G78" s="298">
        <v>0.25800000000000001</v>
      </c>
      <c r="H78" s="298">
        <v>5.9379999999999997</v>
      </c>
      <c r="I78" s="298">
        <v>73.739000000000004</v>
      </c>
      <c r="J78" s="298">
        <v>0.96</v>
      </c>
      <c r="K78" s="298">
        <v>0.96</v>
      </c>
      <c r="L78" s="298">
        <v>0</v>
      </c>
      <c r="M78" s="298">
        <v>21.736999999999998</v>
      </c>
      <c r="N78" s="298">
        <v>18.599</v>
      </c>
      <c r="O78" s="298">
        <v>0.59299999999999997</v>
      </c>
      <c r="P78" s="298">
        <v>0.66</v>
      </c>
      <c r="Q78" s="298">
        <v>0.17399999999999999</v>
      </c>
    </row>
    <row r="79" spans="1:17" ht="15" customHeight="1" x14ac:dyDescent="0.2">
      <c r="A79" s="298">
        <v>2022</v>
      </c>
      <c r="B79" s="299" t="s">
        <v>617</v>
      </c>
      <c r="C79" s="299" t="s">
        <v>619</v>
      </c>
      <c r="D79" s="299" t="s">
        <v>255</v>
      </c>
      <c r="E79" s="300">
        <v>555823.86100000003</v>
      </c>
      <c r="F79" s="298">
        <v>6.266</v>
      </c>
      <c r="G79" s="298">
        <v>0.27200000000000002</v>
      </c>
      <c r="H79" s="298">
        <v>6.266</v>
      </c>
      <c r="I79" s="298">
        <v>79.563000000000002</v>
      </c>
      <c r="J79" s="298">
        <v>0.95499999999999996</v>
      </c>
      <c r="K79" s="298">
        <v>0.95499999999999996</v>
      </c>
      <c r="L79" s="298">
        <v>0</v>
      </c>
      <c r="M79" s="298">
        <v>20.501999999999999</v>
      </c>
      <c r="N79" s="298">
        <v>19.626000000000001</v>
      </c>
      <c r="O79" s="298">
        <v>0.626</v>
      </c>
      <c r="P79" s="298">
        <v>0.7</v>
      </c>
      <c r="Q79" s="298">
        <v>0.187</v>
      </c>
    </row>
    <row r="80" spans="1:17" ht="15" customHeight="1" x14ac:dyDescent="0.2">
      <c r="A80" s="298">
        <v>2022</v>
      </c>
      <c r="B80" s="299" t="s">
        <v>617</v>
      </c>
      <c r="C80" s="299" t="s">
        <v>619</v>
      </c>
      <c r="D80" s="299" t="s">
        <v>258</v>
      </c>
      <c r="E80" s="300">
        <v>13333.319</v>
      </c>
      <c r="F80" s="298">
        <v>5.3390000000000004</v>
      </c>
      <c r="G80" s="298">
        <v>0.23200000000000001</v>
      </c>
      <c r="H80" s="298">
        <v>5.3390000000000004</v>
      </c>
      <c r="I80" s="298">
        <v>59.988</v>
      </c>
      <c r="J80" s="298">
        <v>0.71</v>
      </c>
      <c r="K80" s="298">
        <v>0.71</v>
      </c>
      <c r="L80" s="298">
        <v>0</v>
      </c>
      <c r="M80" s="298">
        <v>17.690999999999999</v>
      </c>
      <c r="N80" s="298">
        <v>16.722999999999999</v>
      </c>
      <c r="O80" s="298">
        <v>0.53300000000000003</v>
      </c>
      <c r="P80" s="298">
        <v>0.62</v>
      </c>
      <c r="Q80" s="298">
        <v>0.158</v>
      </c>
    </row>
    <row r="81" spans="1:17" ht="15" customHeight="1" x14ac:dyDescent="0.2">
      <c r="A81" s="298">
        <v>2022</v>
      </c>
      <c r="B81" s="299" t="s">
        <v>617</v>
      </c>
      <c r="C81" s="299" t="s">
        <v>619</v>
      </c>
      <c r="D81" s="299" t="s">
        <v>264</v>
      </c>
      <c r="E81" s="300">
        <v>274315.348</v>
      </c>
      <c r="F81" s="298">
        <v>5.101</v>
      </c>
      <c r="G81" s="298">
        <v>0.221</v>
      </c>
      <c r="H81" s="298">
        <v>5.101</v>
      </c>
      <c r="I81" s="298">
        <v>71.971000000000004</v>
      </c>
      <c r="J81" s="298">
        <v>1.488</v>
      </c>
      <c r="K81" s="298">
        <v>1.488</v>
      </c>
      <c r="L81" s="298">
        <v>0</v>
      </c>
      <c r="M81" s="298">
        <v>9.92</v>
      </c>
      <c r="N81" s="298">
        <v>15.977</v>
      </c>
      <c r="O81" s="298">
        <v>0.51</v>
      </c>
      <c r="P81" s="298">
        <v>0.64</v>
      </c>
      <c r="Q81" s="298">
        <v>8.2000000000000003E-2</v>
      </c>
    </row>
    <row r="82" spans="1:17" ht="15" customHeight="1" x14ac:dyDescent="0.2">
      <c r="A82" s="298">
        <v>2022</v>
      </c>
      <c r="B82" s="299" t="s">
        <v>617</v>
      </c>
      <c r="C82" s="299" t="s">
        <v>619</v>
      </c>
      <c r="D82" s="299" t="s">
        <v>267</v>
      </c>
      <c r="E82" s="300">
        <v>13250846.697000001</v>
      </c>
      <c r="F82" s="298">
        <v>5.7210000000000001</v>
      </c>
      <c r="G82" s="298">
        <v>0.248</v>
      </c>
      <c r="H82" s="298">
        <v>5.7210000000000001</v>
      </c>
      <c r="I82" s="298">
        <v>67.448999999999998</v>
      </c>
      <c r="J82" s="298">
        <v>0.82899999999999996</v>
      </c>
      <c r="K82" s="298">
        <v>0.82899999999999996</v>
      </c>
      <c r="L82" s="298">
        <v>0</v>
      </c>
      <c r="M82" s="298">
        <v>16.646000000000001</v>
      </c>
      <c r="N82" s="298">
        <v>17.920000000000002</v>
      </c>
      <c r="O82" s="298">
        <v>0.57199999999999995</v>
      </c>
      <c r="P82" s="298">
        <v>0.82</v>
      </c>
      <c r="Q82" s="298">
        <v>0.31</v>
      </c>
    </row>
    <row r="83" spans="1:17" ht="15" customHeight="1" x14ac:dyDescent="0.2">
      <c r="A83" s="298">
        <v>2022</v>
      </c>
      <c r="B83" s="299" t="s">
        <v>617</v>
      </c>
      <c r="C83" s="299" t="s">
        <v>619</v>
      </c>
      <c r="D83" s="299" t="s">
        <v>270</v>
      </c>
      <c r="E83" s="300">
        <v>97741.607000000004</v>
      </c>
      <c r="F83" s="298">
        <v>6.2779999999999996</v>
      </c>
      <c r="G83" s="298">
        <v>0.27300000000000002</v>
      </c>
      <c r="H83" s="298">
        <v>6.2779999999999996</v>
      </c>
      <c r="I83" s="298">
        <v>79.088999999999999</v>
      </c>
      <c r="J83" s="298">
        <v>0.85399999999999998</v>
      </c>
      <c r="K83" s="298">
        <v>0.85399999999999998</v>
      </c>
      <c r="L83" s="298">
        <v>0</v>
      </c>
      <c r="M83" s="298">
        <v>18.218</v>
      </c>
      <c r="N83" s="298">
        <v>19.661999999999999</v>
      </c>
      <c r="O83" s="298">
        <v>0.627</v>
      </c>
      <c r="P83" s="298">
        <v>0.84599999999999997</v>
      </c>
      <c r="Q83" s="298">
        <v>0.33300000000000002</v>
      </c>
    </row>
    <row r="84" spans="1:17" ht="15" customHeight="1" x14ac:dyDescent="0.2">
      <c r="A84" s="298">
        <v>2022</v>
      </c>
      <c r="B84" s="299" t="s">
        <v>617</v>
      </c>
      <c r="C84" s="299" t="s">
        <v>619</v>
      </c>
      <c r="D84" s="299" t="s">
        <v>291</v>
      </c>
      <c r="E84" s="300">
        <v>1055.5619999999999</v>
      </c>
      <c r="F84" s="298">
        <v>24.468</v>
      </c>
      <c r="G84" s="298">
        <v>1.0640000000000001</v>
      </c>
      <c r="H84" s="298">
        <v>24.468</v>
      </c>
      <c r="I84" s="298">
        <v>425.74099999999999</v>
      </c>
      <c r="J84" s="298">
        <v>24.588999999999999</v>
      </c>
      <c r="K84" s="298">
        <v>24.588999999999999</v>
      </c>
      <c r="L84" s="298">
        <v>0</v>
      </c>
      <c r="M84" s="298">
        <v>84.317999999999998</v>
      </c>
      <c r="N84" s="298">
        <v>76.634</v>
      </c>
      <c r="O84" s="298">
        <v>2.4460000000000002</v>
      </c>
      <c r="P84" s="298">
        <v>3.5550000000000002</v>
      </c>
      <c r="Q84" s="298">
        <v>0.93799999999999994</v>
      </c>
    </row>
    <row r="85" spans="1:17" ht="15" customHeight="1" x14ac:dyDescent="0.2">
      <c r="A85" s="298">
        <v>2022</v>
      </c>
      <c r="B85" s="299" t="s">
        <v>617</v>
      </c>
      <c r="C85" s="299" t="s">
        <v>619</v>
      </c>
      <c r="D85" s="299" t="s">
        <v>317</v>
      </c>
      <c r="E85" s="300">
        <v>795841.38</v>
      </c>
      <c r="F85" s="298">
        <v>8.0410000000000004</v>
      </c>
      <c r="G85" s="298">
        <v>0.34899999999999998</v>
      </c>
      <c r="H85" s="298">
        <v>8.0410000000000004</v>
      </c>
      <c r="I85" s="298">
        <v>91.28</v>
      </c>
      <c r="J85" s="298">
        <v>0.31</v>
      </c>
      <c r="K85" s="298">
        <v>0.31</v>
      </c>
      <c r="L85" s="298">
        <v>0</v>
      </c>
      <c r="M85" s="298">
        <v>17.899000000000001</v>
      </c>
      <c r="N85" s="298">
        <v>25.184000000000001</v>
      </c>
      <c r="O85" s="298">
        <v>0.80400000000000005</v>
      </c>
      <c r="P85" s="298">
        <v>1.536</v>
      </c>
      <c r="Q85" s="298">
        <v>0.82</v>
      </c>
    </row>
    <row r="86" spans="1:17" ht="15" customHeight="1" x14ac:dyDescent="0.2">
      <c r="A86" s="298">
        <v>2022</v>
      </c>
      <c r="B86" s="299" t="s">
        <v>617</v>
      </c>
      <c r="C86" s="299" t="s">
        <v>619</v>
      </c>
      <c r="D86" s="299" t="s">
        <v>320</v>
      </c>
      <c r="E86" s="300">
        <v>60924.7</v>
      </c>
      <c r="F86" s="298">
        <v>8.5419999999999998</v>
      </c>
      <c r="G86" s="298">
        <v>0.371</v>
      </c>
      <c r="H86" s="298">
        <v>8.5419999999999998</v>
      </c>
      <c r="I86" s="298">
        <v>94.751000000000005</v>
      </c>
      <c r="J86" s="298">
        <v>0.54200000000000004</v>
      </c>
      <c r="K86" s="298">
        <v>0.54200000000000004</v>
      </c>
      <c r="L86" s="298">
        <v>0</v>
      </c>
      <c r="M86" s="298">
        <v>18.341999999999999</v>
      </c>
      <c r="N86" s="298">
        <v>26.756</v>
      </c>
      <c r="O86" s="298">
        <v>0.85399999999999998</v>
      </c>
      <c r="P86" s="298">
        <v>1.387</v>
      </c>
      <c r="Q86" s="298">
        <v>0.62</v>
      </c>
    </row>
    <row r="87" spans="1:17" ht="15" customHeight="1" x14ac:dyDescent="0.2">
      <c r="A87" s="298">
        <v>2022</v>
      </c>
      <c r="B87" s="299" t="s">
        <v>617</v>
      </c>
      <c r="C87" s="299" t="s">
        <v>619</v>
      </c>
      <c r="D87" s="299" t="s">
        <v>326</v>
      </c>
      <c r="E87" s="300">
        <v>5699.8639999999996</v>
      </c>
      <c r="F87" s="298">
        <v>10.404999999999999</v>
      </c>
      <c r="G87" s="298">
        <v>0.45200000000000001</v>
      </c>
      <c r="H87" s="298">
        <v>10.404999999999999</v>
      </c>
      <c r="I87" s="298">
        <v>166.47499999999999</v>
      </c>
      <c r="J87" s="298">
        <v>7.798</v>
      </c>
      <c r="K87" s="298">
        <v>7.798</v>
      </c>
      <c r="L87" s="298">
        <v>0</v>
      </c>
      <c r="M87" s="298">
        <v>28.22</v>
      </c>
      <c r="N87" s="298">
        <v>32.590000000000003</v>
      </c>
      <c r="O87" s="298">
        <v>1.04</v>
      </c>
      <c r="P87" s="298">
        <v>1.994</v>
      </c>
      <c r="Q87" s="298">
        <v>0.53100000000000003</v>
      </c>
    </row>
    <row r="88" spans="1:17" ht="15" customHeight="1" x14ac:dyDescent="0.2">
      <c r="A88" s="298">
        <v>2022</v>
      </c>
      <c r="B88" s="299" t="s">
        <v>617</v>
      </c>
      <c r="C88" s="299" t="s">
        <v>619</v>
      </c>
      <c r="D88" s="299" t="s">
        <v>329</v>
      </c>
      <c r="E88" s="300">
        <v>950863.70200000005</v>
      </c>
      <c r="F88" s="298">
        <v>10.342000000000001</v>
      </c>
      <c r="G88" s="298">
        <v>0.44900000000000001</v>
      </c>
      <c r="H88" s="298">
        <v>10.342000000000001</v>
      </c>
      <c r="I88" s="298">
        <v>151.369</v>
      </c>
      <c r="J88" s="298">
        <v>3.01</v>
      </c>
      <c r="K88" s="298">
        <v>3.01</v>
      </c>
      <c r="L88" s="298">
        <v>0</v>
      </c>
      <c r="M88" s="298">
        <v>17.466000000000001</v>
      </c>
      <c r="N88" s="298">
        <v>32.393000000000001</v>
      </c>
      <c r="O88" s="298">
        <v>1.034</v>
      </c>
      <c r="P88" s="298">
        <v>1.1539999999999999</v>
      </c>
      <c r="Q88" s="298">
        <v>0.125</v>
      </c>
    </row>
    <row r="89" spans="1:17" ht="15" customHeight="1" x14ac:dyDescent="0.2">
      <c r="A89" s="298">
        <v>2022</v>
      </c>
      <c r="B89" s="299" t="s">
        <v>617</v>
      </c>
      <c r="C89" s="299" t="s">
        <v>619</v>
      </c>
      <c r="D89" s="299" t="s">
        <v>338</v>
      </c>
      <c r="E89" s="300">
        <v>245431.413</v>
      </c>
      <c r="F89" s="298">
        <v>13.005000000000001</v>
      </c>
      <c r="G89" s="298">
        <v>0.56499999999999995</v>
      </c>
      <c r="H89" s="298">
        <v>13.005000000000001</v>
      </c>
      <c r="I89" s="298">
        <v>197.33199999999999</v>
      </c>
      <c r="J89" s="298">
        <v>0.161</v>
      </c>
      <c r="K89" s="298">
        <v>0.161</v>
      </c>
      <c r="L89" s="298">
        <v>0</v>
      </c>
      <c r="M89" s="298">
        <v>8.0679999999999996</v>
      </c>
      <c r="N89" s="298">
        <v>40.731999999999999</v>
      </c>
      <c r="O89" s="298">
        <v>1.3</v>
      </c>
      <c r="P89" s="298">
        <v>1.641</v>
      </c>
      <c r="Q89" s="298">
        <v>0.41699999999999998</v>
      </c>
    </row>
    <row r="90" spans="1:17" ht="15" customHeight="1" x14ac:dyDescent="0.2">
      <c r="A90" s="298">
        <v>2022</v>
      </c>
      <c r="B90" s="299" t="s">
        <v>617</v>
      </c>
      <c r="C90" s="299" t="s">
        <v>619</v>
      </c>
      <c r="D90" s="299" t="s">
        <v>341</v>
      </c>
      <c r="E90" s="300">
        <v>4971.2049999999999</v>
      </c>
      <c r="F90" s="298">
        <v>15.064</v>
      </c>
      <c r="G90" s="298">
        <v>0.65500000000000003</v>
      </c>
      <c r="H90" s="298">
        <v>15.064</v>
      </c>
      <c r="I90" s="298">
        <v>277.50299999999999</v>
      </c>
      <c r="J90" s="298">
        <v>0.316</v>
      </c>
      <c r="K90" s="298">
        <v>0.316</v>
      </c>
      <c r="L90" s="298">
        <v>0</v>
      </c>
      <c r="M90" s="298">
        <v>11.513</v>
      </c>
      <c r="N90" s="298">
        <v>47.182000000000002</v>
      </c>
      <c r="O90" s="298">
        <v>1.506</v>
      </c>
      <c r="P90" s="298">
        <v>1.998</v>
      </c>
      <c r="Q90" s="298">
        <v>0.505</v>
      </c>
    </row>
    <row r="91" spans="1:17" ht="15" customHeight="1" x14ac:dyDescent="0.2">
      <c r="A91" s="298">
        <v>2022</v>
      </c>
      <c r="B91" s="299" t="s">
        <v>617</v>
      </c>
      <c r="C91" s="299" t="s">
        <v>619</v>
      </c>
      <c r="D91" s="299" t="s">
        <v>1742</v>
      </c>
      <c r="E91" s="300">
        <v>70754.34</v>
      </c>
      <c r="F91" s="298">
        <v>15.852</v>
      </c>
      <c r="G91" s="298">
        <v>0.68899999999999995</v>
      </c>
      <c r="H91" s="298">
        <v>15.852</v>
      </c>
      <c r="I91" s="298">
        <v>313.99299999999999</v>
      </c>
      <c r="J91" s="298">
        <v>1.8009999999999999</v>
      </c>
      <c r="K91" s="298">
        <v>1.8009999999999999</v>
      </c>
      <c r="L91" s="298">
        <v>0</v>
      </c>
      <c r="M91" s="298">
        <v>18.962</v>
      </c>
      <c r="N91" s="298">
        <v>49.651000000000003</v>
      </c>
      <c r="O91" s="298">
        <v>1.585</v>
      </c>
      <c r="P91" s="298">
        <v>1.8580000000000001</v>
      </c>
      <c r="Q91" s="298">
        <v>0.27</v>
      </c>
    </row>
    <row r="92" spans="1:17" ht="15" customHeight="1" x14ac:dyDescent="0.2">
      <c r="A92" s="298">
        <v>2022</v>
      </c>
      <c r="B92" s="299" t="s">
        <v>617</v>
      </c>
      <c r="C92" s="299" t="s">
        <v>619</v>
      </c>
      <c r="D92" s="299" t="s">
        <v>1336</v>
      </c>
      <c r="E92" s="300">
        <v>2445624.1779999998</v>
      </c>
      <c r="F92" s="298">
        <v>17.02</v>
      </c>
      <c r="G92" s="298">
        <v>0.74</v>
      </c>
      <c r="H92" s="298">
        <v>17.02</v>
      </c>
      <c r="I92" s="298">
        <v>349.09</v>
      </c>
      <c r="J92" s="298">
        <v>1.899</v>
      </c>
      <c r="K92" s="298">
        <v>1.899</v>
      </c>
      <c r="L92" s="298">
        <v>0</v>
      </c>
      <c r="M92" s="298">
        <v>20.152000000000001</v>
      </c>
      <c r="N92" s="298">
        <v>53.307000000000002</v>
      </c>
      <c r="O92" s="298">
        <v>1.702</v>
      </c>
      <c r="P92" s="298">
        <v>1.833</v>
      </c>
      <c r="Q92" s="298">
        <v>0.26600000000000001</v>
      </c>
    </row>
    <row r="93" spans="1:17" ht="15" customHeight="1" x14ac:dyDescent="0.2">
      <c r="A93" s="298">
        <v>2022</v>
      </c>
      <c r="B93" s="299" t="s">
        <v>617</v>
      </c>
      <c r="C93" s="299" t="s">
        <v>619</v>
      </c>
      <c r="D93" s="299" t="s">
        <v>347</v>
      </c>
      <c r="E93" s="300">
        <v>1223011.9350000001</v>
      </c>
      <c r="F93" s="298">
        <v>9.8230000000000004</v>
      </c>
      <c r="G93" s="298">
        <v>0.42699999999999999</v>
      </c>
      <c r="H93" s="298">
        <v>9.8230000000000004</v>
      </c>
      <c r="I93" s="298">
        <v>101.261</v>
      </c>
      <c r="J93" s="298">
        <v>0.504</v>
      </c>
      <c r="K93" s="298">
        <v>0.504</v>
      </c>
      <c r="L93" s="298">
        <v>0</v>
      </c>
      <c r="M93" s="298">
        <v>14.068</v>
      </c>
      <c r="N93" s="298">
        <v>30.768000000000001</v>
      </c>
      <c r="O93" s="298">
        <v>0.98199999999999998</v>
      </c>
      <c r="P93" s="298">
        <v>1.0469999999999999</v>
      </c>
      <c r="Q93" s="298">
        <v>0</v>
      </c>
    </row>
    <row r="94" spans="1:17" ht="15" customHeight="1" x14ac:dyDescent="0.2">
      <c r="A94" s="298">
        <v>2022</v>
      </c>
      <c r="B94" s="299" t="s">
        <v>617</v>
      </c>
      <c r="C94" s="299" t="s">
        <v>619</v>
      </c>
      <c r="D94" s="299" t="s">
        <v>1517</v>
      </c>
      <c r="E94" s="300">
        <v>765200.51</v>
      </c>
      <c r="F94" s="298">
        <v>10.492000000000001</v>
      </c>
      <c r="G94" s="298">
        <v>0.45600000000000002</v>
      </c>
      <c r="H94" s="298">
        <v>10.492000000000001</v>
      </c>
      <c r="I94" s="298">
        <v>238.75800000000001</v>
      </c>
      <c r="J94" s="298">
        <v>6.0000000000000001E-3</v>
      </c>
      <c r="K94" s="298">
        <v>6.0000000000000001E-3</v>
      </c>
      <c r="L94" s="298">
        <v>0</v>
      </c>
      <c r="M94" s="298">
        <v>11.18</v>
      </c>
      <c r="N94" s="298">
        <v>32.860999999999997</v>
      </c>
      <c r="O94" s="298">
        <v>1.0489999999999999</v>
      </c>
      <c r="P94" s="298">
        <v>1.375</v>
      </c>
      <c r="Q94" s="298">
        <v>0.33300000000000002</v>
      </c>
    </row>
    <row r="95" spans="1:17" ht="15" customHeight="1" x14ac:dyDescent="0.2">
      <c r="A95" s="298">
        <v>2022</v>
      </c>
      <c r="B95" s="299" t="s">
        <v>617</v>
      </c>
      <c r="C95" s="299" t="s">
        <v>619</v>
      </c>
      <c r="D95" s="299" t="s">
        <v>1900</v>
      </c>
      <c r="E95" s="300">
        <v>32542.969000000001</v>
      </c>
      <c r="F95" s="298">
        <v>5.12</v>
      </c>
      <c r="G95" s="298">
        <v>0.222</v>
      </c>
      <c r="H95" s="298">
        <v>5.12</v>
      </c>
      <c r="I95" s="298">
        <v>84.203000000000003</v>
      </c>
      <c r="J95" s="298">
        <v>0.84899999999999998</v>
      </c>
      <c r="K95" s="298">
        <v>0.84899999999999998</v>
      </c>
      <c r="L95" s="298">
        <v>0</v>
      </c>
      <c r="M95" s="298">
        <v>4.3710000000000004</v>
      </c>
      <c r="N95" s="298">
        <v>16.036999999999999</v>
      </c>
      <c r="O95" s="298">
        <v>0.51200000000000001</v>
      </c>
      <c r="P95" s="298">
        <v>0.58299999999999996</v>
      </c>
      <c r="Q95" s="298">
        <v>8.5000000000000006E-2</v>
      </c>
    </row>
    <row r="96" spans="1:17" ht="15" customHeight="1" x14ac:dyDescent="0.2">
      <c r="A96" s="298">
        <v>2022</v>
      </c>
      <c r="B96" s="299" t="s">
        <v>617</v>
      </c>
      <c r="C96" s="299" t="s">
        <v>619</v>
      </c>
      <c r="D96" s="299" t="s">
        <v>1744</v>
      </c>
      <c r="E96" s="300">
        <v>885801.74600000004</v>
      </c>
      <c r="F96" s="298">
        <v>5.407</v>
      </c>
      <c r="G96" s="298">
        <v>0.23499999999999999</v>
      </c>
      <c r="H96" s="298">
        <v>5.407</v>
      </c>
      <c r="I96" s="298">
        <v>89.667000000000002</v>
      </c>
      <c r="J96" s="298">
        <v>3.5999999999999997E-2</v>
      </c>
      <c r="K96" s="298">
        <v>3.5999999999999997E-2</v>
      </c>
      <c r="L96" s="298">
        <v>0</v>
      </c>
      <c r="M96" s="298">
        <v>6.0330000000000004</v>
      </c>
      <c r="N96" s="298">
        <v>16.937000000000001</v>
      </c>
      <c r="O96" s="298">
        <v>0.54</v>
      </c>
      <c r="P96" s="298">
        <v>0.51200000000000001</v>
      </c>
      <c r="Q96" s="298">
        <v>5.7000000000000002E-2</v>
      </c>
    </row>
    <row r="97" spans="1:17" ht="15" customHeight="1" x14ac:dyDescent="0.2">
      <c r="A97" s="298">
        <v>2022</v>
      </c>
      <c r="B97" s="299" t="s">
        <v>617</v>
      </c>
      <c r="C97" s="299" t="s">
        <v>619</v>
      </c>
      <c r="D97" s="299" t="s">
        <v>380</v>
      </c>
      <c r="E97" s="300">
        <v>11124.164000000001</v>
      </c>
      <c r="F97" s="298">
        <v>1.0229999999999999</v>
      </c>
      <c r="G97" s="298">
        <v>4.3999999999999997E-2</v>
      </c>
      <c r="H97" s="298">
        <v>1.0229999999999999</v>
      </c>
      <c r="I97" s="298">
        <v>5.9619999999999997</v>
      </c>
      <c r="J97" s="298">
        <v>0</v>
      </c>
      <c r="K97" s="298">
        <v>0</v>
      </c>
      <c r="L97" s="298">
        <v>0</v>
      </c>
      <c r="M97" s="298">
        <v>4.3620000000000001</v>
      </c>
      <c r="N97" s="298">
        <v>3.2050000000000001</v>
      </c>
      <c r="O97" s="298">
        <v>0.10199999999999999</v>
      </c>
      <c r="P97" s="298">
        <v>0</v>
      </c>
      <c r="Q97" s="298">
        <v>0</v>
      </c>
    </row>
    <row r="98" spans="1:17" ht="15" customHeight="1" x14ac:dyDescent="0.2">
      <c r="A98" s="298">
        <v>2022</v>
      </c>
      <c r="B98" s="299" t="s">
        <v>617</v>
      </c>
      <c r="C98" s="299" t="s">
        <v>619</v>
      </c>
      <c r="D98" s="299" t="s">
        <v>389</v>
      </c>
      <c r="E98" s="300">
        <v>9813.893</v>
      </c>
      <c r="F98" s="298">
        <v>1.2470000000000001</v>
      </c>
      <c r="G98" s="298">
        <v>5.3999999999999999E-2</v>
      </c>
      <c r="H98" s="298">
        <v>1.2470000000000001</v>
      </c>
      <c r="I98" s="298">
        <v>8.8800000000000008</v>
      </c>
      <c r="J98" s="298">
        <v>17.901</v>
      </c>
      <c r="K98" s="298">
        <v>17.901</v>
      </c>
      <c r="L98" s="298">
        <v>0</v>
      </c>
      <c r="M98" s="298">
        <v>18.635999999999999</v>
      </c>
      <c r="N98" s="298">
        <v>3.9060000000000001</v>
      </c>
      <c r="O98" s="298">
        <v>0.124</v>
      </c>
      <c r="P98" s="298">
        <v>0.55600000000000005</v>
      </c>
      <c r="Q98" s="298">
        <v>0.16800000000000001</v>
      </c>
    </row>
    <row r="99" spans="1:17" ht="15" customHeight="1" x14ac:dyDescent="0.2">
      <c r="A99" s="298">
        <v>2022</v>
      </c>
      <c r="B99" s="299" t="s">
        <v>617</v>
      </c>
      <c r="C99" s="299" t="s">
        <v>619</v>
      </c>
      <c r="D99" s="299" t="s">
        <v>477</v>
      </c>
      <c r="E99" s="300">
        <v>62379.110999999997</v>
      </c>
      <c r="F99" s="298">
        <v>1.2170000000000001</v>
      </c>
      <c r="G99" s="298">
        <v>5.1999999999999998E-2</v>
      </c>
      <c r="H99" s="298">
        <v>1.2170000000000001</v>
      </c>
      <c r="I99" s="298">
        <v>5.79</v>
      </c>
      <c r="J99" s="298">
        <v>1.71</v>
      </c>
      <c r="K99" s="298">
        <v>1.71</v>
      </c>
      <c r="L99" s="298">
        <v>0</v>
      </c>
      <c r="M99" s="298">
        <v>26.664000000000001</v>
      </c>
      <c r="N99" s="298">
        <v>3.8140000000000001</v>
      </c>
      <c r="O99" s="298">
        <v>0.121</v>
      </c>
      <c r="P99" s="298">
        <v>0.25600000000000001</v>
      </c>
      <c r="Q99" s="298">
        <v>8.8999999999999996E-2</v>
      </c>
    </row>
    <row r="100" spans="1:17" ht="15" customHeight="1" x14ac:dyDescent="0.2">
      <c r="A100" s="298">
        <v>2022</v>
      </c>
      <c r="B100" s="299" t="s">
        <v>617</v>
      </c>
      <c r="C100" s="299" t="s">
        <v>619</v>
      </c>
      <c r="D100" s="299" t="s">
        <v>482</v>
      </c>
      <c r="E100" s="300">
        <v>7651.5860000000002</v>
      </c>
      <c r="F100" s="298">
        <v>0.97799999999999998</v>
      </c>
      <c r="G100" s="298">
        <v>4.2000000000000003E-2</v>
      </c>
      <c r="H100" s="298">
        <v>0.97799999999999998</v>
      </c>
      <c r="I100" s="298">
        <v>3.536</v>
      </c>
      <c r="J100" s="298">
        <v>3.5270000000000001</v>
      </c>
      <c r="K100" s="298">
        <v>3.5270000000000001</v>
      </c>
      <c r="L100" s="298">
        <v>0</v>
      </c>
      <c r="M100" s="298">
        <v>39.167999999999999</v>
      </c>
      <c r="N100" s="298">
        <v>3.0649999999999999</v>
      </c>
      <c r="O100" s="298">
        <v>9.7000000000000003E-2</v>
      </c>
      <c r="P100" s="298">
        <v>0.27100000000000002</v>
      </c>
      <c r="Q100" s="298">
        <v>6.2E-2</v>
      </c>
    </row>
    <row r="101" spans="1:17" ht="15" customHeight="1" x14ac:dyDescent="0.2">
      <c r="A101" s="298">
        <v>2022</v>
      </c>
      <c r="B101" s="299" t="s">
        <v>617</v>
      </c>
      <c r="C101" s="299" t="s">
        <v>619</v>
      </c>
      <c r="D101" s="299" t="s">
        <v>488</v>
      </c>
      <c r="E101" s="300">
        <v>27405.966</v>
      </c>
      <c r="F101" s="298">
        <v>1.294</v>
      </c>
      <c r="G101" s="298">
        <v>5.6000000000000001E-2</v>
      </c>
      <c r="H101" s="298">
        <v>1.294</v>
      </c>
      <c r="I101" s="298">
        <v>7.9790000000000001</v>
      </c>
      <c r="J101" s="298">
        <v>3.1970000000000001</v>
      </c>
      <c r="K101" s="298">
        <v>3.1970000000000001</v>
      </c>
      <c r="L101" s="298">
        <v>0</v>
      </c>
      <c r="M101" s="298">
        <v>23.635000000000002</v>
      </c>
      <c r="N101" s="298">
        <v>4.0540000000000003</v>
      </c>
      <c r="O101" s="298">
        <v>0.129</v>
      </c>
      <c r="P101" s="298">
        <v>0.34200000000000003</v>
      </c>
      <c r="Q101" s="298">
        <v>8.8999999999999996E-2</v>
      </c>
    </row>
    <row r="102" spans="1:17" ht="15" customHeight="1" x14ac:dyDescent="0.2">
      <c r="A102" s="298">
        <v>2022</v>
      </c>
      <c r="B102" s="299" t="s">
        <v>617</v>
      </c>
      <c r="C102" s="299" t="s">
        <v>619</v>
      </c>
      <c r="D102" s="299" t="s">
        <v>494</v>
      </c>
      <c r="E102" s="300">
        <v>3844.7260000000001</v>
      </c>
      <c r="F102" s="298">
        <v>1.62</v>
      </c>
      <c r="G102" s="298">
        <v>7.0000000000000007E-2</v>
      </c>
      <c r="H102" s="298">
        <v>1.62</v>
      </c>
      <c r="I102" s="298">
        <v>12.286</v>
      </c>
      <c r="J102" s="298">
        <v>11.234</v>
      </c>
      <c r="K102" s="298">
        <v>11.234</v>
      </c>
      <c r="L102" s="298">
        <v>0</v>
      </c>
      <c r="M102" s="298">
        <v>19.100000000000001</v>
      </c>
      <c r="N102" s="298">
        <v>5.0730000000000004</v>
      </c>
      <c r="O102" s="298">
        <v>0.16200000000000001</v>
      </c>
      <c r="P102" s="298">
        <v>0.67400000000000004</v>
      </c>
      <c r="Q102" s="298">
        <v>0.2</v>
      </c>
    </row>
    <row r="103" spans="1:17" ht="15" customHeight="1" x14ac:dyDescent="0.2">
      <c r="A103" s="298">
        <v>2022</v>
      </c>
      <c r="B103" s="299" t="s">
        <v>617</v>
      </c>
      <c r="C103" s="299" t="s">
        <v>619</v>
      </c>
      <c r="D103" s="299" t="s">
        <v>497</v>
      </c>
      <c r="E103" s="300">
        <v>59773.381999999998</v>
      </c>
      <c r="F103" s="298">
        <v>1.623</v>
      </c>
      <c r="G103" s="298">
        <v>7.0000000000000007E-2</v>
      </c>
      <c r="H103" s="298">
        <v>1.623</v>
      </c>
      <c r="I103" s="298">
        <v>18.837</v>
      </c>
      <c r="J103" s="298">
        <v>0.69399999999999995</v>
      </c>
      <c r="K103" s="298">
        <v>0.69399999999999995</v>
      </c>
      <c r="L103" s="298">
        <v>0</v>
      </c>
      <c r="M103" s="298">
        <v>10.02</v>
      </c>
      <c r="N103" s="298">
        <v>5.085</v>
      </c>
      <c r="O103" s="298">
        <v>0.16200000000000001</v>
      </c>
      <c r="P103" s="298">
        <v>5.6769999999999996</v>
      </c>
      <c r="Q103" s="298">
        <v>5.4880000000000004</v>
      </c>
    </row>
    <row r="104" spans="1:17" ht="15" customHeight="1" x14ac:dyDescent="0.2">
      <c r="A104" s="298">
        <v>2022</v>
      </c>
      <c r="B104" s="299" t="s">
        <v>617</v>
      </c>
      <c r="C104" s="299" t="s">
        <v>619</v>
      </c>
      <c r="D104" s="299" t="s">
        <v>500</v>
      </c>
      <c r="E104" s="300">
        <v>15257.929</v>
      </c>
      <c r="F104" s="298">
        <v>1.853</v>
      </c>
      <c r="G104" s="298">
        <v>0.08</v>
      </c>
      <c r="H104" s="298">
        <v>1.853</v>
      </c>
      <c r="I104" s="298">
        <v>25.077999999999999</v>
      </c>
      <c r="J104" s="298">
        <v>0.43099999999999999</v>
      </c>
      <c r="K104" s="298">
        <v>0.43099999999999999</v>
      </c>
      <c r="L104" s="298">
        <v>0</v>
      </c>
      <c r="M104" s="298">
        <v>6.9930000000000003</v>
      </c>
      <c r="N104" s="298">
        <v>5.8049999999999997</v>
      </c>
      <c r="O104" s="298">
        <v>0.185</v>
      </c>
      <c r="P104" s="298">
        <v>5.7</v>
      </c>
      <c r="Q104" s="298">
        <v>5.5090000000000003</v>
      </c>
    </row>
    <row r="105" spans="1:17" ht="15" customHeight="1" x14ac:dyDescent="0.2">
      <c r="A105" s="298">
        <v>2022</v>
      </c>
      <c r="B105" s="299" t="s">
        <v>617</v>
      </c>
      <c r="C105" s="299" t="s">
        <v>619</v>
      </c>
      <c r="D105" s="299" t="s">
        <v>503</v>
      </c>
      <c r="E105" s="300">
        <v>17891.942999999999</v>
      </c>
      <c r="F105" s="298">
        <v>2.048</v>
      </c>
      <c r="G105" s="298">
        <v>8.8999999999999996E-2</v>
      </c>
      <c r="H105" s="298">
        <v>2.048</v>
      </c>
      <c r="I105" s="298">
        <v>23.213000000000001</v>
      </c>
      <c r="J105" s="298">
        <v>8.5000000000000006E-2</v>
      </c>
      <c r="K105" s="298">
        <v>8.5000000000000006E-2</v>
      </c>
      <c r="L105" s="298">
        <v>0</v>
      </c>
      <c r="M105" s="298">
        <v>4.4329999999999998</v>
      </c>
      <c r="N105" s="298">
        <v>6.4139999999999997</v>
      </c>
      <c r="O105" s="298">
        <v>0.20399999999999999</v>
      </c>
      <c r="P105" s="298">
        <v>0.19500000000000001</v>
      </c>
      <c r="Q105" s="298">
        <v>5.0000000000000001E-3</v>
      </c>
    </row>
    <row r="106" spans="1:17" ht="15" customHeight="1" x14ac:dyDescent="0.2">
      <c r="A106" s="298">
        <v>2022</v>
      </c>
      <c r="B106" s="299" t="s">
        <v>617</v>
      </c>
      <c r="C106" s="299" t="s">
        <v>619</v>
      </c>
      <c r="D106" s="299" t="s">
        <v>1656</v>
      </c>
      <c r="E106" s="300">
        <v>35366.067000000003</v>
      </c>
      <c r="F106" s="298">
        <v>2.1920000000000002</v>
      </c>
      <c r="G106" s="298">
        <v>9.5000000000000001E-2</v>
      </c>
      <c r="H106" s="298">
        <v>2.1920000000000002</v>
      </c>
      <c r="I106" s="298">
        <v>32.789000000000001</v>
      </c>
      <c r="J106" s="298">
        <v>3.0000000000000001E-3</v>
      </c>
      <c r="K106" s="298">
        <v>3.0000000000000001E-3</v>
      </c>
      <c r="L106" s="298">
        <v>0</v>
      </c>
      <c r="M106" s="298">
        <v>12.449</v>
      </c>
      <c r="N106" s="298">
        <v>6.867</v>
      </c>
      <c r="O106" s="298">
        <v>0.219</v>
      </c>
      <c r="P106" s="298">
        <v>0.23499999999999999</v>
      </c>
      <c r="Q106" s="298">
        <v>3.9E-2</v>
      </c>
    </row>
    <row r="107" spans="1:17" ht="15" customHeight="1" x14ac:dyDescent="0.2">
      <c r="A107" s="298">
        <v>2022</v>
      </c>
      <c r="B107" s="299" t="s">
        <v>617</v>
      </c>
      <c r="C107" s="299" t="s">
        <v>619</v>
      </c>
      <c r="D107" s="299" t="s">
        <v>1908</v>
      </c>
      <c r="E107" s="300">
        <v>598.53700000000003</v>
      </c>
      <c r="F107" s="298">
        <v>1.994</v>
      </c>
      <c r="G107" s="298">
        <v>8.5999999999999993E-2</v>
      </c>
      <c r="H107" s="298">
        <v>1.994</v>
      </c>
      <c r="I107" s="298">
        <v>23.597999999999999</v>
      </c>
      <c r="J107" s="298">
        <v>0.26100000000000001</v>
      </c>
      <c r="K107" s="298">
        <v>0.26100000000000001</v>
      </c>
      <c r="L107" s="298">
        <v>0</v>
      </c>
      <c r="M107" s="298">
        <v>7.0810000000000004</v>
      </c>
      <c r="N107" s="298">
        <v>6.2469999999999999</v>
      </c>
      <c r="O107" s="298">
        <v>0.19900000000000001</v>
      </c>
      <c r="P107" s="298">
        <v>0.72</v>
      </c>
      <c r="Q107" s="298">
        <v>0.52400000000000002</v>
      </c>
    </row>
    <row r="108" spans="1:17" ht="15" customHeight="1" x14ac:dyDescent="0.2">
      <c r="A108" s="298">
        <v>2022</v>
      </c>
      <c r="B108" s="299" t="s">
        <v>617</v>
      </c>
      <c r="C108" s="299" t="s">
        <v>619</v>
      </c>
      <c r="D108" s="299" t="s">
        <v>506</v>
      </c>
      <c r="E108" s="300">
        <v>3219.9540000000002</v>
      </c>
      <c r="F108" s="298">
        <v>2.2650000000000001</v>
      </c>
      <c r="G108" s="298">
        <v>9.8000000000000004E-2</v>
      </c>
      <c r="H108" s="298">
        <v>2.2650000000000001</v>
      </c>
      <c r="I108" s="298">
        <v>33.359000000000002</v>
      </c>
      <c r="J108" s="298">
        <v>0.39600000000000002</v>
      </c>
      <c r="K108" s="298">
        <v>0.39600000000000002</v>
      </c>
      <c r="L108" s="298">
        <v>0</v>
      </c>
      <c r="M108" s="298">
        <v>2.4460000000000002</v>
      </c>
      <c r="N108" s="298">
        <v>7.0960000000000001</v>
      </c>
      <c r="O108" s="298">
        <v>0.22600000000000001</v>
      </c>
      <c r="P108" s="298">
        <v>0.19700000000000001</v>
      </c>
      <c r="Q108" s="298">
        <v>0</v>
      </c>
    </row>
    <row r="109" spans="1:17" ht="15" customHeight="1" x14ac:dyDescent="0.2">
      <c r="A109" s="298">
        <v>2022</v>
      </c>
      <c r="B109" s="299" t="s">
        <v>617</v>
      </c>
      <c r="C109" s="299" t="s">
        <v>619</v>
      </c>
      <c r="D109" s="299" t="s">
        <v>512</v>
      </c>
      <c r="E109" s="300">
        <v>17345.952000000001</v>
      </c>
      <c r="F109" s="298">
        <v>2.0590000000000002</v>
      </c>
      <c r="G109" s="298">
        <v>8.8999999999999996E-2</v>
      </c>
      <c r="H109" s="298">
        <v>2.0590000000000002</v>
      </c>
      <c r="I109" s="298">
        <v>24.837</v>
      </c>
      <c r="J109" s="298">
        <v>0.28399999999999997</v>
      </c>
      <c r="K109" s="298">
        <v>0.28399999999999997</v>
      </c>
      <c r="L109" s="298">
        <v>0</v>
      </c>
      <c r="M109" s="298">
        <v>6.0609999999999999</v>
      </c>
      <c r="N109" s="298">
        <v>6.4489999999999998</v>
      </c>
      <c r="O109" s="298">
        <v>0.20499999999999999</v>
      </c>
      <c r="P109" s="298">
        <v>1.012</v>
      </c>
      <c r="Q109" s="298">
        <v>0.79300000000000004</v>
      </c>
    </row>
    <row r="110" spans="1:17" ht="15" customHeight="1" x14ac:dyDescent="0.2">
      <c r="A110" s="298">
        <v>2022</v>
      </c>
      <c r="B110" s="299" t="s">
        <v>617</v>
      </c>
      <c r="C110" s="299" t="s">
        <v>619</v>
      </c>
      <c r="D110" s="299" t="s">
        <v>515</v>
      </c>
      <c r="E110" s="300">
        <v>58253.226000000002</v>
      </c>
      <c r="F110" s="298">
        <v>2.2330000000000001</v>
      </c>
      <c r="G110" s="298">
        <v>9.7000000000000003E-2</v>
      </c>
      <c r="H110" s="298">
        <v>2.2330000000000001</v>
      </c>
      <c r="I110" s="298">
        <v>16.209</v>
      </c>
      <c r="J110" s="298">
        <v>0.53</v>
      </c>
      <c r="K110" s="298">
        <v>0.53</v>
      </c>
      <c r="L110" s="298">
        <v>0</v>
      </c>
      <c r="M110" s="298">
        <v>3.5619999999999998</v>
      </c>
      <c r="N110" s="298">
        <v>6.9939999999999998</v>
      </c>
      <c r="O110" s="298">
        <v>0.223</v>
      </c>
      <c r="P110" s="298">
        <v>0.40400000000000003</v>
      </c>
      <c r="Q110" s="298">
        <v>0.185</v>
      </c>
    </row>
    <row r="111" spans="1:17" ht="15" customHeight="1" x14ac:dyDescent="0.2">
      <c r="A111" s="298">
        <v>2022</v>
      </c>
      <c r="B111" s="299" t="s">
        <v>617</v>
      </c>
      <c r="C111" s="299" t="s">
        <v>619</v>
      </c>
      <c r="D111" s="299" t="s">
        <v>530</v>
      </c>
      <c r="E111" s="300">
        <v>9514.1839999999993</v>
      </c>
      <c r="F111" s="298">
        <v>2.69</v>
      </c>
      <c r="G111" s="298">
        <v>0.11700000000000001</v>
      </c>
      <c r="H111" s="298">
        <v>2.69</v>
      </c>
      <c r="I111" s="298">
        <v>21.428000000000001</v>
      </c>
      <c r="J111" s="298">
        <v>0.59399999999999997</v>
      </c>
      <c r="K111" s="298">
        <v>0.59399999999999997</v>
      </c>
      <c r="L111" s="298">
        <v>0</v>
      </c>
      <c r="M111" s="298">
        <v>4.218</v>
      </c>
      <c r="N111" s="298">
        <v>8.4260000000000002</v>
      </c>
      <c r="O111" s="298">
        <v>0.26900000000000002</v>
      </c>
      <c r="P111" s="298">
        <v>0.44500000000000001</v>
      </c>
      <c r="Q111" s="298">
        <v>0.21299999999999999</v>
      </c>
    </row>
    <row r="112" spans="1:17" ht="15" customHeight="1" x14ac:dyDescent="0.2">
      <c r="A112" s="298">
        <v>2022</v>
      </c>
      <c r="B112" s="299" t="s">
        <v>617</v>
      </c>
      <c r="C112" s="299" t="s">
        <v>619</v>
      </c>
      <c r="D112" s="299" t="s">
        <v>536</v>
      </c>
      <c r="E112" s="300">
        <v>4708707.5549999997</v>
      </c>
      <c r="F112" s="298">
        <v>3.972</v>
      </c>
      <c r="G112" s="298">
        <v>0.17199999999999999</v>
      </c>
      <c r="H112" s="298">
        <v>3.972</v>
      </c>
      <c r="I112" s="298">
        <v>42.917999999999999</v>
      </c>
      <c r="J112" s="298">
        <v>0.192</v>
      </c>
      <c r="K112" s="298">
        <v>0.192</v>
      </c>
      <c r="L112" s="298">
        <v>0</v>
      </c>
      <c r="M112" s="298">
        <v>11.465</v>
      </c>
      <c r="N112" s="298">
        <v>12.443</v>
      </c>
      <c r="O112" s="298">
        <v>0.39700000000000002</v>
      </c>
      <c r="P112" s="298">
        <v>0.35099999999999998</v>
      </c>
      <c r="Q112" s="298">
        <v>3.5999999999999997E-2</v>
      </c>
    </row>
    <row r="113" spans="1:17" ht="15" customHeight="1" x14ac:dyDescent="0.2">
      <c r="A113" s="298">
        <v>2022</v>
      </c>
      <c r="B113" s="299" t="s">
        <v>617</v>
      </c>
      <c r="C113" s="299" t="s">
        <v>619</v>
      </c>
      <c r="D113" s="299" t="s">
        <v>1647</v>
      </c>
      <c r="E113" s="300">
        <v>2807.4549999999999</v>
      </c>
      <c r="F113" s="298">
        <v>3.6930000000000001</v>
      </c>
      <c r="G113" s="298">
        <v>0.16</v>
      </c>
      <c r="H113" s="298">
        <v>3.6930000000000001</v>
      </c>
      <c r="I113" s="298">
        <v>39.231000000000002</v>
      </c>
      <c r="J113" s="298">
        <v>0.19800000000000001</v>
      </c>
      <c r="K113" s="298">
        <v>0.19800000000000001</v>
      </c>
      <c r="L113" s="298">
        <v>0</v>
      </c>
      <c r="M113" s="298">
        <v>10.906000000000001</v>
      </c>
      <c r="N113" s="298">
        <v>11.568</v>
      </c>
      <c r="O113" s="298">
        <v>0.36899999999999999</v>
      </c>
      <c r="P113" s="298">
        <v>0.33600000000000002</v>
      </c>
      <c r="Q113" s="298">
        <v>1.7999999999999999E-2</v>
      </c>
    </row>
    <row r="114" spans="1:17" ht="15" customHeight="1" x14ac:dyDescent="0.2">
      <c r="A114" s="298">
        <v>2022</v>
      </c>
      <c r="B114" s="299" t="s">
        <v>617</v>
      </c>
      <c r="C114" s="299" t="s">
        <v>619</v>
      </c>
      <c r="D114" s="299" t="s">
        <v>545</v>
      </c>
      <c r="E114" s="300">
        <v>3245.1439999999998</v>
      </c>
      <c r="F114" s="298">
        <v>1.7230000000000001</v>
      </c>
      <c r="G114" s="298">
        <v>7.3999999999999996E-2</v>
      </c>
      <c r="H114" s="298">
        <v>1.7230000000000001</v>
      </c>
      <c r="I114" s="298">
        <v>20.241</v>
      </c>
      <c r="J114" s="298">
        <v>0</v>
      </c>
      <c r="K114" s="298">
        <v>0</v>
      </c>
      <c r="L114" s="298">
        <v>0</v>
      </c>
      <c r="M114" s="298">
        <v>5.4340000000000002</v>
      </c>
      <c r="N114" s="298">
        <v>5.399</v>
      </c>
      <c r="O114" s="298">
        <v>0.17199999999999999</v>
      </c>
      <c r="P114" s="298">
        <v>0</v>
      </c>
      <c r="Q114" s="298">
        <v>0</v>
      </c>
    </row>
    <row r="115" spans="1:17" ht="15" customHeight="1" x14ac:dyDescent="0.2">
      <c r="A115" s="298">
        <v>2022</v>
      </c>
      <c r="B115" s="299" t="s">
        <v>617</v>
      </c>
      <c r="C115" s="299" t="s">
        <v>619</v>
      </c>
      <c r="D115" s="299" t="s">
        <v>390</v>
      </c>
      <c r="E115" s="300">
        <v>400549.06900000002</v>
      </c>
      <c r="F115" s="298">
        <v>3.4390000000000001</v>
      </c>
      <c r="G115" s="298">
        <v>0.14899999999999999</v>
      </c>
      <c r="H115" s="298">
        <v>3.4390000000000001</v>
      </c>
      <c r="I115" s="298">
        <v>49.673000000000002</v>
      </c>
      <c r="J115" s="298">
        <v>3.7290000000000001</v>
      </c>
      <c r="K115" s="298">
        <v>3.7290000000000001</v>
      </c>
      <c r="L115" s="298">
        <v>0</v>
      </c>
      <c r="M115" s="298">
        <v>11.933</v>
      </c>
      <c r="N115" s="298">
        <v>10.772</v>
      </c>
      <c r="O115" s="298">
        <v>0.34300000000000003</v>
      </c>
      <c r="P115" s="298">
        <v>0</v>
      </c>
      <c r="Q115" s="298">
        <v>0</v>
      </c>
    </row>
    <row r="116" spans="1:17" ht="15" customHeight="1" x14ac:dyDescent="0.2">
      <c r="A116" s="298">
        <v>2022</v>
      </c>
      <c r="B116" s="299" t="s">
        <v>617</v>
      </c>
      <c r="C116" s="299" t="s">
        <v>619</v>
      </c>
      <c r="D116" s="299" t="s">
        <v>408</v>
      </c>
      <c r="E116" s="300">
        <v>29530.329000000002</v>
      </c>
      <c r="F116" s="298">
        <v>2.6469999999999998</v>
      </c>
      <c r="G116" s="298">
        <v>0.115</v>
      </c>
      <c r="H116" s="298">
        <v>2.6469999999999998</v>
      </c>
      <c r="I116" s="298">
        <v>36.195</v>
      </c>
      <c r="J116" s="298">
        <v>0.26800000000000002</v>
      </c>
      <c r="K116" s="298">
        <v>0.26800000000000002</v>
      </c>
      <c r="L116" s="298">
        <v>0</v>
      </c>
      <c r="M116" s="298">
        <v>1.982</v>
      </c>
      <c r="N116" s="298">
        <v>8.2919999999999998</v>
      </c>
      <c r="O116" s="298">
        <v>0.26400000000000001</v>
      </c>
      <c r="P116" s="298">
        <v>0.23300000000000001</v>
      </c>
      <c r="Q116" s="298">
        <v>0</v>
      </c>
    </row>
    <row r="117" spans="1:17" ht="15" customHeight="1" x14ac:dyDescent="0.2">
      <c r="A117" s="298">
        <v>2022</v>
      </c>
      <c r="B117" s="299" t="s">
        <v>617</v>
      </c>
      <c r="C117" s="299" t="s">
        <v>619</v>
      </c>
      <c r="D117" s="299" t="s">
        <v>411</v>
      </c>
      <c r="E117" s="300">
        <v>35197.839999999997</v>
      </c>
      <c r="F117" s="298">
        <v>2.6680000000000001</v>
      </c>
      <c r="G117" s="298">
        <v>0.11600000000000001</v>
      </c>
      <c r="H117" s="298">
        <v>2.6680000000000001</v>
      </c>
      <c r="I117" s="298">
        <v>37.212000000000003</v>
      </c>
      <c r="J117" s="298">
        <v>0.27900000000000003</v>
      </c>
      <c r="K117" s="298">
        <v>0.27900000000000003</v>
      </c>
      <c r="L117" s="298">
        <v>0</v>
      </c>
      <c r="M117" s="298">
        <v>2.1970000000000001</v>
      </c>
      <c r="N117" s="298">
        <v>8.3580000000000005</v>
      </c>
      <c r="O117" s="298">
        <v>0.26600000000000001</v>
      </c>
      <c r="P117" s="298">
        <v>0.216</v>
      </c>
      <c r="Q117" s="298">
        <v>0</v>
      </c>
    </row>
    <row r="118" spans="1:17" ht="15" customHeight="1" x14ac:dyDescent="0.2">
      <c r="A118" s="298">
        <v>2022</v>
      </c>
      <c r="B118" s="299" t="s">
        <v>617</v>
      </c>
      <c r="C118" s="299" t="s">
        <v>619</v>
      </c>
      <c r="D118" s="299" t="s">
        <v>414</v>
      </c>
      <c r="E118" s="300">
        <v>82457.966</v>
      </c>
      <c r="F118" s="298">
        <v>3.7189999999999999</v>
      </c>
      <c r="G118" s="298">
        <v>0.161</v>
      </c>
      <c r="H118" s="298">
        <v>3.7189999999999999</v>
      </c>
      <c r="I118" s="298">
        <v>39.822000000000003</v>
      </c>
      <c r="J118" s="298">
        <v>0.19500000000000001</v>
      </c>
      <c r="K118" s="298">
        <v>0.19500000000000001</v>
      </c>
      <c r="L118" s="298">
        <v>0</v>
      </c>
      <c r="M118" s="298">
        <v>12.433999999999999</v>
      </c>
      <c r="N118" s="298">
        <v>11.648</v>
      </c>
      <c r="O118" s="298">
        <v>0.371</v>
      </c>
      <c r="P118" s="298">
        <v>0.32300000000000001</v>
      </c>
      <c r="Q118" s="298">
        <v>2.8000000000000001E-2</v>
      </c>
    </row>
    <row r="119" spans="1:17" ht="15" customHeight="1" x14ac:dyDescent="0.2">
      <c r="A119" s="298">
        <v>2022</v>
      </c>
      <c r="B119" s="299" t="s">
        <v>617</v>
      </c>
      <c r="C119" s="299" t="s">
        <v>619</v>
      </c>
      <c r="D119" s="299" t="s">
        <v>423</v>
      </c>
      <c r="E119" s="300">
        <v>384937.65899999999</v>
      </c>
      <c r="F119" s="298">
        <v>4.5229999999999997</v>
      </c>
      <c r="G119" s="298">
        <v>0.19600000000000001</v>
      </c>
      <c r="H119" s="298">
        <v>4.5229999999999997</v>
      </c>
      <c r="I119" s="298">
        <v>50.500999999999998</v>
      </c>
      <c r="J119" s="298">
        <v>2.46</v>
      </c>
      <c r="K119" s="298">
        <v>2.46</v>
      </c>
      <c r="L119" s="298">
        <v>0</v>
      </c>
      <c r="M119" s="298">
        <v>24.523</v>
      </c>
      <c r="N119" s="298">
        <v>14.166</v>
      </c>
      <c r="O119" s="298">
        <v>0.45200000000000001</v>
      </c>
      <c r="P119" s="298">
        <v>0.53200000000000003</v>
      </c>
      <c r="Q119" s="298">
        <v>9.4E-2</v>
      </c>
    </row>
    <row r="120" spans="1:17" ht="15" customHeight="1" x14ac:dyDescent="0.2">
      <c r="A120" s="298">
        <v>2022</v>
      </c>
      <c r="B120" s="299" t="s">
        <v>617</v>
      </c>
      <c r="C120" s="299" t="s">
        <v>619</v>
      </c>
      <c r="D120" s="299" t="s">
        <v>426</v>
      </c>
      <c r="E120" s="300">
        <v>1036353.855</v>
      </c>
      <c r="F120" s="298">
        <v>4.7089999999999996</v>
      </c>
      <c r="G120" s="298">
        <v>0.20399999999999999</v>
      </c>
      <c r="H120" s="298">
        <v>4.7089999999999996</v>
      </c>
      <c r="I120" s="298">
        <v>53.283999999999999</v>
      </c>
      <c r="J120" s="298">
        <v>2.0979999999999999</v>
      </c>
      <c r="K120" s="298">
        <v>2.0979999999999999</v>
      </c>
      <c r="L120" s="298">
        <v>0</v>
      </c>
      <c r="M120" s="298">
        <v>23.177</v>
      </c>
      <c r="N120" s="298">
        <v>14.750999999999999</v>
      </c>
      <c r="O120" s="298">
        <v>0.47</v>
      </c>
      <c r="P120" s="298">
        <v>0.51700000000000002</v>
      </c>
      <c r="Q120" s="298">
        <v>9.6000000000000002E-2</v>
      </c>
    </row>
    <row r="121" spans="1:17" ht="15" customHeight="1" x14ac:dyDescent="0.2">
      <c r="A121" s="298">
        <v>2022</v>
      </c>
      <c r="B121" s="299" t="s">
        <v>617</v>
      </c>
      <c r="C121" s="299" t="s">
        <v>619</v>
      </c>
      <c r="D121" s="299" t="s">
        <v>1796</v>
      </c>
      <c r="E121" s="300">
        <v>4931.973</v>
      </c>
      <c r="F121" s="298">
        <v>3.6360000000000001</v>
      </c>
      <c r="G121" s="298">
        <v>0.158</v>
      </c>
      <c r="H121" s="298">
        <v>3.6360000000000001</v>
      </c>
      <c r="I121" s="298">
        <v>46.802999999999997</v>
      </c>
      <c r="J121" s="298">
        <v>7.1999999999999995E-2</v>
      </c>
      <c r="K121" s="298">
        <v>7.1999999999999995E-2</v>
      </c>
      <c r="L121" s="298">
        <v>0</v>
      </c>
      <c r="M121" s="298">
        <v>6.726</v>
      </c>
      <c r="N121" s="298">
        <v>11.388999999999999</v>
      </c>
      <c r="O121" s="298">
        <v>0.36299999999999999</v>
      </c>
      <c r="P121" s="298">
        <v>0.35899999999999999</v>
      </c>
      <c r="Q121" s="298">
        <v>0.03</v>
      </c>
    </row>
    <row r="122" spans="1:17" ht="15" customHeight="1" x14ac:dyDescent="0.2">
      <c r="A122" s="298">
        <v>2022</v>
      </c>
      <c r="B122" s="299" t="s">
        <v>617</v>
      </c>
      <c r="C122" s="299" t="s">
        <v>619</v>
      </c>
      <c r="D122" s="299" t="s">
        <v>1915</v>
      </c>
      <c r="E122" s="300">
        <v>111225.60400000001</v>
      </c>
      <c r="F122" s="298">
        <v>3.706</v>
      </c>
      <c r="G122" s="298">
        <v>0.161</v>
      </c>
      <c r="H122" s="298">
        <v>3.706</v>
      </c>
      <c r="I122" s="298">
        <v>50.154000000000003</v>
      </c>
      <c r="J122" s="298">
        <v>9.2999999999999999E-2</v>
      </c>
      <c r="K122" s="298">
        <v>9.2999999999999999E-2</v>
      </c>
      <c r="L122" s="298">
        <v>0</v>
      </c>
      <c r="M122" s="298">
        <v>8.7569999999999997</v>
      </c>
      <c r="N122" s="298">
        <v>11.608000000000001</v>
      </c>
      <c r="O122" s="298">
        <v>0.37</v>
      </c>
      <c r="P122" s="298">
        <v>0.34899999999999998</v>
      </c>
      <c r="Q122" s="298">
        <v>2.9000000000000001E-2</v>
      </c>
    </row>
    <row r="123" spans="1:17" ht="15" customHeight="1" x14ac:dyDescent="0.2">
      <c r="A123" s="298">
        <v>2022</v>
      </c>
      <c r="B123" s="299" t="s">
        <v>617</v>
      </c>
      <c r="C123" s="299" t="s">
        <v>619</v>
      </c>
      <c r="D123" s="299" t="s">
        <v>429</v>
      </c>
      <c r="E123" s="300">
        <v>3887.482</v>
      </c>
      <c r="F123" s="298">
        <v>0.88700000000000001</v>
      </c>
      <c r="G123" s="298">
        <v>3.7999999999999999E-2</v>
      </c>
      <c r="H123" s="298">
        <v>0.88700000000000001</v>
      </c>
      <c r="I123" s="298">
        <v>3.2879999999999998</v>
      </c>
      <c r="J123" s="298">
        <v>7.2549999999999999</v>
      </c>
      <c r="K123" s="298">
        <v>7.2549999999999999</v>
      </c>
      <c r="L123" s="298">
        <v>0</v>
      </c>
      <c r="M123" s="298">
        <v>40.936</v>
      </c>
      <c r="N123" s="298">
        <v>2.7789999999999999</v>
      </c>
      <c r="O123" s="298">
        <v>8.7999999999999995E-2</v>
      </c>
      <c r="P123" s="298">
        <v>0.23699999999999999</v>
      </c>
      <c r="Q123" s="298">
        <v>5.5E-2</v>
      </c>
    </row>
    <row r="124" spans="1:17" ht="15" customHeight="1" x14ac:dyDescent="0.2">
      <c r="A124" s="298">
        <v>2022</v>
      </c>
      <c r="B124" s="299" t="s">
        <v>617</v>
      </c>
      <c r="C124" s="299" t="s">
        <v>619</v>
      </c>
      <c r="D124" s="299" t="s">
        <v>432</v>
      </c>
      <c r="E124" s="300">
        <v>52311.6</v>
      </c>
      <c r="F124" s="298">
        <v>1.3160000000000001</v>
      </c>
      <c r="G124" s="298">
        <v>5.7000000000000002E-2</v>
      </c>
      <c r="H124" s="298">
        <v>1.3160000000000001</v>
      </c>
      <c r="I124" s="298">
        <v>11.782999999999999</v>
      </c>
      <c r="J124" s="298">
        <v>2.7709999999999999</v>
      </c>
      <c r="K124" s="298">
        <v>2.7709999999999999</v>
      </c>
      <c r="L124" s="298">
        <v>0</v>
      </c>
      <c r="M124" s="298">
        <v>15.651999999999999</v>
      </c>
      <c r="N124" s="298">
        <v>4.1219999999999999</v>
      </c>
      <c r="O124" s="298">
        <v>0.13100000000000001</v>
      </c>
      <c r="P124" s="298">
        <v>4.9729999999999999</v>
      </c>
      <c r="Q124" s="298">
        <v>4.7590000000000003</v>
      </c>
    </row>
    <row r="125" spans="1:17" ht="15" customHeight="1" x14ac:dyDescent="0.2">
      <c r="A125" s="298">
        <v>2022</v>
      </c>
      <c r="B125" s="299" t="s">
        <v>617</v>
      </c>
      <c r="C125" s="299" t="s">
        <v>619</v>
      </c>
      <c r="D125" s="299" t="s">
        <v>1917</v>
      </c>
      <c r="E125" s="300">
        <v>59639.567999999999</v>
      </c>
      <c r="F125" s="298">
        <v>3.8239999999999998</v>
      </c>
      <c r="G125" s="298">
        <v>0.16600000000000001</v>
      </c>
      <c r="H125" s="298">
        <v>3.8239999999999998</v>
      </c>
      <c r="I125" s="298">
        <v>41.146999999999998</v>
      </c>
      <c r="J125" s="298">
        <v>0.19500000000000001</v>
      </c>
      <c r="K125" s="298">
        <v>0.19500000000000001</v>
      </c>
      <c r="L125" s="298">
        <v>0</v>
      </c>
      <c r="M125" s="298">
        <v>12.163</v>
      </c>
      <c r="N125" s="298">
        <v>11.978</v>
      </c>
      <c r="O125" s="298">
        <v>0.38200000000000001</v>
      </c>
      <c r="P125" s="298">
        <v>0.33100000000000002</v>
      </c>
      <c r="Q125" s="298">
        <v>2.8000000000000001E-2</v>
      </c>
    </row>
    <row r="126" spans="1:17" ht="15" customHeight="1" x14ac:dyDescent="0.2">
      <c r="A126" s="298">
        <v>2022</v>
      </c>
      <c r="B126" s="299" t="s">
        <v>617</v>
      </c>
      <c r="C126" s="299" t="s">
        <v>619</v>
      </c>
      <c r="D126" s="299" t="s">
        <v>458</v>
      </c>
      <c r="E126" s="300">
        <v>1471.595</v>
      </c>
      <c r="F126" s="298">
        <v>0.59699999999999998</v>
      </c>
      <c r="G126" s="298">
        <v>2.5000000000000001E-2</v>
      </c>
      <c r="H126" s="298">
        <v>0.59699999999999998</v>
      </c>
      <c r="I126" s="298">
        <v>1.55</v>
      </c>
      <c r="J126" s="298">
        <v>11.509</v>
      </c>
      <c r="K126" s="298">
        <v>11.509</v>
      </c>
      <c r="L126" s="298">
        <v>0</v>
      </c>
      <c r="M126" s="298">
        <v>58.015000000000001</v>
      </c>
      <c r="N126" s="298">
        <v>1.87</v>
      </c>
      <c r="O126" s="298">
        <v>5.8999999999999997E-2</v>
      </c>
      <c r="P126" s="298">
        <v>0.33600000000000002</v>
      </c>
      <c r="Q126" s="298">
        <v>3.1E-2</v>
      </c>
    </row>
    <row r="127" spans="1:17" ht="15" customHeight="1" x14ac:dyDescent="0.2">
      <c r="A127" s="298">
        <v>2022</v>
      </c>
      <c r="B127" s="299" t="s">
        <v>617</v>
      </c>
      <c r="C127" s="299" t="s">
        <v>619</v>
      </c>
      <c r="D127" s="299" t="s">
        <v>492</v>
      </c>
      <c r="E127" s="300">
        <v>31106.47</v>
      </c>
      <c r="F127" s="298">
        <v>5</v>
      </c>
      <c r="G127" s="298">
        <v>0.217</v>
      </c>
      <c r="H127" s="298">
        <v>5</v>
      </c>
      <c r="I127" s="298">
        <v>45.258000000000003</v>
      </c>
      <c r="J127" s="298">
        <v>4.5030000000000001</v>
      </c>
      <c r="K127" s="298">
        <v>4.5030000000000001</v>
      </c>
      <c r="L127" s="298">
        <v>0</v>
      </c>
      <c r="M127" s="298">
        <v>33.085999999999999</v>
      </c>
      <c r="N127" s="298">
        <v>15.661</v>
      </c>
      <c r="O127" s="298">
        <v>0.5</v>
      </c>
      <c r="P127" s="298">
        <v>2.4500000000000002</v>
      </c>
      <c r="Q127" s="298">
        <v>1.78</v>
      </c>
    </row>
    <row r="128" spans="1:17" ht="15" customHeight="1" x14ac:dyDescent="0.2">
      <c r="A128" s="298">
        <v>2022</v>
      </c>
      <c r="B128" s="299" t="s">
        <v>617</v>
      </c>
      <c r="C128" s="299" t="s">
        <v>619</v>
      </c>
      <c r="D128" s="299" t="s">
        <v>504</v>
      </c>
      <c r="E128" s="300">
        <v>93500.08</v>
      </c>
      <c r="F128" s="298">
        <v>2.0670000000000002</v>
      </c>
      <c r="G128" s="298">
        <v>8.8999999999999996E-2</v>
      </c>
      <c r="H128" s="298">
        <v>2.0670000000000002</v>
      </c>
      <c r="I128" s="298">
        <v>22.177</v>
      </c>
      <c r="J128" s="298">
        <v>4.7E-2</v>
      </c>
      <c r="K128" s="298">
        <v>4.7E-2</v>
      </c>
      <c r="L128" s="298">
        <v>0</v>
      </c>
      <c r="M128" s="298">
        <v>8.1969999999999992</v>
      </c>
      <c r="N128" s="298">
        <v>6.4749999999999996</v>
      </c>
      <c r="O128" s="298">
        <v>0.20599999999999999</v>
      </c>
      <c r="P128" s="298">
        <v>0.63500000000000001</v>
      </c>
      <c r="Q128" s="298">
        <v>0.45200000000000001</v>
      </c>
    </row>
    <row r="129" spans="1:17" ht="15" customHeight="1" x14ac:dyDescent="0.2">
      <c r="A129" s="298">
        <v>2022</v>
      </c>
      <c r="B129" s="299" t="s">
        <v>617</v>
      </c>
      <c r="C129" s="299" t="s">
        <v>619</v>
      </c>
      <c r="D129" s="299" t="s">
        <v>507</v>
      </c>
      <c r="E129" s="300">
        <v>239.142</v>
      </c>
      <c r="F129" s="298">
        <v>1.0149999999999999</v>
      </c>
      <c r="G129" s="298">
        <v>4.3999999999999997E-2</v>
      </c>
      <c r="H129" s="298">
        <v>1.0149999999999999</v>
      </c>
      <c r="I129" s="298">
        <v>6.548</v>
      </c>
      <c r="J129" s="298">
        <v>-1E-3</v>
      </c>
      <c r="K129" s="298">
        <v>-1E-3</v>
      </c>
      <c r="L129" s="298">
        <v>0</v>
      </c>
      <c r="M129" s="298">
        <v>1.7390000000000001</v>
      </c>
      <c r="N129" s="298">
        <v>3.18</v>
      </c>
      <c r="O129" s="298">
        <v>0.10100000000000001</v>
      </c>
      <c r="P129" s="298">
        <v>0</v>
      </c>
      <c r="Q129" s="298">
        <v>0</v>
      </c>
    </row>
    <row r="130" spans="1:17" ht="15" customHeight="1" x14ac:dyDescent="0.2">
      <c r="A130" s="298">
        <v>2022</v>
      </c>
      <c r="B130" s="299" t="s">
        <v>617</v>
      </c>
      <c r="C130" s="299" t="s">
        <v>619</v>
      </c>
      <c r="D130" s="299" t="s">
        <v>510</v>
      </c>
      <c r="E130" s="300">
        <v>130126.89200000001</v>
      </c>
      <c r="F130" s="298">
        <v>2.4</v>
      </c>
      <c r="G130" s="298">
        <v>0.104</v>
      </c>
      <c r="H130" s="298">
        <v>2.4</v>
      </c>
      <c r="I130" s="298">
        <v>32.991999999999997</v>
      </c>
      <c r="J130" s="298">
        <v>0</v>
      </c>
      <c r="K130" s="298">
        <v>0</v>
      </c>
      <c r="L130" s="298">
        <v>0</v>
      </c>
      <c r="M130" s="298">
        <v>6.8869999999999996</v>
      </c>
      <c r="N130" s="298">
        <v>7.5170000000000003</v>
      </c>
      <c r="O130" s="298">
        <v>0.24</v>
      </c>
      <c r="P130" s="298">
        <v>0</v>
      </c>
      <c r="Q130" s="298">
        <v>0</v>
      </c>
    </row>
    <row r="131" spans="1:17" ht="15" customHeight="1" x14ac:dyDescent="0.2">
      <c r="A131" s="298">
        <v>2022</v>
      </c>
      <c r="B131" s="299" t="s">
        <v>617</v>
      </c>
      <c r="C131" s="299" t="s">
        <v>619</v>
      </c>
      <c r="D131" s="299" t="s">
        <v>522</v>
      </c>
      <c r="E131" s="300">
        <v>17751.955999999998</v>
      </c>
      <c r="F131" s="298">
        <v>2.1240000000000001</v>
      </c>
      <c r="G131" s="298">
        <v>9.1999999999999998E-2</v>
      </c>
      <c r="H131" s="298">
        <v>2.1240000000000001</v>
      </c>
      <c r="I131" s="298">
        <v>26.773</v>
      </c>
      <c r="J131" s="298">
        <v>1.306</v>
      </c>
      <c r="K131" s="298">
        <v>1.306</v>
      </c>
      <c r="L131" s="298">
        <v>0</v>
      </c>
      <c r="M131" s="298">
        <v>12.686</v>
      </c>
      <c r="N131" s="298">
        <v>6.6529999999999996</v>
      </c>
      <c r="O131" s="298">
        <v>0.21199999999999999</v>
      </c>
      <c r="P131" s="298">
        <v>7.423</v>
      </c>
      <c r="Q131" s="298">
        <v>7.181</v>
      </c>
    </row>
    <row r="132" spans="1:17" ht="15" customHeight="1" x14ac:dyDescent="0.2">
      <c r="A132" s="298">
        <v>2022</v>
      </c>
      <c r="B132" s="299" t="s">
        <v>617</v>
      </c>
      <c r="C132" s="299" t="s">
        <v>619</v>
      </c>
      <c r="D132" s="299" t="s">
        <v>525</v>
      </c>
      <c r="E132" s="300">
        <v>1585.67</v>
      </c>
      <c r="F132" s="298">
        <v>1.343</v>
      </c>
      <c r="G132" s="298">
        <v>5.8000000000000003E-2</v>
      </c>
      <c r="H132" s="298">
        <v>1.343</v>
      </c>
      <c r="I132" s="298">
        <v>11.884</v>
      </c>
      <c r="J132" s="298">
        <v>1.1080000000000001</v>
      </c>
      <c r="K132" s="298">
        <v>1.1080000000000001</v>
      </c>
      <c r="L132" s="298">
        <v>0</v>
      </c>
      <c r="M132" s="298">
        <v>10.307</v>
      </c>
      <c r="N132" s="298">
        <v>4.2089999999999996</v>
      </c>
      <c r="O132" s="298">
        <v>0.13400000000000001</v>
      </c>
      <c r="P132" s="298">
        <v>4.6630000000000003</v>
      </c>
      <c r="Q132" s="298">
        <v>4.4690000000000003</v>
      </c>
    </row>
    <row r="133" spans="1:17" ht="15" customHeight="1" x14ac:dyDescent="0.2">
      <c r="A133" s="298">
        <v>2022</v>
      </c>
      <c r="B133" s="299" t="s">
        <v>617</v>
      </c>
      <c r="C133" s="299" t="s">
        <v>619</v>
      </c>
      <c r="D133" s="299" t="s">
        <v>528</v>
      </c>
      <c r="E133" s="300">
        <v>3743.0050000000001</v>
      </c>
      <c r="F133" s="298">
        <v>2.3849999999999998</v>
      </c>
      <c r="G133" s="298">
        <v>0.10299999999999999</v>
      </c>
      <c r="H133" s="298">
        <v>2.3849999999999998</v>
      </c>
      <c r="I133" s="298">
        <v>37.305</v>
      </c>
      <c r="J133" s="298">
        <v>0.379</v>
      </c>
      <c r="K133" s="298">
        <v>0.379</v>
      </c>
      <c r="L133" s="298">
        <v>0</v>
      </c>
      <c r="M133" s="298">
        <v>6.4219999999999997</v>
      </c>
      <c r="N133" s="298">
        <v>7.4710000000000001</v>
      </c>
      <c r="O133" s="298">
        <v>0.23799999999999999</v>
      </c>
      <c r="P133" s="298">
        <v>6.4480000000000004</v>
      </c>
      <c r="Q133" s="298">
        <v>6.2279999999999998</v>
      </c>
    </row>
    <row r="134" spans="1:17" ht="15" customHeight="1" x14ac:dyDescent="0.2">
      <c r="A134" s="298">
        <v>2022</v>
      </c>
      <c r="B134" s="299" t="s">
        <v>617</v>
      </c>
      <c r="C134" s="299" t="s">
        <v>619</v>
      </c>
      <c r="D134" s="299" t="s">
        <v>531</v>
      </c>
      <c r="E134" s="300">
        <v>437.37099999999998</v>
      </c>
      <c r="F134" s="298">
        <v>2.4169999999999998</v>
      </c>
      <c r="G134" s="298">
        <v>0.105</v>
      </c>
      <c r="H134" s="298">
        <v>2.4169999999999998</v>
      </c>
      <c r="I134" s="298">
        <v>32.856000000000002</v>
      </c>
      <c r="J134" s="298">
        <v>1.847</v>
      </c>
      <c r="K134" s="298">
        <v>1.847</v>
      </c>
      <c r="L134" s="298">
        <v>0</v>
      </c>
      <c r="M134" s="298">
        <v>15.003</v>
      </c>
      <c r="N134" s="298">
        <v>7.57</v>
      </c>
      <c r="O134" s="298">
        <v>0.24099999999999999</v>
      </c>
      <c r="P134" s="298">
        <v>7.0279999999999996</v>
      </c>
      <c r="Q134" s="298">
        <v>6.8010000000000002</v>
      </c>
    </row>
    <row r="135" spans="1:17" ht="15" customHeight="1" x14ac:dyDescent="0.2">
      <c r="A135" s="298">
        <v>2022</v>
      </c>
      <c r="B135" s="299" t="s">
        <v>617</v>
      </c>
      <c r="C135" s="299" t="s">
        <v>619</v>
      </c>
      <c r="D135" s="299" t="s">
        <v>534</v>
      </c>
      <c r="E135" s="300">
        <v>24853.141</v>
      </c>
      <c r="F135" s="298">
        <v>2.7970000000000002</v>
      </c>
      <c r="G135" s="298">
        <v>0.121</v>
      </c>
      <c r="H135" s="298">
        <v>2.7970000000000002</v>
      </c>
      <c r="I135" s="298">
        <v>33.290999999999997</v>
      </c>
      <c r="J135" s="298">
        <v>0.33</v>
      </c>
      <c r="K135" s="298">
        <v>0.33</v>
      </c>
      <c r="L135" s="298">
        <v>0</v>
      </c>
      <c r="M135" s="298">
        <v>8.0579999999999998</v>
      </c>
      <c r="N135" s="298">
        <v>8.7620000000000005</v>
      </c>
      <c r="O135" s="298">
        <v>0.27900000000000003</v>
      </c>
      <c r="P135" s="298">
        <v>0.27700000000000002</v>
      </c>
      <c r="Q135" s="298">
        <v>1.2999999999999999E-2</v>
      </c>
    </row>
    <row r="136" spans="1:17" ht="15" customHeight="1" x14ac:dyDescent="0.2">
      <c r="A136" s="298">
        <v>2022</v>
      </c>
      <c r="B136" s="299" t="s">
        <v>617</v>
      </c>
      <c r="C136" s="299" t="s">
        <v>619</v>
      </c>
      <c r="D136" s="299" t="s">
        <v>1649</v>
      </c>
      <c r="E136" s="300">
        <v>10966.769</v>
      </c>
      <c r="F136" s="298">
        <v>2.0640000000000001</v>
      </c>
      <c r="G136" s="298">
        <v>8.8999999999999996E-2</v>
      </c>
      <c r="H136" s="298">
        <v>2.0640000000000001</v>
      </c>
      <c r="I136" s="298">
        <v>18.693999999999999</v>
      </c>
      <c r="J136" s="298">
        <v>0.121</v>
      </c>
      <c r="K136" s="298">
        <v>0.121</v>
      </c>
      <c r="L136" s="298">
        <v>0</v>
      </c>
      <c r="M136" s="298">
        <v>4.7240000000000002</v>
      </c>
      <c r="N136" s="298">
        <v>6.4649999999999999</v>
      </c>
      <c r="O136" s="298">
        <v>0.20599999999999999</v>
      </c>
      <c r="P136" s="298">
        <v>0.219</v>
      </c>
      <c r="Q136" s="298">
        <v>8.0000000000000002E-3</v>
      </c>
    </row>
    <row r="137" spans="1:17" ht="15" customHeight="1" x14ac:dyDescent="0.2">
      <c r="A137" s="298">
        <v>2022</v>
      </c>
      <c r="B137" s="299" t="s">
        <v>617</v>
      </c>
      <c r="C137" s="299" t="s">
        <v>619</v>
      </c>
      <c r="D137" s="299" t="s">
        <v>555</v>
      </c>
      <c r="E137" s="300">
        <v>805.67100000000005</v>
      </c>
      <c r="F137" s="298">
        <v>1.772</v>
      </c>
      <c r="G137" s="298">
        <v>7.6999999999999999E-2</v>
      </c>
      <c r="H137" s="298">
        <v>1.772</v>
      </c>
      <c r="I137" s="298">
        <v>25.425999999999998</v>
      </c>
      <c r="J137" s="298">
        <v>1.401</v>
      </c>
      <c r="K137" s="298">
        <v>1.401</v>
      </c>
      <c r="L137" s="298">
        <v>0</v>
      </c>
      <c r="M137" s="298">
        <v>11.462999999999999</v>
      </c>
      <c r="N137" s="298">
        <v>5.55</v>
      </c>
      <c r="O137" s="298">
        <v>0.17699999999999999</v>
      </c>
      <c r="P137" s="298">
        <v>5.3280000000000003</v>
      </c>
      <c r="Q137" s="298">
        <v>5.1509999999999998</v>
      </c>
    </row>
    <row r="138" spans="1:17" ht="15" customHeight="1" x14ac:dyDescent="0.2">
      <c r="A138" s="298">
        <v>2022</v>
      </c>
      <c r="B138" s="299" t="s">
        <v>617</v>
      </c>
      <c r="C138" s="299" t="s">
        <v>619</v>
      </c>
      <c r="D138" s="299" t="s">
        <v>1809</v>
      </c>
      <c r="E138" s="300">
        <v>9523.6530000000002</v>
      </c>
      <c r="F138" s="298">
        <v>3.5249999999999999</v>
      </c>
      <c r="G138" s="298">
        <v>0.153</v>
      </c>
      <c r="H138" s="298">
        <v>3.5249999999999999</v>
      </c>
      <c r="I138" s="298">
        <v>38.777999999999999</v>
      </c>
      <c r="J138" s="298">
        <v>0.38600000000000001</v>
      </c>
      <c r="K138" s="298">
        <v>0.38600000000000001</v>
      </c>
      <c r="L138" s="298">
        <v>0</v>
      </c>
      <c r="M138" s="298">
        <v>13.55</v>
      </c>
      <c r="N138" s="298">
        <v>11.042</v>
      </c>
      <c r="O138" s="298">
        <v>0.35199999999999998</v>
      </c>
      <c r="P138" s="298">
        <v>1.905</v>
      </c>
      <c r="Q138" s="298">
        <v>1.5169999999999999</v>
      </c>
    </row>
    <row r="139" spans="1:17" ht="15" customHeight="1" x14ac:dyDescent="0.2">
      <c r="A139" s="298">
        <v>2022</v>
      </c>
      <c r="B139" s="299" t="s">
        <v>617</v>
      </c>
      <c r="C139" s="299" t="s">
        <v>619</v>
      </c>
      <c r="D139" s="299" t="s">
        <v>586</v>
      </c>
      <c r="E139" s="300">
        <v>170798.323</v>
      </c>
      <c r="F139" s="298">
        <v>3.3580000000000001</v>
      </c>
      <c r="G139" s="298">
        <v>0.14599999999999999</v>
      </c>
      <c r="H139" s="298">
        <v>3.3580000000000001</v>
      </c>
      <c r="I139" s="298">
        <v>34.908000000000001</v>
      </c>
      <c r="J139" s="298">
        <v>0.26800000000000002</v>
      </c>
      <c r="K139" s="298">
        <v>0.26800000000000002</v>
      </c>
      <c r="L139" s="298">
        <v>0</v>
      </c>
      <c r="M139" s="298">
        <v>10.487</v>
      </c>
      <c r="N139" s="298">
        <v>10.518000000000001</v>
      </c>
      <c r="O139" s="298">
        <v>0.33500000000000002</v>
      </c>
      <c r="P139" s="298">
        <v>1.7390000000000001</v>
      </c>
      <c r="Q139" s="298">
        <v>1.3480000000000001</v>
      </c>
    </row>
    <row r="140" spans="1:17" ht="15" customHeight="1" x14ac:dyDescent="0.2">
      <c r="A140" s="298">
        <v>2022</v>
      </c>
      <c r="B140" s="299" t="s">
        <v>617</v>
      </c>
      <c r="C140" s="299" t="s">
        <v>619</v>
      </c>
      <c r="D140" s="299" t="s">
        <v>595</v>
      </c>
      <c r="E140" s="300">
        <v>57325.065000000002</v>
      </c>
      <c r="F140" s="298">
        <v>3.7050000000000001</v>
      </c>
      <c r="G140" s="298">
        <v>0.161</v>
      </c>
      <c r="H140" s="298">
        <v>3.7050000000000001</v>
      </c>
      <c r="I140" s="298">
        <v>40.466000000000001</v>
      </c>
      <c r="J140" s="298">
        <v>4.5919999999999996</v>
      </c>
      <c r="K140" s="298">
        <v>4.5919999999999996</v>
      </c>
      <c r="L140" s="298">
        <v>0</v>
      </c>
      <c r="M140" s="298">
        <v>8.6940000000000008</v>
      </c>
      <c r="N140" s="298">
        <v>11.606999999999999</v>
      </c>
      <c r="O140" s="298">
        <v>0.37</v>
      </c>
      <c r="P140" s="298">
        <v>4.0330000000000004</v>
      </c>
      <c r="Q140" s="298">
        <v>3.218</v>
      </c>
    </row>
    <row r="141" spans="1:17" ht="15" customHeight="1" x14ac:dyDescent="0.2">
      <c r="A141" s="298">
        <v>2022</v>
      </c>
      <c r="B141" s="299" t="s">
        <v>617</v>
      </c>
      <c r="C141" s="299" t="s">
        <v>619</v>
      </c>
      <c r="D141" s="299" t="s">
        <v>598</v>
      </c>
      <c r="E141" s="300">
        <v>52285.906999999999</v>
      </c>
      <c r="F141" s="298">
        <v>3.0609999999999999</v>
      </c>
      <c r="G141" s="298">
        <v>0.13300000000000001</v>
      </c>
      <c r="H141" s="298">
        <v>3.0609999999999999</v>
      </c>
      <c r="I141" s="298">
        <v>29.831</v>
      </c>
      <c r="J141" s="298">
        <v>0.48599999999999999</v>
      </c>
      <c r="K141" s="298">
        <v>0.48599999999999999</v>
      </c>
      <c r="L141" s="298">
        <v>0</v>
      </c>
      <c r="M141" s="298">
        <v>11.833</v>
      </c>
      <c r="N141" s="298">
        <v>9.5879999999999992</v>
      </c>
      <c r="O141" s="298">
        <v>0.30599999999999999</v>
      </c>
      <c r="P141" s="298">
        <v>1.3740000000000001</v>
      </c>
      <c r="Q141" s="298">
        <v>1.004</v>
      </c>
    </row>
    <row r="142" spans="1:17" ht="15" customHeight="1" x14ac:dyDescent="0.2">
      <c r="A142" s="298">
        <v>2022</v>
      </c>
      <c r="B142" s="299" t="s">
        <v>617</v>
      </c>
      <c r="C142" s="299" t="s">
        <v>619</v>
      </c>
      <c r="D142" s="299" t="s">
        <v>601</v>
      </c>
      <c r="E142" s="300">
        <v>79885.298999999999</v>
      </c>
      <c r="F142" s="298">
        <v>3.2090000000000001</v>
      </c>
      <c r="G142" s="298">
        <v>0.13900000000000001</v>
      </c>
      <c r="H142" s="298">
        <v>3.2090000000000001</v>
      </c>
      <c r="I142" s="298">
        <v>27.835000000000001</v>
      </c>
      <c r="J142" s="298">
        <v>0.253</v>
      </c>
      <c r="K142" s="298">
        <v>0.253</v>
      </c>
      <c r="L142" s="298">
        <v>0</v>
      </c>
      <c r="M142" s="298">
        <v>8.6809999999999992</v>
      </c>
      <c r="N142" s="298">
        <v>10.051</v>
      </c>
      <c r="O142" s="298">
        <v>0.32</v>
      </c>
      <c r="P142" s="298">
        <v>0.39900000000000002</v>
      </c>
      <c r="Q142" s="298">
        <v>7.0000000000000001E-3</v>
      </c>
    </row>
    <row r="143" spans="1:17" ht="15" customHeight="1" x14ac:dyDescent="0.2">
      <c r="A143" s="298">
        <v>2022</v>
      </c>
      <c r="B143" s="299" t="s">
        <v>617</v>
      </c>
      <c r="C143" s="299" t="s">
        <v>619</v>
      </c>
      <c r="D143" s="299" t="s">
        <v>610</v>
      </c>
      <c r="E143" s="300">
        <v>21380.083999999999</v>
      </c>
      <c r="F143" s="298">
        <v>1.806</v>
      </c>
      <c r="G143" s="298">
        <v>7.8E-2</v>
      </c>
      <c r="H143" s="298">
        <v>1.806</v>
      </c>
      <c r="I143" s="298">
        <v>25.699000000000002</v>
      </c>
      <c r="J143" s="298">
        <v>0.63400000000000001</v>
      </c>
      <c r="K143" s="298">
        <v>0.63400000000000001</v>
      </c>
      <c r="L143" s="298">
        <v>0</v>
      </c>
      <c r="M143" s="298">
        <v>7.7329999999999997</v>
      </c>
      <c r="N143" s="298">
        <v>5.6559999999999997</v>
      </c>
      <c r="O143" s="298">
        <v>0.18</v>
      </c>
      <c r="P143" s="298">
        <v>6.2910000000000004</v>
      </c>
      <c r="Q143" s="298">
        <v>6.0819999999999999</v>
      </c>
    </row>
    <row r="144" spans="1:17" ht="15" customHeight="1" x14ac:dyDescent="0.2">
      <c r="A144" s="298">
        <v>2022</v>
      </c>
      <c r="B144" s="299" t="s">
        <v>617</v>
      </c>
      <c r="C144" s="299" t="s">
        <v>619</v>
      </c>
      <c r="D144" s="299" t="s">
        <v>178</v>
      </c>
      <c r="E144" s="300">
        <v>2993.81</v>
      </c>
      <c r="F144" s="298">
        <v>2.0430000000000001</v>
      </c>
      <c r="G144" s="298">
        <v>8.7999999999999995E-2</v>
      </c>
      <c r="H144" s="298">
        <v>2.0430000000000001</v>
      </c>
      <c r="I144" s="298">
        <v>21.658000000000001</v>
      </c>
      <c r="J144" s="298">
        <v>0.38</v>
      </c>
      <c r="K144" s="298">
        <v>0.38</v>
      </c>
      <c r="L144" s="298">
        <v>0</v>
      </c>
      <c r="M144" s="298">
        <v>8.3659999999999997</v>
      </c>
      <c r="N144" s="298">
        <v>6.4009999999999998</v>
      </c>
      <c r="O144" s="298">
        <v>0.20399999999999999</v>
      </c>
      <c r="P144" s="298">
        <v>1.3</v>
      </c>
      <c r="Q144" s="298">
        <v>1.1000000000000001</v>
      </c>
    </row>
    <row r="145" spans="1:17" ht="15" customHeight="1" x14ac:dyDescent="0.2">
      <c r="A145" s="298">
        <v>2022</v>
      </c>
      <c r="B145" s="299" t="s">
        <v>617</v>
      </c>
      <c r="C145" s="299" t="s">
        <v>619</v>
      </c>
      <c r="D145" s="299" t="s">
        <v>1521</v>
      </c>
      <c r="E145" s="300">
        <v>1928.539</v>
      </c>
      <c r="F145" s="298">
        <v>1.177</v>
      </c>
      <c r="G145" s="298">
        <v>5.0999999999999997E-2</v>
      </c>
      <c r="H145" s="298">
        <v>1.177</v>
      </c>
      <c r="I145" s="298">
        <v>5.4850000000000003</v>
      </c>
      <c r="J145" s="298">
        <v>4.8150000000000004</v>
      </c>
      <c r="K145" s="298">
        <v>4.8150000000000004</v>
      </c>
      <c r="L145" s="298">
        <v>0</v>
      </c>
      <c r="M145" s="298">
        <v>30.221</v>
      </c>
      <c r="N145" s="298">
        <v>3.6880000000000002</v>
      </c>
      <c r="O145" s="298">
        <v>0.11700000000000001</v>
      </c>
      <c r="P145" s="298">
        <v>0.255</v>
      </c>
      <c r="Q145" s="298">
        <v>9.2999999999999999E-2</v>
      </c>
    </row>
    <row r="146" spans="1:17" ht="15" customHeight="1" x14ac:dyDescent="0.2">
      <c r="A146" s="298">
        <v>2022</v>
      </c>
      <c r="B146" s="299" t="s">
        <v>617</v>
      </c>
      <c r="C146" s="299" t="s">
        <v>619</v>
      </c>
      <c r="D146" s="299" t="s">
        <v>209</v>
      </c>
      <c r="E146" s="300">
        <v>878.75300000000004</v>
      </c>
      <c r="F146" s="298">
        <v>16.777000000000001</v>
      </c>
      <c r="G146" s="298">
        <v>0.72899999999999998</v>
      </c>
      <c r="H146" s="298">
        <v>16.777000000000001</v>
      </c>
      <c r="I146" s="298">
        <v>249.54300000000001</v>
      </c>
      <c r="J146" s="298">
        <v>7.8620000000000001</v>
      </c>
      <c r="K146" s="298">
        <v>7.8620000000000001</v>
      </c>
      <c r="L146" s="298">
        <v>0</v>
      </c>
      <c r="M146" s="298">
        <v>23.061</v>
      </c>
      <c r="N146" s="298">
        <v>52.548000000000002</v>
      </c>
      <c r="O146" s="298">
        <v>1.677</v>
      </c>
      <c r="P146" s="298">
        <v>6.5259999999999998</v>
      </c>
      <c r="Q146" s="298">
        <v>4.6449999999999996</v>
      </c>
    </row>
    <row r="147" spans="1:17" ht="15" customHeight="1" x14ac:dyDescent="0.2">
      <c r="A147" s="298">
        <v>2022</v>
      </c>
      <c r="B147" s="299" t="s">
        <v>617</v>
      </c>
      <c r="C147" s="299" t="s">
        <v>619</v>
      </c>
      <c r="D147" s="299" t="s">
        <v>215</v>
      </c>
      <c r="E147" s="300">
        <v>6088.6189999999997</v>
      </c>
      <c r="F147" s="298">
        <v>2.7570000000000001</v>
      </c>
      <c r="G147" s="298">
        <v>0.11899999999999999</v>
      </c>
      <c r="H147" s="298">
        <v>2.7570000000000001</v>
      </c>
      <c r="I147" s="298">
        <v>45.024000000000001</v>
      </c>
      <c r="J147" s="298">
        <v>6.0000000000000001E-3</v>
      </c>
      <c r="K147" s="298">
        <v>6.0000000000000001E-3</v>
      </c>
      <c r="L147" s="298">
        <v>0</v>
      </c>
      <c r="M147" s="298">
        <v>13.276999999999999</v>
      </c>
      <c r="N147" s="298">
        <v>8.6359999999999992</v>
      </c>
      <c r="O147" s="298">
        <v>0.27500000000000002</v>
      </c>
      <c r="P147" s="298">
        <v>0.27700000000000002</v>
      </c>
      <c r="Q147" s="298">
        <v>6.6000000000000003E-2</v>
      </c>
    </row>
    <row r="148" spans="1:17" ht="15" customHeight="1" x14ac:dyDescent="0.2">
      <c r="A148" s="298">
        <v>2022</v>
      </c>
      <c r="B148" s="299" t="s">
        <v>617</v>
      </c>
      <c r="C148" s="299" t="s">
        <v>619</v>
      </c>
      <c r="D148" s="299" t="s">
        <v>278</v>
      </c>
      <c r="E148" s="300">
        <v>33154.652000000002</v>
      </c>
      <c r="F148" s="298">
        <v>1.25</v>
      </c>
      <c r="G148" s="298">
        <v>5.3999999999999999E-2</v>
      </c>
      <c r="H148" s="298">
        <v>1.25</v>
      </c>
      <c r="I148" s="298">
        <v>12.096</v>
      </c>
      <c r="J148" s="298">
        <v>1.762</v>
      </c>
      <c r="K148" s="298">
        <v>1.762</v>
      </c>
      <c r="L148" s="298">
        <v>0</v>
      </c>
      <c r="M148" s="298">
        <v>10.412000000000001</v>
      </c>
      <c r="N148" s="298">
        <v>3.915</v>
      </c>
      <c r="O148" s="298">
        <v>0.125</v>
      </c>
      <c r="P148" s="298">
        <v>4.7779999999999996</v>
      </c>
      <c r="Q148" s="298">
        <v>4.5919999999999996</v>
      </c>
    </row>
    <row r="149" spans="1:17" ht="15" customHeight="1" x14ac:dyDescent="0.2">
      <c r="A149" s="298">
        <v>2022</v>
      </c>
      <c r="B149" s="299" t="s">
        <v>617</v>
      </c>
      <c r="C149" s="299" t="s">
        <v>619</v>
      </c>
      <c r="D149" s="299" t="s">
        <v>1516</v>
      </c>
      <c r="E149" s="300">
        <v>2829.3539999999998</v>
      </c>
      <c r="F149" s="298">
        <v>1.6359999999999999</v>
      </c>
      <c r="G149" s="298">
        <v>7.0999999999999994E-2</v>
      </c>
      <c r="H149" s="298">
        <v>1.6359999999999999</v>
      </c>
      <c r="I149" s="298">
        <v>21.661000000000001</v>
      </c>
      <c r="J149" s="298">
        <v>0.40100000000000002</v>
      </c>
      <c r="K149" s="298">
        <v>0.40100000000000002</v>
      </c>
      <c r="L149" s="298">
        <v>0</v>
      </c>
      <c r="M149" s="298">
        <v>6.7119999999999997</v>
      </c>
      <c r="N149" s="298">
        <v>5.125</v>
      </c>
      <c r="O149" s="298">
        <v>0.16300000000000001</v>
      </c>
      <c r="P149" s="298">
        <v>6.0730000000000004</v>
      </c>
      <c r="Q149" s="298">
        <v>5.8680000000000003</v>
      </c>
    </row>
    <row r="150" spans="1:17" ht="15" customHeight="1" x14ac:dyDescent="0.2">
      <c r="A150" s="298">
        <v>2022</v>
      </c>
      <c r="B150" s="299" t="s">
        <v>617</v>
      </c>
      <c r="C150" s="299" t="s">
        <v>619</v>
      </c>
      <c r="D150" s="299" t="s">
        <v>388</v>
      </c>
      <c r="E150" s="300">
        <v>8174.4759999999997</v>
      </c>
      <c r="F150" s="298">
        <v>0.95699999999999996</v>
      </c>
      <c r="G150" s="298">
        <v>4.1000000000000002E-2</v>
      </c>
      <c r="H150" s="298">
        <v>0.95699999999999996</v>
      </c>
      <c r="I150" s="298">
        <v>4.532</v>
      </c>
      <c r="J150" s="298">
        <v>3.4670000000000001</v>
      </c>
      <c r="K150" s="298">
        <v>3.4670000000000001</v>
      </c>
      <c r="L150" s="298">
        <v>0</v>
      </c>
      <c r="M150" s="298">
        <v>21.773</v>
      </c>
      <c r="N150" s="298">
        <v>2.9980000000000002</v>
      </c>
      <c r="O150" s="298">
        <v>9.5000000000000001E-2</v>
      </c>
      <c r="P150" s="298">
        <v>0</v>
      </c>
      <c r="Q150" s="298">
        <v>0</v>
      </c>
    </row>
    <row r="151" spans="1:17" ht="15" customHeight="1" x14ac:dyDescent="0.2">
      <c r="A151" s="298">
        <v>2022</v>
      </c>
      <c r="B151" s="299" t="s">
        <v>617</v>
      </c>
      <c r="C151" s="299" t="s">
        <v>619</v>
      </c>
      <c r="D151" s="299" t="s">
        <v>415</v>
      </c>
      <c r="E151" s="300">
        <v>505.88099999999997</v>
      </c>
      <c r="F151" s="298">
        <v>1.069</v>
      </c>
      <c r="G151" s="298">
        <v>4.5999999999999999E-2</v>
      </c>
      <c r="H151" s="298">
        <v>1.069</v>
      </c>
      <c r="I151" s="298">
        <v>5.2329999999999997</v>
      </c>
      <c r="J151" s="298">
        <v>0.06</v>
      </c>
      <c r="K151" s="298">
        <v>0.06</v>
      </c>
      <c r="L151" s="298">
        <v>0</v>
      </c>
      <c r="M151" s="298">
        <v>14.936999999999999</v>
      </c>
      <c r="N151" s="298">
        <v>3.35</v>
      </c>
      <c r="O151" s="298">
        <v>0.106</v>
      </c>
      <c r="P151" s="298">
        <v>0</v>
      </c>
      <c r="Q151" s="298">
        <v>0</v>
      </c>
    </row>
    <row r="152" spans="1:17" ht="15" customHeight="1" x14ac:dyDescent="0.2">
      <c r="A152" s="298">
        <v>2022</v>
      </c>
      <c r="B152" s="299" t="s">
        <v>617</v>
      </c>
      <c r="C152" s="299" t="s">
        <v>619</v>
      </c>
      <c r="D152" s="299" t="s">
        <v>424</v>
      </c>
      <c r="E152" s="300">
        <v>14310.745999999999</v>
      </c>
      <c r="F152" s="298">
        <v>0.71</v>
      </c>
      <c r="G152" s="298">
        <v>0.03</v>
      </c>
      <c r="H152" s="298">
        <v>0.71</v>
      </c>
      <c r="I152" s="298">
        <v>3.7549999999999999</v>
      </c>
      <c r="J152" s="298">
        <v>0.90900000000000003</v>
      </c>
      <c r="K152" s="298">
        <v>0.90900000000000003</v>
      </c>
      <c r="L152" s="298">
        <v>0</v>
      </c>
      <c r="M152" s="298">
        <v>11.096</v>
      </c>
      <c r="N152" s="298">
        <v>2.226</v>
      </c>
      <c r="O152" s="298">
        <v>7.0999999999999994E-2</v>
      </c>
      <c r="P152" s="298">
        <v>0</v>
      </c>
      <c r="Q152" s="298">
        <v>0</v>
      </c>
    </row>
    <row r="153" spans="1:17" ht="15" customHeight="1" x14ac:dyDescent="0.2">
      <c r="A153" s="298">
        <v>2022</v>
      </c>
      <c r="B153" s="299" t="s">
        <v>617</v>
      </c>
      <c r="C153" s="299" t="s">
        <v>619</v>
      </c>
      <c r="D153" s="299" t="s">
        <v>1747</v>
      </c>
      <c r="E153" s="300">
        <v>10845.712</v>
      </c>
      <c r="F153" s="298">
        <v>1.542</v>
      </c>
      <c r="G153" s="298">
        <v>6.7000000000000004E-2</v>
      </c>
      <c r="H153" s="298">
        <v>1.542</v>
      </c>
      <c r="I153" s="298">
        <v>14.615</v>
      </c>
      <c r="J153" s="298">
        <v>2.2400000000000002</v>
      </c>
      <c r="K153" s="298">
        <v>2.2400000000000002</v>
      </c>
      <c r="L153" s="298">
        <v>0</v>
      </c>
      <c r="M153" s="298">
        <v>13.574</v>
      </c>
      <c r="N153" s="298">
        <v>4.8310000000000004</v>
      </c>
      <c r="O153" s="298">
        <v>0.154</v>
      </c>
      <c r="P153" s="298">
        <v>5.1100000000000003</v>
      </c>
      <c r="Q153" s="298">
        <v>4.8929999999999998</v>
      </c>
    </row>
    <row r="154" spans="1:17" ht="15" customHeight="1" x14ac:dyDescent="0.2">
      <c r="A154" s="298">
        <v>2022</v>
      </c>
      <c r="B154" s="299" t="s">
        <v>617</v>
      </c>
      <c r="C154" s="299" t="s">
        <v>619</v>
      </c>
      <c r="D154" s="299" t="s">
        <v>442</v>
      </c>
      <c r="E154" s="300">
        <v>4541.2139999999999</v>
      </c>
      <c r="F154" s="298">
        <v>1.1439999999999999</v>
      </c>
      <c r="G154" s="298">
        <v>4.9000000000000002E-2</v>
      </c>
      <c r="H154" s="298">
        <v>1.1439999999999999</v>
      </c>
      <c r="I154" s="298">
        <v>5.9729999999999999</v>
      </c>
      <c r="J154" s="298">
        <v>3.923</v>
      </c>
      <c r="K154" s="298">
        <v>3.923</v>
      </c>
      <c r="L154" s="298">
        <v>0</v>
      </c>
      <c r="M154" s="298">
        <v>22.216999999999999</v>
      </c>
      <c r="N154" s="298">
        <v>3.5840000000000001</v>
      </c>
      <c r="O154" s="298">
        <v>0.114</v>
      </c>
      <c r="P154" s="298">
        <v>0.27100000000000002</v>
      </c>
      <c r="Q154" s="298">
        <v>0.122</v>
      </c>
    </row>
    <row r="155" spans="1:17" ht="15" customHeight="1" x14ac:dyDescent="0.2">
      <c r="A155" s="298">
        <v>2022</v>
      </c>
      <c r="B155" s="299" t="s">
        <v>617</v>
      </c>
      <c r="C155" s="299" t="s">
        <v>619</v>
      </c>
      <c r="D155" s="299" t="s">
        <v>172</v>
      </c>
      <c r="E155" s="300">
        <v>1584.3869999999999</v>
      </c>
      <c r="F155" s="298">
        <v>3.7970000000000002</v>
      </c>
      <c r="G155" s="298">
        <v>0.16500000000000001</v>
      </c>
      <c r="H155" s="298">
        <v>3.7970000000000002</v>
      </c>
      <c r="I155" s="298">
        <v>30.003</v>
      </c>
      <c r="J155" s="298">
        <v>2.1640000000000001</v>
      </c>
      <c r="K155" s="298">
        <v>2.1640000000000001</v>
      </c>
      <c r="L155" s="298">
        <v>0</v>
      </c>
      <c r="M155" s="298">
        <v>29.51</v>
      </c>
      <c r="N155" s="298">
        <v>11.895</v>
      </c>
      <c r="O155" s="298">
        <v>0.379</v>
      </c>
      <c r="P155" s="298">
        <v>0</v>
      </c>
      <c r="Q155" s="298">
        <v>0</v>
      </c>
    </row>
    <row r="156" spans="1:17" ht="15" customHeight="1" x14ac:dyDescent="0.2">
      <c r="A156" s="298">
        <v>2022</v>
      </c>
      <c r="B156" s="299" t="s">
        <v>617</v>
      </c>
      <c r="C156" s="299" t="s">
        <v>619</v>
      </c>
      <c r="D156" s="299" t="s">
        <v>505</v>
      </c>
      <c r="E156" s="300">
        <v>2238.6579999999999</v>
      </c>
      <c r="F156" s="298">
        <v>2.5139999999999998</v>
      </c>
      <c r="G156" s="298">
        <v>0.109</v>
      </c>
      <c r="H156" s="298">
        <v>2.5139999999999998</v>
      </c>
      <c r="I156" s="298">
        <v>24.97</v>
      </c>
      <c r="J156" s="298">
        <v>0.128</v>
      </c>
      <c r="K156" s="298">
        <v>0.128</v>
      </c>
      <c r="L156" s="298">
        <v>0</v>
      </c>
      <c r="M156" s="298">
        <v>9.9120000000000008</v>
      </c>
      <c r="N156" s="298">
        <v>7.8760000000000003</v>
      </c>
      <c r="O156" s="298">
        <v>0.251</v>
      </c>
      <c r="P156" s="298">
        <v>0</v>
      </c>
      <c r="Q156" s="298">
        <v>0</v>
      </c>
    </row>
    <row r="157" spans="1:17" ht="15" customHeight="1" x14ac:dyDescent="0.2">
      <c r="A157" s="298">
        <v>2022</v>
      </c>
      <c r="B157" s="299" t="s">
        <v>617</v>
      </c>
      <c r="C157" s="299" t="s">
        <v>619</v>
      </c>
      <c r="D157" s="299" t="s">
        <v>514</v>
      </c>
      <c r="E157" s="300">
        <v>198168.856</v>
      </c>
      <c r="F157" s="298">
        <v>1.6819999999999999</v>
      </c>
      <c r="G157" s="298">
        <v>7.2999999999999995E-2</v>
      </c>
      <c r="H157" s="298">
        <v>1.6819999999999999</v>
      </c>
      <c r="I157" s="298">
        <v>20.329999999999998</v>
      </c>
      <c r="J157" s="298">
        <v>2.3439999999999999</v>
      </c>
      <c r="K157" s="298">
        <v>2.3439999999999999</v>
      </c>
      <c r="L157" s="298">
        <v>0</v>
      </c>
      <c r="M157" s="298">
        <v>4.83</v>
      </c>
      <c r="N157" s="298">
        <v>5.2679999999999998</v>
      </c>
      <c r="O157" s="298">
        <v>0.16800000000000001</v>
      </c>
      <c r="P157" s="298">
        <v>0</v>
      </c>
      <c r="Q157" s="298">
        <v>0</v>
      </c>
    </row>
    <row r="158" spans="1:17" ht="15" customHeight="1" x14ac:dyDescent="0.2">
      <c r="A158" s="298">
        <v>2022</v>
      </c>
      <c r="B158" s="299" t="s">
        <v>617</v>
      </c>
      <c r="C158" s="299" t="s">
        <v>619</v>
      </c>
      <c r="D158" s="299" t="s">
        <v>1658</v>
      </c>
      <c r="E158" s="300">
        <v>369.98399999999998</v>
      </c>
      <c r="F158" s="298">
        <v>0.72499999999999998</v>
      </c>
      <c r="G158" s="298">
        <v>3.1E-2</v>
      </c>
      <c r="H158" s="298">
        <v>0.72499999999999998</v>
      </c>
      <c r="I158" s="298">
        <v>3.1989999999999998</v>
      </c>
      <c r="J158" s="298">
        <v>2.5169999999999999</v>
      </c>
      <c r="K158" s="298">
        <v>2.5169999999999999</v>
      </c>
      <c r="L158" s="298">
        <v>0</v>
      </c>
      <c r="M158" s="298">
        <v>18.617000000000001</v>
      </c>
      <c r="N158" s="298">
        <v>2.2709999999999999</v>
      </c>
      <c r="O158" s="298">
        <v>7.1999999999999995E-2</v>
      </c>
      <c r="P158" s="298">
        <v>0.14099999999999999</v>
      </c>
      <c r="Q158" s="298">
        <v>4.8000000000000001E-2</v>
      </c>
    </row>
    <row r="159" spans="1:17" ht="15" customHeight="1" x14ac:dyDescent="0.2">
      <c r="A159" s="298">
        <v>2022</v>
      </c>
      <c r="B159" s="299" t="s">
        <v>617</v>
      </c>
      <c r="C159" s="299" t="s">
        <v>619</v>
      </c>
      <c r="D159" s="299" t="s">
        <v>520</v>
      </c>
      <c r="E159" s="300">
        <v>1843.182</v>
      </c>
      <c r="F159" s="298">
        <v>1.8779999999999999</v>
      </c>
      <c r="G159" s="298">
        <v>8.1000000000000003E-2</v>
      </c>
      <c r="H159" s="298">
        <v>1.8779999999999999</v>
      </c>
      <c r="I159" s="298">
        <v>10.288</v>
      </c>
      <c r="J159" s="298">
        <v>2.052</v>
      </c>
      <c r="K159" s="298">
        <v>2.052</v>
      </c>
      <c r="L159" s="298">
        <v>0</v>
      </c>
      <c r="M159" s="298">
        <v>24.364999999999998</v>
      </c>
      <c r="N159" s="298">
        <v>5.8819999999999997</v>
      </c>
      <c r="O159" s="298">
        <v>0.187</v>
      </c>
      <c r="P159" s="298">
        <v>0</v>
      </c>
      <c r="Q159" s="298">
        <v>0</v>
      </c>
    </row>
    <row r="160" spans="1:17" ht="15" customHeight="1" x14ac:dyDescent="0.2">
      <c r="A160" s="298">
        <v>2022</v>
      </c>
      <c r="B160" s="299" t="s">
        <v>617</v>
      </c>
      <c r="C160" s="299" t="s">
        <v>619</v>
      </c>
      <c r="D160" s="299" t="s">
        <v>532</v>
      </c>
      <c r="E160" s="300">
        <v>6155.2049999999999</v>
      </c>
      <c r="F160" s="298">
        <v>4.66</v>
      </c>
      <c r="G160" s="298">
        <v>0.20200000000000001</v>
      </c>
      <c r="H160" s="298">
        <v>4.66</v>
      </c>
      <c r="I160" s="298">
        <v>47.825000000000003</v>
      </c>
      <c r="J160" s="298">
        <v>0.52900000000000003</v>
      </c>
      <c r="K160" s="298">
        <v>0.52900000000000003</v>
      </c>
      <c r="L160" s="298">
        <v>0</v>
      </c>
      <c r="M160" s="298">
        <v>12.725</v>
      </c>
      <c r="N160" s="298">
        <v>14.596</v>
      </c>
      <c r="O160" s="298">
        <v>0.46600000000000003</v>
      </c>
      <c r="P160" s="298">
        <v>1.1020000000000001</v>
      </c>
      <c r="Q160" s="298">
        <v>0.70499999999999996</v>
      </c>
    </row>
    <row r="161" spans="1:17" ht="15" customHeight="1" x14ac:dyDescent="0.2">
      <c r="A161" s="298">
        <v>2022</v>
      </c>
      <c r="B161" s="299" t="s">
        <v>617</v>
      </c>
      <c r="C161" s="299" t="s">
        <v>619</v>
      </c>
      <c r="D161" s="299" t="s">
        <v>541</v>
      </c>
      <c r="E161" s="300">
        <v>12183.974</v>
      </c>
      <c r="F161" s="298">
        <v>1.0900000000000001</v>
      </c>
      <c r="G161" s="298">
        <v>4.7E-2</v>
      </c>
      <c r="H161" s="298">
        <v>1.0900000000000001</v>
      </c>
      <c r="I161" s="298">
        <v>11.5</v>
      </c>
      <c r="J161" s="298">
        <v>0.22800000000000001</v>
      </c>
      <c r="K161" s="298">
        <v>0.22800000000000001</v>
      </c>
      <c r="L161" s="298">
        <v>0</v>
      </c>
      <c r="M161" s="298">
        <v>3.657</v>
      </c>
      <c r="N161" s="298">
        <v>3.415</v>
      </c>
      <c r="O161" s="298">
        <v>0.109</v>
      </c>
      <c r="P161" s="298">
        <v>0</v>
      </c>
      <c r="Q161" s="298">
        <v>0</v>
      </c>
    </row>
    <row r="162" spans="1:17" ht="15" customHeight="1" x14ac:dyDescent="0.2">
      <c r="A162" s="298">
        <v>2022</v>
      </c>
      <c r="B162" s="299" t="s">
        <v>617</v>
      </c>
      <c r="C162" s="299" t="s">
        <v>619</v>
      </c>
      <c r="D162" s="299" t="s">
        <v>564</v>
      </c>
      <c r="E162" s="300">
        <v>1854.4949999999999</v>
      </c>
      <c r="F162" s="298">
        <v>0.625</v>
      </c>
      <c r="G162" s="298">
        <v>2.7E-2</v>
      </c>
      <c r="H162" s="298">
        <v>0.625</v>
      </c>
      <c r="I162" s="298">
        <v>3.234</v>
      </c>
      <c r="J162" s="298">
        <v>0.91200000000000003</v>
      </c>
      <c r="K162" s="298">
        <v>0.91200000000000003</v>
      </c>
      <c r="L162" s="298">
        <v>0</v>
      </c>
      <c r="M162" s="298">
        <v>9.9339999999999993</v>
      </c>
      <c r="N162" s="298">
        <v>1.958</v>
      </c>
      <c r="O162" s="298">
        <v>6.2E-2</v>
      </c>
      <c r="P162" s="298">
        <v>0</v>
      </c>
      <c r="Q162" s="298">
        <v>0</v>
      </c>
    </row>
    <row r="163" spans="1:17" ht="15" customHeight="1" x14ac:dyDescent="0.2">
      <c r="A163" s="298">
        <v>2022</v>
      </c>
      <c r="B163" s="299" t="s">
        <v>618</v>
      </c>
      <c r="C163" s="299" t="s">
        <v>616</v>
      </c>
      <c r="D163" s="299" t="s">
        <v>1654</v>
      </c>
      <c r="E163" s="300">
        <v>7546.67</v>
      </c>
      <c r="F163" s="298">
        <v>6.593</v>
      </c>
      <c r="G163" s="298">
        <v>0.28599999999999998</v>
      </c>
      <c r="H163" s="298">
        <v>6.593</v>
      </c>
      <c r="I163" s="298">
        <v>129.38200000000001</v>
      </c>
      <c r="J163" s="298">
        <v>0.36399999999999999</v>
      </c>
      <c r="K163" s="298">
        <v>0.36399999999999999</v>
      </c>
      <c r="L163" s="298">
        <v>0</v>
      </c>
      <c r="M163" s="298">
        <v>19.231999999999999</v>
      </c>
      <c r="N163" s="298">
        <v>20.65</v>
      </c>
      <c r="O163" s="298">
        <v>0.65900000000000003</v>
      </c>
      <c r="P163" s="298">
        <v>0.44900000000000001</v>
      </c>
      <c r="Q163" s="298">
        <v>3.4000000000000002E-2</v>
      </c>
    </row>
    <row r="164" spans="1:17" ht="15" customHeight="1" x14ac:dyDescent="0.2">
      <c r="A164" s="298">
        <v>2022</v>
      </c>
      <c r="B164" s="299" t="s">
        <v>618</v>
      </c>
      <c r="C164" s="299" t="s">
        <v>616</v>
      </c>
      <c r="D164" s="299" t="s">
        <v>603</v>
      </c>
      <c r="E164" s="300">
        <v>381.29700000000003</v>
      </c>
      <c r="F164" s="298">
        <v>7.1239999999999997</v>
      </c>
      <c r="G164" s="298">
        <v>0.309</v>
      </c>
      <c r="H164" s="298">
        <v>7.1239999999999997</v>
      </c>
      <c r="I164" s="298">
        <v>119.075</v>
      </c>
      <c r="J164" s="298">
        <v>7.3780000000000001</v>
      </c>
      <c r="K164" s="298">
        <v>7.3780000000000001</v>
      </c>
      <c r="L164" s="298">
        <v>0</v>
      </c>
      <c r="M164" s="298">
        <v>35.359000000000002</v>
      </c>
      <c r="N164" s="298">
        <v>22.314</v>
      </c>
      <c r="O164" s="298">
        <v>0.71199999999999997</v>
      </c>
      <c r="P164" s="298">
        <v>0.76</v>
      </c>
      <c r="Q164" s="298">
        <v>0.10299999999999999</v>
      </c>
    </row>
    <row r="165" spans="1:17" ht="15" customHeight="1" x14ac:dyDescent="0.2">
      <c r="A165" s="298">
        <v>2022</v>
      </c>
      <c r="B165" s="299" t="s">
        <v>618</v>
      </c>
      <c r="C165" s="299" t="s">
        <v>616</v>
      </c>
      <c r="D165" s="299" t="s">
        <v>606</v>
      </c>
      <c r="E165" s="300">
        <v>52901.648000000001</v>
      </c>
      <c r="F165" s="298">
        <v>7.2949999999999999</v>
      </c>
      <c r="G165" s="298">
        <v>0.317</v>
      </c>
      <c r="H165" s="298">
        <v>7.2949999999999999</v>
      </c>
      <c r="I165" s="298">
        <v>134.50899999999999</v>
      </c>
      <c r="J165" s="298">
        <v>4.7850000000000001</v>
      </c>
      <c r="K165" s="298">
        <v>4.7850000000000001</v>
      </c>
      <c r="L165" s="298">
        <v>0</v>
      </c>
      <c r="M165" s="298">
        <v>23.318999999999999</v>
      </c>
      <c r="N165" s="298">
        <v>22.847999999999999</v>
      </c>
      <c r="O165" s="298">
        <v>0.72899999999999998</v>
      </c>
      <c r="P165" s="298">
        <v>0.73399999999999999</v>
      </c>
      <c r="Q165" s="298">
        <v>9.6000000000000002E-2</v>
      </c>
    </row>
    <row r="166" spans="1:17" ht="15" customHeight="1" x14ac:dyDescent="0.2">
      <c r="A166" s="298">
        <v>2022</v>
      </c>
      <c r="B166" s="299" t="s">
        <v>618</v>
      </c>
      <c r="C166" s="299" t="s">
        <v>616</v>
      </c>
      <c r="D166" s="299" t="s">
        <v>609</v>
      </c>
      <c r="E166" s="300">
        <v>17978.151000000002</v>
      </c>
      <c r="F166" s="298">
        <v>9.0719999999999992</v>
      </c>
      <c r="G166" s="298">
        <v>0.39400000000000002</v>
      </c>
      <c r="H166" s="298">
        <v>9.0719999999999992</v>
      </c>
      <c r="I166" s="298">
        <v>179.95699999999999</v>
      </c>
      <c r="J166" s="298">
        <v>0.36799999999999999</v>
      </c>
      <c r="K166" s="298">
        <v>0.36799999999999999</v>
      </c>
      <c r="L166" s="298">
        <v>0</v>
      </c>
      <c r="M166" s="298">
        <v>16.204999999999998</v>
      </c>
      <c r="N166" s="298">
        <v>28.416</v>
      </c>
      <c r="O166" s="298">
        <v>0.90700000000000003</v>
      </c>
      <c r="P166" s="298">
        <v>1.7549999999999999</v>
      </c>
      <c r="Q166" s="298">
        <v>1.1950000000000001</v>
      </c>
    </row>
    <row r="167" spans="1:17" ht="15" customHeight="1" x14ac:dyDescent="0.2">
      <c r="A167" s="298">
        <v>2022</v>
      </c>
      <c r="B167" s="299" t="s">
        <v>618</v>
      </c>
      <c r="C167" s="299" t="s">
        <v>616</v>
      </c>
      <c r="D167" s="299" t="s">
        <v>177</v>
      </c>
      <c r="E167" s="300">
        <v>2601.8409999999999</v>
      </c>
      <c r="F167" s="298">
        <v>17.151</v>
      </c>
      <c r="G167" s="298">
        <v>0.746</v>
      </c>
      <c r="H167" s="298">
        <v>17.151</v>
      </c>
      <c r="I167" s="298">
        <v>315.55</v>
      </c>
      <c r="J167" s="298">
        <v>5.3129999999999997</v>
      </c>
      <c r="K167" s="298">
        <v>5.3129999999999997</v>
      </c>
      <c r="L167" s="298">
        <v>0</v>
      </c>
      <c r="M167" s="298">
        <v>59.408999999999999</v>
      </c>
      <c r="N167" s="298">
        <v>53.719000000000001</v>
      </c>
      <c r="O167" s="298">
        <v>1.7150000000000001</v>
      </c>
      <c r="P167" s="298">
        <v>1.528</v>
      </c>
      <c r="Q167" s="298">
        <v>0.46600000000000003</v>
      </c>
    </row>
    <row r="168" spans="1:17" ht="15" customHeight="1" x14ac:dyDescent="0.2">
      <c r="A168" s="298">
        <v>2022</v>
      </c>
      <c r="B168" s="299" t="s">
        <v>618</v>
      </c>
      <c r="C168" s="299" t="s">
        <v>616</v>
      </c>
      <c r="D168" s="299" t="s">
        <v>180</v>
      </c>
      <c r="E168" s="300">
        <v>136.93899999999999</v>
      </c>
      <c r="F168" s="298">
        <v>17.484000000000002</v>
      </c>
      <c r="G168" s="298">
        <v>0.76</v>
      </c>
      <c r="H168" s="298">
        <v>17.484000000000002</v>
      </c>
      <c r="I168" s="298">
        <v>372.25099999999998</v>
      </c>
      <c r="J168" s="298">
        <v>5.4420000000000002</v>
      </c>
      <c r="K168" s="298">
        <v>5.4420000000000002</v>
      </c>
      <c r="L168" s="298">
        <v>0</v>
      </c>
      <c r="M168" s="298">
        <v>59.914000000000001</v>
      </c>
      <c r="N168" s="298">
        <v>54.76</v>
      </c>
      <c r="O168" s="298">
        <v>1.748</v>
      </c>
      <c r="P168" s="298">
        <v>1.64</v>
      </c>
      <c r="Q168" s="298">
        <v>0.53300000000000003</v>
      </c>
    </row>
    <row r="169" spans="1:17" ht="15" customHeight="1" x14ac:dyDescent="0.2">
      <c r="A169" s="298">
        <v>2022</v>
      </c>
      <c r="B169" s="299" t="s">
        <v>618</v>
      </c>
      <c r="C169" s="299" t="s">
        <v>616</v>
      </c>
      <c r="D169" s="299" t="s">
        <v>217</v>
      </c>
      <c r="E169" s="300">
        <v>6185.9089999999997</v>
      </c>
      <c r="F169" s="298">
        <v>8.7260000000000009</v>
      </c>
      <c r="G169" s="298">
        <v>0.379</v>
      </c>
      <c r="H169" s="298">
        <v>8.7260000000000009</v>
      </c>
      <c r="I169" s="298">
        <v>105.02800000000001</v>
      </c>
      <c r="J169" s="298">
        <v>6.3E-2</v>
      </c>
      <c r="K169" s="298">
        <v>6.3E-2</v>
      </c>
      <c r="L169" s="298">
        <v>0</v>
      </c>
      <c r="M169" s="298">
        <v>18.725000000000001</v>
      </c>
      <c r="N169" s="298">
        <v>27.329000000000001</v>
      </c>
      <c r="O169" s="298">
        <v>0.872</v>
      </c>
      <c r="P169" s="298">
        <v>0</v>
      </c>
      <c r="Q169" s="298">
        <v>0</v>
      </c>
    </row>
    <row r="170" spans="1:17" ht="15" customHeight="1" x14ac:dyDescent="0.2">
      <c r="A170" s="298">
        <v>2022</v>
      </c>
      <c r="B170" s="299" t="s">
        <v>618</v>
      </c>
      <c r="C170" s="299" t="s">
        <v>616</v>
      </c>
      <c r="D170" s="299" t="s">
        <v>277</v>
      </c>
      <c r="E170" s="300">
        <v>84148.561000000002</v>
      </c>
      <c r="F170" s="298">
        <v>2.3460000000000001</v>
      </c>
      <c r="G170" s="298">
        <v>0.10199999999999999</v>
      </c>
      <c r="H170" s="298">
        <v>2.3460000000000001</v>
      </c>
      <c r="I170" s="298">
        <v>24.597999999999999</v>
      </c>
      <c r="J170" s="298">
        <v>0</v>
      </c>
      <c r="K170" s="298">
        <v>0</v>
      </c>
      <c r="L170" s="298">
        <v>0</v>
      </c>
      <c r="M170" s="298">
        <v>9.9979999999999993</v>
      </c>
      <c r="N170" s="298">
        <v>7.35</v>
      </c>
      <c r="O170" s="298">
        <v>0.23400000000000001</v>
      </c>
      <c r="P170" s="298">
        <v>0</v>
      </c>
      <c r="Q170" s="298">
        <v>0</v>
      </c>
    </row>
    <row r="171" spans="1:17" ht="15" customHeight="1" x14ac:dyDescent="0.2">
      <c r="A171" s="298">
        <v>2022</v>
      </c>
      <c r="B171" s="299" t="s">
        <v>618</v>
      </c>
      <c r="C171" s="299" t="s">
        <v>616</v>
      </c>
      <c r="D171" s="299" t="s">
        <v>280</v>
      </c>
      <c r="E171" s="300">
        <v>3552.7280000000001</v>
      </c>
      <c r="F171" s="298">
        <v>2.552</v>
      </c>
      <c r="G171" s="298">
        <v>0.111</v>
      </c>
      <c r="H171" s="298">
        <v>2.552</v>
      </c>
      <c r="I171" s="298">
        <v>33.182000000000002</v>
      </c>
      <c r="J171" s="298">
        <v>0</v>
      </c>
      <c r="K171" s="298">
        <v>0</v>
      </c>
      <c r="L171" s="298">
        <v>0</v>
      </c>
      <c r="M171" s="298">
        <v>10.757</v>
      </c>
      <c r="N171" s="298">
        <v>7.9950000000000001</v>
      </c>
      <c r="O171" s="298">
        <v>0.255</v>
      </c>
      <c r="P171" s="298">
        <v>0</v>
      </c>
      <c r="Q171" s="298">
        <v>0</v>
      </c>
    </row>
    <row r="172" spans="1:17" ht="15" customHeight="1" x14ac:dyDescent="0.2">
      <c r="A172" s="298">
        <v>2022</v>
      </c>
      <c r="B172" s="299" t="s">
        <v>618</v>
      </c>
      <c r="C172" s="299" t="s">
        <v>616</v>
      </c>
      <c r="D172" s="299" t="s">
        <v>286</v>
      </c>
      <c r="E172" s="300">
        <v>262847.21799999999</v>
      </c>
      <c r="F172" s="298">
        <v>2.8290000000000002</v>
      </c>
      <c r="G172" s="298">
        <v>0.123</v>
      </c>
      <c r="H172" s="298">
        <v>2.8290000000000002</v>
      </c>
      <c r="I172" s="298">
        <v>40.014000000000003</v>
      </c>
      <c r="J172" s="298">
        <v>0</v>
      </c>
      <c r="K172" s="298">
        <v>0</v>
      </c>
      <c r="L172" s="298">
        <v>0</v>
      </c>
      <c r="M172" s="298">
        <v>9.1240000000000006</v>
      </c>
      <c r="N172" s="298">
        <v>8.8610000000000007</v>
      </c>
      <c r="O172" s="298">
        <v>0.28199999999999997</v>
      </c>
      <c r="P172" s="298">
        <v>0</v>
      </c>
      <c r="Q172" s="298">
        <v>0</v>
      </c>
    </row>
    <row r="173" spans="1:17" ht="15" customHeight="1" x14ac:dyDescent="0.2">
      <c r="A173" s="298">
        <v>2022</v>
      </c>
      <c r="B173" s="299" t="s">
        <v>618</v>
      </c>
      <c r="C173" s="299" t="s">
        <v>616</v>
      </c>
      <c r="D173" s="299" t="s">
        <v>1894</v>
      </c>
      <c r="E173" s="300">
        <v>17785.345000000001</v>
      </c>
      <c r="F173" s="298">
        <v>3.073</v>
      </c>
      <c r="G173" s="298">
        <v>0.13300000000000001</v>
      </c>
      <c r="H173" s="298">
        <v>3.073</v>
      </c>
      <c r="I173" s="298">
        <v>44.23</v>
      </c>
      <c r="J173" s="298">
        <v>0</v>
      </c>
      <c r="K173" s="298">
        <v>0</v>
      </c>
      <c r="L173" s="298">
        <v>0</v>
      </c>
      <c r="M173" s="298">
        <v>9.0549999999999997</v>
      </c>
      <c r="N173" s="298">
        <v>9.6270000000000007</v>
      </c>
      <c r="O173" s="298">
        <v>0.307</v>
      </c>
      <c r="P173" s="298">
        <v>0</v>
      </c>
      <c r="Q173" s="298">
        <v>0</v>
      </c>
    </row>
    <row r="174" spans="1:17" ht="15" customHeight="1" x14ac:dyDescent="0.2">
      <c r="A174" s="298">
        <v>2022</v>
      </c>
      <c r="B174" s="299" t="s">
        <v>618</v>
      </c>
      <c r="C174" s="299" t="s">
        <v>616</v>
      </c>
      <c r="D174" s="299" t="s">
        <v>289</v>
      </c>
      <c r="E174" s="300">
        <v>125070.583</v>
      </c>
      <c r="F174" s="298">
        <v>3.1459999999999999</v>
      </c>
      <c r="G174" s="298">
        <v>0.13600000000000001</v>
      </c>
      <c r="H174" s="298">
        <v>3.1459999999999999</v>
      </c>
      <c r="I174" s="298">
        <v>46.414999999999999</v>
      </c>
      <c r="J174" s="298">
        <v>0</v>
      </c>
      <c r="K174" s="298">
        <v>0</v>
      </c>
      <c r="L174" s="298">
        <v>0</v>
      </c>
      <c r="M174" s="298">
        <v>9.7710000000000008</v>
      </c>
      <c r="N174" s="298">
        <v>9.8539999999999992</v>
      </c>
      <c r="O174" s="298">
        <v>0.314</v>
      </c>
      <c r="P174" s="298">
        <v>0</v>
      </c>
      <c r="Q174" s="298">
        <v>0</v>
      </c>
    </row>
    <row r="175" spans="1:17" ht="15" customHeight="1" x14ac:dyDescent="0.2">
      <c r="A175" s="298">
        <v>2022</v>
      </c>
      <c r="B175" s="299" t="s">
        <v>618</v>
      </c>
      <c r="C175" s="299" t="s">
        <v>616</v>
      </c>
      <c r="D175" s="299" t="s">
        <v>1236</v>
      </c>
      <c r="E175" s="300">
        <v>409388.68300000002</v>
      </c>
      <c r="F175" s="298">
        <v>3.0910000000000002</v>
      </c>
      <c r="G175" s="298">
        <v>0.13400000000000001</v>
      </c>
      <c r="H175" s="298">
        <v>3.0910000000000002</v>
      </c>
      <c r="I175" s="298">
        <v>44.246000000000002</v>
      </c>
      <c r="J175" s="298">
        <v>0</v>
      </c>
      <c r="K175" s="298">
        <v>0</v>
      </c>
      <c r="L175" s="298">
        <v>0</v>
      </c>
      <c r="M175" s="298">
        <v>10.734999999999999</v>
      </c>
      <c r="N175" s="298">
        <v>9.6839999999999993</v>
      </c>
      <c r="O175" s="298">
        <v>0.309</v>
      </c>
      <c r="P175" s="298">
        <v>0</v>
      </c>
      <c r="Q175" s="298">
        <v>0</v>
      </c>
    </row>
    <row r="176" spans="1:17" ht="15" customHeight="1" x14ac:dyDescent="0.2">
      <c r="A176" s="298">
        <v>2022</v>
      </c>
      <c r="B176" s="299" t="s">
        <v>618</v>
      </c>
      <c r="C176" s="299" t="s">
        <v>616</v>
      </c>
      <c r="D176" s="299" t="s">
        <v>195</v>
      </c>
      <c r="E176" s="300">
        <v>1519.518</v>
      </c>
      <c r="F176" s="298">
        <v>1.4690000000000001</v>
      </c>
      <c r="G176" s="298">
        <v>6.3E-2</v>
      </c>
      <c r="H176" s="298">
        <v>1.4690000000000001</v>
      </c>
      <c r="I176" s="298">
        <v>8.3000000000000007</v>
      </c>
      <c r="J176" s="298">
        <v>3.0000000000000001E-3</v>
      </c>
      <c r="K176" s="298">
        <v>3.0000000000000001E-3</v>
      </c>
      <c r="L176" s="298">
        <v>0</v>
      </c>
      <c r="M176" s="298">
        <v>11.411</v>
      </c>
      <c r="N176" s="298">
        <v>4.6029999999999998</v>
      </c>
      <c r="O176" s="298">
        <v>0.14599999999999999</v>
      </c>
      <c r="P176" s="298">
        <v>0</v>
      </c>
      <c r="Q176" s="298">
        <v>0</v>
      </c>
    </row>
    <row r="177" spans="1:17" ht="15" customHeight="1" x14ac:dyDescent="0.2">
      <c r="A177" s="298">
        <v>2022</v>
      </c>
      <c r="B177" s="299" t="s">
        <v>618</v>
      </c>
      <c r="C177" s="299" t="s">
        <v>616</v>
      </c>
      <c r="D177" s="299" t="s">
        <v>1740</v>
      </c>
      <c r="E177" s="300">
        <v>33329.932999999997</v>
      </c>
      <c r="F177" s="298">
        <v>6.1920000000000002</v>
      </c>
      <c r="G177" s="298">
        <v>0.26900000000000002</v>
      </c>
      <c r="H177" s="298">
        <v>6.1920000000000002</v>
      </c>
      <c r="I177" s="298">
        <v>118.57599999999999</v>
      </c>
      <c r="J177" s="298">
        <v>0.91400000000000003</v>
      </c>
      <c r="K177" s="298">
        <v>0.91400000000000003</v>
      </c>
      <c r="L177" s="298">
        <v>0</v>
      </c>
      <c r="M177" s="298">
        <v>16.585000000000001</v>
      </c>
      <c r="N177" s="298">
        <v>19.395</v>
      </c>
      <c r="O177" s="298">
        <v>0.61899999999999999</v>
      </c>
      <c r="P177" s="298">
        <v>0.434</v>
      </c>
      <c r="Q177" s="298">
        <v>2.1999999999999999E-2</v>
      </c>
    </row>
    <row r="178" spans="1:17" ht="15" customHeight="1" x14ac:dyDescent="0.2">
      <c r="A178" s="298">
        <v>2022</v>
      </c>
      <c r="B178" s="299" t="s">
        <v>618</v>
      </c>
      <c r="C178" s="299" t="s">
        <v>616</v>
      </c>
      <c r="D178" s="299" t="s">
        <v>252</v>
      </c>
      <c r="E178" s="300">
        <v>1917.146</v>
      </c>
      <c r="F178" s="298">
        <v>7.3959999999999999</v>
      </c>
      <c r="G178" s="298">
        <v>0.32100000000000001</v>
      </c>
      <c r="H178" s="298">
        <v>7.3959999999999999</v>
      </c>
      <c r="I178" s="298">
        <v>107.11799999999999</v>
      </c>
      <c r="J178" s="298">
        <v>1.9490000000000001</v>
      </c>
      <c r="K178" s="298">
        <v>1.9490000000000001</v>
      </c>
      <c r="L178" s="298">
        <v>0</v>
      </c>
      <c r="M178" s="298">
        <v>39.665999999999997</v>
      </c>
      <c r="N178" s="298">
        <v>23.164000000000001</v>
      </c>
      <c r="O178" s="298">
        <v>0.73899999999999999</v>
      </c>
      <c r="P178" s="298">
        <v>0.67800000000000005</v>
      </c>
      <c r="Q178" s="298">
        <v>0.188</v>
      </c>
    </row>
    <row r="179" spans="1:17" ht="15" customHeight="1" x14ac:dyDescent="0.2">
      <c r="A179" s="298">
        <v>2022</v>
      </c>
      <c r="B179" s="299" t="s">
        <v>618</v>
      </c>
      <c r="C179" s="299" t="s">
        <v>616</v>
      </c>
      <c r="D179" s="299" t="s">
        <v>255</v>
      </c>
      <c r="E179" s="300">
        <v>9429.8130000000001</v>
      </c>
      <c r="F179" s="298">
        <v>7.5190000000000001</v>
      </c>
      <c r="G179" s="298">
        <v>0.32700000000000001</v>
      </c>
      <c r="H179" s="298">
        <v>7.5190000000000001</v>
      </c>
      <c r="I179" s="298">
        <v>113.117</v>
      </c>
      <c r="J179" s="298">
        <v>2.097</v>
      </c>
      <c r="K179" s="298">
        <v>2.097</v>
      </c>
      <c r="L179" s="298">
        <v>0</v>
      </c>
      <c r="M179" s="298">
        <v>42.348999999999997</v>
      </c>
      <c r="N179" s="298">
        <v>23.552</v>
      </c>
      <c r="O179" s="298">
        <v>0.751</v>
      </c>
      <c r="P179" s="298">
        <v>0.69099999999999995</v>
      </c>
      <c r="Q179" s="298">
        <v>0.192</v>
      </c>
    </row>
    <row r="180" spans="1:17" ht="15" customHeight="1" x14ac:dyDescent="0.2">
      <c r="A180" s="298">
        <v>2022</v>
      </c>
      <c r="B180" s="299" t="s">
        <v>618</v>
      </c>
      <c r="C180" s="299" t="s">
        <v>616</v>
      </c>
      <c r="D180" s="299" t="s">
        <v>264</v>
      </c>
      <c r="E180" s="300">
        <v>22473.54</v>
      </c>
      <c r="F180" s="298">
        <v>6.8650000000000002</v>
      </c>
      <c r="G180" s="298">
        <v>0.29799999999999999</v>
      </c>
      <c r="H180" s="298">
        <v>6.8650000000000002</v>
      </c>
      <c r="I180" s="298">
        <v>126.718</v>
      </c>
      <c r="J180" s="298">
        <v>2.8719999999999999</v>
      </c>
      <c r="K180" s="298">
        <v>2.8719999999999999</v>
      </c>
      <c r="L180" s="298">
        <v>0</v>
      </c>
      <c r="M180" s="298">
        <v>24.114000000000001</v>
      </c>
      <c r="N180" s="298">
        <v>21.501999999999999</v>
      </c>
      <c r="O180" s="298">
        <v>0.68600000000000005</v>
      </c>
      <c r="P180" s="298">
        <v>0.81</v>
      </c>
      <c r="Q180" s="298">
        <v>0.29799999999999999</v>
      </c>
    </row>
    <row r="181" spans="1:17" ht="15" customHeight="1" x14ac:dyDescent="0.2">
      <c r="A181" s="298">
        <v>2022</v>
      </c>
      <c r="B181" s="299" t="s">
        <v>618</v>
      </c>
      <c r="C181" s="299" t="s">
        <v>616</v>
      </c>
      <c r="D181" s="299" t="s">
        <v>267</v>
      </c>
      <c r="E181" s="300">
        <v>285777.24699999997</v>
      </c>
      <c r="F181" s="298">
        <v>7.6779999999999999</v>
      </c>
      <c r="G181" s="298">
        <v>0.33400000000000002</v>
      </c>
      <c r="H181" s="298">
        <v>7.6779999999999999</v>
      </c>
      <c r="I181" s="298">
        <v>107.39700000000001</v>
      </c>
      <c r="J181" s="298">
        <v>2.1669999999999998</v>
      </c>
      <c r="K181" s="298">
        <v>2.1669999999999998</v>
      </c>
      <c r="L181" s="298">
        <v>0</v>
      </c>
      <c r="M181" s="298">
        <v>40.145000000000003</v>
      </c>
      <c r="N181" s="298">
        <v>24.048999999999999</v>
      </c>
      <c r="O181" s="298">
        <v>0.76700000000000002</v>
      </c>
      <c r="P181" s="298">
        <v>0.85799999999999998</v>
      </c>
      <c r="Q181" s="298">
        <v>0.36</v>
      </c>
    </row>
    <row r="182" spans="1:17" ht="15" customHeight="1" x14ac:dyDescent="0.2">
      <c r="A182" s="298">
        <v>2022</v>
      </c>
      <c r="B182" s="299" t="s">
        <v>618</v>
      </c>
      <c r="C182" s="299" t="s">
        <v>616</v>
      </c>
      <c r="D182" s="299" t="s">
        <v>380</v>
      </c>
      <c r="E182" s="300">
        <v>15230.668</v>
      </c>
      <c r="F182" s="298">
        <v>1.2589999999999999</v>
      </c>
      <c r="G182" s="298">
        <v>5.3999999999999999E-2</v>
      </c>
      <c r="H182" s="298">
        <v>1.2589999999999999</v>
      </c>
      <c r="I182" s="298">
        <v>8.0679999999999996</v>
      </c>
      <c r="J182" s="298">
        <v>0</v>
      </c>
      <c r="K182" s="298">
        <v>0</v>
      </c>
      <c r="L182" s="298">
        <v>0</v>
      </c>
      <c r="M182" s="298">
        <v>4.1449999999999996</v>
      </c>
      <c r="N182" s="298">
        <v>3.9449999999999998</v>
      </c>
      <c r="O182" s="298">
        <v>0.125</v>
      </c>
      <c r="P182" s="298">
        <v>0</v>
      </c>
      <c r="Q182" s="298">
        <v>0</v>
      </c>
    </row>
    <row r="183" spans="1:17" ht="15" customHeight="1" x14ac:dyDescent="0.2">
      <c r="A183" s="298">
        <v>2022</v>
      </c>
      <c r="B183" s="299" t="s">
        <v>618</v>
      </c>
      <c r="C183" s="299" t="s">
        <v>616</v>
      </c>
      <c r="D183" s="299" t="s">
        <v>383</v>
      </c>
      <c r="E183" s="300">
        <v>140.30799999999999</v>
      </c>
      <c r="F183" s="298">
        <v>1.425</v>
      </c>
      <c r="G183" s="298">
        <v>6.2E-2</v>
      </c>
      <c r="H183" s="298">
        <v>1.425</v>
      </c>
      <c r="I183" s="298">
        <v>8.0310000000000006</v>
      </c>
      <c r="J183" s="298">
        <v>0.01</v>
      </c>
      <c r="K183" s="298">
        <v>0.01</v>
      </c>
      <c r="L183" s="298">
        <v>0</v>
      </c>
      <c r="M183" s="298">
        <v>11.625999999999999</v>
      </c>
      <c r="N183" s="298">
        <v>4.4640000000000004</v>
      </c>
      <c r="O183" s="298">
        <v>0.14199999999999999</v>
      </c>
      <c r="P183" s="298">
        <v>0</v>
      </c>
      <c r="Q183" s="298">
        <v>0</v>
      </c>
    </row>
    <row r="184" spans="1:17" ht="15" customHeight="1" x14ac:dyDescent="0.2">
      <c r="A184" s="298">
        <v>2022</v>
      </c>
      <c r="B184" s="299" t="s">
        <v>618</v>
      </c>
      <c r="C184" s="299" t="s">
        <v>616</v>
      </c>
      <c r="D184" s="299" t="s">
        <v>389</v>
      </c>
      <c r="E184" s="300">
        <v>35.215000000000003</v>
      </c>
      <c r="F184" s="298">
        <v>1.6910000000000001</v>
      </c>
      <c r="G184" s="298">
        <v>7.2999999999999995E-2</v>
      </c>
      <c r="H184" s="298">
        <v>1.6910000000000001</v>
      </c>
      <c r="I184" s="298">
        <v>13.702999999999999</v>
      </c>
      <c r="J184" s="298">
        <v>34.311</v>
      </c>
      <c r="K184" s="298">
        <v>34.311</v>
      </c>
      <c r="L184" s="298">
        <v>0</v>
      </c>
      <c r="M184" s="298">
        <v>35.241999999999997</v>
      </c>
      <c r="N184" s="298">
        <v>5.2969999999999997</v>
      </c>
      <c r="O184" s="298">
        <v>0.16900000000000001</v>
      </c>
      <c r="P184" s="298">
        <v>0.62</v>
      </c>
      <c r="Q184" s="298">
        <v>0.157</v>
      </c>
    </row>
    <row r="185" spans="1:17" ht="15" customHeight="1" x14ac:dyDescent="0.2">
      <c r="A185" s="298">
        <v>2022</v>
      </c>
      <c r="B185" s="299" t="s">
        <v>618</v>
      </c>
      <c r="C185" s="299" t="s">
        <v>616</v>
      </c>
      <c r="D185" s="299" t="s">
        <v>398</v>
      </c>
      <c r="E185" s="300">
        <v>1655.211</v>
      </c>
      <c r="F185" s="298">
        <v>1.143</v>
      </c>
      <c r="G185" s="298">
        <v>4.9000000000000002E-2</v>
      </c>
      <c r="H185" s="298">
        <v>1.143</v>
      </c>
      <c r="I185" s="298">
        <v>7.9240000000000004</v>
      </c>
      <c r="J185" s="298">
        <v>3.0000000000000001E-3</v>
      </c>
      <c r="K185" s="298">
        <v>3.0000000000000001E-3</v>
      </c>
      <c r="L185" s="298">
        <v>0</v>
      </c>
      <c r="M185" s="298">
        <v>1.7949999999999999</v>
      </c>
      <c r="N185" s="298">
        <v>3.5819999999999999</v>
      </c>
      <c r="O185" s="298">
        <v>0.114</v>
      </c>
      <c r="P185" s="298">
        <v>0</v>
      </c>
      <c r="Q185" s="298">
        <v>0</v>
      </c>
    </row>
    <row r="186" spans="1:17" ht="15" customHeight="1" x14ac:dyDescent="0.2">
      <c r="A186" s="298">
        <v>2022</v>
      </c>
      <c r="B186" s="299" t="s">
        <v>618</v>
      </c>
      <c r="C186" s="299" t="s">
        <v>616</v>
      </c>
      <c r="D186" s="299" t="s">
        <v>440</v>
      </c>
      <c r="E186" s="300">
        <v>884.02700000000004</v>
      </c>
      <c r="F186" s="298">
        <v>0.85</v>
      </c>
      <c r="G186" s="298">
        <v>3.6999999999999998E-2</v>
      </c>
      <c r="H186" s="298">
        <v>0.85</v>
      </c>
      <c r="I186" s="298">
        <v>5.7409999999999997</v>
      </c>
      <c r="J186" s="298">
        <v>2E-3</v>
      </c>
      <c r="K186" s="298">
        <v>2E-3</v>
      </c>
      <c r="L186" s="298">
        <v>0</v>
      </c>
      <c r="M186" s="298">
        <v>1.2050000000000001</v>
      </c>
      <c r="N186" s="298">
        <v>2.6640000000000001</v>
      </c>
      <c r="O186" s="298">
        <v>8.5000000000000006E-2</v>
      </c>
      <c r="P186" s="298">
        <v>0</v>
      </c>
      <c r="Q186" s="298">
        <v>0</v>
      </c>
    </row>
    <row r="187" spans="1:17" ht="15" customHeight="1" x14ac:dyDescent="0.2">
      <c r="A187" s="298">
        <v>2022</v>
      </c>
      <c r="B187" s="299" t="s">
        <v>618</v>
      </c>
      <c r="C187" s="299" t="s">
        <v>616</v>
      </c>
      <c r="D187" s="299" t="s">
        <v>449</v>
      </c>
      <c r="E187" s="300">
        <v>6831.134</v>
      </c>
      <c r="F187" s="298">
        <v>1.7509999999999999</v>
      </c>
      <c r="G187" s="298">
        <v>7.5999999999999998E-2</v>
      </c>
      <c r="H187" s="298">
        <v>1.7509999999999999</v>
      </c>
      <c r="I187" s="298">
        <v>10.276</v>
      </c>
      <c r="J187" s="298">
        <v>3.6389999999999998</v>
      </c>
      <c r="K187" s="298">
        <v>3.6389999999999998</v>
      </c>
      <c r="L187" s="298">
        <v>0</v>
      </c>
      <c r="M187" s="298">
        <v>30.364999999999998</v>
      </c>
      <c r="N187" s="298">
        <v>5.4850000000000003</v>
      </c>
      <c r="O187" s="298">
        <v>0.17499999999999999</v>
      </c>
      <c r="P187" s="298">
        <v>0.34699999999999998</v>
      </c>
      <c r="Q187" s="298">
        <v>0.125</v>
      </c>
    </row>
    <row r="188" spans="1:17" ht="15" customHeight="1" x14ac:dyDescent="0.2">
      <c r="A188" s="298">
        <v>2022</v>
      </c>
      <c r="B188" s="299" t="s">
        <v>618</v>
      </c>
      <c r="C188" s="299" t="s">
        <v>616</v>
      </c>
      <c r="D188" s="299" t="s">
        <v>452</v>
      </c>
      <c r="E188" s="300">
        <v>446.71600000000001</v>
      </c>
      <c r="F188" s="298">
        <v>1.885</v>
      </c>
      <c r="G188" s="298">
        <v>8.2000000000000003E-2</v>
      </c>
      <c r="H188" s="298">
        <v>1.885</v>
      </c>
      <c r="I188" s="298">
        <v>13.893000000000001</v>
      </c>
      <c r="J188" s="298">
        <v>5.4290000000000003</v>
      </c>
      <c r="K188" s="298">
        <v>5.4290000000000003</v>
      </c>
      <c r="L188" s="298">
        <v>0</v>
      </c>
      <c r="M188" s="298">
        <v>28.69</v>
      </c>
      <c r="N188" s="298">
        <v>5.9059999999999997</v>
      </c>
      <c r="O188" s="298">
        <v>0.188</v>
      </c>
      <c r="P188" s="298">
        <v>0.39300000000000002</v>
      </c>
      <c r="Q188" s="298">
        <v>0.122</v>
      </c>
    </row>
    <row r="189" spans="1:17" ht="15" customHeight="1" x14ac:dyDescent="0.2">
      <c r="A189" s="298">
        <v>2022</v>
      </c>
      <c r="B189" s="299" t="s">
        <v>618</v>
      </c>
      <c r="C189" s="299" t="s">
        <v>616</v>
      </c>
      <c r="D189" s="299" t="s">
        <v>454</v>
      </c>
      <c r="E189" s="300">
        <v>112.547</v>
      </c>
      <c r="F189" s="298">
        <v>2.0470000000000002</v>
      </c>
      <c r="G189" s="298">
        <v>8.8999999999999996E-2</v>
      </c>
      <c r="H189" s="298">
        <v>2.0470000000000002</v>
      </c>
      <c r="I189" s="298">
        <v>23.030999999999999</v>
      </c>
      <c r="J189" s="298">
        <v>4.1050000000000004</v>
      </c>
      <c r="K189" s="298">
        <v>4.1050000000000004</v>
      </c>
      <c r="L189" s="298">
        <v>0</v>
      </c>
      <c r="M189" s="298">
        <v>19.036000000000001</v>
      </c>
      <c r="N189" s="298">
        <v>6.4130000000000003</v>
      </c>
      <c r="O189" s="298">
        <v>0.20399999999999999</v>
      </c>
      <c r="P189" s="298">
        <v>5.0609999999999999</v>
      </c>
      <c r="Q189" s="298">
        <v>4.8380000000000001</v>
      </c>
    </row>
    <row r="190" spans="1:17" ht="15" customHeight="1" x14ac:dyDescent="0.2">
      <c r="A190" s="298">
        <v>2022</v>
      </c>
      <c r="B190" s="299" t="s">
        <v>618</v>
      </c>
      <c r="C190" s="299" t="s">
        <v>616</v>
      </c>
      <c r="D190" s="299" t="s">
        <v>1746</v>
      </c>
      <c r="E190" s="300">
        <v>106.49</v>
      </c>
      <c r="F190" s="298">
        <v>1.343</v>
      </c>
      <c r="G190" s="298">
        <v>5.8000000000000003E-2</v>
      </c>
      <c r="H190" s="298">
        <v>1.343</v>
      </c>
      <c r="I190" s="298">
        <v>8.327</v>
      </c>
      <c r="J190" s="298">
        <v>12.003</v>
      </c>
      <c r="K190" s="298">
        <v>12.003</v>
      </c>
      <c r="L190" s="298">
        <v>0</v>
      </c>
      <c r="M190" s="298">
        <v>38.115000000000002</v>
      </c>
      <c r="N190" s="298">
        <v>4.2069999999999999</v>
      </c>
      <c r="O190" s="298">
        <v>0.13400000000000001</v>
      </c>
      <c r="P190" s="298">
        <v>0.29299999999999998</v>
      </c>
      <c r="Q190" s="298">
        <v>7.1999999999999995E-2</v>
      </c>
    </row>
    <row r="191" spans="1:17" ht="15" customHeight="1" x14ac:dyDescent="0.2">
      <c r="A191" s="298">
        <v>2022</v>
      </c>
      <c r="B191" s="299" t="s">
        <v>618</v>
      </c>
      <c r="C191" s="299" t="s">
        <v>616</v>
      </c>
      <c r="D191" s="299" t="s">
        <v>477</v>
      </c>
      <c r="E191" s="300">
        <v>273.63299999999998</v>
      </c>
      <c r="F191" s="298">
        <v>1.23</v>
      </c>
      <c r="G191" s="298">
        <v>5.2999999999999999E-2</v>
      </c>
      <c r="H191" s="298">
        <v>1.23</v>
      </c>
      <c r="I191" s="298">
        <v>4.9580000000000002</v>
      </c>
      <c r="J191" s="298">
        <v>9.0259999999999998</v>
      </c>
      <c r="K191" s="298">
        <v>9.0259999999999998</v>
      </c>
      <c r="L191" s="298">
        <v>0</v>
      </c>
      <c r="M191" s="298">
        <v>58.850999999999999</v>
      </c>
      <c r="N191" s="298">
        <v>3.8530000000000002</v>
      </c>
      <c r="O191" s="298">
        <v>0.123</v>
      </c>
      <c r="P191" s="298">
        <v>0.39300000000000002</v>
      </c>
      <c r="Q191" s="298">
        <v>5.5E-2</v>
      </c>
    </row>
    <row r="192" spans="1:17" ht="15" customHeight="1" x14ac:dyDescent="0.2">
      <c r="A192" s="298">
        <v>2022</v>
      </c>
      <c r="B192" s="299" t="s">
        <v>618</v>
      </c>
      <c r="C192" s="299" t="s">
        <v>616</v>
      </c>
      <c r="D192" s="299" t="s">
        <v>480</v>
      </c>
      <c r="E192" s="300">
        <v>1288.6959999999999</v>
      </c>
      <c r="F192" s="298">
        <v>1.427</v>
      </c>
      <c r="G192" s="298">
        <v>6.2E-2</v>
      </c>
      <c r="H192" s="298">
        <v>1.427</v>
      </c>
      <c r="I192" s="298">
        <v>6.681</v>
      </c>
      <c r="J192" s="298">
        <v>6.3220000000000001</v>
      </c>
      <c r="K192" s="298">
        <v>6.3220000000000001</v>
      </c>
      <c r="L192" s="298">
        <v>0</v>
      </c>
      <c r="M192" s="298">
        <v>51.387999999999998</v>
      </c>
      <c r="N192" s="298">
        <v>4.4710000000000001</v>
      </c>
      <c r="O192" s="298">
        <v>0.14199999999999999</v>
      </c>
      <c r="P192" s="298">
        <v>0.42599999999999999</v>
      </c>
      <c r="Q192" s="298">
        <v>7.3999999999999996E-2</v>
      </c>
    </row>
    <row r="193" spans="1:17" ht="15" customHeight="1" x14ac:dyDescent="0.2">
      <c r="A193" s="298">
        <v>2022</v>
      </c>
      <c r="B193" s="299" t="s">
        <v>618</v>
      </c>
      <c r="C193" s="299" t="s">
        <v>616</v>
      </c>
      <c r="D193" s="299" t="s">
        <v>482</v>
      </c>
      <c r="E193" s="300">
        <v>141.70599999999999</v>
      </c>
      <c r="F193" s="298">
        <v>1.2370000000000001</v>
      </c>
      <c r="G193" s="298">
        <v>5.2999999999999999E-2</v>
      </c>
      <c r="H193" s="298">
        <v>1.2370000000000001</v>
      </c>
      <c r="I193" s="298">
        <v>4.6959999999999997</v>
      </c>
      <c r="J193" s="298">
        <v>8.1999999999999993</v>
      </c>
      <c r="K193" s="298">
        <v>8.1999999999999993</v>
      </c>
      <c r="L193" s="298">
        <v>0</v>
      </c>
      <c r="M193" s="298">
        <v>57.610999999999997</v>
      </c>
      <c r="N193" s="298">
        <v>3.875</v>
      </c>
      <c r="O193" s="298">
        <v>0.123</v>
      </c>
      <c r="P193" s="298">
        <v>0.39700000000000002</v>
      </c>
      <c r="Q193" s="298">
        <v>5.6000000000000001E-2</v>
      </c>
    </row>
    <row r="194" spans="1:17" ht="15" customHeight="1" x14ac:dyDescent="0.2">
      <c r="A194" s="298">
        <v>2022</v>
      </c>
      <c r="B194" s="299" t="s">
        <v>618</v>
      </c>
      <c r="C194" s="299" t="s">
        <v>616</v>
      </c>
      <c r="D194" s="299" t="s">
        <v>485</v>
      </c>
      <c r="E194" s="300">
        <v>4075.5729999999999</v>
      </c>
      <c r="F194" s="298">
        <v>1.367</v>
      </c>
      <c r="G194" s="298">
        <v>5.8999999999999997E-2</v>
      </c>
      <c r="H194" s="298">
        <v>1.367</v>
      </c>
      <c r="I194" s="298">
        <v>6.8979999999999997</v>
      </c>
      <c r="J194" s="298">
        <v>9.9740000000000002</v>
      </c>
      <c r="K194" s="298">
        <v>9.9740000000000002</v>
      </c>
      <c r="L194" s="298">
        <v>0</v>
      </c>
      <c r="M194" s="298">
        <v>38.47</v>
      </c>
      <c r="N194" s="298">
        <v>4.2830000000000004</v>
      </c>
      <c r="O194" s="298">
        <v>0.13600000000000001</v>
      </c>
      <c r="P194" s="298">
        <v>0.26</v>
      </c>
      <c r="Q194" s="298">
        <v>0.09</v>
      </c>
    </row>
    <row r="195" spans="1:17" ht="15" customHeight="1" x14ac:dyDescent="0.2">
      <c r="A195" s="298">
        <v>2022</v>
      </c>
      <c r="B195" s="299" t="s">
        <v>618</v>
      </c>
      <c r="C195" s="299" t="s">
        <v>616</v>
      </c>
      <c r="D195" s="299" t="s">
        <v>488</v>
      </c>
      <c r="E195" s="300">
        <v>251.67</v>
      </c>
      <c r="F195" s="298">
        <v>1.698</v>
      </c>
      <c r="G195" s="298">
        <v>7.2999999999999995E-2</v>
      </c>
      <c r="H195" s="298">
        <v>1.698</v>
      </c>
      <c r="I195" s="298">
        <v>11.326000000000001</v>
      </c>
      <c r="J195" s="298">
        <v>8.1270000000000007</v>
      </c>
      <c r="K195" s="298">
        <v>8.1270000000000007</v>
      </c>
      <c r="L195" s="298">
        <v>0</v>
      </c>
      <c r="M195" s="298">
        <v>41.591000000000001</v>
      </c>
      <c r="N195" s="298">
        <v>5.319</v>
      </c>
      <c r="O195" s="298">
        <v>0.16900000000000001</v>
      </c>
      <c r="P195" s="298">
        <v>0.46800000000000003</v>
      </c>
      <c r="Q195" s="298">
        <v>9.1999999999999998E-2</v>
      </c>
    </row>
    <row r="196" spans="1:17" ht="15" customHeight="1" x14ac:dyDescent="0.2">
      <c r="A196" s="298">
        <v>2022</v>
      </c>
      <c r="B196" s="299" t="s">
        <v>618</v>
      </c>
      <c r="C196" s="299" t="s">
        <v>616</v>
      </c>
      <c r="D196" s="299" t="s">
        <v>494</v>
      </c>
      <c r="E196" s="300">
        <v>1302.434</v>
      </c>
      <c r="F196" s="298">
        <v>1.9410000000000001</v>
      </c>
      <c r="G196" s="298">
        <v>8.4000000000000005E-2</v>
      </c>
      <c r="H196" s="298">
        <v>1.9410000000000001</v>
      </c>
      <c r="I196" s="298">
        <v>15.228999999999999</v>
      </c>
      <c r="J196" s="298">
        <v>24.47</v>
      </c>
      <c r="K196" s="298">
        <v>24.47</v>
      </c>
      <c r="L196" s="298">
        <v>0</v>
      </c>
      <c r="M196" s="298">
        <v>39.802</v>
      </c>
      <c r="N196" s="298">
        <v>6.08</v>
      </c>
      <c r="O196" s="298">
        <v>0.19400000000000001</v>
      </c>
      <c r="P196" s="298">
        <v>0.78900000000000003</v>
      </c>
      <c r="Q196" s="298">
        <v>0.184</v>
      </c>
    </row>
    <row r="197" spans="1:17" ht="15" customHeight="1" x14ac:dyDescent="0.2">
      <c r="A197" s="298">
        <v>2022</v>
      </c>
      <c r="B197" s="299" t="s">
        <v>618</v>
      </c>
      <c r="C197" s="299" t="s">
        <v>616</v>
      </c>
      <c r="D197" s="299" t="s">
        <v>497</v>
      </c>
      <c r="E197" s="300">
        <v>1459.4179999999999</v>
      </c>
      <c r="F197" s="298">
        <v>2.4780000000000002</v>
      </c>
      <c r="G197" s="298">
        <v>0.107</v>
      </c>
      <c r="H197" s="298">
        <v>2.4780000000000002</v>
      </c>
      <c r="I197" s="298">
        <v>33.22</v>
      </c>
      <c r="J197" s="298">
        <v>1.22</v>
      </c>
      <c r="K197" s="298">
        <v>1.22</v>
      </c>
      <c r="L197" s="298">
        <v>0</v>
      </c>
      <c r="M197" s="298">
        <v>15.279</v>
      </c>
      <c r="N197" s="298">
        <v>7.7619999999999996</v>
      </c>
      <c r="O197" s="298">
        <v>0.247</v>
      </c>
      <c r="P197" s="298">
        <v>6.2089999999999996</v>
      </c>
      <c r="Q197" s="298">
        <v>5.9889999999999999</v>
      </c>
    </row>
    <row r="198" spans="1:17" ht="15" customHeight="1" x14ac:dyDescent="0.2">
      <c r="A198" s="298">
        <v>2022</v>
      </c>
      <c r="B198" s="299" t="s">
        <v>618</v>
      </c>
      <c r="C198" s="299" t="s">
        <v>616</v>
      </c>
      <c r="D198" s="299" t="s">
        <v>500</v>
      </c>
      <c r="E198" s="300">
        <v>11519.683000000001</v>
      </c>
      <c r="F198" s="298">
        <v>2.673</v>
      </c>
      <c r="G198" s="298">
        <v>0.11600000000000001</v>
      </c>
      <c r="H198" s="298">
        <v>2.673</v>
      </c>
      <c r="I198" s="298">
        <v>39.381</v>
      </c>
      <c r="J198" s="298">
        <v>0.83499999999999996</v>
      </c>
      <c r="K198" s="298">
        <v>0.83499999999999996</v>
      </c>
      <c r="L198" s="298">
        <v>0</v>
      </c>
      <c r="M198" s="298">
        <v>11.74</v>
      </c>
      <c r="N198" s="298">
        <v>8.3740000000000006</v>
      </c>
      <c r="O198" s="298">
        <v>0.26700000000000002</v>
      </c>
      <c r="P198" s="298">
        <v>6.4089999999999998</v>
      </c>
      <c r="Q198" s="298">
        <v>6.1870000000000003</v>
      </c>
    </row>
    <row r="199" spans="1:17" ht="15" customHeight="1" x14ac:dyDescent="0.2">
      <c r="A199" s="298">
        <v>2022</v>
      </c>
      <c r="B199" s="299" t="s">
        <v>618</v>
      </c>
      <c r="C199" s="299" t="s">
        <v>616</v>
      </c>
      <c r="D199" s="299" t="s">
        <v>503</v>
      </c>
      <c r="E199" s="300">
        <v>336.26799999999997</v>
      </c>
      <c r="F199" s="298">
        <v>2.7509999999999999</v>
      </c>
      <c r="G199" s="298">
        <v>0.11899999999999999</v>
      </c>
      <c r="H199" s="298">
        <v>2.7509999999999999</v>
      </c>
      <c r="I199" s="298">
        <v>36.308999999999997</v>
      </c>
      <c r="J199" s="298">
        <v>0.35</v>
      </c>
      <c r="K199" s="298">
        <v>0.35</v>
      </c>
      <c r="L199" s="298">
        <v>0</v>
      </c>
      <c r="M199" s="298">
        <v>14.736000000000001</v>
      </c>
      <c r="N199" s="298">
        <v>8.6189999999999998</v>
      </c>
      <c r="O199" s="298">
        <v>0.27500000000000002</v>
      </c>
      <c r="P199" s="298">
        <v>0.188</v>
      </c>
      <c r="Q199" s="298">
        <v>1.9E-2</v>
      </c>
    </row>
    <row r="200" spans="1:17" ht="15" customHeight="1" x14ac:dyDescent="0.2">
      <c r="A200" s="298">
        <v>2022</v>
      </c>
      <c r="B200" s="299" t="s">
        <v>618</v>
      </c>
      <c r="C200" s="299" t="s">
        <v>616</v>
      </c>
      <c r="D200" s="299" t="s">
        <v>1656</v>
      </c>
      <c r="E200" s="300">
        <v>282.863</v>
      </c>
      <c r="F200" s="298">
        <v>3.2269999999999999</v>
      </c>
      <c r="G200" s="298">
        <v>0.14000000000000001</v>
      </c>
      <c r="H200" s="298">
        <v>3.2269999999999999</v>
      </c>
      <c r="I200" s="298">
        <v>54.09</v>
      </c>
      <c r="J200" s="298">
        <v>1.0999999999999999E-2</v>
      </c>
      <c r="K200" s="298">
        <v>1.0999999999999999E-2</v>
      </c>
      <c r="L200" s="298">
        <v>0</v>
      </c>
      <c r="M200" s="298">
        <v>17.504999999999999</v>
      </c>
      <c r="N200" s="298">
        <v>10.108000000000001</v>
      </c>
      <c r="O200" s="298">
        <v>0.32200000000000001</v>
      </c>
      <c r="P200" s="298">
        <v>0.29799999999999999</v>
      </c>
      <c r="Q200" s="298">
        <v>0.1</v>
      </c>
    </row>
    <row r="201" spans="1:17" ht="15" customHeight="1" x14ac:dyDescent="0.2">
      <c r="A201" s="298">
        <v>2022</v>
      </c>
      <c r="B201" s="299" t="s">
        <v>618</v>
      </c>
      <c r="C201" s="299" t="s">
        <v>616</v>
      </c>
      <c r="D201" s="299" t="s">
        <v>515</v>
      </c>
      <c r="E201" s="300">
        <v>6139.2979999999998</v>
      </c>
      <c r="F201" s="298">
        <v>2.9079999999999999</v>
      </c>
      <c r="G201" s="298">
        <v>0.126</v>
      </c>
      <c r="H201" s="298">
        <v>2.9079999999999999</v>
      </c>
      <c r="I201" s="298">
        <v>23.236999999999998</v>
      </c>
      <c r="J201" s="298">
        <v>1.583</v>
      </c>
      <c r="K201" s="298">
        <v>1.583</v>
      </c>
      <c r="L201" s="298">
        <v>0</v>
      </c>
      <c r="M201" s="298">
        <v>15.28</v>
      </c>
      <c r="N201" s="298">
        <v>9.109</v>
      </c>
      <c r="O201" s="298">
        <v>0.28999999999999998</v>
      </c>
      <c r="P201" s="298">
        <v>0.376</v>
      </c>
      <c r="Q201" s="298">
        <v>0.16800000000000001</v>
      </c>
    </row>
    <row r="202" spans="1:17" ht="15" customHeight="1" x14ac:dyDescent="0.2">
      <c r="A202" s="298">
        <v>2022</v>
      </c>
      <c r="B202" s="299" t="s">
        <v>618</v>
      </c>
      <c r="C202" s="299" t="s">
        <v>616</v>
      </c>
      <c r="D202" s="299" t="s">
        <v>530</v>
      </c>
      <c r="E202" s="300">
        <v>903.66399999999999</v>
      </c>
      <c r="F202" s="298">
        <v>3.3559999999999999</v>
      </c>
      <c r="G202" s="298">
        <v>0.14599999999999999</v>
      </c>
      <c r="H202" s="298">
        <v>3.3559999999999999</v>
      </c>
      <c r="I202" s="298">
        <v>29.013999999999999</v>
      </c>
      <c r="J202" s="298">
        <v>1.5029999999999999</v>
      </c>
      <c r="K202" s="298">
        <v>1.5029999999999999</v>
      </c>
      <c r="L202" s="298">
        <v>0</v>
      </c>
      <c r="M202" s="298">
        <v>14.33</v>
      </c>
      <c r="N202" s="298">
        <v>10.513</v>
      </c>
      <c r="O202" s="298">
        <v>0.33500000000000002</v>
      </c>
      <c r="P202" s="298">
        <v>0.438</v>
      </c>
      <c r="Q202" s="298">
        <v>0.20499999999999999</v>
      </c>
    </row>
    <row r="203" spans="1:17" ht="15" customHeight="1" x14ac:dyDescent="0.2">
      <c r="A203" s="298">
        <v>2022</v>
      </c>
      <c r="B203" s="299" t="s">
        <v>618</v>
      </c>
      <c r="C203" s="299" t="s">
        <v>616</v>
      </c>
      <c r="D203" s="299" t="s">
        <v>536</v>
      </c>
      <c r="E203" s="300">
        <v>103769.77</v>
      </c>
      <c r="F203" s="298">
        <v>4.7320000000000002</v>
      </c>
      <c r="G203" s="298">
        <v>0.20499999999999999</v>
      </c>
      <c r="H203" s="298">
        <v>4.7320000000000002</v>
      </c>
      <c r="I203" s="298">
        <v>54.912999999999997</v>
      </c>
      <c r="J203" s="298">
        <v>0.22500000000000001</v>
      </c>
      <c r="K203" s="298">
        <v>0.22500000000000001</v>
      </c>
      <c r="L203" s="298">
        <v>0</v>
      </c>
      <c r="M203" s="298">
        <v>17.468</v>
      </c>
      <c r="N203" s="298">
        <v>14.821</v>
      </c>
      <c r="O203" s="298">
        <v>0.47299999999999998</v>
      </c>
      <c r="P203" s="298">
        <v>0.35499999999999998</v>
      </c>
      <c r="Q203" s="298">
        <v>5.6000000000000001E-2</v>
      </c>
    </row>
    <row r="204" spans="1:17" ht="15" customHeight="1" x14ac:dyDescent="0.2">
      <c r="A204" s="298">
        <v>2022</v>
      </c>
      <c r="B204" s="299" t="s">
        <v>618</v>
      </c>
      <c r="C204" s="299" t="s">
        <v>616</v>
      </c>
      <c r="D204" s="299" t="s">
        <v>545</v>
      </c>
      <c r="E204" s="300">
        <v>437.09800000000001</v>
      </c>
      <c r="F204" s="298">
        <v>2.5409999999999999</v>
      </c>
      <c r="G204" s="298">
        <v>0.11</v>
      </c>
      <c r="H204" s="298">
        <v>2.5409999999999999</v>
      </c>
      <c r="I204" s="298">
        <v>24.559000000000001</v>
      </c>
      <c r="J204" s="298">
        <v>0</v>
      </c>
      <c r="K204" s="298">
        <v>0</v>
      </c>
      <c r="L204" s="298">
        <v>0</v>
      </c>
      <c r="M204" s="298">
        <v>13.657999999999999</v>
      </c>
      <c r="N204" s="298">
        <v>7.9589999999999996</v>
      </c>
      <c r="O204" s="298">
        <v>0.254</v>
      </c>
      <c r="P204" s="298">
        <v>0</v>
      </c>
      <c r="Q204" s="298">
        <v>0</v>
      </c>
    </row>
    <row r="205" spans="1:17" ht="15" customHeight="1" x14ac:dyDescent="0.2">
      <c r="A205" s="298">
        <v>2022</v>
      </c>
      <c r="B205" s="299" t="s">
        <v>618</v>
      </c>
      <c r="C205" s="299" t="s">
        <v>616</v>
      </c>
      <c r="D205" s="299" t="s">
        <v>393</v>
      </c>
      <c r="E205" s="300">
        <v>1337.663</v>
      </c>
      <c r="F205" s="298">
        <v>2.02</v>
      </c>
      <c r="G205" s="298">
        <v>8.6999999999999994E-2</v>
      </c>
      <c r="H205" s="298">
        <v>2.02</v>
      </c>
      <c r="I205" s="298">
        <v>14.699</v>
      </c>
      <c r="J205" s="298">
        <v>0</v>
      </c>
      <c r="K205" s="298">
        <v>0</v>
      </c>
      <c r="L205" s="298">
        <v>0</v>
      </c>
      <c r="M205" s="298">
        <v>2.1890000000000001</v>
      </c>
      <c r="N205" s="298">
        <v>6.3280000000000003</v>
      </c>
      <c r="O205" s="298">
        <v>0.20200000000000001</v>
      </c>
      <c r="P205" s="298">
        <v>0</v>
      </c>
      <c r="Q205" s="298">
        <v>0</v>
      </c>
    </row>
    <row r="206" spans="1:17" ht="15" customHeight="1" x14ac:dyDescent="0.2">
      <c r="A206" s="298">
        <v>2022</v>
      </c>
      <c r="B206" s="299" t="s">
        <v>618</v>
      </c>
      <c r="C206" s="299" t="s">
        <v>616</v>
      </c>
      <c r="D206" s="299" t="s">
        <v>399</v>
      </c>
      <c r="E206" s="300">
        <v>66.533000000000001</v>
      </c>
      <c r="F206" s="298">
        <v>1.2809999999999999</v>
      </c>
      <c r="G206" s="298">
        <v>5.5E-2</v>
      </c>
      <c r="H206" s="298">
        <v>1.2809999999999999</v>
      </c>
      <c r="I206" s="298">
        <v>8.8949999999999996</v>
      </c>
      <c r="J206" s="298">
        <v>2E-3</v>
      </c>
      <c r="K206" s="298">
        <v>2E-3</v>
      </c>
      <c r="L206" s="298">
        <v>0</v>
      </c>
      <c r="M206" s="298">
        <v>1.6220000000000001</v>
      </c>
      <c r="N206" s="298">
        <v>4.0119999999999996</v>
      </c>
      <c r="O206" s="298">
        <v>0.128</v>
      </c>
      <c r="P206" s="298">
        <v>0</v>
      </c>
      <c r="Q206" s="298">
        <v>0</v>
      </c>
    </row>
    <row r="207" spans="1:17" ht="15" customHeight="1" x14ac:dyDescent="0.2">
      <c r="A207" s="298">
        <v>2022</v>
      </c>
      <c r="B207" s="299" t="s">
        <v>618</v>
      </c>
      <c r="C207" s="299" t="s">
        <v>616</v>
      </c>
      <c r="D207" s="299" t="s">
        <v>405</v>
      </c>
      <c r="E207" s="300">
        <v>115.669</v>
      </c>
      <c r="F207" s="298">
        <v>0.98199999999999998</v>
      </c>
      <c r="G207" s="298">
        <v>4.2000000000000003E-2</v>
      </c>
      <c r="H207" s="298">
        <v>0.98199999999999998</v>
      </c>
      <c r="I207" s="298">
        <v>6.7130000000000001</v>
      </c>
      <c r="J207" s="298">
        <v>0</v>
      </c>
      <c r="K207" s="298">
        <v>0</v>
      </c>
      <c r="L207" s="298">
        <v>0</v>
      </c>
      <c r="M207" s="298">
        <v>1.59</v>
      </c>
      <c r="N207" s="298">
        <v>3.0779999999999998</v>
      </c>
      <c r="O207" s="298">
        <v>9.8000000000000004E-2</v>
      </c>
      <c r="P207" s="298">
        <v>0</v>
      </c>
      <c r="Q207" s="298">
        <v>0</v>
      </c>
    </row>
    <row r="208" spans="1:17" ht="15" customHeight="1" x14ac:dyDescent="0.2">
      <c r="A208" s="298">
        <v>2022</v>
      </c>
      <c r="B208" s="299" t="s">
        <v>618</v>
      </c>
      <c r="C208" s="299" t="s">
        <v>616</v>
      </c>
      <c r="D208" s="299" t="s">
        <v>408</v>
      </c>
      <c r="E208" s="300">
        <v>158.27799999999999</v>
      </c>
      <c r="F208" s="298">
        <v>3.5409999999999999</v>
      </c>
      <c r="G208" s="298">
        <v>0.154</v>
      </c>
      <c r="H208" s="298">
        <v>3.5409999999999999</v>
      </c>
      <c r="I208" s="298">
        <v>51.244</v>
      </c>
      <c r="J208" s="298">
        <v>0.59399999999999997</v>
      </c>
      <c r="K208" s="298">
        <v>0.59399999999999997</v>
      </c>
      <c r="L208" s="298">
        <v>0</v>
      </c>
      <c r="M208" s="298">
        <v>4.41</v>
      </c>
      <c r="N208" s="298">
        <v>11.092000000000001</v>
      </c>
      <c r="O208" s="298">
        <v>0.35399999999999998</v>
      </c>
      <c r="P208" s="298">
        <v>0.22700000000000001</v>
      </c>
      <c r="Q208" s="298">
        <v>0</v>
      </c>
    </row>
    <row r="209" spans="1:17" ht="15" customHeight="1" x14ac:dyDescent="0.2">
      <c r="A209" s="298">
        <v>2022</v>
      </c>
      <c r="B209" s="299" t="s">
        <v>618</v>
      </c>
      <c r="C209" s="299" t="s">
        <v>616</v>
      </c>
      <c r="D209" s="299" t="s">
        <v>423</v>
      </c>
      <c r="E209" s="300">
        <v>19853.079000000002</v>
      </c>
      <c r="F209" s="298">
        <v>5.806</v>
      </c>
      <c r="G209" s="298">
        <v>0.252</v>
      </c>
      <c r="H209" s="298">
        <v>5.806</v>
      </c>
      <c r="I209" s="298">
        <v>72.311999999999998</v>
      </c>
      <c r="J209" s="298">
        <v>4.0359999999999996</v>
      </c>
      <c r="K209" s="298">
        <v>4.0359999999999996</v>
      </c>
      <c r="L209" s="298">
        <v>0</v>
      </c>
      <c r="M209" s="298">
        <v>41.41</v>
      </c>
      <c r="N209" s="298">
        <v>18.186</v>
      </c>
      <c r="O209" s="298">
        <v>0.57999999999999996</v>
      </c>
      <c r="P209" s="298">
        <v>0.54</v>
      </c>
      <c r="Q209" s="298">
        <v>0.11</v>
      </c>
    </row>
    <row r="210" spans="1:17" ht="15" customHeight="1" x14ac:dyDescent="0.2">
      <c r="A210" s="298">
        <v>2022</v>
      </c>
      <c r="B210" s="299" t="s">
        <v>618</v>
      </c>
      <c r="C210" s="299" t="s">
        <v>616</v>
      </c>
      <c r="D210" s="299" t="s">
        <v>426</v>
      </c>
      <c r="E210" s="300">
        <v>52153.997000000003</v>
      </c>
      <c r="F210" s="298">
        <v>5.6520000000000001</v>
      </c>
      <c r="G210" s="298">
        <v>0.245</v>
      </c>
      <c r="H210" s="298">
        <v>5.6520000000000001</v>
      </c>
      <c r="I210" s="298">
        <v>73.216999999999999</v>
      </c>
      <c r="J210" s="298">
        <v>4.2939999999999996</v>
      </c>
      <c r="K210" s="298">
        <v>4.2939999999999996</v>
      </c>
      <c r="L210" s="298">
        <v>0</v>
      </c>
      <c r="M210" s="298">
        <v>46.165999999999997</v>
      </c>
      <c r="N210" s="298">
        <v>17.702000000000002</v>
      </c>
      <c r="O210" s="298">
        <v>0.56499999999999995</v>
      </c>
      <c r="P210" s="298">
        <v>0.59899999999999998</v>
      </c>
      <c r="Q210" s="298">
        <v>0.18</v>
      </c>
    </row>
    <row r="211" spans="1:17" ht="15" customHeight="1" x14ac:dyDescent="0.2">
      <c r="A211" s="298">
        <v>2022</v>
      </c>
      <c r="B211" s="299" t="s">
        <v>618</v>
      </c>
      <c r="C211" s="299" t="s">
        <v>616</v>
      </c>
      <c r="D211" s="299" t="s">
        <v>1808</v>
      </c>
      <c r="E211" s="300">
        <v>340.19900000000001</v>
      </c>
      <c r="F211" s="298">
        <v>3.1320000000000001</v>
      </c>
      <c r="G211" s="298">
        <v>0.13600000000000001</v>
      </c>
      <c r="H211" s="298">
        <v>3.1320000000000001</v>
      </c>
      <c r="I211" s="298">
        <v>41.951999999999998</v>
      </c>
      <c r="J211" s="298">
        <v>0.41099999999999998</v>
      </c>
      <c r="K211" s="298">
        <v>0.41099999999999998</v>
      </c>
      <c r="L211" s="298">
        <v>0</v>
      </c>
      <c r="M211" s="298">
        <v>11.981999999999999</v>
      </c>
      <c r="N211" s="298">
        <v>9.81</v>
      </c>
      <c r="O211" s="298">
        <v>0.313</v>
      </c>
      <c r="P211" s="298">
        <v>0.90100000000000002</v>
      </c>
      <c r="Q211" s="298">
        <v>0.68899999999999995</v>
      </c>
    </row>
    <row r="212" spans="1:17" ht="15" customHeight="1" x14ac:dyDescent="0.2">
      <c r="A212" s="298">
        <v>2022</v>
      </c>
      <c r="B212" s="299" t="s">
        <v>618</v>
      </c>
      <c r="C212" s="299" t="s">
        <v>616</v>
      </c>
      <c r="D212" s="299" t="s">
        <v>432</v>
      </c>
      <c r="E212" s="300">
        <v>794.86800000000005</v>
      </c>
      <c r="F212" s="298">
        <v>2.0129999999999999</v>
      </c>
      <c r="G212" s="298">
        <v>8.6999999999999994E-2</v>
      </c>
      <c r="H212" s="298">
        <v>2.0129999999999999</v>
      </c>
      <c r="I212" s="298">
        <v>22.202000000000002</v>
      </c>
      <c r="J212" s="298">
        <v>5.3550000000000004</v>
      </c>
      <c r="K212" s="298">
        <v>5.3550000000000004</v>
      </c>
      <c r="L212" s="298">
        <v>0</v>
      </c>
      <c r="M212" s="298">
        <v>22.963000000000001</v>
      </c>
      <c r="N212" s="298">
        <v>6.306</v>
      </c>
      <c r="O212" s="298">
        <v>0.20100000000000001</v>
      </c>
      <c r="P212" s="298">
        <v>5.1909999999999998</v>
      </c>
      <c r="Q212" s="298">
        <v>4.9640000000000004</v>
      </c>
    </row>
    <row r="213" spans="1:17" ht="15" customHeight="1" x14ac:dyDescent="0.2">
      <c r="A213" s="298">
        <v>2022</v>
      </c>
      <c r="B213" s="299" t="s">
        <v>618</v>
      </c>
      <c r="C213" s="299" t="s">
        <v>616</v>
      </c>
      <c r="D213" s="299" t="s">
        <v>458</v>
      </c>
      <c r="E213" s="300">
        <v>2037.24</v>
      </c>
      <c r="F213" s="298">
        <v>0.76</v>
      </c>
      <c r="G213" s="298">
        <v>3.3000000000000002E-2</v>
      </c>
      <c r="H213" s="298">
        <v>0.76</v>
      </c>
      <c r="I213" s="298">
        <v>1.9630000000000001</v>
      </c>
      <c r="J213" s="298">
        <v>25.85</v>
      </c>
      <c r="K213" s="298">
        <v>25.85</v>
      </c>
      <c r="L213" s="298">
        <v>0</v>
      </c>
      <c r="M213" s="298">
        <v>81.632000000000005</v>
      </c>
      <c r="N213" s="298">
        <v>2.3809999999999998</v>
      </c>
      <c r="O213" s="298">
        <v>7.5999999999999998E-2</v>
      </c>
      <c r="P213" s="298">
        <v>0.30299999999999999</v>
      </c>
      <c r="Q213" s="298">
        <v>3.2000000000000001E-2</v>
      </c>
    </row>
    <row r="214" spans="1:17" ht="15" customHeight="1" x14ac:dyDescent="0.2">
      <c r="A214" s="298">
        <v>2022</v>
      </c>
      <c r="B214" s="299" t="s">
        <v>618</v>
      </c>
      <c r="C214" s="299" t="s">
        <v>616</v>
      </c>
      <c r="D214" s="299" t="s">
        <v>504</v>
      </c>
      <c r="E214" s="300">
        <v>9603.1569999999992</v>
      </c>
      <c r="F214" s="298">
        <v>2.8769999999999998</v>
      </c>
      <c r="G214" s="298">
        <v>0.125</v>
      </c>
      <c r="H214" s="298">
        <v>2.8769999999999998</v>
      </c>
      <c r="I214" s="298">
        <v>36.048999999999999</v>
      </c>
      <c r="J214" s="298">
        <v>0.18</v>
      </c>
      <c r="K214" s="298">
        <v>0.18</v>
      </c>
      <c r="L214" s="298">
        <v>0</v>
      </c>
      <c r="M214" s="298">
        <v>21.832999999999998</v>
      </c>
      <c r="N214" s="298">
        <v>9.0120000000000005</v>
      </c>
      <c r="O214" s="298">
        <v>0.28699999999999998</v>
      </c>
      <c r="P214" s="298">
        <v>0.68</v>
      </c>
      <c r="Q214" s="298">
        <v>0.504</v>
      </c>
    </row>
    <row r="215" spans="1:17" ht="15" customHeight="1" x14ac:dyDescent="0.2">
      <c r="A215" s="298">
        <v>2022</v>
      </c>
      <c r="B215" s="299" t="s">
        <v>618</v>
      </c>
      <c r="C215" s="299" t="s">
        <v>616</v>
      </c>
      <c r="D215" s="299" t="s">
        <v>510</v>
      </c>
      <c r="E215" s="300">
        <v>79.727999999999994</v>
      </c>
      <c r="F215" s="298">
        <v>2.7330000000000001</v>
      </c>
      <c r="G215" s="298">
        <v>0.11799999999999999</v>
      </c>
      <c r="H215" s="298">
        <v>2.7330000000000001</v>
      </c>
      <c r="I215" s="298">
        <v>37.752000000000002</v>
      </c>
      <c r="J215" s="298">
        <v>0</v>
      </c>
      <c r="K215" s="298">
        <v>0</v>
      </c>
      <c r="L215" s="298">
        <v>0</v>
      </c>
      <c r="M215" s="298">
        <v>9.0609999999999999</v>
      </c>
      <c r="N215" s="298">
        <v>8.5609999999999999</v>
      </c>
      <c r="O215" s="298">
        <v>0.27300000000000002</v>
      </c>
      <c r="P215" s="298">
        <v>0</v>
      </c>
      <c r="Q215" s="298">
        <v>0</v>
      </c>
    </row>
    <row r="216" spans="1:17" ht="15" customHeight="1" x14ac:dyDescent="0.2">
      <c r="A216" s="298">
        <v>2022</v>
      </c>
      <c r="B216" s="299" t="s">
        <v>618</v>
      </c>
      <c r="C216" s="299" t="s">
        <v>616</v>
      </c>
      <c r="D216" s="299" t="s">
        <v>534</v>
      </c>
      <c r="E216" s="300">
        <v>3729.9180000000001</v>
      </c>
      <c r="F216" s="298">
        <v>3.903</v>
      </c>
      <c r="G216" s="298">
        <v>0.16900000000000001</v>
      </c>
      <c r="H216" s="298">
        <v>3.903</v>
      </c>
      <c r="I216" s="298">
        <v>54.923999999999999</v>
      </c>
      <c r="J216" s="298">
        <v>1.653</v>
      </c>
      <c r="K216" s="298">
        <v>1.653</v>
      </c>
      <c r="L216" s="298">
        <v>0</v>
      </c>
      <c r="M216" s="298">
        <v>28.591000000000001</v>
      </c>
      <c r="N216" s="298">
        <v>12.225</v>
      </c>
      <c r="O216" s="298">
        <v>0.39</v>
      </c>
      <c r="P216" s="298">
        <v>0.29499999999999998</v>
      </c>
      <c r="Q216" s="298">
        <v>0.05</v>
      </c>
    </row>
    <row r="217" spans="1:17" ht="15" customHeight="1" x14ac:dyDescent="0.2">
      <c r="A217" s="298">
        <v>2022</v>
      </c>
      <c r="B217" s="299" t="s">
        <v>618</v>
      </c>
      <c r="C217" s="299" t="s">
        <v>616</v>
      </c>
      <c r="D217" s="299" t="s">
        <v>1649</v>
      </c>
      <c r="E217" s="300">
        <v>5243.2039999999997</v>
      </c>
      <c r="F217" s="298">
        <v>3.0649999999999999</v>
      </c>
      <c r="G217" s="298">
        <v>0.13300000000000001</v>
      </c>
      <c r="H217" s="298">
        <v>3.0649999999999999</v>
      </c>
      <c r="I217" s="298">
        <v>32.97</v>
      </c>
      <c r="J217" s="298">
        <v>0.372</v>
      </c>
      <c r="K217" s="298">
        <v>0.372</v>
      </c>
      <c r="L217" s="298">
        <v>0</v>
      </c>
      <c r="M217" s="298">
        <v>14.587</v>
      </c>
      <c r="N217" s="298">
        <v>9.6</v>
      </c>
      <c r="O217" s="298">
        <v>0.30599999999999999</v>
      </c>
      <c r="P217" s="298">
        <v>0.22</v>
      </c>
      <c r="Q217" s="298">
        <v>3.4000000000000002E-2</v>
      </c>
    </row>
    <row r="218" spans="1:17" ht="15" customHeight="1" x14ac:dyDescent="0.2">
      <c r="A218" s="298">
        <v>2022</v>
      </c>
      <c r="B218" s="299" t="s">
        <v>618</v>
      </c>
      <c r="C218" s="299" t="s">
        <v>616</v>
      </c>
      <c r="D218" s="299" t="s">
        <v>574</v>
      </c>
      <c r="E218" s="300">
        <v>1415.289</v>
      </c>
      <c r="F218" s="298">
        <v>2.9380000000000002</v>
      </c>
      <c r="G218" s="298">
        <v>0.127</v>
      </c>
      <c r="H218" s="298">
        <v>2.9380000000000002</v>
      </c>
      <c r="I218" s="298">
        <v>47.485999999999997</v>
      </c>
      <c r="J218" s="298">
        <v>0.34499999999999997</v>
      </c>
      <c r="K218" s="298">
        <v>0.34499999999999997</v>
      </c>
      <c r="L218" s="298">
        <v>0</v>
      </c>
      <c r="M218" s="298">
        <v>21.823</v>
      </c>
      <c r="N218" s="298">
        <v>9.2029999999999994</v>
      </c>
      <c r="O218" s="298">
        <v>0.29299999999999998</v>
      </c>
      <c r="P218" s="298">
        <v>0.24299999999999999</v>
      </c>
      <c r="Q218" s="298">
        <v>0.06</v>
      </c>
    </row>
    <row r="219" spans="1:17" ht="15" customHeight="1" x14ac:dyDescent="0.2">
      <c r="A219" s="298">
        <v>2022</v>
      </c>
      <c r="B219" s="299" t="s">
        <v>618</v>
      </c>
      <c r="C219" s="299" t="s">
        <v>616</v>
      </c>
      <c r="D219" s="299" t="s">
        <v>583</v>
      </c>
      <c r="E219" s="300">
        <v>136.93899999999999</v>
      </c>
      <c r="F219" s="298">
        <v>5.1879999999999997</v>
      </c>
      <c r="G219" s="298">
        <v>0.22500000000000001</v>
      </c>
      <c r="H219" s="298">
        <v>5.1879999999999997</v>
      </c>
      <c r="I219" s="298">
        <v>65.694999999999993</v>
      </c>
      <c r="J219" s="298">
        <v>0.79400000000000004</v>
      </c>
      <c r="K219" s="298">
        <v>0.79400000000000004</v>
      </c>
      <c r="L219" s="298">
        <v>0</v>
      </c>
      <c r="M219" s="298">
        <v>24.024000000000001</v>
      </c>
      <c r="N219" s="298">
        <v>16.248999999999999</v>
      </c>
      <c r="O219" s="298">
        <v>0.51800000000000002</v>
      </c>
      <c r="P219" s="298">
        <v>1.3220000000000001</v>
      </c>
      <c r="Q219" s="298">
        <v>0.996</v>
      </c>
    </row>
    <row r="220" spans="1:17" ht="15" customHeight="1" x14ac:dyDescent="0.2">
      <c r="A220" s="298">
        <v>2022</v>
      </c>
      <c r="B220" s="299" t="s">
        <v>618</v>
      </c>
      <c r="C220" s="299" t="s">
        <v>616</v>
      </c>
      <c r="D220" s="299" t="s">
        <v>586</v>
      </c>
      <c r="E220" s="300">
        <v>136.93899999999999</v>
      </c>
      <c r="F220" s="298">
        <v>5.4320000000000004</v>
      </c>
      <c r="G220" s="298">
        <v>0.23599999999999999</v>
      </c>
      <c r="H220" s="298">
        <v>5.4320000000000004</v>
      </c>
      <c r="I220" s="298">
        <v>70.546000000000006</v>
      </c>
      <c r="J220" s="298">
        <v>0.80600000000000005</v>
      </c>
      <c r="K220" s="298">
        <v>0.80600000000000005</v>
      </c>
      <c r="L220" s="298">
        <v>0</v>
      </c>
      <c r="M220" s="298">
        <v>24.219000000000001</v>
      </c>
      <c r="N220" s="298">
        <v>17.013000000000002</v>
      </c>
      <c r="O220" s="298">
        <v>0.54300000000000004</v>
      </c>
      <c r="P220" s="298">
        <v>1.4770000000000001</v>
      </c>
      <c r="Q220" s="298">
        <v>1.137</v>
      </c>
    </row>
    <row r="221" spans="1:17" ht="15" customHeight="1" x14ac:dyDescent="0.2">
      <c r="A221" s="298">
        <v>2022</v>
      </c>
      <c r="B221" s="299" t="s">
        <v>618</v>
      </c>
      <c r="C221" s="299" t="s">
        <v>616</v>
      </c>
      <c r="D221" s="299" t="s">
        <v>595</v>
      </c>
      <c r="E221" s="300">
        <v>627.01499999999999</v>
      </c>
      <c r="F221" s="298">
        <v>5.1360000000000001</v>
      </c>
      <c r="G221" s="298">
        <v>0.223</v>
      </c>
      <c r="H221" s="298">
        <v>5.1360000000000001</v>
      </c>
      <c r="I221" s="298">
        <v>60.332000000000001</v>
      </c>
      <c r="J221" s="298">
        <v>4.3600000000000003</v>
      </c>
      <c r="K221" s="298">
        <v>4.3600000000000003</v>
      </c>
      <c r="L221" s="298">
        <v>0</v>
      </c>
      <c r="M221" s="298">
        <v>15.093999999999999</v>
      </c>
      <c r="N221" s="298">
        <v>16.087</v>
      </c>
      <c r="O221" s="298">
        <v>0.51300000000000001</v>
      </c>
      <c r="P221" s="298">
        <v>3.1850000000000001</v>
      </c>
      <c r="Q221" s="298">
        <v>2.5350000000000001</v>
      </c>
    </row>
    <row r="222" spans="1:17" ht="15" customHeight="1" x14ac:dyDescent="0.2">
      <c r="A222" s="298">
        <v>2022</v>
      </c>
      <c r="B222" s="299" t="s">
        <v>618</v>
      </c>
      <c r="C222" s="299" t="s">
        <v>616</v>
      </c>
      <c r="D222" s="299" t="s">
        <v>598</v>
      </c>
      <c r="E222" s="300">
        <v>766.99900000000002</v>
      </c>
      <c r="F222" s="298">
        <v>4.8250000000000002</v>
      </c>
      <c r="G222" s="298">
        <v>0.20899999999999999</v>
      </c>
      <c r="H222" s="298">
        <v>4.8250000000000002</v>
      </c>
      <c r="I222" s="298">
        <v>56.253999999999998</v>
      </c>
      <c r="J222" s="298">
        <v>1.611</v>
      </c>
      <c r="K222" s="298">
        <v>1.611</v>
      </c>
      <c r="L222" s="298">
        <v>0</v>
      </c>
      <c r="M222" s="298">
        <v>28.206</v>
      </c>
      <c r="N222" s="298">
        <v>15.112</v>
      </c>
      <c r="O222" s="298">
        <v>0.48199999999999998</v>
      </c>
      <c r="P222" s="298">
        <v>1.0149999999999999</v>
      </c>
      <c r="Q222" s="298">
        <v>0.70499999999999996</v>
      </c>
    </row>
    <row r="223" spans="1:17" ht="15" customHeight="1" x14ac:dyDescent="0.2">
      <c r="A223" s="298">
        <v>2022</v>
      </c>
      <c r="B223" s="299" t="s">
        <v>618</v>
      </c>
      <c r="C223" s="299" t="s">
        <v>616</v>
      </c>
      <c r="D223" s="299" t="s">
        <v>610</v>
      </c>
      <c r="E223" s="300">
        <v>1224.336</v>
      </c>
      <c r="F223" s="298">
        <v>2.4710000000000001</v>
      </c>
      <c r="G223" s="298">
        <v>0.107</v>
      </c>
      <c r="H223" s="298">
        <v>2.4710000000000001</v>
      </c>
      <c r="I223" s="298">
        <v>39.238</v>
      </c>
      <c r="J223" s="298">
        <v>2.4359999999999999</v>
      </c>
      <c r="K223" s="298">
        <v>2.4359999999999999</v>
      </c>
      <c r="L223" s="298">
        <v>0</v>
      </c>
      <c r="M223" s="298">
        <v>17.46</v>
      </c>
      <c r="N223" s="298">
        <v>7.7409999999999997</v>
      </c>
      <c r="O223" s="298">
        <v>0.247</v>
      </c>
      <c r="P223" s="298">
        <v>5.7030000000000003</v>
      </c>
      <c r="Q223" s="298">
        <v>5.5119999999999996</v>
      </c>
    </row>
    <row r="224" spans="1:17" ht="15" customHeight="1" x14ac:dyDescent="0.2">
      <c r="A224" s="298">
        <v>2022</v>
      </c>
      <c r="B224" s="299" t="s">
        <v>618</v>
      </c>
      <c r="C224" s="299" t="s">
        <v>616</v>
      </c>
      <c r="D224" s="299" t="s">
        <v>178</v>
      </c>
      <c r="E224" s="300">
        <v>4548.3230000000003</v>
      </c>
      <c r="F224" s="298">
        <v>2.919</v>
      </c>
      <c r="G224" s="298">
        <v>0.127</v>
      </c>
      <c r="H224" s="298">
        <v>2.919</v>
      </c>
      <c r="I224" s="298">
        <v>35.195999999999998</v>
      </c>
      <c r="J224" s="298">
        <v>1.5840000000000001</v>
      </c>
      <c r="K224" s="298">
        <v>1.5840000000000001</v>
      </c>
      <c r="L224" s="298">
        <v>0</v>
      </c>
      <c r="M224" s="298">
        <v>18.78</v>
      </c>
      <c r="N224" s="298">
        <v>9.1440000000000001</v>
      </c>
      <c r="O224" s="298">
        <v>0.29099999999999998</v>
      </c>
      <c r="P224" s="298">
        <v>1.1140000000000001</v>
      </c>
      <c r="Q224" s="298">
        <v>0.92400000000000004</v>
      </c>
    </row>
    <row r="225" spans="1:17" ht="15" customHeight="1" x14ac:dyDescent="0.2">
      <c r="A225" s="298">
        <v>2022</v>
      </c>
      <c r="B225" s="299" t="s">
        <v>618</v>
      </c>
      <c r="C225" s="299" t="s">
        <v>616</v>
      </c>
      <c r="D225" s="299" t="s">
        <v>1521</v>
      </c>
      <c r="E225" s="300">
        <v>79.492000000000004</v>
      </c>
      <c r="F225" s="298">
        <v>1.5529999999999999</v>
      </c>
      <c r="G225" s="298">
        <v>6.7000000000000004E-2</v>
      </c>
      <c r="H225" s="298">
        <v>1.5529999999999999</v>
      </c>
      <c r="I225" s="298">
        <v>7.8390000000000004</v>
      </c>
      <c r="J225" s="298">
        <v>11.567</v>
      </c>
      <c r="K225" s="298">
        <v>11.567</v>
      </c>
      <c r="L225" s="298">
        <v>0</v>
      </c>
      <c r="M225" s="298">
        <v>50.404000000000003</v>
      </c>
      <c r="N225" s="298">
        <v>4.8639999999999999</v>
      </c>
      <c r="O225" s="298">
        <v>0.155</v>
      </c>
      <c r="P225" s="298">
        <v>0.33300000000000002</v>
      </c>
      <c r="Q225" s="298">
        <v>0.10199999999999999</v>
      </c>
    </row>
    <row r="226" spans="1:17" ht="15" customHeight="1" x14ac:dyDescent="0.2">
      <c r="A226" s="298">
        <v>2022</v>
      </c>
      <c r="B226" s="299" t="s">
        <v>618</v>
      </c>
      <c r="C226" s="299" t="s">
        <v>616</v>
      </c>
      <c r="D226" s="299" t="s">
        <v>215</v>
      </c>
      <c r="E226" s="300">
        <v>3621.127</v>
      </c>
      <c r="F226" s="298">
        <v>3.7080000000000002</v>
      </c>
      <c r="G226" s="298">
        <v>0.161</v>
      </c>
      <c r="H226" s="298">
        <v>3.7080000000000002</v>
      </c>
      <c r="I226" s="298">
        <v>63.186</v>
      </c>
      <c r="J226" s="298">
        <v>1.4E-2</v>
      </c>
      <c r="K226" s="298">
        <v>1.4E-2</v>
      </c>
      <c r="L226" s="298">
        <v>0</v>
      </c>
      <c r="M226" s="298">
        <v>18.613</v>
      </c>
      <c r="N226" s="298">
        <v>11.616</v>
      </c>
      <c r="O226" s="298">
        <v>0.37</v>
      </c>
      <c r="P226" s="298">
        <v>0.29299999999999998</v>
      </c>
      <c r="Q226" s="298">
        <v>6.7000000000000004E-2</v>
      </c>
    </row>
    <row r="227" spans="1:17" ht="15" customHeight="1" x14ac:dyDescent="0.2">
      <c r="A227" s="298">
        <v>2022</v>
      </c>
      <c r="B227" s="299" t="s">
        <v>618</v>
      </c>
      <c r="C227" s="299" t="s">
        <v>616</v>
      </c>
      <c r="D227" s="299" t="s">
        <v>278</v>
      </c>
      <c r="E227" s="300">
        <v>235.21100000000001</v>
      </c>
      <c r="F227" s="298">
        <v>1.6359999999999999</v>
      </c>
      <c r="G227" s="298">
        <v>7.0999999999999994E-2</v>
      </c>
      <c r="H227" s="298">
        <v>1.6359999999999999</v>
      </c>
      <c r="I227" s="298">
        <v>18.931999999999999</v>
      </c>
      <c r="J227" s="298">
        <v>3.7450000000000001</v>
      </c>
      <c r="K227" s="298">
        <v>3.7450000000000001</v>
      </c>
      <c r="L227" s="298">
        <v>0</v>
      </c>
      <c r="M227" s="298">
        <v>16.109000000000002</v>
      </c>
      <c r="N227" s="298">
        <v>5.1260000000000003</v>
      </c>
      <c r="O227" s="298">
        <v>0.16300000000000001</v>
      </c>
      <c r="P227" s="298">
        <v>4.51</v>
      </c>
      <c r="Q227" s="298">
        <v>4.3239999999999998</v>
      </c>
    </row>
    <row r="228" spans="1:17" ht="15" customHeight="1" x14ac:dyDescent="0.2">
      <c r="A228" s="298">
        <v>2022</v>
      </c>
      <c r="B228" s="299" t="s">
        <v>618</v>
      </c>
      <c r="C228" s="299" t="s">
        <v>616</v>
      </c>
      <c r="D228" s="299" t="s">
        <v>281</v>
      </c>
      <c r="E228" s="300">
        <v>527.92700000000002</v>
      </c>
      <c r="F228" s="298">
        <v>1.9239999999999999</v>
      </c>
      <c r="G228" s="298">
        <v>8.3000000000000004E-2</v>
      </c>
      <c r="H228" s="298">
        <v>1.9239999999999999</v>
      </c>
      <c r="I228" s="298">
        <v>22.344999999999999</v>
      </c>
      <c r="J228" s="298">
        <v>4.5540000000000003</v>
      </c>
      <c r="K228" s="298">
        <v>4.5540000000000003</v>
      </c>
      <c r="L228" s="298">
        <v>0</v>
      </c>
      <c r="M228" s="298">
        <v>18.786000000000001</v>
      </c>
      <c r="N228" s="298">
        <v>6.0279999999999996</v>
      </c>
      <c r="O228" s="298">
        <v>0.192</v>
      </c>
      <c r="P228" s="298">
        <v>4.75</v>
      </c>
      <c r="Q228" s="298">
        <v>4.5519999999999996</v>
      </c>
    </row>
    <row r="229" spans="1:17" ht="15" customHeight="1" x14ac:dyDescent="0.2">
      <c r="A229" s="298">
        <v>2022</v>
      </c>
      <c r="B229" s="299" t="s">
        <v>618</v>
      </c>
      <c r="C229" s="299" t="s">
        <v>616</v>
      </c>
      <c r="D229" s="299" t="s">
        <v>346</v>
      </c>
      <c r="E229" s="300">
        <v>222.845</v>
      </c>
      <c r="F229" s="298">
        <v>9.3889999999999993</v>
      </c>
      <c r="G229" s="298">
        <v>0.40799999999999997</v>
      </c>
      <c r="H229" s="298">
        <v>9.3889999999999993</v>
      </c>
      <c r="I229" s="298">
        <v>175.32499999999999</v>
      </c>
      <c r="J229" s="298">
        <v>0.55500000000000005</v>
      </c>
      <c r="K229" s="298">
        <v>0.55500000000000005</v>
      </c>
      <c r="L229" s="298">
        <v>0</v>
      </c>
      <c r="M229" s="298">
        <v>21.573</v>
      </c>
      <c r="N229" s="298">
        <v>29.405999999999999</v>
      </c>
      <c r="O229" s="298">
        <v>0.93799999999999994</v>
      </c>
      <c r="P229" s="298">
        <v>2.0270000000000001</v>
      </c>
      <c r="Q229" s="298">
        <v>1.4330000000000001</v>
      </c>
    </row>
    <row r="230" spans="1:17" ht="15" customHeight="1" x14ac:dyDescent="0.2">
      <c r="A230" s="298">
        <v>2022</v>
      </c>
      <c r="B230" s="299" t="s">
        <v>618</v>
      </c>
      <c r="C230" s="299" t="s">
        <v>616</v>
      </c>
      <c r="D230" s="299" t="s">
        <v>388</v>
      </c>
      <c r="E230" s="300">
        <v>3114.3870000000002</v>
      </c>
      <c r="F230" s="298">
        <v>1.194</v>
      </c>
      <c r="G230" s="298">
        <v>5.0999999999999997E-2</v>
      </c>
      <c r="H230" s="298">
        <v>1.194</v>
      </c>
      <c r="I230" s="298">
        <v>6.2469999999999999</v>
      </c>
      <c r="J230" s="298">
        <v>4.0629999999999997</v>
      </c>
      <c r="K230" s="298">
        <v>4.0629999999999997</v>
      </c>
      <c r="L230" s="298">
        <v>0</v>
      </c>
      <c r="M230" s="298">
        <v>24.785</v>
      </c>
      <c r="N230" s="298">
        <v>3.7410000000000001</v>
      </c>
      <c r="O230" s="298">
        <v>0.11899999999999999</v>
      </c>
      <c r="P230" s="298">
        <v>0</v>
      </c>
      <c r="Q230" s="298">
        <v>0</v>
      </c>
    </row>
    <row r="231" spans="1:17" ht="15" customHeight="1" x14ac:dyDescent="0.2">
      <c r="A231" s="298">
        <v>2022</v>
      </c>
      <c r="B231" s="299" t="s">
        <v>618</v>
      </c>
      <c r="C231" s="299" t="s">
        <v>616</v>
      </c>
      <c r="D231" s="299" t="s">
        <v>394</v>
      </c>
      <c r="E231" s="300">
        <v>6823.3739999999998</v>
      </c>
      <c r="F231" s="298">
        <v>0.626</v>
      </c>
      <c r="G231" s="298">
        <v>2.7E-2</v>
      </c>
      <c r="H231" s="298">
        <v>0.626</v>
      </c>
      <c r="I231" s="298">
        <v>4.09</v>
      </c>
      <c r="J231" s="298">
        <v>0</v>
      </c>
      <c r="K231" s="298">
        <v>0</v>
      </c>
      <c r="L231" s="298">
        <v>0</v>
      </c>
      <c r="M231" s="298">
        <v>1.214</v>
      </c>
      <c r="N231" s="298">
        <v>1.9610000000000001</v>
      </c>
      <c r="O231" s="298">
        <v>6.2E-2</v>
      </c>
      <c r="P231" s="298">
        <v>0</v>
      </c>
      <c r="Q231" s="298">
        <v>0</v>
      </c>
    </row>
    <row r="232" spans="1:17" ht="15" customHeight="1" x14ac:dyDescent="0.2">
      <c r="A232" s="298">
        <v>2022</v>
      </c>
      <c r="B232" s="299" t="s">
        <v>618</v>
      </c>
      <c r="C232" s="299" t="s">
        <v>616</v>
      </c>
      <c r="D232" s="299" t="s">
        <v>424</v>
      </c>
      <c r="E232" s="300">
        <v>18496.116000000002</v>
      </c>
      <c r="F232" s="298">
        <v>0.98299999999999998</v>
      </c>
      <c r="G232" s="298">
        <v>4.2000000000000003E-2</v>
      </c>
      <c r="H232" s="298">
        <v>0.98299999999999998</v>
      </c>
      <c r="I232" s="298">
        <v>5.8289999999999997</v>
      </c>
      <c r="J232" s="298">
        <v>0.76900000000000002</v>
      </c>
      <c r="K232" s="298">
        <v>0.76900000000000002</v>
      </c>
      <c r="L232" s="298">
        <v>0</v>
      </c>
      <c r="M232" s="298">
        <v>10.831</v>
      </c>
      <c r="N232" s="298">
        <v>3.0790000000000002</v>
      </c>
      <c r="O232" s="298">
        <v>9.8000000000000004E-2</v>
      </c>
      <c r="P232" s="298">
        <v>0</v>
      </c>
      <c r="Q232" s="298">
        <v>0</v>
      </c>
    </row>
    <row r="233" spans="1:17" ht="15" customHeight="1" x14ac:dyDescent="0.2">
      <c r="A233" s="298">
        <v>2022</v>
      </c>
      <c r="B233" s="299" t="s">
        <v>618</v>
      </c>
      <c r="C233" s="299" t="s">
        <v>616</v>
      </c>
      <c r="D233" s="299" t="s">
        <v>1747</v>
      </c>
      <c r="E233" s="300">
        <v>69.233000000000004</v>
      </c>
      <c r="F233" s="298">
        <v>2.113</v>
      </c>
      <c r="G233" s="298">
        <v>9.0999999999999998E-2</v>
      </c>
      <c r="H233" s="298">
        <v>2.113</v>
      </c>
      <c r="I233" s="298">
        <v>21.917000000000002</v>
      </c>
      <c r="J233" s="298">
        <v>4.0289999999999999</v>
      </c>
      <c r="K233" s="298">
        <v>4.0289999999999999</v>
      </c>
      <c r="L233" s="298">
        <v>0</v>
      </c>
      <c r="M233" s="298">
        <v>19.872</v>
      </c>
      <c r="N233" s="298">
        <v>6.62</v>
      </c>
      <c r="O233" s="298">
        <v>0.21099999999999999</v>
      </c>
      <c r="P233" s="298">
        <v>5.3070000000000004</v>
      </c>
      <c r="Q233" s="298">
        <v>5.07</v>
      </c>
    </row>
    <row r="234" spans="1:17" ht="15" customHeight="1" x14ac:dyDescent="0.2">
      <c r="A234" s="298">
        <v>2022</v>
      </c>
      <c r="B234" s="299" t="s">
        <v>618</v>
      </c>
      <c r="C234" s="299" t="s">
        <v>616</v>
      </c>
      <c r="D234" s="299" t="s">
        <v>442</v>
      </c>
      <c r="E234" s="300">
        <v>207.81399999999999</v>
      </c>
      <c r="F234" s="298">
        <v>1.6830000000000001</v>
      </c>
      <c r="G234" s="298">
        <v>7.2999999999999995E-2</v>
      </c>
      <c r="H234" s="298">
        <v>1.6830000000000001</v>
      </c>
      <c r="I234" s="298">
        <v>10.294</v>
      </c>
      <c r="J234" s="298">
        <v>8.9649999999999999</v>
      </c>
      <c r="K234" s="298">
        <v>8.9649999999999999</v>
      </c>
      <c r="L234" s="298">
        <v>0</v>
      </c>
      <c r="M234" s="298">
        <v>38.290999999999997</v>
      </c>
      <c r="N234" s="298">
        <v>5.2729999999999997</v>
      </c>
      <c r="O234" s="298">
        <v>0.16800000000000001</v>
      </c>
      <c r="P234" s="298">
        <v>0.32900000000000001</v>
      </c>
      <c r="Q234" s="298">
        <v>0.127</v>
      </c>
    </row>
    <row r="235" spans="1:17" ht="15" customHeight="1" x14ac:dyDescent="0.2">
      <c r="A235" s="298">
        <v>2022</v>
      </c>
      <c r="B235" s="299" t="s">
        <v>618</v>
      </c>
      <c r="C235" s="299" t="s">
        <v>616</v>
      </c>
      <c r="D235" s="299" t="s">
        <v>172</v>
      </c>
      <c r="E235" s="300">
        <v>277217.52100000001</v>
      </c>
      <c r="F235" s="298">
        <v>3.552</v>
      </c>
      <c r="G235" s="298">
        <v>0.154</v>
      </c>
      <c r="H235" s="298">
        <v>3.552</v>
      </c>
      <c r="I235" s="298">
        <v>28.064</v>
      </c>
      <c r="J235" s="298">
        <v>2.024</v>
      </c>
      <c r="K235" s="298">
        <v>2.024</v>
      </c>
      <c r="L235" s="298">
        <v>0</v>
      </c>
      <c r="M235" s="298">
        <v>27.602</v>
      </c>
      <c r="N235" s="298">
        <v>11.125999999999999</v>
      </c>
      <c r="O235" s="298">
        <v>0.35499999999999998</v>
      </c>
      <c r="P235" s="298">
        <v>0</v>
      </c>
      <c r="Q235" s="298">
        <v>0</v>
      </c>
    </row>
    <row r="236" spans="1:17" ht="15" customHeight="1" x14ac:dyDescent="0.2">
      <c r="A236" s="298">
        <v>2022</v>
      </c>
      <c r="B236" s="299" t="s">
        <v>618</v>
      </c>
      <c r="C236" s="299" t="s">
        <v>616</v>
      </c>
      <c r="D236" s="299" t="s">
        <v>505</v>
      </c>
      <c r="E236" s="300">
        <v>623.48599999999999</v>
      </c>
      <c r="F236" s="298">
        <v>3.0539999999999998</v>
      </c>
      <c r="G236" s="298">
        <v>0.13200000000000001</v>
      </c>
      <c r="H236" s="298">
        <v>3.0539999999999998</v>
      </c>
      <c r="I236" s="298">
        <v>30.724</v>
      </c>
      <c r="J236" s="298">
        <v>0.26300000000000001</v>
      </c>
      <c r="K236" s="298">
        <v>0.26300000000000001</v>
      </c>
      <c r="L236" s="298">
        <v>0</v>
      </c>
      <c r="M236" s="298">
        <v>14.766999999999999</v>
      </c>
      <c r="N236" s="298">
        <v>9.5670000000000002</v>
      </c>
      <c r="O236" s="298">
        <v>0.30499999999999999</v>
      </c>
      <c r="P236" s="298">
        <v>0</v>
      </c>
      <c r="Q236" s="298">
        <v>0</v>
      </c>
    </row>
    <row r="237" spans="1:17" ht="15" customHeight="1" x14ac:dyDescent="0.2">
      <c r="A237" s="298">
        <v>2022</v>
      </c>
      <c r="B237" s="299" t="s">
        <v>618</v>
      </c>
      <c r="C237" s="299" t="s">
        <v>616</v>
      </c>
      <c r="D237" s="299" t="s">
        <v>541</v>
      </c>
      <c r="E237" s="300">
        <v>14904.335999999999</v>
      </c>
      <c r="F237" s="298">
        <v>1.36</v>
      </c>
      <c r="G237" s="298">
        <v>5.8999999999999997E-2</v>
      </c>
      <c r="H237" s="298">
        <v>1.36</v>
      </c>
      <c r="I237" s="298">
        <v>15.093</v>
      </c>
      <c r="J237" s="298">
        <v>0.26600000000000001</v>
      </c>
      <c r="K237" s="298">
        <v>0.26600000000000001</v>
      </c>
      <c r="L237" s="298">
        <v>0</v>
      </c>
      <c r="M237" s="298">
        <v>4.3220000000000001</v>
      </c>
      <c r="N237" s="298">
        <v>4.2610000000000001</v>
      </c>
      <c r="O237" s="298">
        <v>0.13600000000000001</v>
      </c>
      <c r="P237" s="298">
        <v>0</v>
      </c>
      <c r="Q237" s="298">
        <v>0</v>
      </c>
    </row>
    <row r="238" spans="1:17" ht="15" customHeight="1" x14ac:dyDescent="0.2">
      <c r="A238" s="298">
        <v>2022</v>
      </c>
      <c r="B238" s="299" t="s">
        <v>618</v>
      </c>
      <c r="C238" s="299" t="s">
        <v>616</v>
      </c>
      <c r="D238" s="299" t="s">
        <v>564</v>
      </c>
      <c r="E238" s="300">
        <v>77.872</v>
      </c>
      <c r="F238" s="298">
        <v>0.83799999999999997</v>
      </c>
      <c r="G238" s="298">
        <v>3.5999999999999997E-2</v>
      </c>
      <c r="H238" s="298">
        <v>0.83799999999999997</v>
      </c>
      <c r="I238" s="298">
        <v>4.4009999999999998</v>
      </c>
      <c r="J238" s="298">
        <v>1.5189999999999999</v>
      </c>
      <c r="K238" s="298">
        <v>1.5189999999999999</v>
      </c>
      <c r="L238" s="298">
        <v>0</v>
      </c>
      <c r="M238" s="298">
        <v>12.913</v>
      </c>
      <c r="N238" s="298">
        <v>2.625</v>
      </c>
      <c r="O238" s="298">
        <v>8.3000000000000004E-2</v>
      </c>
      <c r="P238" s="298">
        <v>0</v>
      </c>
      <c r="Q238" s="298">
        <v>0</v>
      </c>
    </row>
    <row r="239" spans="1:17" ht="15" customHeight="1" x14ac:dyDescent="0.2">
      <c r="A239" s="298">
        <v>2022</v>
      </c>
      <c r="B239" s="299" t="s">
        <v>664</v>
      </c>
      <c r="C239" s="299" t="s">
        <v>619</v>
      </c>
      <c r="D239" s="299" t="s">
        <v>576</v>
      </c>
      <c r="E239" s="300">
        <v>9361.5210000000006</v>
      </c>
      <c r="F239" s="298">
        <v>27.954999999999998</v>
      </c>
      <c r="G239" s="298">
        <v>1.216</v>
      </c>
      <c r="H239" s="298">
        <v>27.954999999999998</v>
      </c>
      <c r="I239" s="298">
        <v>441.31599999999997</v>
      </c>
      <c r="J239" s="298">
        <v>7.0759999999999996</v>
      </c>
      <c r="K239" s="298">
        <v>7.0759999999999996</v>
      </c>
      <c r="L239" s="298">
        <v>0</v>
      </c>
      <c r="M239" s="298">
        <v>57.015999999999998</v>
      </c>
      <c r="N239" s="298">
        <v>87.557000000000002</v>
      </c>
      <c r="O239" s="298">
        <v>2.7949999999999999</v>
      </c>
      <c r="P239" s="298">
        <v>3.9969999999999999</v>
      </c>
      <c r="Q239" s="298">
        <v>1.1259999999999999</v>
      </c>
    </row>
    <row r="240" spans="1:17" ht="15" customHeight="1" x14ac:dyDescent="0.2">
      <c r="A240" s="298">
        <v>2022</v>
      </c>
      <c r="B240" s="299" t="s">
        <v>664</v>
      </c>
      <c r="C240" s="299" t="s">
        <v>619</v>
      </c>
      <c r="D240" s="299" t="s">
        <v>1654</v>
      </c>
      <c r="E240" s="300">
        <v>216940.318</v>
      </c>
      <c r="F240" s="298">
        <v>4.657</v>
      </c>
      <c r="G240" s="298">
        <v>0.20200000000000001</v>
      </c>
      <c r="H240" s="298">
        <v>4.657</v>
      </c>
      <c r="I240" s="298">
        <v>57.442</v>
      </c>
      <c r="J240" s="298">
        <v>0.22</v>
      </c>
      <c r="K240" s="298">
        <v>0.22</v>
      </c>
      <c r="L240" s="298">
        <v>0</v>
      </c>
      <c r="M240" s="298">
        <v>8.0289999999999999</v>
      </c>
      <c r="N240" s="298">
        <v>14.587</v>
      </c>
      <c r="O240" s="298">
        <v>0.46500000000000002</v>
      </c>
      <c r="P240" s="298">
        <v>0.46300000000000002</v>
      </c>
      <c r="Q240" s="298">
        <v>3.4000000000000002E-2</v>
      </c>
    </row>
    <row r="241" spans="1:17" ht="15" customHeight="1" x14ac:dyDescent="0.2">
      <c r="A241" s="298">
        <v>2022</v>
      </c>
      <c r="B241" s="299" t="s">
        <v>664</v>
      </c>
      <c r="C241" s="299" t="s">
        <v>619</v>
      </c>
      <c r="D241" s="299" t="s">
        <v>1795</v>
      </c>
      <c r="E241" s="300">
        <v>22558.312999999998</v>
      </c>
      <c r="F241" s="298">
        <v>5.59</v>
      </c>
      <c r="G241" s="298">
        <v>0.24299999999999999</v>
      </c>
      <c r="H241" s="298">
        <v>5.59</v>
      </c>
      <c r="I241" s="298">
        <v>118.818</v>
      </c>
      <c r="J241" s="298">
        <v>0.372</v>
      </c>
      <c r="K241" s="298">
        <v>0.372</v>
      </c>
      <c r="L241" s="298">
        <v>0</v>
      </c>
      <c r="M241" s="298">
        <v>8.3480000000000008</v>
      </c>
      <c r="N241" s="298">
        <v>17.510000000000002</v>
      </c>
      <c r="O241" s="298">
        <v>0.55900000000000005</v>
      </c>
      <c r="P241" s="298">
        <v>0.52100000000000002</v>
      </c>
      <c r="Q241" s="298">
        <v>3.6999999999999998E-2</v>
      </c>
    </row>
    <row r="242" spans="1:17" ht="15" customHeight="1" x14ac:dyDescent="0.2">
      <c r="A242" s="298">
        <v>2022</v>
      </c>
      <c r="B242" s="299" t="s">
        <v>664</v>
      </c>
      <c r="C242" s="299" t="s">
        <v>619</v>
      </c>
      <c r="D242" s="299" t="s">
        <v>591</v>
      </c>
      <c r="E242" s="300">
        <v>4299.26</v>
      </c>
      <c r="F242" s="298">
        <v>12.925000000000001</v>
      </c>
      <c r="G242" s="298">
        <v>0.56200000000000006</v>
      </c>
      <c r="H242" s="298">
        <v>12.925000000000001</v>
      </c>
      <c r="I242" s="298">
        <v>229.16499999999999</v>
      </c>
      <c r="J242" s="298">
        <v>2.7149999999999999</v>
      </c>
      <c r="K242" s="298">
        <v>2.7149999999999999</v>
      </c>
      <c r="L242" s="298">
        <v>0</v>
      </c>
      <c r="M242" s="298">
        <v>29.861999999999998</v>
      </c>
      <c r="N242" s="298">
        <v>40.481000000000002</v>
      </c>
      <c r="O242" s="298">
        <v>1.292</v>
      </c>
      <c r="P242" s="298">
        <v>1.4890000000000001</v>
      </c>
      <c r="Q242" s="298">
        <v>0.46300000000000002</v>
      </c>
    </row>
    <row r="243" spans="1:17" ht="15" customHeight="1" x14ac:dyDescent="0.2">
      <c r="A243" s="298">
        <v>2022</v>
      </c>
      <c r="B243" s="299" t="s">
        <v>664</v>
      </c>
      <c r="C243" s="299" t="s">
        <v>619</v>
      </c>
      <c r="D243" s="299" t="s">
        <v>594</v>
      </c>
      <c r="E243" s="300">
        <v>37083.332000000002</v>
      </c>
      <c r="F243" s="298">
        <v>12.516999999999999</v>
      </c>
      <c r="G243" s="298">
        <v>0.54400000000000004</v>
      </c>
      <c r="H243" s="298">
        <v>12.516999999999999</v>
      </c>
      <c r="I243" s="298">
        <v>198.767</v>
      </c>
      <c r="J243" s="298">
        <v>3.4510000000000001</v>
      </c>
      <c r="K243" s="298">
        <v>3.4510000000000001</v>
      </c>
      <c r="L243" s="298">
        <v>0</v>
      </c>
      <c r="M243" s="298">
        <v>25.471</v>
      </c>
      <c r="N243" s="298">
        <v>39.204000000000001</v>
      </c>
      <c r="O243" s="298">
        <v>1.2509999999999999</v>
      </c>
      <c r="P243" s="298">
        <v>1.889</v>
      </c>
      <c r="Q243" s="298">
        <v>0.56200000000000006</v>
      </c>
    </row>
    <row r="244" spans="1:17" ht="15" customHeight="1" x14ac:dyDescent="0.2">
      <c r="A244" s="298">
        <v>2022</v>
      </c>
      <c r="B244" s="299" t="s">
        <v>664</v>
      </c>
      <c r="C244" s="299" t="s">
        <v>619</v>
      </c>
      <c r="D244" s="299" t="s">
        <v>597</v>
      </c>
      <c r="E244" s="300">
        <v>104838.81600000001</v>
      </c>
      <c r="F244" s="298">
        <v>9.4469999999999992</v>
      </c>
      <c r="G244" s="298">
        <v>0.41</v>
      </c>
      <c r="H244" s="298">
        <v>9.4469999999999992</v>
      </c>
      <c r="I244" s="298">
        <v>123.398</v>
      </c>
      <c r="J244" s="298">
        <v>1.3720000000000001</v>
      </c>
      <c r="K244" s="298">
        <v>1.3720000000000001</v>
      </c>
      <c r="L244" s="298">
        <v>0</v>
      </c>
      <c r="M244" s="298">
        <v>12.61</v>
      </c>
      <c r="N244" s="298">
        <v>29.59</v>
      </c>
      <c r="O244" s="298">
        <v>0.94399999999999995</v>
      </c>
      <c r="P244" s="298">
        <v>0.90400000000000003</v>
      </c>
      <c r="Q244" s="298">
        <v>2.8000000000000001E-2</v>
      </c>
    </row>
    <row r="245" spans="1:17" ht="15" customHeight="1" x14ac:dyDescent="0.2">
      <c r="A245" s="298">
        <v>2022</v>
      </c>
      <c r="B245" s="299" t="s">
        <v>664</v>
      </c>
      <c r="C245" s="299" t="s">
        <v>619</v>
      </c>
      <c r="D245" s="299" t="s">
        <v>600</v>
      </c>
      <c r="E245" s="300">
        <v>503.63400000000001</v>
      </c>
      <c r="F245" s="298">
        <v>5.6849999999999996</v>
      </c>
      <c r="G245" s="298">
        <v>0.247</v>
      </c>
      <c r="H245" s="298">
        <v>5.6849999999999996</v>
      </c>
      <c r="I245" s="298">
        <v>77.346999999999994</v>
      </c>
      <c r="J245" s="298">
        <v>4.0609999999999999</v>
      </c>
      <c r="K245" s="298">
        <v>4.0609999999999999</v>
      </c>
      <c r="L245" s="298">
        <v>0</v>
      </c>
      <c r="M245" s="298">
        <v>20.311</v>
      </c>
      <c r="N245" s="298">
        <v>17.805</v>
      </c>
      <c r="O245" s="298">
        <v>0.56799999999999995</v>
      </c>
      <c r="P245" s="298">
        <v>0.63300000000000001</v>
      </c>
      <c r="Q245" s="298">
        <v>7.2999999999999995E-2</v>
      </c>
    </row>
    <row r="246" spans="1:17" ht="15" customHeight="1" x14ac:dyDescent="0.2">
      <c r="A246" s="298">
        <v>2022</v>
      </c>
      <c r="B246" s="299" t="s">
        <v>664</v>
      </c>
      <c r="C246" s="299" t="s">
        <v>619</v>
      </c>
      <c r="D246" s="299" t="s">
        <v>603</v>
      </c>
      <c r="E246" s="300">
        <v>209298.973</v>
      </c>
      <c r="F246" s="298">
        <v>5.4279999999999999</v>
      </c>
      <c r="G246" s="298">
        <v>0.23599999999999999</v>
      </c>
      <c r="H246" s="298">
        <v>5.4279999999999999</v>
      </c>
      <c r="I246" s="298">
        <v>81.174999999999997</v>
      </c>
      <c r="J246" s="298">
        <v>4.5259999999999998</v>
      </c>
      <c r="K246" s="298">
        <v>4.5259999999999998</v>
      </c>
      <c r="L246" s="298">
        <v>0</v>
      </c>
      <c r="M246" s="298">
        <v>21.683</v>
      </c>
      <c r="N246" s="298">
        <v>17.001000000000001</v>
      </c>
      <c r="O246" s="298">
        <v>0.54200000000000004</v>
      </c>
      <c r="P246" s="298">
        <v>0.71399999999999997</v>
      </c>
      <c r="Q246" s="298">
        <v>7.9000000000000001E-2</v>
      </c>
    </row>
    <row r="247" spans="1:17" ht="15" customHeight="1" x14ac:dyDescent="0.2">
      <c r="A247" s="298">
        <v>2022</v>
      </c>
      <c r="B247" s="299" t="s">
        <v>664</v>
      </c>
      <c r="C247" s="299" t="s">
        <v>619</v>
      </c>
      <c r="D247" s="299" t="s">
        <v>606</v>
      </c>
      <c r="E247" s="300">
        <v>2109515.551</v>
      </c>
      <c r="F247" s="298">
        <v>5.3840000000000003</v>
      </c>
      <c r="G247" s="298">
        <v>0.23400000000000001</v>
      </c>
      <c r="H247" s="298">
        <v>5.3840000000000003</v>
      </c>
      <c r="I247" s="298">
        <v>77.498999999999995</v>
      </c>
      <c r="J247" s="298">
        <v>2.5030000000000001</v>
      </c>
      <c r="K247" s="298">
        <v>2.5030000000000001</v>
      </c>
      <c r="L247" s="298">
        <v>0</v>
      </c>
      <c r="M247" s="298">
        <v>11.685</v>
      </c>
      <c r="N247" s="298">
        <v>16.864000000000001</v>
      </c>
      <c r="O247" s="298">
        <v>0.53800000000000003</v>
      </c>
      <c r="P247" s="298">
        <v>0.69499999999999995</v>
      </c>
      <c r="Q247" s="298">
        <v>4.5999999999999999E-2</v>
      </c>
    </row>
    <row r="248" spans="1:17" ht="15" customHeight="1" x14ac:dyDescent="0.2">
      <c r="A248" s="298">
        <v>2022</v>
      </c>
      <c r="B248" s="299" t="s">
        <v>664</v>
      </c>
      <c r="C248" s="299" t="s">
        <v>619</v>
      </c>
      <c r="D248" s="299" t="s">
        <v>609</v>
      </c>
      <c r="E248" s="300">
        <v>1896145.7050000001</v>
      </c>
      <c r="F248" s="298">
        <v>6.6769999999999996</v>
      </c>
      <c r="G248" s="298">
        <v>0.28999999999999998</v>
      </c>
      <c r="H248" s="298">
        <v>6.6769999999999996</v>
      </c>
      <c r="I248" s="298">
        <v>104.417</v>
      </c>
      <c r="J248" s="298">
        <v>0.34300000000000003</v>
      </c>
      <c r="K248" s="298">
        <v>0.34300000000000003</v>
      </c>
      <c r="L248" s="298">
        <v>0</v>
      </c>
      <c r="M248" s="298">
        <v>8.1780000000000008</v>
      </c>
      <c r="N248" s="298">
        <v>20.911999999999999</v>
      </c>
      <c r="O248" s="298">
        <v>0.66700000000000004</v>
      </c>
      <c r="P248" s="298">
        <v>2.089</v>
      </c>
      <c r="Q248" s="298">
        <v>1.5189999999999999</v>
      </c>
    </row>
    <row r="249" spans="1:17" ht="15" customHeight="1" x14ac:dyDescent="0.2">
      <c r="A249" s="298">
        <v>2022</v>
      </c>
      <c r="B249" s="299" t="s">
        <v>664</v>
      </c>
      <c r="C249" s="299" t="s">
        <v>619</v>
      </c>
      <c r="D249" s="299" t="s">
        <v>177</v>
      </c>
      <c r="E249" s="300">
        <v>44691.444000000003</v>
      </c>
      <c r="F249" s="298">
        <v>11.904999999999999</v>
      </c>
      <c r="G249" s="298">
        <v>0.51700000000000002</v>
      </c>
      <c r="H249" s="298">
        <v>11.904999999999999</v>
      </c>
      <c r="I249" s="298">
        <v>181.54599999999999</v>
      </c>
      <c r="J249" s="298">
        <v>1.498</v>
      </c>
      <c r="K249" s="298">
        <v>1.498</v>
      </c>
      <c r="L249" s="298">
        <v>0</v>
      </c>
      <c r="M249" s="298">
        <v>20.440000000000001</v>
      </c>
      <c r="N249" s="298">
        <v>37.289000000000001</v>
      </c>
      <c r="O249" s="298">
        <v>1.19</v>
      </c>
      <c r="P249" s="298">
        <v>1.7849999999999999</v>
      </c>
      <c r="Q249" s="298">
        <v>0.61799999999999999</v>
      </c>
    </row>
    <row r="250" spans="1:17" ht="15" customHeight="1" x14ac:dyDescent="0.2">
      <c r="A250" s="298">
        <v>2022</v>
      </c>
      <c r="B250" s="299" t="s">
        <v>664</v>
      </c>
      <c r="C250" s="299" t="s">
        <v>619</v>
      </c>
      <c r="D250" s="299" t="s">
        <v>187</v>
      </c>
      <c r="E250" s="300">
        <v>13277.808000000001</v>
      </c>
      <c r="F250" s="298">
        <v>14.847</v>
      </c>
      <c r="G250" s="298">
        <v>0.64500000000000002</v>
      </c>
      <c r="H250" s="298">
        <v>14.847</v>
      </c>
      <c r="I250" s="298">
        <v>280.98399999999998</v>
      </c>
      <c r="J250" s="298">
        <v>3.8660000000000001</v>
      </c>
      <c r="K250" s="298">
        <v>3.8660000000000001</v>
      </c>
      <c r="L250" s="298">
        <v>0</v>
      </c>
      <c r="M250" s="298">
        <v>45.481999999999999</v>
      </c>
      <c r="N250" s="298">
        <v>46.500999999999998</v>
      </c>
      <c r="O250" s="298">
        <v>1.484</v>
      </c>
      <c r="P250" s="298">
        <v>6.657</v>
      </c>
      <c r="Q250" s="298">
        <v>5.3319999999999999</v>
      </c>
    </row>
    <row r="251" spans="1:17" ht="15" customHeight="1" x14ac:dyDescent="0.2">
      <c r="A251" s="298">
        <v>2022</v>
      </c>
      <c r="B251" s="299" t="s">
        <v>664</v>
      </c>
      <c r="C251" s="299" t="s">
        <v>619</v>
      </c>
      <c r="D251" s="299" t="s">
        <v>1338</v>
      </c>
      <c r="E251" s="300">
        <v>7885.6769999999997</v>
      </c>
      <c r="F251" s="298">
        <v>13.727</v>
      </c>
      <c r="G251" s="298">
        <v>0.59699999999999998</v>
      </c>
      <c r="H251" s="298">
        <v>13.727</v>
      </c>
      <c r="I251" s="298">
        <v>323.791</v>
      </c>
      <c r="J251" s="298">
        <v>1.0669999999999999</v>
      </c>
      <c r="K251" s="298">
        <v>1.0669999999999999</v>
      </c>
      <c r="L251" s="298">
        <v>0</v>
      </c>
      <c r="M251" s="298">
        <v>31.129000000000001</v>
      </c>
      <c r="N251" s="298">
        <v>42.994999999999997</v>
      </c>
      <c r="O251" s="298">
        <v>1.3720000000000001</v>
      </c>
      <c r="P251" s="298">
        <v>1.8029999999999999</v>
      </c>
      <c r="Q251" s="298">
        <v>0.64800000000000002</v>
      </c>
    </row>
    <row r="252" spans="1:17" ht="15" customHeight="1" x14ac:dyDescent="0.2">
      <c r="A252" s="298">
        <v>2022</v>
      </c>
      <c r="B252" s="299" t="s">
        <v>664</v>
      </c>
      <c r="C252" s="299" t="s">
        <v>619</v>
      </c>
      <c r="D252" s="299" t="s">
        <v>193</v>
      </c>
      <c r="E252" s="300">
        <v>866.399</v>
      </c>
      <c r="F252" s="298">
        <v>27.228999999999999</v>
      </c>
      <c r="G252" s="298">
        <v>1.1839999999999999</v>
      </c>
      <c r="H252" s="298">
        <v>27.228999999999999</v>
      </c>
      <c r="I252" s="298">
        <v>654.15099999999995</v>
      </c>
      <c r="J252" s="298">
        <v>7.3470000000000004</v>
      </c>
      <c r="K252" s="298">
        <v>7.3470000000000004</v>
      </c>
      <c r="L252" s="298">
        <v>0</v>
      </c>
      <c r="M252" s="298">
        <v>54.79</v>
      </c>
      <c r="N252" s="298">
        <v>85.283000000000001</v>
      </c>
      <c r="O252" s="298">
        <v>2.722</v>
      </c>
      <c r="P252" s="298">
        <v>3.3929999999999998</v>
      </c>
      <c r="Q252" s="298">
        <v>0.72599999999999998</v>
      </c>
    </row>
    <row r="253" spans="1:17" ht="15" customHeight="1" x14ac:dyDescent="0.2">
      <c r="A253" s="298">
        <v>2022</v>
      </c>
      <c r="B253" s="299" t="s">
        <v>664</v>
      </c>
      <c r="C253" s="299" t="s">
        <v>619</v>
      </c>
      <c r="D253" s="299" t="s">
        <v>208</v>
      </c>
      <c r="E253" s="300">
        <v>1675.76</v>
      </c>
      <c r="F253" s="298">
        <v>0.77200000000000002</v>
      </c>
      <c r="G253" s="298">
        <v>3.3000000000000002E-2</v>
      </c>
      <c r="H253" s="298">
        <v>0.77200000000000002</v>
      </c>
      <c r="I253" s="298">
        <v>7.8289999999999997</v>
      </c>
      <c r="J253" s="298">
        <v>0.97899999999999998</v>
      </c>
      <c r="K253" s="298">
        <v>0.97899999999999998</v>
      </c>
      <c r="L253" s="298">
        <v>0</v>
      </c>
      <c r="M253" s="298">
        <v>7.0330000000000004</v>
      </c>
      <c r="N253" s="298">
        <v>2.4180000000000001</v>
      </c>
      <c r="O253" s="298">
        <v>7.6999999999999999E-2</v>
      </c>
      <c r="P253" s="298">
        <v>0</v>
      </c>
      <c r="Q253" s="298">
        <v>0</v>
      </c>
    </row>
    <row r="254" spans="1:17" ht="15" customHeight="1" x14ac:dyDescent="0.2">
      <c r="A254" s="298">
        <v>2022</v>
      </c>
      <c r="B254" s="299" t="s">
        <v>664</v>
      </c>
      <c r="C254" s="299" t="s">
        <v>619</v>
      </c>
      <c r="D254" s="299" t="s">
        <v>217</v>
      </c>
      <c r="E254" s="300">
        <v>21664.707999999999</v>
      </c>
      <c r="F254" s="298">
        <v>7.2039999999999997</v>
      </c>
      <c r="G254" s="298">
        <v>0.313</v>
      </c>
      <c r="H254" s="298">
        <v>7.2039999999999997</v>
      </c>
      <c r="I254" s="298">
        <v>86.638000000000005</v>
      </c>
      <c r="J254" s="298">
        <v>2.5999999999999999E-2</v>
      </c>
      <c r="K254" s="298">
        <v>2.5999999999999999E-2</v>
      </c>
      <c r="L254" s="298">
        <v>0</v>
      </c>
      <c r="M254" s="298">
        <v>13.090999999999999</v>
      </c>
      <c r="N254" s="298">
        <v>22.562999999999999</v>
      </c>
      <c r="O254" s="298">
        <v>0.72</v>
      </c>
      <c r="P254" s="298">
        <v>0</v>
      </c>
      <c r="Q254" s="298">
        <v>0</v>
      </c>
    </row>
    <row r="255" spans="1:17" ht="15" customHeight="1" x14ac:dyDescent="0.2">
      <c r="A255" s="298">
        <v>2022</v>
      </c>
      <c r="B255" s="299" t="s">
        <v>664</v>
      </c>
      <c r="C255" s="299" t="s">
        <v>619</v>
      </c>
      <c r="D255" s="299" t="s">
        <v>226</v>
      </c>
      <c r="E255" s="300">
        <v>1010.7190000000001</v>
      </c>
      <c r="F255" s="298">
        <v>3.742</v>
      </c>
      <c r="G255" s="298">
        <v>0.16200000000000001</v>
      </c>
      <c r="H255" s="298">
        <v>3.742</v>
      </c>
      <c r="I255" s="298">
        <v>7.2809999999999997</v>
      </c>
      <c r="J255" s="298">
        <v>6.2229999999999999</v>
      </c>
      <c r="K255" s="298">
        <v>6.2229999999999999</v>
      </c>
      <c r="L255" s="298">
        <v>0</v>
      </c>
      <c r="M255" s="298">
        <v>66.367000000000004</v>
      </c>
      <c r="N255" s="298">
        <v>11.72</v>
      </c>
      <c r="O255" s="298">
        <v>0.374</v>
      </c>
      <c r="P255" s="298">
        <v>0</v>
      </c>
      <c r="Q255" s="298">
        <v>0</v>
      </c>
    </row>
    <row r="256" spans="1:17" ht="15" customHeight="1" x14ac:dyDescent="0.2">
      <c r="A256" s="298">
        <v>2022</v>
      </c>
      <c r="B256" s="299" t="s">
        <v>664</v>
      </c>
      <c r="C256" s="299" t="s">
        <v>619</v>
      </c>
      <c r="D256" s="299" t="s">
        <v>271</v>
      </c>
      <c r="E256" s="300">
        <v>1477.211</v>
      </c>
      <c r="F256" s="298">
        <v>1.359</v>
      </c>
      <c r="G256" s="298">
        <v>5.8999999999999997E-2</v>
      </c>
      <c r="H256" s="298">
        <v>1.359</v>
      </c>
      <c r="I256" s="298">
        <v>16.02</v>
      </c>
      <c r="J256" s="298">
        <v>1.3260000000000001</v>
      </c>
      <c r="K256" s="298">
        <v>1.3260000000000001</v>
      </c>
      <c r="L256" s="298">
        <v>0</v>
      </c>
      <c r="M256" s="298">
        <v>11.255000000000001</v>
      </c>
      <c r="N256" s="298">
        <v>4.2569999999999997</v>
      </c>
      <c r="O256" s="298">
        <v>0.13500000000000001</v>
      </c>
      <c r="P256" s="298">
        <v>4.5270000000000001</v>
      </c>
      <c r="Q256" s="298">
        <v>4.383</v>
      </c>
    </row>
    <row r="257" spans="1:17" ht="15" customHeight="1" x14ac:dyDescent="0.2">
      <c r="A257" s="298">
        <v>2022</v>
      </c>
      <c r="B257" s="299" t="s">
        <v>664</v>
      </c>
      <c r="C257" s="299" t="s">
        <v>619</v>
      </c>
      <c r="D257" s="299" t="s">
        <v>277</v>
      </c>
      <c r="E257" s="300">
        <v>48655.803</v>
      </c>
      <c r="F257" s="298">
        <v>2.1850000000000001</v>
      </c>
      <c r="G257" s="298">
        <v>9.5000000000000001E-2</v>
      </c>
      <c r="H257" s="298">
        <v>2.1850000000000001</v>
      </c>
      <c r="I257" s="298">
        <v>23.375</v>
      </c>
      <c r="J257" s="298">
        <v>0</v>
      </c>
      <c r="K257" s="298">
        <v>0</v>
      </c>
      <c r="L257" s="298">
        <v>0</v>
      </c>
      <c r="M257" s="298">
        <v>8.0470000000000006</v>
      </c>
      <c r="N257" s="298">
        <v>6.843</v>
      </c>
      <c r="O257" s="298">
        <v>0.218</v>
      </c>
      <c r="P257" s="298">
        <v>0</v>
      </c>
      <c r="Q257" s="298">
        <v>0</v>
      </c>
    </row>
    <row r="258" spans="1:17" ht="15" customHeight="1" x14ac:dyDescent="0.2">
      <c r="A258" s="298">
        <v>2022</v>
      </c>
      <c r="B258" s="299" t="s">
        <v>664</v>
      </c>
      <c r="C258" s="299" t="s">
        <v>619</v>
      </c>
      <c r="D258" s="299" t="s">
        <v>280</v>
      </c>
      <c r="E258" s="300">
        <v>37179.233</v>
      </c>
      <c r="F258" s="298">
        <v>2.3580000000000001</v>
      </c>
      <c r="G258" s="298">
        <v>0.10199999999999999</v>
      </c>
      <c r="H258" s="298">
        <v>2.3580000000000001</v>
      </c>
      <c r="I258" s="298">
        <v>29.908000000000001</v>
      </c>
      <c r="J258" s="298">
        <v>0</v>
      </c>
      <c r="K258" s="298">
        <v>0</v>
      </c>
      <c r="L258" s="298">
        <v>0</v>
      </c>
      <c r="M258" s="298">
        <v>9.09</v>
      </c>
      <c r="N258" s="298">
        <v>7.3860000000000001</v>
      </c>
      <c r="O258" s="298">
        <v>0.23499999999999999</v>
      </c>
      <c r="P258" s="298">
        <v>0</v>
      </c>
      <c r="Q258" s="298">
        <v>0</v>
      </c>
    </row>
    <row r="259" spans="1:17" ht="15" customHeight="1" x14ac:dyDescent="0.2">
      <c r="A259" s="298">
        <v>2022</v>
      </c>
      <c r="B259" s="299" t="s">
        <v>664</v>
      </c>
      <c r="C259" s="299" t="s">
        <v>619</v>
      </c>
      <c r="D259" s="299" t="s">
        <v>1893</v>
      </c>
      <c r="E259" s="300">
        <v>399.185</v>
      </c>
      <c r="F259" s="298">
        <v>1.9470000000000001</v>
      </c>
      <c r="G259" s="298">
        <v>8.4000000000000005E-2</v>
      </c>
      <c r="H259" s="298">
        <v>1.9470000000000001</v>
      </c>
      <c r="I259" s="298">
        <v>17.702000000000002</v>
      </c>
      <c r="J259" s="298">
        <v>0</v>
      </c>
      <c r="K259" s="298">
        <v>0</v>
      </c>
      <c r="L259" s="298">
        <v>0</v>
      </c>
      <c r="M259" s="298">
        <v>20.922000000000001</v>
      </c>
      <c r="N259" s="298">
        <v>6.0979999999999999</v>
      </c>
      <c r="O259" s="298">
        <v>0.19400000000000001</v>
      </c>
      <c r="P259" s="298">
        <v>0</v>
      </c>
      <c r="Q259" s="298">
        <v>0</v>
      </c>
    </row>
    <row r="260" spans="1:17" ht="15" customHeight="1" x14ac:dyDescent="0.2">
      <c r="A260" s="298">
        <v>2022</v>
      </c>
      <c r="B260" s="299" t="s">
        <v>664</v>
      </c>
      <c r="C260" s="299" t="s">
        <v>619</v>
      </c>
      <c r="D260" s="299" t="s">
        <v>286</v>
      </c>
      <c r="E260" s="300">
        <v>53822.857000000004</v>
      </c>
      <c r="F260" s="298">
        <v>2.5659999999999998</v>
      </c>
      <c r="G260" s="298">
        <v>0.111</v>
      </c>
      <c r="H260" s="298">
        <v>2.5659999999999998</v>
      </c>
      <c r="I260" s="298">
        <v>35.268999999999998</v>
      </c>
      <c r="J260" s="298">
        <v>0</v>
      </c>
      <c r="K260" s="298">
        <v>0</v>
      </c>
      <c r="L260" s="298">
        <v>0</v>
      </c>
      <c r="M260" s="298">
        <v>8.2469999999999999</v>
      </c>
      <c r="N260" s="298">
        <v>8.0389999999999997</v>
      </c>
      <c r="O260" s="298">
        <v>0.25600000000000001</v>
      </c>
      <c r="P260" s="298">
        <v>0</v>
      </c>
      <c r="Q260" s="298">
        <v>0</v>
      </c>
    </row>
    <row r="261" spans="1:17" ht="15" customHeight="1" x14ac:dyDescent="0.2">
      <c r="A261" s="298">
        <v>2022</v>
      </c>
      <c r="B261" s="299" t="s">
        <v>664</v>
      </c>
      <c r="C261" s="299" t="s">
        <v>619</v>
      </c>
      <c r="D261" s="299" t="s">
        <v>1894</v>
      </c>
      <c r="E261" s="300">
        <v>4167.2950000000001</v>
      </c>
      <c r="F261" s="298">
        <v>2.7970000000000002</v>
      </c>
      <c r="G261" s="298">
        <v>0.121</v>
      </c>
      <c r="H261" s="298">
        <v>2.7970000000000002</v>
      </c>
      <c r="I261" s="298">
        <v>40.343000000000004</v>
      </c>
      <c r="J261" s="298">
        <v>0</v>
      </c>
      <c r="K261" s="298">
        <v>0</v>
      </c>
      <c r="L261" s="298">
        <v>0</v>
      </c>
      <c r="M261" s="298">
        <v>8.2959999999999994</v>
      </c>
      <c r="N261" s="298">
        <v>8.7620000000000005</v>
      </c>
      <c r="O261" s="298">
        <v>0.27900000000000003</v>
      </c>
      <c r="P261" s="298">
        <v>0</v>
      </c>
      <c r="Q261" s="298">
        <v>0</v>
      </c>
    </row>
    <row r="262" spans="1:17" ht="15" customHeight="1" x14ac:dyDescent="0.2">
      <c r="A262" s="298">
        <v>2022</v>
      </c>
      <c r="B262" s="299" t="s">
        <v>664</v>
      </c>
      <c r="C262" s="299" t="s">
        <v>619</v>
      </c>
      <c r="D262" s="299" t="s">
        <v>289</v>
      </c>
      <c r="E262" s="300">
        <v>70691.789999999994</v>
      </c>
      <c r="F262" s="298">
        <v>2.6659999999999999</v>
      </c>
      <c r="G262" s="298">
        <v>0.115</v>
      </c>
      <c r="H262" s="298">
        <v>2.6659999999999999</v>
      </c>
      <c r="I262" s="298">
        <v>39.42</v>
      </c>
      <c r="J262" s="298">
        <v>0</v>
      </c>
      <c r="K262" s="298">
        <v>0</v>
      </c>
      <c r="L262" s="298">
        <v>0</v>
      </c>
      <c r="M262" s="298">
        <v>7.8940000000000001</v>
      </c>
      <c r="N262" s="298">
        <v>8.3510000000000009</v>
      </c>
      <c r="O262" s="298">
        <v>0.26600000000000001</v>
      </c>
      <c r="P262" s="298">
        <v>0</v>
      </c>
      <c r="Q262" s="298">
        <v>0</v>
      </c>
    </row>
    <row r="263" spans="1:17" ht="15" customHeight="1" x14ac:dyDescent="0.2">
      <c r="A263" s="298">
        <v>2022</v>
      </c>
      <c r="B263" s="299" t="s">
        <v>664</v>
      </c>
      <c r="C263" s="299" t="s">
        <v>619</v>
      </c>
      <c r="D263" s="299" t="s">
        <v>1236</v>
      </c>
      <c r="E263" s="300">
        <v>61167.754999999997</v>
      </c>
      <c r="F263" s="298">
        <v>2.8690000000000002</v>
      </c>
      <c r="G263" s="298">
        <v>0.124</v>
      </c>
      <c r="H263" s="298">
        <v>2.8690000000000002</v>
      </c>
      <c r="I263" s="298">
        <v>41.393000000000001</v>
      </c>
      <c r="J263" s="298">
        <v>0</v>
      </c>
      <c r="K263" s="298">
        <v>0</v>
      </c>
      <c r="L263" s="298">
        <v>0</v>
      </c>
      <c r="M263" s="298">
        <v>10.204000000000001</v>
      </c>
      <c r="N263" s="298">
        <v>8.9870000000000001</v>
      </c>
      <c r="O263" s="298">
        <v>0.28599999999999998</v>
      </c>
      <c r="P263" s="298">
        <v>0</v>
      </c>
      <c r="Q263" s="298">
        <v>0</v>
      </c>
    </row>
    <row r="264" spans="1:17" ht="15" customHeight="1" x14ac:dyDescent="0.2">
      <c r="A264" s="298">
        <v>2022</v>
      </c>
      <c r="B264" s="299" t="s">
        <v>664</v>
      </c>
      <c r="C264" s="299" t="s">
        <v>619</v>
      </c>
      <c r="D264" s="299" t="s">
        <v>169</v>
      </c>
      <c r="E264" s="300">
        <v>2484.3980000000001</v>
      </c>
      <c r="F264" s="298">
        <v>1.39</v>
      </c>
      <c r="G264" s="298">
        <v>0.06</v>
      </c>
      <c r="H264" s="298">
        <v>1.39</v>
      </c>
      <c r="I264" s="298">
        <v>7.3079999999999998</v>
      </c>
      <c r="J264" s="298">
        <v>2.569</v>
      </c>
      <c r="K264" s="298">
        <v>2.569</v>
      </c>
      <c r="L264" s="298">
        <v>0</v>
      </c>
      <c r="M264" s="298">
        <v>24.193999999999999</v>
      </c>
      <c r="N264" s="298">
        <v>4.3529999999999998</v>
      </c>
      <c r="O264" s="298">
        <v>0.13900000000000001</v>
      </c>
      <c r="P264" s="298">
        <v>0</v>
      </c>
      <c r="Q264" s="298">
        <v>0</v>
      </c>
    </row>
    <row r="265" spans="1:17" ht="15" customHeight="1" x14ac:dyDescent="0.2">
      <c r="A265" s="298">
        <v>2022</v>
      </c>
      <c r="B265" s="299" t="s">
        <v>664</v>
      </c>
      <c r="C265" s="299" t="s">
        <v>619</v>
      </c>
      <c r="D265" s="299" t="s">
        <v>195</v>
      </c>
      <c r="E265" s="300">
        <v>34670.957999999999</v>
      </c>
      <c r="F265" s="298">
        <v>1.1120000000000001</v>
      </c>
      <c r="G265" s="298">
        <v>4.8000000000000001E-2</v>
      </c>
      <c r="H265" s="298">
        <v>1.1120000000000001</v>
      </c>
      <c r="I265" s="298">
        <v>5.7539999999999996</v>
      </c>
      <c r="J265" s="298">
        <v>2E-3</v>
      </c>
      <c r="K265" s="298">
        <v>2E-3</v>
      </c>
      <c r="L265" s="298">
        <v>0</v>
      </c>
      <c r="M265" s="298">
        <v>10.904999999999999</v>
      </c>
      <c r="N265" s="298">
        <v>3.484</v>
      </c>
      <c r="O265" s="298">
        <v>0.111</v>
      </c>
      <c r="P265" s="298">
        <v>0</v>
      </c>
      <c r="Q265" s="298">
        <v>0</v>
      </c>
    </row>
    <row r="266" spans="1:17" ht="15" customHeight="1" x14ac:dyDescent="0.2">
      <c r="A266" s="298">
        <v>2022</v>
      </c>
      <c r="B266" s="299" t="s">
        <v>664</v>
      </c>
      <c r="C266" s="299" t="s">
        <v>619</v>
      </c>
      <c r="D266" s="299" t="s">
        <v>1740</v>
      </c>
      <c r="E266" s="300">
        <v>805576.82700000005</v>
      </c>
      <c r="F266" s="298">
        <v>4.7</v>
      </c>
      <c r="G266" s="298">
        <v>0.20399999999999999</v>
      </c>
      <c r="H266" s="298">
        <v>4.7</v>
      </c>
      <c r="I266" s="298">
        <v>72.424999999999997</v>
      </c>
      <c r="J266" s="298">
        <v>0.47699999999999998</v>
      </c>
      <c r="K266" s="298">
        <v>0.47699999999999998</v>
      </c>
      <c r="L266" s="298">
        <v>0</v>
      </c>
      <c r="M266" s="298">
        <v>5.6120000000000001</v>
      </c>
      <c r="N266" s="298">
        <v>14.723000000000001</v>
      </c>
      <c r="O266" s="298">
        <v>0.47</v>
      </c>
      <c r="P266" s="298">
        <v>0.46300000000000002</v>
      </c>
      <c r="Q266" s="298">
        <v>2.5000000000000001E-2</v>
      </c>
    </row>
    <row r="267" spans="1:17" ht="15" customHeight="1" x14ac:dyDescent="0.2">
      <c r="A267" s="298">
        <v>2022</v>
      </c>
      <c r="B267" s="299" t="s">
        <v>664</v>
      </c>
      <c r="C267" s="299" t="s">
        <v>619</v>
      </c>
      <c r="D267" s="299" t="s">
        <v>1895</v>
      </c>
      <c r="E267" s="300">
        <v>11196.6</v>
      </c>
      <c r="F267" s="298">
        <v>4.78</v>
      </c>
      <c r="G267" s="298">
        <v>0.20699999999999999</v>
      </c>
      <c r="H267" s="298">
        <v>4.78</v>
      </c>
      <c r="I267" s="298">
        <v>73.56</v>
      </c>
      <c r="J267" s="298">
        <v>0.48</v>
      </c>
      <c r="K267" s="298">
        <v>0.48</v>
      </c>
      <c r="L267" s="298">
        <v>0</v>
      </c>
      <c r="M267" s="298">
        <v>4.2560000000000002</v>
      </c>
      <c r="N267" s="298">
        <v>14.973000000000001</v>
      </c>
      <c r="O267" s="298">
        <v>0.47799999999999998</v>
      </c>
      <c r="P267" s="298">
        <v>0.49099999999999999</v>
      </c>
      <c r="Q267" s="298">
        <v>2.5999999999999999E-2</v>
      </c>
    </row>
    <row r="268" spans="1:17" ht="15" customHeight="1" x14ac:dyDescent="0.2">
      <c r="A268" s="298">
        <v>2022</v>
      </c>
      <c r="B268" s="299" t="s">
        <v>664</v>
      </c>
      <c r="C268" s="299" t="s">
        <v>619</v>
      </c>
      <c r="D268" s="299" t="s">
        <v>216</v>
      </c>
      <c r="E268" s="300">
        <v>394.69299999999998</v>
      </c>
      <c r="F268" s="298">
        <v>5.7489999999999997</v>
      </c>
      <c r="G268" s="298">
        <v>0.25</v>
      </c>
      <c r="H268" s="298">
        <v>5.7489999999999997</v>
      </c>
      <c r="I268" s="298">
        <v>50.698999999999998</v>
      </c>
      <c r="J268" s="298">
        <v>0.86</v>
      </c>
      <c r="K268" s="298">
        <v>0.86</v>
      </c>
      <c r="L268" s="298">
        <v>0</v>
      </c>
      <c r="M268" s="298">
        <v>13.888</v>
      </c>
      <c r="N268" s="298">
        <v>18.007999999999999</v>
      </c>
      <c r="O268" s="298">
        <v>0.57399999999999995</v>
      </c>
      <c r="P268" s="298">
        <v>0.93700000000000006</v>
      </c>
      <c r="Q268" s="298">
        <v>0.48799999999999999</v>
      </c>
    </row>
    <row r="269" spans="1:17" ht="15" customHeight="1" x14ac:dyDescent="0.2">
      <c r="A269" s="298">
        <v>2022</v>
      </c>
      <c r="B269" s="299" t="s">
        <v>664</v>
      </c>
      <c r="C269" s="299" t="s">
        <v>619</v>
      </c>
      <c r="D269" s="299" t="s">
        <v>249</v>
      </c>
      <c r="E269" s="300">
        <v>39358.396999999997</v>
      </c>
      <c r="F269" s="298">
        <v>6.4669999999999996</v>
      </c>
      <c r="G269" s="298">
        <v>0.28100000000000003</v>
      </c>
      <c r="H269" s="298">
        <v>6.4669999999999996</v>
      </c>
      <c r="I269" s="298">
        <v>64.153000000000006</v>
      </c>
      <c r="J269" s="298">
        <v>4.1029999999999998</v>
      </c>
      <c r="K269" s="298">
        <v>4.1029999999999998</v>
      </c>
      <c r="L269" s="298">
        <v>0</v>
      </c>
      <c r="M269" s="298">
        <v>19.3</v>
      </c>
      <c r="N269" s="298">
        <v>20.254999999999999</v>
      </c>
      <c r="O269" s="298">
        <v>0.64600000000000002</v>
      </c>
      <c r="P269" s="298">
        <v>1.7949999999999999</v>
      </c>
      <c r="Q269" s="298">
        <v>1.0580000000000001</v>
      </c>
    </row>
    <row r="270" spans="1:17" ht="15" customHeight="1" x14ac:dyDescent="0.2">
      <c r="A270" s="298">
        <v>2022</v>
      </c>
      <c r="B270" s="299" t="s">
        <v>664</v>
      </c>
      <c r="C270" s="299" t="s">
        <v>619</v>
      </c>
      <c r="D270" s="299" t="s">
        <v>252</v>
      </c>
      <c r="E270" s="300">
        <v>19651.135999999999</v>
      </c>
      <c r="F270" s="298">
        <v>5.6310000000000002</v>
      </c>
      <c r="G270" s="298">
        <v>0.24399999999999999</v>
      </c>
      <c r="H270" s="298">
        <v>5.6310000000000002</v>
      </c>
      <c r="I270" s="298">
        <v>64.245000000000005</v>
      </c>
      <c r="J270" s="298">
        <v>0.63400000000000001</v>
      </c>
      <c r="K270" s="298">
        <v>0.63400000000000001</v>
      </c>
      <c r="L270" s="298">
        <v>0</v>
      </c>
      <c r="M270" s="298">
        <v>16.2</v>
      </c>
      <c r="N270" s="298">
        <v>17.638000000000002</v>
      </c>
      <c r="O270" s="298">
        <v>0.56299999999999994</v>
      </c>
      <c r="P270" s="298">
        <v>0.64700000000000002</v>
      </c>
      <c r="Q270" s="298">
        <v>0.16500000000000001</v>
      </c>
    </row>
    <row r="271" spans="1:17" ht="15" customHeight="1" x14ac:dyDescent="0.2">
      <c r="A271" s="298">
        <v>2022</v>
      </c>
      <c r="B271" s="299" t="s">
        <v>664</v>
      </c>
      <c r="C271" s="299" t="s">
        <v>619</v>
      </c>
      <c r="D271" s="299" t="s">
        <v>255</v>
      </c>
      <c r="E271" s="300">
        <v>1026155.52</v>
      </c>
      <c r="F271" s="298">
        <v>6.0750000000000002</v>
      </c>
      <c r="G271" s="298">
        <v>0.26400000000000001</v>
      </c>
      <c r="H271" s="298">
        <v>6.0750000000000002</v>
      </c>
      <c r="I271" s="298">
        <v>71.686999999999998</v>
      </c>
      <c r="J271" s="298">
        <v>0.63100000000000001</v>
      </c>
      <c r="K271" s="298">
        <v>0.63100000000000001</v>
      </c>
      <c r="L271" s="298">
        <v>0</v>
      </c>
      <c r="M271" s="298">
        <v>14.504</v>
      </c>
      <c r="N271" s="298">
        <v>19.027999999999999</v>
      </c>
      <c r="O271" s="298">
        <v>0.60699999999999998</v>
      </c>
      <c r="P271" s="298">
        <v>0.71399999999999997</v>
      </c>
      <c r="Q271" s="298">
        <v>0.186</v>
      </c>
    </row>
    <row r="272" spans="1:17" ht="15" customHeight="1" x14ac:dyDescent="0.2">
      <c r="A272" s="298">
        <v>2022</v>
      </c>
      <c r="B272" s="299" t="s">
        <v>664</v>
      </c>
      <c r="C272" s="299" t="s">
        <v>619</v>
      </c>
      <c r="D272" s="299" t="s">
        <v>258</v>
      </c>
      <c r="E272" s="300">
        <v>5335.3329999999996</v>
      </c>
      <c r="F272" s="298">
        <v>5.34</v>
      </c>
      <c r="G272" s="298">
        <v>0.23200000000000001</v>
      </c>
      <c r="H272" s="298">
        <v>5.34</v>
      </c>
      <c r="I272" s="298">
        <v>60.09</v>
      </c>
      <c r="J272" s="298">
        <v>0.72199999999999998</v>
      </c>
      <c r="K272" s="298">
        <v>0.72199999999999998</v>
      </c>
      <c r="L272" s="298">
        <v>0</v>
      </c>
      <c r="M272" s="298">
        <v>17.884</v>
      </c>
      <c r="N272" s="298">
        <v>16.725999999999999</v>
      </c>
      <c r="O272" s="298">
        <v>0.53400000000000003</v>
      </c>
      <c r="P272" s="298">
        <v>0.621</v>
      </c>
      <c r="Q272" s="298">
        <v>0.158</v>
      </c>
    </row>
    <row r="273" spans="1:17" ht="15" customHeight="1" x14ac:dyDescent="0.2">
      <c r="A273" s="298">
        <v>2022</v>
      </c>
      <c r="B273" s="299" t="s">
        <v>664</v>
      </c>
      <c r="C273" s="299" t="s">
        <v>619</v>
      </c>
      <c r="D273" s="299" t="s">
        <v>264</v>
      </c>
      <c r="E273" s="300">
        <v>252843.69699999999</v>
      </c>
      <c r="F273" s="298">
        <v>5.3280000000000003</v>
      </c>
      <c r="G273" s="298">
        <v>0.23100000000000001</v>
      </c>
      <c r="H273" s="298">
        <v>5.3280000000000003</v>
      </c>
      <c r="I273" s="298">
        <v>81.203999999999994</v>
      </c>
      <c r="J273" s="298">
        <v>1.752</v>
      </c>
      <c r="K273" s="298">
        <v>1.752</v>
      </c>
      <c r="L273" s="298">
        <v>0</v>
      </c>
      <c r="M273" s="298">
        <v>12.518000000000001</v>
      </c>
      <c r="N273" s="298">
        <v>16.687999999999999</v>
      </c>
      <c r="O273" s="298">
        <v>0.53200000000000003</v>
      </c>
      <c r="P273" s="298">
        <v>0.67300000000000004</v>
      </c>
      <c r="Q273" s="298">
        <v>0.128</v>
      </c>
    </row>
    <row r="274" spans="1:17" ht="15" customHeight="1" x14ac:dyDescent="0.2">
      <c r="A274" s="298">
        <v>2022</v>
      </c>
      <c r="B274" s="299" t="s">
        <v>664</v>
      </c>
      <c r="C274" s="299" t="s">
        <v>619</v>
      </c>
      <c r="D274" s="299" t="s">
        <v>267</v>
      </c>
      <c r="E274" s="300">
        <v>5613173.8870000001</v>
      </c>
      <c r="F274" s="298">
        <v>5.673</v>
      </c>
      <c r="G274" s="298">
        <v>0.246</v>
      </c>
      <c r="H274" s="298">
        <v>5.673</v>
      </c>
      <c r="I274" s="298">
        <v>66.143000000000001</v>
      </c>
      <c r="J274" s="298">
        <v>0.77400000000000002</v>
      </c>
      <c r="K274" s="298">
        <v>0.77400000000000002</v>
      </c>
      <c r="L274" s="298">
        <v>0</v>
      </c>
      <c r="M274" s="298">
        <v>15.787000000000001</v>
      </c>
      <c r="N274" s="298">
        <v>17.768000000000001</v>
      </c>
      <c r="O274" s="298">
        <v>0.56699999999999995</v>
      </c>
      <c r="P274" s="298">
        <v>0.81699999999999995</v>
      </c>
      <c r="Q274" s="298">
        <v>0.30599999999999999</v>
      </c>
    </row>
    <row r="275" spans="1:17" ht="15" customHeight="1" x14ac:dyDescent="0.2">
      <c r="A275" s="298">
        <v>2022</v>
      </c>
      <c r="B275" s="299" t="s">
        <v>664</v>
      </c>
      <c r="C275" s="299" t="s">
        <v>619</v>
      </c>
      <c r="D275" s="299" t="s">
        <v>270</v>
      </c>
      <c r="E275" s="300">
        <v>40530.531000000003</v>
      </c>
      <c r="F275" s="298">
        <v>6.4</v>
      </c>
      <c r="G275" s="298">
        <v>0.27800000000000002</v>
      </c>
      <c r="H275" s="298">
        <v>6.4</v>
      </c>
      <c r="I275" s="298">
        <v>81.492000000000004</v>
      </c>
      <c r="J275" s="298">
        <v>0.88600000000000001</v>
      </c>
      <c r="K275" s="298">
        <v>0.88600000000000001</v>
      </c>
      <c r="L275" s="298">
        <v>0</v>
      </c>
      <c r="M275" s="298">
        <v>18.748000000000001</v>
      </c>
      <c r="N275" s="298">
        <v>20.045000000000002</v>
      </c>
      <c r="O275" s="298">
        <v>0.64</v>
      </c>
      <c r="P275" s="298">
        <v>0.85499999999999998</v>
      </c>
      <c r="Q275" s="298">
        <v>0.33900000000000002</v>
      </c>
    </row>
    <row r="276" spans="1:17" ht="15" customHeight="1" x14ac:dyDescent="0.2">
      <c r="A276" s="298">
        <v>2022</v>
      </c>
      <c r="B276" s="299" t="s">
        <v>664</v>
      </c>
      <c r="C276" s="299" t="s">
        <v>619</v>
      </c>
      <c r="D276" s="299" t="s">
        <v>297</v>
      </c>
      <c r="E276" s="300">
        <v>45196.196000000004</v>
      </c>
      <c r="F276" s="298">
        <v>19.856999999999999</v>
      </c>
      <c r="G276" s="298">
        <v>0.86299999999999999</v>
      </c>
      <c r="H276" s="298">
        <v>19.856999999999999</v>
      </c>
      <c r="I276" s="298">
        <v>268.185</v>
      </c>
      <c r="J276" s="298">
        <v>2.1880000000000002</v>
      </c>
      <c r="K276" s="298">
        <v>2.1880000000000002</v>
      </c>
      <c r="L276" s="298">
        <v>0</v>
      </c>
      <c r="M276" s="298">
        <v>13.426</v>
      </c>
      <c r="N276" s="298">
        <v>62.192999999999998</v>
      </c>
      <c r="O276" s="298">
        <v>1.9850000000000001</v>
      </c>
      <c r="P276" s="298">
        <v>2.0299999999999998</v>
      </c>
      <c r="Q276" s="298">
        <v>3.9E-2</v>
      </c>
    </row>
    <row r="277" spans="1:17" ht="15" customHeight="1" x14ac:dyDescent="0.2">
      <c r="A277" s="298">
        <v>2022</v>
      </c>
      <c r="B277" s="299" t="s">
        <v>664</v>
      </c>
      <c r="C277" s="299" t="s">
        <v>619</v>
      </c>
      <c r="D277" s="299" t="s">
        <v>303</v>
      </c>
      <c r="E277" s="300">
        <v>2756.5929999999998</v>
      </c>
      <c r="F277" s="298">
        <v>21.835000000000001</v>
      </c>
      <c r="G277" s="298">
        <v>0.94899999999999995</v>
      </c>
      <c r="H277" s="298">
        <v>21.835000000000001</v>
      </c>
      <c r="I277" s="298">
        <v>261.64699999999999</v>
      </c>
      <c r="J277" s="298">
        <v>0.95</v>
      </c>
      <c r="K277" s="298">
        <v>0.95</v>
      </c>
      <c r="L277" s="298">
        <v>0</v>
      </c>
      <c r="M277" s="298">
        <v>29.782</v>
      </c>
      <c r="N277" s="298">
        <v>68.387</v>
      </c>
      <c r="O277" s="298">
        <v>2.1829999999999998</v>
      </c>
      <c r="P277" s="298">
        <v>2.0379999999999998</v>
      </c>
      <c r="Q277" s="298">
        <v>2E-3</v>
      </c>
    </row>
    <row r="278" spans="1:17" ht="15" customHeight="1" x14ac:dyDescent="0.2">
      <c r="A278" s="298">
        <v>2022</v>
      </c>
      <c r="B278" s="299" t="s">
        <v>664</v>
      </c>
      <c r="C278" s="299" t="s">
        <v>619</v>
      </c>
      <c r="D278" s="299" t="s">
        <v>317</v>
      </c>
      <c r="E278" s="300">
        <v>88094.812999999995</v>
      </c>
      <c r="F278" s="298">
        <v>8.4740000000000002</v>
      </c>
      <c r="G278" s="298">
        <v>0.36799999999999999</v>
      </c>
      <c r="H278" s="298">
        <v>8.4740000000000002</v>
      </c>
      <c r="I278" s="298">
        <v>104.235</v>
      </c>
      <c r="J278" s="298">
        <v>0.37</v>
      </c>
      <c r="K278" s="298">
        <v>0.37</v>
      </c>
      <c r="L278" s="298">
        <v>0</v>
      </c>
      <c r="M278" s="298">
        <v>21.779</v>
      </c>
      <c r="N278" s="298">
        <v>26.542999999999999</v>
      </c>
      <c r="O278" s="298">
        <v>0.84699999999999998</v>
      </c>
      <c r="P278" s="298">
        <v>1.5880000000000001</v>
      </c>
      <c r="Q278" s="298">
        <v>0.91</v>
      </c>
    </row>
    <row r="279" spans="1:17" ht="15" customHeight="1" x14ac:dyDescent="0.2">
      <c r="A279" s="298">
        <v>2022</v>
      </c>
      <c r="B279" s="299" t="s">
        <v>664</v>
      </c>
      <c r="C279" s="299" t="s">
        <v>619</v>
      </c>
      <c r="D279" s="299" t="s">
        <v>320</v>
      </c>
      <c r="E279" s="300">
        <v>2239.3200000000002</v>
      </c>
      <c r="F279" s="298">
        <v>8.5660000000000007</v>
      </c>
      <c r="G279" s="298">
        <v>0.372</v>
      </c>
      <c r="H279" s="298">
        <v>8.5660000000000007</v>
      </c>
      <c r="I279" s="298">
        <v>95.582999999999998</v>
      </c>
      <c r="J279" s="298">
        <v>0.54400000000000004</v>
      </c>
      <c r="K279" s="298">
        <v>0.54400000000000004</v>
      </c>
      <c r="L279" s="298">
        <v>0</v>
      </c>
      <c r="M279" s="298">
        <v>18.707999999999998</v>
      </c>
      <c r="N279" s="298">
        <v>26.831</v>
      </c>
      <c r="O279" s="298">
        <v>0.85599999999999998</v>
      </c>
      <c r="P279" s="298">
        <v>1.3939999999999999</v>
      </c>
      <c r="Q279" s="298">
        <v>0.628</v>
      </c>
    </row>
    <row r="280" spans="1:17" ht="15" customHeight="1" x14ac:dyDescent="0.2">
      <c r="A280" s="298">
        <v>2022</v>
      </c>
      <c r="B280" s="299" t="s">
        <v>664</v>
      </c>
      <c r="C280" s="299" t="s">
        <v>619</v>
      </c>
      <c r="D280" s="299" t="s">
        <v>326</v>
      </c>
      <c r="E280" s="300">
        <v>326.745</v>
      </c>
      <c r="F280" s="298">
        <v>11.159000000000001</v>
      </c>
      <c r="G280" s="298">
        <v>0.48499999999999999</v>
      </c>
      <c r="H280" s="298">
        <v>11.159000000000001</v>
      </c>
      <c r="I280" s="298">
        <v>205.11199999999999</v>
      </c>
      <c r="J280" s="298">
        <v>9.9350000000000005</v>
      </c>
      <c r="K280" s="298">
        <v>9.9350000000000005</v>
      </c>
      <c r="L280" s="298">
        <v>0</v>
      </c>
      <c r="M280" s="298">
        <v>40.448</v>
      </c>
      <c r="N280" s="298">
        <v>34.951000000000001</v>
      </c>
      <c r="O280" s="298">
        <v>1.115</v>
      </c>
      <c r="P280" s="298">
        <v>1.879</v>
      </c>
      <c r="Q280" s="298">
        <v>0.54900000000000004</v>
      </c>
    </row>
    <row r="281" spans="1:17" ht="15" customHeight="1" x14ac:dyDescent="0.2">
      <c r="A281" s="298">
        <v>2022</v>
      </c>
      <c r="B281" s="299" t="s">
        <v>664</v>
      </c>
      <c r="C281" s="299" t="s">
        <v>619</v>
      </c>
      <c r="D281" s="299" t="s">
        <v>329</v>
      </c>
      <c r="E281" s="300">
        <v>1955.6559999999999</v>
      </c>
      <c r="F281" s="298">
        <v>10.742000000000001</v>
      </c>
      <c r="G281" s="298">
        <v>0.46700000000000003</v>
      </c>
      <c r="H281" s="298">
        <v>10.742000000000001</v>
      </c>
      <c r="I281" s="298">
        <v>176.768</v>
      </c>
      <c r="J281" s="298">
        <v>7.05</v>
      </c>
      <c r="K281" s="298">
        <v>7.05</v>
      </c>
      <c r="L281" s="298">
        <v>0</v>
      </c>
      <c r="M281" s="298">
        <v>32.207999999999998</v>
      </c>
      <c r="N281" s="298">
        <v>33.643999999999998</v>
      </c>
      <c r="O281" s="298">
        <v>1.0740000000000001</v>
      </c>
      <c r="P281" s="298">
        <v>1.248</v>
      </c>
      <c r="Q281" s="298">
        <v>0.186</v>
      </c>
    </row>
    <row r="282" spans="1:17" ht="15" customHeight="1" x14ac:dyDescent="0.2">
      <c r="A282" s="298">
        <v>2022</v>
      </c>
      <c r="B282" s="299" t="s">
        <v>664</v>
      </c>
      <c r="C282" s="299" t="s">
        <v>619</v>
      </c>
      <c r="D282" s="299" t="s">
        <v>338</v>
      </c>
      <c r="E282" s="300">
        <v>411.53899999999999</v>
      </c>
      <c r="F282" s="298">
        <v>14.723000000000001</v>
      </c>
      <c r="G282" s="298">
        <v>0.64</v>
      </c>
      <c r="H282" s="298">
        <v>14.723000000000001</v>
      </c>
      <c r="I282" s="298">
        <v>282.529</v>
      </c>
      <c r="J282" s="298">
        <v>1.046</v>
      </c>
      <c r="K282" s="298">
        <v>1.046</v>
      </c>
      <c r="L282" s="298">
        <v>0</v>
      </c>
      <c r="M282" s="298">
        <v>24.207999999999998</v>
      </c>
      <c r="N282" s="298">
        <v>46.115000000000002</v>
      </c>
      <c r="O282" s="298">
        <v>1.472</v>
      </c>
      <c r="P282" s="298">
        <v>1.5389999999999999</v>
      </c>
      <c r="Q282" s="298">
        <v>0.374</v>
      </c>
    </row>
    <row r="283" spans="1:17" ht="15" customHeight="1" x14ac:dyDescent="0.2">
      <c r="A283" s="298">
        <v>2022</v>
      </c>
      <c r="B283" s="299" t="s">
        <v>664</v>
      </c>
      <c r="C283" s="299" t="s">
        <v>619</v>
      </c>
      <c r="D283" s="299" t="s">
        <v>1742</v>
      </c>
      <c r="E283" s="300">
        <v>5882.5280000000002</v>
      </c>
      <c r="F283" s="298">
        <v>16.704000000000001</v>
      </c>
      <c r="G283" s="298">
        <v>0.72599999999999998</v>
      </c>
      <c r="H283" s="298">
        <v>16.704000000000001</v>
      </c>
      <c r="I283" s="298">
        <v>344.36399999999998</v>
      </c>
      <c r="J283" s="298">
        <v>2.5209999999999999</v>
      </c>
      <c r="K283" s="298">
        <v>2.5209999999999999</v>
      </c>
      <c r="L283" s="298">
        <v>0</v>
      </c>
      <c r="M283" s="298">
        <v>27.48</v>
      </c>
      <c r="N283" s="298">
        <v>52.317</v>
      </c>
      <c r="O283" s="298">
        <v>1.67</v>
      </c>
      <c r="P283" s="298">
        <v>1.72</v>
      </c>
      <c r="Q283" s="298">
        <v>0.246</v>
      </c>
    </row>
    <row r="284" spans="1:17" ht="15" customHeight="1" x14ac:dyDescent="0.2">
      <c r="A284" s="298">
        <v>2022</v>
      </c>
      <c r="B284" s="299" t="s">
        <v>664</v>
      </c>
      <c r="C284" s="299" t="s">
        <v>619</v>
      </c>
      <c r="D284" s="299" t="s">
        <v>347</v>
      </c>
      <c r="E284" s="300">
        <v>5799.018</v>
      </c>
      <c r="F284" s="298">
        <v>9.9429999999999996</v>
      </c>
      <c r="G284" s="298">
        <v>0.432</v>
      </c>
      <c r="H284" s="298">
        <v>9.9429999999999996</v>
      </c>
      <c r="I284" s="298">
        <v>103.13</v>
      </c>
      <c r="J284" s="298">
        <v>0.49099999999999999</v>
      </c>
      <c r="K284" s="298">
        <v>0.49099999999999999</v>
      </c>
      <c r="L284" s="298">
        <v>0</v>
      </c>
      <c r="M284" s="298">
        <v>14.29</v>
      </c>
      <c r="N284" s="298">
        <v>31.141999999999999</v>
      </c>
      <c r="O284" s="298">
        <v>0.99399999999999999</v>
      </c>
      <c r="P284" s="298">
        <v>1.0229999999999999</v>
      </c>
      <c r="Q284" s="298">
        <v>0</v>
      </c>
    </row>
    <row r="285" spans="1:17" ht="15" customHeight="1" x14ac:dyDescent="0.2">
      <c r="A285" s="298">
        <v>2022</v>
      </c>
      <c r="B285" s="299" t="s">
        <v>664</v>
      </c>
      <c r="C285" s="299" t="s">
        <v>619</v>
      </c>
      <c r="D285" s="299" t="s">
        <v>1900</v>
      </c>
      <c r="E285" s="300">
        <v>4785.4080000000004</v>
      </c>
      <c r="F285" s="298">
        <v>5.1859999999999999</v>
      </c>
      <c r="G285" s="298">
        <v>0.22500000000000001</v>
      </c>
      <c r="H285" s="298">
        <v>5.1859999999999999</v>
      </c>
      <c r="I285" s="298">
        <v>85.790999999999997</v>
      </c>
      <c r="J285" s="298">
        <v>0.84399999999999997</v>
      </c>
      <c r="K285" s="298">
        <v>0.84399999999999997</v>
      </c>
      <c r="L285" s="298">
        <v>0</v>
      </c>
      <c r="M285" s="298">
        <v>4.4619999999999997</v>
      </c>
      <c r="N285" s="298">
        <v>16.242000000000001</v>
      </c>
      <c r="O285" s="298">
        <v>0.51800000000000002</v>
      </c>
      <c r="P285" s="298">
        <v>0.57899999999999996</v>
      </c>
      <c r="Q285" s="298">
        <v>8.5000000000000006E-2</v>
      </c>
    </row>
    <row r="286" spans="1:17" ht="15" customHeight="1" x14ac:dyDescent="0.2">
      <c r="A286" s="298">
        <v>2022</v>
      </c>
      <c r="B286" s="299" t="s">
        <v>664</v>
      </c>
      <c r="C286" s="299" t="s">
        <v>619</v>
      </c>
      <c r="D286" s="299" t="s">
        <v>1744</v>
      </c>
      <c r="E286" s="300">
        <v>101984.35799999999</v>
      </c>
      <c r="F286" s="298">
        <v>5.3550000000000004</v>
      </c>
      <c r="G286" s="298">
        <v>0.23200000000000001</v>
      </c>
      <c r="H286" s="298">
        <v>5.3550000000000004</v>
      </c>
      <c r="I286" s="298">
        <v>88.332999999999998</v>
      </c>
      <c r="J286" s="298">
        <v>3.5000000000000003E-2</v>
      </c>
      <c r="K286" s="298">
        <v>3.5000000000000003E-2</v>
      </c>
      <c r="L286" s="298">
        <v>0</v>
      </c>
      <c r="M286" s="298">
        <v>5.843</v>
      </c>
      <c r="N286" s="298">
        <v>16.771999999999998</v>
      </c>
      <c r="O286" s="298">
        <v>0.53500000000000003</v>
      </c>
      <c r="P286" s="298">
        <v>0.51100000000000001</v>
      </c>
      <c r="Q286" s="298">
        <v>5.7000000000000002E-2</v>
      </c>
    </row>
    <row r="287" spans="1:17" ht="15" customHeight="1" x14ac:dyDescent="0.2">
      <c r="A287" s="298">
        <v>2022</v>
      </c>
      <c r="B287" s="299" t="s">
        <v>664</v>
      </c>
      <c r="C287" s="299" t="s">
        <v>619</v>
      </c>
      <c r="D287" s="299" t="s">
        <v>377</v>
      </c>
      <c r="E287" s="300">
        <v>1422.3389999999999</v>
      </c>
      <c r="F287" s="298">
        <v>1.327</v>
      </c>
      <c r="G287" s="298">
        <v>5.7000000000000002E-2</v>
      </c>
      <c r="H287" s="298">
        <v>1.327</v>
      </c>
      <c r="I287" s="298">
        <v>9.1590000000000007</v>
      </c>
      <c r="J287" s="298">
        <v>0</v>
      </c>
      <c r="K287" s="298">
        <v>0</v>
      </c>
      <c r="L287" s="298">
        <v>0</v>
      </c>
      <c r="M287" s="298">
        <v>1.784</v>
      </c>
      <c r="N287" s="298">
        <v>4.1589999999999998</v>
      </c>
      <c r="O287" s="298">
        <v>0.13200000000000001</v>
      </c>
      <c r="P287" s="298">
        <v>0</v>
      </c>
      <c r="Q287" s="298">
        <v>0</v>
      </c>
    </row>
    <row r="288" spans="1:17" ht="15" customHeight="1" x14ac:dyDescent="0.2">
      <c r="A288" s="298">
        <v>2022</v>
      </c>
      <c r="B288" s="299" t="s">
        <v>664</v>
      </c>
      <c r="C288" s="299" t="s">
        <v>619</v>
      </c>
      <c r="D288" s="299" t="s">
        <v>380</v>
      </c>
      <c r="E288" s="300">
        <v>50492.078999999998</v>
      </c>
      <c r="F288" s="298">
        <v>1.095</v>
      </c>
      <c r="G288" s="298">
        <v>4.7E-2</v>
      </c>
      <c r="H288" s="298">
        <v>1.095</v>
      </c>
      <c r="I288" s="298">
        <v>6.625</v>
      </c>
      <c r="J288" s="298">
        <v>0</v>
      </c>
      <c r="K288" s="298">
        <v>0</v>
      </c>
      <c r="L288" s="298">
        <v>0</v>
      </c>
      <c r="M288" s="298">
        <v>4.2530000000000001</v>
      </c>
      <c r="N288" s="298">
        <v>3.4289999999999998</v>
      </c>
      <c r="O288" s="298">
        <v>0.109</v>
      </c>
      <c r="P288" s="298">
        <v>0</v>
      </c>
      <c r="Q288" s="298">
        <v>0</v>
      </c>
    </row>
    <row r="289" spans="1:17" ht="15" customHeight="1" x14ac:dyDescent="0.2">
      <c r="A289" s="298">
        <v>2022</v>
      </c>
      <c r="B289" s="299" t="s">
        <v>664</v>
      </c>
      <c r="C289" s="299" t="s">
        <v>619</v>
      </c>
      <c r="D289" s="299" t="s">
        <v>383</v>
      </c>
      <c r="E289" s="300">
        <v>2168.8049999999998</v>
      </c>
      <c r="F289" s="298">
        <v>1.2210000000000001</v>
      </c>
      <c r="G289" s="298">
        <v>5.2999999999999999E-2</v>
      </c>
      <c r="H289" s="298">
        <v>1.2210000000000001</v>
      </c>
      <c r="I289" s="298">
        <v>6.7009999999999996</v>
      </c>
      <c r="J289" s="298">
        <v>6.0000000000000001E-3</v>
      </c>
      <c r="K289" s="298">
        <v>6.0000000000000001E-3</v>
      </c>
      <c r="L289" s="298">
        <v>0</v>
      </c>
      <c r="M289" s="298">
        <v>9.9619999999999997</v>
      </c>
      <c r="N289" s="298">
        <v>3.8250000000000002</v>
      </c>
      <c r="O289" s="298">
        <v>0.122</v>
      </c>
      <c r="P289" s="298">
        <v>0</v>
      </c>
      <c r="Q289" s="298">
        <v>0</v>
      </c>
    </row>
    <row r="290" spans="1:17" ht="15" customHeight="1" x14ac:dyDescent="0.2">
      <c r="A290" s="298">
        <v>2022</v>
      </c>
      <c r="B290" s="299" t="s">
        <v>664</v>
      </c>
      <c r="C290" s="299" t="s">
        <v>619</v>
      </c>
      <c r="D290" s="299" t="s">
        <v>389</v>
      </c>
      <c r="E290" s="300">
        <v>11348.546</v>
      </c>
      <c r="F290" s="298">
        <v>1.22</v>
      </c>
      <c r="G290" s="298">
        <v>5.2999999999999999E-2</v>
      </c>
      <c r="H290" s="298">
        <v>1.22</v>
      </c>
      <c r="I290" s="298">
        <v>8.5690000000000008</v>
      </c>
      <c r="J290" s="298">
        <v>16.824000000000002</v>
      </c>
      <c r="K290" s="298">
        <v>16.824000000000002</v>
      </c>
      <c r="L290" s="298">
        <v>0</v>
      </c>
      <c r="M290" s="298">
        <v>17.61</v>
      </c>
      <c r="N290" s="298">
        <v>3.8210000000000002</v>
      </c>
      <c r="O290" s="298">
        <v>0.122</v>
      </c>
      <c r="P290" s="298">
        <v>0.55600000000000005</v>
      </c>
      <c r="Q290" s="298">
        <v>0.17100000000000001</v>
      </c>
    </row>
    <row r="291" spans="1:17" ht="15" customHeight="1" x14ac:dyDescent="0.2">
      <c r="A291" s="298">
        <v>2022</v>
      </c>
      <c r="B291" s="299" t="s">
        <v>664</v>
      </c>
      <c r="C291" s="299" t="s">
        <v>619</v>
      </c>
      <c r="D291" s="299" t="s">
        <v>398</v>
      </c>
      <c r="E291" s="300">
        <v>5451.4859999999999</v>
      </c>
      <c r="F291" s="298">
        <v>0.97899999999999998</v>
      </c>
      <c r="G291" s="298">
        <v>4.2000000000000003E-2</v>
      </c>
      <c r="H291" s="298">
        <v>0.97899999999999998</v>
      </c>
      <c r="I291" s="298">
        <v>6.4539999999999997</v>
      </c>
      <c r="J291" s="298">
        <v>8.9999999999999993E-3</v>
      </c>
      <c r="K291" s="298">
        <v>8.9999999999999993E-3</v>
      </c>
      <c r="L291" s="298">
        <v>0</v>
      </c>
      <c r="M291" s="298">
        <v>1.784</v>
      </c>
      <c r="N291" s="298">
        <v>3.0670000000000002</v>
      </c>
      <c r="O291" s="298">
        <v>9.7000000000000003E-2</v>
      </c>
      <c r="P291" s="298">
        <v>0</v>
      </c>
      <c r="Q291" s="298">
        <v>0</v>
      </c>
    </row>
    <row r="292" spans="1:17" ht="15" customHeight="1" x14ac:dyDescent="0.2">
      <c r="A292" s="298">
        <v>2022</v>
      </c>
      <c r="B292" s="299" t="s">
        <v>664</v>
      </c>
      <c r="C292" s="299" t="s">
        <v>619</v>
      </c>
      <c r="D292" s="299" t="s">
        <v>440</v>
      </c>
      <c r="E292" s="300">
        <v>6249.634</v>
      </c>
      <c r="F292" s="298">
        <v>0.79100000000000004</v>
      </c>
      <c r="G292" s="298">
        <v>3.4000000000000002E-2</v>
      </c>
      <c r="H292" s="298">
        <v>0.79100000000000004</v>
      </c>
      <c r="I292" s="298">
        <v>5.266</v>
      </c>
      <c r="J292" s="298">
        <v>1E-3</v>
      </c>
      <c r="K292" s="298">
        <v>1E-3</v>
      </c>
      <c r="L292" s="298">
        <v>0</v>
      </c>
      <c r="M292" s="298">
        <v>1.0920000000000001</v>
      </c>
      <c r="N292" s="298">
        <v>2.4790000000000001</v>
      </c>
      <c r="O292" s="298">
        <v>7.9000000000000001E-2</v>
      </c>
      <c r="P292" s="298">
        <v>0</v>
      </c>
      <c r="Q292" s="298">
        <v>0</v>
      </c>
    </row>
    <row r="293" spans="1:17" ht="15" customHeight="1" x14ac:dyDescent="0.2">
      <c r="A293" s="298">
        <v>2022</v>
      </c>
      <c r="B293" s="299" t="s">
        <v>664</v>
      </c>
      <c r="C293" s="299" t="s">
        <v>619</v>
      </c>
      <c r="D293" s="299" t="s">
        <v>449</v>
      </c>
      <c r="E293" s="300">
        <v>90078.937999999995</v>
      </c>
      <c r="F293" s="298">
        <v>1.254</v>
      </c>
      <c r="G293" s="298">
        <v>5.3999999999999999E-2</v>
      </c>
      <c r="H293" s="298">
        <v>1.254</v>
      </c>
      <c r="I293" s="298">
        <v>6.601</v>
      </c>
      <c r="J293" s="298">
        <v>1.974</v>
      </c>
      <c r="K293" s="298">
        <v>1.974</v>
      </c>
      <c r="L293" s="298">
        <v>0</v>
      </c>
      <c r="M293" s="298">
        <v>19.053999999999998</v>
      </c>
      <c r="N293" s="298">
        <v>3.9279999999999999</v>
      </c>
      <c r="O293" s="298">
        <v>0.125</v>
      </c>
      <c r="P293" s="298">
        <v>0.28299999999999997</v>
      </c>
      <c r="Q293" s="298">
        <v>0.128</v>
      </c>
    </row>
    <row r="294" spans="1:17" ht="15" customHeight="1" x14ac:dyDescent="0.2">
      <c r="A294" s="298">
        <v>2022</v>
      </c>
      <c r="B294" s="299" t="s">
        <v>664</v>
      </c>
      <c r="C294" s="299" t="s">
        <v>619</v>
      </c>
      <c r="D294" s="299" t="s">
        <v>452</v>
      </c>
      <c r="E294" s="300">
        <v>28706.046999999999</v>
      </c>
      <c r="F294" s="298">
        <v>1.3089999999999999</v>
      </c>
      <c r="G294" s="298">
        <v>5.6000000000000001E-2</v>
      </c>
      <c r="H294" s="298">
        <v>1.3089999999999999</v>
      </c>
      <c r="I294" s="298">
        <v>8.5259999999999998</v>
      </c>
      <c r="J294" s="298">
        <v>3.4009999999999998</v>
      </c>
      <c r="K294" s="298">
        <v>3.4009999999999998</v>
      </c>
      <c r="L294" s="298">
        <v>0</v>
      </c>
      <c r="M294" s="298">
        <v>19.273</v>
      </c>
      <c r="N294" s="298">
        <v>4.1020000000000003</v>
      </c>
      <c r="O294" s="298">
        <v>0.13</v>
      </c>
      <c r="P294" s="298">
        <v>0.33800000000000002</v>
      </c>
      <c r="Q294" s="298">
        <v>0.127</v>
      </c>
    </row>
    <row r="295" spans="1:17" ht="15" customHeight="1" x14ac:dyDescent="0.2">
      <c r="A295" s="298">
        <v>2022</v>
      </c>
      <c r="B295" s="299" t="s">
        <v>664</v>
      </c>
      <c r="C295" s="299" t="s">
        <v>619</v>
      </c>
      <c r="D295" s="299" t="s">
        <v>454</v>
      </c>
      <c r="E295" s="300">
        <v>24999.615000000002</v>
      </c>
      <c r="F295" s="298">
        <v>1.4730000000000001</v>
      </c>
      <c r="G295" s="298">
        <v>6.4000000000000001E-2</v>
      </c>
      <c r="H295" s="298">
        <v>1.4730000000000001</v>
      </c>
      <c r="I295" s="298">
        <v>14.879</v>
      </c>
      <c r="J295" s="298">
        <v>2.3170000000000002</v>
      </c>
      <c r="K295" s="298">
        <v>2.3170000000000002</v>
      </c>
      <c r="L295" s="298">
        <v>0</v>
      </c>
      <c r="M295" s="298">
        <v>12.686999999999999</v>
      </c>
      <c r="N295" s="298">
        <v>4.6150000000000002</v>
      </c>
      <c r="O295" s="298">
        <v>0.14699999999999999</v>
      </c>
      <c r="P295" s="298">
        <v>4.9390000000000001</v>
      </c>
      <c r="Q295" s="298">
        <v>4.7350000000000003</v>
      </c>
    </row>
    <row r="296" spans="1:17" ht="15" customHeight="1" x14ac:dyDescent="0.2">
      <c r="A296" s="298">
        <v>2022</v>
      </c>
      <c r="B296" s="299" t="s">
        <v>664</v>
      </c>
      <c r="C296" s="299" t="s">
        <v>619</v>
      </c>
      <c r="D296" s="299" t="s">
        <v>1746</v>
      </c>
      <c r="E296" s="300">
        <v>753.52599999999995</v>
      </c>
      <c r="F296" s="298">
        <v>0.96199999999999997</v>
      </c>
      <c r="G296" s="298">
        <v>4.1000000000000002E-2</v>
      </c>
      <c r="H296" s="298">
        <v>0.96199999999999997</v>
      </c>
      <c r="I296" s="298">
        <v>5.133</v>
      </c>
      <c r="J296" s="298">
        <v>4.0389999999999997</v>
      </c>
      <c r="K296" s="298">
        <v>4.0389999999999997</v>
      </c>
      <c r="L296" s="298">
        <v>0</v>
      </c>
      <c r="M296" s="298">
        <v>23.106000000000002</v>
      </c>
      <c r="N296" s="298">
        <v>3.0139999999999998</v>
      </c>
      <c r="O296" s="298">
        <v>9.6000000000000002E-2</v>
      </c>
      <c r="P296" s="298">
        <v>0.29899999999999999</v>
      </c>
      <c r="Q296" s="298">
        <v>7.9000000000000001E-2</v>
      </c>
    </row>
    <row r="297" spans="1:17" ht="15" customHeight="1" x14ac:dyDescent="0.2">
      <c r="A297" s="298">
        <v>2022</v>
      </c>
      <c r="B297" s="299" t="s">
        <v>664</v>
      </c>
      <c r="C297" s="299" t="s">
        <v>619</v>
      </c>
      <c r="D297" s="299" t="s">
        <v>468</v>
      </c>
      <c r="E297" s="300">
        <v>1684.079</v>
      </c>
      <c r="F297" s="298">
        <v>1.151</v>
      </c>
      <c r="G297" s="298">
        <v>0.05</v>
      </c>
      <c r="H297" s="298">
        <v>1.151</v>
      </c>
      <c r="I297" s="298">
        <v>7.8630000000000004</v>
      </c>
      <c r="J297" s="298">
        <v>-1E-3</v>
      </c>
      <c r="K297" s="298">
        <v>-1E-3</v>
      </c>
      <c r="L297" s="298">
        <v>0</v>
      </c>
      <c r="M297" s="298">
        <v>1.508</v>
      </c>
      <c r="N297" s="298">
        <v>3.6059999999999999</v>
      </c>
      <c r="O297" s="298">
        <v>0.115</v>
      </c>
      <c r="P297" s="298">
        <v>0</v>
      </c>
      <c r="Q297" s="298">
        <v>0</v>
      </c>
    </row>
    <row r="298" spans="1:17" ht="15" customHeight="1" x14ac:dyDescent="0.2">
      <c r="A298" s="298">
        <v>2022</v>
      </c>
      <c r="B298" s="299" t="s">
        <v>664</v>
      </c>
      <c r="C298" s="299" t="s">
        <v>619</v>
      </c>
      <c r="D298" s="299" t="s">
        <v>471</v>
      </c>
      <c r="E298" s="300">
        <v>506.44200000000001</v>
      </c>
      <c r="F298" s="298">
        <v>0.94799999999999995</v>
      </c>
      <c r="G298" s="298">
        <v>4.1000000000000002E-2</v>
      </c>
      <c r="H298" s="298">
        <v>0.94799999999999995</v>
      </c>
      <c r="I298" s="298">
        <v>9.9529999999999994</v>
      </c>
      <c r="J298" s="298">
        <v>0.27400000000000002</v>
      </c>
      <c r="K298" s="298">
        <v>0.27400000000000002</v>
      </c>
      <c r="L298" s="298">
        <v>0</v>
      </c>
      <c r="M298" s="298">
        <v>2.411</v>
      </c>
      <c r="N298" s="298">
        <v>2.9710000000000001</v>
      </c>
      <c r="O298" s="298">
        <v>9.4E-2</v>
      </c>
      <c r="P298" s="298">
        <v>0</v>
      </c>
      <c r="Q298" s="298">
        <v>0</v>
      </c>
    </row>
    <row r="299" spans="1:17" ht="15" customHeight="1" x14ac:dyDescent="0.2">
      <c r="A299" s="298">
        <v>2022</v>
      </c>
      <c r="B299" s="299" t="s">
        <v>664</v>
      </c>
      <c r="C299" s="299" t="s">
        <v>619</v>
      </c>
      <c r="D299" s="299" t="s">
        <v>477</v>
      </c>
      <c r="E299" s="300">
        <v>5603.0339999999997</v>
      </c>
      <c r="F299" s="298">
        <v>1.1850000000000001</v>
      </c>
      <c r="G299" s="298">
        <v>5.0999999999999997E-2</v>
      </c>
      <c r="H299" s="298">
        <v>1.1850000000000001</v>
      </c>
      <c r="I299" s="298">
        <v>5.5979999999999999</v>
      </c>
      <c r="J299" s="298">
        <v>1.4079999999999999</v>
      </c>
      <c r="K299" s="298">
        <v>1.4079999999999999</v>
      </c>
      <c r="L299" s="298">
        <v>0</v>
      </c>
      <c r="M299" s="298">
        <v>24.434999999999999</v>
      </c>
      <c r="N299" s="298">
        <v>3.7109999999999999</v>
      </c>
      <c r="O299" s="298">
        <v>0.11799999999999999</v>
      </c>
      <c r="P299" s="298">
        <v>0.245</v>
      </c>
      <c r="Q299" s="298">
        <v>0.09</v>
      </c>
    </row>
    <row r="300" spans="1:17" ht="15" customHeight="1" x14ac:dyDescent="0.2">
      <c r="A300" s="298">
        <v>2022</v>
      </c>
      <c r="B300" s="299" t="s">
        <v>664</v>
      </c>
      <c r="C300" s="299" t="s">
        <v>619</v>
      </c>
      <c r="D300" s="299" t="s">
        <v>480</v>
      </c>
      <c r="E300" s="300">
        <v>4348.442</v>
      </c>
      <c r="F300" s="298">
        <v>1.2709999999999999</v>
      </c>
      <c r="G300" s="298">
        <v>5.5E-2</v>
      </c>
      <c r="H300" s="298">
        <v>1.2709999999999999</v>
      </c>
      <c r="I300" s="298">
        <v>6.3070000000000004</v>
      </c>
      <c r="J300" s="298">
        <v>1.7230000000000001</v>
      </c>
      <c r="K300" s="298">
        <v>1.7230000000000001</v>
      </c>
      <c r="L300" s="298">
        <v>0</v>
      </c>
      <c r="M300" s="298">
        <v>25.18</v>
      </c>
      <c r="N300" s="298">
        <v>3.9809999999999999</v>
      </c>
      <c r="O300" s="298">
        <v>0.127</v>
      </c>
      <c r="P300" s="298">
        <v>0.26800000000000002</v>
      </c>
      <c r="Q300" s="298">
        <v>9.8000000000000004E-2</v>
      </c>
    </row>
    <row r="301" spans="1:17" ht="15" customHeight="1" x14ac:dyDescent="0.2">
      <c r="A301" s="298">
        <v>2022</v>
      </c>
      <c r="B301" s="299" t="s">
        <v>664</v>
      </c>
      <c r="C301" s="299" t="s">
        <v>619</v>
      </c>
      <c r="D301" s="299" t="s">
        <v>482</v>
      </c>
      <c r="E301" s="300">
        <v>18719.451000000001</v>
      </c>
      <c r="F301" s="298">
        <v>0.98799999999999999</v>
      </c>
      <c r="G301" s="298">
        <v>4.2999999999999997E-2</v>
      </c>
      <c r="H301" s="298">
        <v>0.98799999999999999</v>
      </c>
      <c r="I301" s="298">
        <v>3.5790000000000002</v>
      </c>
      <c r="J301" s="298">
        <v>3.7839999999999998</v>
      </c>
      <c r="K301" s="298">
        <v>3.7839999999999998</v>
      </c>
      <c r="L301" s="298">
        <v>0</v>
      </c>
      <c r="M301" s="298">
        <v>40.545000000000002</v>
      </c>
      <c r="N301" s="298">
        <v>3.0960000000000001</v>
      </c>
      <c r="O301" s="298">
        <v>9.8000000000000004E-2</v>
      </c>
      <c r="P301" s="298">
        <v>0.27600000000000002</v>
      </c>
      <c r="Q301" s="298">
        <v>5.8999999999999997E-2</v>
      </c>
    </row>
    <row r="302" spans="1:17" ht="15" customHeight="1" x14ac:dyDescent="0.2">
      <c r="A302" s="298">
        <v>2022</v>
      </c>
      <c r="B302" s="299" t="s">
        <v>664</v>
      </c>
      <c r="C302" s="299" t="s">
        <v>619</v>
      </c>
      <c r="D302" s="299" t="s">
        <v>485</v>
      </c>
      <c r="E302" s="300">
        <v>58325.389000000003</v>
      </c>
      <c r="F302" s="298">
        <v>1.113</v>
      </c>
      <c r="G302" s="298">
        <v>4.8000000000000001E-2</v>
      </c>
      <c r="H302" s="298">
        <v>1.113</v>
      </c>
      <c r="I302" s="298">
        <v>5.181</v>
      </c>
      <c r="J302" s="298">
        <v>4.4939999999999998</v>
      </c>
      <c r="K302" s="298">
        <v>4.4939999999999998</v>
      </c>
      <c r="L302" s="298">
        <v>0</v>
      </c>
      <c r="M302" s="298">
        <v>25.952999999999999</v>
      </c>
      <c r="N302" s="298">
        <v>3.4860000000000002</v>
      </c>
      <c r="O302" s="298">
        <v>0.111</v>
      </c>
      <c r="P302" s="298">
        <v>0.23699999999999999</v>
      </c>
      <c r="Q302" s="298">
        <v>9.2999999999999999E-2</v>
      </c>
    </row>
    <row r="303" spans="1:17" ht="15" customHeight="1" x14ac:dyDescent="0.2">
      <c r="A303" s="298">
        <v>2022</v>
      </c>
      <c r="B303" s="299" t="s">
        <v>664</v>
      </c>
      <c r="C303" s="299" t="s">
        <v>619</v>
      </c>
      <c r="D303" s="299" t="s">
        <v>488</v>
      </c>
      <c r="E303" s="300">
        <v>23987.455999999998</v>
      </c>
      <c r="F303" s="298">
        <v>1.306</v>
      </c>
      <c r="G303" s="298">
        <v>5.6000000000000001E-2</v>
      </c>
      <c r="H303" s="298">
        <v>1.306</v>
      </c>
      <c r="I303" s="298">
        <v>8.0869999999999997</v>
      </c>
      <c r="J303" s="298">
        <v>3.2669999999999999</v>
      </c>
      <c r="K303" s="298">
        <v>3.2669999999999999</v>
      </c>
      <c r="L303" s="298">
        <v>0</v>
      </c>
      <c r="M303" s="298">
        <v>23.832999999999998</v>
      </c>
      <c r="N303" s="298">
        <v>4.0910000000000002</v>
      </c>
      <c r="O303" s="298">
        <v>0.13</v>
      </c>
      <c r="P303" s="298">
        <v>0.34399999999999997</v>
      </c>
      <c r="Q303" s="298">
        <v>0.09</v>
      </c>
    </row>
    <row r="304" spans="1:17" ht="15" customHeight="1" x14ac:dyDescent="0.2">
      <c r="A304" s="298">
        <v>2022</v>
      </c>
      <c r="B304" s="299" t="s">
        <v>664</v>
      </c>
      <c r="C304" s="299" t="s">
        <v>619</v>
      </c>
      <c r="D304" s="299" t="s">
        <v>491</v>
      </c>
      <c r="E304" s="300">
        <v>1432.2059999999999</v>
      </c>
      <c r="F304" s="298">
        <v>1.331</v>
      </c>
      <c r="G304" s="298">
        <v>5.7000000000000002E-2</v>
      </c>
      <c r="H304" s="298">
        <v>1.331</v>
      </c>
      <c r="I304" s="298">
        <v>8.3059999999999992</v>
      </c>
      <c r="J304" s="298">
        <v>4.6909999999999998</v>
      </c>
      <c r="K304" s="298">
        <v>4.6909999999999998</v>
      </c>
      <c r="L304" s="298">
        <v>0</v>
      </c>
      <c r="M304" s="298">
        <v>29.745999999999999</v>
      </c>
      <c r="N304" s="298">
        <v>4.17</v>
      </c>
      <c r="O304" s="298">
        <v>0.13300000000000001</v>
      </c>
      <c r="P304" s="298">
        <v>0.378</v>
      </c>
      <c r="Q304" s="298">
        <v>8.2000000000000003E-2</v>
      </c>
    </row>
    <row r="305" spans="1:17" ht="15" customHeight="1" x14ac:dyDescent="0.2">
      <c r="A305" s="298">
        <v>2022</v>
      </c>
      <c r="B305" s="299" t="s">
        <v>664</v>
      </c>
      <c r="C305" s="299" t="s">
        <v>619</v>
      </c>
      <c r="D305" s="299" t="s">
        <v>494</v>
      </c>
      <c r="E305" s="300">
        <v>19088.538</v>
      </c>
      <c r="F305" s="298">
        <v>1.5089999999999999</v>
      </c>
      <c r="G305" s="298">
        <v>6.5000000000000002E-2</v>
      </c>
      <c r="H305" s="298">
        <v>1.5089999999999999</v>
      </c>
      <c r="I305" s="298">
        <v>11.019</v>
      </c>
      <c r="J305" s="298">
        <v>9.8260000000000005</v>
      </c>
      <c r="K305" s="298">
        <v>9.8260000000000005</v>
      </c>
      <c r="L305" s="298">
        <v>0</v>
      </c>
      <c r="M305" s="298">
        <v>16.794</v>
      </c>
      <c r="N305" s="298">
        <v>4.726</v>
      </c>
      <c r="O305" s="298">
        <v>0.15</v>
      </c>
      <c r="P305" s="298">
        <v>0.66100000000000003</v>
      </c>
      <c r="Q305" s="298">
        <v>0.2</v>
      </c>
    </row>
    <row r="306" spans="1:17" ht="15" customHeight="1" x14ac:dyDescent="0.2">
      <c r="A306" s="298">
        <v>2022</v>
      </c>
      <c r="B306" s="299" t="s">
        <v>664</v>
      </c>
      <c r="C306" s="299" t="s">
        <v>619</v>
      </c>
      <c r="D306" s="299" t="s">
        <v>497</v>
      </c>
      <c r="E306" s="300">
        <v>88843.13</v>
      </c>
      <c r="F306" s="298">
        <v>1.609</v>
      </c>
      <c r="G306" s="298">
        <v>7.0000000000000007E-2</v>
      </c>
      <c r="H306" s="298">
        <v>1.609</v>
      </c>
      <c r="I306" s="298">
        <v>18.623000000000001</v>
      </c>
      <c r="J306" s="298">
        <v>0.68</v>
      </c>
      <c r="K306" s="298">
        <v>0.68</v>
      </c>
      <c r="L306" s="298">
        <v>0</v>
      </c>
      <c r="M306" s="298">
        <v>9.875</v>
      </c>
      <c r="N306" s="298">
        <v>5.04</v>
      </c>
      <c r="O306" s="298">
        <v>0.16</v>
      </c>
      <c r="P306" s="298">
        <v>5.681</v>
      </c>
      <c r="Q306" s="298">
        <v>5.492</v>
      </c>
    </row>
    <row r="307" spans="1:17" ht="15" customHeight="1" x14ac:dyDescent="0.2">
      <c r="A307" s="298">
        <v>2022</v>
      </c>
      <c r="B307" s="299" t="s">
        <v>664</v>
      </c>
      <c r="C307" s="299" t="s">
        <v>619</v>
      </c>
      <c r="D307" s="299" t="s">
        <v>500</v>
      </c>
      <c r="E307" s="300">
        <v>179114.18</v>
      </c>
      <c r="F307" s="298">
        <v>1.732</v>
      </c>
      <c r="G307" s="298">
        <v>7.4999999999999997E-2</v>
      </c>
      <c r="H307" s="298">
        <v>1.732</v>
      </c>
      <c r="I307" s="298">
        <v>23.099</v>
      </c>
      <c r="J307" s="298">
        <v>0.36599999999999999</v>
      </c>
      <c r="K307" s="298">
        <v>0.36599999999999999</v>
      </c>
      <c r="L307" s="298">
        <v>0</v>
      </c>
      <c r="M307" s="298">
        <v>6.2430000000000003</v>
      </c>
      <c r="N307" s="298">
        <v>5.4260000000000002</v>
      </c>
      <c r="O307" s="298">
        <v>0.17299999999999999</v>
      </c>
      <c r="P307" s="298">
        <v>5.6749999999999998</v>
      </c>
      <c r="Q307" s="298">
        <v>5.4870000000000001</v>
      </c>
    </row>
    <row r="308" spans="1:17" ht="15" customHeight="1" x14ac:dyDescent="0.2">
      <c r="A308" s="298">
        <v>2022</v>
      </c>
      <c r="B308" s="299" t="s">
        <v>664</v>
      </c>
      <c r="C308" s="299" t="s">
        <v>619</v>
      </c>
      <c r="D308" s="299" t="s">
        <v>503</v>
      </c>
      <c r="E308" s="300">
        <v>68966.733999999997</v>
      </c>
      <c r="F308" s="298">
        <v>2.0499999999999998</v>
      </c>
      <c r="G308" s="298">
        <v>8.8999999999999996E-2</v>
      </c>
      <c r="H308" s="298">
        <v>2.0499999999999998</v>
      </c>
      <c r="I308" s="298">
        <v>23.259</v>
      </c>
      <c r="J308" s="298">
        <v>8.3000000000000004E-2</v>
      </c>
      <c r="K308" s="298">
        <v>8.3000000000000004E-2</v>
      </c>
      <c r="L308" s="298">
        <v>0</v>
      </c>
      <c r="M308" s="298">
        <v>4.28</v>
      </c>
      <c r="N308" s="298">
        <v>6.4210000000000003</v>
      </c>
      <c r="O308" s="298">
        <v>0.20499999999999999</v>
      </c>
      <c r="P308" s="298">
        <v>0.19600000000000001</v>
      </c>
      <c r="Q308" s="298">
        <v>5.0000000000000001E-3</v>
      </c>
    </row>
    <row r="309" spans="1:17" ht="15" customHeight="1" x14ac:dyDescent="0.2">
      <c r="A309" s="298">
        <v>2022</v>
      </c>
      <c r="B309" s="299" t="s">
        <v>664</v>
      </c>
      <c r="C309" s="299" t="s">
        <v>619</v>
      </c>
      <c r="D309" s="299" t="s">
        <v>1656</v>
      </c>
      <c r="E309" s="300">
        <v>26170.942999999999</v>
      </c>
      <c r="F309" s="298">
        <v>2.1459999999999999</v>
      </c>
      <c r="G309" s="298">
        <v>9.2999999999999999E-2</v>
      </c>
      <c r="H309" s="298">
        <v>2.1459999999999999</v>
      </c>
      <c r="I309" s="298">
        <v>31.847000000000001</v>
      </c>
      <c r="J309" s="298">
        <v>3.0000000000000001E-3</v>
      </c>
      <c r="K309" s="298">
        <v>3.0000000000000001E-3</v>
      </c>
      <c r="L309" s="298">
        <v>0</v>
      </c>
      <c r="M309" s="298">
        <v>12.244999999999999</v>
      </c>
      <c r="N309" s="298">
        <v>6.7229999999999999</v>
      </c>
      <c r="O309" s="298">
        <v>0.214</v>
      </c>
      <c r="P309" s="298">
        <v>0.23200000000000001</v>
      </c>
      <c r="Q309" s="298">
        <v>3.5000000000000003E-2</v>
      </c>
    </row>
    <row r="310" spans="1:17" ht="15" customHeight="1" x14ac:dyDescent="0.2">
      <c r="A310" s="298">
        <v>2022</v>
      </c>
      <c r="B310" s="299" t="s">
        <v>664</v>
      </c>
      <c r="C310" s="299" t="s">
        <v>619</v>
      </c>
      <c r="D310" s="299" t="s">
        <v>506</v>
      </c>
      <c r="E310" s="300">
        <v>1965.1210000000001</v>
      </c>
      <c r="F310" s="298">
        <v>2.2269999999999999</v>
      </c>
      <c r="G310" s="298">
        <v>9.6000000000000002E-2</v>
      </c>
      <c r="H310" s="298">
        <v>2.2269999999999999</v>
      </c>
      <c r="I310" s="298">
        <v>32.634999999999998</v>
      </c>
      <c r="J310" s="298">
        <v>0.372</v>
      </c>
      <c r="K310" s="298">
        <v>0.372</v>
      </c>
      <c r="L310" s="298">
        <v>0</v>
      </c>
      <c r="M310" s="298">
        <v>2.2890000000000001</v>
      </c>
      <c r="N310" s="298">
        <v>6.9770000000000003</v>
      </c>
      <c r="O310" s="298">
        <v>0.222</v>
      </c>
      <c r="P310" s="298">
        <v>0.2</v>
      </c>
      <c r="Q310" s="298">
        <v>0</v>
      </c>
    </row>
    <row r="311" spans="1:17" ht="15" customHeight="1" x14ac:dyDescent="0.2">
      <c r="A311" s="298">
        <v>2022</v>
      </c>
      <c r="B311" s="299" t="s">
        <v>664</v>
      </c>
      <c r="C311" s="299" t="s">
        <v>619</v>
      </c>
      <c r="D311" s="299" t="s">
        <v>512</v>
      </c>
      <c r="E311" s="300">
        <v>17957.080999999998</v>
      </c>
      <c r="F311" s="298">
        <v>2.1059999999999999</v>
      </c>
      <c r="G311" s="298">
        <v>9.0999999999999998E-2</v>
      </c>
      <c r="H311" s="298">
        <v>2.1059999999999999</v>
      </c>
      <c r="I311" s="298">
        <v>25.655999999999999</v>
      </c>
      <c r="J311" s="298">
        <v>0.28899999999999998</v>
      </c>
      <c r="K311" s="298">
        <v>0.28899999999999998</v>
      </c>
      <c r="L311" s="298">
        <v>0</v>
      </c>
      <c r="M311" s="298">
        <v>6.4969999999999999</v>
      </c>
      <c r="N311" s="298">
        <v>6.5970000000000004</v>
      </c>
      <c r="O311" s="298">
        <v>0.21</v>
      </c>
      <c r="P311" s="298">
        <v>0.98099999999999998</v>
      </c>
      <c r="Q311" s="298">
        <v>0.76500000000000001</v>
      </c>
    </row>
    <row r="312" spans="1:17" ht="15" customHeight="1" x14ac:dyDescent="0.2">
      <c r="A312" s="298">
        <v>2022</v>
      </c>
      <c r="B312" s="299" t="s">
        <v>664</v>
      </c>
      <c r="C312" s="299" t="s">
        <v>619</v>
      </c>
      <c r="D312" s="299" t="s">
        <v>515</v>
      </c>
      <c r="E312" s="300">
        <v>109991.74099999999</v>
      </c>
      <c r="F312" s="298">
        <v>2.2309999999999999</v>
      </c>
      <c r="G312" s="298">
        <v>9.7000000000000003E-2</v>
      </c>
      <c r="H312" s="298">
        <v>2.2309999999999999</v>
      </c>
      <c r="I312" s="298">
        <v>16.184000000000001</v>
      </c>
      <c r="J312" s="298">
        <v>0.51900000000000002</v>
      </c>
      <c r="K312" s="298">
        <v>0.51900000000000002</v>
      </c>
      <c r="L312" s="298">
        <v>0</v>
      </c>
      <c r="M312" s="298">
        <v>3.4460000000000002</v>
      </c>
      <c r="N312" s="298">
        <v>6.9889999999999999</v>
      </c>
      <c r="O312" s="298">
        <v>0.223</v>
      </c>
      <c r="P312" s="298">
        <v>0.40200000000000002</v>
      </c>
      <c r="Q312" s="298">
        <v>0.183</v>
      </c>
    </row>
    <row r="313" spans="1:17" ht="15" customHeight="1" x14ac:dyDescent="0.2">
      <c r="A313" s="298">
        <v>2022</v>
      </c>
      <c r="B313" s="299" t="s">
        <v>664</v>
      </c>
      <c r="C313" s="299" t="s">
        <v>619</v>
      </c>
      <c r="D313" s="299" t="s">
        <v>530</v>
      </c>
      <c r="E313" s="300">
        <v>65276.345999999998</v>
      </c>
      <c r="F313" s="298">
        <v>2.657</v>
      </c>
      <c r="G313" s="298">
        <v>0.115</v>
      </c>
      <c r="H313" s="298">
        <v>2.657</v>
      </c>
      <c r="I313" s="298">
        <v>21.024000000000001</v>
      </c>
      <c r="J313" s="298">
        <v>0.59199999999999997</v>
      </c>
      <c r="K313" s="298">
        <v>0.59199999999999997</v>
      </c>
      <c r="L313" s="298">
        <v>0</v>
      </c>
      <c r="M313" s="298">
        <v>4.1890000000000001</v>
      </c>
      <c r="N313" s="298">
        <v>8.3230000000000004</v>
      </c>
      <c r="O313" s="298">
        <v>0.26500000000000001</v>
      </c>
      <c r="P313" s="298">
        <v>0.44</v>
      </c>
      <c r="Q313" s="298">
        <v>0.20899999999999999</v>
      </c>
    </row>
    <row r="314" spans="1:17" ht="15" customHeight="1" x14ac:dyDescent="0.2">
      <c r="A314" s="298">
        <v>2022</v>
      </c>
      <c r="B314" s="299" t="s">
        <v>664</v>
      </c>
      <c r="C314" s="299" t="s">
        <v>619</v>
      </c>
      <c r="D314" s="299" t="s">
        <v>536</v>
      </c>
      <c r="E314" s="300">
        <v>525087.6</v>
      </c>
      <c r="F314" s="298">
        <v>4.0010000000000003</v>
      </c>
      <c r="G314" s="298">
        <v>0.17399999999999999</v>
      </c>
      <c r="H314" s="298">
        <v>4.0010000000000003</v>
      </c>
      <c r="I314" s="298">
        <v>43.386000000000003</v>
      </c>
      <c r="J314" s="298">
        <v>0.193</v>
      </c>
      <c r="K314" s="298">
        <v>0.193</v>
      </c>
      <c r="L314" s="298">
        <v>0</v>
      </c>
      <c r="M314" s="298">
        <v>11.74</v>
      </c>
      <c r="N314" s="298">
        <v>12.531000000000001</v>
      </c>
      <c r="O314" s="298">
        <v>0.4</v>
      </c>
      <c r="P314" s="298">
        <v>0.35299999999999998</v>
      </c>
      <c r="Q314" s="298">
        <v>3.9E-2</v>
      </c>
    </row>
    <row r="315" spans="1:17" ht="15" customHeight="1" x14ac:dyDescent="0.2">
      <c r="A315" s="298">
        <v>2022</v>
      </c>
      <c r="B315" s="299" t="s">
        <v>664</v>
      </c>
      <c r="C315" s="299" t="s">
        <v>619</v>
      </c>
      <c r="D315" s="299" t="s">
        <v>1647</v>
      </c>
      <c r="E315" s="300">
        <v>50660.031000000003</v>
      </c>
      <c r="F315" s="298">
        <v>3.6110000000000002</v>
      </c>
      <c r="G315" s="298">
        <v>0.157</v>
      </c>
      <c r="H315" s="298">
        <v>3.6110000000000002</v>
      </c>
      <c r="I315" s="298">
        <v>37.936999999999998</v>
      </c>
      <c r="J315" s="298">
        <v>0.19700000000000001</v>
      </c>
      <c r="K315" s="298">
        <v>0.19700000000000001</v>
      </c>
      <c r="L315" s="298">
        <v>0</v>
      </c>
      <c r="M315" s="298">
        <v>10.478999999999999</v>
      </c>
      <c r="N315" s="298">
        <v>11.31</v>
      </c>
      <c r="O315" s="298">
        <v>0.36099999999999999</v>
      </c>
      <c r="P315" s="298">
        <v>0.33400000000000002</v>
      </c>
      <c r="Q315" s="298">
        <v>1.4999999999999999E-2</v>
      </c>
    </row>
    <row r="316" spans="1:17" ht="15" customHeight="1" x14ac:dyDescent="0.2">
      <c r="A316" s="298">
        <v>2022</v>
      </c>
      <c r="B316" s="299" t="s">
        <v>664</v>
      </c>
      <c r="C316" s="299" t="s">
        <v>619</v>
      </c>
      <c r="D316" s="299" t="s">
        <v>542</v>
      </c>
      <c r="E316" s="300">
        <v>484.54199999999997</v>
      </c>
      <c r="F316" s="298">
        <v>1.004</v>
      </c>
      <c r="G316" s="298">
        <v>4.2999999999999997E-2</v>
      </c>
      <c r="H316" s="298">
        <v>1.004</v>
      </c>
      <c r="I316" s="298">
        <v>10.884</v>
      </c>
      <c r="J316" s="298">
        <v>0.84099999999999997</v>
      </c>
      <c r="K316" s="298">
        <v>0.84099999999999997</v>
      </c>
      <c r="L316" s="298">
        <v>0</v>
      </c>
      <c r="M316" s="298">
        <v>6.9829999999999997</v>
      </c>
      <c r="N316" s="298">
        <v>3.145</v>
      </c>
      <c r="O316" s="298">
        <v>0.1</v>
      </c>
      <c r="P316" s="298">
        <v>0</v>
      </c>
      <c r="Q316" s="298">
        <v>0</v>
      </c>
    </row>
    <row r="317" spans="1:17" ht="15" customHeight="1" x14ac:dyDescent="0.2">
      <c r="A317" s="298">
        <v>2022</v>
      </c>
      <c r="B317" s="299" t="s">
        <v>664</v>
      </c>
      <c r="C317" s="299" t="s">
        <v>619</v>
      </c>
      <c r="D317" s="299" t="s">
        <v>545</v>
      </c>
      <c r="E317" s="300">
        <v>18028.957999999999</v>
      </c>
      <c r="F317" s="298">
        <v>1.675</v>
      </c>
      <c r="G317" s="298">
        <v>7.1999999999999995E-2</v>
      </c>
      <c r="H317" s="298">
        <v>1.675</v>
      </c>
      <c r="I317" s="298">
        <v>19.274999999999999</v>
      </c>
      <c r="J317" s="298">
        <v>0</v>
      </c>
      <c r="K317" s="298">
        <v>0</v>
      </c>
      <c r="L317" s="298">
        <v>0</v>
      </c>
      <c r="M317" s="298">
        <v>5.5229999999999997</v>
      </c>
      <c r="N317" s="298">
        <v>5.2460000000000004</v>
      </c>
      <c r="O317" s="298">
        <v>0.16700000000000001</v>
      </c>
      <c r="P317" s="298">
        <v>0</v>
      </c>
      <c r="Q317" s="298">
        <v>0</v>
      </c>
    </row>
    <row r="318" spans="1:17" ht="15" customHeight="1" x14ac:dyDescent="0.2">
      <c r="A318" s="298">
        <v>2022</v>
      </c>
      <c r="B318" s="299" t="s">
        <v>664</v>
      </c>
      <c r="C318" s="299" t="s">
        <v>619</v>
      </c>
      <c r="D318" s="299" t="s">
        <v>387</v>
      </c>
      <c r="E318" s="300">
        <v>100.01</v>
      </c>
      <c r="F318" s="298">
        <v>2.3330000000000002</v>
      </c>
      <c r="G318" s="298">
        <v>0.10100000000000001</v>
      </c>
      <c r="H318" s="298">
        <v>2.3330000000000002</v>
      </c>
      <c r="I318" s="298">
        <v>31.327000000000002</v>
      </c>
      <c r="J318" s="298">
        <v>0</v>
      </c>
      <c r="K318" s="298">
        <v>0</v>
      </c>
      <c r="L318" s="298">
        <v>0</v>
      </c>
      <c r="M318" s="298">
        <v>11.664999999999999</v>
      </c>
      <c r="N318" s="298">
        <v>7.3070000000000004</v>
      </c>
      <c r="O318" s="298">
        <v>0.23300000000000001</v>
      </c>
      <c r="P318" s="298">
        <v>0</v>
      </c>
      <c r="Q318" s="298">
        <v>0</v>
      </c>
    </row>
    <row r="319" spans="1:17" ht="15" customHeight="1" x14ac:dyDescent="0.2">
      <c r="A319" s="298">
        <v>2022</v>
      </c>
      <c r="B319" s="299" t="s">
        <v>664</v>
      </c>
      <c r="C319" s="299" t="s">
        <v>619</v>
      </c>
      <c r="D319" s="299" t="s">
        <v>390</v>
      </c>
      <c r="E319" s="300">
        <v>29861.39</v>
      </c>
      <c r="F319" s="298">
        <v>3.5070000000000001</v>
      </c>
      <c r="G319" s="298">
        <v>0.152</v>
      </c>
      <c r="H319" s="298">
        <v>3.5070000000000001</v>
      </c>
      <c r="I319" s="298">
        <v>50.896000000000001</v>
      </c>
      <c r="J319" s="298">
        <v>3.875</v>
      </c>
      <c r="K319" s="298">
        <v>3.875</v>
      </c>
      <c r="L319" s="298">
        <v>0</v>
      </c>
      <c r="M319" s="298">
        <v>12.256</v>
      </c>
      <c r="N319" s="298">
        <v>10.986000000000001</v>
      </c>
      <c r="O319" s="298">
        <v>0.35</v>
      </c>
      <c r="P319" s="298">
        <v>0</v>
      </c>
      <c r="Q319" s="298">
        <v>0</v>
      </c>
    </row>
    <row r="320" spans="1:17" ht="15" customHeight="1" x14ac:dyDescent="0.2">
      <c r="A320" s="298">
        <v>2022</v>
      </c>
      <c r="B320" s="299" t="s">
        <v>664</v>
      </c>
      <c r="C320" s="299" t="s">
        <v>619</v>
      </c>
      <c r="D320" s="299" t="s">
        <v>393</v>
      </c>
      <c r="E320" s="300">
        <v>657.98099999999999</v>
      </c>
      <c r="F320" s="298">
        <v>1.8580000000000001</v>
      </c>
      <c r="G320" s="298">
        <v>0.08</v>
      </c>
      <c r="H320" s="298">
        <v>1.8580000000000001</v>
      </c>
      <c r="I320" s="298">
        <v>13.397</v>
      </c>
      <c r="J320" s="298">
        <v>0</v>
      </c>
      <c r="K320" s="298">
        <v>0</v>
      </c>
      <c r="L320" s="298">
        <v>0</v>
      </c>
      <c r="M320" s="298">
        <v>2.0680000000000001</v>
      </c>
      <c r="N320" s="298">
        <v>5.8220000000000001</v>
      </c>
      <c r="O320" s="298">
        <v>0.185</v>
      </c>
      <c r="P320" s="298">
        <v>0</v>
      </c>
      <c r="Q320" s="298">
        <v>0</v>
      </c>
    </row>
    <row r="321" spans="1:17" ht="15" customHeight="1" x14ac:dyDescent="0.2">
      <c r="A321" s="298">
        <v>2022</v>
      </c>
      <c r="B321" s="299" t="s">
        <v>664</v>
      </c>
      <c r="C321" s="299" t="s">
        <v>619</v>
      </c>
      <c r="D321" s="299" t="s">
        <v>399</v>
      </c>
      <c r="E321" s="300">
        <v>4460.0280000000002</v>
      </c>
      <c r="F321" s="298">
        <v>1.1439999999999999</v>
      </c>
      <c r="G321" s="298">
        <v>4.9000000000000002E-2</v>
      </c>
      <c r="H321" s="298">
        <v>1.1439999999999999</v>
      </c>
      <c r="I321" s="298">
        <v>8.0329999999999995</v>
      </c>
      <c r="J321" s="298">
        <v>0</v>
      </c>
      <c r="K321" s="298">
        <v>0</v>
      </c>
      <c r="L321" s="298">
        <v>0</v>
      </c>
      <c r="M321" s="298">
        <v>1.4319999999999999</v>
      </c>
      <c r="N321" s="298">
        <v>3.5840000000000001</v>
      </c>
      <c r="O321" s="298">
        <v>0.114</v>
      </c>
      <c r="P321" s="298">
        <v>0</v>
      </c>
      <c r="Q321" s="298">
        <v>0</v>
      </c>
    </row>
    <row r="322" spans="1:17" ht="15" customHeight="1" x14ac:dyDescent="0.2">
      <c r="A322" s="298">
        <v>2022</v>
      </c>
      <c r="B322" s="299" t="s">
        <v>664</v>
      </c>
      <c r="C322" s="299" t="s">
        <v>619</v>
      </c>
      <c r="D322" s="299" t="s">
        <v>402</v>
      </c>
      <c r="E322" s="300">
        <v>968.04100000000005</v>
      </c>
      <c r="F322" s="298">
        <v>1.373</v>
      </c>
      <c r="G322" s="298">
        <v>5.8999999999999997E-2</v>
      </c>
      <c r="H322" s="298">
        <v>1.373</v>
      </c>
      <c r="I322" s="298">
        <v>11.474</v>
      </c>
      <c r="J322" s="298">
        <v>0</v>
      </c>
      <c r="K322" s="298">
        <v>0</v>
      </c>
      <c r="L322" s="298">
        <v>0</v>
      </c>
      <c r="M322" s="298">
        <v>10.144</v>
      </c>
      <c r="N322" s="298">
        <v>4.3019999999999996</v>
      </c>
      <c r="O322" s="298">
        <v>0.13700000000000001</v>
      </c>
      <c r="P322" s="298">
        <v>0</v>
      </c>
      <c r="Q322" s="298">
        <v>0</v>
      </c>
    </row>
    <row r="323" spans="1:17" ht="15" customHeight="1" x14ac:dyDescent="0.2">
      <c r="A323" s="298">
        <v>2022</v>
      </c>
      <c r="B323" s="299" t="s">
        <v>664</v>
      </c>
      <c r="C323" s="299" t="s">
        <v>619</v>
      </c>
      <c r="D323" s="299" t="s">
        <v>405</v>
      </c>
      <c r="E323" s="300">
        <v>2347.38</v>
      </c>
      <c r="F323" s="298">
        <v>0.58799999999999997</v>
      </c>
      <c r="G323" s="298">
        <v>2.5000000000000001E-2</v>
      </c>
      <c r="H323" s="298">
        <v>0.58799999999999997</v>
      </c>
      <c r="I323" s="298">
        <v>3.7029999999999998</v>
      </c>
      <c r="J323" s="298">
        <v>0</v>
      </c>
      <c r="K323" s="298">
        <v>0</v>
      </c>
      <c r="L323" s="298">
        <v>0</v>
      </c>
      <c r="M323" s="298">
        <v>1.03</v>
      </c>
      <c r="N323" s="298">
        <v>1.8420000000000001</v>
      </c>
      <c r="O323" s="298">
        <v>5.8000000000000003E-2</v>
      </c>
      <c r="P323" s="298">
        <v>0</v>
      </c>
      <c r="Q323" s="298">
        <v>0</v>
      </c>
    </row>
    <row r="324" spans="1:17" ht="15" customHeight="1" x14ac:dyDescent="0.2">
      <c r="A324" s="298">
        <v>2022</v>
      </c>
      <c r="B324" s="299" t="s">
        <v>664</v>
      </c>
      <c r="C324" s="299" t="s">
        <v>619</v>
      </c>
      <c r="D324" s="299" t="s">
        <v>408</v>
      </c>
      <c r="E324" s="300">
        <v>28979.668000000001</v>
      </c>
      <c r="F324" s="298">
        <v>2.7610000000000001</v>
      </c>
      <c r="G324" s="298">
        <v>0.12</v>
      </c>
      <c r="H324" s="298">
        <v>2.7610000000000001</v>
      </c>
      <c r="I324" s="298">
        <v>38.253999999999998</v>
      </c>
      <c r="J324" s="298">
        <v>0.38</v>
      </c>
      <c r="K324" s="298">
        <v>0.38</v>
      </c>
      <c r="L324" s="298">
        <v>0</v>
      </c>
      <c r="M324" s="298">
        <v>2.8119999999999998</v>
      </c>
      <c r="N324" s="298">
        <v>8.6489999999999991</v>
      </c>
      <c r="O324" s="298">
        <v>0.27600000000000002</v>
      </c>
      <c r="P324" s="298">
        <v>0.224</v>
      </c>
      <c r="Q324" s="298">
        <v>0</v>
      </c>
    </row>
    <row r="325" spans="1:17" ht="15" customHeight="1" x14ac:dyDescent="0.2">
      <c r="A325" s="298">
        <v>2022</v>
      </c>
      <c r="B325" s="299" t="s">
        <v>664</v>
      </c>
      <c r="C325" s="299" t="s">
        <v>619</v>
      </c>
      <c r="D325" s="299" t="s">
        <v>411</v>
      </c>
      <c r="E325" s="300">
        <v>101682.63</v>
      </c>
      <c r="F325" s="298">
        <v>2.7029999999999998</v>
      </c>
      <c r="G325" s="298">
        <v>0.11700000000000001</v>
      </c>
      <c r="H325" s="298">
        <v>2.7029999999999998</v>
      </c>
      <c r="I325" s="298">
        <v>38.337000000000003</v>
      </c>
      <c r="J325" s="298">
        <v>0.316</v>
      </c>
      <c r="K325" s="298">
        <v>0.316</v>
      </c>
      <c r="L325" s="298">
        <v>0</v>
      </c>
      <c r="M325" s="298">
        <v>2.4569999999999999</v>
      </c>
      <c r="N325" s="298">
        <v>8.4659999999999993</v>
      </c>
      <c r="O325" s="298">
        <v>0.27</v>
      </c>
      <c r="P325" s="298">
        <v>0.216</v>
      </c>
      <c r="Q325" s="298">
        <v>0</v>
      </c>
    </row>
    <row r="326" spans="1:17" ht="15" customHeight="1" x14ac:dyDescent="0.2">
      <c r="A326" s="298">
        <v>2022</v>
      </c>
      <c r="B326" s="299" t="s">
        <v>664</v>
      </c>
      <c r="C326" s="299" t="s">
        <v>619</v>
      </c>
      <c r="D326" s="299" t="s">
        <v>414</v>
      </c>
      <c r="E326" s="300">
        <v>349014.95699999999</v>
      </c>
      <c r="F326" s="298">
        <v>3.698</v>
      </c>
      <c r="G326" s="298">
        <v>0.16</v>
      </c>
      <c r="H326" s="298">
        <v>3.698</v>
      </c>
      <c r="I326" s="298">
        <v>39.475000000000001</v>
      </c>
      <c r="J326" s="298">
        <v>0.19600000000000001</v>
      </c>
      <c r="K326" s="298">
        <v>0.19600000000000001</v>
      </c>
      <c r="L326" s="298">
        <v>0</v>
      </c>
      <c r="M326" s="298">
        <v>12.321999999999999</v>
      </c>
      <c r="N326" s="298">
        <v>11.583</v>
      </c>
      <c r="O326" s="298">
        <v>0.36899999999999999</v>
      </c>
      <c r="P326" s="298">
        <v>0.32200000000000001</v>
      </c>
      <c r="Q326" s="298">
        <v>2.7E-2</v>
      </c>
    </row>
    <row r="327" spans="1:17" ht="15" customHeight="1" x14ac:dyDescent="0.2">
      <c r="A327" s="298">
        <v>2022</v>
      </c>
      <c r="B327" s="299" t="s">
        <v>664</v>
      </c>
      <c r="C327" s="299" t="s">
        <v>619</v>
      </c>
      <c r="D327" s="299" t="s">
        <v>423</v>
      </c>
      <c r="E327" s="300">
        <v>741024.48800000001</v>
      </c>
      <c r="F327" s="298">
        <v>4.6580000000000004</v>
      </c>
      <c r="G327" s="298">
        <v>0.20200000000000001</v>
      </c>
      <c r="H327" s="298">
        <v>4.6580000000000004</v>
      </c>
      <c r="I327" s="298">
        <v>53.378</v>
      </c>
      <c r="J327" s="298">
        <v>2.706</v>
      </c>
      <c r="K327" s="298">
        <v>2.706</v>
      </c>
      <c r="L327" s="298">
        <v>0</v>
      </c>
      <c r="M327" s="298">
        <v>26.992000000000001</v>
      </c>
      <c r="N327" s="298">
        <v>14.59</v>
      </c>
      <c r="O327" s="298">
        <v>0.46500000000000002</v>
      </c>
      <c r="P327" s="298">
        <v>0.53600000000000003</v>
      </c>
      <c r="Q327" s="298">
        <v>0.10100000000000001</v>
      </c>
    </row>
    <row r="328" spans="1:17" ht="15" customHeight="1" x14ac:dyDescent="0.2">
      <c r="A328" s="298">
        <v>2022</v>
      </c>
      <c r="B328" s="299" t="s">
        <v>664</v>
      </c>
      <c r="C328" s="299" t="s">
        <v>619</v>
      </c>
      <c r="D328" s="299" t="s">
        <v>426</v>
      </c>
      <c r="E328" s="300">
        <v>19322.772000000001</v>
      </c>
      <c r="F328" s="298">
        <v>4.6420000000000003</v>
      </c>
      <c r="G328" s="298">
        <v>0.20100000000000001</v>
      </c>
      <c r="H328" s="298">
        <v>4.6420000000000003</v>
      </c>
      <c r="I328" s="298">
        <v>52.14</v>
      </c>
      <c r="J328" s="298">
        <v>2.1040000000000001</v>
      </c>
      <c r="K328" s="298">
        <v>2.1040000000000001</v>
      </c>
      <c r="L328" s="298">
        <v>0</v>
      </c>
      <c r="M328" s="298">
        <v>23.26</v>
      </c>
      <c r="N328" s="298">
        <v>14.541</v>
      </c>
      <c r="O328" s="298">
        <v>0.46400000000000002</v>
      </c>
      <c r="P328" s="298">
        <v>0.51300000000000001</v>
      </c>
      <c r="Q328" s="298">
        <v>9.4E-2</v>
      </c>
    </row>
    <row r="329" spans="1:17" ht="15" customHeight="1" x14ac:dyDescent="0.2">
      <c r="A329" s="298">
        <v>2022</v>
      </c>
      <c r="B329" s="299" t="s">
        <v>664</v>
      </c>
      <c r="C329" s="299" t="s">
        <v>619</v>
      </c>
      <c r="D329" s="299" t="s">
        <v>1796</v>
      </c>
      <c r="E329" s="300">
        <v>3516.4549999999999</v>
      </c>
      <c r="F329" s="298">
        <v>3.6629999999999998</v>
      </c>
      <c r="G329" s="298">
        <v>0.159</v>
      </c>
      <c r="H329" s="298">
        <v>3.6629999999999998</v>
      </c>
      <c r="I329" s="298">
        <v>47.715000000000003</v>
      </c>
      <c r="J329" s="298">
        <v>7.8E-2</v>
      </c>
      <c r="K329" s="298">
        <v>7.8E-2</v>
      </c>
      <c r="L329" s="298">
        <v>0</v>
      </c>
      <c r="M329" s="298">
        <v>7.3</v>
      </c>
      <c r="N329" s="298">
        <v>11.474</v>
      </c>
      <c r="O329" s="298">
        <v>0.36599999999999999</v>
      </c>
      <c r="P329" s="298">
        <v>0.35699999999999998</v>
      </c>
      <c r="Q329" s="298">
        <v>0.03</v>
      </c>
    </row>
    <row r="330" spans="1:17" ht="15" customHeight="1" x14ac:dyDescent="0.2">
      <c r="A330" s="298">
        <v>2022</v>
      </c>
      <c r="B330" s="299" t="s">
        <v>664</v>
      </c>
      <c r="C330" s="299" t="s">
        <v>619</v>
      </c>
      <c r="D330" s="299" t="s">
        <v>1915</v>
      </c>
      <c r="E330" s="300">
        <v>68232.56</v>
      </c>
      <c r="F330" s="298">
        <v>3.9249999999999998</v>
      </c>
      <c r="G330" s="298">
        <v>0.17</v>
      </c>
      <c r="H330" s="298">
        <v>3.9249999999999998</v>
      </c>
      <c r="I330" s="298">
        <v>54.871000000000002</v>
      </c>
      <c r="J330" s="298">
        <v>0.105</v>
      </c>
      <c r="K330" s="298">
        <v>0.105</v>
      </c>
      <c r="L330" s="298">
        <v>0</v>
      </c>
      <c r="M330" s="298">
        <v>9.734</v>
      </c>
      <c r="N330" s="298">
        <v>12.294</v>
      </c>
      <c r="O330" s="298">
        <v>0.39200000000000002</v>
      </c>
      <c r="P330" s="298">
        <v>0.34200000000000003</v>
      </c>
      <c r="Q330" s="298">
        <v>2.9000000000000001E-2</v>
      </c>
    </row>
    <row r="331" spans="1:17" ht="15" customHeight="1" x14ac:dyDescent="0.2">
      <c r="A331" s="298">
        <v>2022</v>
      </c>
      <c r="B331" s="299" t="s">
        <v>664</v>
      </c>
      <c r="C331" s="299" t="s">
        <v>619</v>
      </c>
      <c r="D331" s="299" t="s">
        <v>429</v>
      </c>
      <c r="E331" s="300">
        <v>2437.79</v>
      </c>
      <c r="F331" s="298">
        <v>0.88400000000000001</v>
      </c>
      <c r="G331" s="298">
        <v>3.7999999999999999E-2</v>
      </c>
      <c r="H331" s="298">
        <v>0.88400000000000001</v>
      </c>
      <c r="I331" s="298">
        <v>3.266</v>
      </c>
      <c r="J331" s="298">
        <v>8.4740000000000002</v>
      </c>
      <c r="K331" s="298">
        <v>8.4740000000000002</v>
      </c>
      <c r="L331" s="298">
        <v>0</v>
      </c>
      <c r="M331" s="298">
        <v>42.704000000000001</v>
      </c>
      <c r="N331" s="298">
        <v>2.77</v>
      </c>
      <c r="O331" s="298">
        <v>8.7999999999999995E-2</v>
      </c>
      <c r="P331" s="298">
        <v>0.23699999999999999</v>
      </c>
      <c r="Q331" s="298">
        <v>5.3999999999999999E-2</v>
      </c>
    </row>
    <row r="332" spans="1:17" ht="15" customHeight="1" x14ac:dyDescent="0.2">
      <c r="A332" s="298">
        <v>2022</v>
      </c>
      <c r="B332" s="299" t="s">
        <v>664</v>
      </c>
      <c r="C332" s="299" t="s">
        <v>619</v>
      </c>
      <c r="D332" s="299" t="s">
        <v>1808</v>
      </c>
      <c r="E332" s="300">
        <v>8073.7960000000003</v>
      </c>
      <c r="F332" s="298">
        <v>2.1240000000000001</v>
      </c>
      <c r="G332" s="298">
        <v>9.1999999999999998E-2</v>
      </c>
      <c r="H332" s="298">
        <v>2.1240000000000001</v>
      </c>
      <c r="I332" s="298">
        <v>25.577000000000002</v>
      </c>
      <c r="J332" s="298">
        <v>0.307</v>
      </c>
      <c r="K332" s="298">
        <v>0.307</v>
      </c>
      <c r="L332" s="298">
        <v>0</v>
      </c>
      <c r="M332" s="298">
        <v>6.6920000000000002</v>
      </c>
      <c r="N332" s="298">
        <v>6.6550000000000002</v>
      </c>
      <c r="O332" s="298">
        <v>0.21199999999999999</v>
      </c>
      <c r="P332" s="298">
        <v>0.88</v>
      </c>
      <c r="Q332" s="298">
        <v>0.67300000000000004</v>
      </c>
    </row>
    <row r="333" spans="1:17" ht="15" customHeight="1" x14ac:dyDescent="0.2">
      <c r="A333" s="298">
        <v>2022</v>
      </c>
      <c r="B333" s="299" t="s">
        <v>664</v>
      </c>
      <c r="C333" s="299" t="s">
        <v>619</v>
      </c>
      <c r="D333" s="299" t="s">
        <v>432</v>
      </c>
      <c r="E333" s="300">
        <v>89910.9</v>
      </c>
      <c r="F333" s="298">
        <v>1.296</v>
      </c>
      <c r="G333" s="298">
        <v>5.6000000000000001E-2</v>
      </c>
      <c r="H333" s="298">
        <v>1.296</v>
      </c>
      <c r="I333" s="298">
        <v>11.496</v>
      </c>
      <c r="J333" s="298">
        <v>2.68</v>
      </c>
      <c r="K333" s="298">
        <v>2.68</v>
      </c>
      <c r="L333" s="298">
        <v>0</v>
      </c>
      <c r="M333" s="298">
        <v>15.38</v>
      </c>
      <c r="N333" s="298">
        <v>4.0599999999999996</v>
      </c>
      <c r="O333" s="298">
        <v>0.129</v>
      </c>
      <c r="P333" s="298">
        <v>4.976</v>
      </c>
      <c r="Q333" s="298">
        <v>4.7629999999999999</v>
      </c>
    </row>
    <row r="334" spans="1:17" ht="15" customHeight="1" x14ac:dyDescent="0.2">
      <c r="A334" s="298">
        <v>2022</v>
      </c>
      <c r="B334" s="299" t="s">
        <v>664</v>
      </c>
      <c r="C334" s="299" t="s">
        <v>619</v>
      </c>
      <c r="D334" s="299" t="s">
        <v>458</v>
      </c>
      <c r="E334" s="300">
        <v>11000.778</v>
      </c>
      <c r="F334" s="298">
        <v>0.59699999999999998</v>
      </c>
      <c r="G334" s="298">
        <v>2.5000000000000001E-2</v>
      </c>
      <c r="H334" s="298">
        <v>0.59699999999999998</v>
      </c>
      <c r="I334" s="298">
        <v>1.5349999999999999</v>
      </c>
      <c r="J334" s="298">
        <v>11.64</v>
      </c>
      <c r="K334" s="298">
        <v>11.64</v>
      </c>
      <c r="L334" s="298">
        <v>0</v>
      </c>
      <c r="M334" s="298">
        <v>58.642000000000003</v>
      </c>
      <c r="N334" s="298">
        <v>1.869</v>
      </c>
      <c r="O334" s="298">
        <v>5.8999999999999997E-2</v>
      </c>
      <c r="P334" s="298">
        <v>0.33</v>
      </c>
      <c r="Q334" s="298">
        <v>3.1E-2</v>
      </c>
    </row>
    <row r="335" spans="1:17" ht="15" customHeight="1" x14ac:dyDescent="0.2">
      <c r="A335" s="298">
        <v>2022</v>
      </c>
      <c r="B335" s="299" t="s">
        <v>664</v>
      </c>
      <c r="C335" s="299" t="s">
        <v>619</v>
      </c>
      <c r="D335" s="299" t="s">
        <v>492</v>
      </c>
      <c r="E335" s="300">
        <v>19378.065999999999</v>
      </c>
      <c r="F335" s="298">
        <v>4.8529999999999998</v>
      </c>
      <c r="G335" s="298">
        <v>0.21099999999999999</v>
      </c>
      <c r="H335" s="298">
        <v>4.8529999999999998</v>
      </c>
      <c r="I335" s="298">
        <v>42.064999999999998</v>
      </c>
      <c r="J335" s="298">
        <v>4.2370000000000001</v>
      </c>
      <c r="K335" s="298">
        <v>4.2370000000000001</v>
      </c>
      <c r="L335" s="298">
        <v>0</v>
      </c>
      <c r="M335" s="298">
        <v>30.507999999999999</v>
      </c>
      <c r="N335" s="298">
        <v>15.2</v>
      </c>
      <c r="O335" s="298">
        <v>0.48499999999999999</v>
      </c>
      <c r="P335" s="298">
        <v>2.391</v>
      </c>
      <c r="Q335" s="298">
        <v>1.716</v>
      </c>
    </row>
    <row r="336" spans="1:17" ht="15" customHeight="1" x14ac:dyDescent="0.2">
      <c r="A336" s="298">
        <v>2022</v>
      </c>
      <c r="B336" s="299" t="s">
        <v>664</v>
      </c>
      <c r="C336" s="299" t="s">
        <v>619</v>
      </c>
      <c r="D336" s="299" t="s">
        <v>504</v>
      </c>
      <c r="E336" s="300">
        <v>258821.266</v>
      </c>
      <c r="F336" s="298">
        <v>2.0569999999999999</v>
      </c>
      <c r="G336" s="298">
        <v>8.8999999999999996E-2</v>
      </c>
      <c r="H336" s="298">
        <v>2.0569999999999999</v>
      </c>
      <c r="I336" s="298">
        <v>22.01</v>
      </c>
      <c r="J336" s="298">
        <v>4.5999999999999999E-2</v>
      </c>
      <c r="K336" s="298">
        <v>4.5999999999999999E-2</v>
      </c>
      <c r="L336" s="298">
        <v>0</v>
      </c>
      <c r="M336" s="298">
        <v>8.0960000000000001</v>
      </c>
      <c r="N336" s="298">
        <v>6.4420000000000002</v>
      </c>
      <c r="O336" s="298">
        <v>0.20499999999999999</v>
      </c>
      <c r="P336" s="298">
        <v>0.63700000000000001</v>
      </c>
      <c r="Q336" s="298">
        <v>0.45300000000000001</v>
      </c>
    </row>
    <row r="337" spans="1:17" ht="15" customHeight="1" x14ac:dyDescent="0.2">
      <c r="A337" s="298">
        <v>2022</v>
      </c>
      <c r="B337" s="299" t="s">
        <v>664</v>
      </c>
      <c r="C337" s="299" t="s">
        <v>619</v>
      </c>
      <c r="D337" s="299" t="s">
        <v>522</v>
      </c>
      <c r="E337" s="300">
        <v>7840.2690000000002</v>
      </c>
      <c r="F337" s="298">
        <v>2.0979999999999999</v>
      </c>
      <c r="G337" s="298">
        <v>9.0999999999999998E-2</v>
      </c>
      <c r="H337" s="298">
        <v>2.0979999999999999</v>
      </c>
      <c r="I337" s="298">
        <v>25.925999999999998</v>
      </c>
      <c r="J337" s="298">
        <v>1.109</v>
      </c>
      <c r="K337" s="298">
        <v>1.109</v>
      </c>
      <c r="L337" s="298">
        <v>0</v>
      </c>
      <c r="M337" s="298">
        <v>11.611000000000001</v>
      </c>
      <c r="N337" s="298">
        <v>6.5720000000000001</v>
      </c>
      <c r="O337" s="298">
        <v>0.20899999999999999</v>
      </c>
      <c r="P337" s="298">
        <v>7.4080000000000004</v>
      </c>
      <c r="Q337" s="298">
        <v>7.1669999999999998</v>
      </c>
    </row>
    <row r="338" spans="1:17" ht="15" customHeight="1" x14ac:dyDescent="0.2">
      <c r="A338" s="298">
        <v>2022</v>
      </c>
      <c r="B338" s="299" t="s">
        <v>664</v>
      </c>
      <c r="C338" s="299" t="s">
        <v>619</v>
      </c>
      <c r="D338" s="299" t="s">
        <v>525</v>
      </c>
      <c r="E338" s="300">
        <v>2025.288</v>
      </c>
      <c r="F338" s="298">
        <v>1.393</v>
      </c>
      <c r="G338" s="298">
        <v>0.06</v>
      </c>
      <c r="H338" s="298">
        <v>1.393</v>
      </c>
      <c r="I338" s="298">
        <v>12.564</v>
      </c>
      <c r="J338" s="298">
        <v>1.1000000000000001</v>
      </c>
      <c r="K338" s="298">
        <v>1.1000000000000001</v>
      </c>
      <c r="L338" s="298">
        <v>0</v>
      </c>
      <c r="M338" s="298">
        <v>10.256</v>
      </c>
      <c r="N338" s="298">
        <v>4.3639999999999999</v>
      </c>
      <c r="O338" s="298">
        <v>0.13900000000000001</v>
      </c>
      <c r="P338" s="298">
        <v>4.6840000000000002</v>
      </c>
      <c r="Q338" s="298">
        <v>4.4889999999999999</v>
      </c>
    </row>
    <row r="339" spans="1:17" ht="15" customHeight="1" x14ac:dyDescent="0.2">
      <c r="A339" s="298">
        <v>2022</v>
      </c>
      <c r="B339" s="299" t="s">
        <v>664</v>
      </c>
      <c r="C339" s="299" t="s">
        <v>619</v>
      </c>
      <c r="D339" s="299" t="s">
        <v>528</v>
      </c>
      <c r="E339" s="300">
        <v>960.09900000000005</v>
      </c>
      <c r="F339" s="298">
        <v>2.887</v>
      </c>
      <c r="G339" s="298">
        <v>0.125</v>
      </c>
      <c r="H339" s="298">
        <v>2.887</v>
      </c>
      <c r="I339" s="298">
        <v>49.026000000000003</v>
      </c>
      <c r="J339" s="298">
        <v>0.49</v>
      </c>
      <c r="K339" s="298">
        <v>0.49</v>
      </c>
      <c r="L339" s="298">
        <v>0</v>
      </c>
      <c r="M339" s="298">
        <v>7.4470000000000001</v>
      </c>
      <c r="N339" s="298">
        <v>9.0419999999999998</v>
      </c>
      <c r="O339" s="298">
        <v>0.28799999999999998</v>
      </c>
      <c r="P339" s="298">
        <v>6.883</v>
      </c>
      <c r="Q339" s="298">
        <v>6.6369999999999996</v>
      </c>
    </row>
    <row r="340" spans="1:17" ht="15" customHeight="1" x14ac:dyDescent="0.2">
      <c r="A340" s="298">
        <v>2022</v>
      </c>
      <c r="B340" s="299" t="s">
        <v>664</v>
      </c>
      <c r="C340" s="299" t="s">
        <v>619</v>
      </c>
      <c r="D340" s="299" t="s">
        <v>531</v>
      </c>
      <c r="E340" s="300">
        <v>2077.27</v>
      </c>
      <c r="F340" s="298">
        <v>2.496</v>
      </c>
      <c r="G340" s="298">
        <v>0.108</v>
      </c>
      <c r="H340" s="298">
        <v>2.496</v>
      </c>
      <c r="I340" s="298">
        <v>34.985999999999997</v>
      </c>
      <c r="J340" s="298">
        <v>2.1589999999999998</v>
      </c>
      <c r="K340" s="298">
        <v>2.1589999999999998</v>
      </c>
      <c r="L340" s="298">
        <v>0</v>
      </c>
      <c r="M340" s="298">
        <v>16.46</v>
      </c>
      <c r="N340" s="298">
        <v>7.8179999999999996</v>
      </c>
      <c r="O340" s="298">
        <v>0.249</v>
      </c>
      <c r="P340" s="298">
        <v>7.0229999999999997</v>
      </c>
      <c r="Q340" s="298">
        <v>6.7939999999999996</v>
      </c>
    </row>
    <row r="341" spans="1:17" ht="15" customHeight="1" x14ac:dyDescent="0.2">
      <c r="A341" s="298">
        <v>2022</v>
      </c>
      <c r="B341" s="299" t="s">
        <v>664</v>
      </c>
      <c r="C341" s="299" t="s">
        <v>619</v>
      </c>
      <c r="D341" s="299" t="s">
        <v>534</v>
      </c>
      <c r="E341" s="300">
        <v>121959.986</v>
      </c>
      <c r="F341" s="298">
        <v>2.794</v>
      </c>
      <c r="G341" s="298">
        <v>0.121</v>
      </c>
      <c r="H341" s="298">
        <v>2.794</v>
      </c>
      <c r="I341" s="298">
        <v>33.314</v>
      </c>
      <c r="J341" s="298">
        <v>0.33700000000000002</v>
      </c>
      <c r="K341" s="298">
        <v>0.33700000000000002</v>
      </c>
      <c r="L341" s="298">
        <v>0</v>
      </c>
      <c r="M341" s="298">
        <v>8.2200000000000006</v>
      </c>
      <c r="N341" s="298">
        <v>8.7530000000000001</v>
      </c>
      <c r="O341" s="298">
        <v>0.27900000000000003</v>
      </c>
      <c r="P341" s="298">
        <v>0.27900000000000003</v>
      </c>
      <c r="Q341" s="298">
        <v>1.4E-2</v>
      </c>
    </row>
    <row r="342" spans="1:17" ht="15" customHeight="1" x14ac:dyDescent="0.2">
      <c r="A342" s="298">
        <v>2022</v>
      </c>
      <c r="B342" s="299" t="s">
        <v>664</v>
      </c>
      <c r="C342" s="299" t="s">
        <v>619</v>
      </c>
      <c r="D342" s="299" t="s">
        <v>1649</v>
      </c>
      <c r="E342" s="300">
        <v>99237.017000000007</v>
      </c>
      <c r="F342" s="298">
        <v>2.0760000000000001</v>
      </c>
      <c r="G342" s="298">
        <v>0.09</v>
      </c>
      <c r="H342" s="298">
        <v>2.0760000000000001</v>
      </c>
      <c r="I342" s="298">
        <v>18.815999999999999</v>
      </c>
      <c r="J342" s="298">
        <v>0.111</v>
      </c>
      <c r="K342" s="298">
        <v>0.111</v>
      </c>
      <c r="L342" s="298">
        <v>0</v>
      </c>
      <c r="M342" s="298">
        <v>4.4320000000000004</v>
      </c>
      <c r="N342" s="298">
        <v>6.5030000000000001</v>
      </c>
      <c r="O342" s="298">
        <v>0.20699999999999999</v>
      </c>
      <c r="P342" s="298">
        <v>0.22</v>
      </c>
      <c r="Q342" s="298">
        <v>8.0000000000000002E-3</v>
      </c>
    </row>
    <row r="343" spans="1:17" ht="15" customHeight="1" x14ac:dyDescent="0.2">
      <c r="A343" s="298">
        <v>2022</v>
      </c>
      <c r="B343" s="299" t="s">
        <v>664</v>
      </c>
      <c r="C343" s="299" t="s">
        <v>619</v>
      </c>
      <c r="D343" s="299" t="s">
        <v>555</v>
      </c>
      <c r="E343" s="300">
        <v>1759.7529999999999</v>
      </c>
      <c r="F343" s="298">
        <v>1.55</v>
      </c>
      <c r="G343" s="298">
        <v>6.7000000000000004E-2</v>
      </c>
      <c r="H343" s="298">
        <v>1.55</v>
      </c>
      <c r="I343" s="298">
        <v>20.222000000000001</v>
      </c>
      <c r="J343" s="298">
        <v>0.80300000000000005</v>
      </c>
      <c r="K343" s="298">
        <v>0.80300000000000005</v>
      </c>
      <c r="L343" s="298">
        <v>0</v>
      </c>
      <c r="M343" s="298">
        <v>8.0440000000000005</v>
      </c>
      <c r="N343" s="298">
        <v>4.8550000000000004</v>
      </c>
      <c r="O343" s="298">
        <v>0.155</v>
      </c>
      <c r="P343" s="298">
        <v>5.3280000000000003</v>
      </c>
      <c r="Q343" s="298">
        <v>5.1529999999999996</v>
      </c>
    </row>
    <row r="344" spans="1:17" ht="15" customHeight="1" x14ac:dyDescent="0.2">
      <c r="A344" s="298">
        <v>2022</v>
      </c>
      <c r="B344" s="299" t="s">
        <v>664</v>
      </c>
      <c r="C344" s="299" t="s">
        <v>619</v>
      </c>
      <c r="D344" s="299" t="s">
        <v>1344</v>
      </c>
      <c r="E344" s="300">
        <v>3404.627</v>
      </c>
      <c r="F344" s="298">
        <v>2.141</v>
      </c>
      <c r="G344" s="298">
        <v>9.2999999999999999E-2</v>
      </c>
      <c r="H344" s="298">
        <v>2.141</v>
      </c>
      <c r="I344" s="298">
        <v>26.442</v>
      </c>
      <c r="J344" s="298">
        <v>0.45700000000000002</v>
      </c>
      <c r="K344" s="298">
        <v>0.45700000000000002</v>
      </c>
      <c r="L344" s="298">
        <v>0</v>
      </c>
      <c r="M344" s="298">
        <v>11.647</v>
      </c>
      <c r="N344" s="298">
        <v>6.7069999999999999</v>
      </c>
      <c r="O344" s="298">
        <v>0.214</v>
      </c>
      <c r="P344" s="298">
        <v>0.85599999999999998</v>
      </c>
      <c r="Q344" s="298">
        <v>0.65500000000000003</v>
      </c>
    </row>
    <row r="345" spans="1:17" ht="15" customHeight="1" x14ac:dyDescent="0.2">
      <c r="A345" s="298">
        <v>2022</v>
      </c>
      <c r="B345" s="299" t="s">
        <v>664</v>
      </c>
      <c r="C345" s="299" t="s">
        <v>619</v>
      </c>
      <c r="D345" s="299" t="s">
        <v>1800</v>
      </c>
      <c r="E345" s="300">
        <v>1038.7159999999999</v>
      </c>
      <c r="F345" s="298">
        <v>3.5209999999999999</v>
      </c>
      <c r="G345" s="298">
        <v>0.153</v>
      </c>
      <c r="H345" s="298">
        <v>3.5209999999999999</v>
      </c>
      <c r="I345" s="298">
        <v>52.774999999999999</v>
      </c>
      <c r="J345" s="298">
        <v>0.02</v>
      </c>
      <c r="K345" s="298">
        <v>0.02</v>
      </c>
      <c r="L345" s="298">
        <v>0</v>
      </c>
      <c r="M345" s="298">
        <v>4.4969999999999999</v>
      </c>
      <c r="N345" s="298">
        <v>11.028</v>
      </c>
      <c r="O345" s="298">
        <v>0.35199999999999998</v>
      </c>
      <c r="P345" s="298">
        <v>0.34599999999999997</v>
      </c>
      <c r="Q345" s="298">
        <v>3.0000000000000001E-3</v>
      </c>
    </row>
    <row r="346" spans="1:17" ht="15" customHeight="1" x14ac:dyDescent="0.2">
      <c r="A346" s="298">
        <v>2022</v>
      </c>
      <c r="B346" s="299" t="s">
        <v>664</v>
      </c>
      <c r="C346" s="299" t="s">
        <v>619</v>
      </c>
      <c r="D346" s="299" t="s">
        <v>574</v>
      </c>
      <c r="E346" s="300">
        <v>13491.998</v>
      </c>
      <c r="F346" s="298">
        <v>2.0539999999999998</v>
      </c>
      <c r="G346" s="298">
        <v>8.8999999999999996E-2</v>
      </c>
      <c r="H346" s="298">
        <v>2.0539999999999998</v>
      </c>
      <c r="I346" s="298">
        <v>30.477</v>
      </c>
      <c r="J346" s="298">
        <v>6.8000000000000005E-2</v>
      </c>
      <c r="K346" s="298">
        <v>6.8000000000000005E-2</v>
      </c>
      <c r="L346" s="298">
        <v>0</v>
      </c>
      <c r="M346" s="298">
        <v>12.462999999999999</v>
      </c>
      <c r="N346" s="298">
        <v>6.4329999999999998</v>
      </c>
      <c r="O346" s="298">
        <v>0.20499999999999999</v>
      </c>
      <c r="P346" s="298">
        <v>0.21299999999999999</v>
      </c>
      <c r="Q346" s="298">
        <v>0.03</v>
      </c>
    </row>
    <row r="347" spans="1:17" ht="15" customHeight="1" x14ac:dyDescent="0.2">
      <c r="A347" s="298">
        <v>2022</v>
      </c>
      <c r="B347" s="299" t="s">
        <v>664</v>
      </c>
      <c r="C347" s="299" t="s">
        <v>619</v>
      </c>
      <c r="D347" s="299" t="s">
        <v>583</v>
      </c>
      <c r="E347" s="300">
        <v>23367.33</v>
      </c>
      <c r="F347" s="298">
        <v>3.4009999999999998</v>
      </c>
      <c r="G347" s="298">
        <v>0.14699999999999999</v>
      </c>
      <c r="H347" s="298">
        <v>3.4009999999999998</v>
      </c>
      <c r="I347" s="298">
        <v>36.892000000000003</v>
      </c>
      <c r="J347" s="298">
        <v>0.41599999999999998</v>
      </c>
      <c r="K347" s="298">
        <v>0.41599999999999998</v>
      </c>
      <c r="L347" s="298">
        <v>0</v>
      </c>
      <c r="M347" s="298">
        <v>14.006</v>
      </c>
      <c r="N347" s="298">
        <v>10.654</v>
      </c>
      <c r="O347" s="298">
        <v>0.34</v>
      </c>
      <c r="P347" s="298">
        <v>1.595</v>
      </c>
      <c r="Q347" s="298">
        <v>1.23</v>
      </c>
    </row>
    <row r="348" spans="1:17" ht="15" customHeight="1" x14ac:dyDescent="0.2">
      <c r="A348" s="298">
        <v>2022</v>
      </c>
      <c r="B348" s="299" t="s">
        <v>664</v>
      </c>
      <c r="C348" s="299" t="s">
        <v>619</v>
      </c>
      <c r="D348" s="299" t="s">
        <v>1809</v>
      </c>
      <c r="E348" s="300">
        <v>1217.1300000000001</v>
      </c>
      <c r="F348" s="298">
        <v>4.2720000000000002</v>
      </c>
      <c r="G348" s="298">
        <v>0.185</v>
      </c>
      <c r="H348" s="298">
        <v>4.2720000000000002</v>
      </c>
      <c r="I348" s="298">
        <v>53.283999999999999</v>
      </c>
      <c r="J348" s="298">
        <v>0.68100000000000005</v>
      </c>
      <c r="K348" s="298">
        <v>0.68100000000000005</v>
      </c>
      <c r="L348" s="298">
        <v>0</v>
      </c>
      <c r="M348" s="298">
        <v>20.512</v>
      </c>
      <c r="N348" s="298">
        <v>13.382</v>
      </c>
      <c r="O348" s="298">
        <v>0.42699999999999999</v>
      </c>
      <c r="P348" s="298">
        <v>1.7969999999999999</v>
      </c>
      <c r="Q348" s="298">
        <v>1.4450000000000001</v>
      </c>
    </row>
    <row r="349" spans="1:17" ht="15" customHeight="1" x14ac:dyDescent="0.2">
      <c r="A349" s="298">
        <v>2022</v>
      </c>
      <c r="B349" s="299" t="s">
        <v>664</v>
      </c>
      <c r="C349" s="299" t="s">
        <v>619</v>
      </c>
      <c r="D349" s="299" t="s">
        <v>586</v>
      </c>
      <c r="E349" s="300">
        <v>31329.633000000002</v>
      </c>
      <c r="F349" s="298">
        <v>3.4980000000000002</v>
      </c>
      <c r="G349" s="298">
        <v>0.152</v>
      </c>
      <c r="H349" s="298">
        <v>3.4980000000000002</v>
      </c>
      <c r="I349" s="298">
        <v>37.783999999999999</v>
      </c>
      <c r="J349" s="298">
        <v>0.33700000000000002</v>
      </c>
      <c r="K349" s="298">
        <v>0.33700000000000002</v>
      </c>
      <c r="L349" s="298">
        <v>0</v>
      </c>
      <c r="M349" s="298">
        <v>12.151</v>
      </c>
      <c r="N349" s="298">
        <v>10.956</v>
      </c>
      <c r="O349" s="298">
        <v>0.34899999999999998</v>
      </c>
      <c r="P349" s="298">
        <v>1.738</v>
      </c>
      <c r="Q349" s="298">
        <v>1.3540000000000001</v>
      </c>
    </row>
    <row r="350" spans="1:17" ht="15" customHeight="1" x14ac:dyDescent="0.2">
      <c r="A350" s="298">
        <v>2022</v>
      </c>
      <c r="B350" s="299" t="s">
        <v>664</v>
      </c>
      <c r="C350" s="299" t="s">
        <v>619</v>
      </c>
      <c r="D350" s="299" t="s">
        <v>595</v>
      </c>
      <c r="E350" s="300">
        <v>14888.665999999999</v>
      </c>
      <c r="F350" s="298">
        <v>3.65</v>
      </c>
      <c r="G350" s="298">
        <v>0.158</v>
      </c>
      <c r="H350" s="298">
        <v>3.65</v>
      </c>
      <c r="I350" s="298">
        <v>39.177999999999997</v>
      </c>
      <c r="J350" s="298">
        <v>4.5910000000000002</v>
      </c>
      <c r="K350" s="298">
        <v>4.5910000000000002</v>
      </c>
      <c r="L350" s="298">
        <v>0</v>
      </c>
      <c r="M350" s="298">
        <v>8.2859999999999996</v>
      </c>
      <c r="N350" s="298">
        <v>11.433999999999999</v>
      </c>
      <c r="O350" s="298">
        <v>0.36499999999999999</v>
      </c>
      <c r="P350" s="298">
        <v>4.093</v>
      </c>
      <c r="Q350" s="298">
        <v>3.266</v>
      </c>
    </row>
    <row r="351" spans="1:17" ht="15" customHeight="1" x14ac:dyDescent="0.2">
      <c r="A351" s="298">
        <v>2022</v>
      </c>
      <c r="B351" s="299" t="s">
        <v>664</v>
      </c>
      <c r="C351" s="299" t="s">
        <v>619</v>
      </c>
      <c r="D351" s="299" t="s">
        <v>598</v>
      </c>
      <c r="E351" s="300">
        <v>44968.506000000001</v>
      </c>
      <c r="F351" s="298">
        <v>3.1349999999999998</v>
      </c>
      <c r="G351" s="298">
        <v>0.13600000000000001</v>
      </c>
      <c r="H351" s="298">
        <v>3.1349999999999998</v>
      </c>
      <c r="I351" s="298">
        <v>31.067</v>
      </c>
      <c r="J351" s="298">
        <v>0.58399999999999996</v>
      </c>
      <c r="K351" s="298">
        <v>0.58399999999999996</v>
      </c>
      <c r="L351" s="298">
        <v>0</v>
      </c>
      <c r="M351" s="298">
        <v>13.081</v>
      </c>
      <c r="N351" s="298">
        <v>9.8190000000000008</v>
      </c>
      <c r="O351" s="298">
        <v>0.313</v>
      </c>
      <c r="P351" s="298">
        <v>1.2949999999999999</v>
      </c>
      <c r="Q351" s="298">
        <v>0.93400000000000005</v>
      </c>
    </row>
    <row r="352" spans="1:17" ht="15" customHeight="1" x14ac:dyDescent="0.2">
      <c r="A352" s="298">
        <v>2022</v>
      </c>
      <c r="B352" s="299" t="s">
        <v>664</v>
      </c>
      <c r="C352" s="299" t="s">
        <v>619</v>
      </c>
      <c r="D352" s="299" t="s">
        <v>601</v>
      </c>
      <c r="E352" s="300">
        <v>18117.688999999998</v>
      </c>
      <c r="F352" s="298">
        <v>3.24</v>
      </c>
      <c r="G352" s="298">
        <v>0.14000000000000001</v>
      </c>
      <c r="H352" s="298">
        <v>3.24</v>
      </c>
      <c r="I352" s="298">
        <v>28.387</v>
      </c>
      <c r="J352" s="298">
        <v>0.315</v>
      </c>
      <c r="K352" s="298">
        <v>0.315</v>
      </c>
      <c r="L352" s="298">
        <v>0</v>
      </c>
      <c r="M352" s="298">
        <v>9.5540000000000003</v>
      </c>
      <c r="N352" s="298">
        <v>10.148999999999999</v>
      </c>
      <c r="O352" s="298">
        <v>0.32400000000000001</v>
      </c>
      <c r="P352" s="298">
        <v>0.39800000000000002</v>
      </c>
      <c r="Q352" s="298">
        <v>8.9999999999999993E-3</v>
      </c>
    </row>
    <row r="353" spans="1:17" ht="15" customHeight="1" x14ac:dyDescent="0.2">
      <c r="A353" s="298">
        <v>2022</v>
      </c>
      <c r="B353" s="299" t="s">
        <v>664</v>
      </c>
      <c r="C353" s="299" t="s">
        <v>619</v>
      </c>
      <c r="D353" s="299" t="s">
        <v>610</v>
      </c>
      <c r="E353" s="300">
        <v>113060.189</v>
      </c>
      <c r="F353" s="298">
        <v>1.7969999999999999</v>
      </c>
      <c r="G353" s="298">
        <v>7.8E-2</v>
      </c>
      <c r="H353" s="298">
        <v>1.7969999999999999</v>
      </c>
      <c r="I353" s="298">
        <v>25.484000000000002</v>
      </c>
      <c r="J353" s="298">
        <v>0.59299999999999997</v>
      </c>
      <c r="K353" s="298">
        <v>0.59299999999999997</v>
      </c>
      <c r="L353" s="298">
        <v>0</v>
      </c>
      <c r="M353" s="298">
        <v>7.4779999999999998</v>
      </c>
      <c r="N353" s="298">
        <v>5.6280000000000001</v>
      </c>
      <c r="O353" s="298">
        <v>0.17899999999999999</v>
      </c>
      <c r="P353" s="298">
        <v>6.3090000000000002</v>
      </c>
      <c r="Q353" s="298">
        <v>6.1</v>
      </c>
    </row>
    <row r="354" spans="1:17" ht="15" customHeight="1" x14ac:dyDescent="0.2">
      <c r="A354" s="298">
        <v>2022</v>
      </c>
      <c r="B354" s="299" t="s">
        <v>664</v>
      </c>
      <c r="C354" s="299" t="s">
        <v>619</v>
      </c>
      <c r="D354" s="299" t="s">
        <v>178</v>
      </c>
      <c r="E354" s="300">
        <v>133592.734</v>
      </c>
      <c r="F354" s="298">
        <v>1.992</v>
      </c>
      <c r="G354" s="298">
        <v>8.5999999999999993E-2</v>
      </c>
      <c r="H354" s="298">
        <v>1.992</v>
      </c>
      <c r="I354" s="298">
        <v>20.600999999999999</v>
      </c>
      <c r="J354" s="298">
        <v>0.317</v>
      </c>
      <c r="K354" s="298">
        <v>0.317</v>
      </c>
      <c r="L354" s="298">
        <v>0</v>
      </c>
      <c r="M354" s="298">
        <v>7.64</v>
      </c>
      <c r="N354" s="298">
        <v>6.2389999999999999</v>
      </c>
      <c r="O354" s="298">
        <v>0.19900000000000001</v>
      </c>
      <c r="P354" s="298">
        <v>1.2849999999999999</v>
      </c>
      <c r="Q354" s="298">
        <v>1.085</v>
      </c>
    </row>
    <row r="355" spans="1:17" ht="15" customHeight="1" x14ac:dyDescent="0.2">
      <c r="A355" s="298">
        <v>2022</v>
      </c>
      <c r="B355" s="299" t="s">
        <v>664</v>
      </c>
      <c r="C355" s="299" t="s">
        <v>619</v>
      </c>
      <c r="D355" s="299" t="s">
        <v>1521</v>
      </c>
      <c r="E355" s="300">
        <v>26805.981</v>
      </c>
      <c r="F355" s="298">
        <v>1.107</v>
      </c>
      <c r="G355" s="298">
        <v>4.8000000000000001E-2</v>
      </c>
      <c r="H355" s="298">
        <v>1.107</v>
      </c>
      <c r="I355" s="298">
        <v>5.0650000000000004</v>
      </c>
      <c r="J355" s="298">
        <v>3.597</v>
      </c>
      <c r="K355" s="298">
        <v>3.597</v>
      </c>
      <c r="L355" s="298">
        <v>0</v>
      </c>
      <c r="M355" s="298">
        <v>26.285</v>
      </c>
      <c r="N355" s="298">
        <v>3.4689999999999999</v>
      </c>
      <c r="O355" s="298">
        <v>0.11</v>
      </c>
      <c r="P355" s="298">
        <v>0.23799999999999999</v>
      </c>
      <c r="Q355" s="298">
        <v>9.0999999999999998E-2</v>
      </c>
    </row>
    <row r="356" spans="1:17" ht="15" customHeight="1" x14ac:dyDescent="0.2">
      <c r="A356" s="298">
        <v>2022</v>
      </c>
      <c r="B356" s="299" t="s">
        <v>664</v>
      </c>
      <c r="C356" s="299" t="s">
        <v>619</v>
      </c>
      <c r="D356" s="299" t="s">
        <v>203</v>
      </c>
      <c r="E356" s="300">
        <v>12220.959000000001</v>
      </c>
      <c r="F356" s="298">
        <v>18.888000000000002</v>
      </c>
      <c r="G356" s="298">
        <v>0.82099999999999995</v>
      </c>
      <c r="H356" s="298">
        <v>18.888000000000002</v>
      </c>
      <c r="I356" s="298">
        <v>153.27099999999999</v>
      </c>
      <c r="J356" s="298">
        <v>36.01</v>
      </c>
      <c r="K356" s="298">
        <v>36.01</v>
      </c>
      <c r="L356" s="298">
        <v>0</v>
      </c>
      <c r="M356" s="298">
        <v>216.511</v>
      </c>
      <c r="N356" s="298">
        <v>59.158000000000001</v>
      </c>
      <c r="O356" s="298">
        <v>1.8879999999999999</v>
      </c>
      <c r="P356" s="298">
        <v>16.036000000000001</v>
      </c>
      <c r="Q356" s="298">
        <v>11.313000000000001</v>
      </c>
    </row>
    <row r="357" spans="1:17" ht="15" customHeight="1" x14ac:dyDescent="0.2">
      <c r="A357" s="298">
        <v>2022</v>
      </c>
      <c r="B357" s="299" t="s">
        <v>664</v>
      </c>
      <c r="C357" s="299" t="s">
        <v>619</v>
      </c>
      <c r="D357" s="299" t="s">
        <v>209</v>
      </c>
      <c r="E357" s="300">
        <v>94.611000000000004</v>
      </c>
      <c r="F357" s="298">
        <v>22.417000000000002</v>
      </c>
      <c r="G357" s="298">
        <v>0.97499999999999998</v>
      </c>
      <c r="H357" s="298">
        <v>22.417000000000002</v>
      </c>
      <c r="I357" s="298">
        <v>409.245</v>
      </c>
      <c r="J357" s="298">
        <v>10.212999999999999</v>
      </c>
      <c r="K357" s="298">
        <v>10.212999999999999</v>
      </c>
      <c r="L357" s="298">
        <v>0</v>
      </c>
      <c r="M357" s="298">
        <v>61.811</v>
      </c>
      <c r="N357" s="298">
        <v>70.209999999999994</v>
      </c>
      <c r="O357" s="298">
        <v>2.2410000000000001</v>
      </c>
      <c r="P357" s="298">
        <v>5.694</v>
      </c>
      <c r="Q357" s="298">
        <v>3.9420000000000002</v>
      </c>
    </row>
    <row r="358" spans="1:17" ht="15" customHeight="1" x14ac:dyDescent="0.2">
      <c r="A358" s="298">
        <v>2022</v>
      </c>
      <c r="B358" s="299" t="s">
        <v>664</v>
      </c>
      <c r="C358" s="299" t="s">
        <v>619</v>
      </c>
      <c r="D358" s="299" t="s">
        <v>215</v>
      </c>
      <c r="E358" s="300">
        <v>95136.021999999997</v>
      </c>
      <c r="F358" s="298">
        <v>2.8769999999999998</v>
      </c>
      <c r="G358" s="298">
        <v>0.125</v>
      </c>
      <c r="H358" s="298">
        <v>2.8769999999999998</v>
      </c>
      <c r="I358" s="298">
        <v>47.924999999999997</v>
      </c>
      <c r="J358" s="298">
        <v>7.0000000000000001E-3</v>
      </c>
      <c r="K358" s="298">
        <v>7.0000000000000001E-3</v>
      </c>
      <c r="L358" s="298">
        <v>0</v>
      </c>
      <c r="M358" s="298">
        <v>13.872999999999999</v>
      </c>
      <c r="N358" s="298">
        <v>9.0120000000000005</v>
      </c>
      <c r="O358" s="298">
        <v>0.28699999999999998</v>
      </c>
      <c r="P358" s="298">
        <v>0.30299999999999999</v>
      </c>
      <c r="Q358" s="298">
        <v>0.09</v>
      </c>
    </row>
    <row r="359" spans="1:17" ht="15" customHeight="1" x14ac:dyDescent="0.2">
      <c r="A359" s="298">
        <v>2022</v>
      </c>
      <c r="B359" s="299" t="s">
        <v>664</v>
      </c>
      <c r="C359" s="299" t="s">
        <v>619</v>
      </c>
      <c r="D359" s="299" t="s">
        <v>227</v>
      </c>
      <c r="E359" s="300">
        <v>610.89200000000005</v>
      </c>
      <c r="F359" s="298">
        <v>1.0780000000000001</v>
      </c>
      <c r="G359" s="298">
        <v>4.5999999999999999E-2</v>
      </c>
      <c r="H359" s="298">
        <v>1.0780000000000001</v>
      </c>
      <c r="I359" s="298">
        <v>9.4179999999999993</v>
      </c>
      <c r="J359" s="298">
        <v>0.83099999999999996</v>
      </c>
      <c r="K359" s="298">
        <v>0.83099999999999996</v>
      </c>
      <c r="L359" s="298">
        <v>0</v>
      </c>
      <c r="M359" s="298">
        <v>7.2080000000000002</v>
      </c>
      <c r="N359" s="298">
        <v>3.3769999999999998</v>
      </c>
      <c r="O359" s="298">
        <v>0.107</v>
      </c>
      <c r="P359" s="298">
        <v>0</v>
      </c>
      <c r="Q359" s="298">
        <v>0</v>
      </c>
    </row>
    <row r="360" spans="1:17" ht="15" customHeight="1" x14ac:dyDescent="0.2">
      <c r="A360" s="298">
        <v>2022</v>
      </c>
      <c r="B360" s="299" t="s">
        <v>664</v>
      </c>
      <c r="C360" s="299" t="s">
        <v>619</v>
      </c>
      <c r="D360" s="299" t="s">
        <v>230</v>
      </c>
      <c r="E360" s="300">
        <v>2527</v>
      </c>
      <c r="F360" s="298">
        <v>1.4119999999999999</v>
      </c>
      <c r="G360" s="298">
        <v>6.0999999999999999E-2</v>
      </c>
      <c r="H360" s="298">
        <v>1.4119999999999999</v>
      </c>
      <c r="I360" s="298">
        <v>13.31</v>
      </c>
      <c r="J360" s="298">
        <v>0.34300000000000003</v>
      </c>
      <c r="K360" s="298">
        <v>0.34300000000000003</v>
      </c>
      <c r="L360" s="298">
        <v>0</v>
      </c>
      <c r="M360" s="298">
        <v>3.9460000000000002</v>
      </c>
      <c r="N360" s="298">
        <v>4.423</v>
      </c>
      <c r="O360" s="298">
        <v>0.14099999999999999</v>
      </c>
      <c r="P360" s="298">
        <v>0</v>
      </c>
      <c r="Q360" s="298">
        <v>0</v>
      </c>
    </row>
    <row r="361" spans="1:17" ht="15" customHeight="1" x14ac:dyDescent="0.2">
      <c r="A361" s="298">
        <v>2022</v>
      </c>
      <c r="B361" s="299" t="s">
        <v>664</v>
      </c>
      <c r="C361" s="299" t="s">
        <v>619</v>
      </c>
      <c r="D361" s="299" t="s">
        <v>257</v>
      </c>
      <c r="E361" s="300">
        <v>338.53699999999998</v>
      </c>
      <c r="F361" s="298">
        <v>1.597</v>
      </c>
      <c r="G361" s="298">
        <v>6.9000000000000006E-2</v>
      </c>
      <c r="H361" s="298">
        <v>1.597</v>
      </c>
      <c r="I361" s="298">
        <v>11.398</v>
      </c>
      <c r="J361" s="298">
        <v>0</v>
      </c>
      <c r="K361" s="298">
        <v>0</v>
      </c>
      <c r="L361" s="298">
        <v>0</v>
      </c>
      <c r="M361" s="298">
        <v>1.841</v>
      </c>
      <c r="N361" s="298">
        <v>5.0030000000000001</v>
      </c>
      <c r="O361" s="298">
        <v>0.159</v>
      </c>
      <c r="P361" s="298">
        <v>0</v>
      </c>
      <c r="Q361" s="298">
        <v>0</v>
      </c>
    </row>
    <row r="362" spans="1:17" ht="15" customHeight="1" x14ac:dyDescent="0.2">
      <c r="A362" s="298">
        <v>2022</v>
      </c>
      <c r="B362" s="299" t="s">
        <v>664</v>
      </c>
      <c r="C362" s="299" t="s">
        <v>619</v>
      </c>
      <c r="D362" s="299" t="s">
        <v>272</v>
      </c>
      <c r="E362" s="300">
        <v>17890.98</v>
      </c>
      <c r="F362" s="298">
        <v>1.2709999999999999</v>
      </c>
      <c r="G362" s="298">
        <v>5.5E-2</v>
      </c>
      <c r="H362" s="298">
        <v>1.2709999999999999</v>
      </c>
      <c r="I362" s="298">
        <v>12.413</v>
      </c>
      <c r="J362" s="298">
        <v>1.9550000000000001</v>
      </c>
      <c r="K362" s="298">
        <v>1.9550000000000001</v>
      </c>
      <c r="L362" s="298">
        <v>0</v>
      </c>
      <c r="M362" s="298">
        <v>10.788</v>
      </c>
      <c r="N362" s="298">
        <v>3.9820000000000002</v>
      </c>
      <c r="O362" s="298">
        <v>0.127</v>
      </c>
      <c r="P362" s="298">
        <v>4.43</v>
      </c>
      <c r="Q362" s="298">
        <v>4.2569999999999997</v>
      </c>
    </row>
    <row r="363" spans="1:17" ht="15" customHeight="1" x14ac:dyDescent="0.2">
      <c r="A363" s="298">
        <v>2022</v>
      </c>
      <c r="B363" s="299" t="s">
        <v>664</v>
      </c>
      <c r="C363" s="299" t="s">
        <v>619</v>
      </c>
      <c r="D363" s="299" t="s">
        <v>278</v>
      </c>
      <c r="E363" s="300">
        <v>8507.2350000000006</v>
      </c>
      <c r="F363" s="298">
        <v>1.357</v>
      </c>
      <c r="G363" s="298">
        <v>5.8999999999999997E-2</v>
      </c>
      <c r="H363" s="298">
        <v>1.357</v>
      </c>
      <c r="I363" s="298">
        <v>13.898</v>
      </c>
      <c r="J363" s="298">
        <v>2.444</v>
      </c>
      <c r="K363" s="298">
        <v>2.444</v>
      </c>
      <c r="L363" s="298">
        <v>0</v>
      </c>
      <c r="M363" s="298">
        <v>12.625999999999999</v>
      </c>
      <c r="N363" s="298">
        <v>4.25</v>
      </c>
      <c r="O363" s="298">
        <v>0.13500000000000001</v>
      </c>
      <c r="P363" s="298">
        <v>4.6390000000000002</v>
      </c>
      <c r="Q363" s="298">
        <v>4.4530000000000003</v>
      </c>
    </row>
    <row r="364" spans="1:17" ht="15" customHeight="1" x14ac:dyDescent="0.2">
      <c r="A364" s="298">
        <v>2022</v>
      </c>
      <c r="B364" s="299" t="s">
        <v>664</v>
      </c>
      <c r="C364" s="299" t="s">
        <v>619</v>
      </c>
      <c r="D364" s="299" t="s">
        <v>281</v>
      </c>
      <c r="E364" s="300">
        <v>48583.391000000003</v>
      </c>
      <c r="F364" s="298">
        <v>1.3049999999999999</v>
      </c>
      <c r="G364" s="298">
        <v>5.6000000000000001E-2</v>
      </c>
      <c r="H364" s="298">
        <v>1.3049999999999999</v>
      </c>
      <c r="I364" s="298">
        <v>13.238</v>
      </c>
      <c r="J364" s="298">
        <v>2.1440000000000001</v>
      </c>
      <c r="K364" s="298">
        <v>2.1440000000000001</v>
      </c>
      <c r="L364" s="298">
        <v>0</v>
      </c>
      <c r="M364" s="298">
        <v>11.388</v>
      </c>
      <c r="N364" s="298">
        <v>4.0890000000000004</v>
      </c>
      <c r="O364" s="298">
        <v>0.13</v>
      </c>
      <c r="P364" s="298">
        <v>4.79</v>
      </c>
      <c r="Q364" s="298">
        <v>4.6020000000000003</v>
      </c>
    </row>
    <row r="365" spans="1:17" ht="15" customHeight="1" x14ac:dyDescent="0.2">
      <c r="A365" s="298">
        <v>2022</v>
      </c>
      <c r="B365" s="299" t="s">
        <v>664</v>
      </c>
      <c r="C365" s="299" t="s">
        <v>619</v>
      </c>
      <c r="D365" s="299" t="s">
        <v>284</v>
      </c>
      <c r="E365" s="300">
        <v>940.44399999999996</v>
      </c>
      <c r="F365" s="298">
        <v>1.2969999999999999</v>
      </c>
      <c r="G365" s="298">
        <v>5.6000000000000001E-2</v>
      </c>
      <c r="H365" s="298">
        <v>1.2969999999999999</v>
      </c>
      <c r="I365" s="298">
        <v>14.734</v>
      </c>
      <c r="J365" s="298">
        <v>1.206</v>
      </c>
      <c r="K365" s="298">
        <v>1.206</v>
      </c>
      <c r="L365" s="298">
        <v>0</v>
      </c>
      <c r="M365" s="298">
        <v>10.89</v>
      </c>
      <c r="N365" s="298">
        <v>4.0629999999999997</v>
      </c>
      <c r="O365" s="298">
        <v>0.129</v>
      </c>
      <c r="P365" s="298">
        <v>4.601</v>
      </c>
      <c r="Q365" s="298">
        <v>4.4550000000000001</v>
      </c>
    </row>
    <row r="366" spans="1:17" ht="15" customHeight="1" x14ac:dyDescent="0.2">
      <c r="A366" s="298">
        <v>2022</v>
      </c>
      <c r="B366" s="299" t="s">
        <v>664</v>
      </c>
      <c r="C366" s="299" t="s">
        <v>619</v>
      </c>
      <c r="D366" s="299" t="s">
        <v>287</v>
      </c>
      <c r="E366" s="300">
        <v>6669.8289999999997</v>
      </c>
      <c r="F366" s="298">
        <v>1.53</v>
      </c>
      <c r="G366" s="298">
        <v>6.6000000000000003E-2</v>
      </c>
      <c r="H366" s="298">
        <v>1.53</v>
      </c>
      <c r="I366" s="298">
        <v>19.827999999999999</v>
      </c>
      <c r="J366" s="298">
        <v>0.48299999999999998</v>
      </c>
      <c r="K366" s="298">
        <v>0.48299999999999998</v>
      </c>
      <c r="L366" s="298">
        <v>0</v>
      </c>
      <c r="M366" s="298">
        <v>11.385</v>
      </c>
      <c r="N366" s="298">
        <v>4.7930000000000001</v>
      </c>
      <c r="O366" s="298">
        <v>0.153</v>
      </c>
      <c r="P366" s="298">
        <v>0.14199999999999999</v>
      </c>
      <c r="Q366" s="298">
        <v>0</v>
      </c>
    </row>
    <row r="367" spans="1:17" ht="15" customHeight="1" x14ac:dyDescent="0.2">
      <c r="A367" s="298">
        <v>2022</v>
      </c>
      <c r="B367" s="299" t="s">
        <v>664</v>
      </c>
      <c r="C367" s="299" t="s">
        <v>619</v>
      </c>
      <c r="D367" s="299" t="s">
        <v>1516</v>
      </c>
      <c r="E367" s="300">
        <v>2865.212</v>
      </c>
      <c r="F367" s="298">
        <v>1.6950000000000001</v>
      </c>
      <c r="G367" s="298">
        <v>7.2999999999999995E-2</v>
      </c>
      <c r="H367" s="298">
        <v>1.6950000000000001</v>
      </c>
      <c r="I367" s="298">
        <v>22.4</v>
      </c>
      <c r="J367" s="298">
        <v>0.44500000000000001</v>
      </c>
      <c r="K367" s="298">
        <v>0.44500000000000001</v>
      </c>
      <c r="L367" s="298">
        <v>0</v>
      </c>
      <c r="M367" s="298">
        <v>7.3369999999999997</v>
      </c>
      <c r="N367" s="298">
        <v>5.3109999999999999</v>
      </c>
      <c r="O367" s="298">
        <v>0.16900000000000001</v>
      </c>
      <c r="P367" s="298">
        <v>6.1050000000000004</v>
      </c>
      <c r="Q367" s="298">
        <v>5.9020000000000001</v>
      </c>
    </row>
    <row r="368" spans="1:17" ht="15" customHeight="1" x14ac:dyDescent="0.2">
      <c r="A368" s="298">
        <v>2022</v>
      </c>
      <c r="B368" s="299" t="s">
        <v>664</v>
      </c>
      <c r="C368" s="299" t="s">
        <v>619</v>
      </c>
      <c r="D368" s="299" t="s">
        <v>334</v>
      </c>
      <c r="E368" s="300">
        <v>7693.3059999999996</v>
      </c>
      <c r="F368" s="298">
        <v>6.6440000000000001</v>
      </c>
      <c r="G368" s="298">
        <v>0.28899999999999998</v>
      </c>
      <c r="H368" s="298">
        <v>6.6440000000000001</v>
      </c>
      <c r="I368" s="298">
        <v>61.021999999999998</v>
      </c>
      <c r="J368" s="298">
        <v>1E-3</v>
      </c>
      <c r="K368" s="298">
        <v>1E-3</v>
      </c>
      <c r="L368" s="298">
        <v>0</v>
      </c>
      <c r="M368" s="298">
        <v>16.829999999999998</v>
      </c>
      <c r="N368" s="298">
        <v>20.811</v>
      </c>
      <c r="O368" s="298">
        <v>0.66400000000000003</v>
      </c>
      <c r="P368" s="298">
        <v>0.57199999999999995</v>
      </c>
      <c r="Q368" s="298">
        <v>3.7999999999999999E-2</v>
      </c>
    </row>
    <row r="369" spans="1:17" ht="15" customHeight="1" x14ac:dyDescent="0.2">
      <c r="A369" s="298">
        <v>2022</v>
      </c>
      <c r="B369" s="299" t="s">
        <v>664</v>
      </c>
      <c r="C369" s="299" t="s">
        <v>619</v>
      </c>
      <c r="D369" s="299" t="s">
        <v>346</v>
      </c>
      <c r="E369" s="300">
        <v>266.09699999999998</v>
      </c>
      <c r="F369" s="298">
        <v>8.1980000000000004</v>
      </c>
      <c r="G369" s="298">
        <v>0.35599999999999998</v>
      </c>
      <c r="H369" s="298">
        <v>8.1980000000000004</v>
      </c>
      <c r="I369" s="298">
        <v>161.792</v>
      </c>
      <c r="J369" s="298">
        <v>0.52800000000000002</v>
      </c>
      <c r="K369" s="298">
        <v>0.52800000000000002</v>
      </c>
      <c r="L369" s="298">
        <v>0</v>
      </c>
      <c r="M369" s="298">
        <v>17.170000000000002</v>
      </c>
      <c r="N369" s="298">
        <v>25.678000000000001</v>
      </c>
      <c r="O369" s="298">
        <v>0.81899999999999995</v>
      </c>
      <c r="P369" s="298">
        <v>2.0699999999999998</v>
      </c>
      <c r="Q369" s="298">
        <v>1.4670000000000001</v>
      </c>
    </row>
    <row r="370" spans="1:17" ht="15" customHeight="1" x14ac:dyDescent="0.2">
      <c r="A370" s="298">
        <v>2022</v>
      </c>
      <c r="B370" s="299" t="s">
        <v>664</v>
      </c>
      <c r="C370" s="299" t="s">
        <v>619</v>
      </c>
      <c r="D370" s="299" t="s">
        <v>388</v>
      </c>
      <c r="E370" s="300">
        <v>35699.803999999996</v>
      </c>
      <c r="F370" s="298">
        <v>1.1299999999999999</v>
      </c>
      <c r="G370" s="298">
        <v>4.9000000000000002E-2</v>
      </c>
      <c r="H370" s="298">
        <v>1.1299999999999999</v>
      </c>
      <c r="I370" s="298">
        <v>5.0030000000000001</v>
      </c>
      <c r="J370" s="298">
        <v>6.5039999999999996</v>
      </c>
      <c r="K370" s="298">
        <v>6.5039999999999996</v>
      </c>
      <c r="L370" s="298">
        <v>0</v>
      </c>
      <c r="M370" s="298">
        <v>33.811999999999998</v>
      </c>
      <c r="N370" s="298">
        <v>3.54</v>
      </c>
      <c r="O370" s="298">
        <v>0.113</v>
      </c>
      <c r="P370" s="298">
        <v>0</v>
      </c>
      <c r="Q370" s="298">
        <v>0</v>
      </c>
    </row>
    <row r="371" spans="1:17" ht="15" customHeight="1" x14ac:dyDescent="0.2">
      <c r="A371" s="298">
        <v>2022</v>
      </c>
      <c r="B371" s="299" t="s">
        <v>664</v>
      </c>
      <c r="C371" s="299" t="s">
        <v>619</v>
      </c>
      <c r="D371" s="299" t="s">
        <v>394</v>
      </c>
      <c r="E371" s="300">
        <v>23948.307000000001</v>
      </c>
      <c r="F371" s="298">
        <v>0.47299999999999998</v>
      </c>
      <c r="G371" s="298">
        <v>0.02</v>
      </c>
      <c r="H371" s="298">
        <v>0.47299999999999998</v>
      </c>
      <c r="I371" s="298">
        <v>2.8929999999999998</v>
      </c>
      <c r="J371" s="298">
        <v>3.0000000000000001E-3</v>
      </c>
      <c r="K371" s="298">
        <v>3.0000000000000001E-3</v>
      </c>
      <c r="L371" s="298">
        <v>0</v>
      </c>
      <c r="M371" s="298">
        <v>1.032</v>
      </c>
      <c r="N371" s="298">
        <v>1.4810000000000001</v>
      </c>
      <c r="O371" s="298">
        <v>4.7E-2</v>
      </c>
      <c r="P371" s="298">
        <v>0</v>
      </c>
      <c r="Q371" s="298">
        <v>0</v>
      </c>
    </row>
    <row r="372" spans="1:17" ht="15" customHeight="1" x14ac:dyDescent="0.2">
      <c r="A372" s="298">
        <v>2022</v>
      </c>
      <c r="B372" s="299" t="s">
        <v>664</v>
      </c>
      <c r="C372" s="299" t="s">
        <v>619</v>
      </c>
      <c r="D372" s="299" t="s">
        <v>415</v>
      </c>
      <c r="E372" s="300">
        <v>835.995</v>
      </c>
      <c r="F372" s="298">
        <v>1.0840000000000001</v>
      </c>
      <c r="G372" s="298">
        <v>4.7E-2</v>
      </c>
      <c r="H372" s="298">
        <v>1.0840000000000001</v>
      </c>
      <c r="I372" s="298">
        <v>5.31</v>
      </c>
      <c r="J372" s="298">
        <v>7.0999999999999994E-2</v>
      </c>
      <c r="K372" s="298">
        <v>7.0999999999999994E-2</v>
      </c>
      <c r="L372" s="298">
        <v>0</v>
      </c>
      <c r="M372" s="298">
        <v>15.448</v>
      </c>
      <c r="N372" s="298">
        <v>3.3980000000000001</v>
      </c>
      <c r="O372" s="298">
        <v>0.108</v>
      </c>
      <c r="P372" s="298">
        <v>0</v>
      </c>
      <c r="Q372" s="298">
        <v>0</v>
      </c>
    </row>
    <row r="373" spans="1:17" ht="15" customHeight="1" x14ac:dyDescent="0.2">
      <c r="A373" s="298">
        <v>2022</v>
      </c>
      <c r="B373" s="299" t="s">
        <v>664</v>
      </c>
      <c r="C373" s="299" t="s">
        <v>619</v>
      </c>
      <c r="D373" s="299" t="s">
        <v>424</v>
      </c>
      <c r="E373" s="300">
        <v>270500.88500000001</v>
      </c>
      <c r="F373" s="298">
        <v>0.72199999999999998</v>
      </c>
      <c r="G373" s="298">
        <v>3.1E-2</v>
      </c>
      <c r="H373" s="298">
        <v>0.72199999999999998</v>
      </c>
      <c r="I373" s="298">
        <v>3.8490000000000002</v>
      </c>
      <c r="J373" s="298">
        <v>0.89500000000000002</v>
      </c>
      <c r="K373" s="298">
        <v>0.89500000000000002</v>
      </c>
      <c r="L373" s="298">
        <v>0</v>
      </c>
      <c r="M373" s="298">
        <v>11.031000000000001</v>
      </c>
      <c r="N373" s="298">
        <v>2.2629999999999999</v>
      </c>
      <c r="O373" s="298">
        <v>7.1999999999999995E-2</v>
      </c>
      <c r="P373" s="298">
        <v>0</v>
      </c>
      <c r="Q373" s="298">
        <v>0</v>
      </c>
    </row>
    <row r="374" spans="1:17" ht="15" customHeight="1" x14ac:dyDescent="0.2">
      <c r="A374" s="298">
        <v>2022</v>
      </c>
      <c r="B374" s="299" t="s">
        <v>664</v>
      </c>
      <c r="C374" s="299" t="s">
        <v>619</v>
      </c>
      <c r="D374" s="299" t="s">
        <v>1747</v>
      </c>
      <c r="E374" s="300">
        <v>23016.641</v>
      </c>
      <c r="F374" s="298">
        <v>1.5209999999999999</v>
      </c>
      <c r="G374" s="298">
        <v>6.6000000000000003E-2</v>
      </c>
      <c r="H374" s="298">
        <v>1.5209999999999999</v>
      </c>
      <c r="I374" s="298">
        <v>14.379</v>
      </c>
      <c r="J374" s="298">
        <v>2.1819999999999999</v>
      </c>
      <c r="K374" s="298">
        <v>2.1819999999999999</v>
      </c>
      <c r="L374" s="298">
        <v>0</v>
      </c>
      <c r="M374" s="298">
        <v>13.284000000000001</v>
      </c>
      <c r="N374" s="298">
        <v>4.7649999999999997</v>
      </c>
      <c r="O374" s="298">
        <v>0.152</v>
      </c>
      <c r="P374" s="298">
        <v>5.1630000000000003</v>
      </c>
      <c r="Q374" s="298">
        <v>4.9450000000000003</v>
      </c>
    </row>
    <row r="375" spans="1:17" ht="15" customHeight="1" x14ac:dyDescent="0.2">
      <c r="A375" s="298">
        <v>2022</v>
      </c>
      <c r="B375" s="299" t="s">
        <v>664</v>
      </c>
      <c r="C375" s="299" t="s">
        <v>619</v>
      </c>
      <c r="D375" s="299" t="s">
        <v>442</v>
      </c>
      <c r="E375" s="300">
        <v>6532.7280000000001</v>
      </c>
      <c r="F375" s="298">
        <v>1.17</v>
      </c>
      <c r="G375" s="298">
        <v>0.05</v>
      </c>
      <c r="H375" s="298">
        <v>1.17</v>
      </c>
      <c r="I375" s="298">
        <v>6.0309999999999997</v>
      </c>
      <c r="J375" s="298">
        <v>8.2590000000000003</v>
      </c>
      <c r="K375" s="298">
        <v>8.2590000000000003</v>
      </c>
      <c r="L375" s="298">
        <v>0</v>
      </c>
      <c r="M375" s="298">
        <v>35.466000000000001</v>
      </c>
      <c r="N375" s="298">
        <v>3.665</v>
      </c>
      <c r="O375" s="298">
        <v>0.11700000000000001</v>
      </c>
      <c r="P375" s="298">
        <v>0.28699999999999998</v>
      </c>
      <c r="Q375" s="298">
        <v>0.106</v>
      </c>
    </row>
    <row r="376" spans="1:17" ht="15" customHeight="1" x14ac:dyDescent="0.2">
      <c r="A376" s="298">
        <v>2022</v>
      </c>
      <c r="B376" s="299" t="s">
        <v>664</v>
      </c>
      <c r="C376" s="299" t="s">
        <v>619</v>
      </c>
      <c r="D376" s="299" t="s">
        <v>172</v>
      </c>
      <c r="E376" s="300">
        <v>34890.686000000002</v>
      </c>
      <c r="F376" s="298">
        <v>3.65</v>
      </c>
      <c r="G376" s="298">
        <v>0.158</v>
      </c>
      <c r="H376" s="298">
        <v>3.65</v>
      </c>
      <c r="I376" s="298">
        <v>28.84</v>
      </c>
      <c r="J376" s="298">
        <v>2.08</v>
      </c>
      <c r="K376" s="298">
        <v>2.08</v>
      </c>
      <c r="L376" s="298">
        <v>0</v>
      </c>
      <c r="M376" s="298">
        <v>28.364999999999998</v>
      </c>
      <c r="N376" s="298">
        <v>11.433</v>
      </c>
      <c r="O376" s="298">
        <v>0.36499999999999999</v>
      </c>
      <c r="P376" s="298">
        <v>0</v>
      </c>
      <c r="Q376" s="298">
        <v>0</v>
      </c>
    </row>
    <row r="377" spans="1:17" ht="15" customHeight="1" x14ac:dyDescent="0.2">
      <c r="A377" s="298">
        <v>2022</v>
      </c>
      <c r="B377" s="299" t="s">
        <v>664</v>
      </c>
      <c r="C377" s="299" t="s">
        <v>619</v>
      </c>
      <c r="D377" s="299" t="s">
        <v>505</v>
      </c>
      <c r="E377" s="300">
        <v>9983.15</v>
      </c>
      <c r="F377" s="298">
        <v>2.4809999999999999</v>
      </c>
      <c r="G377" s="298">
        <v>0.107</v>
      </c>
      <c r="H377" s="298">
        <v>2.4809999999999999</v>
      </c>
      <c r="I377" s="298">
        <v>24.561</v>
      </c>
      <c r="J377" s="298">
        <v>0.13600000000000001</v>
      </c>
      <c r="K377" s="298">
        <v>0.13600000000000001</v>
      </c>
      <c r="L377" s="298">
        <v>0</v>
      </c>
      <c r="M377" s="298">
        <v>10.098000000000001</v>
      </c>
      <c r="N377" s="298">
        <v>7.7729999999999997</v>
      </c>
      <c r="O377" s="298">
        <v>0.248</v>
      </c>
      <c r="P377" s="298">
        <v>0</v>
      </c>
      <c r="Q377" s="298">
        <v>0</v>
      </c>
    </row>
    <row r="378" spans="1:17" ht="15" customHeight="1" x14ac:dyDescent="0.2">
      <c r="A378" s="298">
        <v>2022</v>
      </c>
      <c r="B378" s="299" t="s">
        <v>664</v>
      </c>
      <c r="C378" s="299" t="s">
        <v>619</v>
      </c>
      <c r="D378" s="299" t="s">
        <v>508</v>
      </c>
      <c r="E378" s="300">
        <v>286.87400000000002</v>
      </c>
      <c r="F378" s="298">
        <v>2.101</v>
      </c>
      <c r="G378" s="298">
        <v>9.0999999999999998E-2</v>
      </c>
      <c r="H378" s="298">
        <v>2.101</v>
      </c>
      <c r="I378" s="298">
        <v>25.504999999999999</v>
      </c>
      <c r="J378" s="298">
        <v>2.4220000000000002</v>
      </c>
      <c r="K378" s="298">
        <v>2.4220000000000002</v>
      </c>
      <c r="L378" s="298">
        <v>0</v>
      </c>
      <c r="M378" s="298">
        <v>24.125</v>
      </c>
      <c r="N378" s="298">
        <v>6.5819999999999999</v>
      </c>
      <c r="O378" s="298">
        <v>0.21</v>
      </c>
      <c r="P378" s="298">
        <v>5.7770000000000001</v>
      </c>
      <c r="Q378" s="298">
        <v>5.5570000000000004</v>
      </c>
    </row>
    <row r="379" spans="1:17" ht="15" customHeight="1" x14ac:dyDescent="0.2">
      <c r="A379" s="298">
        <v>2022</v>
      </c>
      <c r="B379" s="299" t="s">
        <v>664</v>
      </c>
      <c r="C379" s="299" t="s">
        <v>619</v>
      </c>
      <c r="D379" s="299" t="s">
        <v>514</v>
      </c>
      <c r="E379" s="300">
        <v>64159.69</v>
      </c>
      <c r="F379" s="298">
        <v>1.6240000000000001</v>
      </c>
      <c r="G379" s="298">
        <v>7.0000000000000007E-2</v>
      </c>
      <c r="H379" s="298">
        <v>1.6240000000000001</v>
      </c>
      <c r="I379" s="298">
        <v>18.885999999999999</v>
      </c>
      <c r="J379" s="298">
        <v>2.34</v>
      </c>
      <c r="K379" s="298">
        <v>2.34</v>
      </c>
      <c r="L379" s="298">
        <v>0</v>
      </c>
      <c r="M379" s="298">
        <v>4.7249999999999996</v>
      </c>
      <c r="N379" s="298">
        <v>5.0869999999999997</v>
      </c>
      <c r="O379" s="298">
        <v>0.16200000000000001</v>
      </c>
      <c r="P379" s="298">
        <v>0</v>
      </c>
      <c r="Q379" s="298">
        <v>0</v>
      </c>
    </row>
    <row r="380" spans="1:17" ht="15" customHeight="1" x14ac:dyDescent="0.2">
      <c r="A380" s="298">
        <v>2022</v>
      </c>
      <c r="B380" s="299" t="s">
        <v>664</v>
      </c>
      <c r="C380" s="299" t="s">
        <v>619</v>
      </c>
      <c r="D380" s="299" t="s">
        <v>1658</v>
      </c>
      <c r="E380" s="300">
        <v>7113.134</v>
      </c>
      <c r="F380" s="298">
        <v>0.71599999999999997</v>
      </c>
      <c r="G380" s="298">
        <v>3.1E-2</v>
      </c>
      <c r="H380" s="298">
        <v>0.71599999999999997</v>
      </c>
      <c r="I380" s="298">
        <v>3.1549999999999998</v>
      </c>
      <c r="J380" s="298">
        <v>2.0099999999999998</v>
      </c>
      <c r="K380" s="298">
        <v>2.0099999999999998</v>
      </c>
      <c r="L380" s="298">
        <v>0</v>
      </c>
      <c r="M380" s="298">
        <v>17.135000000000002</v>
      </c>
      <c r="N380" s="298">
        <v>2.2440000000000002</v>
      </c>
      <c r="O380" s="298">
        <v>7.0999999999999994E-2</v>
      </c>
      <c r="P380" s="298">
        <v>0.13500000000000001</v>
      </c>
      <c r="Q380" s="298">
        <v>4.8000000000000001E-2</v>
      </c>
    </row>
    <row r="381" spans="1:17" ht="15" customHeight="1" x14ac:dyDescent="0.2">
      <c r="A381" s="298">
        <v>2022</v>
      </c>
      <c r="B381" s="299" t="s">
        <v>664</v>
      </c>
      <c r="C381" s="299" t="s">
        <v>619</v>
      </c>
      <c r="D381" s="299" t="s">
        <v>520</v>
      </c>
      <c r="E381" s="300">
        <v>158.84</v>
      </c>
      <c r="F381" s="298">
        <v>2.0390000000000001</v>
      </c>
      <c r="G381" s="298">
        <v>8.7999999999999995E-2</v>
      </c>
      <c r="H381" s="298">
        <v>2.0390000000000001</v>
      </c>
      <c r="I381" s="298">
        <v>11.465</v>
      </c>
      <c r="J381" s="298">
        <v>2.5659999999999998</v>
      </c>
      <c r="K381" s="298">
        <v>2.5659999999999998</v>
      </c>
      <c r="L381" s="298">
        <v>0</v>
      </c>
      <c r="M381" s="298">
        <v>26.158999999999999</v>
      </c>
      <c r="N381" s="298">
        <v>6.3869999999999996</v>
      </c>
      <c r="O381" s="298">
        <v>0.20300000000000001</v>
      </c>
      <c r="P381" s="298">
        <v>0</v>
      </c>
      <c r="Q381" s="298">
        <v>0</v>
      </c>
    </row>
    <row r="382" spans="1:17" ht="15" customHeight="1" x14ac:dyDescent="0.2">
      <c r="A382" s="298">
        <v>2022</v>
      </c>
      <c r="B382" s="299" t="s">
        <v>664</v>
      </c>
      <c r="C382" s="299" t="s">
        <v>619</v>
      </c>
      <c r="D382" s="299" t="s">
        <v>538</v>
      </c>
      <c r="E382" s="300">
        <v>117.94799999999999</v>
      </c>
      <c r="F382" s="298">
        <v>1.0580000000000001</v>
      </c>
      <c r="G382" s="298">
        <v>4.5999999999999999E-2</v>
      </c>
      <c r="H382" s="298">
        <v>1.0580000000000001</v>
      </c>
      <c r="I382" s="298">
        <v>11.349</v>
      </c>
      <c r="J382" s="298">
        <v>0.309</v>
      </c>
      <c r="K382" s="298">
        <v>0.309</v>
      </c>
      <c r="L382" s="298">
        <v>0</v>
      </c>
      <c r="M382" s="298">
        <v>4.6929999999999996</v>
      </c>
      <c r="N382" s="298">
        <v>3.3149999999999999</v>
      </c>
      <c r="O382" s="298">
        <v>0.105</v>
      </c>
      <c r="P382" s="298">
        <v>0</v>
      </c>
      <c r="Q382" s="298">
        <v>0</v>
      </c>
    </row>
    <row r="383" spans="1:17" ht="15" customHeight="1" x14ac:dyDescent="0.2">
      <c r="A383" s="298">
        <v>2022</v>
      </c>
      <c r="B383" s="299" t="s">
        <v>664</v>
      </c>
      <c r="C383" s="299" t="s">
        <v>619</v>
      </c>
      <c r="D383" s="299" t="s">
        <v>541</v>
      </c>
      <c r="E383" s="300">
        <v>100590.19100000001</v>
      </c>
      <c r="F383" s="298">
        <v>1.099</v>
      </c>
      <c r="G383" s="298">
        <v>4.7E-2</v>
      </c>
      <c r="H383" s="298">
        <v>1.099</v>
      </c>
      <c r="I383" s="298">
        <v>11.611000000000001</v>
      </c>
      <c r="J383" s="298">
        <v>0.23100000000000001</v>
      </c>
      <c r="K383" s="298">
        <v>0.23100000000000001</v>
      </c>
      <c r="L383" s="298">
        <v>0</v>
      </c>
      <c r="M383" s="298">
        <v>3.7120000000000002</v>
      </c>
      <c r="N383" s="298">
        <v>3.444</v>
      </c>
      <c r="O383" s="298">
        <v>0.109</v>
      </c>
      <c r="P383" s="298">
        <v>0</v>
      </c>
      <c r="Q383" s="298">
        <v>0</v>
      </c>
    </row>
    <row r="384" spans="1:17" ht="15" customHeight="1" x14ac:dyDescent="0.2">
      <c r="A384" s="298">
        <v>2022</v>
      </c>
      <c r="B384" s="299" t="s">
        <v>664</v>
      </c>
      <c r="C384" s="299" t="s">
        <v>619</v>
      </c>
      <c r="D384" s="299" t="s">
        <v>556</v>
      </c>
      <c r="E384" s="300">
        <v>126.831</v>
      </c>
      <c r="F384" s="298">
        <v>10.582000000000001</v>
      </c>
      <c r="G384" s="298">
        <v>0.46</v>
      </c>
      <c r="H384" s="298">
        <v>10.582000000000001</v>
      </c>
      <c r="I384" s="298">
        <v>225.892</v>
      </c>
      <c r="J384" s="298">
        <v>7.1689999999999996</v>
      </c>
      <c r="K384" s="298">
        <v>7.1689999999999996</v>
      </c>
      <c r="L384" s="298">
        <v>0</v>
      </c>
      <c r="M384" s="298">
        <v>41.648000000000003</v>
      </c>
      <c r="N384" s="298">
        <v>33.143999999999998</v>
      </c>
      <c r="O384" s="298">
        <v>1.0580000000000001</v>
      </c>
      <c r="P384" s="298">
        <v>5.657</v>
      </c>
      <c r="Q384" s="298">
        <v>4.8630000000000004</v>
      </c>
    </row>
    <row r="385" spans="1:17" ht="15" customHeight="1" x14ac:dyDescent="0.2">
      <c r="A385" s="298">
        <v>2022</v>
      </c>
      <c r="B385" s="299" t="s">
        <v>664</v>
      </c>
      <c r="C385" s="299" t="s">
        <v>619</v>
      </c>
      <c r="D385" s="299" t="s">
        <v>564</v>
      </c>
      <c r="E385" s="300">
        <v>3639.357</v>
      </c>
      <c r="F385" s="298">
        <v>0.624</v>
      </c>
      <c r="G385" s="298">
        <v>2.7E-2</v>
      </c>
      <c r="H385" s="298">
        <v>0.624</v>
      </c>
      <c r="I385" s="298">
        <v>3.2210000000000001</v>
      </c>
      <c r="J385" s="298">
        <v>0.91900000000000004</v>
      </c>
      <c r="K385" s="298">
        <v>0.91900000000000004</v>
      </c>
      <c r="L385" s="298">
        <v>0</v>
      </c>
      <c r="M385" s="298">
        <v>9.952</v>
      </c>
      <c r="N385" s="298">
        <v>1.9550000000000001</v>
      </c>
      <c r="O385" s="298">
        <v>6.2E-2</v>
      </c>
      <c r="P385" s="298">
        <v>0</v>
      </c>
      <c r="Q385" s="298">
        <v>0</v>
      </c>
    </row>
    <row r="386" spans="1:17" ht="15" customHeight="1" x14ac:dyDescent="0.2">
      <c r="A386" s="298">
        <v>2022</v>
      </c>
      <c r="B386" s="299" t="s">
        <v>664</v>
      </c>
      <c r="C386" s="299" t="s">
        <v>619</v>
      </c>
      <c r="D386" s="299" t="s">
        <v>567</v>
      </c>
      <c r="E386" s="300">
        <v>3309.8040000000001</v>
      </c>
      <c r="F386" s="298">
        <v>0.66500000000000004</v>
      </c>
      <c r="G386" s="298">
        <v>2.8000000000000001E-2</v>
      </c>
      <c r="H386" s="298">
        <v>0.66500000000000004</v>
      </c>
      <c r="I386" s="298">
        <v>3.718</v>
      </c>
      <c r="J386" s="298">
        <v>0.67300000000000004</v>
      </c>
      <c r="K386" s="298">
        <v>0.67300000000000004</v>
      </c>
      <c r="L386" s="298">
        <v>0</v>
      </c>
      <c r="M386" s="298">
        <v>8.6020000000000003</v>
      </c>
      <c r="N386" s="298">
        <v>2.0830000000000002</v>
      </c>
      <c r="O386" s="298">
        <v>6.6000000000000003E-2</v>
      </c>
      <c r="P386" s="298">
        <v>0</v>
      </c>
      <c r="Q386" s="298">
        <v>0</v>
      </c>
    </row>
    <row r="387" spans="1:17" ht="15" customHeight="1" x14ac:dyDescent="0.2">
      <c r="A387" s="298">
        <v>2022</v>
      </c>
      <c r="B387" s="299" t="s">
        <v>664</v>
      </c>
      <c r="C387" s="299" t="s">
        <v>619</v>
      </c>
      <c r="D387" s="299" t="s">
        <v>1523</v>
      </c>
      <c r="E387" s="300">
        <v>8510.2029999999995</v>
      </c>
      <c r="F387" s="298">
        <v>0.65</v>
      </c>
      <c r="G387" s="298">
        <v>2.8000000000000001E-2</v>
      </c>
      <c r="H387" s="298">
        <v>0.65</v>
      </c>
      <c r="I387" s="298">
        <v>3.419</v>
      </c>
      <c r="J387" s="298">
        <v>0.872</v>
      </c>
      <c r="K387" s="298">
        <v>0.872</v>
      </c>
      <c r="L387" s="298">
        <v>0</v>
      </c>
      <c r="M387" s="298">
        <v>10.048</v>
      </c>
      <c r="N387" s="298">
        <v>2.0379999999999998</v>
      </c>
      <c r="O387" s="298">
        <v>6.5000000000000002E-2</v>
      </c>
      <c r="P387" s="298">
        <v>0</v>
      </c>
      <c r="Q387" s="298">
        <v>0</v>
      </c>
    </row>
    <row r="388" spans="1:17" ht="12.6" customHeight="1" x14ac:dyDescent="0.2"/>
    <row r="389" spans="1:17" ht="12.6" customHeight="1" x14ac:dyDescent="0.2"/>
    <row r="390" spans="1:17" ht="12.6" customHeight="1" x14ac:dyDescent="0.2"/>
  </sheetData>
  <pageMargins left="0.7" right="0.7" top="0.75" bottom="0.75" header="0.3" footer="0.3"/>
  <pageSetup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J82"/>
  <sheetViews>
    <sheetView zoomScale="90" zoomScaleNormal="90" workbookViewId="0">
      <pane ySplit="4" topLeftCell="A5" activePane="bottomLeft" state="frozen"/>
      <selection pane="bottomLeft" activeCell="A5" sqref="A5"/>
    </sheetView>
  </sheetViews>
  <sheetFormatPr defaultColWidth="9.109375" defaultRowHeight="12.75" customHeight="1" x14ac:dyDescent="0.2"/>
  <cols>
    <col min="1" max="1" width="5.109375" style="6" bestFit="1" customWidth="1"/>
    <col min="2" max="2" width="15" style="6" bestFit="1" customWidth="1"/>
    <col min="3" max="3" width="13.33203125" style="6" bestFit="1" customWidth="1"/>
    <col min="4" max="14" width="13.33203125" style="6" customWidth="1"/>
    <col min="15" max="16384" width="9.109375" style="6"/>
  </cols>
  <sheetData>
    <row r="1" spans="1:36" ht="15.6" x14ac:dyDescent="0.2">
      <c r="A1" s="23" t="s">
        <v>1602</v>
      </c>
    </row>
    <row r="4" spans="1:36" ht="12.75" customHeight="1" x14ac:dyDescent="0.2">
      <c r="A4" s="90" t="s">
        <v>635</v>
      </c>
      <c r="B4" s="90" t="s">
        <v>1242</v>
      </c>
      <c r="C4" s="90" t="s">
        <v>1243</v>
      </c>
      <c r="D4" s="90" t="s">
        <v>9</v>
      </c>
      <c r="E4" s="90" t="s">
        <v>10</v>
      </c>
      <c r="F4" s="90" t="s">
        <v>11</v>
      </c>
      <c r="G4" s="90" t="s">
        <v>12</v>
      </c>
      <c r="H4" s="90" t="s">
        <v>13</v>
      </c>
      <c r="I4" s="90" t="s">
        <v>14</v>
      </c>
      <c r="J4" s="90" t="s">
        <v>15</v>
      </c>
      <c r="K4" s="90" t="s">
        <v>16</v>
      </c>
      <c r="L4" s="90" t="s">
        <v>17</v>
      </c>
      <c r="M4" s="90" t="s">
        <v>18</v>
      </c>
      <c r="N4" s="90" t="s">
        <v>19</v>
      </c>
      <c r="O4" s="90" t="s">
        <v>20</v>
      </c>
      <c r="P4" s="90" t="s">
        <v>21</v>
      </c>
      <c r="Q4" s="90" t="s">
        <v>22</v>
      </c>
      <c r="R4" s="90" t="s">
        <v>23</v>
      </c>
      <c r="S4" s="90" t="s">
        <v>24</v>
      </c>
      <c r="T4" s="90" t="s">
        <v>25</v>
      </c>
      <c r="U4" s="90" t="s">
        <v>26</v>
      </c>
      <c r="V4" s="90" t="s">
        <v>27</v>
      </c>
      <c r="W4" s="90" t="s">
        <v>28</v>
      </c>
      <c r="X4" s="90" t="s">
        <v>29</v>
      </c>
      <c r="Y4" s="90" t="s">
        <v>30</v>
      </c>
      <c r="Z4" s="90" t="s">
        <v>31</v>
      </c>
      <c r="AA4" s="90" t="s">
        <v>32</v>
      </c>
      <c r="AB4" s="90" t="s">
        <v>1058</v>
      </c>
      <c r="AC4" s="90" t="s">
        <v>1315</v>
      </c>
      <c r="AD4" s="90">
        <v>2016</v>
      </c>
      <c r="AE4" s="90">
        <v>2017</v>
      </c>
      <c r="AF4" s="90">
        <v>2018</v>
      </c>
      <c r="AG4" s="90">
        <v>2019</v>
      </c>
      <c r="AH4" s="90">
        <v>2020</v>
      </c>
      <c r="AI4" s="90">
        <v>2021</v>
      </c>
      <c r="AJ4" s="90">
        <v>2022</v>
      </c>
    </row>
    <row r="5" spans="1:36" ht="12.75" customHeight="1" x14ac:dyDescent="0.2">
      <c r="A5" s="91" t="s">
        <v>1244</v>
      </c>
      <c r="B5" s="91" t="s">
        <v>1245</v>
      </c>
      <c r="C5" s="91" t="s">
        <v>1246</v>
      </c>
      <c r="D5" s="92">
        <v>240</v>
      </c>
      <c r="E5" s="92">
        <v>240</v>
      </c>
      <c r="F5" s="92">
        <v>240</v>
      </c>
      <c r="G5" s="92">
        <v>240</v>
      </c>
      <c r="H5" s="92">
        <v>240</v>
      </c>
      <c r="I5" s="92">
        <v>240</v>
      </c>
      <c r="J5" s="92">
        <v>240</v>
      </c>
      <c r="K5" s="92">
        <v>240</v>
      </c>
      <c r="L5" s="92">
        <v>240</v>
      </c>
      <c r="M5" s="92">
        <v>240</v>
      </c>
      <c r="N5" s="92">
        <v>240</v>
      </c>
      <c r="O5" s="92">
        <v>240</v>
      </c>
      <c r="P5" s="92">
        <v>240</v>
      </c>
      <c r="Q5" s="92">
        <v>240</v>
      </c>
      <c r="R5" s="92">
        <v>240</v>
      </c>
      <c r="S5" s="92">
        <v>240</v>
      </c>
      <c r="T5" s="92">
        <v>240</v>
      </c>
      <c r="U5" s="92">
        <v>240</v>
      </c>
      <c r="V5" s="92">
        <v>240</v>
      </c>
      <c r="W5" s="92">
        <v>240</v>
      </c>
      <c r="X5" s="92">
        <v>240</v>
      </c>
      <c r="Y5" s="92">
        <v>240</v>
      </c>
      <c r="Z5" s="92">
        <v>240</v>
      </c>
      <c r="AA5" s="92">
        <v>240</v>
      </c>
      <c r="AB5" s="169">
        <v>240</v>
      </c>
      <c r="AC5" s="169">
        <v>240</v>
      </c>
      <c r="AD5" s="169">
        <v>240</v>
      </c>
      <c r="AE5" s="169">
        <v>240</v>
      </c>
      <c r="AF5" s="169">
        <v>240</v>
      </c>
      <c r="AG5" s="169">
        <v>240</v>
      </c>
      <c r="AH5" s="169">
        <v>240</v>
      </c>
      <c r="AI5" s="169">
        <v>240</v>
      </c>
      <c r="AJ5" s="169">
        <v>240</v>
      </c>
    </row>
    <row r="6" spans="1:36" ht="12.75" customHeight="1" x14ac:dyDescent="0.2">
      <c r="A6" s="91" t="s">
        <v>1244</v>
      </c>
      <c r="B6" s="91" t="s">
        <v>1245</v>
      </c>
      <c r="C6" s="91" t="s">
        <v>1247</v>
      </c>
      <c r="D6" s="92">
        <v>132</v>
      </c>
      <c r="E6" s="92">
        <v>132</v>
      </c>
      <c r="F6" s="92">
        <v>132</v>
      </c>
      <c r="G6" s="92">
        <v>132</v>
      </c>
      <c r="H6" s="92">
        <v>132</v>
      </c>
      <c r="I6" s="92">
        <v>132</v>
      </c>
      <c r="J6" s="92">
        <v>132</v>
      </c>
      <c r="K6" s="92">
        <v>132</v>
      </c>
      <c r="L6" s="92">
        <v>132</v>
      </c>
      <c r="M6" s="92">
        <v>132</v>
      </c>
      <c r="N6" s="92">
        <v>132</v>
      </c>
      <c r="O6" s="92">
        <v>132</v>
      </c>
      <c r="P6" s="92">
        <v>132</v>
      </c>
      <c r="Q6" s="92">
        <v>132</v>
      </c>
      <c r="R6" s="92">
        <v>132</v>
      </c>
      <c r="S6" s="92">
        <v>132</v>
      </c>
      <c r="T6" s="92">
        <v>132</v>
      </c>
      <c r="U6" s="92">
        <v>132</v>
      </c>
      <c r="V6" s="92">
        <v>132</v>
      </c>
      <c r="W6" s="92">
        <v>132</v>
      </c>
      <c r="X6" s="92">
        <v>132</v>
      </c>
      <c r="Y6" s="92">
        <v>132</v>
      </c>
      <c r="Z6" s="92">
        <v>132</v>
      </c>
      <c r="AA6" s="92">
        <v>132</v>
      </c>
      <c r="AB6" s="169">
        <v>132</v>
      </c>
      <c r="AC6" s="169">
        <v>132</v>
      </c>
      <c r="AD6" s="169">
        <v>132</v>
      </c>
      <c r="AE6" s="169">
        <v>132</v>
      </c>
      <c r="AF6" s="169">
        <v>132</v>
      </c>
      <c r="AG6" s="169">
        <v>132</v>
      </c>
      <c r="AH6" s="169">
        <v>132</v>
      </c>
      <c r="AI6" s="169">
        <v>132</v>
      </c>
      <c r="AJ6" s="169">
        <v>132</v>
      </c>
    </row>
    <row r="7" spans="1:36" ht="12.75" customHeight="1" x14ac:dyDescent="0.2">
      <c r="A7" s="91" t="s">
        <v>1244</v>
      </c>
      <c r="B7" s="91" t="s">
        <v>1245</v>
      </c>
      <c r="C7" s="91" t="s">
        <v>1248</v>
      </c>
      <c r="D7" s="92">
        <v>42</v>
      </c>
      <c r="E7" s="92">
        <v>42</v>
      </c>
      <c r="F7" s="92">
        <v>42</v>
      </c>
      <c r="G7" s="92">
        <v>42</v>
      </c>
      <c r="H7" s="92">
        <v>42</v>
      </c>
      <c r="I7" s="92">
        <v>42</v>
      </c>
      <c r="J7" s="92">
        <v>42</v>
      </c>
      <c r="K7" s="92">
        <v>42</v>
      </c>
      <c r="L7" s="92">
        <v>42</v>
      </c>
      <c r="M7" s="92">
        <v>42</v>
      </c>
      <c r="N7" s="92">
        <v>42</v>
      </c>
      <c r="O7" s="92">
        <v>42</v>
      </c>
      <c r="P7" s="92">
        <v>42</v>
      </c>
      <c r="Q7" s="92">
        <v>42</v>
      </c>
      <c r="R7" s="92">
        <v>42</v>
      </c>
      <c r="S7" s="92">
        <v>42</v>
      </c>
      <c r="T7" s="92">
        <v>42</v>
      </c>
      <c r="U7" s="92">
        <v>42</v>
      </c>
      <c r="V7" s="92">
        <v>42</v>
      </c>
      <c r="W7" s="92">
        <v>42</v>
      </c>
      <c r="X7" s="92">
        <v>42</v>
      </c>
      <c r="Y7" s="92">
        <v>42</v>
      </c>
      <c r="Z7" s="92">
        <v>42</v>
      </c>
      <c r="AA7" s="92">
        <v>42</v>
      </c>
      <c r="AB7" s="169">
        <v>42</v>
      </c>
      <c r="AC7" s="169">
        <v>42</v>
      </c>
      <c r="AD7" s="169">
        <v>42</v>
      </c>
      <c r="AE7" s="169">
        <v>42</v>
      </c>
      <c r="AF7" s="169">
        <v>42</v>
      </c>
      <c r="AG7" s="169">
        <v>42</v>
      </c>
      <c r="AH7" s="169">
        <v>42</v>
      </c>
      <c r="AI7" s="169">
        <v>42</v>
      </c>
      <c r="AJ7" s="169">
        <v>42</v>
      </c>
    </row>
    <row r="8" spans="1:36" ht="12.75" customHeight="1" x14ac:dyDescent="0.2">
      <c r="A8" s="91" t="s">
        <v>1244</v>
      </c>
      <c r="B8" s="91" t="s">
        <v>1245</v>
      </c>
      <c r="C8" s="91" t="s">
        <v>1249</v>
      </c>
      <c r="D8" s="92">
        <v>201.16062840654055</v>
      </c>
      <c r="E8" s="92">
        <v>201.16062840654055</v>
      </c>
      <c r="F8" s="92">
        <v>201.16062840654055</v>
      </c>
      <c r="G8" s="92">
        <v>201.16062840654055</v>
      </c>
      <c r="H8" s="92">
        <v>201.16062840654055</v>
      </c>
      <c r="I8" s="92">
        <v>201.16062840654055</v>
      </c>
      <c r="J8" s="92">
        <v>201.16062840654055</v>
      </c>
      <c r="K8" s="92">
        <v>201.16062840654055</v>
      </c>
      <c r="L8" s="92">
        <v>201.16062840654055</v>
      </c>
      <c r="M8" s="92">
        <v>201.16062840654055</v>
      </c>
      <c r="N8" s="92">
        <v>201.16062840654055</v>
      </c>
      <c r="O8" s="92">
        <v>201.16062840654055</v>
      </c>
      <c r="P8" s="92">
        <v>201.16062840654055</v>
      </c>
      <c r="Q8" s="92">
        <v>201.16062840654055</v>
      </c>
      <c r="R8" s="92">
        <v>201.16062840654055</v>
      </c>
      <c r="S8" s="92">
        <v>201.16062840654055</v>
      </c>
      <c r="T8" s="92">
        <v>207.47583243823846</v>
      </c>
      <c r="U8" s="92">
        <v>220.36363636363637</v>
      </c>
      <c r="V8" s="92">
        <v>301.30091984231274</v>
      </c>
      <c r="W8" s="92">
        <v>232.20602526724974</v>
      </c>
      <c r="X8" s="92">
        <v>230.54313099041534</v>
      </c>
      <c r="Y8" s="92">
        <v>219.43624868282402</v>
      </c>
      <c r="Z8" s="92">
        <v>235.85611510791367</v>
      </c>
      <c r="AA8" s="92">
        <v>235.34693877551021</v>
      </c>
      <c r="AB8" s="169">
        <v>232.23555888972243</v>
      </c>
      <c r="AC8" s="169">
        <v>219.26947446887814</v>
      </c>
      <c r="AD8" s="169">
        <v>217.71953710006807</v>
      </c>
      <c r="AE8" s="169">
        <v>221.14825009830906</v>
      </c>
      <c r="AF8" s="169">
        <v>223.19223985890653</v>
      </c>
      <c r="AG8" s="169">
        <v>223.19223985890653</v>
      </c>
      <c r="AH8" s="169">
        <v>223.19223985890653</v>
      </c>
      <c r="AI8" s="169">
        <v>223.19223985890653</v>
      </c>
      <c r="AJ8" s="169">
        <v>223.19223985890699</v>
      </c>
    </row>
    <row r="9" spans="1:36" ht="12.75" customHeight="1" x14ac:dyDescent="0.2">
      <c r="A9" s="91" t="s">
        <v>1244</v>
      </c>
      <c r="B9" s="91" t="s">
        <v>1245</v>
      </c>
      <c r="C9" s="91" t="s">
        <v>1250</v>
      </c>
      <c r="D9" s="92">
        <v>266.87800192122961</v>
      </c>
      <c r="E9" s="92">
        <v>266.87800192122961</v>
      </c>
      <c r="F9" s="92">
        <v>266.87800192122961</v>
      </c>
      <c r="G9" s="92">
        <v>266.87800192122961</v>
      </c>
      <c r="H9" s="92">
        <v>266.87800192122961</v>
      </c>
      <c r="I9" s="92">
        <v>266.87800192122961</v>
      </c>
      <c r="J9" s="92">
        <v>266.87800192122961</v>
      </c>
      <c r="K9" s="92">
        <v>266.87800192122961</v>
      </c>
      <c r="L9" s="92">
        <v>266.87800192122961</v>
      </c>
      <c r="M9" s="92">
        <v>266.87800192122961</v>
      </c>
      <c r="N9" s="92">
        <v>266.87800192122961</v>
      </c>
      <c r="O9" s="92">
        <v>266.87800192122961</v>
      </c>
      <c r="P9" s="92">
        <v>266.87800192122961</v>
      </c>
      <c r="Q9" s="92">
        <v>266.87800192122961</v>
      </c>
      <c r="R9" s="92">
        <v>266.87800192122961</v>
      </c>
      <c r="S9" s="92">
        <v>266.87800192122961</v>
      </c>
      <c r="T9" s="92">
        <v>269.36808282756158</v>
      </c>
      <c r="U9" s="92">
        <v>262.04806687565309</v>
      </c>
      <c r="V9" s="92">
        <v>366.30654083957046</v>
      </c>
      <c r="W9" s="92">
        <v>317.65957446808511</v>
      </c>
      <c r="X9" s="92">
        <v>322.43367527414222</v>
      </c>
      <c r="Y9" s="92">
        <v>305.53773336839339</v>
      </c>
      <c r="Z9" s="92">
        <v>309.29637526652454</v>
      </c>
      <c r="AA9" s="92">
        <v>321.82223875046486</v>
      </c>
      <c r="AB9" s="169">
        <v>323.13769751693002</v>
      </c>
      <c r="AC9" s="169">
        <v>284.49589245705749</v>
      </c>
      <c r="AD9" s="169">
        <v>290.12658227848101</v>
      </c>
      <c r="AE9" s="169">
        <v>288.08595304417031</v>
      </c>
      <c r="AF9" s="169">
        <v>317.30496453900707</v>
      </c>
      <c r="AG9" s="169">
        <v>317.30496453900707</v>
      </c>
      <c r="AH9" s="169">
        <v>317.30496453900707</v>
      </c>
      <c r="AI9" s="169">
        <v>317.30496453900707</v>
      </c>
      <c r="AJ9" s="169">
        <v>317.30496453900702</v>
      </c>
    </row>
    <row r="10" spans="1:36" ht="12.75" customHeight="1" x14ac:dyDescent="0.2">
      <c r="A10" s="91" t="s">
        <v>1251</v>
      </c>
      <c r="B10" s="91" t="s">
        <v>1252</v>
      </c>
      <c r="C10" s="91" t="s">
        <v>1246</v>
      </c>
      <c r="D10" s="92">
        <v>240</v>
      </c>
      <c r="E10" s="92">
        <v>240</v>
      </c>
      <c r="F10" s="92">
        <v>240</v>
      </c>
      <c r="G10" s="92">
        <v>240</v>
      </c>
      <c r="H10" s="92">
        <v>240</v>
      </c>
      <c r="I10" s="92">
        <v>240</v>
      </c>
      <c r="J10" s="92">
        <v>240</v>
      </c>
      <c r="K10" s="92">
        <v>240</v>
      </c>
      <c r="L10" s="92">
        <v>240</v>
      </c>
      <c r="M10" s="92">
        <v>240</v>
      </c>
      <c r="N10" s="92">
        <v>240</v>
      </c>
      <c r="O10" s="92">
        <v>240</v>
      </c>
      <c r="P10" s="92">
        <v>240</v>
      </c>
      <c r="Q10" s="92">
        <v>240</v>
      </c>
      <c r="R10" s="92">
        <v>240</v>
      </c>
      <c r="S10" s="92">
        <v>240</v>
      </c>
      <c r="T10" s="92">
        <v>240</v>
      </c>
      <c r="U10" s="92">
        <v>240</v>
      </c>
      <c r="V10" s="92">
        <v>240</v>
      </c>
      <c r="W10" s="92">
        <v>240</v>
      </c>
      <c r="X10" s="92">
        <v>240</v>
      </c>
      <c r="Y10" s="92">
        <v>240</v>
      </c>
      <c r="Z10" s="92">
        <v>240</v>
      </c>
      <c r="AA10" s="92">
        <v>240</v>
      </c>
      <c r="AB10" s="169">
        <v>240</v>
      </c>
      <c r="AC10" s="169">
        <v>240</v>
      </c>
      <c r="AD10" s="169">
        <v>240</v>
      </c>
      <c r="AE10" s="169">
        <v>240</v>
      </c>
      <c r="AF10" s="169">
        <v>240</v>
      </c>
      <c r="AG10" s="169">
        <v>240</v>
      </c>
      <c r="AH10" s="169">
        <v>240</v>
      </c>
      <c r="AI10" s="169">
        <v>240</v>
      </c>
      <c r="AJ10" s="169">
        <v>240</v>
      </c>
    </row>
    <row r="11" spans="1:36" ht="12.75" customHeight="1" x14ac:dyDescent="0.2">
      <c r="A11" s="91" t="s">
        <v>1251</v>
      </c>
      <c r="B11" s="91" t="s">
        <v>1252</v>
      </c>
      <c r="C11" s="91" t="s">
        <v>1247</v>
      </c>
      <c r="D11" s="92">
        <v>132</v>
      </c>
      <c r="E11" s="92">
        <v>132</v>
      </c>
      <c r="F11" s="92">
        <v>132</v>
      </c>
      <c r="G11" s="92">
        <v>132</v>
      </c>
      <c r="H11" s="92">
        <v>132</v>
      </c>
      <c r="I11" s="92">
        <v>132</v>
      </c>
      <c r="J11" s="92">
        <v>132</v>
      </c>
      <c r="K11" s="92">
        <v>132</v>
      </c>
      <c r="L11" s="92">
        <v>132</v>
      </c>
      <c r="M11" s="92">
        <v>132</v>
      </c>
      <c r="N11" s="92">
        <v>132</v>
      </c>
      <c r="O11" s="92">
        <v>132</v>
      </c>
      <c r="P11" s="92">
        <v>132</v>
      </c>
      <c r="Q11" s="92">
        <v>132</v>
      </c>
      <c r="R11" s="92">
        <v>132</v>
      </c>
      <c r="S11" s="92">
        <v>132</v>
      </c>
      <c r="T11" s="92">
        <v>132</v>
      </c>
      <c r="U11" s="92">
        <v>132</v>
      </c>
      <c r="V11" s="92">
        <v>132</v>
      </c>
      <c r="W11" s="92">
        <v>132</v>
      </c>
      <c r="X11" s="92">
        <v>132</v>
      </c>
      <c r="Y11" s="92">
        <v>132</v>
      </c>
      <c r="Z11" s="92">
        <v>132</v>
      </c>
      <c r="AA11" s="92">
        <v>132</v>
      </c>
      <c r="AB11" s="169">
        <v>132</v>
      </c>
      <c r="AC11" s="169">
        <v>132</v>
      </c>
      <c r="AD11" s="169">
        <v>132</v>
      </c>
      <c r="AE11" s="169">
        <v>132</v>
      </c>
      <c r="AF11" s="169">
        <v>132</v>
      </c>
      <c r="AG11" s="169">
        <v>132</v>
      </c>
      <c r="AH11" s="169">
        <v>132</v>
      </c>
      <c r="AI11" s="169">
        <v>132</v>
      </c>
      <c r="AJ11" s="169">
        <v>132</v>
      </c>
    </row>
    <row r="12" spans="1:36" ht="12.75" customHeight="1" x14ac:dyDescent="0.2">
      <c r="A12" s="91" t="s">
        <v>1251</v>
      </c>
      <c r="B12" s="91" t="s">
        <v>1252</v>
      </c>
      <c r="C12" s="91" t="s">
        <v>1248</v>
      </c>
      <c r="D12" s="92">
        <v>42</v>
      </c>
      <c r="E12" s="92">
        <v>42</v>
      </c>
      <c r="F12" s="92">
        <v>42</v>
      </c>
      <c r="G12" s="92">
        <v>42</v>
      </c>
      <c r="H12" s="92">
        <v>42</v>
      </c>
      <c r="I12" s="92">
        <v>42</v>
      </c>
      <c r="J12" s="92">
        <v>42</v>
      </c>
      <c r="K12" s="92">
        <v>42</v>
      </c>
      <c r="L12" s="92">
        <v>42</v>
      </c>
      <c r="M12" s="92">
        <v>42</v>
      </c>
      <c r="N12" s="92">
        <v>42</v>
      </c>
      <c r="O12" s="92">
        <v>42</v>
      </c>
      <c r="P12" s="92">
        <v>42</v>
      </c>
      <c r="Q12" s="92">
        <v>42</v>
      </c>
      <c r="R12" s="92">
        <v>42</v>
      </c>
      <c r="S12" s="92">
        <v>42</v>
      </c>
      <c r="T12" s="92">
        <v>42</v>
      </c>
      <c r="U12" s="92">
        <v>42</v>
      </c>
      <c r="V12" s="92">
        <v>42</v>
      </c>
      <c r="W12" s="92">
        <v>42</v>
      </c>
      <c r="X12" s="92">
        <v>42</v>
      </c>
      <c r="Y12" s="92">
        <v>42</v>
      </c>
      <c r="Z12" s="92">
        <v>42</v>
      </c>
      <c r="AA12" s="92">
        <v>42</v>
      </c>
      <c r="AB12" s="169">
        <v>42</v>
      </c>
      <c r="AC12" s="169">
        <v>42</v>
      </c>
      <c r="AD12" s="169">
        <v>42</v>
      </c>
      <c r="AE12" s="169">
        <v>42</v>
      </c>
      <c r="AF12" s="169">
        <v>42</v>
      </c>
      <c r="AG12" s="169">
        <v>42</v>
      </c>
      <c r="AH12" s="169">
        <v>42</v>
      </c>
      <c r="AI12" s="169">
        <v>42</v>
      </c>
      <c r="AJ12" s="169">
        <v>42</v>
      </c>
    </row>
    <row r="13" spans="1:36" ht="12.75" customHeight="1" x14ac:dyDescent="0.2">
      <c r="A13" s="91" t="s">
        <v>1251</v>
      </c>
      <c r="B13" s="91" t="s">
        <v>1252</v>
      </c>
      <c r="C13" s="91" t="s">
        <v>1249</v>
      </c>
      <c r="D13" s="92">
        <v>201.23590569629522</v>
      </c>
      <c r="E13" s="92">
        <v>201.23590569629522</v>
      </c>
      <c r="F13" s="92">
        <v>201.23590569629522</v>
      </c>
      <c r="G13" s="92">
        <v>201.23590569629522</v>
      </c>
      <c r="H13" s="92">
        <v>201.23590569629522</v>
      </c>
      <c r="I13" s="92">
        <v>201.23590569629522</v>
      </c>
      <c r="J13" s="92">
        <v>201.23590569629522</v>
      </c>
      <c r="K13" s="92">
        <v>201.23590569629522</v>
      </c>
      <c r="L13" s="92">
        <v>201.23590569629522</v>
      </c>
      <c r="M13" s="92">
        <v>201.23590569629522</v>
      </c>
      <c r="N13" s="92">
        <v>201.23590569629522</v>
      </c>
      <c r="O13" s="92">
        <v>201.23590569629522</v>
      </c>
      <c r="P13" s="92">
        <v>201.23590569629522</v>
      </c>
      <c r="Q13" s="92">
        <v>201.23590569629522</v>
      </c>
      <c r="R13" s="92">
        <v>201.23590569629522</v>
      </c>
      <c r="S13" s="92">
        <v>201.23590569629522</v>
      </c>
      <c r="T13" s="92">
        <v>234.83262918427039</v>
      </c>
      <c r="U13" s="92">
        <v>229.11059223094887</v>
      </c>
      <c r="V13" s="92">
        <v>227.77424263383594</v>
      </c>
      <c r="W13" s="92">
        <v>251.12923639431867</v>
      </c>
      <c r="X13" s="92">
        <v>268.0094618568894</v>
      </c>
      <c r="Y13" s="92">
        <v>251.70731707317074</v>
      </c>
      <c r="Z13" s="92">
        <v>260.45478036175712</v>
      </c>
      <c r="AA13" s="92">
        <v>258.93326186009108</v>
      </c>
      <c r="AB13" s="169">
        <v>264.85751633986928</v>
      </c>
      <c r="AC13" s="169">
        <v>263.39935360901632</v>
      </c>
      <c r="AD13" s="169">
        <v>263.27815906338316</v>
      </c>
      <c r="AE13" s="169">
        <v>255.53036954266102</v>
      </c>
      <c r="AF13" s="169">
        <v>269.47764056147884</v>
      </c>
      <c r="AG13" s="169">
        <v>269.47764056147884</v>
      </c>
      <c r="AH13" s="169">
        <v>269.47764056147884</v>
      </c>
      <c r="AI13" s="169">
        <v>269.47764056147884</v>
      </c>
      <c r="AJ13" s="169">
        <v>269.47764056147901</v>
      </c>
    </row>
    <row r="14" spans="1:36" ht="12.75" customHeight="1" x14ac:dyDescent="0.2">
      <c r="A14" s="91" t="s">
        <v>1251</v>
      </c>
      <c r="B14" s="91" t="s">
        <v>1252</v>
      </c>
      <c r="C14" s="91" t="s">
        <v>1250</v>
      </c>
      <c r="D14" s="92">
        <v>492.88279083345498</v>
      </c>
      <c r="E14" s="92">
        <v>492.88279083345498</v>
      </c>
      <c r="F14" s="92">
        <v>492.88279083345498</v>
      </c>
      <c r="G14" s="92">
        <v>492.88279083345498</v>
      </c>
      <c r="H14" s="92">
        <v>492.88279083345498</v>
      </c>
      <c r="I14" s="92">
        <v>492.88279083345498</v>
      </c>
      <c r="J14" s="92">
        <v>492.88279083345498</v>
      </c>
      <c r="K14" s="92">
        <v>492.88279083345498</v>
      </c>
      <c r="L14" s="92">
        <v>492.88279083345498</v>
      </c>
      <c r="M14" s="92">
        <v>492.88279083345498</v>
      </c>
      <c r="N14" s="92">
        <v>492.88279083345498</v>
      </c>
      <c r="O14" s="92">
        <v>492.88279083345498</v>
      </c>
      <c r="P14" s="92">
        <v>492.88279083345498</v>
      </c>
      <c r="Q14" s="92">
        <v>492.88279083345498</v>
      </c>
      <c r="R14" s="92">
        <v>492.88279083345498</v>
      </c>
      <c r="S14" s="92">
        <v>492.88279083345498</v>
      </c>
      <c r="T14" s="92">
        <v>514.31906614785987</v>
      </c>
      <c r="U14" s="92">
        <v>538.50030985333603</v>
      </c>
      <c r="V14" s="92">
        <v>603.35915205870367</v>
      </c>
      <c r="W14" s="92">
        <v>570.55393586005823</v>
      </c>
      <c r="X14" s="92">
        <v>621.86982248520712</v>
      </c>
      <c r="Y14" s="92">
        <v>556.59371867691277</v>
      </c>
      <c r="Z14" s="92">
        <v>532.31101139109433</v>
      </c>
      <c r="AA14" s="92">
        <v>522.73296369164734</v>
      </c>
      <c r="AB14" s="169">
        <v>517.59923398328692</v>
      </c>
      <c r="AC14" s="169">
        <v>537.06286755570284</v>
      </c>
      <c r="AD14" s="169">
        <v>539.17278077884384</v>
      </c>
      <c r="AE14" s="169">
        <v>585.34727766246215</v>
      </c>
      <c r="AF14" s="169">
        <v>599.15726456366565</v>
      </c>
      <c r="AG14" s="169">
        <v>599.15726456366565</v>
      </c>
      <c r="AH14" s="169">
        <v>599.15726456366565</v>
      </c>
      <c r="AI14" s="169">
        <v>599.15726456366565</v>
      </c>
      <c r="AJ14" s="169">
        <v>599.15726456366599</v>
      </c>
    </row>
    <row r="15" spans="1:36" ht="12.75" customHeight="1" x14ac:dyDescent="0.2">
      <c r="A15" s="91" t="s">
        <v>649</v>
      </c>
      <c r="B15" s="91" t="s">
        <v>1253</v>
      </c>
      <c r="C15" s="91" t="s">
        <v>1246</v>
      </c>
      <c r="D15" s="92">
        <v>240</v>
      </c>
      <c r="E15" s="92">
        <v>240</v>
      </c>
      <c r="F15" s="92">
        <v>240</v>
      </c>
      <c r="G15" s="92">
        <v>240</v>
      </c>
      <c r="H15" s="92">
        <v>240</v>
      </c>
      <c r="I15" s="92">
        <v>240</v>
      </c>
      <c r="J15" s="92">
        <v>240</v>
      </c>
      <c r="K15" s="92">
        <v>240</v>
      </c>
      <c r="L15" s="92">
        <v>240</v>
      </c>
      <c r="M15" s="92">
        <v>240</v>
      </c>
      <c r="N15" s="92">
        <v>240</v>
      </c>
      <c r="O15" s="92">
        <v>240</v>
      </c>
      <c r="P15" s="92">
        <v>240</v>
      </c>
      <c r="Q15" s="92">
        <v>240</v>
      </c>
      <c r="R15" s="92">
        <v>240</v>
      </c>
      <c r="S15" s="92">
        <v>240</v>
      </c>
      <c r="T15" s="92">
        <v>240</v>
      </c>
      <c r="U15" s="92">
        <v>240</v>
      </c>
      <c r="V15" s="92">
        <v>240</v>
      </c>
      <c r="W15" s="92">
        <v>240</v>
      </c>
      <c r="X15" s="92">
        <v>240</v>
      </c>
      <c r="Y15" s="92">
        <v>240</v>
      </c>
      <c r="Z15" s="92">
        <v>240</v>
      </c>
      <c r="AA15" s="92">
        <v>240</v>
      </c>
      <c r="AB15" s="169">
        <v>240</v>
      </c>
      <c r="AC15" s="169">
        <v>240</v>
      </c>
      <c r="AD15" s="169">
        <v>240</v>
      </c>
      <c r="AE15" s="169">
        <v>240</v>
      </c>
      <c r="AF15" s="169">
        <v>240</v>
      </c>
      <c r="AG15" s="169">
        <v>240</v>
      </c>
      <c r="AH15" s="169">
        <v>240</v>
      </c>
      <c r="AI15" s="169">
        <v>240</v>
      </c>
      <c r="AJ15" s="169">
        <v>240</v>
      </c>
    </row>
    <row r="16" spans="1:36" ht="12.75" customHeight="1" x14ac:dyDescent="0.2">
      <c r="A16" s="91" t="s">
        <v>649</v>
      </c>
      <c r="B16" s="91" t="s">
        <v>1253</v>
      </c>
      <c r="C16" s="91" t="s">
        <v>1247</v>
      </c>
      <c r="D16" s="92">
        <v>132</v>
      </c>
      <c r="E16" s="92">
        <v>132</v>
      </c>
      <c r="F16" s="92">
        <v>132</v>
      </c>
      <c r="G16" s="92">
        <v>132</v>
      </c>
      <c r="H16" s="92">
        <v>132</v>
      </c>
      <c r="I16" s="92">
        <v>132</v>
      </c>
      <c r="J16" s="92">
        <v>132</v>
      </c>
      <c r="K16" s="92">
        <v>132</v>
      </c>
      <c r="L16" s="92">
        <v>132</v>
      </c>
      <c r="M16" s="92">
        <v>132</v>
      </c>
      <c r="N16" s="92">
        <v>132</v>
      </c>
      <c r="O16" s="92">
        <v>132</v>
      </c>
      <c r="P16" s="92">
        <v>132</v>
      </c>
      <c r="Q16" s="92">
        <v>132</v>
      </c>
      <c r="R16" s="92">
        <v>132</v>
      </c>
      <c r="S16" s="92">
        <v>132</v>
      </c>
      <c r="T16" s="92">
        <v>132</v>
      </c>
      <c r="U16" s="92">
        <v>132</v>
      </c>
      <c r="V16" s="92">
        <v>132</v>
      </c>
      <c r="W16" s="92">
        <v>132</v>
      </c>
      <c r="X16" s="92">
        <v>132</v>
      </c>
      <c r="Y16" s="92">
        <v>132</v>
      </c>
      <c r="Z16" s="92">
        <v>132</v>
      </c>
      <c r="AA16" s="92">
        <v>132</v>
      </c>
      <c r="AB16" s="169">
        <v>132</v>
      </c>
      <c r="AC16" s="169">
        <v>132</v>
      </c>
      <c r="AD16" s="169">
        <v>132</v>
      </c>
      <c r="AE16" s="169">
        <v>132</v>
      </c>
      <c r="AF16" s="169">
        <v>132</v>
      </c>
      <c r="AG16" s="169">
        <v>132</v>
      </c>
      <c r="AH16" s="169">
        <v>132</v>
      </c>
      <c r="AI16" s="169">
        <v>132</v>
      </c>
      <c r="AJ16" s="169">
        <v>132</v>
      </c>
    </row>
    <row r="17" spans="1:36" ht="12.75" customHeight="1" x14ac:dyDescent="0.2">
      <c r="A17" s="91" t="s">
        <v>649</v>
      </c>
      <c r="B17" s="91" t="s">
        <v>1253</v>
      </c>
      <c r="C17" s="91" t="s">
        <v>1248</v>
      </c>
      <c r="D17" s="92">
        <v>42</v>
      </c>
      <c r="E17" s="92">
        <v>42</v>
      </c>
      <c r="F17" s="92">
        <v>42</v>
      </c>
      <c r="G17" s="92">
        <v>42</v>
      </c>
      <c r="H17" s="92">
        <v>42</v>
      </c>
      <c r="I17" s="92">
        <v>42</v>
      </c>
      <c r="J17" s="92">
        <v>42</v>
      </c>
      <c r="K17" s="92">
        <v>42</v>
      </c>
      <c r="L17" s="92">
        <v>42</v>
      </c>
      <c r="M17" s="92">
        <v>42</v>
      </c>
      <c r="N17" s="92">
        <v>42</v>
      </c>
      <c r="O17" s="92">
        <v>42</v>
      </c>
      <c r="P17" s="92">
        <v>42</v>
      </c>
      <c r="Q17" s="92">
        <v>42</v>
      </c>
      <c r="R17" s="92">
        <v>42</v>
      </c>
      <c r="S17" s="92">
        <v>42</v>
      </c>
      <c r="T17" s="92">
        <v>42</v>
      </c>
      <c r="U17" s="92">
        <v>42</v>
      </c>
      <c r="V17" s="92">
        <v>42</v>
      </c>
      <c r="W17" s="92">
        <v>42</v>
      </c>
      <c r="X17" s="92">
        <v>42</v>
      </c>
      <c r="Y17" s="92">
        <v>42</v>
      </c>
      <c r="Z17" s="92">
        <v>42</v>
      </c>
      <c r="AA17" s="92">
        <v>42</v>
      </c>
      <c r="AB17" s="169">
        <v>42</v>
      </c>
      <c r="AC17" s="169">
        <v>42</v>
      </c>
      <c r="AD17" s="169">
        <v>42</v>
      </c>
      <c r="AE17" s="169">
        <v>42</v>
      </c>
      <c r="AF17" s="169">
        <v>42</v>
      </c>
      <c r="AG17" s="169">
        <v>42</v>
      </c>
      <c r="AH17" s="169">
        <v>42</v>
      </c>
      <c r="AI17" s="169">
        <v>42</v>
      </c>
      <c r="AJ17" s="169">
        <v>42</v>
      </c>
    </row>
    <row r="18" spans="1:36" ht="12.75" customHeight="1" x14ac:dyDescent="0.2">
      <c r="A18" s="91" t="s">
        <v>649</v>
      </c>
      <c r="B18" s="91" t="s">
        <v>1253</v>
      </c>
      <c r="C18" s="91" t="s">
        <v>1249</v>
      </c>
      <c r="D18" s="92">
        <v>337.27659876499399</v>
      </c>
      <c r="E18" s="92">
        <v>337.27659876499399</v>
      </c>
      <c r="F18" s="92">
        <v>337.27659876499399</v>
      </c>
      <c r="G18" s="92">
        <v>337.27659876499399</v>
      </c>
      <c r="H18" s="92">
        <v>337.27659876499399</v>
      </c>
      <c r="I18" s="92">
        <v>337.27659876499399</v>
      </c>
      <c r="J18" s="92">
        <v>337.27659876499399</v>
      </c>
      <c r="K18" s="92">
        <v>337.27659876499399</v>
      </c>
      <c r="L18" s="92">
        <v>337.27659876499399</v>
      </c>
      <c r="M18" s="92">
        <v>337.27659876499399</v>
      </c>
      <c r="N18" s="92">
        <v>337.27659876499399</v>
      </c>
      <c r="O18" s="92">
        <v>337.27659876499399</v>
      </c>
      <c r="P18" s="92">
        <v>337.27659876499399</v>
      </c>
      <c r="Q18" s="92">
        <v>337.27659876499399</v>
      </c>
      <c r="R18" s="92">
        <v>337.27659876499399</v>
      </c>
      <c r="S18" s="92">
        <v>337.27659876499399</v>
      </c>
      <c r="T18" s="92">
        <v>344.44895502661115</v>
      </c>
      <c r="U18" s="92">
        <v>348.95702143766562</v>
      </c>
      <c r="V18" s="92">
        <v>344.77216221298289</v>
      </c>
      <c r="W18" s="92">
        <v>347.69627986472233</v>
      </c>
      <c r="X18" s="92">
        <v>368.37785350481846</v>
      </c>
      <c r="Y18" s="92">
        <v>352.24734134810745</v>
      </c>
      <c r="Z18" s="92">
        <v>356.19938837920489</v>
      </c>
      <c r="AA18" s="92">
        <v>344.97755843550237</v>
      </c>
      <c r="AB18" s="169">
        <v>344.26025842674255</v>
      </c>
      <c r="AC18" s="169">
        <v>331.15879343001723</v>
      </c>
      <c r="AD18" s="169">
        <v>352.81577464788734</v>
      </c>
      <c r="AE18" s="169">
        <v>344.7119456576317</v>
      </c>
      <c r="AF18" s="169">
        <v>354.51258123646056</v>
      </c>
      <c r="AG18" s="169">
        <v>354.51258123646056</v>
      </c>
      <c r="AH18" s="169">
        <v>354.51258123646056</v>
      </c>
      <c r="AI18" s="169">
        <v>354.51258123646056</v>
      </c>
      <c r="AJ18" s="169">
        <v>354.51258123646102</v>
      </c>
    </row>
    <row r="19" spans="1:36" ht="12.75" customHeight="1" x14ac:dyDescent="0.2">
      <c r="A19" s="91" t="s">
        <v>649</v>
      </c>
      <c r="B19" s="91" t="s">
        <v>1253</v>
      </c>
      <c r="C19" s="91" t="s">
        <v>1250</v>
      </c>
      <c r="D19" s="92">
        <v>701.88168734021406</v>
      </c>
      <c r="E19" s="92">
        <v>701.88168734021406</v>
      </c>
      <c r="F19" s="92">
        <v>701.88168734021406</v>
      </c>
      <c r="G19" s="92">
        <v>701.88168734021406</v>
      </c>
      <c r="H19" s="92">
        <v>701.88168734021406</v>
      </c>
      <c r="I19" s="92">
        <v>701.88168734021406</v>
      </c>
      <c r="J19" s="92">
        <v>701.88168734021406</v>
      </c>
      <c r="K19" s="92">
        <v>701.88168734021406</v>
      </c>
      <c r="L19" s="92">
        <v>701.88168734021406</v>
      </c>
      <c r="M19" s="92">
        <v>701.88168734021406</v>
      </c>
      <c r="N19" s="92">
        <v>701.88168734021406</v>
      </c>
      <c r="O19" s="92">
        <v>701.88168734021406</v>
      </c>
      <c r="P19" s="92">
        <v>701.88168734021406</v>
      </c>
      <c r="Q19" s="92">
        <v>701.88168734021406</v>
      </c>
      <c r="R19" s="92">
        <v>701.88168734021406</v>
      </c>
      <c r="S19" s="92">
        <v>701.88168734021406</v>
      </c>
      <c r="T19" s="92">
        <v>699.34275184275191</v>
      </c>
      <c r="U19" s="92">
        <v>670.15848313899596</v>
      </c>
      <c r="V19" s="92">
        <v>735.69392002844927</v>
      </c>
      <c r="W19" s="92">
        <v>697.29051194042529</v>
      </c>
      <c r="X19" s="92">
        <v>778.03247420159437</v>
      </c>
      <c r="Y19" s="92">
        <v>682.42783167668597</v>
      </c>
      <c r="Z19" s="92">
        <v>683.51323226346187</v>
      </c>
      <c r="AA19" s="92">
        <v>692.73809176559803</v>
      </c>
      <c r="AB19" s="169">
        <v>685.93599350630063</v>
      </c>
      <c r="AC19" s="169">
        <v>681.59799146183218</v>
      </c>
      <c r="AD19" s="169">
        <v>728.626927777726</v>
      </c>
      <c r="AE19" s="169">
        <v>735.89639631145224</v>
      </c>
      <c r="AF19" s="169">
        <v>796.55916962699825</v>
      </c>
      <c r="AG19" s="169">
        <v>796.55916962699825</v>
      </c>
      <c r="AH19" s="169">
        <v>796.55916962699825</v>
      </c>
      <c r="AI19" s="169">
        <v>796.55916962699825</v>
      </c>
      <c r="AJ19" s="169">
        <v>796.55916962699803</v>
      </c>
    </row>
    <row r="20" spans="1:36" ht="12.75" customHeight="1" x14ac:dyDescent="0.2">
      <c r="A20" s="91" t="s">
        <v>1254</v>
      </c>
      <c r="B20" s="91" t="s">
        <v>1255</v>
      </c>
      <c r="C20" s="91" t="s">
        <v>1246</v>
      </c>
      <c r="D20" s="92">
        <v>240</v>
      </c>
      <c r="E20" s="92">
        <v>240</v>
      </c>
      <c r="F20" s="92">
        <v>240</v>
      </c>
      <c r="G20" s="92">
        <v>240</v>
      </c>
      <c r="H20" s="92">
        <v>240</v>
      </c>
      <c r="I20" s="92">
        <v>240</v>
      </c>
      <c r="J20" s="92">
        <v>240</v>
      </c>
      <c r="K20" s="92">
        <v>240</v>
      </c>
      <c r="L20" s="92">
        <v>240</v>
      </c>
      <c r="M20" s="92">
        <v>240</v>
      </c>
      <c r="N20" s="92">
        <v>240</v>
      </c>
      <c r="O20" s="92">
        <v>240</v>
      </c>
      <c r="P20" s="92">
        <v>240</v>
      </c>
      <c r="Q20" s="92">
        <v>240</v>
      </c>
      <c r="R20" s="92">
        <v>240</v>
      </c>
      <c r="S20" s="92">
        <v>240</v>
      </c>
      <c r="T20" s="92">
        <v>240</v>
      </c>
      <c r="U20" s="92">
        <v>240</v>
      </c>
      <c r="V20" s="92">
        <v>240</v>
      </c>
      <c r="W20" s="92">
        <v>240</v>
      </c>
      <c r="X20" s="92">
        <v>240</v>
      </c>
      <c r="Y20" s="92">
        <v>240</v>
      </c>
      <c r="Z20" s="92">
        <v>240</v>
      </c>
      <c r="AA20" s="92">
        <v>240</v>
      </c>
      <c r="AB20" s="169">
        <v>240</v>
      </c>
      <c r="AC20" s="169">
        <v>240</v>
      </c>
      <c r="AD20" s="169">
        <v>240</v>
      </c>
      <c r="AE20" s="169">
        <v>240</v>
      </c>
      <c r="AF20" s="169">
        <v>240</v>
      </c>
      <c r="AG20" s="169">
        <v>240</v>
      </c>
      <c r="AH20" s="169">
        <v>240</v>
      </c>
      <c r="AI20" s="169">
        <v>240</v>
      </c>
      <c r="AJ20" s="169">
        <v>240</v>
      </c>
    </row>
    <row r="21" spans="1:36" ht="12.75" customHeight="1" x14ac:dyDescent="0.2">
      <c r="A21" s="91" t="s">
        <v>1254</v>
      </c>
      <c r="B21" s="91" t="s">
        <v>1255</v>
      </c>
      <c r="C21" s="91" t="s">
        <v>1247</v>
      </c>
      <c r="D21" s="92">
        <v>132</v>
      </c>
      <c r="E21" s="92">
        <v>132</v>
      </c>
      <c r="F21" s="92">
        <v>132</v>
      </c>
      <c r="G21" s="92">
        <v>132</v>
      </c>
      <c r="H21" s="92">
        <v>132</v>
      </c>
      <c r="I21" s="92">
        <v>132</v>
      </c>
      <c r="J21" s="92">
        <v>132</v>
      </c>
      <c r="K21" s="92">
        <v>132</v>
      </c>
      <c r="L21" s="92">
        <v>132</v>
      </c>
      <c r="M21" s="92">
        <v>132</v>
      </c>
      <c r="N21" s="92">
        <v>132</v>
      </c>
      <c r="O21" s="92">
        <v>132</v>
      </c>
      <c r="P21" s="92">
        <v>132</v>
      </c>
      <c r="Q21" s="92">
        <v>132</v>
      </c>
      <c r="R21" s="92">
        <v>132</v>
      </c>
      <c r="S21" s="92">
        <v>132</v>
      </c>
      <c r="T21" s="92">
        <v>132</v>
      </c>
      <c r="U21" s="92">
        <v>132</v>
      </c>
      <c r="V21" s="92">
        <v>132</v>
      </c>
      <c r="W21" s="92">
        <v>132</v>
      </c>
      <c r="X21" s="92">
        <v>132</v>
      </c>
      <c r="Y21" s="92">
        <v>132</v>
      </c>
      <c r="Z21" s="92">
        <v>132</v>
      </c>
      <c r="AA21" s="92">
        <v>132</v>
      </c>
      <c r="AB21" s="169">
        <v>132</v>
      </c>
      <c r="AC21" s="169">
        <v>132</v>
      </c>
      <c r="AD21" s="169">
        <v>132</v>
      </c>
      <c r="AE21" s="169">
        <v>132</v>
      </c>
      <c r="AF21" s="169">
        <v>132</v>
      </c>
      <c r="AG21" s="169">
        <v>132</v>
      </c>
      <c r="AH21" s="169">
        <v>132</v>
      </c>
      <c r="AI21" s="169">
        <v>132</v>
      </c>
      <c r="AJ21" s="169">
        <v>132</v>
      </c>
    </row>
    <row r="22" spans="1:36" ht="12.75" customHeight="1" x14ac:dyDescent="0.2">
      <c r="A22" s="91" t="s">
        <v>1254</v>
      </c>
      <c r="B22" s="91" t="s">
        <v>1255</v>
      </c>
      <c r="C22" s="91" t="s">
        <v>1248</v>
      </c>
      <c r="D22" s="92">
        <v>42</v>
      </c>
      <c r="E22" s="92">
        <v>42</v>
      </c>
      <c r="F22" s="92">
        <v>42</v>
      </c>
      <c r="G22" s="92">
        <v>42</v>
      </c>
      <c r="H22" s="92">
        <v>42</v>
      </c>
      <c r="I22" s="92">
        <v>42</v>
      </c>
      <c r="J22" s="92">
        <v>42</v>
      </c>
      <c r="K22" s="92">
        <v>42</v>
      </c>
      <c r="L22" s="92">
        <v>42</v>
      </c>
      <c r="M22" s="92">
        <v>42</v>
      </c>
      <c r="N22" s="92">
        <v>42</v>
      </c>
      <c r="O22" s="92">
        <v>42</v>
      </c>
      <c r="P22" s="92">
        <v>42</v>
      </c>
      <c r="Q22" s="92">
        <v>42</v>
      </c>
      <c r="R22" s="92">
        <v>42</v>
      </c>
      <c r="S22" s="92">
        <v>42</v>
      </c>
      <c r="T22" s="92">
        <v>42</v>
      </c>
      <c r="U22" s="92">
        <v>42</v>
      </c>
      <c r="V22" s="92">
        <v>42</v>
      </c>
      <c r="W22" s="92">
        <v>42</v>
      </c>
      <c r="X22" s="92">
        <v>42</v>
      </c>
      <c r="Y22" s="92">
        <v>42</v>
      </c>
      <c r="Z22" s="92">
        <v>42</v>
      </c>
      <c r="AA22" s="92">
        <v>42</v>
      </c>
      <c r="AB22" s="169">
        <v>42</v>
      </c>
      <c r="AC22" s="169">
        <v>42</v>
      </c>
      <c r="AD22" s="169">
        <v>42</v>
      </c>
      <c r="AE22" s="169">
        <v>42</v>
      </c>
      <c r="AF22" s="169">
        <v>42</v>
      </c>
      <c r="AG22" s="169">
        <v>42</v>
      </c>
      <c r="AH22" s="169">
        <v>42</v>
      </c>
      <c r="AI22" s="169">
        <v>42</v>
      </c>
      <c r="AJ22" s="169">
        <v>42</v>
      </c>
    </row>
    <row r="23" spans="1:36" ht="12.75" customHeight="1" x14ac:dyDescent="0.2">
      <c r="A23" s="91" t="s">
        <v>1254</v>
      </c>
      <c r="B23" s="91" t="s">
        <v>1255</v>
      </c>
      <c r="C23" s="91" t="s">
        <v>1249</v>
      </c>
      <c r="D23" s="92">
        <v>253.73040752351099</v>
      </c>
      <c r="E23" s="92">
        <v>253.73040752351099</v>
      </c>
      <c r="F23" s="92">
        <v>253.73040752351099</v>
      </c>
      <c r="G23" s="92">
        <v>253.73040752351099</v>
      </c>
      <c r="H23" s="92">
        <v>253.73040752351099</v>
      </c>
      <c r="I23" s="92">
        <v>253.73040752351099</v>
      </c>
      <c r="J23" s="92">
        <v>253.73040752351099</v>
      </c>
      <c r="K23" s="92">
        <v>253.73040752351099</v>
      </c>
      <c r="L23" s="92">
        <v>253.73040752351099</v>
      </c>
      <c r="M23" s="92">
        <v>253.73040752351099</v>
      </c>
      <c r="N23" s="92">
        <v>253.73040752351099</v>
      </c>
      <c r="O23" s="92">
        <v>253.73040752351099</v>
      </c>
      <c r="P23" s="92">
        <v>253.73040752351099</v>
      </c>
      <c r="Q23" s="92">
        <v>253.73040752351099</v>
      </c>
      <c r="R23" s="92">
        <v>253.73040752351099</v>
      </c>
      <c r="S23" s="92">
        <v>253.73040752351099</v>
      </c>
      <c r="T23" s="92">
        <v>253.73040752351099</v>
      </c>
      <c r="U23" s="92">
        <v>253.73040752351099</v>
      </c>
      <c r="V23" s="92">
        <v>269.2193308550186</v>
      </c>
      <c r="W23" s="92">
        <v>283.40836012861735</v>
      </c>
      <c r="X23" s="92">
        <v>271.74061433447099</v>
      </c>
      <c r="Y23" s="92">
        <v>258.41379310344826</v>
      </c>
      <c r="Z23" s="92">
        <v>258.41379310344826</v>
      </c>
      <c r="AA23" s="92">
        <v>258.41379310344826</v>
      </c>
      <c r="AB23" s="169">
        <v>258.41379310344826</v>
      </c>
      <c r="AC23" s="169">
        <v>148.82882882882882</v>
      </c>
      <c r="AD23" s="169">
        <v>166.51006711409397</v>
      </c>
      <c r="AE23" s="169">
        <v>179.79057591623038</v>
      </c>
      <c r="AF23" s="169">
        <v>240.36809815950923</v>
      </c>
      <c r="AG23" s="169">
        <v>240.36809815950923</v>
      </c>
      <c r="AH23" s="169">
        <v>240.36809815950923</v>
      </c>
      <c r="AI23" s="169">
        <v>240.36809815950923</v>
      </c>
      <c r="AJ23" s="169">
        <v>240.368098159509</v>
      </c>
    </row>
    <row r="24" spans="1:36" ht="12.75" customHeight="1" x14ac:dyDescent="0.2">
      <c r="A24" s="91" t="s">
        <v>1254</v>
      </c>
      <c r="B24" s="91" t="s">
        <v>1255</v>
      </c>
      <c r="C24" s="91" t="s">
        <v>1250</v>
      </c>
      <c r="D24" s="92">
        <v>389.58041958041963</v>
      </c>
      <c r="E24" s="92">
        <v>389.58041958041963</v>
      </c>
      <c r="F24" s="92">
        <v>389.58041958041963</v>
      </c>
      <c r="G24" s="92">
        <v>389.58041958041963</v>
      </c>
      <c r="H24" s="92">
        <v>389.58041958041963</v>
      </c>
      <c r="I24" s="92">
        <v>389.58041958041963</v>
      </c>
      <c r="J24" s="92">
        <v>389.58041958041963</v>
      </c>
      <c r="K24" s="92">
        <v>389.58041958041963</v>
      </c>
      <c r="L24" s="92">
        <v>389.58041958041963</v>
      </c>
      <c r="M24" s="92">
        <v>389.58041958041963</v>
      </c>
      <c r="N24" s="92">
        <v>389.58041958041963</v>
      </c>
      <c r="O24" s="92">
        <v>389.58041958041963</v>
      </c>
      <c r="P24" s="92">
        <v>389.58041958041963</v>
      </c>
      <c r="Q24" s="92">
        <v>389.58041958041963</v>
      </c>
      <c r="R24" s="92">
        <v>389.58041958041963</v>
      </c>
      <c r="S24" s="92">
        <v>389.58041958041963</v>
      </c>
      <c r="T24" s="92">
        <v>389.58041958041963</v>
      </c>
      <c r="U24" s="92">
        <v>389.58041958041963</v>
      </c>
      <c r="V24" s="92">
        <v>413.64406779661016</v>
      </c>
      <c r="W24" s="92">
        <v>413.86138613861385</v>
      </c>
      <c r="X24" s="92">
        <v>383.09278350515467</v>
      </c>
      <c r="Y24" s="92">
        <v>356.04166666666669</v>
      </c>
      <c r="Z24" s="92">
        <v>356.04166666666669</v>
      </c>
      <c r="AA24" s="92">
        <v>356.04166666666669</v>
      </c>
      <c r="AB24" s="169">
        <v>356.04166666666669</v>
      </c>
      <c r="AC24" s="169">
        <v>278.89196675900274</v>
      </c>
      <c r="AD24" s="169">
        <v>294.61928934010155</v>
      </c>
      <c r="AE24" s="169">
        <v>318.96373056994821</v>
      </c>
      <c r="AF24" s="169">
        <v>330.97560975609758</v>
      </c>
      <c r="AG24" s="169">
        <v>330.97560975609758</v>
      </c>
      <c r="AH24" s="169">
        <v>330.97560975609758</v>
      </c>
      <c r="AI24" s="169">
        <v>330.97560975609758</v>
      </c>
      <c r="AJ24" s="169">
        <v>330.97560975609798</v>
      </c>
    </row>
    <row r="25" spans="1:36" ht="12.75" customHeight="1" x14ac:dyDescent="0.2">
      <c r="A25" s="91" t="s">
        <v>1256</v>
      </c>
      <c r="B25" s="91" t="s">
        <v>1257</v>
      </c>
      <c r="C25" s="91" t="s">
        <v>1246</v>
      </c>
      <c r="D25" s="92">
        <v>240</v>
      </c>
      <c r="E25" s="92">
        <v>240</v>
      </c>
      <c r="F25" s="92">
        <v>240</v>
      </c>
      <c r="G25" s="92">
        <v>240</v>
      </c>
      <c r="H25" s="92">
        <v>240</v>
      </c>
      <c r="I25" s="92">
        <v>240</v>
      </c>
      <c r="J25" s="92">
        <v>240</v>
      </c>
      <c r="K25" s="92">
        <v>240</v>
      </c>
      <c r="L25" s="92">
        <v>240</v>
      </c>
      <c r="M25" s="92">
        <v>240</v>
      </c>
      <c r="N25" s="92">
        <v>240</v>
      </c>
      <c r="O25" s="92">
        <v>240</v>
      </c>
      <c r="P25" s="92">
        <v>240</v>
      </c>
      <c r="Q25" s="92">
        <v>240</v>
      </c>
      <c r="R25" s="92">
        <v>240</v>
      </c>
      <c r="S25" s="92">
        <v>240</v>
      </c>
      <c r="T25" s="92">
        <v>240</v>
      </c>
      <c r="U25" s="92">
        <v>240</v>
      </c>
      <c r="V25" s="92">
        <v>240</v>
      </c>
      <c r="W25" s="92">
        <v>240</v>
      </c>
      <c r="X25" s="92">
        <v>240</v>
      </c>
      <c r="Y25" s="92">
        <v>240</v>
      </c>
      <c r="Z25" s="92">
        <v>240</v>
      </c>
      <c r="AA25" s="92">
        <v>240</v>
      </c>
      <c r="AB25" s="169">
        <v>240</v>
      </c>
      <c r="AC25" s="169">
        <v>240</v>
      </c>
      <c r="AD25" s="169">
        <v>240</v>
      </c>
      <c r="AE25" s="169">
        <v>240</v>
      </c>
      <c r="AF25" s="169">
        <v>240</v>
      </c>
      <c r="AG25" s="169">
        <v>240</v>
      </c>
      <c r="AH25" s="169">
        <v>240</v>
      </c>
      <c r="AI25" s="169">
        <v>240</v>
      </c>
      <c r="AJ25" s="169">
        <v>240</v>
      </c>
    </row>
    <row r="26" spans="1:36" ht="12.75" customHeight="1" x14ac:dyDescent="0.2">
      <c r="A26" s="91" t="s">
        <v>1256</v>
      </c>
      <c r="B26" s="91" t="s">
        <v>1257</v>
      </c>
      <c r="C26" s="91" t="s">
        <v>1247</v>
      </c>
      <c r="D26" s="92">
        <v>132</v>
      </c>
      <c r="E26" s="92">
        <v>132</v>
      </c>
      <c r="F26" s="92">
        <v>132</v>
      </c>
      <c r="G26" s="92">
        <v>132</v>
      </c>
      <c r="H26" s="92">
        <v>132</v>
      </c>
      <c r="I26" s="92">
        <v>132</v>
      </c>
      <c r="J26" s="92">
        <v>132</v>
      </c>
      <c r="K26" s="92">
        <v>132</v>
      </c>
      <c r="L26" s="92">
        <v>132</v>
      </c>
      <c r="M26" s="92">
        <v>132</v>
      </c>
      <c r="N26" s="92">
        <v>132</v>
      </c>
      <c r="O26" s="92">
        <v>132</v>
      </c>
      <c r="P26" s="92">
        <v>132</v>
      </c>
      <c r="Q26" s="92">
        <v>132</v>
      </c>
      <c r="R26" s="92">
        <v>132</v>
      </c>
      <c r="S26" s="92">
        <v>132</v>
      </c>
      <c r="T26" s="92">
        <v>132</v>
      </c>
      <c r="U26" s="92">
        <v>132</v>
      </c>
      <c r="V26" s="92">
        <v>132</v>
      </c>
      <c r="W26" s="92">
        <v>132</v>
      </c>
      <c r="X26" s="92">
        <v>132</v>
      </c>
      <c r="Y26" s="92">
        <v>132</v>
      </c>
      <c r="Z26" s="92">
        <v>132</v>
      </c>
      <c r="AA26" s="92">
        <v>132</v>
      </c>
      <c r="AB26" s="169">
        <v>132</v>
      </c>
      <c r="AC26" s="169">
        <v>132</v>
      </c>
      <c r="AD26" s="169">
        <v>132</v>
      </c>
      <c r="AE26" s="169">
        <v>132</v>
      </c>
      <c r="AF26" s="169">
        <v>132</v>
      </c>
      <c r="AG26" s="169">
        <v>132</v>
      </c>
      <c r="AH26" s="169">
        <v>132</v>
      </c>
      <c r="AI26" s="169">
        <v>132</v>
      </c>
      <c r="AJ26" s="169">
        <v>132</v>
      </c>
    </row>
    <row r="27" spans="1:36" ht="12.75" customHeight="1" x14ac:dyDescent="0.2">
      <c r="A27" s="91" t="s">
        <v>1256</v>
      </c>
      <c r="B27" s="91" t="s">
        <v>1257</v>
      </c>
      <c r="C27" s="91" t="s">
        <v>1248</v>
      </c>
      <c r="D27" s="92">
        <v>42</v>
      </c>
      <c r="E27" s="92">
        <v>42</v>
      </c>
      <c r="F27" s="92">
        <v>42</v>
      </c>
      <c r="G27" s="92">
        <v>42</v>
      </c>
      <c r="H27" s="92">
        <v>42</v>
      </c>
      <c r="I27" s="92">
        <v>42</v>
      </c>
      <c r="J27" s="92">
        <v>42</v>
      </c>
      <c r="K27" s="92">
        <v>42</v>
      </c>
      <c r="L27" s="92">
        <v>42</v>
      </c>
      <c r="M27" s="92">
        <v>42</v>
      </c>
      <c r="N27" s="92">
        <v>42</v>
      </c>
      <c r="O27" s="92">
        <v>42</v>
      </c>
      <c r="P27" s="92">
        <v>42</v>
      </c>
      <c r="Q27" s="92">
        <v>42</v>
      </c>
      <c r="R27" s="92">
        <v>42</v>
      </c>
      <c r="S27" s="92">
        <v>42</v>
      </c>
      <c r="T27" s="92">
        <v>42</v>
      </c>
      <c r="U27" s="92">
        <v>42</v>
      </c>
      <c r="V27" s="92">
        <v>42</v>
      </c>
      <c r="W27" s="92">
        <v>42</v>
      </c>
      <c r="X27" s="92">
        <v>42</v>
      </c>
      <c r="Y27" s="92">
        <v>42</v>
      </c>
      <c r="Z27" s="92">
        <v>42</v>
      </c>
      <c r="AA27" s="92">
        <v>42</v>
      </c>
      <c r="AB27" s="169">
        <v>42</v>
      </c>
      <c r="AC27" s="169">
        <v>42</v>
      </c>
      <c r="AD27" s="169">
        <v>42</v>
      </c>
      <c r="AE27" s="169">
        <v>42</v>
      </c>
      <c r="AF27" s="169">
        <v>42</v>
      </c>
      <c r="AG27" s="169">
        <v>42</v>
      </c>
      <c r="AH27" s="169">
        <v>42</v>
      </c>
      <c r="AI27" s="169">
        <v>42</v>
      </c>
      <c r="AJ27" s="169">
        <v>42</v>
      </c>
    </row>
    <row r="28" spans="1:36" ht="12.75" customHeight="1" x14ac:dyDescent="0.2">
      <c r="A28" s="91" t="s">
        <v>1256</v>
      </c>
      <c r="B28" s="91" t="s">
        <v>1257</v>
      </c>
      <c r="C28" s="91" t="s">
        <v>1249</v>
      </c>
      <c r="D28" s="92">
        <v>252.20338983050848</v>
      </c>
      <c r="E28" s="92">
        <v>252.20338983050848</v>
      </c>
      <c r="F28" s="92">
        <v>252.20338983050848</v>
      </c>
      <c r="G28" s="92">
        <v>252.20338983050848</v>
      </c>
      <c r="H28" s="92">
        <v>252.20338983050848</v>
      </c>
      <c r="I28" s="92">
        <v>252.20338983050848</v>
      </c>
      <c r="J28" s="92">
        <v>252.20338983050848</v>
      </c>
      <c r="K28" s="92">
        <v>252.20338983050848</v>
      </c>
      <c r="L28" s="92">
        <v>252.20338983050848</v>
      </c>
      <c r="M28" s="92">
        <v>252.20338983050848</v>
      </c>
      <c r="N28" s="92">
        <v>252.20338983050848</v>
      </c>
      <c r="O28" s="92">
        <v>252.20338983050848</v>
      </c>
      <c r="P28" s="92">
        <v>252.20338983050848</v>
      </c>
      <c r="Q28" s="92">
        <v>252.20338983050848</v>
      </c>
      <c r="R28" s="92">
        <v>252.20338983050848</v>
      </c>
      <c r="S28" s="92">
        <v>252.20338983050848</v>
      </c>
      <c r="T28" s="92">
        <v>252.20338983050848</v>
      </c>
      <c r="U28" s="92">
        <v>252.20338983050848</v>
      </c>
      <c r="V28" s="92">
        <v>252.20338983050848</v>
      </c>
      <c r="W28" s="92">
        <v>252.20338983050848</v>
      </c>
      <c r="X28" s="92">
        <v>252.20338983050848</v>
      </c>
      <c r="Y28" s="92">
        <v>252.20338983050848</v>
      </c>
      <c r="Z28" s="92">
        <v>288.64864864864865</v>
      </c>
      <c r="AA28" s="92">
        <v>307.05565529622982</v>
      </c>
      <c r="AB28" s="169">
        <v>258.64035087719299</v>
      </c>
      <c r="AC28" s="169">
        <v>284.25925925925924</v>
      </c>
      <c r="AD28" s="169">
        <v>284.25925926000002</v>
      </c>
      <c r="AE28" s="169">
        <v>284.25925926000002</v>
      </c>
      <c r="AF28" s="169">
        <v>284.25925926000002</v>
      </c>
      <c r="AG28" s="169">
        <v>284.25925926000002</v>
      </c>
      <c r="AH28" s="169">
        <v>284.25925926000002</v>
      </c>
      <c r="AI28" s="169">
        <v>284.25925926000002</v>
      </c>
      <c r="AJ28" s="169">
        <v>284.25925926000002</v>
      </c>
    </row>
    <row r="29" spans="1:36" ht="12.75" customHeight="1" x14ac:dyDescent="0.2">
      <c r="A29" s="91" t="s">
        <v>1256</v>
      </c>
      <c r="B29" s="91" t="s">
        <v>1257</v>
      </c>
      <c r="C29" s="91" t="s">
        <v>1250</v>
      </c>
      <c r="D29" s="92">
        <v>354.10835214446951</v>
      </c>
      <c r="E29" s="92">
        <v>354.10835214446951</v>
      </c>
      <c r="F29" s="92">
        <v>354.10835214446951</v>
      </c>
      <c r="G29" s="92">
        <v>354.10835214446951</v>
      </c>
      <c r="H29" s="92">
        <v>354.10835214446951</v>
      </c>
      <c r="I29" s="92">
        <v>354.10835214446951</v>
      </c>
      <c r="J29" s="92">
        <v>354.10835214446951</v>
      </c>
      <c r="K29" s="92">
        <v>354.10835214446951</v>
      </c>
      <c r="L29" s="92">
        <v>354.10835214446951</v>
      </c>
      <c r="M29" s="92">
        <v>354.10835214446951</v>
      </c>
      <c r="N29" s="92">
        <v>354.10835214446951</v>
      </c>
      <c r="O29" s="92">
        <v>354.10835214446951</v>
      </c>
      <c r="P29" s="92">
        <v>354.10835214446951</v>
      </c>
      <c r="Q29" s="92">
        <v>354.10835214446951</v>
      </c>
      <c r="R29" s="92">
        <v>354.10835214446951</v>
      </c>
      <c r="S29" s="92">
        <v>354.10835214446951</v>
      </c>
      <c r="T29" s="92">
        <v>354.10835214446951</v>
      </c>
      <c r="U29" s="92">
        <v>354.10835214446951</v>
      </c>
      <c r="V29" s="92">
        <v>354.10835214446951</v>
      </c>
      <c r="W29" s="92">
        <v>354.10835214446951</v>
      </c>
      <c r="X29" s="92">
        <v>354.10835214446951</v>
      </c>
      <c r="Y29" s="92">
        <v>354.10835214446951</v>
      </c>
      <c r="Z29" s="92">
        <v>379.52662721893489</v>
      </c>
      <c r="AA29" s="92">
        <v>385.05376344086022</v>
      </c>
      <c r="AB29" s="169">
        <v>344.34017595307921</v>
      </c>
      <c r="AC29" s="169">
        <v>375.50769230769231</v>
      </c>
      <c r="AD29" s="169">
        <v>375.50769230999998</v>
      </c>
      <c r="AE29" s="169">
        <v>375.50769230999998</v>
      </c>
      <c r="AF29" s="169">
        <v>375.50769230999998</v>
      </c>
      <c r="AG29" s="169">
        <v>375.50769230999998</v>
      </c>
      <c r="AH29" s="169">
        <v>375.50769230999998</v>
      </c>
      <c r="AI29" s="169">
        <v>375.50769230999998</v>
      </c>
      <c r="AJ29" s="169">
        <v>375.50769230999998</v>
      </c>
    </row>
    <row r="30" spans="1:36" ht="12.75" customHeight="1" x14ac:dyDescent="0.2">
      <c r="A30" s="91" t="s">
        <v>1258</v>
      </c>
      <c r="B30" s="91" t="s">
        <v>1259</v>
      </c>
      <c r="C30" s="91" t="s">
        <v>1246</v>
      </c>
      <c r="D30" s="92">
        <v>240</v>
      </c>
      <c r="E30" s="92">
        <v>240</v>
      </c>
      <c r="F30" s="92">
        <v>240</v>
      </c>
      <c r="G30" s="92">
        <v>240</v>
      </c>
      <c r="H30" s="92">
        <v>240</v>
      </c>
      <c r="I30" s="92">
        <v>240</v>
      </c>
      <c r="J30" s="92">
        <v>240</v>
      </c>
      <c r="K30" s="92">
        <v>240</v>
      </c>
      <c r="L30" s="92">
        <v>240</v>
      </c>
      <c r="M30" s="92">
        <v>240</v>
      </c>
      <c r="N30" s="92">
        <v>240</v>
      </c>
      <c r="O30" s="92">
        <v>240</v>
      </c>
      <c r="P30" s="92">
        <v>240</v>
      </c>
      <c r="Q30" s="92">
        <v>240</v>
      </c>
      <c r="R30" s="92">
        <v>240</v>
      </c>
      <c r="S30" s="92">
        <v>240</v>
      </c>
      <c r="T30" s="92">
        <v>240</v>
      </c>
      <c r="U30" s="92">
        <v>240</v>
      </c>
      <c r="V30" s="92">
        <v>240</v>
      </c>
      <c r="W30" s="92">
        <v>240</v>
      </c>
      <c r="X30" s="92">
        <v>240</v>
      </c>
      <c r="Y30" s="92">
        <v>240</v>
      </c>
      <c r="Z30" s="92">
        <v>240</v>
      </c>
      <c r="AA30" s="92">
        <v>240</v>
      </c>
      <c r="AB30" s="169">
        <v>240</v>
      </c>
      <c r="AC30" s="169">
        <v>240</v>
      </c>
      <c r="AD30" s="169">
        <v>240</v>
      </c>
      <c r="AE30" s="169">
        <v>240</v>
      </c>
      <c r="AF30" s="169">
        <v>240</v>
      </c>
      <c r="AG30" s="169">
        <v>240</v>
      </c>
      <c r="AH30" s="169">
        <v>240</v>
      </c>
      <c r="AI30" s="169">
        <v>240</v>
      </c>
      <c r="AJ30" s="169">
        <v>240</v>
      </c>
    </row>
    <row r="31" spans="1:36" ht="12.75" customHeight="1" x14ac:dyDescent="0.2">
      <c r="A31" s="91" t="s">
        <v>1258</v>
      </c>
      <c r="B31" s="91" t="s">
        <v>1259</v>
      </c>
      <c r="C31" s="91" t="s">
        <v>1247</v>
      </c>
      <c r="D31" s="92">
        <v>132</v>
      </c>
      <c r="E31" s="92">
        <v>132</v>
      </c>
      <c r="F31" s="92">
        <v>132</v>
      </c>
      <c r="G31" s="92">
        <v>132</v>
      </c>
      <c r="H31" s="92">
        <v>132</v>
      </c>
      <c r="I31" s="92">
        <v>132</v>
      </c>
      <c r="J31" s="92">
        <v>132</v>
      </c>
      <c r="K31" s="92">
        <v>132</v>
      </c>
      <c r="L31" s="92">
        <v>132</v>
      </c>
      <c r="M31" s="92">
        <v>132</v>
      </c>
      <c r="N31" s="92">
        <v>132</v>
      </c>
      <c r="O31" s="92">
        <v>132</v>
      </c>
      <c r="P31" s="92">
        <v>132</v>
      </c>
      <c r="Q31" s="92">
        <v>132</v>
      </c>
      <c r="R31" s="92">
        <v>132</v>
      </c>
      <c r="S31" s="92">
        <v>132</v>
      </c>
      <c r="T31" s="92">
        <v>132</v>
      </c>
      <c r="U31" s="92">
        <v>132</v>
      </c>
      <c r="V31" s="92">
        <v>132</v>
      </c>
      <c r="W31" s="92">
        <v>132</v>
      </c>
      <c r="X31" s="92">
        <v>132</v>
      </c>
      <c r="Y31" s="92">
        <v>132</v>
      </c>
      <c r="Z31" s="92">
        <v>132</v>
      </c>
      <c r="AA31" s="92">
        <v>132</v>
      </c>
      <c r="AB31" s="169">
        <v>132</v>
      </c>
      <c r="AC31" s="169">
        <v>132</v>
      </c>
      <c r="AD31" s="169">
        <v>132</v>
      </c>
      <c r="AE31" s="169">
        <v>132</v>
      </c>
      <c r="AF31" s="169">
        <v>132</v>
      </c>
      <c r="AG31" s="169">
        <v>132</v>
      </c>
      <c r="AH31" s="169">
        <v>132</v>
      </c>
      <c r="AI31" s="169">
        <v>132</v>
      </c>
      <c r="AJ31" s="169">
        <v>132</v>
      </c>
    </row>
    <row r="32" spans="1:36" ht="12.75" customHeight="1" x14ac:dyDescent="0.2">
      <c r="A32" s="91" t="s">
        <v>1258</v>
      </c>
      <c r="B32" s="91" t="s">
        <v>1259</v>
      </c>
      <c r="C32" s="91" t="s">
        <v>1248</v>
      </c>
      <c r="D32" s="92">
        <v>42</v>
      </c>
      <c r="E32" s="92">
        <v>42</v>
      </c>
      <c r="F32" s="92">
        <v>42</v>
      </c>
      <c r="G32" s="92">
        <v>42</v>
      </c>
      <c r="H32" s="92">
        <v>42</v>
      </c>
      <c r="I32" s="92">
        <v>42</v>
      </c>
      <c r="J32" s="92">
        <v>42</v>
      </c>
      <c r="K32" s="92">
        <v>42</v>
      </c>
      <c r="L32" s="92">
        <v>42</v>
      </c>
      <c r="M32" s="92">
        <v>42</v>
      </c>
      <c r="N32" s="92">
        <v>42</v>
      </c>
      <c r="O32" s="92">
        <v>42</v>
      </c>
      <c r="P32" s="92">
        <v>42</v>
      </c>
      <c r="Q32" s="92">
        <v>42</v>
      </c>
      <c r="R32" s="92">
        <v>42</v>
      </c>
      <c r="S32" s="92">
        <v>42</v>
      </c>
      <c r="T32" s="92">
        <v>42</v>
      </c>
      <c r="U32" s="92">
        <v>42</v>
      </c>
      <c r="V32" s="92">
        <v>42</v>
      </c>
      <c r="W32" s="92">
        <v>42</v>
      </c>
      <c r="X32" s="92">
        <v>42</v>
      </c>
      <c r="Y32" s="92">
        <v>42</v>
      </c>
      <c r="Z32" s="92">
        <v>42</v>
      </c>
      <c r="AA32" s="92">
        <v>42</v>
      </c>
      <c r="AB32" s="169">
        <v>42</v>
      </c>
      <c r="AC32" s="169">
        <v>42</v>
      </c>
      <c r="AD32" s="169">
        <v>42</v>
      </c>
      <c r="AE32" s="169">
        <v>42</v>
      </c>
      <c r="AF32" s="169">
        <v>42</v>
      </c>
      <c r="AG32" s="169">
        <v>42</v>
      </c>
      <c r="AH32" s="169">
        <v>42</v>
      </c>
      <c r="AI32" s="169">
        <v>42</v>
      </c>
      <c r="AJ32" s="169">
        <v>42</v>
      </c>
    </row>
    <row r="33" spans="1:36" ht="12.75" customHeight="1" x14ac:dyDescent="0.2">
      <c r="A33" s="91" t="s">
        <v>1258</v>
      </c>
      <c r="B33" s="91" t="s">
        <v>1259</v>
      </c>
      <c r="C33" s="91" t="s">
        <v>1249</v>
      </c>
      <c r="D33" s="92">
        <v>134</v>
      </c>
      <c r="E33" s="92">
        <v>134</v>
      </c>
      <c r="F33" s="92">
        <v>134</v>
      </c>
      <c r="G33" s="92">
        <v>134</v>
      </c>
      <c r="H33" s="92">
        <v>134</v>
      </c>
      <c r="I33" s="92">
        <v>134</v>
      </c>
      <c r="J33" s="92">
        <v>134</v>
      </c>
      <c r="K33" s="92">
        <v>134</v>
      </c>
      <c r="L33" s="92">
        <v>134</v>
      </c>
      <c r="M33" s="92">
        <v>134</v>
      </c>
      <c r="N33" s="92">
        <v>134</v>
      </c>
      <c r="O33" s="92">
        <v>134</v>
      </c>
      <c r="P33" s="92">
        <v>134</v>
      </c>
      <c r="Q33" s="92">
        <v>134</v>
      </c>
      <c r="R33" s="92">
        <v>134</v>
      </c>
      <c r="S33" s="92">
        <v>134</v>
      </c>
      <c r="T33" s="92">
        <v>134</v>
      </c>
      <c r="U33" s="92">
        <v>134</v>
      </c>
      <c r="V33" s="92">
        <v>134</v>
      </c>
      <c r="W33" s="92">
        <v>134</v>
      </c>
      <c r="X33" s="92">
        <v>134</v>
      </c>
      <c r="Y33" s="92">
        <v>134</v>
      </c>
      <c r="Z33" s="92">
        <v>134</v>
      </c>
      <c r="AA33" s="92">
        <v>134</v>
      </c>
      <c r="AB33" s="169">
        <v>134</v>
      </c>
      <c r="AC33" s="169">
        <v>134</v>
      </c>
      <c r="AD33" s="169">
        <v>134</v>
      </c>
      <c r="AE33" s="169">
        <v>134</v>
      </c>
      <c r="AF33" s="169">
        <v>134</v>
      </c>
      <c r="AG33" s="169">
        <v>134</v>
      </c>
      <c r="AH33" s="169">
        <v>134</v>
      </c>
      <c r="AI33" s="169">
        <v>134</v>
      </c>
      <c r="AJ33" s="169">
        <v>134</v>
      </c>
    </row>
    <row r="34" spans="1:36" ht="12.75" customHeight="1" x14ac:dyDescent="0.2">
      <c r="A34" s="91" t="s">
        <v>1258</v>
      </c>
      <c r="B34" s="91" t="s">
        <v>1259</v>
      </c>
      <c r="C34" s="91" t="s">
        <v>1250</v>
      </c>
      <c r="D34" s="92">
        <v>280</v>
      </c>
      <c r="E34" s="92">
        <v>280</v>
      </c>
      <c r="F34" s="92">
        <v>280</v>
      </c>
      <c r="G34" s="92">
        <v>280</v>
      </c>
      <c r="H34" s="92">
        <v>280</v>
      </c>
      <c r="I34" s="92">
        <v>280</v>
      </c>
      <c r="J34" s="92">
        <v>280</v>
      </c>
      <c r="K34" s="92">
        <v>280</v>
      </c>
      <c r="L34" s="92">
        <v>280</v>
      </c>
      <c r="M34" s="92">
        <v>280</v>
      </c>
      <c r="N34" s="92">
        <v>280</v>
      </c>
      <c r="O34" s="92">
        <v>280</v>
      </c>
      <c r="P34" s="92">
        <v>280</v>
      </c>
      <c r="Q34" s="92">
        <v>280</v>
      </c>
      <c r="R34" s="92">
        <v>280</v>
      </c>
      <c r="S34" s="92">
        <v>280</v>
      </c>
      <c r="T34" s="92">
        <v>280</v>
      </c>
      <c r="U34" s="92">
        <v>280</v>
      </c>
      <c r="V34" s="92">
        <v>280</v>
      </c>
      <c r="W34" s="92">
        <v>280</v>
      </c>
      <c r="X34" s="92">
        <v>280</v>
      </c>
      <c r="Y34" s="92">
        <v>280</v>
      </c>
      <c r="Z34" s="92">
        <v>280</v>
      </c>
      <c r="AA34" s="92">
        <v>280</v>
      </c>
      <c r="AB34" s="169">
        <v>280</v>
      </c>
      <c r="AC34" s="169">
        <v>280</v>
      </c>
      <c r="AD34" s="169">
        <v>280</v>
      </c>
      <c r="AE34" s="169">
        <v>280</v>
      </c>
      <c r="AF34" s="169">
        <v>280</v>
      </c>
      <c r="AG34" s="169">
        <v>280</v>
      </c>
      <c r="AH34" s="169">
        <v>280</v>
      </c>
      <c r="AI34" s="169">
        <v>280</v>
      </c>
      <c r="AJ34" s="169">
        <v>280</v>
      </c>
    </row>
    <row r="35" spans="1:36" ht="12.75" customHeight="1" x14ac:dyDescent="0.2">
      <c r="A35" s="91" t="s">
        <v>1260</v>
      </c>
      <c r="B35" s="91" t="s">
        <v>1261</v>
      </c>
      <c r="C35" s="91" t="s">
        <v>1246</v>
      </c>
      <c r="D35" s="92">
        <v>240</v>
      </c>
      <c r="E35" s="92">
        <v>240</v>
      </c>
      <c r="F35" s="92">
        <v>240</v>
      </c>
      <c r="G35" s="92">
        <v>240</v>
      </c>
      <c r="H35" s="92">
        <v>240</v>
      </c>
      <c r="I35" s="92">
        <v>240</v>
      </c>
      <c r="J35" s="92">
        <v>240</v>
      </c>
      <c r="K35" s="92">
        <v>240</v>
      </c>
      <c r="L35" s="92">
        <v>240</v>
      </c>
      <c r="M35" s="92">
        <v>240</v>
      </c>
      <c r="N35" s="92">
        <v>240</v>
      </c>
      <c r="O35" s="92">
        <v>240</v>
      </c>
      <c r="P35" s="92">
        <v>240</v>
      </c>
      <c r="Q35" s="92">
        <v>240</v>
      </c>
      <c r="R35" s="92">
        <v>240</v>
      </c>
      <c r="S35" s="92">
        <v>240</v>
      </c>
      <c r="T35" s="92">
        <v>240</v>
      </c>
      <c r="U35" s="92">
        <v>240</v>
      </c>
      <c r="V35" s="92">
        <v>240</v>
      </c>
      <c r="W35" s="92">
        <v>240</v>
      </c>
      <c r="X35" s="92">
        <v>240</v>
      </c>
      <c r="Y35" s="92">
        <v>240</v>
      </c>
      <c r="Z35" s="92">
        <v>240</v>
      </c>
      <c r="AA35" s="92">
        <v>240</v>
      </c>
      <c r="AB35" s="169">
        <v>240</v>
      </c>
      <c r="AC35" s="169">
        <v>240</v>
      </c>
      <c r="AD35" s="169">
        <v>240</v>
      </c>
      <c r="AE35" s="169">
        <v>240</v>
      </c>
      <c r="AF35" s="169">
        <v>240</v>
      </c>
      <c r="AG35" s="169">
        <v>240</v>
      </c>
      <c r="AH35" s="169">
        <v>240</v>
      </c>
      <c r="AI35" s="169">
        <v>240</v>
      </c>
      <c r="AJ35" s="169">
        <v>240</v>
      </c>
    </row>
    <row r="36" spans="1:36" ht="12.75" customHeight="1" x14ac:dyDescent="0.2">
      <c r="A36" s="91" t="s">
        <v>1260</v>
      </c>
      <c r="B36" s="91" t="s">
        <v>1261</v>
      </c>
      <c r="C36" s="91" t="s">
        <v>1247</v>
      </c>
      <c r="D36" s="92">
        <v>132</v>
      </c>
      <c r="E36" s="92">
        <v>132</v>
      </c>
      <c r="F36" s="92">
        <v>132</v>
      </c>
      <c r="G36" s="92">
        <v>132</v>
      </c>
      <c r="H36" s="92">
        <v>132</v>
      </c>
      <c r="I36" s="92">
        <v>132</v>
      </c>
      <c r="J36" s="92">
        <v>132</v>
      </c>
      <c r="K36" s="92">
        <v>132</v>
      </c>
      <c r="L36" s="92">
        <v>132</v>
      </c>
      <c r="M36" s="92">
        <v>132</v>
      </c>
      <c r="N36" s="92">
        <v>132</v>
      </c>
      <c r="O36" s="92">
        <v>132</v>
      </c>
      <c r="P36" s="92">
        <v>132</v>
      </c>
      <c r="Q36" s="92">
        <v>132</v>
      </c>
      <c r="R36" s="92">
        <v>132</v>
      </c>
      <c r="S36" s="92">
        <v>132</v>
      </c>
      <c r="T36" s="92">
        <v>132</v>
      </c>
      <c r="U36" s="92">
        <v>132</v>
      </c>
      <c r="V36" s="92">
        <v>132</v>
      </c>
      <c r="W36" s="92">
        <v>132</v>
      </c>
      <c r="X36" s="92">
        <v>132</v>
      </c>
      <c r="Y36" s="92">
        <v>132</v>
      </c>
      <c r="Z36" s="92">
        <v>132</v>
      </c>
      <c r="AA36" s="92">
        <v>132</v>
      </c>
      <c r="AB36" s="169">
        <v>132</v>
      </c>
      <c r="AC36" s="169">
        <v>132</v>
      </c>
      <c r="AD36" s="169">
        <v>132</v>
      </c>
      <c r="AE36" s="169">
        <v>132</v>
      </c>
      <c r="AF36" s="169">
        <v>132</v>
      </c>
      <c r="AG36" s="169">
        <v>132</v>
      </c>
      <c r="AH36" s="169">
        <v>132</v>
      </c>
      <c r="AI36" s="169">
        <v>132</v>
      </c>
      <c r="AJ36" s="169">
        <v>132</v>
      </c>
    </row>
    <row r="37" spans="1:36" ht="12.75" customHeight="1" x14ac:dyDescent="0.2">
      <c r="A37" s="91" t="s">
        <v>1260</v>
      </c>
      <c r="B37" s="91" t="s">
        <v>1261</v>
      </c>
      <c r="C37" s="91" t="s">
        <v>1248</v>
      </c>
      <c r="D37" s="92">
        <v>42</v>
      </c>
      <c r="E37" s="92">
        <v>42</v>
      </c>
      <c r="F37" s="92">
        <v>42</v>
      </c>
      <c r="G37" s="92">
        <v>42</v>
      </c>
      <c r="H37" s="92">
        <v>42</v>
      </c>
      <c r="I37" s="92">
        <v>42</v>
      </c>
      <c r="J37" s="92">
        <v>42</v>
      </c>
      <c r="K37" s="92">
        <v>42</v>
      </c>
      <c r="L37" s="92">
        <v>42</v>
      </c>
      <c r="M37" s="92">
        <v>42</v>
      </c>
      <c r="N37" s="92">
        <v>42</v>
      </c>
      <c r="O37" s="92">
        <v>42</v>
      </c>
      <c r="P37" s="92">
        <v>42</v>
      </c>
      <c r="Q37" s="92">
        <v>42</v>
      </c>
      <c r="R37" s="92">
        <v>42</v>
      </c>
      <c r="S37" s="92">
        <v>42</v>
      </c>
      <c r="T37" s="92">
        <v>42</v>
      </c>
      <c r="U37" s="92">
        <v>42</v>
      </c>
      <c r="V37" s="92">
        <v>42</v>
      </c>
      <c r="W37" s="92">
        <v>42</v>
      </c>
      <c r="X37" s="92">
        <v>42</v>
      </c>
      <c r="Y37" s="92">
        <v>42</v>
      </c>
      <c r="Z37" s="92">
        <v>42</v>
      </c>
      <c r="AA37" s="92">
        <v>42</v>
      </c>
      <c r="AB37" s="169">
        <v>42</v>
      </c>
      <c r="AC37" s="169">
        <v>42</v>
      </c>
      <c r="AD37" s="169">
        <v>42</v>
      </c>
      <c r="AE37" s="169">
        <v>42</v>
      </c>
      <c r="AF37" s="169">
        <v>42</v>
      </c>
      <c r="AG37" s="169">
        <v>42</v>
      </c>
      <c r="AH37" s="169">
        <v>42</v>
      </c>
      <c r="AI37" s="169">
        <v>42</v>
      </c>
      <c r="AJ37" s="169">
        <v>42</v>
      </c>
    </row>
    <row r="38" spans="1:36" ht="12.75" customHeight="1" x14ac:dyDescent="0.2">
      <c r="A38" s="91" t="s">
        <v>1260</v>
      </c>
      <c r="B38" s="91" t="s">
        <v>1261</v>
      </c>
      <c r="C38" s="91" t="s">
        <v>1249</v>
      </c>
      <c r="D38" s="92">
        <v>327.65013054830291</v>
      </c>
      <c r="E38" s="92">
        <v>327.65013054830291</v>
      </c>
      <c r="F38" s="92">
        <v>327.65013054830291</v>
      </c>
      <c r="G38" s="92">
        <v>327.65013054830291</v>
      </c>
      <c r="H38" s="92">
        <v>327.65013054830291</v>
      </c>
      <c r="I38" s="92">
        <v>327.65013054830291</v>
      </c>
      <c r="J38" s="92">
        <v>327.65013054830291</v>
      </c>
      <c r="K38" s="92">
        <v>327.65013054830291</v>
      </c>
      <c r="L38" s="92">
        <v>327.65013054830291</v>
      </c>
      <c r="M38" s="92">
        <v>327.65013054830291</v>
      </c>
      <c r="N38" s="92">
        <v>327.65013054830291</v>
      </c>
      <c r="O38" s="92">
        <v>327.65013054830291</v>
      </c>
      <c r="P38" s="92">
        <v>327.65013054830291</v>
      </c>
      <c r="Q38" s="92">
        <v>327.65013054830291</v>
      </c>
      <c r="R38" s="92">
        <v>327.65013054830291</v>
      </c>
      <c r="S38" s="92">
        <v>327.65013054830291</v>
      </c>
      <c r="T38" s="92">
        <v>327.65013054830291</v>
      </c>
      <c r="U38" s="92">
        <v>302.96015180265658</v>
      </c>
      <c r="V38" s="92">
        <v>254.71698113207549</v>
      </c>
      <c r="W38" s="92">
        <v>208.04259519380435</v>
      </c>
      <c r="X38" s="92">
        <v>208.04259519380435</v>
      </c>
      <c r="Y38" s="92">
        <v>161.3682092555332</v>
      </c>
      <c r="Z38" s="92">
        <v>170</v>
      </c>
      <c r="AA38" s="92">
        <v>170</v>
      </c>
      <c r="AB38" s="169">
        <v>170</v>
      </c>
      <c r="AC38" s="169">
        <v>170</v>
      </c>
      <c r="AD38" s="169">
        <v>170</v>
      </c>
      <c r="AE38" s="169">
        <v>170</v>
      </c>
      <c r="AF38" s="169">
        <v>170</v>
      </c>
      <c r="AG38" s="169">
        <v>170</v>
      </c>
      <c r="AH38" s="169">
        <v>170</v>
      </c>
      <c r="AI38" s="169">
        <v>170</v>
      </c>
      <c r="AJ38" s="169">
        <v>170</v>
      </c>
    </row>
    <row r="39" spans="1:36" ht="12.75" customHeight="1" x14ac:dyDescent="0.2">
      <c r="A39" s="91" t="s">
        <v>1260</v>
      </c>
      <c r="B39" s="91" t="s">
        <v>1261</v>
      </c>
      <c r="C39" s="91" t="s">
        <v>1250</v>
      </c>
      <c r="D39" s="92">
        <v>390.658064516129</v>
      </c>
      <c r="E39" s="92">
        <v>390.658064516129</v>
      </c>
      <c r="F39" s="92">
        <v>390.658064516129</v>
      </c>
      <c r="G39" s="92">
        <v>390.658064516129</v>
      </c>
      <c r="H39" s="92">
        <v>390.658064516129</v>
      </c>
      <c r="I39" s="92">
        <v>390.658064516129</v>
      </c>
      <c r="J39" s="92">
        <v>390.658064516129</v>
      </c>
      <c r="K39" s="92">
        <v>390.658064516129</v>
      </c>
      <c r="L39" s="92">
        <v>390.658064516129</v>
      </c>
      <c r="M39" s="92">
        <v>390.658064516129</v>
      </c>
      <c r="N39" s="92">
        <v>390.658064516129</v>
      </c>
      <c r="O39" s="92">
        <v>390.658064516129</v>
      </c>
      <c r="P39" s="92">
        <v>390.658064516129</v>
      </c>
      <c r="Q39" s="92">
        <v>390.658064516129</v>
      </c>
      <c r="R39" s="92">
        <v>390.658064516129</v>
      </c>
      <c r="S39" s="92">
        <v>390.658064516129</v>
      </c>
      <c r="T39" s="92">
        <v>390.658064516129</v>
      </c>
      <c r="U39" s="92">
        <v>378.02281368821292</v>
      </c>
      <c r="V39" s="92">
        <v>376.15384615384613</v>
      </c>
      <c r="W39" s="92">
        <v>327.98308929676222</v>
      </c>
      <c r="X39" s="92">
        <v>327.98308929676222</v>
      </c>
      <c r="Y39" s="92">
        <v>279.8123324396783</v>
      </c>
      <c r="Z39" s="92">
        <v>275.60330578512395</v>
      </c>
      <c r="AA39" s="92">
        <v>275.60330578512395</v>
      </c>
      <c r="AB39" s="169">
        <v>275.60330578512395</v>
      </c>
      <c r="AC39" s="169">
        <v>275.60330578512395</v>
      </c>
      <c r="AD39" s="169">
        <v>275.60330578512395</v>
      </c>
      <c r="AE39" s="169">
        <v>275.60330578512395</v>
      </c>
      <c r="AF39" s="169">
        <v>275.60330578512395</v>
      </c>
      <c r="AG39" s="169">
        <v>275.60330578512395</v>
      </c>
      <c r="AH39" s="169">
        <v>275.60330578512395</v>
      </c>
      <c r="AI39" s="169">
        <v>275.60330578512395</v>
      </c>
      <c r="AJ39" s="169">
        <v>275.60330578512401</v>
      </c>
    </row>
    <row r="40" spans="1:36" ht="12.75" customHeight="1" x14ac:dyDescent="0.2">
      <c r="A40" s="91" t="s">
        <v>1262</v>
      </c>
      <c r="B40" s="91" t="s">
        <v>1263</v>
      </c>
      <c r="C40" s="91" t="s">
        <v>1246</v>
      </c>
      <c r="D40" s="92">
        <v>240</v>
      </c>
      <c r="E40" s="92">
        <v>240</v>
      </c>
      <c r="F40" s="92">
        <v>240</v>
      </c>
      <c r="G40" s="92">
        <v>240</v>
      </c>
      <c r="H40" s="92">
        <v>240</v>
      </c>
      <c r="I40" s="92">
        <v>240</v>
      </c>
      <c r="J40" s="92">
        <v>240</v>
      </c>
      <c r="K40" s="92">
        <v>240</v>
      </c>
      <c r="L40" s="92">
        <v>240</v>
      </c>
      <c r="M40" s="92">
        <v>240</v>
      </c>
      <c r="N40" s="92">
        <v>240</v>
      </c>
      <c r="O40" s="92">
        <v>240</v>
      </c>
      <c r="P40" s="92">
        <v>240</v>
      </c>
      <c r="Q40" s="92">
        <v>240</v>
      </c>
      <c r="R40" s="92">
        <v>240</v>
      </c>
      <c r="S40" s="92">
        <v>240</v>
      </c>
      <c r="T40" s="92">
        <v>240</v>
      </c>
      <c r="U40" s="92">
        <v>240</v>
      </c>
      <c r="V40" s="92">
        <v>240</v>
      </c>
      <c r="W40" s="92">
        <v>240</v>
      </c>
      <c r="X40" s="92">
        <v>240</v>
      </c>
      <c r="Y40" s="92">
        <v>240</v>
      </c>
      <c r="Z40" s="92">
        <v>240</v>
      </c>
      <c r="AA40" s="92">
        <v>240</v>
      </c>
      <c r="AB40" s="169">
        <v>240</v>
      </c>
      <c r="AC40" s="169">
        <v>240</v>
      </c>
      <c r="AD40" s="169">
        <v>240</v>
      </c>
      <c r="AE40" s="169">
        <v>240</v>
      </c>
      <c r="AF40" s="169">
        <v>240</v>
      </c>
      <c r="AG40" s="169">
        <v>240</v>
      </c>
      <c r="AH40" s="169">
        <v>240</v>
      </c>
      <c r="AI40" s="169">
        <v>240</v>
      </c>
      <c r="AJ40" s="169">
        <v>240</v>
      </c>
    </row>
    <row r="41" spans="1:36" ht="12.75" customHeight="1" x14ac:dyDescent="0.2">
      <c r="A41" s="91" t="s">
        <v>1262</v>
      </c>
      <c r="B41" s="91" t="s">
        <v>1263</v>
      </c>
      <c r="C41" s="91" t="s">
        <v>1247</v>
      </c>
      <c r="D41" s="92">
        <v>132</v>
      </c>
      <c r="E41" s="92">
        <v>132</v>
      </c>
      <c r="F41" s="92">
        <v>132</v>
      </c>
      <c r="G41" s="92">
        <v>132</v>
      </c>
      <c r="H41" s="92">
        <v>132</v>
      </c>
      <c r="I41" s="92">
        <v>132</v>
      </c>
      <c r="J41" s="92">
        <v>132</v>
      </c>
      <c r="K41" s="92">
        <v>132</v>
      </c>
      <c r="L41" s="92">
        <v>132</v>
      </c>
      <c r="M41" s="92">
        <v>132</v>
      </c>
      <c r="N41" s="92">
        <v>132</v>
      </c>
      <c r="O41" s="92">
        <v>132</v>
      </c>
      <c r="P41" s="92">
        <v>132</v>
      </c>
      <c r="Q41" s="92">
        <v>132</v>
      </c>
      <c r="R41" s="92">
        <v>132</v>
      </c>
      <c r="S41" s="92">
        <v>132</v>
      </c>
      <c r="T41" s="92">
        <v>132</v>
      </c>
      <c r="U41" s="92">
        <v>132</v>
      </c>
      <c r="V41" s="92">
        <v>132</v>
      </c>
      <c r="W41" s="92">
        <v>132</v>
      </c>
      <c r="X41" s="92">
        <v>132</v>
      </c>
      <c r="Y41" s="92">
        <v>132</v>
      </c>
      <c r="Z41" s="92">
        <v>132</v>
      </c>
      <c r="AA41" s="92">
        <v>132</v>
      </c>
      <c r="AB41" s="169">
        <v>132</v>
      </c>
      <c r="AC41" s="169">
        <v>132</v>
      </c>
      <c r="AD41" s="169">
        <v>132</v>
      </c>
      <c r="AE41" s="169">
        <v>132</v>
      </c>
      <c r="AF41" s="169">
        <v>132</v>
      </c>
      <c r="AG41" s="169">
        <v>132</v>
      </c>
      <c r="AH41" s="169">
        <v>132</v>
      </c>
      <c r="AI41" s="169">
        <v>132</v>
      </c>
      <c r="AJ41" s="169">
        <v>132</v>
      </c>
    </row>
    <row r="42" spans="1:36" ht="12.75" customHeight="1" x14ac:dyDescent="0.2">
      <c r="A42" s="91" t="s">
        <v>1262</v>
      </c>
      <c r="B42" s="91" t="s">
        <v>1263</v>
      </c>
      <c r="C42" s="91" t="s">
        <v>1248</v>
      </c>
      <c r="D42" s="92">
        <v>42</v>
      </c>
      <c r="E42" s="92">
        <v>42</v>
      </c>
      <c r="F42" s="92">
        <v>42</v>
      </c>
      <c r="G42" s="92">
        <v>42</v>
      </c>
      <c r="H42" s="92">
        <v>42</v>
      </c>
      <c r="I42" s="92">
        <v>42</v>
      </c>
      <c r="J42" s="92">
        <v>42</v>
      </c>
      <c r="K42" s="92">
        <v>42</v>
      </c>
      <c r="L42" s="92">
        <v>42</v>
      </c>
      <c r="M42" s="92">
        <v>42</v>
      </c>
      <c r="N42" s="92">
        <v>42</v>
      </c>
      <c r="O42" s="92">
        <v>42</v>
      </c>
      <c r="P42" s="92">
        <v>42</v>
      </c>
      <c r="Q42" s="92">
        <v>42</v>
      </c>
      <c r="R42" s="92">
        <v>42</v>
      </c>
      <c r="S42" s="92">
        <v>42</v>
      </c>
      <c r="T42" s="92">
        <v>42</v>
      </c>
      <c r="U42" s="92">
        <v>42</v>
      </c>
      <c r="V42" s="92">
        <v>42</v>
      </c>
      <c r="W42" s="92">
        <v>42</v>
      </c>
      <c r="X42" s="92">
        <v>42</v>
      </c>
      <c r="Y42" s="92">
        <v>42</v>
      </c>
      <c r="Z42" s="92">
        <v>42</v>
      </c>
      <c r="AA42" s="92">
        <v>42</v>
      </c>
      <c r="AB42" s="169">
        <v>42</v>
      </c>
      <c r="AC42" s="169">
        <v>42</v>
      </c>
      <c r="AD42" s="169">
        <v>42</v>
      </c>
      <c r="AE42" s="169">
        <v>42</v>
      </c>
      <c r="AF42" s="169">
        <v>42</v>
      </c>
      <c r="AG42" s="169">
        <v>42</v>
      </c>
      <c r="AH42" s="169">
        <v>42</v>
      </c>
      <c r="AI42" s="169">
        <v>42</v>
      </c>
      <c r="AJ42" s="169">
        <v>42</v>
      </c>
    </row>
    <row r="43" spans="1:36" ht="12.75" customHeight="1" x14ac:dyDescent="0.2">
      <c r="A43" s="91" t="s">
        <v>1262</v>
      </c>
      <c r="B43" s="91" t="s">
        <v>1263</v>
      </c>
      <c r="C43" s="91" t="s">
        <v>1249</v>
      </c>
      <c r="D43" s="92">
        <v>136.65697674418604</v>
      </c>
      <c r="E43" s="92">
        <v>136.65697674418604</v>
      </c>
      <c r="F43" s="92">
        <v>136.65697674418604</v>
      </c>
      <c r="G43" s="92">
        <v>136.65697674418604</v>
      </c>
      <c r="H43" s="92">
        <v>136.65697674418604</v>
      </c>
      <c r="I43" s="92">
        <v>136.65697674418604</v>
      </c>
      <c r="J43" s="92">
        <v>136.65697674418604</v>
      </c>
      <c r="K43" s="92">
        <v>136.65697674418604</v>
      </c>
      <c r="L43" s="92">
        <v>136.65697674418604</v>
      </c>
      <c r="M43" s="92">
        <v>136.65697674418604</v>
      </c>
      <c r="N43" s="92">
        <v>136.65697674418604</v>
      </c>
      <c r="O43" s="92">
        <v>136.65697674418604</v>
      </c>
      <c r="P43" s="92">
        <v>136.65697674418604</v>
      </c>
      <c r="Q43" s="92">
        <v>136.65697674418604</v>
      </c>
      <c r="R43" s="92">
        <v>136.65697674418604</v>
      </c>
      <c r="S43" s="92">
        <v>136.65697674418604</v>
      </c>
      <c r="T43" s="92">
        <v>136.65697674418604</v>
      </c>
      <c r="U43" s="92">
        <v>136.65697674418604</v>
      </c>
      <c r="V43" s="92">
        <v>136.65697674418604</v>
      </c>
      <c r="W43" s="92">
        <v>136.65697674418604</v>
      </c>
      <c r="X43" s="92">
        <v>136.65697674418604</v>
      </c>
      <c r="Y43" s="92">
        <v>136.65697674418604</v>
      </c>
      <c r="Z43" s="92">
        <v>132.16494845360825</v>
      </c>
      <c r="AA43" s="92">
        <v>132.16494845360825</v>
      </c>
      <c r="AB43" s="169">
        <v>132.16494845360825</v>
      </c>
      <c r="AC43" s="169">
        <v>132.16494845360825</v>
      </c>
      <c r="AD43" s="169">
        <v>132.16494845360825</v>
      </c>
      <c r="AE43" s="169">
        <v>132.16494845360825</v>
      </c>
      <c r="AF43" s="169">
        <v>132.16494845360825</v>
      </c>
      <c r="AG43" s="169">
        <v>132.16494845360825</v>
      </c>
      <c r="AH43" s="169">
        <v>132.16494845360825</v>
      </c>
      <c r="AI43" s="169">
        <v>132.16494845360825</v>
      </c>
      <c r="AJ43" s="169">
        <v>132.16494845360799</v>
      </c>
    </row>
    <row r="44" spans="1:36" ht="12.75" customHeight="1" x14ac:dyDescent="0.2">
      <c r="A44" s="91" t="s">
        <v>1262</v>
      </c>
      <c r="B44" s="91" t="s">
        <v>1263</v>
      </c>
      <c r="C44" s="91" t="s">
        <v>1250</v>
      </c>
      <c r="D44" s="92">
        <v>267.59825327510919</v>
      </c>
      <c r="E44" s="92">
        <v>267.59825327510919</v>
      </c>
      <c r="F44" s="92">
        <v>267.59825327510919</v>
      </c>
      <c r="G44" s="92">
        <v>267.59825327510919</v>
      </c>
      <c r="H44" s="92">
        <v>267.59825327510919</v>
      </c>
      <c r="I44" s="92">
        <v>267.59825327510919</v>
      </c>
      <c r="J44" s="92">
        <v>267.59825327510919</v>
      </c>
      <c r="K44" s="92">
        <v>267.59825327510919</v>
      </c>
      <c r="L44" s="92">
        <v>267.59825327510919</v>
      </c>
      <c r="M44" s="92">
        <v>267.59825327510919</v>
      </c>
      <c r="N44" s="92">
        <v>267.59825327510919</v>
      </c>
      <c r="O44" s="92">
        <v>267.59825327510919</v>
      </c>
      <c r="P44" s="92">
        <v>267.59825327510919</v>
      </c>
      <c r="Q44" s="92">
        <v>267.59825327510919</v>
      </c>
      <c r="R44" s="92">
        <v>267.59825327510919</v>
      </c>
      <c r="S44" s="92">
        <v>267.59825327510919</v>
      </c>
      <c r="T44" s="92">
        <v>267.59825327510919</v>
      </c>
      <c r="U44" s="92">
        <v>267.59825327510919</v>
      </c>
      <c r="V44" s="92">
        <v>267.59825327510919</v>
      </c>
      <c r="W44" s="92">
        <v>267.59825327510919</v>
      </c>
      <c r="X44" s="92">
        <v>267.59825327510919</v>
      </c>
      <c r="Y44" s="92">
        <v>267.59825327510919</v>
      </c>
      <c r="Z44" s="92">
        <v>291.72413793103448</v>
      </c>
      <c r="AA44" s="92">
        <v>291.72413793103448</v>
      </c>
      <c r="AB44" s="169">
        <v>291.72413793103448</v>
      </c>
      <c r="AC44" s="169">
        <v>291.72413793103448</v>
      </c>
      <c r="AD44" s="169">
        <v>291.72413793103448</v>
      </c>
      <c r="AE44" s="169">
        <v>291.72413793103448</v>
      </c>
      <c r="AF44" s="169">
        <v>291.72413793103448</v>
      </c>
      <c r="AG44" s="169">
        <v>291.72413793103448</v>
      </c>
      <c r="AH44" s="169">
        <v>291.72413793103448</v>
      </c>
      <c r="AI44" s="169">
        <v>291.72413793103448</v>
      </c>
      <c r="AJ44" s="169">
        <v>291.72413793103402</v>
      </c>
    </row>
    <row r="45" spans="1:36" ht="12.75" customHeight="1" x14ac:dyDescent="0.2">
      <c r="A45" s="91" t="s">
        <v>1264</v>
      </c>
      <c r="B45" s="91" t="s">
        <v>1265</v>
      </c>
      <c r="C45" s="91" t="s">
        <v>1246</v>
      </c>
      <c r="D45" s="92">
        <v>240</v>
      </c>
      <c r="E45" s="92">
        <v>240</v>
      </c>
      <c r="F45" s="92">
        <v>240</v>
      </c>
      <c r="G45" s="92">
        <v>240</v>
      </c>
      <c r="H45" s="92">
        <v>240</v>
      </c>
      <c r="I45" s="92">
        <v>240</v>
      </c>
      <c r="J45" s="92">
        <v>240</v>
      </c>
      <c r="K45" s="92">
        <v>240</v>
      </c>
      <c r="L45" s="92">
        <v>240</v>
      </c>
      <c r="M45" s="92">
        <v>240</v>
      </c>
      <c r="N45" s="92">
        <v>240</v>
      </c>
      <c r="O45" s="92">
        <v>240</v>
      </c>
      <c r="P45" s="92">
        <v>240</v>
      </c>
      <c r="Q45" s="92">
        <v>240</v>
      </c>
      <c r="R45" s="92">
        <v>240</v>
      </c>
      <c r="S45" s="92">
        <v>240</v>
      </c>
      <c r="T45" s="92">
        <v>240</v>
      </c>
      <c r="U45" s="92">
        <v>240</v>
      </c>
      <c r="V45" s="92">
        <v>240</v>
      </c>
      <c r="W45" s="92">
        <v>240</v>
      </c>
      <c r="X45" s="92">
        <v>240</v>
      </c>
      <c r="Y45" s="92">
        <v>240</v>
      </c>
      <c r="Z45" s="92">
        <v>240</v>
      </c>
      <c r="AA45" s="92">
        <v>240</v>
      </c>
      <c r="AB45" s="169">
        <v>240</v>
      </c>
      <c r="AC45" s="169">
        <v>240</v>
      </c>
      <c r="AD45" s="169">
        <v>240</v>
      </c>
      <c r="AE45" s="169">
        <v>240</v>
      </c>
      <c r="AF45" s="169">
        <v>240</v>
      </c>
      <c r="AG45" s="169">
        <v>240</v>
      </c>
      <c r="AH45" s="169">
        <v>240</v>
      </c>
      <c r="AI45" s="169">
        <v>240</v>
      </c>
      <c r="AJ45" s="169">
        <v>240</v>
      </c>
    </row>
    <row r="46" spans="1:36" ht="12.75" customHeight="1" x14ac:dyDescent="0.2">
      <c r="A46" s="91" t="s">
        <v>1264</v>
      </c>
      <c r="B46" s="91" t="s">
        <v>1265</v>
      </c>
      <c r="C46" s="91" t="s">
        <v>1247</v>
      </c>
      <c r="D46" s="92">
        <v>132</v>
      </c>
      <c r="E46" s="92">
        <v>132</v>
      </c>
      <c r="F46" s="92">
        <v>132</v>
      </c>
      <c r="G46" s="92">
        <v>132</v>
      </c>
      <c r="H46" s="92">
        <v>132</v>
      </c>
      <c r="I46" s="92">
        <v>132</v>
      </c>
      <c r="J46" s="92">
        <v>132</v>
      </c>
      <c r="K46" s="92">
        <v>132</v>
      </c>
      <c r="L46" s="92">
        <v>132</v>
      </c>
      <c r="M46" s="92">
        <v>132</v>
      </c>
      <c r="N46" s="92">
        <v>132</v>
      </c>
      <c r="O46" s="92">
        <v>132</v>
      </c>
      <c r="P46" s="92">
        <v>132</v>
      </c>
      <c r="Q46" s="92">
        <v>132</v>
      </c>
      <c r="R46" s="92">
        <v>132</v>
      </c>
      <c r="S46" s="92">
        <v>132</v>
      </c>
      <c r="T46" s="92">
        <v>132</v>
      </c>
      <c r="U46" s="92">
        <v>132</v>
      </c>
      <c r="V46" s="92">
        <v>132</v>
      </c>
      <c r="W46" s="92">
        <v>132</v>
      </c>
      <c r="X46" s="92">
        <v>132</v>
      </c>
      <c r="Y46" s="92">
        <v>132</v>
      </c>
      <c r="Z46" s="92">
        <v>132</v>
      </c>
      <c r="AA46" s="92">
        <v>132</v>
      </c>
      <c r="AB46" s="169">
        <v>132</v>
      </c>
      <c r="AC46" s="169">
        <v>132</v>
      </c>
      <c r="AD46" s="169">
        <v>132</v>
      </c>
      <c r="AE46" s="169">
        <v>132</v>
      </c>
      <c r="AF46" s="169">
        <v>132</v>
      </c>
      <c r="AG46" s="169">
        <v>132</v>
      </c>
      <c r="AH46" s="169">
        <v>132</v>
      </c>
      <c r="AI46" s="169">
        <v>132</v>
      </c>
      <c r="AJ46" s="169">
        <v>132</v>
      </c>
    </row>
    <row r="47" spans="1:36" ht="12.75" customHeight="1" x14ac:dyDescent="0.2">
      <c r="A47" s="91" t="s">
        <v>1264</v>
      </c>
      <c r="B47" s="91" t="s">
        <v>1265</v>
      </c>
      <c r="C47" s="91" t="s">
        <v>1248</v>
      </c>
      <c r="D47" s="92">
        <v>42</v>
      </c>
      <c r="E47" s="92">
        <v>42</v>
      </c>
      <c r="F47" s="92">
        <v>42</v>
      </c>
      <c r="G47" s="92">
        <v>42</v>
      </c>
      <c r="H47" s="92">
        <v>42</v>
      </c>
      <c r="I47" s="92">
        <v>42</v>
      </c>
      <c r="J47" s="92">
        <v>42</v>
      </c>
      <c r="K47" s="92">
        <v>42</v>
      </c>
      <c r="L47" s="92">
        <v>42</v>
      </c>
      <c r="M47" s="92">
        <v>42</v>
      </c>
      <c r="N47" s="92">
        <v>42</v>
      </c>
      <c r="O47" s="92">
        <v>42</v>
      </c>
      <c r="P47" s="92">
        <v>42</v>
      </c>
      <c r="Q47" s="92">
        <v>42</v>
      </c>
      <c r="R47" s="92">
        <v>42</v>
      </c>
      <c r="S47" s="92">
        <v>42</v>
      </c>
      <c r="T47" s="92">
        <v>42</v>
      </c>
      <c r="U47" s="92">
        <v>42</v>
      </c>
      <c r="V47" s="92">
        <v>42</v>
      </c>
      <c r="W47" s="92">
        <v>42</v>
      </c>
      <c r="X47" s="92">
        <v>42</v>
      </c>
      <c r="Y47" s="92">
        <v>42</v>
      </c>
      <c r="Z47" s="92">
        <v>42</v>
      </c>
      <c r="AA47" s="92">
        <v>42</v>
      </c>
      <c r="AB47" s="169">
        <v>42</v>
      </c>
      <c r="AC47" s="169">
        <v>42</v>
      </c>
      <c r="AD47" s="169">
        <v>42</v>
      </c>
      <c r="AE47" s="169">
        <v>42</v>
      </c>
      <c r="AF47" s="169">
        <v>42</v>
      </c>
      <c r="AG47" s="169">
        <v>42</v>
      </c>
      <c r="AH47" s="169">
        <v>42</v>
      </c>
      <c r="AI47" s="169">
        <v>42</v>
      </c>
      <c r="AJ47" s="169">
        <v>42</v>
      </c>
    </row>
    <row r="48" spans="1:36" ht="12.75" customHeight="1" x14ac:dyDescent="0.2">
      <c r="A48" s="91" t="s">
        <v>1264</v>
      </c>
      <c r="B48" s="91" t="s">
        <v>1265</v>
      </c>
      <c r="C48" s="91" t="s">
        <v>1249</v>
      </c>
      <c r="D48" s="92">
        <v>134</v>
      </c>
      <c r="E48" s="92">
        <v>134</v>
      </c>
      <c r="F48" s="92">
        <v>134</v>
      </c>
      <c r="G48" s="92">
        <v>134</v>
      </c>
      <c r="H48" s="92">
        <v>134</v>
      </c>
      <c r="I48" s="92">
        <v>134</v>
      </c>
      <c r="J48" s="92">
        <v>134</v>
      </c>
      <c r="K48" s="92">
        <v>134</v>
      </c>
      <c r="L48" s="92">
        <v>134</v>
      </c>
      <c r="M48" s="92">
        <v>134</v>
      </c>
      <c r="N48" s="92">
        <v>134</v>
      </c>
      <c r="O48" s="92">
        <v>134</v>
      </c>
      <c r="P48" s="92">
        <v>134</v>
      </c>
      <c r="Q48" s="92">
        <v>134</v>
      </c>
      <c r="R48" s="92">
        <v>134</v>
      </c>
      <c r="S48" s="92">
        <v>134</v>
      </c>
      <c r="T48" s="92">
        <v>134</v>
      </c>
      <c r="U48" s="92">
        <v>134</v>
      </c>
      <c r="V48" s="92">
        <v>134</v>
      </c>
      <c r="W48" s="92">
        <v>134</v>
      </c>
      <c r="X48" s="92">
        <v>134</v>
      </c>
      <c r="Y48" s="92">
        <v>134</v>
      </c>
      <c r="Z48" s="92">
        <v>134</v>
      </c>
      <c r="AA48" s="92">
        <v>134</v>
      </c>
      <c r="AB48" s="169">
        <v>134</v>
      </c>
      <c r="AC48" s="169">
        <v>134</v>
      </c>
      <c r="AD48" s="169">
        <v>134</v>
      </c>
      <c r="AE48" s="169">
        <v>134</v>
      </c>
      <c r="AF48" s="169">
        <v>134</v>
      </c>
      <c r="AG48" s="169">
        <v>134</v>
      </c>
      <c r="AH48" s="169">
        <v>134</v>
      </c>
      <c r="AI48" s="169">
        <v>134</v>
      </c>
      <c r="AJ48" s="169">
        <v>134</v>
      </c>
    </row>
    <row r="49" spans="1:36" ht="12.75" customHeight="1" x14ac:dyDescent="0.2">
      <c r="A49" s="91" t="s">
        <v>1264</v>
      </c>
      <c r="B49" s="91" t="s">
        <v>1265</v>
      </c>
      <c r="C49" s="91" t="s">
        <v>1250</v>
      </c>
      <c r="D49" s="92">
        <v>280</v>
      </c>
      <c r="E49" s="92">
        <v>280</v>
      </c>
      <c r="F49" s="92">
        <v>280</v>
      </c>
      <c r="G49" s="92">
        <v>280</v>
      </c>
      <c r="H49" s="92">
        <v>280</v>
      </c>
      <c r="I49" s="92">
        <v>280</v>
      </c>
      <c r="J49" s="92">
        <v>280</v>
      </c>
      <c r="K49" s="92">
        <v>280</v>
      </c>
      <c r="L49" s="92">
        <v>280</v>
      </c>
      <c r="M49" s="92">
        <v>280</v>
      </c>
      <c r="N49" s="92">
        <v>280</v>
      </c>
      <c r="O49" s="92">
        <v>280</v>
      </c>
      <c r="P49" s="92">
        <v>280</v>
      </c>
      <c r="Q49" s="92">
        <v>280</v>
      </c>
      <c r="R49" s="92">
        <v>280</v>
      </c>
      <c r="S49" s="92">
        <v>280</v>
      </c>
      <c r="T49" s="92">
        <v>280</v>
      </c>
      <c r="U49" s="92">
        <v>280</v>
      </c>
      <c r="V49" s="92">
        <v>280</v>
      </c>
      <c r="W49" s="92">
        <v>280</v>
      </c>
      <c r="X49" s="92">
        <v>280</v>
      </c>
      <c r="Y49" s="92">
        <v>280</v>
      </c>
      <c r="Z49" s="92">
        <v>280</v>
      </c>
      <c r="AA49" s="92">
        <v>280</v>
      </c>
      <c r="AB49" s="169">
        <v>280</v>
      </c>
      <c r="AC49" s="169">
        <v>280</v>
      </c>
      <c r="AD49" s="169">
        <v>280</v>
      </c>
      <c r="AE49" s="169">
        <v>280</v>
      </c>
      <c r="AF49" s="169">
        <v>280</v>
      </c>
      <c r="AG49" s="169">
        <v>280</v>
      </c>
      <c r="AH49" s="169">
        <v>280</v>
      </c>
      <c r="AI49" s="169">
        <v>280</v>
      </c>
      <c r="AJ49" s="169">
        <v>280</v>
      </c>
    </row>
    <row r="50" spans="1:36" ht="12.75" customHeight="1" x14ac:dyDescent="0.2">
      <c r="A50" s="91" t="s">
        <v>1266</v>
      </c>
      <c r="B50" s="91" t="s">
        <v>1267</v>
      </c>
      <c r="C50" s="91" t="s">
        <v>1246</v>
      </c>
      <c r="D50" s="92">
        <v>240</v>
      </c>
      <c r="E50" s="92">
        <v>240</v>
      </c>
      <c r="F50" s="92">
        <v>240</v>
      </c>
      <c r="G50" s="92">
        <v>240</v>
      </c>
      <c r="H50" s="92">
        <v>240</v>
      </c>
      <c r="I50" s="92">
        <v>240</v>
      </c>
      <c r="J50" s="92">
        <v>240</v>
      </c>
      <c r="K50" s="92">
        <v>240</v>
      </c>
      <c r="L50" s="92">
        <v>240</v>
      </c>
      <c r="M50" s="92">
        <v>240</v>
      </c>
      <c r="N50" s="92">
        <v>240</v>
      </c>
      <c r="O50" s="92">
        <v>240</v>
      </c>
      <c r="P50" s="92">
        <v>240</v>
      </c>
      <c r="Q50" s="92">
        <v>240</v>
      </c>
      <c r="R50" s="92">
        <v>240</v>
      </c>
      <c r="S50" s="92">
        <v>240</v>
      </c>
      <c r="T50" s="92">
        <v>240</v>
      </c>
      <c r="U50" s="92">
        <v>240</v>
      </c>
      <c r="V50" s="92">
        <v>240</v>
      </c>
      <c r="W50" s="92">
        <v>240</v>
      </c>
      <c r="X50" s="92">
        <v>240</v>
      </c>
      <c r="Y50" s="92">
        <v>240</v>
      </c>
      <c r="Z50" s="92">
        <v>240</v>
      </c>
      <c r="AA50" s="92">
        <v>240</v>
      </c>
      <c r="AB50" s="169">
        <v>240</v>
      </c>
      <c r="AC50" s="169">
        <v>240</v>
      </c>
      <c r="AD50" s="169">
        <v>240</v>
      </c>
      <c r="AE50" s="169">
        <v>240</v>
      </c>
      <c r="AF50" s="169">
        <v>240</v>
      </c>
      <c r="AG50" s="169">
        <v>240</v>
      </c>
      <c r="AH50" s="169">
        <v>240</v>
      </c>
      <c r="AI50" s="169">
        <v>240</v>
      </c>
      <c r="AJ50" s="169">
        <v>240</v>
      </c>
    </row>
    <row r="51" spans="1:36" ht="12.75" customHeight="1" x14ac:dyDescent="0.2">
      <c r="A51" s="91" t="s">
        <v>1266</v>
      </c>
      <c r="B51" s="91" t="s">
        <v>1267</v>
      </c>
      <c r="C51" s="91" t="s">
        <v>1247</v>
      </c>
      <c r="D51" s="92">
        <v>132</v>
      </c>
      <c r="E51" s="92">
        <v>132</v>
      </c>
      <c r="F51" s="92">
        <v>132</v>
      </c>
      <c r="G51" s="92">
        <v>132</v>
      </c>
      <c r="H51" s="92">
        <v>132</v>
      </c>
      <c r="I51" s="92">
        <v>132</v>
      </c>
      <c r="J51" s="92">
        <v>132</v>
      </c>
      <c r="K51" s="92">
        <v>132</v>
      </c>
      <c r="L51" s="92">
        <v>132</v>
      </c>
      <c r="M51" s="92">
        <v>132</v>
      </c>
      <c r="N51" s="92">
        <v>132</v>
      </c>
      <c r="O51" s="92">
        <v>132</v>
      </c>
      <c r="P51" s="92">
        <v>132</v>
      </c>
      <c r="Q51" s="92">
        <v>132</v>
      </c>
      <c r="R51" s="92">
        <v>132</v>
      </c>
      <c r="S51" s="92">
        <v>132</v>
      </c>
      <c r="T51" s="92">
        <v>132</v>
      </c>
      <c r="U51" s="92">
        <v>132</v>
      </c>
      <c r="V51" s="92">
        <v>132</v>
      </c>
      <c r="W51" s="92">
        <v>132</v>
      </c>
      <c r="X51" s="92">
        <v>132</v>
      </c>
      <c r="Y51" s="92">
        <v>132</v>
      </c>
      <c r="Z51" s="92">
        <v>132</v>
      </c>
      <c r="AA51" s="92">
        <v>132</v>
      </c>
      <c r="AB51" s="169">
        <v>132</v>
      </c>
      <c r="AC51" s="169">
        <v>132</v>
      </c>
      <c r="AD51" s="169">
        <v>132</v>
      </c>
      <c r="AE51" s="169">
        <v>132</v>
      </c>
      <c r="AF51" s="169">
        <v>132</v>
      </c>
      <c r="AG51" s="169">
        <v>132</v>
      </c>
      <c r="AH51" s="169">
        <v>132</v>
      </c>
      <c r="AI51" s="169">
        <v>132</v>
      </c>
      <c r="AJ51" s="169">
        <v>132</v>
      </c>
    </row>
    <row r="52" spans="1:36" ht="12.75" customHeight="1" x14ac:dyDescent="0.2">
      <c r="A52" s="91" t="s">
        <v>1266</v>
      </c>
      <c r="B52" s="91" t="s">
        <v>1267</v>
      </c>
      <c r="C52" s="91" t="s">
        <v>1248</v>
      </c>
      <c r="D52" s="92">
        <v>42</v>
      </c>
      <c r="E52" s="92">
        <v>42</v>
      </c>
      <c r="F52" s="92">
        <v>42</v>
      </c>
      <c r="G52" s="92">
        <v>42</v>
      </c>
      <c r="H52" s="92">
        <v>42</v>
      </c>
      <c r="I52" s="92">
        <v>42</v>
      </c>
      <c r="J52" s="92">
        <v>42</v>
      </c>
      <c r="K52" s="92">
        <v>42</v>
      </c>
      <c r="L52" s="92">
        <v>42</v>
      </c>
      <c r="M52" s="92">
        <v>42</v>
      </c>
      <c r="N52" s="92">
        <v>42</v>
      </c>
      <c r="O52" s="92">
        <v>42</v>
      </c>
      <c r="P52" s="92">
        <v>42</v>
      </c>
      <c r="Q52" s="92">
        <v>42</v>
      </c>
      <c r="R52" s="92">
        <v>42</v>
      </c>
      <c r="S52" s="92">
        <v>42</v>
      </c>
      <c r="T52" s="92">
        <v>42</v>
      </c>
      <c r="U52" s="92">
        <v>42</v>
      </c>
      <c r="V52" s="92">
        <v>42</v>
      </c>
      <c r="W52" s="92">
        <v>42</v>
      </c>
      <c r="X52" s="92">
        <v>42</v>
      </c>
      <c r="Y52" s="92">
        <v>42</v>
      </c>
      <c r="Z52" s="92">
        <v>42</v>
      </c>
      <c r="AA52" s="92">
        <v>42</v>
      </c>
      <c r="AB52" s="169">
        <v>42</v>
      </c>
      <c r="AC52" s="169">
        <v>42</v>
      </c>
      <c r="AD52" s="169">
        <v>42</v>
      </c>
      <c r="AE52" s="169">
        <v>42</v>
      </c>
      <c r="AF52" s="169">
        <v>42</v>
      </c>
      <c r="AG52" s="169">
        <v>42</v>
      </c>
      <c r="AH52" s="169">
        <v>42</v>
      </c>
      <c r="AI52" s="169">
        <v>42</v>
      </c>
      <c r="AJ52" s="169">
        <v>42</v>
      </c>
    </row>
    <row r="53" spans="1:36" ht="12.75" customHeight="1" x14ac:dyDescent="0.2">
      <c r="A53" s="91" t="s">
        <v>1266</v>
      </c>
      <c r="B53" s="91" t="s">
        <v>1267</v>
      </c>
      <c r="C53" s="91" t="s">
        <v>1249</v>
      </c>
      <c r="D53" s="92">
        <v>171.9047619047619</v>
      </c>
      <c r="E53" s="92">
        <v>171.9047619047619</v>
      </c>
      <c r="F53" s="92">
        <v>171.9047619047619</v>
      </c>
      <c r="G53" s="92">
        <v>171.9047619047619</v>
      </c>
      <c r="H53" s="92">
        <v>171.9047619047619</v>
      </c>
      <c r="I53" s="92">
        <v>171.9047619047619</v>
      </c>
      <c r="J53" s="92">
        <v>171.9047619047619</v>
      </c>
      <c r="K53" s="92">
        <v>171.9047619047619</v>
      </c>
      <c r="L53" s="92">
        <v>171.9047619047619</v>
      </c>
      <c r="M53" s="92">
        <v>171.9047619047619</v>
      </c>
      <c r="N53" s="92">
        <v>171.9047619047619</v>
      </c>
      <c r="O53" s="92">
        <v>171.9047619047619</v>
      </c>
      <c r="P53" s="92">
        <v>171.9047619047619</v>
      </c>
      <c r="Q53" s="92">
        <v>171.9047619047619</v>
      </c>
      <c r="R53" s="92">
        <v>171.9047619047619</v>
      </c>
      <c r="S53" s="92">
        <v>171.9047619047619</v>
      </c>
      <c r="T53" s="92">
        <v>171.9047619047619</v>
      </c>
      <c r="U53" s="92">
        <v>166.82194616977225</v>
      </c>
      <c r="V53" s="92">
        <v>166.82194616977225</v>
      </c>
      <c r="W53" s="92">
        <v>166.82194616977225</v>
      </c>
      <c r="X53" s="92">
        <v>161.7391304347826</v>
      </c>
      <c r="Y53" s="92">
        <v>159.41501976284584</v>
      </c>
      <c r="Z53" s="92">
        <v>157.09090909090909</v>
      </c>
      <c r="AA53" s="92">
        <v>157.09090909090909</v>
      </c>
      <c r="AB53" s="169">
        <v>210</v>
      </c>
      <c r="AC53" s="169">
        <v>264.46927374301674</v>
      </c>
      <c r="AD53" s="169">
        <v>274.64285714285717</v>
      </c>
      <c r="AE53" s="169">
        <v>217.17703349282294</v>
      </c>
      <c r="AF53" s="169">
        <v>223.61045130641332</v>
      </c>
      <c r="AG53" s="169">
        <v>223.61045130641332</v>
      </c>
      <c r="AH53" s="169">
        <v>223.61045130641332</v>
      </c>
      <c r="AI53" s="169">
        <v>223.61045130641332</v>
      </c>
      <c r="AJ53" s="169">
        <v>223.61045130641301</v>
      </c>
    </row>
    <row r="54" spans="1:36" ht="12.75" customHeight="1" x14ac:dyDescent="0.2">
      <c r="A54" s="91" t="s">
        <v>1266</v>
      </c>
      <c r="B54" s="91" t="s">
        <v>1267</v>
      </c>
      <c r="C54" s="91" t="s">
        <v>1250</v>
      </c>
      <c r="D54" s="92">
        <v>325.71428571428572</v>
      </c>
      <c r="E54" s="92">
        <v>325.71428571428572</v>
      </c>
      <c r="F54" s="92">
        <v>325.71428571428572</v>
      </c>
      <c r="G54" s="92">
        <v>325.71428571428572</v>
      </c>
      <c r="H54" s="92">
        <v>325.71428571428572</v>
      </c>
      <c r="I54" s="92">
        <v>325.71428571428572</v>
      </c>
      <c r="J54" s="92">
        <v>325.71428571428572</v>
      </c>
      <c r="K54" s="92">
        <v>325.71428571428572</v>
      </c>
      <c r="L54" s="92">
        <v>325.71428571428572</v>
      </c>
      <c r="M54" s="92">
        <v>325.71428571428572</v>
      </c>
      <c r="N54" s="92">
        <v>325.71428571428572</v>
      </c>
      <c r="O54" s="92">
        <v>325.71428571428572</v>
      </c>
      <c r="P54" s="92">
        <v>325.71428571428572</v>
      </c>
      <c r="Q54" s="92">
        <v>325.71428571428572</v>
      </c>
      <c r="R54" s="92">
        <v>325.71428571428572</v>
      </c>
      <c r="S54" s="92">
        <v>325.71428571428572</v>
      </c>
      <c r="T54" s="92">
        <v>325.71428571428572</v>
      </c>
      <c r="U54" s="92">
        <v>329.85014985014982</v>
      </c>
      <c r="V54" s="92">
        <v>329.85014985014982</v>
      </c>
      <c r="W54" s="92">
        <v>329.85014985014982</v>
      </c>
      <c r="X54" s="92">
        <v>329.85014985014982</v>
      </c>
      <c r="Y54" s="92">
        <v>329.85014985014982</v>
      </c>
      <c r="Z54" s="92">
        <v>333.98601398601397</v>
      </c>
      <c r="AA54" s="92">
        <v>333.98601398601397</v>
      </c>
      <c r="AB54" s="169">
        <v>335.40372670807454</v>
      </c>
      <c r="AC54" s="169">
        <v>354.9438202247191</v>
      </c>
      <c r="AD54" s="169">
        <v>347.5739644970414</v>
      </c>
      <c r="AE54" s="169">
        <v>355.06053268765129</v>
      </c>
      <c r="AF54" s="169">
        <v>332.98578199052133</v>
      </c>
      <c r="AG54" s="169">
        <v>332.98578199052133</v>
      </c>
      <c r="AH54" s="169">
        <v>332.98578199052133</v>
      </c>
      <c r="AI54" s="169">
        <v>332.98578199052133</v>
      </c>
      <c r="AJ54" s="169">
        <v>332.98578199052099</v>
      </c>
    </row>
    <row r="55" spans="1:36" ht="12.75" customHeight="1" x14ac:dyDescent="0.2">
      <c r="A55" s="91" t="s">
        <v>1268</v>
      </c>
      <c r="B55" s="91" t="s">
        <v>1269</v>
      </c>
      <c r="C55" s="91" t="s">
        <v>1246</v>
      </c>
      <c r="D55" s="92">
        <v>240</v>
      </c>
      <c r="E55" s="92">
        <v>240</v>
      </c>
      <c r="F55" s="92">
        <v>240</v>
      </c>
      <c r="G55" s="92">
        <v>240</v>
      </c>
      <c r="H55" s="92">
        <v>240</v>
      </c>
      <c r="I55" s="92">
        <v>240</v>
      </c>
      <c r="J55" s="92">
        <v>240</v>
      </c>
      <c r="K55" s="92">
        <v>240</v>
      </c>
      <c r="L55" s="92">
        <v>240</v>
      </c>
      <c r="M55" s="92">
        <v>240</v>
      </c>
      <c r="N55" s="92">
        <v>240</v>
      </c>
      <c r="O55" s="92">
        <v>240</v>
      </c>
      <c r="P55" s="92">
        <v>240</v>
      </c>
      <c r="Q55" s="92">
        <v>240</v>
      </c>
      <c r="R55" s="92">
        <v>240</v>
      </c>
      <c r="S55" s="92">
        <v>240</v>
      </c>
      <c r="T55" s="92">
        <v>240</v>
      </c>
      <c r="U55" s="92">
        <v>240</v>
      </c>
      <c r="V55" s="92">
        <v>240</v>
      </c>
      <c r="W55" s="92">
        <v>240</v>
      </c>
      <c r="X55" s="92">
        <v>240</v>
      </c>
      <c r="Y55" s="92">
        <v>240</v>
      </c>
      <c r="Z55" s="92">
        <v>240</v>
      </c>
      <c r="AA55" s="92">
        <v>240</v>
      </c>
      <c r="AB55" s="169">
        <v>240</v>
      </c>
      <c r="AC55" s="169">
        <v>240</v>
      </c>
      <c r="AD55" s="169">
        <v>240</v>
      </c>
      <c r="AE55" s="169">
        <v>240</v>
      </c>
      <c r="AF55" s="169">
        <v>240</v>
      </c>
      <c r="AG55" s="169">
        <v>240</v>
      </c>
      <c r="AH55" s="169">
        <v>240</v>
      </c>
      <c r="AI55" s="169">
        <v>240</v>
      </c>
      <c r="AJ55" s="169">
        <v>240</v>
      </c>
    </row>
    <row r="56" spans="1:36" ht="12.75" customHeight="1" x14ac:dyDescent="0.2">
      <c r="A56" s="91" t="s">
        <v>1268</v>
      </c>
      <c r="B56" s="91" t="s">
        <v>1269</v>
      </c>
      <c r="C56" s="91" t="s">
        <v>1247</v>
      </c>
      <c r="D56" s="92">
        <v>132</v>
      </c>
      <c r="E56" s="92">
        <v>132</v>
      </c>
      <c r="F56" s="92">
        <v>132</v>
      </c>
      <c r="G56" s="92">
        <v>132</v>
      </c>
      <c r="H56" s="92">
        <v>132</v>
      </c>
      <c r="I56" s="92">
        <v>132</v>
      </c>
      <c r="J56" s="92">
        <v>132</v>
      </c>
      <c r="K56" s="92">
        <v>132</v>
      </c>
      <c r="L56" s="92">
        <v>132</v>
      </c>
      <c r="M56" s="92">
        <v>132</v>
      </c>
      <c r="N56" s="92">
        <v>132</v>
      </c>
      <c r="O56" s="92">
        <v>132</v>
      </c>
      <c r="P56" s="92">
        <v>132</v>
      </c>
      <c r="Q56" s="92">
        <v>132</v>
      </c>
      <c r="R56" s="92">
        <v>132</v>
      </c>
      <c r="S56" s="92">
        <v>132</v>
      </c>
      <c r="T56" s="92">
        <v>132</v>
      </c>
      <c r="U56" s="92">
        <v>132</v>
      </c>
      <c r="V56" s="92">
        <v>132</v>
      </c>
      <c r="W56" s="92">
        <v>132</v>
      </c>
      <c r="X56" s="92">
        <v>132</v>
      </c>
      <c r="Y56" s="92">
        <v>132</v>
      </c>
      <c r="Z56" s="92">
        <v>132</v>
      </c>
      <c r="AA56" s="92">
        <v>132</v>
      </c>
      <c r="AB56" s="169">
        <v>132</v>
      </c>
      <c r="AC56" s="169">
        <v>132</v>
      </c>
      <c r="AD56" s="169">
        <v>132</v>
      </c>
      <c r="AE56" s="169">
        <v>132</v>
      </c>
      <c r="AF56" s="169">
        <v>132</v>
      </c>
      <c r="AG56" s="169">
        <v>132</v>
      </c>
      <c r="AH56" s="169">
        <v>132</v>
      </c>
      <c r="AI56" s="169">
        <v>132</v>
      </c>
      <c r="AJ56" s="169">
        <v>132</v>
      </c>
    </row>
    <row r="57" spans="1:36" ht="12.75" customHeight="1" x14ac:dyDescent="0.2">
      <c r="A57" s="91" t="s">
        <v>1268</v>
      </c>
      <c r="B57" s="91" t="s">
        <v>1269</v>
      </c>
      <c r="C57" s="91" t="s">
        <v>1248</v>
      </c>
      <c r="D57" s="92">
        <v>42</v>
      </c>
      <c r="E57" s="92">
        <v>42</v>
      </c>
      <c r="F57" s="92">
        <v>42</v>
      </c>
      <c r="G57" s="92">
        <v>42</v>
      </c>
      <c r="H57" s="92">
        <v>42</v>
      </c>
      <c r="I57" s="92">
        <v>42</v>
      </c>
      <c r="J57" s="92">
        <v>42</v>
      </c>
      <c r="K57" s="92">
        <v>42</v>
      </c>
      <c r="L57" s="92">
        <v>42</v>
      </c>
      <c r="M57" s="92">
        <v>42</v>
      </c>
      <c r="N57" s="92">
        <v>42</v>
      </c>
      <c r="O57" s="92">
        <v>42</v>
      </c>
      <c r="P57" s="92">
        <v>42</v>
      </c>
      <c r="Q57" s="92">
        <v>42</v>
      </c>
      <c r="R57" s="92">
        <v>42</v>
      </c>
      <c r="S57" s="92">
        <v>42</v>
      </c>
      <c r="T57" s="92">
        <v>42</v>
      </c>
      <c r="U57" s="92">
        <v>42</v>
      </c>
      <c r="V57" s="92">
        <v>42</v>
      </c>
      <c r="W57" s="92">
        <v>42</v>
      </c>
      <c r="X57" s="92">
        <v>42</v>
      </c>
      <c r="Y57" s="92">
        <v>42</v>
      </c>
      <c r="Z57" s="92">
        <v>42</v>
      </c>
      <c r="AA57" s="92">
        <v>42</v>
      </c>
      <c r="AB57" s="169">
        <v>42</v>
      </c>
      <c r="AC57" s="169">
        <v>42</v>
      </c>
      <c r="AD57" s="169">
        <v>42</v>
      </c>
      <c r="AE57" s="169">
        <v>42</v>
      </c>
      <c r="AF57" s="169">
        <v>42</v>
      </c>
      <c r="AG57" s="169">
        <v>42</v>
      </c>
      <c r="AH57" s="169">
        <v>42</v>
      </c>
      <c r="AI57" s="169">
        <v>42</v>
      </c>
      <c r="AJ57" s="169">
        <v>42</v>
      </c>
    </row>
    <row r="58" spans="1:36" ht="12.75" customHeight="1" x14ac:dyDescent="0.2">
      <c r="A58" s="91" t="s">
        <v>1268</v>
      </c>
      <c r="B58" s="91" t="s">
        <v>1269</v>
      </c>
      <c r="C58" s="91" t="s">
        <v>1249</v>
      </c>
      <c r="D58" s="92">
        <v>227.53228457384361</v>
      </c>
      <c r="E58" s="92">
        <v>227.53228457384361</v>
      </c>
      <c r="F58" s="92">
        <v>227.53228457384361</v>
      </c>
      <c r="G58" s="92">
        <v>227.53228457384361</v>
      </c>
      <c r="H58" s="92">
        <v>227.53228457384361</v>
      </c>
      <c r="I58" s="92">
        <v>227.53228457384361</v>
      </c>
      <c r="J58" s="92">
        <v>227.53228457384361</v>
      </c>
      <c r="K58" s="92">
        <v>227.53228457384361</v>
      </c>
      <c r="L58" s="92">
        <v>227.53228457384361</v>
      </c>
      <c r="M58" s="92">
        <v>227.53228457384361</v>
      </c>
      <c r="N58" s="92">
        <v>227.53228457384361</v>
      </c>
      <c r="O58" s="92">
        <v>227.53228457384361</v>
      </c>
      <c r="P58" s="92">
        <v>227.53228457384361</v>
      </c>
      <c r="Q58" s="92">
        <v>227.53228457384361</v>
      </c>
      <c r="R58" s="92">
        <v>227.53228457384361</v>
      </c>
      <c r="S58" s="92">
        <v>227.53228457384361</v>
      </c>
      <c r="T58" s="92">
        <v>235.42621684264745</v>
      </c>
      <c r="U58" s="92">
        <v>249.7616580310881</v>
      </c>
      <c r="V58" s="92">
        <v>276.58012533572065</v>
      </c>
      <c r="W58" s="92">
        <v>274.87859966120834</v>
      </c>
      <c r="X58" s="92">
        <v>266.54275092936803</v>
      </c>
      <c r="Y58" s="92">
        <v>267.25546345139412</v>
      </c>
      <c r="Z58" s="92">
        <v>282.42413793103452</v>
      </c>
      <c r="AA58" s="92">
        <v>283.89540126239854</v>
      </c>
      <c r="AB58" s="169">
        <v>274.93526997158193</v>
      </c>
      <c r="AC58" s="169">
        <v>266.99542872974092</v>
      </c>
      <c r="AD58" s="169">
        <v>275.51959827033062</v>
      </c>
      <c r="AE58" s="169">
        <v>276.21836092488712</v>
      </c>
      <c r="AF58" s="169">
        <v>277.64208804688565</v>
      </c>
      <c r="AG58" s="169">
        <v>277.64208804688565</v>
      </c>
      <c r="AH58" s="169">
        <v>277.64208804688565</v>
      </c>
      <c r="AI58" s="169">
        <v>277.64208804688565</v>
      </c>
      <c r="AJ58" s="169">
        <v>277.64208804688599</v>
      </c>
    </row>
    <row r="59" spans="1:36" ht="12.75" customHeight="1" x14ac:dyDescent="0.2">
      <c r="A59" s="91" t="s">
        <v>1268</v>
      </c>
      <c r="B59" s="91" t="s">
        <v>1269</v>
      </c>
      <c r="C59" s="91" t="s">
        <v>1250</v>
      </c>
      <c r="D59" s="92">
        <v>342.81286687015734</v>
      </c>
      <c r="E59" s="92">
        <v>342.81286687015734</v>
      </c>
      <c r="F59" s="92">
        <v>342.81286687015734</v>
      </c>
      <c r="G59" s="92">
        <v>342.81286687015734</v>
      </c>
      <c r="H59" s="92">
        <v>342.81286687015734</v>
      </c>
      <c r="I59" s="92">
        <v>342.81286687015734</v>
      </c>
      <c r="J59" s="92">
        <v>342.81286687015734</v>
      </c>
      <c r="K59" s="92">
        <v>342.81286687015734</v>
      </c>
      <c r="L59" s="92">
        <v>342.81286687015734</v>
      </c>
      <c r="M59" s="92">
        <v>342.81286687015734</v>
      </c>
      <c r="N59" s="92">
        <v>342.81286687015734</v>
      </c>
      <c r="O59" s="92">
        <v>342.81286687015734</v>
      </c>
      <c r="P59" s="92">
        <v>342.81286687015734</v>
      </c>
      <c r="Q59" s="92">
        <v>342.81286687015734</v>
      </c>
      <c r="R59" s="92">
        <v>342.81286687015734</v>
      </c>
      <c r="S59" s="92">
        <v>342.81286687015734</v>
      </c>
      <c r="T59" s="92">
        <v>356.58650116369279</v>
      </c>
      <c r="U59" s="92">
        <v>369.15539678489409</v>
      </c>
      <c r="V59" s="92">
        <v>423.00194931773876</v>
      </c>
      <c r="W59" s="92">
        <v>419.55832389580974</v>
      </c>
      <c r="X59" s="92">
        <v>451.73385959966168</v>
      </c>
      <c r="Y59" s="92">
        <v>457.22496632240683</v>
      </c>
      <c r="Z59" s="92">
        <v>527.38735651875959</v>
      </c>
      <c r="AA59" s="92">
        <v>554.56782713085238</v>
      </c>
      <c r="AB59" s="169">
        <v>536.76958174904939</v>
      </c>
      <c r="AC59" s="169">
        <v>533.74291364535259</v>
      </c>
      <c r="AD59" s="169">
        <v>556.01616950097571</v>
      </c>
      <c r="AE59" s="169">
        <v>541.80648693034084</v>
      </c>
      <c r="AF59" s="169">
        <v>568.40766073871407</v>
      </c>
      <c r="AG59" s="169">
        <v>568.40766073871407</v>
      </c>
      <c r="AH59" s="169">
        <v>568.40766073871407</v>
      </c>
      <c r="AI59" s="169">
        <v>568.40766073871407</v>
      </c>
      <c r="AJ59" s="169">
        <v>568.40766073871396</v>
      </c>
    </row>
    <row r="60" spans="1:36" ht="12.75" customHeight="1" x14ac:dyDescent="0.2">
      <c r="A60" s="1"/>
      <c r="B60" s="1"/>
      <c r="C60" s="1"/>
      <c r="D60" s="1"/>
      <c r="E60" s="1"/>
      <c r="F60" s="1"/>
      <c r="G60" s="1"/>
      <c r="H60" s="1"/>
      <c r="I60" s="1"/>
      <c r="J60" s="1"/>
      <c r="K60" s="1"/>
      <c r="L60" s="1"/>
      <c r="M60" s="1"/>
      <c r="N60" s="1"/>
      <c r="O60" s="1"/>
      <c r="P60" s="1"/>
      <c r="Q60" s="1"/>
      <c r="R60" s="1"/>
    </row>
    <row r="61" spans="1:36" ht="12.75" customHeight="1" x14ac:dyDescent="0.2">
      <c r="A61" s="1"/>
      <c r="B61" s="1"/>
      <c r="C61" s="1"/>
      <c r="D61" s="1"/>
      <c r="E61" s="1"/>
      <c r="F61" s="1"/>
      <c r="G61" s="1"/>
      <c r="H61" s="1"/>
      <c r="I61" s="1"/>
      <c r="J61" s="1"/>
      <c r="K61" s="1"/>
      <c r="L61" s="1"/>
      <c r="M61" s="1"/>
      <c r="N61" s="1"/>
      <c r="O61" s="1"/>
      <c r="P61" s="1"/>
      <c r="Q61" s="1"/>
      <c r="R61" s="1"/>
    </row>
    <row r="62" spans="1:36" ht="12.75" customHeight="1" x14ac:dyDescent="0.2">
      <c r="A62" s="1"/>
      <c r="B62" s="1"/>
      <c r="C62" s="1"/>
      <c r="D62" s="1"/>
      <c r="E62" s="1"/>
      <c r="F62" s="1"/>
      <c r="G62" s="1"/>
      <c r="H62" s="1"/>
      <c r="I62" s="1"/>
      <c r="J62" s="1"/>
      <c r="K62" s="1"/>
      <c r="L62" s="1"/>
      <c r="M62" s="1"/>
      <c r="N62" s="1"/>
      <c r="O62" s="1"/>
      <c r="P62" s="1"/>
      <c r="Q62" s="1"/>
      <c r="R62" s="1"/>
    </row>
    <row r="63" spans="1:36" ht="12.75" customHeight="1" x14ac:dyDescent="0.2">
      <c r="A63" s="1"/>
      <c r="B63" s="1"/>
      <c r="C63" s="1"/>
      <c r="D63" s="1"/>
      <c r="E63" s="1"/>
      <c r="F63" s="1"/>
      <c r="G63" s="1"/>
      <c r="H63" s="1"/>
      <c r="I63" s="1"/>
      <c r="J63" s="1"/>
      <c r="K63" s="1"/>
      <c r="L63" s="1"/>
      <c r="M63" s="1"/>
      <c r="N63" s="1"/>
      <c r="O63" s="1"/>
      <c r="P63" s="1"/>
      <c r="Q63" s="1"/>
      <c r="R63" s="1"/>
    </row>
    <row r="64" spans="1:36" ht="12.75" customHeight="1" x14ac:dyDescent="0.2">
      <c r="A64" s="1"/>
      <c r="B64" s="1"/>
      <c r="C64" s="1"/>
      <c r="D64" s="1"/>
      <c r="E64" s="1"/>
      <c r="F64" s="1"/>
      <c r="G64" s="1"/>
      <c r="H64" s="1"/>
      <c r="I64" s="1"/>
      <c r="J64" s="1"/>
      <c r="K64" s="1"/>
      <c r="L64" s="1"/>
      <c r="M64" s="1"/>
      <c r="N64" s="1"/>
      <c r="O64" s="1"/>
      <c r="P64" s="1"/>
      <c r="Q64" s="1"/>
      <c r="R64" s="1"/>
    </row>
    <row r="65" spans="1:18" ht="12.75" customHeight="1" x14ac:dyDescent="0.2">
      <c r="A65" s="1"/>
      <c r="B65" s="1"/>
      <c r="C65" s="1"/>
      <c r="D65" s="1"/>
      <c r="E65" s="1"/>
      <c r="F65" s="1"/>
      <c r="G65" s="1"/>
      <c r="H65" s="1"/>
      <c r="I65" s="1"/>
      <c r="J65" s="1"/>
      <c r="K65" s="1"/>
      <c r="L65" s="1"/>
      <c r="M65" s="1"/>
      <c r="N65" s="1"/>
      <c r="O65" s="1"/>
      <c r="P65" s="1"/>
      <c r="Q65" s="1"/>
      <c r="R65" s="1"/>
    </row>
    <row r="66" spans="1:18" ht="12.75" customHeight="1" x14ac:dyDescent="0.2">
      <c r="A66" s="1"/>
      <c r="B66" s="1"/>
      <c r="C66" s="1"/>
      <c r="D66" s="1"/>
      <c r="E66" s="1"/>
      <c r="F66" s="1"/>
      <c r="G66" s="1"/>
      <c r="H66" s="1"/>
      <c r="I66" s="1"/>
      <c r="J66" s="1"/>
      <c r="K66" s="1"/>
      <c r="L66" s="1"/>
      <c r="M66" s="1"/>
      <c r="N66" s="1"/>
      <c r="O66" s="1"/>
      <c r="P66" s="1"/>
      <c r="Q66" s="1"/>
      <c r="R66" s="1"/>
    </row>
    <row r="67" spans="1:18" ht="12.75" customHeight="1" x14ac:dyDescent="0.2">
      <c r="A67" s="1"/>
      <c r="B67" s="1"/>
      <c r="C67" s="1"/>
      <c r="D67" s="1"/>
      <c r="E67" s="1"/>
      <c r="F67" s="1"/>
      <c r="G67" s="1"/>
      <c r="H67" s="1"/>
      <c r="I67" s="1"/>
      <c r="J67" s="1"/>
      <c r="K67" s="1"/>
      <c r="L67" s="1"/>
      <c r="M67" s="1"/>
      <c r="N67" s="1"/>
      <c r="O67" s="1"/>
      <c r="P67" s="1"/>
      <c r="Q67" s="1"/>
      <c r="R67" s="1"/>
    </row>
    <row r="68" spans="1:18" ht="12.75" customHeight="1" x14ac:dyDescent="0.2">
      <c r="A68" s="1"/>
      <c r="B68" s="1"/>
      <c r="C68" s="1"/>
      <c r="D68" s="1"/>
      <c r="E68" s="1"/>
      <c r="F68" s="1"/>
      <c r="G68" s="1"/>
      <c r="H68" s="1"/>
      <c r="I68" s="1"/>
      <c r="J68" s="1"/>
      <c r="K68" s="1"/>
      <c r="L68" s="1"/>
      <c r="M68" s="1"/>
      <c r="N68" s="1"/>
      <c r="O68" s="1"/>
      <c r="P68" s="1"/>
      <c r="Q68" s="1"/>
      <c r="R68" s="1"/>
    </row>
    <row r="69" spans="1:18" ht="12.75" customHeight="1" x14ac:dyDescent="0.2">
      <c r="A69" s="1"/>
      <c r="B69" s="1"/>
      <c r="C69" s="1"/>
      <c r="D69" s="1"/>
      <c r="E69" s="1"/>
      <c r="F69" s="1"/>
      <c r="G69" s="1"/>
      <c r="H69" s="1"/>
      <c r="I69" s="1"/>
      <c r="J69" s="1"/>
      <c r="K69" s="1"/>
      <c r="L69" s="1"/>
      <c r="M69" s="1"/>
      <c r="N69" s="1"/>
      <c r="O69" s="1"/>
      <c r="P69" s="1"/>
      <c r="Q69" s="1"/>
      <c r="R69" s="1"/>
    </row>
    <row r="70" spans="1:18" ht="12.75" customHeight="1" x14ac:dyDescent="0.2">
      <c r="A70" s="1"/>
      <c r="B70" s="1"/>
      <c r="C70" s="1"/>
      <c r="D70" s="1"/>
      <c r="E70" s="1"/>
      <c r="F70" s="1"/>
      <c r="G70" s="1"/>
      <c r="H70" s="1"/>
      <c r="I70" s="1"/>
      <c r="J70" s="1"/>
      <c r="K70" s="1"/>
      <c r="L70" s="1"/>
      <c r="M70" s="1"/>
      <c r="N70" s="1"/>
      <c r="O70" s="1"/>
      <c r="P70" s="1"/>
      <c r="Q70" s="1"/>
      <c r="R70" s="1"/>
    </row>
    <row r="71" spans="1:18" ht="12.75" customHeight="1" x14ac:dyDescent="0.2">
      <c r="A71" s="1"/>
      <c r="B71" s="1"/>
      <c r="C71" s="1"/>
      <c r="D71" s="1"/>
      <c r="E71" s="1"/>
      <c r="F71" s="1"/>
      <c r="G71" s="1"/>
      <c r="H71" s="1"/>
      <c r="I71" s="1"/>
      <c r="J71" s="1"/>
      <c r="K71" s="1"/>
      <c r="L71" s="1"/>
      <c r="M71" s="1"/>
      <c r="N71" s="1"/>
      <c r="O71" s="1"/>
      <c r="P71" s="1"/>
      <c r="Q71" s="1"/>
      <c r="R71" s="1"/>
    </row>
    <row r="72" spans="1:18" ht="12.75" customHeight="1" x14ac:dyDescent="0.2">
      <c r="A72" s="1"/>
      <c r="B72" s="1"/>
      <c r="C72" s="1"/>
      <c r="D72" s="1"/>
      <c r="E72" s="1"/>
      <c r="F72" s="1"/>
      <c r="G72" s="1"/>
      <c r="H72" s="1"/>
      <c r="I72" s="1"/>
      <c r="J72" s="1"/>
      <c r="K72" s="1"/>
      <c r="L72" s="1"/>
      <c r="M72" s="1"/>
      <c r="N72" s="1"/>
      <c r="O72" s="1"/>
      <c r="P72" s="1"/>
      <c r="Q72" s="1"/>
      <c r="R72" s="1"/>
    </row>
    <row r="73" spans="1:18" ht="12.75" customHeight="1" x14ac:dyDescent="0.2">
      <c r="A73" s="1"/>
      <c r="B73" s="1"/>
      <c r="C73" s="1"/>
      <c r="D73" s="1"/>
      <c r="E73" s="1"/>
      <c r="F73" s="1"/>
      <c r="G73" s="1"/>
      <c r="H73" s="1"/>
      <c r="I73" s="1"/>
      <c r="J73" s="1"/>
      <c r="K73" s="1"/>
      <c r="L73" s="1"/>
      <c r="M73" s="1"/>
      <c r="N73" s="1"/>
      <c r="O73" s="1"/>
      <c r="P73" s="1"/>
      <c r="Q73" s="1"/>
      <c r="R73" s="1"/>
    </row>
    <row r="74" spans="1:18" ht="12.75" customHeight="1" x14ac:dyDescent="0.2">
      <c r="A74" s="1"/>
      <c r="B74" s="1"/>
      <c r="C74" s="1"/>
      <c r="D74" s="1"/>
      <c r="E74" s="1"/>
      <c r="F74" s="1"/>
      <c r="G74" s="1"/>
      <c r="H74" s="1"/>
      <c r="I74" s="1"/>
      <c r="J74" s="1"/>
      <c r="K74" s="1"/>
      <c r="L74" s="1"/>
      <c r="M74" s="1"/>
      <c r="N74" s="1"/>
      <c r="O74" s="1"/>
      <c r="P74" s="1"/>
      <c r="Q74" s="1"/>
      <c r="R74" s="1"/>
    </row>
    <row r="75" spans="1:18" ht="12.75" customHeight="1" x14ac:dyDescent="0.2">
      <c r="A75" s="1"/>
      <c r="B75" s="1"/>
      <c r="C75" s="1"/>
      <c r="D75" s="1"/>
      <c r="E75" s="1"/>
      <c r="F75" s="1"/>
      <c r="G75" s="1"/>
      <c r="H75" s="1"/>
      <c r="I75" s="1"/>
      <c r="J75" s="1"/>
      <c r="K75" s="1"/>
      <c r="L75" s="1"/>
      <c r="M75" s="1"/>
      <c r="N75" s="1"/>
      <c r="O75" s="1"/>
      <c r="P75" s="1"/>
      <c r="Q75" s="1"/>
      <c r="R75" s="1"/>
    </row>
    <row r="76" spans="1:18" ht="12.75" customHeight="1" x14ac:dyDescent="0.2">
      <c r="A76" s="1"/>
      <c r="B76" s="1"/>
      <c r="C76" s="1"/>
      <c r="D76" s="1"/>
      <c r="E76" s="1"/>
      <c r="F76" s="1"/>
      <c r="G76" s="1"/>
      <c r="H76" s="1"/>
      <c r="I76" s="1"/>
      <c r="J76" s="1"/>
      <c r="K76" s="1"/>
      <c r="L76" s="1"/>
      <c r="M76" s="1"/>
      <c r="N76" s="1"/>
      <c r="O76" s="1"/>
      <c r="P76" s="1"/>
      <c r="Q76" s="1"/>
      <c r="R76" s="1"/>
    </row>
    <row r="77" spans="1:18" ht="12.75" customHeight="1" x14ac:dyDescent="0.2">
      <c r="A77" s="1"/>
      <c r="B77" s="1"/>
      <c r="C77" s="1"/>
      <c r="D77" s="1"/>
      <c r="E77" s="1"/>
      <c r="F77" s="1"/>
      <c r="G77" s="1"/>
      <c r="H77" s="1"/>
      <c r="I77" s="1"/>
      <c r="J77" s="1"/>
      <c r="K77" s="1"/>
      <c r="L77" s="1"/>
      <c r="M77" s="1"/>
      <c r="N77" s="1"/>
      <c r="O77" s="1"/>
      <c r="P77" s="1"/>
      <c r="Q77" s="1"/>
      <c r="R77" s="1"/>
    </row>
    <row r="78" spans="1:18" ht="12.75" customHeight="1" x14ac:dyDescent="0.2">
      <c r="A78" s="1"/>
      <c r="B78" s="1"/>
      <c r="C78" s="1"/>
      <c r="D78" s="1"/>
      <c r="E78" s="1"/>
      <c r="F78" s="1"/>
      <c r="G78" s="1"/>
      <c r="H78" s="1"/>
      <c r="I78" s="1"/>
      <c r="J78" s="1"/>
      <c r="K78" s="1"/>
      <c r="L78" s="1"/>
      <c r="M78" s="1"/>
      <c r="N78" s="1"/>
      <c r="O78" s="1"/>
      <c r="P78" s="1"/>
      <c r="Q78" s="1"/>
      <c r="R78" s="1"/>
    </row>
    <row r="79" spans="1:18" ht="12.75" customHeight="1" x14ac:dyDescent="0.2">
      <c r="A79" s="1"/>
      <c r="B79" s="1"/>
      <c r="C79" s="1"/>
      <c r="D79" s="1"/>
      <c r="E79" s="1"/>
      <c r="F79" s="1"/>
      <c r="G79" s="1"/>
      <c r="H79" s="1"/>
      <c r="I79" s="1"/>
      <c r="J79" s="1"/>
      <c r="K79" s="1"/>
      <c r="L79" s="1"/>
      <c r="M79" s="1"/>
      <c r="N79" s="1"/>
      <c r="O79" s="1"/>
      <c r="P79" s="1"/>
      <c r="Q79" s="1"/>
      <c r="R79" s="1"/>
    </row>
    <row r="80" spans="1:18" ht="12.75" customHeight="1" x14ac:dyDescent="0.2">
      <c r="A80" s="1"/>
      <c r="B80" s="1"/>
      <c r="C80" s="1"/>
      <c r="D80" s="1"/>
      <c r="E80" s="1"/>
      <c r="F80" s="1"/>
      <c r="G80" s="1"/>
      <c r="H80" s="1"/>
      <c r="I80" s="1"/>
      <c r="J80" s="1"/>
      <c r="K80" s="1"/>
      <c r="L80" s="1"/>
      <c r="M80" s="1"/>
      <c r="N80" s="1"/>
      <c r="O80" s="1"/>
      <c r="P80" s="1"/>
      <c r="Q80" s="1"/>
      <c r="R80" s="1"/>
    </row>
    <row r="81" spans="1:18" ht="12.75" customHeight="1" x14ac:dyDescent="0.2">
      <c r="A81" s="1"/>
      <c r="B81" s="1"/>
      <c r="C81" s="1"/>
      <c r="D81" s="1"/>
      <c r="E81" s="1"/>
      <c r="F81" s="1"/>
      <c r="G81" s="1"/>
      <c r="H81" s="1"/>
      <c r="I81" s="1"/>
      <c r="J81" s="1"/>
      <c r="K81" s="1"/>
      <c r="L81" s="1"/>
      <c r="M81" s="1"/>
      <c r="N81" s="1"/>
      <c r="O81" s="1"/>
      <c r="P81" s="1"/>
      <c r="Q81" s="1"/>
      <c r="R81" s="1"/>
    </row>
    <row r="82" spans="1:18" ht="12.75" customHeight="1" x14ac:dyDescent="0.2">
      <c r="A82" s="1"/>
      <c r="B82" s="1"/>
      <c r="C82" s="1"/>
      <c r="D82" s="1"/>
      <c r="E82" s="1"/>
      <c r="F82" s="1"/>
      <c r="G82" s="1"/>
      <c r="H82" s="1"/>
      <c r="I82" s="1"/>
      <c r="J82" s="1"/>
      <c r="K82" s="1"/>
      <c r="L82" s="1"/>
      <c r="M82" s="1"/>
      <c r="N82" s="1"/>
      <c r="O82" s="1"/>
      <c r="P82" s="1"/>
      <c r="Q82" s="1"/>
      <c r="R82" s="1"/>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R232"/>
  <sheetViews>
    <sheetView zoomScale="80" zoomScaleNormal="80" workbookViewId="0">
      <selection activeCell="R232" sqref="R232"/>
    </sheetView>
  </sheetViews>
  <sheetFormatPr defaultRowHeight="14.4" x14ac:dyDescent="0.3"/>
  <cols>
    <col min="1" max="1" width="18.33203125" bestFit="1" customWidth="1"/>
    <col min="2" max="2" width="7.33203125" bestFit="1" customWidth="1"/>
    <col min="3" max="3" width="13.6640625" bestFit="1" customWidth="1"/>
    <col min="4" max="4" width="16.109375" bestFit="1" customWidth="1"/>
    <col min="5" max="5" width="9.6640625" bestFit="1" customWidth="1"/>
    <col min="6" max="6" width="9.88671875" bestFit="1" customWidth="1"/>
    <col min="7" max="7" width="9" bestFit="1" customWidth="1"/>
    <col min="8" max="8" width="8.6640625" bestFit="1" customWidth="1"/>
    <col min="9" max="9" width="6.5546875" bestFit="1" customWidth="1"/>
    <col min="10" max="10" width="9.88671875" bestFit="1" customWidth="1"/>
    <col min="11" max="11" width="9" bestFit="1" customWidth="1"/>
    <col min="12" max="12" width="10" bestFit="1" customWidth="1"/>
    <col min="15" max="15" width="17.6640625" bestFit="1" customWidth="1"/>
    <col min="16" max="16" width="14.109375" bestFit="1" customWidth="1"/>
    <col min="17" max="17" width="12.6640625" bestFit="1" customWidth="1"/>
    <col min="18" max="18" width="17.5546875" bestFit="1" customWidth="1"/>
    <col min="19" max="19" width="3.109375" customWidth="1"/>
  </cols>
  <sheetData>
    <row r="1" spans="1:18" ht="15.6" x14ac:dyDescent="0.3">
      <c r="A1" s="23" t="s">
        <v>1601</v>
      </c>
    </row>
    <row r="4" spans="1:18" s="113" customFormat="1" ht="12.75" customHeight="1" x14ac:dyDescent="0.25">
      <c r="A4" s="301" t="s">
        <v>1270</v>
      </c>
      <c r="B4" s="301" t="s">
        <v>1273</v>
      </c>
      <c r="C4" s="301" t="s">
        <v>1274</v>
      </c>
      <c r="D4" s="301" t="s">
        <v>1275</v>
      </c>
      <c r="E4" s="301" t="s">
        <v>1276</v>
      </c>
      <c r="F4" s="301" t="s">
        <v>1277</v>
      </c>
      <c r="G4" s="301" t="s">
        <v>1278</v>
      </c>
      <c r="H4" s="301" t="s">
        <v>1279</v>
      </c>
      <c r="I4" s="301" t="s">
        <v>1280</v>
      </c>
      <c r="J4" s="301" t="s">
        <v>1281</v>
      </c>
      <c r="K4" s="301" t="s">
        <v>1282</v>
      </c>
      <c r="L4" s="301" t="s">
        <v>1283</v>
      </c>
      <c r="M4" s="7" t="s">
        <v>2134</v>
      </c>
      <c r="N4" s="7"/>
      <c r="O4" s="170" t="s">
        <v>636</v>
      </c>
      <c r="P4" s="170" t="s">
        <v>1270</v>
      </c>
      <c r="Q4" s="170" t="s">
        <v>1271</v>
      </c>
      <c r="R4" s="170" t="s">
        <v>1272</v>
      </c>
    </row>
    <row r="5" spans="1:18" s="113" customFormat="1" ht="12.75" customHeight="1" x14ac:dyDescent="0.25">
      <c r="A5" s="197" t="s">
        <v>1286</v>
      </c>
      <c r="B5" s="198">
        <v>5</v>
      </c>
      <c r="C5" s="197" t="s">
        <v>1287</v>
      </c>
      <c r="D5" s="197" t="s">
        <v>1288</v>
      </c>
      <c r="E5" s="198">
        <v>2.9550000000000001</v>
      </c>
      <c r="F5" s="302">
        <v>1.01061</v>
      </c>
      <c r="G5" s="198">
        <v>0.152</v>
      </c>
      <c r="H5" s="198">
        <v>3.1E-2</v>
      </c>
      <c r="I5" s="198">
        <v>238</v>
      </c>
      <c r="J5" s="198">
        <v>2.5000000000000001E-2</v>
      </c>
      <c r="K5" s="198">
        <v>50</v>
      </c>
      <c r="L5" s="198">
        <v>0.2</v>
      </c>
      <c r="M5" s="198">
        <v>2.04E+17</v>
      </c>
      <c r="N5" s="198"/>
      <c r="O5" s="197" t="s">
        <v>576</v>
      </c>
      <c r="P5" s="197" t="s">
        <v>1286</v>
      </c>
      <c r="Q5" s="198">
        <v>4</v>
      </c>
      <c r="R5" s="197" t="s">
        <v>1297</v>
      </c>
    </row>
    <row r="6" spans="1:18" s="113" customFormat="1" ht="12.75" customHeight="1" x14ac:dyDescent="0.25">
      <c r="A6" s="197" t="s">
        <v>1286</v>
      </c>
      <c r="B6" s="198">
        <v>11</v>
      </c>
      <c r="C6" s="197" t="s">
        <v>1289</v>
      </c>
      <c r="D6" s="197" t="s">
        <v>1290</v>
      </c>
      <c r="E6" s="198">
        <v>1.0620000000000001</v>
      </c>
      <c r="F6" s="302">
        <v>0.36320400000000003</v>
      </c>
      <c r="G6" s="198">
        <v>1.349</v>
      </c>
      <c r="H6" s="198">
        <v>9.2999999999999999E-2</v>
      </c>
      <c r="I6" s="198">
        <v>146</v>
      </c>
      <c r="J6" s="198">
        <v>2.1999999999999999E-2</v>
      </c>
      <c r="K6" s="198">
        <v>50</v>
      </c>
      <c r="L6" s="198">
        <v>0.2</v>
      </c>
      <c r="M6" s="198">
        <v>5.8E+16</v>
      </c>
      <c r="N6" s="198"/>
      <c r="O6" s="197" t="s">
        <v>1641</v>
      </c>
      <c r="P6" s="197" t="s">
        <v>1298</v>
      </c>
      <c r="Q6" s="198">
        <v>0</v>
      </c>
      <c r="R6" s="197" t="s">
        <v>1285</v>
      </c>
    </row>
    <row r="7" spans="1:18" s="113" customFormat="1" ht="12.75" customHeight="1" x14ac:dyDescent="0.25">
      <c r="A7" s="197" t="s">
        <v>1286</v>
      </c>
      <c r="B7" s="198">
        <v>12</v>
      </c>
      <c r="C7" s="197" t="s">
        <v>1287</v>
      </c>
      <c r="D7" s="197" t="s">
        <v>1291</v>
      </c>
      <c r="E7" s="198">
        <v>2.9550000000000001</v>
      </c>
      <c r="F7" s="302">
        <v>1.01061</v>
      </c>
      <c r="G7" s="198">
        <v>0.152</v>
      </c>
      <c r="H7" s="198">
        <v>3.1E-2</v>
      </c>
      <c r="I7" s="198">
        <v>238</v>
      </c>
      <c r="J7" s="198">
        <v>2.5000000000000001E-2</v>
      </c>
      <c r="K7" s="198">
        <v>50</v>
      </c>
      <c r="L7" s="198">
        <v>0.2</v>
      </c>
      <c r="M7" s="198">
        <v>2.04E+17</v>
      </c>
      <c r="N7" s="198"/>
      <c r="O7" s="197" t="s">
        <v>582</v>
      </c>
      <c r="P7" s="197" t="s">
        <v>1284</v>
      </c>
      <c r="Q7" s="198">
        <v>2</v>
      </c>
      <c r="R7" s="197" t="s">
        <v>1285</v>
      </c>
    </row>
    <row r="8" spans="1:18" s="113" customFormat="1" ht="12.75" customHeight="1" x14ac:dyDescent="0.25">
      <c r="A8" s="197" t="s">
        <v>1286</v>
      </c>
      <c r="B8" s="198">
        <v>13</v>
      </c>
      <c r="C8" s="197" t="s">
        <v>1292</v>
      </c>
      <c r="D8" s="197" t="s">
        <v>1293</v>
      </c>
      <c r="E8" s="198">
        <v>3.347</v>
      </c>
      <c r="F8" s="302">
        <v>1.144674</v>
      </c>
      <c r="G8" s="198">
        <v>0.17299999999999999</v>
      </c>
      <c r="H8" s="198">
        <v>0.03</v>
      </c>
      <c r="I8" s="198">
        <v>262</v>
      </c>
      <c r="J8" s="198">
        <v>2.3E-2</v>
      </c>
      <c r="K8" s="198">
        <v>50</v>
      </c>
      <c r="L8" s="198">
        <v>0.2</v>
      </c>
      <c r="M8" s="198">
        <v>8.22E+16</v>
      </c>
      <c r="N8" s="198"/>
      <c r="O8" s="197" t="s">
        <v>1884</v>
      </c>
      <c r="P8" s="197" t="s">
        <v>1284</v>
      </c>
      <c r="Q8" s="198">
        <v>2</v>
      </c>
      <c r="R8" s="197" t="s">
        <v>1285</v>
      </c>
    </row>
    <row r="9" spans="1:18" s="113" customFormat="1" ht="12.75" customHeight="1" x14ac:dyDescent="0.25">
      <c r="A9" s="197" t="s">
        <v>1286</v>
      </c>
      <c r="B9" s="198">
        <v>18</v>
      </c>
      <c r="C9" s="197" t="s">
        <v>1287</v>
      </c>
      <c r="D9" s="197" t="s">
        <v>1294</v>
      </c>
      <c r="E9" s="198">
        <v>2.9550000000000001</v>
      </c>
      <c r="F9" s="302">
        <v>1.01061</v>
      </c>
      <c r="G9" s="198">
        <v>0.152</v>
      </c>
      <c r="H9" s="198">
        <v>3.1E-2</v>
      </c>
      <c r="I9" s="198">
        <v>238</v>
      </c>
      <c r="J9" s="198">
        <v>2.5000000000000001E-2</v>
      </c>
      <c r="K9" s="198">
        <v>50</v>
      </c>
      <c r="L9" s="198">
        <v>0.2</v>
      </c>
      <c r="M9" s="198">
        <v>2.04E+17</v>
      </c>
      <c r="N9" s="198"/>
      <c r="O9" s="197" t="s">
        <v>1654</v>
      </c>
      <c r="P9" s="197" t="s">
        <v>1284</v>
      </c>
      <c r="Q9" s="198">
        <v>2</v>
      </c>
      <c r="R9" s="197" t="s">
        <v>1285</v>
      </c>
    </row>
    <row r="10" spans="1:18" s="113" customFormat="1" ht="12.75" customHeight="1" x14ac:dyDescent="0.25">
      <c r="A10" s="197" t="s">
        <v>1295</v>
      </c>
      <c r="B10" s="198">
        <v>5</v>
      </c>
      <c r="C10" s="197" t="s">
        <v>1287</v>
      </c>
      <c r="D10" s="197" t="s">
        <v>1288</v>
      </c>
      <c r="E10" s="198">
        <v>1.847</v>
      </c>
      <c r="F10" s="302">
        <v>0.63167400000000007</v>
      </c>
      <c r="G10" s="198">
        <v>0.33100000000000002</v>
      </c>
      <c r="H10" s="198">
        <v>4.8000000000000001E-2</v>
      </c>
      <c r="I10" s="198">
        <v>202</v>
      </c>
      <c r="J10" s="198">
        <v>0.11700000000000001</v>
      </c>
      <c r="K10" s="198">
        <v>50</v>
      </c>
      <c r="L10" s="198">
        <v>0.2</v>
      </c>
      <c r="M10" s="198">
        <v>7.34E+17</v>
      </c>
      <c r="N10" s="198"/>
      <c r="O10" s="197" t="s">
        <v>1795</v>
      </c>
      <c r="P10" s="197" t="s">
        <v>1284</v>
      </c>
      <c r="Q10" s="198">
        <v>2</v>
      </c>
      <c r="R10" s="197" t="s">
        <v>1285</v>
      </c>
    </row>
    <row r="11" spans="1:18" s="113" customFormat="1" ht="12.75" customHeight="1" x14ac:dyDescent="0.25">
      <c r="A11" s="197" t="s">
        <v>1295</v>
      </c>
      <c r="B11" s="198">
        <v>11</v>
      </c>
      <c r="C11" s="197" t="s">
        <v>1289</v>
      </c>
      <c r="D11" s="197" t="s">
        <v>1290</v>
      </c>
      <c r="E11" s="198">
        <v>0.75700000000000001</v>
      </c>
      <c r="F11" s="302">
        <v>0.25889400000000001</v>
      </c>
      <c r="G11" s="198">
        <v>1.476</v>
      </c>
      <c r="H11" s="198">
        <v>0.113</v>
      </c>
      <c r="I11" s="198">
        <v>106</v>
      </c>
      <c r="J11" s="198">
        <v>7.0000000000000007E-2</v>
      </c>
      <c r="K11" s="198">
        <v>50</v>
      </c>
      <c r="L11" s="198">
        <v>0.2</v>
      </c>
      <c r="M11" s="198">
        <v>2.11E+17</v>
      </c>
      <c r="N11" s="198"/>
      <c r="O11" s="197" t="s">
        <v>591</v>
      </c>
      <c r="P11" s="197" t="s">
        <v>1284</v>
      </c>
      <c r="Q11" s="198">
        <v>2</v>
      </c>
      <c r="R11" s="197" t="s">
        <v>1285</v>
      </c>
    </row>
    <row r="12" spans="1:18" s="113" customFormat="1" ht="12.75" customHeight="1" x14ac:dyDescent="0.25">
      <c r="A12" s="197" t="s">
        <v>1295</v>
      </c>
      <c r="B12" s="198">
        <v>12</v>
      </c>
      <c r="C12" s="197" t="s">
        <v>1287</v>
      </c>
      <c r="D12" s="197" t="s">
        <v>1291</v>
      </c>
      <c r="E12" s="198">
        <v>1.847</v>
      </c>
      <c r="F12" s="302">
        <v>0.63167400000000007</v>
      </c>
      <c r="G12" s="198">
        <v>0.33100000000000002</v>
      </c>
      <c r="H12" s="198">
        <v>4.8000000000000001E-2</v>
      </c>
      <c r="I12" s="198">
        <v>202</v>
      </c>
      <c r="J12" s="198">
        <v>0.11700000000000001</v>
      </c>
      <c r="K12" s="198">
        <v>50</v>
      </c>
      <c r="L12" s="198">
        <v>0.2</v>
      </c>
      <c r="M12" s="198">
        <v>7.34E+17</v>
      </c>
      <c r="N12" s="198"/>
      <c r="O12" s="197" t="s">
        <v>594</v>
      </c>
      <c r="P12" s="197" t="s">
        <v>1284</v>
      </c>
      <c r="Q12" s="198">
        <v>2</v>
      </c>
      <c r="R12" s="197" t="s">
        <v>1285</v>
      </c>
    </row>
    <row r="13" spans="1:18" s="113" customFormat="1" ht="12.75" customHeight="1" x14ac:dyDescent="0.25">
      <c r="A13" s="197" t="s">
        <v>1295</v>
      </c>
      <c r="B13" s="198">
        <v>13</v>
      </c>
      <c r="C13" s="197" t="s">
        <v>1292</v>
      </c>
      <c r="D13" s="197" t="s">
        <v>1293</v>
      </c>
      <c r="E13" s="198">
        <v>2.1030000000000002</v>
      </c>
      <c r="F13" s="302">
        <v>0.71922600000000014</v>
      </c>
      <c r="G13" s="198">
        <v>0.25700000000000001</v>
      </c>
      <c r="H13" s="198">
        <v>4.2000000000000003E-2</v>
      </c>
      <c r="I13" s="198">
        <v>214</v>
      </c>
      <c r="J13" s="198">
        <v>0.127</v>
      </c>
      <c r="K13" s="198">
        <v>50</v>
      </c>
      <c r="L13" s="198">
        <v>0.2</v>
      </c>
      <c r="M13" s="198">
        <v>1.18E+18</v>
      </c>
      <c r="N13" s="198"/>
      <c r="O13" s="197" t="s">
        <v>597</v>
      </c>
      <c r="P13" s="197" t="s">
        <v>1284</v>
      </c>
      <c r="Q13" s="198">
        <v>2</v>
      </c>
      <c r="R13" s="197" t="s">
        <v>1285</v>
      </c>
    </row>
    <row r="14" spans="1:18" s="113" customFormat="1" ht="12.75" customHeight="1" x14ac:dyDescent="0.25">
      <c r="A14" s="197" t="s">
        <v>1295</v>
      </c>
      <c r="B14" s="198">
        <v>18</v>
      </c>
      <c r="C14" s="197" t="s">
        <v>1287</v>
      </c>
      <c r="D14" s="197" t="s">
        <v>1294</v>
      </c>
      <c r="E14" s="198">
        <v>1.847</v>
      </c>
      <c r="F14" s="302">
        <v>0.63167400000000007</v>
      </c>
      <c r="G14" s="198">
        <v>0.33100000000000002</v>
      </c>
      <c r="H14" s="198">
        <v>4.8000000000000001E-2</v>
      </c>
      <c r="I14" s="198">
        <v>202</v>
      </c>
      <c r="J14" s="198">
        <v>0.11700000000000001</v>
      </c>
      <c r="K14" s="198">
        <v>50</v>
      </c>
      <c r="L14" s="198">
        <v>0.2</v>
      </c>
      <c r="M14" s="198">
        <v>7.34E+17</v>
      </c>
      <c r="N14" s="198"/>
      <c r="O14" s="197" t="s">
        <v>600</v>
      </c>
      <c r="P14" s="197" t="s">
        <v>1284</v>
      </c>
      <c r="Q14" s="198">
        <v>2</v>
      </c>
      <c r="R14" s="197" t="s">
        <v>1285</v>
      </c>
    </row>
    <row r="15" spans="1:18" s="113" customFormat="1" ht="12.75" customHeight="1" x14ac:dyDescent="0.25">
      <c r="A15" s="197" t="s">
        <v>1284</v>
      </c>
      <c r="B15" s="198">
        <v>5</v>
      </c>
      <c r="C15" s="197" t="s">
        <v>1287</v>
      </c>
      <c r="D15" s="197" t="s">
        <v>1288</v>
      </c>
      <c r="E15" s="198">
        <v>0.70199999999999996</v>
      </c>
      <c r="F15" s="302">
        <v>0.24008399999999999</v>
      </c>
      <c r="G15" s="198">
        <v>0.38600000000000001</v>
      </c>
      <c r="H15" s="198">
        <v>4.2999999999999997E-2</v>
      </c>
      <c r="I15" s="198">
        <v>110</v>
      </c>
      <c r="J15" s="198">
        <v>2.1999999999999999E-2</v>
      </c>
      <c r="K15" s="198">
        <v>50</v>
      </c>
      <c r="L15" s="198">
        <v>0.2</v>
      </c>
      <c r="M15" s="198">
        <v>9.48E+16</v>
      </c>
      <c r="N15" s="198"/>
      <c r="O15" s="197" t="s">
        <v>603</v>
      </c>
      <c r="P15" s="197" t="s">
        <v>1284</v>
      </c>
      <c r="Q15" s="198">
        <v>2</v>
      </c>
      <c r="R15" s="197" t="s">
        <v>1285</v>
      </c>
    </row>
    <row r="16" spans="1:18" s="113" customFormat="1" ht="12.75" customHeight="1" x14ac:dyDescent="0.25">
      <c r="A16" s="197" t="s">
        <v>1284</v>
      </c>
      <c r="B16" s="198">
        <v>11</v>
      </c>
      <c r="C16" s="197" t="s">
        <v>1289</v>
      </c>
      <c r="D16" s="197" t="s">
        <v>1290</v>
      </c>
      <c r="E16" s="198">
        <v>0.38400000000000001</v>
      </c>
      <c r="F16" s="302">
        <v>0.131328</v>
      </c>
      <c r="G16" s="198">
        <v>2.948</v>
      </c>
      <c r="H16" s="198">
        <v>0.76300000000000001</v>
      </c>
      <c r="I16" s="198">
        <v>77</v>
      </c>
      <c r="J16" s="198">
        <v>5.7000000000000002E-2</v>
      </c>
      <c r="K16" s="198">
        <v>50</v>
      </c>
      <c r="L16" s="198">
        <v>0.2</v>
      </c>
      <c r="M16" s="198">
        <v>3.65E+16</v>
      </c>
      <c r="N16" s="198"/>
      <c r="O16" s="197" t="s">
        <v>606</v>
      </c>
      <c r="P16" s="197" t="s">
        <v>1284</v>
      </c>
      <c r="Q16" s="198">
        <v>2</v>
      </c>
      <c r="R16" s="197" t="s">
        <v>1285</v>
      </c>
    </row>
    <row r="17" spans="1:18" s="113" customFormat="1" ht="12.75" customHeight="1" x14ac:dyDescent="0.25">
      <c r="A17" s="197" t="s">
        <v>1284</v>
      </c>
      <c r="B17" s="198">
        <v>12</v>
      </c>
      <c r="C17" s="197" t="s">
        <v>1287</v>
      </c>
      <c r="D17" s="197" t="s">
        <v>1291</v>
      </c>
      <c r="E17" s="198">
        <v>0.70199999999999996</v>
      </c>
      <c r="F17" s="302">
        <v>0.24008399999999999</v>
      </c>
      <c r="G17" s="198">
        <v>0.38600000000000001</v>
      </c>
      <c r="H17" s="198">
        <v>4.2999999999999997E-2</v>
      </c>
      <c r="I17" s="198">
        <v>110</v>
      </c>
      <c r="J17" s="198">
        <v>2.1999999999999999E-2</v>
      </c>
      <c r="K17" s="198">
        <v>50</v>
      </c>
      <c r="L17" s="198">
        <v>0.2</v>
      </c>
      <c r="M17" s="198">
        <v>9.48E+16</v>
      </c>
      <c r="N17" s="198"/>
      <c r="O17" s="197" t="s">
        <v>609</v>
      </c>
      <c r="P17" s="197" t="s">
        <v>1284</v>
      </c>
      <c r="Q17" s="198">
        <v>2</v>
      </c>
      <c r="R17" s="197" t="s">
        <v>1285</v>
      </c>
    </row>
    <row r="18" spans="1:18" s="113" customFormat="1" ht="12.75" customHeight="1" x14ac:dyDescent="0.25">
      <c r="A18" s="197" t="s">
        <v>1284</v>
      </c>
      <c r="B18" s="198">
        <v>13</v>
      </c>
      <c r="C18" s="197" t="s">
        <v>1292</v>
      </c>
      <c r="D18" s="197" t="s">
        <v>1293</v>
      </c>
      <c r="E18" s="198">
        <v>1.1279999999999999</v>
      </c>
      <c r="F18" s="302">
        <v>0.38577600000000001</v>
      </c>
      <c r="G18" s="198">
        <v>0.54300000000000004</v>
      </c>
      <c r="H18" s="198">
        <v>3.5000000000000003E-2</v>
      </c>
      <c r="I18" s="198">
        <v>130</v>
      </c>
      <c r="J18" s="198">
        <v>2.1000000000000001E-2</v>
      </c>
      <c r="K18" s="198">
        <v>50</v>
      </c>
      <c r="L18" s="198">
        <v>0.2</v>
      </c>
      <c r="M18" s="198">
        <v>1.14E+17</v>
      </c>
      <c r="N18" s="198"/>
      <c r="O18" s="197" t="s">
        <v>177</v>
      </c>
      <c r="P18" s="197" t="s">
        <v>1296</v>
      </c>
      <c r="Q18" s="198">
        <v>2</v>
      </c>
      <c r="R18" s="197" t="s">
        <v>1297</v>
      </c>
    </row>
    <row r="19" spans="1:18" s="113" customFormat="1" ht="12.75" customHeight="1" x14ac:dyDescent="0.25">
      <c r="A19" s="197" t="s">
        <v>1284</v>
      </c>
      <c r="B19" s="198">
        <v>18</v>
      </c>
      <c r="C19" s="197" t="s">
        <v>1287</v>
      </c>
      <c r="D19" s="197" t="s">
        <v>1294</v>
      </c>
      <c r="E19" s="198">
        <v>0.70199999999999996</v>
      </c>
      <c r="F19" s="302">
        <v>0.24008399999999999</v>
      </c>
      <c r="G19" s="198">
        <v>0.38600000000000001</v>
      </c>
      <c r="H19" s="198">
        <v>4.2999999999999997E-2</v>
      </c>
      <c r="I19" s="198">
        <v>110</v>
      </c>
      <c r="J19" s="198">
        <v>2.1999999999999999E-2</v>
      </c>
      <c r="K19" s="198">
        <v>50</v>
      </c>
      <c r="L19" s="198">
        <v>0.2</v>
      </c>
      <c r="M19" s="198">
        <v>9.48E+16</v>
      </c>
      <c r="N19" s="198"/>
      <c r="O19" s="197" t="s">
        <v>180</v>
      </c>
      <c r="P19" s="197" t="s">
        <v>1296</v>
      </c>
      <c r="Q19" s="198">
        <v>2</v>
      </c>
      <c r="R19" s="197" t="s">
        <v>1297</v>
      </c>
    </row>
    <row r="20" spans="1:18" s="113" customFormat="1" ht="12.75" customHeight="1" x14ac:dyDescent="0.25">
      <c r="A20" s="197" t="s">
        <v>1299</v>
      </c>
      <c r="B20" s="198">
        <v>5</v>
      </c>
      <c r="C20" s="197" t="s">
        <v>1287</v>
      </c>
      <c r="D20" s="197" t="s">
        <v>1288</v>
      </c>
      <c r="E20" s="198">
        <v>0.73299999999999998</v>
      </c>
      <c r="F20" s="302">
        <v>0.25068600000000002</v>
      </c>
      <c r="G20" s="198">
        <v>0.92700000000000005</v>
      </c>
      <c r="H20" s="198">
        <v>0.04</v>
      </c>
      <c r="I20" s="198">
        <v>122</v>
      </c>
      <c r="J20" s="198">
        <v>5.6000000000000001E-2</v>
      </c>
      <c r="K20" s="198">
        <v>50</v>
      </c>
      <c r="L20" s="198">
        <v>0.2</v>
      </c>
      <c r="M20" s="198">
        <v>1.06E+18</v>
      </c>
      <c r="N20" s="198"/>
      <c r="O20" s="197" t="s">
        <v>1885</v>
      </c>
      <c r="P20" s="197" t="s">
        <v>1296</v>
      </c>
      <c r="Q20" s="198">
        <v>2</v>
      </c>
      <c r="R20" s="197" t="s">
        <v>1297</v>
      </c>
    </row>
    <row r="21" spans="1:18" s="113" customFormat="1" ht="12.75" customHeight="1" x14ac:dyDescent="0.25">
      <c r="A21" s="197" t="s">
        <v>1299</v>
      </c>
      <c r="B21" s="198">
        <v>11</v>
      </c>
      <c r="C21" s="197" t="s">
        <v>1289</v>
      </c>
      <c r="D21" s="197" t="s">
        <v>1290</v>
      </c>
      <c r="E21" s="198">
        <v>0.32900000000000001</v>
      </c>
      <c r="F21" s="302">
        <v>0.11251800000000001</v>
      </c>
      <c r="G21" s="198">
        <v>1.4770000000000001</v>
      </c>
      <c r="H21" s="198">
        <v>0.125</v>
      </c>
      <c r="I21" s="198">
        <v>69</v>
      </c>
      <c r="J21" s="198">
        <v>4.8000000000000001E-2</v>
      </c>
      <c r="K21" s="198">
        <v>50</v>
      </c>
      <c r="L21" s="198">
        <v>0.2</v>
      </c>
      <c r="M21" s="198">
        <v>1.2E+18</v>
      </c>
      <c r="N21" s="198"/>
      <c r="O21" s="197" t="s">
        <v>1886</v>
      </c>
      <c r="P21" s="197" t="s">
        <v>1296</v>
      </c>
      <c r="Q21" s="198">
        <v>2</v>
      </c>
      <c r="R21" s="197" t="s">
        <v>1297</v>
      </c>
    </row>
    <row r="22" spans="1:18" s="113" customFormat="1" ht="12.75" customHeight="1" x14ac:dyDescent="0.25">
      <c r="A22" s="197" t="s">
        <v>1299</v>
      </c>
      <c r="B22" s="198">
        <v>12</v>
      </c>
      <c r="C22" s="197" t="s">
        <v>1287</v>
      </c>
      <c r="D22" s="197" t="s">
        <v>1291</v>
      </c>
      <c r="E22" s="198">
        <v>0.73299999999999998</v>
      </c>
      <c r="F22" s="302">
        <v>0.25068600000000002</v>
      </c>
      <c r="G22" s="198">
        <v>0.92700000000000005</v>
      </c>
      <c r="H22" s="198">
        <v>0.04</v>
      </c>
      <c r="I22" s="198">
        <v>122</v>
      </c>
      <c r="J22" s="198">
        <v>5.6000000000000001E-2</v>
      </c>
      <c r="K22" s="198">
        <v>50</v>
      </c>
      <c r="L22" s="198">
        <v>0.2</v>
      </c>
      <c r="M22" s="198">
        <v>1.06E+18</v>
      </c>
      <c r="N22" s="198"/>
      <c r="O22" s="197" t="s">
        <v>1752</v>
      </c>
      <c r="P22" s="197" t="s">
        <v>1286</v>
      </c>
      <c r="Q22" s="198">
        <v>4</v>
      </c>
      <c r="R22" s="197" t="s">
        <v>1297</v>
      </c>
    </row>
    <row r="23" spans="1:18" s="113" customFormat="1" ht="12.75" customHeight="1" x14ac:dyDescent="0.25">
      <c r="A23" s="197" t="s">
        <v>1299</v>
      </c>
      <c r="B23" s="198">
        <v>13</v>
      </c>
      <c r="C23" s="197" t="s">
        <v>1292</v>
      </c>
      <c r="D23" s="197" t="s">
        <v>1293</v>
      </c>
      <c r="E23" s="198">
        <v>0.82599999999999996</v>
      </c>
      <c r="F23" s="302">
        <v>0.28249200000000002</v>
      </c>
      <c r="G23" s="198">
        <v>0.73599999999999999</v>
      </c>
      <c r="H23" s="198">
        <v>3.5000000000000003E-2</v>
      </c>
      <c r="I23" s="198">
        <v>130</v>
      </c>
      <c r="J23" s="198">
        <v>4.7E-2</v>
      </c>
      <c r="K23" s="198">
        <v>50</v>
      </c>
      <c r="L23" s="198">
        <v>0.2</v>
      </c>
      <c r="M23" s="198">
        <v>9.53E+17</v>
      </c>
      <c r="N23" s="198"/>
      <c r="O23" s="197" t="s">
        <v>187</v>
      </c>
      <c r="P23" s="197" t="s">
        <v>1286</v>
      </c>
      <c r="Q23" s="198">
        <v>4</v>
      </c>
      <c r="R23" s="197" t="s">
        <v>1297</v>
      </c>
    </row>
    <row r="24" spans="1:18" s="113" customFormat="1" ht="12.75" customHeight="1" x14ac:dyDescent="0.25">
      <c r="A24" s="197" t="s">
        <v>1299</v>
      </c>
      <c r="B24" s="198">
        <v>18</v>
      </c>
      <c r="C24" s="197" t="s">
        <v>1287</v>
      </c>
      <c r="D24" s="197" t="s">
        <v>1294</v>
      </c>
      <c r="E24" s="198">
        <v>0.73299999999999998</v>
      </c>
      <c r="F24" s="302">
        <v>0.25068600000000002</v>
      </c>
      <c r="G24" s="198">
        <v>0.92700000000000005</v>
      </c>
      <c r="H24" s="198">
        <v>0.04</v>
      </c>
      <c r="I24" s="198">
        <v>122</v>
      </c>
      <c r="J24" s="198">
        <v>5.6000000000000001E-2</v>
      </c>
      <c r="K24" s="198">
        <v>50</v>
      </c>
      <c r="L24" s="198">
        <v>0.2</v>
      </c>
      <c r="M24" s="198">
        <v>1.06E+18</v>
      </c>
      <c r="N24" s="198"/>
      <c r="O24" s="197" t="s">
        <v>1337</v>
      </c>
      <c r="P24" s="197" t="s">
        <v>1286</v>
      </c>
      <c r="Q24" s="198">
        <v>4</v>
      </c>
      <c r="R24" s="197" t="s">
        <v>1297</v>
      </c>
    </row>
    <row r="25" spans="1:18" s="113" customFormat="1" ht="12.75" customHeight="1" x14ac:dyDescent="0.25">
      <c r="A25" s="197" t="s">
        <v>1296</v>
      </c>
      <c r="B25" s="198">
        <v>5</v>
      </c>
      <c r="C25" s="197" t="s">
        <v>1287</v>
      </c>
      <c r="D25" s="197" t="s">
        <v>1288</v>
      </c>
      <c r="E25" s="198">
        <v>1.556</v>
      </c>
      <c r="F25" s="302">
        <v>0.53215200000000007</v>
      </c>
      <c r="G25" s="198">
        <v>0.23</v>
      </c>
      <c r="H25" s="198">
        <v>1.7999999999999999E-2</v>
      </c>
      <c r="I25" s="198">
        <v>164</v>
      </c>
      <c r="J25" s="198">
        <v>3.7999999999999999E-2</v>
      </c>
      <c r="K25" s="198">
        <v>50</v>
      </c>
      <c r="L25" s="198">
        <v>0.2</v>
      </c>
      <c r="M25" s="198">
        <v>3.49E+17</v>
      </c>
      <c r="N25" s="198"/>
      <c r="O25" s="197" t="s">
        <v>190</v>
      </c>
      <c r="P25" s="197" t="s">
        <v>1286</v>
      </c>
      <c r="Q25" s="198">
        <v>4</v>
      </c>
      <c r="R25" s="197" t="s">
        <v>1297</v>
      </c>
    </row>
    <row r="26" spans="1:18" s="113" customFormat="1" ht="12.75" customHeight="1" x14ac:dyDescent="0.25">
      <c r="A26" s="197" t="s">
        <v>1296</v>
      </c>
      <c r="B26" s="198">
        <v>11</v>
      </c>
      <c r="C26" s="197" t="s">
        <v>1289</v>
      </c>
      <c r="D26" s="197" t="s">
        <v>1290</v>
      </c>
      <c r="E26" s="198">
        <v>0.876</v>
      </c>
      <c r="F26" s="302">
        <v>0.29959200000000002</v>
      </c>
      <c r="G26" s="198">
        <v>1.446</v>
      </c>
      <c r="H26" s="198">
        <v>0.108</v>
      </c>
      <c r="I26" s="198">
        <v>108</v>
      </c>
      <c r="J26" s="198">
        <v>3.1E-2</v>
      </c>
      <c r="K26" s="198">
        <v>50</v>
      </c>
      <c r="L26" s="198">
        <v>0.2</v>
      </c>
      <c r="M26" s="198">
        <v>2.86E+17</v>
      </c>
      <c r="N26" s="198"/>
      <c r="O26" s="197" t="s">
        <v>1338</v>
      </c>
      <c r="P26" s="197" t="s">
        <v>1286</v>
      </c>
      <c r="Q26" s="198">
        <v>4</v>
      </c>
      <c r="R26" s="197" t="s">
        <v>1297</v>
      </c>
    </row>
    <row r="27" spans="1:18" s="113" customFormat="1" ht="12.75" customHeight="1" x14ac:dyDescent="0.25">
      <c r="A27" s="197" t="s">
        <v>1296</v>
      </c>
      <c r="B27" s="198">
        <v>12</v>
      </c>
      <c r="C27" s="197" t="s">
        <v>1287</v>
      </c>
      <c r="D27" s="197" t="s">
        <v>1291</v>
      </c>
      <c r="E27" s="198">
        <v>1.556</v>
      </c>
      <c r="F27" s="302">
        <v>0.53215200000000007</v>
      </c>
      <c r="G27" s="198">
        <v>0.23</v>
      </c>
      <c r="H27" s="198">
        <v>1.7999999999999999E-2</v>
      </c>
      <c r="I27" s="198">
        <v>164</v>
      </c>
      <c r="J27" s="198">
        <v>3.7999999999999999E-2</v>
      </c>
      <c r="K27" s="198">
        <v>50</v>
      </c>
      <c r="L27" s="198">
        <v>0.2</v>
      </c>
      <c r="M27" s="198">
        <v>3.49E+17</v>
      </c>
      <c r="N27" s="198"/>
      <c r="O27" s="197" t="s">
        <v>1803</v>
      </c>
      <c r="P27" s="197" t="s">
        <v>1286</v>
      </c>
      <c r="Q27" s="198">
        <v>4</v>
      </c>
      <c r="R27" s="197" t="s">
        <v>1297</v>
      </c>
    </row>
    <row r="28" spans="1:18" s="113" customFormat="1" ht="12.75" customHeight="1" x14ac:dyDescent="0.25">
      <c r="A28" s="197" t="s">
        <v>1296</v>
      </c>
      <c r="B28" s="198">
        <v>13</v>
      </c>
      <c r="C28" s="197" t="s">
        <v>1292</v>
      </c>
      <c r="D28" s="197" t="s">
        <v>1293</v>
      </c>
      <c r="E28" s="198">
        <v>1.889</v>
      </c>
      <c r="F28" s="302">
        <v>0.646038</v>
      </c>
      <c r="G28" s="198">
        <v>0.17</v>
      </c>
      <c r="H28" s="198">
        <v>0.02</v>
      </c>
      <c r="I28" s="198">
        <v>191</v>
      </c>
      <c r="J28" s="198">
        <v>4.1000000000000002E-2</v>
      </c>
      <c r="K28" s="198">
        <v>50</v>
      </c>
      <c r="L28" s="198">
        <v>0.2</v>
      </c>
      <c r="M28" s="198">
        <v>3.35E+17</v>
      </c>
      <c r="N28" s="198"/>
      <c r="O28" s="197" t="s">
        <v>193</v>
      </c>
      <c r="P28" s="197" t="s">
        <v>1286</v>
      </c>
      <c r="Q28" s="198">
        <v>4</v>
      </c>
      <c r="R28" s="197" t="s">
        <v>1297</v>
      </c>
    </row>
    <row r="29" spans="1:18" s="113" customFormat="1" ht="12.75" customHeight="1" x14ac:dyDescent="0.25">
      <c r="A29" s="197" t="s">
        <v>1296</v>
      </c>
      <c r="B29" s="198">
        <v>18</v>
      </c>
      <c r="C29" s="197" t="s">
        <v>1287</v>
      </c>
      <c r="D29" s="197" t="s">
        <v>1294</v>
      </c>
      <c r="E29" s="198">
        <v>1.556</v>
      </c>
      <c r="F29" s="302">
        <v>0.53215200000000007</v>
      </c>
      <c r="G29" s="198">
        <v>0.23</v>
      </c>
      <c r="H29" s="198">
        <v>1.7999999999999999E-2</v>
      </c>
      <c r="I29" s="198">
        <v>164</v>
      </c>
      <c r="J29" s="198">
        <v>3.7999999999999999E-2</v>
      </c>
      <c r="K29" s="198">
        <v>50</v>
      </c>
      <c r="L29" s="198">
        <v>0.2</v>
      </c>
      <c r="M29" s="198">
        <v>3.49E+17</v>
      </c>
      <c r="N29" s="198"/>
      <c r="O29" s="197" t="s">
        <v>1887</v>
      </c>
      <c r="P29" s="197" t="s">
        <v>1296</v>
      </c>
      <c r="Q29" s="198">
        <v>2</v>
      </c>
      <c r="R29" s="197" t="s">
        <v>1297</v>
      </c>
    </row>
    <row r="30" spans="1:18" s="113" customFormat="1" ht="12.75" customHeight="1" x14ac:dyDescent="0.25">
      <c r="A30" s="197" t="s">
        <v>1300</v>
      </c>
      <c r="B30" s="198">
        <v>5</v>
      </c>
      <c r="C30" s="197" t="s">
        <v>1287</v>
      </c>
      <c r="D30" s="197" t="s">
        <v>1288</v>
      </c>
      <c r="E30" s="198">
        <v>0.7</v>
      </c>
      <c r="F30" s="302">
        <v>0.2394</v>
      </c>
      <c r="G30" s="198">
        <v>0.61499999999999999</v>
      </c>
      <c r="H30" s="198">
        <v>2.7E-2</v>
      </c>
      <c r="I30" s="198">
        <v>101</v>
      </c>
      <c r="J30" s="198">
        <v>3.5000000000000003E-2</v>
      </c>
      <c r="K30" s="198">
        <v>50</v>
      </c>
      <c r="L30" s="198">
        <v>0.2</v>
      </c>
      <c r="M30" s="198">
        <v>2E+17</v>
      </c>
      <c r="N30" s="198"/>
      <c r="O30" s="197" t="s">
        <v>196</v>
      </c>
      <c r="P30" s="197" t="s">
        <v>1298</v>
      </c>
      <c r="Q30" s="198">
        <v>0</v>
      </c>
      <c r="R30" s="197" t="s">
        <v>1285</v>
      </c>
    </row>
    <row r="31" spans="1:18" s="113" customFormat="1" ht="12.75" customHeight="1" x14ac:dyDescent="0.25">
      <c r="A31" s="197" t="s">
        <v>1300</v>
      </c>
      <c r="B31" s="198">
        <v>11</v>
      </c>
      <c r="C31" s="197" t="s">
        <v>1289</v>
      </c>
      <c r="D31" s="197" t="s">
        <v>1290</v>
      </c>
      <c r="E31" s="198">
        <v>0.27400000000000002</v>
      </c>
      <c r="F31" s="302">
        <v>9.3708000000000014E-2</v>
      </c>
      <c r="G31" s="198">
        <v>3.3450000000000002</v>
      </c>
      <c r="H31" s="198">
        <v>1.026</v>
      </c>
      <c r="I31" s="198">
        <v>68</v>
      </c>
      <c r="J31" s="198">
        <v>6.3E-2</v>
      </c>
      <c r="K31" s="198">
        <v>50</v>
      </c>
      <c r="L31" s="198">
        <v>0.2</v>
      </c>
      <c r="M31" s="198">
        <v>8450000000000000</v>
      </c>
      <c r="N31" s="198"/>
      <c r="O31" s="197" t="s">
        <v>1888</v>
      </c>
      <c r="P31" s="197" t="s">
        <v>1298</v>
      </c>
      <c r="Q31" s="198">
        <v>0</v>
      </c>
      <c r="R31" s="197" t="s">
        <v>1285</v>
      </c>
    </row>
    <row r="32" spans="1:18" s="113" customFormat="1" ht="12.75" customHeight="1" x14ac:dyDescent="0.25">
      <c r="A32" s="197" t="s">
        <v>1300</v>
      </c>
      <c r="B32" s="198">
        <v>12</v>
      </c>
      <c r="C32" s="197" t="s">
        <v>1287</v>
      </c>
      <c r="D32" s="197" t="s">
        <v>1291</v>
      </c>
      <c r="E32" s="198">
        <v>0.7</v>
      </c>
      <c r="F32" s="302">
        <v>0.2394</v>
      </c>
      <c r="G32" s="198">
        <v>0.61499999999999999</v>
      </c>
      <c r="H32" s="198">
        <v>2.7E-2</v>
      </c>
      <c r="I32" s="198">
        <v>101</v>
      </c>
      <c r="J32" s="198">
        <v>3.5000000000000003E-2</v>
      </c>
      <c r="K32" s="198">
        <v>50</v>
      </c>
      <c r="L32" s="198">
        <v>0.2</v>
      </c>
      <c r="M32" s="198">
        <v>2E+17</v>
      </c>
      <c r="N32" s="198"/>
      <c r="O32" s="197" t="s">
        <v>208</v>
      </c>
      <c r="P32" s="197" t="s">
        <v>1298</v>
      </c>
      <c r="Q32" s="198">
        <v>0</v>
      </c>
      <c r="R32" s="197" t="s">
        <v>1285</v>
      </c>
    </row>
    <row r="33" spans="1:18" s="113" customFormat="1" ht="12.75" customHeight="1" x14ac:dyDescent="0.25">
      <c r="A33" s="197" t="s">
        <v>1300</v>
      </c>
      <c r="B33" s="198">
        <v>13</v>
      </c>
      <c r="C33" s="197" t="s">
        <v>1292</v>
      </c>
      <c r="D33" s="197" t="s">
        <v>1293</v>
      </c>
      <c r="E33" s="198">
        <v>0.71399999999999997</v>
      </c>
      <c r="F33" s="302">
        <v>0.24418800000000002</v>
      </c>
      <c r="G33" s="198">
        <v>0.65500000000000003</v>
      </c>
      <c r="H33" s="198">
        <v>4.9000000000000002E-2</v>
      </c>
      <c r="I33" s="198">
        <v>110</v>
      </c>
      <c r="J33" s="198">
        <v>3.5999999999999997E-2</v>
      </c>
      <c r="K33" s="198">
        <v>50</v>
      </c>
      <c r="L33" s="198">
        <v>0.2</v>
      </c>
      <c r="M33" s="198">
        <v>2.66E+17</v>
      </c>
      <c r="N33" s="198"/>
      <c r="O33" s="197" t="s">
        <v>217</v>
      </c>
      <c r="P33" s="197" t="s">
        <v>1298</v>
      </c>
      <c r="Q33" s="198">
        <v>0</v>
      </c>
      <c r="R33" s="197" t="s">
        <v>1285</v>
      </c>
    </row>
    <row r="34" spans="1:18" s="113" customFormat="1" ht="12.75" customHeight="1" x14ac:dyDescent="0.25">
      <c r="A34" s="197" t="s">
        <v>1300</v>
      </c>
      <c r="B34" s="198">
        <v>18</v>
      </c>
      <c r="C34" s="197" t="s">
        <v>1287</v>
      </c>
      <c r="D34" s="197" t="s">
        <v>1294</v>
      </c>
      <c r="E34" s="198">
        <v>0.7</v>
      </c>
      <c r="F34" s="302">
        <v>0.2394</v>
      </c>
      <c r="G34" s="198">
        <v>0.61499999999999999</v>
      </c>
      <c r="H34" s="198">
        <v>2.7E-2</v>
      </c>
      <c r="I34" s="198">
        <v>101</v>
      </c>
      <c r="J34" s="198">
        <v>3.5000000000000003E-2</v>
      </c>
      <c r="K34" s="198">
        <v>50</v>
      </c>
      <c r="L34" s="198">
        <v>0.2</v>
      </c>
      <c r="M34" s="198">
        <v>2E+17</v>
      </c>
      <c r="N34" s="198"/>
      <c r="O34" s="197" t="s">
        <v>223</v>
      </c>
      <c r="P34" s="197" t="s">
        <v>1298</v>
      </c>
      <c r="Q34" s="198">
        <v>0</v>
      </c>
      <c r="R34" s="197" t="s">
        <v>1285</v>
      </c>
    </row>
    <row r="35" spans="1:18" s="113" customFormat="1" ht="12.75" customHeight="1" x14ac:dyDescent="0.25">
      <c r="A35" s="303" t="s">
        <v>1298</v>
      </c>
      <c r="B35" s="304">
        <v>5</v>
      </c>
      <c r="C35" s="303" t="s">
        <v>1287</v>
      </c>
      <c r="D35" s="303" t="s">
        <v>1288</v>
      </c>
      <c r="E35" s="304">
        <v>0</v>
      </c>
      <c r="F35" s="304">
        <v>0</v>
      </c>
      <c r="G35" s="304">
        <v>0</v>
      </c>
      <c r="H35" s="304">
        <v>0</v>
      </c>
      <c r="I35" s="304">
        <v>0</v>
      </c>
      <c r="J35" s="304">
        <v>0</v>
      </c>
      <c r="K35" s="304">
        <v>0</v>
      </c>
      <c r="L35" s="304">
        <v>0</v>
      </c>
      <c r="M35" s="304">
        <v>0</v>
      </c>
      <c r="N35" s="304"/>
      <c r="O35" s="197" t="s">
        <v>226</v>
      </c>
      <c r="P35" s="197" t="s">
        <v>1298</v>
      </c>
      <c r="Q35" s="198">
        <v>0</v>
      </c>
      <c r="R35" s="197" t="s">
        <v>1285</v>
      </c>
    </row>
    <row r="36" spans="1:18" s="113" customFormat="1" ht="12.75" customHeight="1" x14ac:dyDescent="0.25">
      <c r="A36" s="303" t="s">
        <v>1298</v>
      </c>
      <c r="B36" s="304">
        <v>11</v>
      </c>
      <c r="C36" s="303" t="s">
        <v>1289</v>
      </c>
      <c r="D36" s="303" t="s">
        <v>1290</v>
      </c>
      <c r="E36" s="304">
        <v>0</v>
      </c>
      <c r="F36" s="304">
        <v>0</v>
      </c>
      <c r="G36" s="304">
        <v>0</v>
      </c>
      <c r="H36" s="304">
        <v>0</v>
      </c>
      <c r="I36" s="304">
        <v>0</v>
      </c>
      <c r="J36" s="304">
        <v>0</v>
      </c>
      <c r="K36" s="304">
        <v>0</v>
      </c>
      <c r="L36" s="304">
        <v>0</v>
      </c>
      <c r="M36" s="304">
        <v>0</v>
      </c>
      <c r="N36" s="304"/>
      <c r="O36" s="197" t="s">
        <v>1891</v>
      </c>
      <c r="P36" s="197" t="s">
        <v>1298</v>
      </c>
      <c r="Q36" s="198">
        <v>0</v>
      </c>
      <c r="R36" s="197" t="s">
        <v>1285</v>
      </c>
    </row>
    <row r="37" spans="1:18" s="113" customFormat="1" ht="12.75" customHeight="1" x14ac:dyDescent="0.25">
      <c r="A37" s="303" t="s">
        <v>1298</v>
      </c>
      <c r="B37" s="304">
        <v>12</v>
      </c>
      <c r="C37" s="303" t="s">
        <v>1287</v>
      </c>
      <c r="D37" s="303" t="s">
        <v>1291</v>
      </c>
      <c r="E37" s="304">
        <v>0</v>
      </c>
      <c r="F37" s="304">
        <v>0</v>
      </c>
      <c r="G37" s="304">
        <v>0</v>
      </c>
      <c r="H37" s="304">
        <v>0</v>
      </c>
      <c r="I37" s="304">
        <v>0</v>
      </c>
      <c r="J37" s="304">
        <v>0</v>
      </c>
      <c r="K37" s="304">
        <v>0</v>
      </c>
      <c r="L37" s="304">
        <v>0</v>
      </c>
      <c r="M37" s="304">
        <v>0</v>
      </c>
      <c r="N37" s="304"/>
      <c r="O37" s="197" t="s">
        <v>1892</v>
      </c>
      <c r="P37" s="197" t="s">
        <v>1298</v>
      </c>
      <c r="Q37" s="198">
        <v>0</v>
      </c>
      <c r="R37" s="197" t="s">
        <v>1285</v>
      </c>
    </row>
    <row r="38" spans="1:18" s="113" customFormat="1" ht="12.75" customHeight="1" x14ac:dyDescent="0.25">
      <c r="A38" s="303" t="s">
        <v>1298</v>
      </c>
      <c r="B38" s="304">
        <v>13</v>
      </c>
      <c r="C38" s="303" t="s">
        <v>1292</v>
      </c>
      <c r="D38" s="303" t="s">
        <v>1293</v>
      </c>
      <c r="E38" s="304">
        <v>0</v>
      </c>
      <c r="F38" s="304">
        <v>0</v>
      </c>
      <c r="G38" s="304">
        <v>0</v>
      </c>
      <c r="H38" s="304">
        <v>0</v>
      </c>
      <c r="I38" s="304">
        <v>0</v>
      </c>
      <c r="J38" s="304">
        <v>0</v>
      </c>
      <c r="K38" s="304">
        <v>0</v>
      </c>
      <c r="L38" s="304">
        <v>0</v>
      </c>
      <c r="M38" s="304">
        <v>0</v>
      </c>
      <c r="N38" s="304"/>
      <c r="O38" s="197" t="s">
        <v>238</v>
      </c>
      <c r="P38" s="197" t="s">
        <v>1299</v>
      </c>
      <c r="Q38" s="198">
        <v>2</v>
      </c>
      <c r="R38" s="197" t="s">
        <v>1285</v>
      </c>
    </row>
    <row r="39" spans="1:18" s="113" customFormat="1" ht="12.75" customHeight="1" x14ac:dyDescent="0.25">
      <c r="A39" s="303" t="s">
        <v>1298</v>
      </c>
      <c r="B39" s="304">
        <v>18</v>
      </c>
      <c r="C39" s="303" t="s">
        <v>1287</v>
      </c>
      <c r="D39" s="303" t="s">
        <v>1294</v>
      </c>
      <c r="E39" s="304">
        <v>0</v>
      </c>
      <c r="F39" s="304">
        <v>0</v>
      </c>
      <c r="G39" s="304">
        <v>0</v>
      </c>
      <c r="H39" s="304">
        <v>0</v>
      </c>
      <c r="I39" s="304">
        <v>0</v>
      </c>
      <c r="J39" s="304">
        <v>0</v>
      </c>
      <c r="K39" s="304">
        <v>0</v>
      </c>
      <c r="L39" s="304">
        <v>0</v>
      </c>
      <c r="M39" s="304">
        <v>0</v>
      </c>
      <c r="N39" s="304"/>
      <c r="O39" s="197" t="s">
        <v>271</v>
      </c>
      <c r="P39" s="197" t="s">
        <v>1300</v>
      </c>
      <c r="Q39" s="198">
        <v>2</v>
      </c>
      <c r="R39" s="197" t="s">
        <v>1285</v>
      </c>
    </row>
    <row r="40" spans="1:18" s="113" customFormat="1" ht="12.75" customHeight="1" x14ac:dyDescent="0.25">
      <c r="O40" s="197" t="s">
        <v>277</v>
      </c>
      <c r="P40" s="197" t="s">
        <v>1298</v>
      </c>
      <c r="Q40" s="198">
        <v>0</v>
      </c>
      <c r="R40" s="197" t="s">
        <v>1285</v>
      </c>
    </row>
    <row r="41" spans="1:18" s="113" customFormat="1" ht="12.75" customHeight="1" x14ac:dyDescent="0.25">
      <c r="C41" s="145" t="s">
        <v>1271</v>
      </c>
      <c r="D41" s="145" t="s">
        <v>1275</v>
      </c>
      <c r="E41" s="145" t="s">
        <v>1301</v>
      </c>
      <c r="O41" s="197" t="s">
        <v>280</v>
      </c>
      <c r="P41" s="197" t="s">
        <v>1298</v>
      </c>
      <c r="Q41" s="198">
        <v>0</v>
      </c>
      <c r="R41" s="197" t="s">
        <v>1285</v>
      </c>
    </row>
    <row r="42" spans="1:18" s="113" customFormat="1" ht="12.75" customHeight="1" x14ac:dyDescent="0.25">
      <c r="C42" s="147">
        <v>2</v>
      </c>
      <c r="D42" s="146" t="s">
        <v>1288</v>
      </c>
      <c r="E42" s="147">
        <v>300</v>
      </c>
      <c r="O42" s="197" t="s">
        <v>1893</v>
      </c>
      <c r="P42" s="197" t="s">
        <v>1298</v>
      </c>
      <c r="Q42" s="198">
        <v>0</v>
      </c>
      <c r="R42" s="197" t="s">
        <v>1285</v>
      </c>
    </row>
    <row r="43" spans="1:18" s="113" customFormat="1" ht="12.75" customHeight="1" x14ac:dyDescent="0.25">
      <c r="C43" s="147">
        <v>2</v>
      </c>
      <c r="D43" s="146" t="s">
        <v>1290</v>
      </c>
      <c r="E43" s="147">
        <v>180</v>
      </c>
      <c r="O43" s="197" t="s">
        <v>286</v>
      </c>
      <c r="P43" s="197" t="s">
        <v>1298</v>
      </c>
      <c r="Q43" s="198">
        <v>0</v>
      </c>
      <c r="R43" s="197" t="s">
        <v>1285</v>
      </c>
    </row>
    <row r="44" spans="1:18" s="113" customFormat="1" ht="12.75" customHeight="1" x14ac:dyDescent="0.25">
      <c r="C44" s="147">
        <v>2</v>
      </c>
      <c r="D44" s="146" t="s">
        <v>1291</v>
      </c>
      <c r="E44" s="147">
        <v>216</v>
      </c>
      <c r="O44" s="197" t="s">
        <v>1894</v>
      </c>
      <c r="P44" s="197" t="s">
        <v>1298</v>
      </c>
      <c r="Q44" s="198">
        <v>0</v>
      </c>
      <c r="R44" s="197" t="s">
        <v>1285</v>
      </c>
    </row>
    <row r="45" spans="1:18" s="113" customFormat="1" ht="12.75" customHeight="1" x14ac:dyDescent="0.25">
      <c r="C45" s="147">
        <v>2</v>
      </c>
      <c r="D45" s="146" t="s">
        <v>1293</v>
      </c>
      <c r="E45" s="147">
        <v>35</v>
      </c>
      <c r="O45" s="197" t="s">
        <v>289</v>
      </c>
      <c r="P45" s="197" t="s">
        <v>1298</v>
      </c>
      <c r="Q45" s="198">
        <v>0</v>
      </c>
      <c r="R45" s="197" t="s">
        <v>1285</v>
      </c>
    </row>
    <row r="46" spans="1:18" s="113" customFormat="1" ht="12.75" customHeight="1" x14ac:dyDescent="0.25">
      <c r="C46" s="147">
        <v>2</v>
      </c>
      <c r="D46" s="146" t="s">
        <v>1294</v>
      </c>
      <c r="E46" s="147">
        <v>54</v>
      </c>
      <c r="O46" s="197" t="s">
        <v>1236</v>
      </c>
      <c r="P46" s="197" t="s">
        <v>1298</v>
      </c>
      <c r="Q46" s="198">
        <v>0</v>
      </c>
      <c r="R46" s="197" t="s">
        <v>1285</v>
      </c>
    </row>
    <row r="47" spans="1:18" s="113" customFormat="1" ht="12.75" customHeight="1" x14ac:dyDescent="0.25">
      <c r="C47" s="147">
        <v>4</v>
      </c>
      <c r="D47" s="146" t="s">
        <v>1288</v>
      </c>
      <c r="E47" s="147">
        <v>300</v>
      </c>
      <c r="O47" s="197" t="s">
        <v>295</v>
      </c>
      <c r="P47" s="197" t="s">
        <v>1298</v>
      </c>
      <c r="Q47" s="198">
        <v>0</v>
      </c>
      <c r="R47" s="197" t="s">
        <v>1285</v>
      </c>
    </row>
    <row r="48" spans="1:18" s="113" customFormat="1" ht="12.75" customHeight="1" x14ac:dyDescent="0.25">
      <c r="C48" s="147">
        <v>4</v>
      </c>
      <c r="D48" s="146" t="s">
        <v>1290</v>
      </c>
      <c r="E48" s="147">
        <v>180</v>
      </c>
      <c r="O48" s="197" t="s">
        <v>169</v>
      </c>
      <c r="P48" s="197" t="s">
        <v>1298</v>
      </c>
      <c r="Q48" s="198">
        <v>0</v>
      </c>
      <c r="R48" s="197" t="s">
        <v>1285</v>
      </c>
    </row>
    <row r="49" spans="3:18" s="113" customFormat="1" ht="12.75" customHeight="1" x14ac:dyDescent="0.25">
      <c r="C49" s="147">
        <v>4</v>
      </c>
      <c r="D49" s="146" t="s">
        <v>1291</v>
      </c>
      <c r="E49" s="147">
        <v>318</v>
      </c>
      <c r="O49" s="197" t="s">
        <v>195</v>
      </c>
      <c r="P49" s="197" t="s">
        <v>1298</v>
      </c>
      <c r="Q49" s="198">
        <v>0</v>
      </c>
      <c r="R49" s="197" t="s">
        <v>1285</v>
      </c>
    </row>
    <row r="50" spans="3:18" s="113" customFormat="1" ht="12.75" customHeight="1" x14ac:dyDescent="0.25">
      <c r="C50" s="147">
        <v>4</v>
      </c>
      <c r="D50" s="146" t="s">
        <v>1293</v>
      </c>
      <c r="E50" s="147">
        <v>140</v>
      </c>
      <c r="O50" s="197" t="s">
        <v>1740</v>
      </c>
      <c r="P50" s="197" t="s">
        <v>1284</v>
      </c>
      <c r="Q50" s="198">
        <v>2</v>
      </c>
      <c r="R50" s="197" t="s">
        <v>1285</v>
      </c>
    </row>
    <row r="51" spans="3:18" s="113" customFormat="1" ht="12.75" customHeight="1" x14ac:dyDescent="0.25">
      <c r="C51" s="147">
        <v>4</v>
      </c>
      <c r="D51" s="146" t="s">
        <v>1294</v>
      </c>
      <c r="E51" s="147">
        <v>54</v>
      </c>
      <c r="O51" s="197" t="s">
        <v>1895</v>
      </c>
      <c r="P51" s="197" t="s">
        <v>1284</v>
      </c>
      <c r="Q51" s="198">
        <v>2</v>
      </c>
      <c r="R51" s="197" t="s">
        <v>1285</v>
      </c>
    </row>
    <row r="52" spans="3:18" s="113" customFormat="1" ht="12.75" customHeight="1" x14ac:dyDescent="0.25">
      <c r="O52" s="197" t="s">
        <v>213</v>
      </c>
      <c r="P52" s="197" t="s">
        <v>1300</v>
      </c>
      <c r="Q52" s="198">
        <v>2</v>
      </c>
      <c r="R52" s="197" t="s">
        <v>1285</v>
      </c>
    </row>
    <row r="53" spans="3:18" s="113" customFormat="1" ht="12.75" customHeight="1" x14ac:dyDescent="0.25">
      <c r="O53" s="197" t="s">
        <v>216</v>
      </c>
      <c r="P53" s="197" t="s">
        <v>1300</v>
      </c>
      <c r="Q53" s="198">
        <v>2</v>
      </c>
      <c r="R53" s="197" t="s">
        <v>1285</v>
      </c>
    </row>
    <row r="54" spans="3:18" s="113" customFormat="1" ht="12.75" customHeight="1" x14ac:dyDescent="0.25">
      <c r="O54" s="197" t="s">
        <v>219</v>
      </c>
      <c r="P54" s="197" t="s">
        <v>1300</v>
      </c>
      <c r="Q54" s="198">
        <v>2</v>
      </c>
      <c r="R54" s="197" t="s">
        <v>1285</v>
      </c>
    </row>
    <row r="55" spans="3:18" s="113" customFormat="1" ht="12.75" customHeight="1" x14ac:dyDescent="0.25">
      <c r="O55" s="197" t="s">
        <v>1642</v>
      </c>
      <c r="P55" s="197" t="s">
        <v>1299</v>
      </c>
      <c r="Q55" s="198">
        <v>2</v>
      </c>
      <c r="R55" s="197" t="s">
        <v>1285</v>
      </c>
    </row>
    <row r="56" spans="3:18" s="113" customFormat="1" ht="12.75" customHeight="1" x14ac:dyDescent="0.25">
      <c r="O56" s="197" t="s">
        <v>231</v>
      </c>
      <c r="P56" s="197" t="s">
        <v>1299</v>
      </c>
      <c r="Q56" s="198">
        <v>2</v>
      </c>
      <c r="R56" s="197" t="s">
        <v>1285</v>
      </c>
    </row>
    <row r="57" spans="3:18" s="113" customFormat="1" ht="12.75" customHeight="1" x14ac:dyDescent="0.25">
      <c r="O57" s="197" t="s">
        <v>237</v>
      </c>
      <c r="P57" s="197" t="s">
        <v>1299</v>
      </c>
      <c r="Q57" s="198">
        <v>2</v>
      </c>
      <c r="R57" s="197" t="s">
        <v>1285</v>
      </c>
    </row>
    <row r="58" spans="3:18" s="113" customFormat="1" ht="12.75" customHeight="1" x14ac:dyDescent="0.25">
      <c r="O58" s="197" t="s">
        <v>240</v>
      </c>
      <c r="P58" s="197" t="s">
        <v>1299</v>
      </c>
      <c r="Q58" s="198">
        <v>2</v>
      </c>
      <c r="R58" s="197" t="s">
        <v>1285</v>
      </c>
    </row>
    <row r="59" spans="3:18" s="113" customFormat="1" ht="12.75" customHeight="1" x14ac:dyDescent="0.25">
      <c r="O59" s="197" t="s">
        <v>249</v>
      </c>
      <c r="P59" s="197" t="s">
        <v>1284</v>
      </c>
      <c r="Q59" s="198">
        <v>2</v>
      </c>
      <c r="R59" s="197" t="s">
        <v>1285</v>
      </c>
    </row>
    <row r="60" spans="3:18" s="113" customFormat="1" ht="12.75" customHeight="1" x14ac:dyDescent="0.25">
      <c r="O60" s="197" t="s">
        <v>252</v>
      </c>
      <c r="P60" s="197" t="s">
        <v>1284</v>
      </c>
      <c r="Q60" s="198">
        <v>2</v>
      </c>
      <c r="R60" s="197" t="s">
        <v>1285</v>
      </c>
    </row>
    <row r="61" spans="3:18" s="113" customFormat="1" ht="12.75" customHeight="1" x14ac:dyDescent="0.25">
      <c r="O61" s="197" t="s">
        <v>255</v>
      </c>
      <c r="P61" s="197" t="s">
        <v>1284</v>
      </c>
      <c r="Q61" s="198">
        <v>2</v>
      </c>
      <c r="R61" s="197" t="s">
        <v>1285</v>
      </c>
    </row>
    <row r="62" spans="3:18" s="113" customFormat="1" ht="12.75" customHeight="1" x14ac:dyDescent="0.25">
      <c r="O62" s="197" t="s">
        <v>258</v>
      </c>
      <c r="P62" s="197" t="s">
        <v>1284</v>
      </c>
      <c r="Q62" s="198">
        <v>2</v>
      </c>
      <c r="R62" s="197" t="s">
        <v>1285</v>
      </c>
    </row>
    <row r="63" spans="3:18" s="113" customFormat="1" ht="12.75" customHeight="1" x14ac:dyDescent="0.25">
      <c r="O63" s="197" t="s">
        <v>261</v>
      </c>
      <c r="P63" s="197" t="s">
        <v>1284</v>
      </c>
      <c r="Q63" s="198">
        <v>2</v>
      </c>
      <c r="R63" s="197" t="s">
        <v>1285</v>
      </c>
    </row>
    <row r="64" spans="3:18" s="113" customFormat="1" ht="12.75" customHeight="1" x14ac:dyDescent="0.25">
      <c r="O64" s="197" t="s">
        <v>264</v>
      </c>
      <c r="P64" s="197" t="s">
        <v>1284</v>
      </c>
      <c r="Q64" s="198">
        <v>2</v>
      </c>
      <c r="R64" s="197" t="s">
        <v>1285</v>
      </c>
    </row>
    <row r="65" spans="15:18" s="113" customFormat="1" ht="12.75" customHeight="1" x14ac:dyDescent="0.25">
      <c r="O65" s="197" t="s">
        <v>267</v>
      </c>
      <c r="P65" s="197" t="s">
        <v>1284</v>
      </c>
      <c r="Q65" s="198">
        <v>2</v>
      </c>
      <c r="R65" s="197" t="s">
        <v>1285</v>
      </c>
    </row>
    <row r="66" spans="15:18" s="113" customFormat="1" ht="12.75" customHeight="1" x14ac:dyDescent="0.25">
      <c r="O66" s="197" t="s">
        <v>270</v>
      </c>
      <c r="P66" s="197" t="s">
        <v>1284</v>
      </c>
      <c r="Q66" s="198">
        <v>2</v>
      </c>
      <c r="R66" s="197" t="s">
        <v>1285</v>
      </c>
    </row>
    <row r="67" spans="15:18" s="113" customFormat="1" ht="12.75" customHeight="1" x14ac:dyDescent="0.25">
      <c r="O67" s="197" t="s">
        <v>291</v>
      </c>
      <c r="P67" s="197" t="s">
        <v>1286</v>
      </c>
      <c r="Q67" s="198">
        <v>4</v>
      </c>
      <c r="R67" s="197" t="s">
        <v>1297</v>
      </c>
    </row>
    <row r="68" spans="15:18" s="113" customFormat="1" ht="12.75" customHeight="1" x14ac:dyDescent="0.25">
      <c r="O68" s="197" t="s">
        <v>294</v>
      </c>
      <c r="P68" s="197" t="s">
        <v>1286</v>
      </c>
      <c r="Q68" s="198">
        <v>4</v>
      </c>
      <c r="R68" s="197" t="s">
        <v>1297</v>
      </c>
    </row>
    <row r="69" spans="15:18" s="113" customFormat="1" ht="12.75" customHeight="1" x14ac:dyDescent="0.25">
      <c r="O69" s="197" t="s">
        <v>297</v>
      </c>
      <c r="P69" s="197" t="s">
        <v>1286</v>
      </c>
      <c r="Q69" s="198">
        <v>4</v>
      </c>
      <c r="R69" s="197" t="s">
        <v>1297</v>
      </c>
    </row>
    <row r="70" spans="15:18" s="113" customFormat="1" ht="12.75" customHeight="1" x14ac:dyDescent="0.25">
      <c r="O70" s="197" t="s">
        <v>303</v>
      </c>
      <c r="P70" s="197" t="s">
        <v>1286</v>
      </c>
      <c r="Q70" s="198">
        <v>4</v>
      </c>
      <c r="R70" s="197" t="s">
        <v>1297</v>
      </c>
    </row>
    <row r="71" spans="15:18" s="113" customFormat="1" ht="12.75" customHeight="1" x14ac:dyDescent="0.25">
      <c r="O71" s="197" t="s">
        <v>1898</v>
      </c>
      <c r="P71" s="197" t="s">
        <v>1286</v>
      </c>
      <c r="Q71" s="198">
        <v>4</v>
      </c>
      <c r="R71" s="197" t="s">
        <v>1297</v>
      </c>
    </row>
    <row r="72" spans="15:18" s="113" customFormat="1" ht="12.75" customHeight="1" x14ac:dyDescent="0.25">
      <c r="O72" s="197" t="s">
        <v>317</v>
      </c>
      <c r="P72" s="197" t="s">
        <v>1299</v>
      </c>
      <c r="Q72" s="198">
        <v>2</v>
      </c>
      <c r="R72" s="197" t="s">
        <v>1285</v>
      </c>
    </row>
    <row r="73" spans="15:18" s="113" customFormat="1" ht="12.75" customHeight="1" x14ac:dyDescent="0.25">
      <c r="O73" s="197" t="s">
        <v>320</v>
      </c>
      <c r="P73" s="197" t="s">
        <v>1299</v>
      </c>
      <c r="Q73" s="198">
        <v>2</v>
      </c>
      <c r="R73" s="197" t="s">
        <v>1285</v>
      </c>
    </row>
    <row r="74" spans="15:18" s="113" customFormat="1" ht="12.75" customHeight="1" x14ac:dyDescent="0.25">
      <c r="O74" s="197" t="s">
        <v>326</v>
      </c>
      <c r="P74" s="197" t="s">
        <v>1296</v>
      </c>
      <c r="Q74" s="198">
        <v>2</v>
      </c>
      <c r="R74" s="197" t="s">
        <v>1297</v>
      </c>
    </row>
    <row r="75" spans="15:18" s="113" customFormat="1" ht="12.75" customHeight="1" x14ac:dyDescent="0.25">
      <c r="O75" s="197" t="s">
        <v>329</v>
      </c>
      <c r="P75" s="197" t="s">
        <v>1296</v>
      </c>
      <c r="Q75" s="198">
        <v>2</v>
      </c>
      <c r="R75" s="197" t="s">
        <v>1297</v>
      </c>
    </row>
    <row r="76" spans="15:18" s="113" customFormat="1" ht="12.75" customHeight="1" x14ac:dyDescent="0.25">
      <c r="O76" s="197" t="s">
        <v>332</v>
      </c>
      <c r="P76" s="197" t="s">
        <v>1296</v>
      </c>
      <c r="Q76" s="198">
        <v>2</v>
      </c>
      <c r="R76" s="197" t="s">
        <v>1297</v>
      </c>
    </row>
    <row r="77" spans="15:18" s="113" customFormat="1" ht="12.75" customHeight="1" x14ac:dyDescent="0.25">
      <c r="O77" s="197" t="s">
        <v>338</v>
      </c>
      <c r="P77" s="197" t="s">
        <v>1286</v>
      </c>
      <c r="Q77" s="198">
        <v>4</v>
      </c>
      <c r="R77" s="197" t="s">
        <v>1297</v>
      </c>
    </row>
    <row r="78" spans="15:18" s="113" customFormat="1" ht="12.75" customHeight="1" x14ac:dyDescent="0.25">
      <c r="O78" s="197" t="s">
        <v>341</v>
      </c>
      <c r="P78" s="197" t="s">
        <v>1286</v>
      </c>
      <c r="Q78" s="198">
        <v>4</v>
      </c>
      <c r="R78" s="197" t="s">
        <v>1297</v>
      </c>
    </row>
    <row r="79" spans="15:18" s="113" customFormat="1" ht="12.75" customHeight="1" x14ac:dyDescent="0.25">
      <c r="O79" s="197" t="s">
        <v>1742</v>
      </c>
      <c r="P79" s="197" t="s">
        <v>1286</v>
      </c>
      <c r="Q79" s="198">
        <v>4</v>
      </c>
      <c r="R79" s="197" t="s">
        <v>1297</v>
      </c>
    </row>
    <row r="80" spans="15:18" s="113" customFormat="1" ht="12.75" customHeight="1" x14ac:dyDescent="0.25">
      <c r="O80" s="197" t="s">
        <v>1336</v>
      </c>
      <c r="P80" s="197" t="s">
        <v>1286</v>
      </c>
      <c r="Q80" s="198">
        <v>4</v>
      </c>
      <c r="R80" s="197" t="s">
        <v>1297</v>
      </c>
    </row>
    <row r="81" spans="15:18" s="113" customFormat="1" ht="12.75" customHeight="1" x14ac:dyDescent="0.25">
      <c r="O81" s="197" t="s">
        <v>347</v>
      </c>
      <c r="P81" s="197" t="s">
        <v>1296</v>
      </c>
      <c r="Q81" s="198">
        <v>2</v>
      </c>
      <c r="R81" s="197" t="s">
        <v>1297</v>
      </c>
    </row>
    <row r="82" spans="15:18" s="113" customFormat="1" ht="12.75" customHeight="1" x14ac:dyDescent="0.25">
      <c r="O82" s="197" t="s">
        <v>1517</v>
      </c>
      <c r="P82" s="197" t="s">
        <v>1296</v>
      </c>
      <c r="Q82" s="198">
        <v>2</v>
      </c>
      <c r="R82" s="197" t="s">
        <v>1297</v>
      </c>
    </row>
    <row r="83" spans="15:18" s="113" customFormat="1" ht="12.75" customHeight="1" x14ac:dyDescent="0.25">
      <c r="O83" s="197" t="s">
        <v>1899</v>
      </c>
      <c r="P83" s="197" t="s">
        <v>1296</v>
      </c>
      <c r="Q83" s="198">
        <v>2</v>
      </c>
      <c r="R83" s="197" t="s">
        <v>1297</v>
      </c>
    </row>
    <row r="84" spans="15:18" s="113" customFormat="1" ht="12.75" customHeight="1" x14ac:dyDescent="0.25">
      <c r="O84" s="197" t="s">
        <v>1900</v>
      </c>
      <c r="P84" s="197" t="s">
        <v>1284</v>
      </c>
      <c r="Q84" s="198">
        <v>2</v>
      </c>
      <c r="R84" s="197" t="s">
        <v>1285</v>
      </c>
    </row>
    <row r="85" spans="15:18" s="113" customFormat="1" ht="11.4" x14ac:dyDescent="0.25">
      <c r="O85" s="197" t="s">
        <v>1744</v>
      </c>
      <c r="P85" s="197" t="s">
        <v>1284</v>
      </c>
      <c r="Q85" s="198">
        <v>2</v>
      </c>
      <c r="R85" s="197" t="s">
        <v>1285</v>
      </c>
    </row>
    <row r="86" spans="15:18" s="113" customFormat="1" ht="11.4" x14ac:dyDescent="0.25">
      <c r="O86" s="197" t="s">
        <v>377</v>
      </c>
      <c r="P86" s="197" t="s">
        <v>1298</v>
      </c>
      <c r="Q86" s="198">
        <v>0</v>
      </c>
      <c r="R86" s="197" t="s">
        <v>1285</v>
      </c>
    </row>
    <row r="87" spans="15:18" s="113" customFormat="1" ht="11.4" x14ac:dyDescent="0.25">
      <c r="O87" s="197" t="s">
        <v>380</v>
      </c>
      <c r="P87" s="197" t="s">
        <v>1298</v>
      </c>
      <c r="Q87" s="198">
        <v>0</v>
      </c>
      <c r="R87" s="197" t="s">
        <v>1285</v>
      </c>
    </row>
    <row r="88" spans="15:18" s="113" customFormat="1" ht="11.4" x14ac:dyDescent="0.25">
      <c r="O88" s="197" t="s">
        <v>383</v>
      </c>
      <c r="P88" s="197" t="s">
        <v>1298</v>
      </c>
      <c r="Q88" s="198">
        <v>0</v>
      </c>
      <c r="R88" s="197" t="s">
        <v>1285</v>
      </c>
    </row>
    <row r="89" spans="15:18" s="113" customFormat="1" ht="11.4" x14ac:dyDescent="0.25">
      <c r="O89" s="197" t="s">
        <v>389</v>
      </c>
      <c r="P89" s="197" t="s">
        <v>1300</v>
      </c>
      <c r="Q89" s="198">
        <v>2</v>
      </c>
      <c r="R89" s="197" t="s">
        <v>1285</v>
      </c>
    </row>
    <row r="90" spans="15:18" s="113" customFormat="1" ht="11.4" x14ac:dyDescent="0.25">
      <c r="O90" s="197" t="s">
        <v>395</v>
      </c>
      <c r="P90" s="197" t="s">
        <v>1298</v>
      </c>
      <c r="Q90" s="198">
        <v>0</v>
      </c>
      <c r="R90" s="197" t="s">
        <v>1285</v>
      </c>
    </row>
    <row r="91" spans="15:18" s="113" customFormat="1" ht="11.4" x14ac:dyDescent="0.25">
      <c r="O91" s="197" t="s">
        <v>398</v>
      </c>
      <c r="P91" s="197" t="s">
        <v>1298</v>
      </c>
      <c r="Q91" s="198">
        <v>0</v>
      </c>
      <c r="R91" s="197" t="s">
        <v>1285</v>
      </c>
    </row>
    <row r="92" spans="15:18" s="113" customFormat="1" ht="11.4" x14ac:dyDescent="0.25">
      <c r="O92" s="197" t="s">
        <v>440</v>
      </c>
      <c r="P92" s="197" t="s">
        <v>1298</v>
      </c>
      <c r="Q92" s="198">
        <v>0</v>
      </c>
      <c r="R92" s="197" t="s">
        <v>1285</v>
      </c>
    </row>
    <row r="93" spans="15:18" s="113" customFormat="1" ht="11.4" x14ac:dyDescent="0.25">
      <c r="O93" s="197" t="s">
        <v>449</v>
      </c>
      <c r="P93" s="197" t="s">
        <v>1300</v>
      </c>
      <c r="Q93" s="198">
        <v>2</v>
      </c>
      <c r="R93" s="197" t="s">
        <v>1285</v>
      </c>
    </row>
    <row r="94" spans="15:18" s="113" customFormat="1" ht="11.4" x14ac:dyDescent="0.25">
      <c r="O94" s="197" t="s">
        <v>452</v>
      </c>
      <c r="P94" s="197" t="s">
        <v>1300</v>
      </c>
      <c r="Q94" s="198">
        <v>2</v>
      </c>
      <c r="R94" s="197" t="s">
        <v>1285</v>
      </c>
    </row>
    <row r="95" spans="15:18" s="113" customFormat="1" ht="11.4" x14ac:dyDescent="0.25">
      <c r="O95" s="197" t="s">
        <v>454</v>
      </c>
      <c r="P95" s="197" t="s">
        <v>1300</v>
      </c>
      <c r="Q95" s="198">
        <v>2</v>
      </c>
      <c r="R95" s="197" t="s">
        <v>1285</v>
      </c>
    </row>
    <row r="96" spans="15:18" s="113" customFormat="1" ht="11.4" x14ac:dyDescent="0.25">
      <c r="O96" s="197" t="s">
        <v>1746</v>
      </c>
      <c r="P96" s="197" t="s">
        <v>1300</v>
      </c>
      <c r="Q96" s="198">
        <v>2</v>
      </c>
      <c r="R96" s="197" t="s">
        <v>1285</v>
      </c>
    </row>
    <row r="97" spans="15:18" s="113" customFormat="1" ht="11.4" x14ac:dyDescent="0.25">
      <c r="O97" s="197" t="s">
        <v>468</v>
      </c>
      <c r="P97" s="197" t="s">
        <v>1298</v>
      </c>
      <c r="Q97" s="198">
        <v>0</v>
      </c>
      <c r="R97" s="197" t="s">
        <v>1285</v>
      </c>
    </row>
    <row r="98" spans="15:18" s="113" customFormat="1" ht="11.4" x14ac:dyDescent="0.25">
      <c r="O98" s="197" t="s">
        <v>471</v>
      </c>
      <c r="P98" s="197" t="s">
        <v>1298</v>
      </c>
      <c r="Q98" s="198">
        <v>0</v>
      </c>
      <c r="R98" s="197" t="s">
        <v>1285</v>
      </c>
    </row>
    <row r="99" spans="15:18" s="113" customFormat="1" ht="11.4" x14ac:dyDescent="0.25">
      <c r="O99" s="197" t="s">
        <v>477</v>
      </c>
      <c r="P99" s="197" t="s">
        <v>1300</v>
      </c>
      <c r="Q99" s="198">
        <v>2</v>
      </c>
      <c r="R99" s="197" t="s">
        <v>1285</v>
      </c>
    </row>
    <row r="100" spans="15:18" s="113" customFormat="1" ht="11.4" x14ac:dyDescent="0.25">
      <c r="O100" s="197" t="s">
        <v>480</v>
      </c>
      <c r="P100" s="197" t="s">
        <v>1300</v>
      </c>
      <c r="Q100" s="198">
        <v>2</v>
      </c>
      <c r="R100" s="197" t="s">
        <v>1285</v>
      </c>
    </row>
    <row r="101" spans="15:18" s="113" customFormat="1" ht="11.4" x14ac:dyDescent="0.25">
      <c r="O101" s="197" t="s">
        <v>482</v>
      </c>
      <c r="P101" s="197" t="s">
        <v>1300</v>
      </c>
      <c r="Q101" s="198">
        <v>2</v>
      </c>
      <c r="R101" s="197" t="s">
        <v>1285</v>
      </c>
    </row>
    <row r="102" spans="15:18" s="113" customFormat="1" ht="11.4" x14ac:dyDescent="0.25">
      <c r="O102" s="197" t="s">
        <v>485</v>
      </c>
      <c r="P102" s="197" t="s">
        <v>1300</v>
      </c>
      <c r="Q102" s="198">
        <v>2</v>
      </c>
      <c r="R102" s="197" t="s">
        <v>1285</v>
      </c>
    </row>
    <row r="103" spans="15:18" s="113" customFormat="1" ht="11.4" x14ac:dyDescent="0.25">
      <c r="O103" s="197" t="s">
        <v>488</v>
      </c>
      <c r="P103" s="197" t="s">
        <v>1300</v>
      </c>
      <c r="Q103" s="198">
        <v>2</v>
      </c>
      <c r="R103" s="197" t="s">
        <v>1285</v>
      </c>
    </row>
    <row r="104" spans="15:18" s="113" customFormat="1" ht="11.4" x14ac:dyDescent="0.25">
      <c r="O104" s="197" t="s">
        <v>491</v>
      </c>
      <c r="P104" s="197" t="s">
        <v>1300</v>
      </c>
      <c r="Q104" s="198">
        <v>2</v>
      </c>
      <c r="R104" s="197" t="s">
        <v>1285</v>
      </c>
    </row>
    <row r="105" spans="15:18" s="113" customFormat="1" ht="11.4" x14ac:dyDescent="0.25">
      <c r="O105" s="197" t="s">
        <v>494</v>
      </c>
      <c r="P105" s="197" t="s">
        <v>1300</v>
      </c>
      <c r="Q105" s="198">
        <v>2</v>
      </c>
      <c r="R105" s="197" t="s">
        <v>1285</v>
      </c>
    </row>
    <row r="106" spans="15:18" s="113" customFormat="1" ht="11.4" x14ac:dyDescent="0.25">
      <c r="O106" s="197" t="s">
        <v>497</v>
      </c>
      <c r="P106" s="197" t="s">
        <v>1300</v>
      </c>
      <c r="Q106" s="198">
        <v>2</v>
      </c>
      <c r="R106" s="197" t="s">
        <v>1285</v>
      </c>
    </row>
    <row r="107" spans="15:18" s="113" customFormat="1" ht="11.4" x14ac:dyDescent="0.25">
      <c r="O107" s="197" t="s">
        <v>500</v>
      </c>
      <c r="P107" s="197" t="s">
        <v>1300</v>
      </c>
      <c r="Q107" s="198">
        <v>2</v>
      </c>
      <c r="R107" s="197" t="s">
        <v>1285</v>
      </c>
    </row>
    <row r="108" spans="15:18" s="113" customFormat="1" ht="11.4" x14ac:dyDescent="0.25">
      <c r="O108" s="197" t="s">
        <v>503</v>
      </c>
      <c r="P108" s="197" t="s">
        <v>1300</v>
      </c>
      <c r="Q108" s="198">
        <v>2</v>
      </c>
      <c r="R108" s="197" t="s">
        <v>1285</v>
      </c>
    </row>
    <row r="109" spans="15:18" s="113" customFormat="1" ht="11.4" x14ac:dyDescent="0.25">
      <c r="O109" s="197" t="s">
        <v>1656</v>
      </c>
      <c r="P109" s="197" t="s">
        <v>1300</v>
      </c>
      <c r="Q109" s="198">
        <v>2</v>
      </c>
      <c r="R109" s="197" t="s">
        <v>1285</v>
      </c>
    </row>
    <row r="110" spans="15:18" s="113" customFormat="1" ht="11.4" x14ac:dyDescent="0.25">
      <c r="O110" s="197" t="s">
        <v>1908</v>
      </c>
      <c r="P110" s="197" t="s">
        <v>1300</v>
      </c>
      <c r="Q110" s="198">
        <v>2</v>
      </c>
      <c r="R110" s="197" t="s">
        <v>1285</v>
      </c>
    </row>
    <row r="111" spans="15:18" s="113" customFormat="1" ht="11.4" x14ac:dyDescent="0.25">
      <c r="O111" s="197" t="s">
        <v>506</v>
      </c>
      <c r="P111" s="197" t="s">
        <v>1300</v>
      </c>
      <c r="Q111" s="198">
        <v>2</v>
      </c>
      <c r="R111" s="197" t="s">
        <v>1285</v>
      </c>
    </row>
    <row r="112" spans="15:18" s="113" customFormat="1" ht="11.4" x14ac:dyDescent="0.25">
      <c r="O112" s="197" t="s">
        <v>512</v>
      </c>
      <c r="P112" s="197" t="s">
        <v>1300</v>
      </c>
      <c r="Q112" s="198">
        <v>2</v>
      </c>
      <c r="R112" s="197" t="s">
        <v>1285</v>
      </c>
    </row>
    <row r="113" spans="15:18" s="113" customFormat="1" ht="11.4" x14ac:dyDescent="0.25">
      <c r="O113" s="197" t="s">
        <v>515</v>
      </c>
      <c r="P113" s="197" t="s">
        <v>1300</v>
      </c>
      <c r="Q113" s="198">
        <v>2</v>
      </c>
      <c r="R113" s="197" t="s">
        <v>1285</v>
      </c>
    </row>
    <row r="114" spans="15:18" s="113" customFormat="1" ht="11.4" x14ac:dyDescent="0.25">
      <c r="O114" s="197" t="s">
        <v>527</v>
      </c>
      <c r="P114" s="197" t="s">
        <v>1300</v>
      </c>
      <c r="Q114" s="198">
        <v>2</v>
      </c>
      <c r="R114" s="197" t="s">
        <v>1285</v>
      </c>
    </row>
    <row r="115" spans="15:18" s="113" customFormat="1" ht="11.4" x14ac:dyDescent="0.25">
      <c r="O115" s="197" t="s">
        <v>530</v>
      </c>
      <c r="P115" s="197" t="s">
        <v>1300</v>
      </c>
      <c r="Q115" s="198">
        <v>2</v>
      </c>
      <c r="R115" s="197" t="s">
        <v>1285</v>
      </c>
    </row>
    <row r="116" spans="15:18" s="113" customFormat="1" ht="11.4" x14ac:dyDescent="0.25">
      <c r="O116" s="197" t="s">
        <v>533</v>
      </c>
      <c r="P116" s="197" t="s">
        <v>1300</v>
      </c>
      <c r="Q116" s="198">
        <v>2</v>
      </c>
      <c r="R116" s="197" t="s">
        <v>1285</v>
      </c>
    </row>
    <row r="117" spans="15:18" s="113" customFormat="1" ht="11.4" x14ac:dyDescent="0.25">
      <c r="O117" s="197" t="s">
        <v>536</v>
      </c>
      <c r="P117" s="197" t="s">
        <v>1300</v>
      </c>
      <c r="Q117" s="198">
        <v>2</v>
      </c>
      <c r="R117" s="197" t="s">
        <v>1285</v>
      </c>
    </row>
    <row r="118" spans="15:18" s="113" customFormat="1" ht="11.4" x14ac:dyDescent="0.25">
      <c r="O118" s="197" t="s">
        <v>1647</v>
      </c>
      <c r="P118" s="197" t="s">
        <v>1300</v>
      </c>
      <c r="Q118" s="198">
        <v>2</v>
      </c>
      <c r="R118" s="197" t="s">
        <v>1285</v>
      </c>
    </row>
    <row r="119" spans="15:18" s="113" customFormat="1" ht="11.4" x14ac:dyDescent="0.25">
      <c r="O119" s="197" t="s">
        <v>542</v>
      </c>
      <c r="P119" s="197" t="s">
        <v>1298</v>
      </c>
      <c r="Q119" s="198">
        <v>0</v>
      </c>
      <c r="R119" s="197" t="s">
        <v>1285</v>
      </c>
    </row>
    <row r="120" spans="15:18" s="113" customFormat="1" ht="11.4" x14ac:dyDescent="0.25">
      <c r="O120" s="197" t="s">
        <v>545</v>
      </c>
      <c r="P120" s="197" t="s">
        <v>1298</v>
      </c>
      <c r="Q120" s="198">
        <v>0</v>
      </c>
      <c r="R120" s="197" t="s">
        <v>1285</v>
      </c>
    </row>
    <row r="121" spans="15:18" s="113" customFormat="1" ht="11.4" x14ac:dyDescent="0.25">
      <c r="O121" s="197" t="s">
        <v>327</v>
      </c>
      <c r="P121" s="197" t="s">
        <v>1299</v>
      </c>
      <c r="Q121" s="198">
        <v>2</v>
      </c>
      <c r="R121" s="197" t="s">
        <v>1285</v>
      </c>
    </row>
    <row r="122" spans="15:18" s="113" customFormat="1" ht="11.4" x14ac:dyDescent="0.25">
      <c r="O122" s="197" t="s">
        <v>1643</v>
      </c>
      <c r="P122" s="197" t="s">
        <v>1298</v>
      </c>
      <c r="Q122" s="198">
        <v>0</v>
      </c>
      <c r="R122" s="197" t="s">
        <v>1285</v>
      </c>
    </row>
    <row r="123" spans="15:18" s="113" customFormat="1" ht="11.4" x14ac:dyDescent="0.25">
      <c r="O123" s="197" t="s">
        <v>339</v>
      </c>
      <c r="P123" s="197" t="s">
        <v>1299</v>
      </c>
      <c r="Q123" s="198">
        <v>2</v>
      </c>
      <c r="R123" s="197" t="s">
        <v>1285</v>
      </c>
    </row>
    <row r="124" spans="15:18" s="113" customFormat="1" ht="11.4" x14ac:dyDescent="0.25">
      <c r="O124" s="197" t="s">
        <v>381</v>
      </c>
      <c r="P124" s="197" t="s">
        <v>1298</v>
      </c>
      <c r="Q124" s="198">
        <v>0</v>
      </c>
      <c r="R124" s="197" t="s">
        <v>1285</v>
      </c>
    </row>
    <row r="125" spans="15:18" s="113" customFormat="1" ht="11.4" x14ac:dyDescent="0.25">
      <c r="O125" s="197" t="s">
        <v>384</v>
      </c>
      <c r="P125" s="197" t="s">
        <v>1298</v>
      </c>
      <c r="Q125" s="198">
        <v>0</v>
      </c>
      <c r="R125" s="197" t="s">
        <v>1285</v>
      </c>
    </row>
    <row r="126" spans="15:18" s="113" customFormat="1" ht="11.4" x14ac:dyDescent="0.25">
      <c r="O126" s="197" t="s">
        <v>387</v>
      </c>
      <c r="P126" s="197" t="s">
        <v>1298</v>
      </c>
      <c r="Q126" s="198">
        <v>0</v>
      </c>
      <c r="R126" s="197" t="s">
        <v>1285</v>
      </c>
    </row>
    <row r="127" spans="15:18" s="113" customFormat="1" ht="11.4" x14ac:dyDescent="0.25">
      <c r="O127" s="197" t="s">
        <v>390</v>
      </c>
      <c r="P127" s="197" t="s">
        <v>1298</v>
      </c>
      <c r="Q127" s="198">
        <v>0</v>
      </c>
      <c r="R127" s="197" t="s">
        <v>1285</v>
      </c>
    </row>
    <row r="128" spans="15:18" s="113" customFormat="1" ht="11.4" x14ac:dyDescent="0.25">
      <c r="O128" s="197" t="s">
        <v>393</v>
      </c>
      <c r="P128" s="197" t="s">
        <v>1298</v>
      </c>
      <c r="Q128" s="198">
        <v>0</v>
      </c>
      <c r="R128" s="197" t="s">
        <v>1285</v>
      </c>
    </row>
    <row r="129" spans="15:18" s="113" customFormat="1" ht="11.4" x14ac:dyDescent="0.25">
      <c r="O129" s="197" t="s">
        <v>399</v>
      </c>
      <c r="P129" s="197" t="s">
        <v>1298</v>
      </c>
      <c r="Q129" s="198">
        <v>0</v>
      </c>
      <c r="R129" s="197" t="s">
        <v>1285</v>
      </c>
    </row>
    <row r="130" spans="15:18" s="113" customFormat="1" ht="11.4" x14ac:dyDescent="0.25">
      <c r="O130" s="197" t="s">
        <v>402</v>
      </c>
      <c r="P130" s="197" t="s">
        <v>1298</v>
      </c>
      <c r="Q130" s="198">
        <v>0</v>
      </c>
      <c r="R130" s="197" t="s">
        <v>1285</v>
      </c>
    </row>
    <row r="131" spans="15:18" s="113" customFormat="1" ht="11.4" x14ac:dyDescent="0.25">
      <c r="O131" s="197" t="s">
        <v>405</v>
      </c>
      <c r="P131" s="197" t="s">
        <v>1298</v>
      </c>
      <c r="Q131" s="198">
        <v>0</v>
      </c>
      <c r="R131" s="197" t="s">
        <v>1285</v>
      </c>
    </row>
    <row r="132" spans="15:18" s="113" customFormat="1" ht="11.4" x14ac:dyDescent="0.25">
      <c r="O132" s="197" t="s">
        <v>408</v>
      </c>
      <c r="P132" s="197" t="s">
        <v>1300</v>
      </c>
      <c r="Q132" s="198">
        <v>2</v>
      </c>
      <c r="R132" s="197" t="s">
        <v>1285</v>
      </c>
    </row>
    <row r="133" spans="15:18" s="113" customFormat="1" ht="11.4" x14ac:dyDescent="0.25">
      <c r="O133" s="197" t="s">
        <v>411</v>
      </c>
      <c r="P133" s="197" t="s">
        <v>1300</v>
      </c>
      <c r="Q133" s="198">
        <v>2</v>
      </c>
      <c r="R133" s="197" t="s">
        <v>1285</v>
      </c>
    </row>
    <row r="134" spans="15:18" s="113" customFormat="1" ht="11.4" x14ac:dyDescent="0.25">
      <c r="O134" s="197" t="s">
        <v>414</v>
      </c>
      <c r="P134" s="197" t="s">
        <v>1300</v>
      </c>
      <c r="Q134" s="198">
        <v>2</v>
      </c>
      <c r="R134" s="197" t="s">
        <v>1285</v>
      </c>
    </row>
    <row r="135" spans="15:18" s="113" customFormat="1" ht="11.4" x14ac:dyDescent="0.25">
      <c r="O135" s="197" t="s">
        <v>423</v>
      </c>
      <c r="P135" s="197" t="s">
        <v>1300</v>
      </c>
      <c r="Q135" s="198">
        <v>2</v>
      </c>
      <c r="R135" s="197" t="s">
        <v>1285</v>
      </c>
    </row>
    <row r="136" spans="15:18" s="113" customFormat="1" ht="11.4" x14ac:dyDescent="0.25">
      <c r="O136" s="197" t="s">
        <v>426</v>
      </c>
      <c r="P136" s="197" t="s">
        <v>1300</v>
      </c>
      <c r="Q136" s="198">
        <v>2</v>
      </c>
      <c r="R136" s="197" t="s">
        <v>1285</v>
      </c>
    </row>
    <row r="137" spans="15:18" s="113" customFormat="1" ht="11.4" x14ac:dyDescent="0.25">
      <c r="O137" s="197" t="s">
        <v>1796</v>
      </c>
      <c r="P137" s="197" t="s">
        <v>1300</v>
      </c>
      <c r="Q137" s="198">
        <v>2</v>
      </c>
      <c r="R137" s="197" t="s">
        <v>1285</v>
      </c>
    </row>
    <row r="138" spans="15:18" s="113" customFormat="1" ht="11.4" x14ac:dyDescent="0.25">
      <c r="O138" s="197" t="s">
        <v>1915</v>
      </c>
      <c r="P138" s="197" t="s">
        <v>1300</v>
      </c>
      <c r="Q138" s="198">
        <v>2</v>
      </c>
      <c r="R138" s="197" t="s">
        <v>1285</v>
      </c>
    </row>
    <row r="139" spans="15:18" s="113" customFormat="1" ht="11.4" x14ac:dyDescent="0.25">
      <c r="O139" s="197" t="s">
        <v>429</v>
      </c>
      <c r="P139" s="197" t="s">
        <v>1300</v>
      </c>
      <c r="Q139" s="198">
        <v>2</v>
      </c>
      <c r="R139" s="197" t="s">
        <v>1285</v>
      </c>
    </row>
    <row r="140" spans="15:18" s="113" customFormat="1" ht="11.4" x14ac:dyDescent="0.25">
      <c r="O140" s="197" t="s">
        <v>1755</v>
      </c>
      <c r="P140" s="197" t="s">
        <v>1300</v>
      </c>
      <c r="Q140" s="198">
        <v>2</v>
      </c>
      <c r="R140" s="197" t="s">
        <v>1285</v>
      </c>
    </row>
    <row r="141" spans="15:18" s="113" customFormat="1" ht="11.4" x14ac:dyDescent="0.25">
      <c r="O141" s="197" t="s">
        <v>1808</v>
      </c>
      <c r="P141" s="197" t="s">
        <v>1300</v>
      </c>
      <c r="Q141" s="198">
        <v>2</v>
      </c>
      <c r="R141" s="197" t="s">
        <v>1285</v>
      </c>
    </row>
    <row r="142" spans="15:18" s="113" customFormat="1" ht="11.4" x14ac:dyDescent="0.25">
      <c r="O142" s="197" t="s">
        <v>432</v>
      </c>
      <c r="P142" s="197" t="s">
        <v>1300</v>
      </c>
      <c r="Q142" s="198">
        <v>2</v>
      </c>
      <c r="R142" s="197" t="s">
        <v>1285</v>
      </c>
    </row>
    <row r="143" spans="15:18" s="113" customFormat="1" ht="11.4" x14ac:dyDescent="0.25">
      <c r="O143" s="197" t="s">
        <v>1917</v>
      </c>
      <c r="P143" s="197" t="s">
        <v>1300</v>
      </c>
      <c r="Q143" s="198">
        <v>2</v>
      </c>
      <c r="R143" s="197" t="s">
        <v>1285</v>
      </c>
    </row>
    <row r="144" spans="15:18" s="113" customFormat="1" ht="11.4" x14ac:dyDescent="0.25">
      <c r="O144" s="197" t="s">
        <v>458</v>
      </c>
      <c r="P144" s="197" t="s">
        <v>1300</v>
      </c>
      <c r="Q144" s="198">
        <v>2</v>
      </c>
      <c r="R144" s="197" t="s">
        <v>1285</v>
      </c>
    </row>
    <row r="145" spans="15:18" s="113" customFormat="1" ht="11.4" x14ac:dyDescent="0.25">
      <c r="O145" s="197" t="s">
        <v>492</v>
      </c>
      <c r="P145" s="197" t="s">
        <v>1299</v>
      </c>
      <c r="Q145" s="198">
        <v>2</v>
      </c>
      <c r="R145" s="197" t="s">
        <v>1285</v>
      </c>
    </row>
    <row r="146" spans="15:18" s="113" customFormat="1" ht="11.4" x14ac:dyDescent="0.25">
      <c r="O146" s="197" t="s">
        <v>498</v>
      </c>
      <c r="P146" s="197" t="s">
        <v>1298</v>
      </c>
      <c r="Q146" s="198">
        <v>0</v>
      </c>
      <c r="R146" s="197" t="s">
        <v>1285</v>
      </c>
    </row>
    <row r="147" spans="15:18" s="113" customFormat="1" ht="11.4" x14ac:dyDescent="0.25">
      <c r="O147" s="197" t="s">
        <v>501</v>
      </c>
      <c r="P147" s="197" t="s">
        <v>1299</v>
      </c>
      <c r="Q147" s="198">
        <v>2</v>
      </c>
      <c r="R147" s="197" t="s">
        <v>1285</v>
      </c>
    </row>
    <row r="148" spans="15:18" s="113" customFormat="1" ht="11.4" x14ac:dyDescent="0.25">
      <c r="O148" s="197" t="s">
        <v>504</v>
      </c>
      <c r="P148" s="197" t="s">
        <v>1300</v>
      </c>
      <c r="Q148" s="198">
        <v>2</v>
      </c>
      <c r="R148" s="197" t="s">
        <v>1285</v>
      </c>
    </row>
    <row r="149" spans="15:18" s="113" customFormat="1" ht="11.4" x14ac:dyDescent="0.25">
      <c r="O149" s="197" t="s">
        <v>507</v>
      </c>
      <c r="P149" s="197" t="s">
        <v>1298</v>
      </c>
      <c r="Q149" s="198">
        <v>0</v>
      </c>
      <c r="R149" s="197" t="s">
        <v>1285</v>
      </c>
    </row>
    <row r="150" spans="15:18" s="113" customFormat="1" ht="11.4" x14ac:dyDescent="0.25">
      <c r="O150" s="197" t="s">
        <v>510</v>
      </c>
      <c r="P150" s="197" t="s">
        <v>1298</v>
      </c>
      <c r="Q150" s="198">
        <v>0</v>
      </c>
      <c r="R150" s="197" t="s">
        <v>1285</v>
      </c>
    </row>
    <row r="151" spans="15:18" s="113" customFormat="1" ht="11.4" x14ac:dyDescent="0.25">
      <c r="O151" s="197" t="s">
        <v>516</v>
      </c>
      <c r="P151" s="197" t="s">
        <v>1299</v>
      </c>
      <c r="Q151" s="198">
        <v>2</v>
      </c>
      <c r="R151" s="197" t="s">
        <v>1285</v>
      </c>
    </row>
    <row r="152" spans="15:18" s="113" customFormat="1" ht="11.4" x14ac:dyDescent="0.25">
      <c r="O152" s="197" t="s">
        <v>522</v>
      </c>
      <c r="P152" s="197" t="s">
        <v>1300</v>
      </c>
      <c r="Q152" s="198">
        <v>2</v>
      </c>
      <c r="R152" s="197" t="s">
        <v>1285</v>
      </c>
    </row>
    <row r="153" spans="15:18" s="113" customFormat="1" ht="11.4" x14ac:dyDescent="0.25">
      <c r="O153" s="197" t="s">
        <v>525</v>
      </c>
      <c r="P153" s="197" t="s">
        <v>1300</v>
      </c>
      <c r="Q153" s="198">
        <v>2</v>
      </c>
      <c r="R153" s="197" t="s">
        <v>1285</v>
      </c>
    </row>
    <row r="154" spans="15:18" s="113" customFormat="1" ht="11.4" x14ac:dyDescent="0.25">
      <c r="O154" s="197" t="s">
        <v>528</v>
      </c>
      <c r="P154" s="197" t="s">
        <v>1300</v>
      </c>
      <c r="Q154" s="198">
        <v>2</v>
      </c>
      <c r="R154" s="197" t="s">
        <v>1285</v>
      </c>
    </row>
    <row r="155" spans="15:18" s="113" customFormat="1" ht="11.4" x14ac:dyDescent="0.25">
      <c r="O155" s="197" t="s">
        <v>531</v>
      </c>
      <c r="P155" s="197" t="s">
        <v>1300</v>
      </c>
      <c r="Q155" s="198">
        <v>2</v>
      </c>
      <c r="R155" s="197" t="s">
        <v>1285</v>
      </c>
    </row>
    <row r="156" spans="15:18" s="113" customFormat="1" ht="11.4" x14ac:dyDescent="0.25">
      <c r="O156" s="197" t="s">
        <v>534</v>
      </c>
      <c r="P156" s="197" t="s">
        <v>1300</v>
      </c>
      <c r="Q156" s="198">
        <v>2</v>
      </c>
      <c r="R156" s="197" t="s">
        <v>1285</v>
      </c>
    </row>
    <row r="157" spans="15:18" s="113" customFormat="1" ht="11.4" x14ac:dyDescent="0.25">
      <c r="O157" s="197" t="s">
        <v>1649</v>
      </c>
      <c r="P157" s="197" t="s">
        <v>1300</v>
      </c>
      <c r="Q157" s="198">
        <v>2</v>
      </c>
      <c r="R157" s="197" t="s">
        <v>1285</v>
      </c>
    </row>
    <row r="158" spans="15:18" s="113" customFormat="1" ht="11.4" x14ac:dyDescent="0.25">
      <c r="O158" s="197" t="s">
        <v>1644</v>
      </c>
      <c r="P158" s="197" t="s">
        <v>1644</v>
      </c>
      <c r="Q158" s="198">
        <v>0</v>
      </c>
      <c r="R158" s="197" t="s">
        <v>1285</v>
      </c>
    </row>
    <row r="159" spans="15:18" s="113" customFormat="1" ht="11.4" x14ac:dyDescent="0.25">
      <c r="O159" s="197" t="s">
        <v>555</v>
      </c>
      <c r="P159" s="197" t="s">
        <v>1300</v>
      </c>
      <c r="Q159" s="198">
        <v>2</v>
      </c>
      <c r="R159" s="197" t="s">
        <v>1285</v>
      </c>
    </row>
    <row r="160" spans="15:18" s="113" customFormat="1" ht="11.4" x14ac:dyDescent="0.25">
      <c r="O160" s="197" t="s">
        <v>1344</v>
      </c>
      <c r="P160" s="197" t="s">
        <v>1300</v>
      </c>
      <c r="Q160" s="198">
        <v>2</v>
      </c>
      <c r="R160" s="197" t="s">
        <v>1285</v>
      </c>
    </row>
    <row r="161" spans="15:18" s="113" customFormat="1" ht="11.4" x14ac:dyDescent="0.25">
      <c r="O161" s="197" t="s">
        <v>1922</v>
      </c>
      <c r="P161" s="197" t="s">
        <v>1300</v>
      </c>
      <c r="Q161" s="198">
        <v>2</v>
      </c>
      <c r="R161" s="197" t="s">
        <v>1285</v>
      </c>
    </row>
    <row r="162" spans="15:18" s="113" customFormat="1" ht="11.4" x14ac:dyDescent="0.25">
      <c r="O162" s="197" t="s">
        <v>1800</v>
      </c>
      <c r="P162" s="197" t="s">
        <v>1300</v>
      </c>
      <c r="Q162" s="198">
        <v>2</v>
      </c>
      <c r="R162" s="197" t="s">
        <v>1285</v>
      </c>
    </row>
    <row r="163" spans="15:18" s="113" customFormat="1" ht="11.4" x14ac:dyDescent="0.25">
      <c r="O163" s="197" t="s">
        <v>574</v>
      </c>
      <c r="P163" s="197" t="s">
        <v>1300</v>
      </c>
      <c r="Q163" s="198">
        <v>2</v>
      </c>
      <c r="R163" s="197" t="s">
        <v>1285</v>
      </c>
    </row>
    <row r="164" spans="15:18" s="113" customFormat="1" ht="11.4" x14ac:dyDescent="0.25">
      <c r="O164" s="197" t="s">
        <v>583</v>
      </c>
      <c r="P164" s="197" t="s">
        <v>1300</v>
      </c>
      <c r="Q164" s="198">
        <v>2</v>
      </c>
      <c r="R164" s="197" t="s">
        <v>1285</v>
      </c>
    </row>
    <row r="165" spans="15:18" s="113" customFormat="1" ht="11.4" x14ac:dyDescent="0.25">
      <c r="O165" s="197" t="s">
        <v>1809</v>
      </c>
      <c r="P165" s="197" t="s">
        <v>1300</v>
      </c>
      <c r="Q165" s="198">
        <v>2</v>
      </c>
      <c r="R165" s="197" t="s">
        <v>1285</v>
      </c>
    </row>
    <row r="166" spans="15:18" s="113" customFormat="1" ht="11.4" x14ac:dyDescent="0.25">
      <c r="O166" s="197" t="s">
        <v>586</v>
      </c>
      <c r="P166" s="197" t="s">
        <v>1300</v>
      </c>
      <c r="Q166" s="198">
        <v>2</v>
      </c>
      <c r="R166" s="197" t="s">
        <v>1285</v>
      </c>
    </row>
    <row r="167" spans="15:18" s="113" customFormat="1" ht="11.4" x14ac:dyDescent="0.25">
      <c r="O167" s="197" t="s">
        <v>595</v>
      </c>
      <c r="P167" s="197" t="s">
        <v>1300</v>
      </c>
      <c r="Q167" s="198">
        <v>2</v>
      </c>
      <c r="R167" s="197" t="s">
        <v>1285</v>
      </c>
    </row>
    <row r="168" spans="15:18" s="113" customFormat="1" ht="11.4" x14ac:dyDescent="0.25">
      <c r="O168" s="197" t="s">
        <v>598</v>
      </c>
      <c r="P168" s="197" t="s">
        <v>1300</v>
      </c>
      <c r="Q168" s="198">
        <v>2</v>
      </c>
      <c r="R168" s="197" t="s">
        <v>1285</v>
      </c>
    </row>
    <row r="169" spans="15:18" s="113" customFormat="1" ht="11.4" x14ac:dyDescent="0.25">
      <c r="O169" s="197" t="s">
        <v>601</v>
      </c>
      <c r="P169" s="197" t="s">
        <v>1300</v>
      </c>
      <c r="Q169" s="198">
        <v>2</v>
      </c>
      <c r="R169" s="197" t="s">
        <v>1285</v>
      </c>
    </row>
    <row r="170" spans="15:18" s="113" customFormat="1" ht="11.4" x14ac:dyDescent="0.25">
      <c r="O170" s="197" t="s">
        <v>610</v>
      </c>
      <c r="P170" s="197" t="s">
        <v>1300</v>
      </c>
      <c r="Q170" s="198">
        <v>2</v>
      </c>
      <c r="R170" s="197" t="s">
        <v>1285</v>
      </c>
    </row>
    <row r="171" spans="15:18" s="113" customFormat="1" ht="11.4" x14ac:dyDescent="0.25">
      <c r="O171" s="197" t="s">
        <v>178</v>
      </c>
      <c r="P171" s="197" t="s">
        <v>1300</v>
      </c>
      <c r="Q171" s="198">
        <v>2</v>
      </c>
      <c r="R171" s="197" t="s">
        <v>1285</v>
      </c>
    </row>
    <row r="172" spans="15:18" s="113" customFormat="1" ht="11.4" x14ac:dyDescent="0.25">
      <c r="O172" s="197" t="s">
        <v>1521</v>
      </c>
      <c r="P172" s="197" t="s">
        <v>1300</v>
      </c>
      <c r="Q172" s="198">
        <v>2</v>
      </c>
      <c r="R172" s="197" t="s">
        <v>1285</v>
      </c>
    </row>
    <row r="173" spans="15:18" s="113" customFormat="1" ht="11.4" x14ac:dyDescent="0.25">
      <c r="O173" s="197" t="s">
        <v>1931</v>
      </c>
      <c r="P173" s="197" t="s">
        <v>1298</v>
      </c>
      <c r="Q173" s="198">
        <v>0</v>
      </c>
      <c r="R173" s="197" t="s">
        <v>1285</v>
      </c>
    </row>
    <row r="174" spans="15:18" s="113" customFormat="1" ht="11.4" x14ac:dyDescent="0.25">
      <c r="O174" s="197" t="s">
        <v>200</v>
      </c>
      <c r="P174" s="197" t="s">
        <v>1296</v>
      </c>
      <c r="Q174" s="198">
        <v>2</v>
      </c>
      <c r="R174" s="197" t="s">
        <v>1297</v>
      </c>
    </row>
    <row r="175" spans="15:18" s="113" customFormat="1" ht="11.4" x14ac:dyDescent="0.25">
      <c r="O175" s="197" t="s">
        <v>203</v>
      </c>
      <c r="P175" s="197" t="s">
        <v>1296</v>
      </c>
      <c r="Q175" s="198">
        <v>2</v>
      </c>
      <c r="R175" s="197" t="s">
        <v>1297</v>
      </c>
    </row>
    <row r="176" spans="15:18" s="113" customFormat="1" ht="11.4" x14ac:dyDescent="0.25">
      <c r="O176" s="197" t="s">
        <v>206</v>
      </c>
      <c r="P176" s="197" t="s">
        <v>1286</v>
      </c>
      <c r="Q176" s="198">
        <v>4</v>
      </c>
      <c r="R176" s="197" t="s">
        <v>1297</v>
      </c>
    </row>
    <row r="177" spans="15:18" s="113" customFormat="1" ht="11.4" x14ac:dyDescent="0.25">
      <c r="O177" s="197" t="s">
        <v>209</v>
      </c>
      <c r="P177" s="197" t="s">
        <v>1286</v>
      </c>
      <c r="Q177" s="198">
        <v>4</v>
      </c>
      <c r="R177" s="197" t="s">
        <v>1297</v>
      </c>
    </row>
    <row r="178" spans="15:18" s="113" customFormat="1" ht="11.4" x14ac:dyDescent="0.25">
      <c r="O178" s="197" t="s">
        <v>215</v>
      </c>
      <c r="P178" s="197" t="s">
        <v>1300</v>
      </c>
      <c r="Q178" s="198">
        <v>2</v>
      </c>
      <c r="R178" s="197" t="s">
        <v>1285</v>
      </c>
    </row>
    <row r="179" spans="15:18" s="113" customFormat="1" ht="11.4" x14ac:dyDescent="0.25">
      <c r="O179" s="197" t="s">
        <v>224</v>
      </c>
      <c r="P179" s="197" t="s">
        <v>1298</v>
      </c>
      <c r="Q179" s="198">
        <v>0</v>
      </c>
      <c r="R179" s="197" t="s">
        <v>1285</v>
      </c>
    </row>
    <row r="180" spans="15:18" s="113" customFormat="1" ht="11.4" x14ac:dyDescent="0.25">
      <c r="O180" s="197" t="s">
        <v>227</v>
      </c>
      <c r="P180" s="197" t="s">
        <v>1298</v>
      </c>
      <c r="Q180" s="198">
        <v>0</v>
      </c>
      <c r="R180" s="197" t="s">
        <v>1285</v>
      </c>
    </row>
    <row r="181" spans="15:18" s="113" customFormat="1" ht="11.4" x14ac:dyDescent="0.25">
      <c r="O181" s="197" t="s">
        <v>230</v>
      </c>
      <c r="P181" s="197" t="s">
        <v>1298</v>
      </c>
      <c r="Q181" s="198">
        <v>0</v>
      </c>
      <c r="R181" s="197" t="s">
        <v>1285</v>
      </c>
    </row>
    <row r="182" spans="15:18" s="113" customFormat="1" ht="11.4" x14ac:dyDescent="0.25">
      <c r="O182" s="197" t="s">
        <v>245</v>
      </c>
      <c r="P182" s="197" t="s">
        <v>1299</v>
      </c>
      <c r="Q182" s="198">
        <v>2</v>
      </c>
      <c r="R182" s="197" t="s">
        <v>1285</v>
      </c>
    </row>
    <row r="183" spans="15:18" s="113" customFormat="1" ht="11.4" x14ac:dyDescent="0.25">
      <c r="O183" s="197" t="s">
        <v>248</v>
      </c>
      <c r="P183" s="197" t="s">
        <v>1298</v>
      </c>
      <c r="Q183" s="198">
        <v>0</v>
      </c>
      <c r="R183" s="197" t="s">
        <v>1285</v>
      </c>
    </row>
    <row r="184" spans="15:18" s="113" customFormat="1" ht="11.4" x14ac:dyDescent="0.25">
      <c r="O184" s="197" t="s">
        <v>257</v>
      </c>
      <c r="P184" s="197" t="s">
        <v>1298</v>
      </c>
      <c r="Q184" s="198">
        <v>0</v>
      </c>
      <c r="R184" s="197" t="s">
        <v>1285</v>
      </c>
    </row>
    <row r="185" spans="15:18" s="113" customFormat="1" ht="11.4" x14ac:dyDescent="0.25">
      <c r="O185" s="197" t="s">
        <v>263</v>
      </c>
      <c r="P185" s="197" t="s">
        <v>1300</v>
      </c>
      <c r="Q185" s="198">
        <v>2</v>
      </c>
      <c r="R185" s="197" t="s">
        <v>1285</v>
      </c>
    </row>
    <row r="186" spans="15:18" s="113" customFormat="1" ht="11.4" x14ac:dyDescent="0.25">
      <c r="O186" s="197" t="s">
        <v>266</v>
      </c>
      <c r="P186" s="197" t="s">
        <v>1300</v>
      </c>
      <c r="Q186" s="198">
        <v>2</v>
      </c>
      <c r="R186" s="197" t="s">
        <v>1285</v>
      </c>
    </row>
    <row r="187" spans="15:18" s="113" customFormat="1" ht="11.4" x14ac:dyDescent="0.25">
      <c r="O187" s="197" t="s">
        <v>269</v>
      </c>
      <c r="P187" s="197" t="s">
        <v>1300</v>
      </c>
      <c r="Q187" s="198">
        <v>2</v>
      </c>
      <c r="R187" s="197" t="s">
        <v>1285</v>
      </c>
    </row>
    <row r="188" spans="15:18" s="113" customFormat="1" ht="11.4" x14ac:dyDescent="0.25">
      <c r="O188" s="197" t="s">
        <v>272</v>
      </c>
      <c r="P188" s="197" t="s">
        <v>1300</v>
      </c>
      <c r="Q188" s="198">
        <v>2</v>
      </c>
      <c r="R188" s="197" t="s">
        <v>1285</v>
      </c>
    </row>
    <row r="189" spans="15:18" s="113" customFormat="1" ht="11.4" x14ac:dyDescent="0.25">
      <c r="O189" s="197" t="s">
        <v>278</v>
      </c>
      <c r="P189" s="197" t="s">
        <v>1300</v>
      </c>
      <c r="Q189" s="198">
        <v>2</v>
      </c>
      <c r="R189" s="197" t="s">
        <v>1285</v>
      </c>
    </row>
    <row r="190" spans="15:18" s="113" customFormat="1" ht="11.4" x14ac:dyDescent="0.25">
      <c r="O190" s="197" t="s">
        <v>281</v>
      </c>
      <c r="P190" s="197" t="s">
        <v>1300</v>
      </c>
      <c r="Q190" s="198">
        <v>2</v>
      </c>
      <c r="R190" s="197" t="s">
        <v>1285</v>
      </c>
    </row>
    <row r="191" spans="15:18" s="113" customFormat="1" ht="11.4" x14ac:dyDescent="0.25">
      <c r="O191" s="197" t="s">
        <v>284</v>
      </c>
      <c r="P191" s="197" t="s">
        <v>1300</v>
      </c>
      <c r="Q191" s="198">
        <v>2</v>
      </c>
      <c r="R191" s="197" t="s">
        <v>1285</v>
      </c>
    </row>
    <row r="192" spans="15:18" s="113" customFormat="1" ht="11.4" x14ac:dyDescent="0.25">
      <c r="O192" s="197" t="s">
        <v>287</v>
      </c>
      <c r="P192" s="197" t="s">
        <v>1300</v>
      </c>
      <c r="Q192" s="198">
        <v>2</v>
      </c>
      <c r="R192" s="197" t="s">
        <v>1285</v>
      </c>
    </row>
    <row r="193" spans="15:18" s="113" customFormat="1" ht="11.4" x14ac:dyDescent="0.25">
      <c r="O193" s="197" t="s">
        <v>1516</v>
      </c>
      <c r="P193" s="197" t="s">
        <v>1300</v>
      </c>
      <c r="Q193" s="198">
        <v>2</v>
      </c>
      <c r="R193" s="197" t="s">
        <v>1285</v>
      </c>
    </row>
    <row r="194" spans="15:18" s="113" customFormat="1" ht="11.4" x14ac:dyDescent="0.25">
      <c r="O194" s="197" t="s">
        <v>319</v>
      </c>
      <c r="P194" s="197" t="s">
        <v>1299</v>
      </c>
      <c r="Q194" s="198">
        <v>2</v>
      </c>
      <c r="R194" s="197" t="s">
        <v>1285</v>
      </c>
    </row>
    <row r="195" spans="15:18" s="113" customFormat="1" ht="11.4" x14ac:dyDescent="0.25">
      <c r="O195" s="197" t="s">
        <v>334</v>
      </c>
      <c r="P195" s="197" t="s">
        <v>1299</v>
      </c>
      <c r="Q195" s="198">
        <v>2</v>
      </c>
      <c r="R195" s="197" t="s">
        <v>1285</v>
      </c>
    </row>
    <row r="196" spans="15:18" s="113" customFormat="1" ht="11.4" x14ac:dyDescent="0.25">
      <c r="O196" s="197" t="s">
        <v>337</v>
      </c>
      <c r="P196" s="197" t="s">
        <v>1299</v>
      </c>
      <c r="Q196" s="198">
        <v>2</v>
      </c>
      <c r="R196" s="197" t="s">
        <v>1285</v>
      </c>
    </row>
    <row r="197" spans="15:18" s="113" customFormat="1" ht="11.4" x14ac:dyDescent="0.25">
      <c r="O197" s="197" t="s">
        <v>346</v>
      </c>
      <c r="P197" s="197" t="s">
        <v>1299</v>
      </c>
      <c r="Q197" s="198">
        <v>2</v>
      </c>
      <c r="R197" s="197" t="s">
        <v>1285</v>
      </c>
    </row>
    <row r="198" spans="15:18" s="113" customFormat="1" ht="11.4" x14ac:dyDescent="0.25">
      <c r="O198" s="197" t="s">
        <v>1935</v>
      </c>
      <c r="P198" s="197" t="s">
        <v>1300</v>
      </c>
      <c r="Q198" s="198">
        <v>2</v>
      </c>
      <c r="R198" s="197" t="s">
        <v>1285</v>
      </c>
    </row>
    <row r="199" spans="15:18" s="113" customFormat="1" ht="11.4" x14ac:dyDescent="0.25">
      <c r="O199" s="197" t="s">
        <v>364</v>
      </c>
      <c r="P199" s="197" t="s">
        <v>1300</v>
      </c>
      <c r="Q199" s="198">
        <v>2</v>
      </c>
      <c r="R199" s="197" t="s">
        <v>1285</v>
      </c>
    </row>
    <row r="200" spans="15:18" s="113" customFormat="1" ht="11.4" x14ac:dyDescent="0.25">
      <c r="O200" s="197" t="s">
        <v>379</v>
      </c>
      <c r="P200" s="197" t="s">
        <v>1298</v>
      </c>
      <c r="Q200" s="198">
        <v>0</v>
      </c>
      <c r="R200" s="197" t="s">
        <v>1285</v>
      </c>
    </row>
    <row r="201" spans="15:18" s="113" customFormat="1" ht="11.4" x14ac:dyDescent="0.25">
      <c r="O201" s="197" t="s">
        <v>388</v>
      </c>
      <c r="P201" s="197" t="s">
        <v>1298</v>
      </c>
      <c r="Q201" s="198">
        <v>0</v>
      </c>
      <c r="R201" s="197" t="s">
        <v>1285</v>
      </c>
    </row>
    <row r="202" spans="15:18" s="113" customFormat="1" ht="11.4" x14ac:dyDescent="0.25">
      <c r="O202" s="197" t="s">
        <v>394</v>
      </c>
      <c r="P202" s="197" t="s">
        <v>1298</v>
      </c>
      <c r="Q202" s="198">
        <v>0</v>
      </c>
      <c r="R202" s="197" t="s">
        <v>1285</v>
      </c>
    </row>
    <row r="203" spans="15:18" s="113" customFormat="1" ht="11.4" x14ac:dyDescent="0.25">
      <c r="O203" s="197" t="s">
        <v>412</v>
      </c>
      <c r="P203" s="197" t="s">
        <v>1298</v>
      </c>
      <c r="Q203" s="198">
        <v>0</v>
      </c>
      <c r="R203" s="197" t="s">
        <v>1285</v>
      </c>
    </row>
    <row r="204" spans="15:18" s="113" customFormat="1" ht="11.4" x14ac:dyDescent="0.25">
      <c r="O204" s="197" t="s">
        <v>415</v>
      </c>
      <c r="P204" s="197" t="s">
        <v>1298</v>
      </c>
      <c r="Q204" s="198">
        <v>0</v>
      </c>
      <c r="R204" s="197" t="s">
        <v>1285</v>
      </c>
    </row>
    <row r="205" spans="15:18" s="113" customFormat="1" ht="11.4" x14ac:dyDescent="0.25">
      <c r="O205" s="197" t="s">
        <v>424</v>
      </c>
      <c r="P205" s="197" t="s">
        <v>1298</v>
      </c>
      <c r="Q205" s="198">
        <v>0</v>
      </c>
      <c r="R205" s="197" t="s">
        <v>1285</v>
      </c>
    </row>
    <row r="206" spans="15:18" s="113" customFormat="1" ht="11.4" x14ac:dyDescent="0.25">
      <c r="O206" s="197" t="s">
        <v>1937</v>
      </c>
      <c r="P206" s="197" t="s">
        <v>1298</v>
      </c>
      <c r="Q206" s="198">
        <v>0</v>
      </c>
      <c r="R206" s="197" t="s">
        <v>1285</v>
      </c>
    </row>
    <row r="207" spans="15:18" s="113" customFormat="1" ht="11.4" x14ac:dyDescent="0.25">
      <c r="O207" s="197" t="s">
        <v>1747</v>
      </c>
      <c r="P207" s="197" t="s">
        <v>1300</v>
      </c>
      <c r="Q207" s="198">
        <v>2</v>
      </c>
      <c r="R207" s="197" t="s">
        <v>1285</v>
      </c>
    </row>
    <row r="208" spans="15:18" s="113" customFormat="1" ht="11.4" x14ac:dyDescent="0.25">
      <c r="O208" s="197" t="s">
        <v>436</v>
      </c>
      <c r="P208" s="197" t="s">
        <v>1298</v>
      </c>
      <c r="Q208" s="198">
        <v>0</v>
      </c>
      <c r="R208" s="197" t="s">
        <v>1285</v>
      </c>
    </row>
    <row r="209" spans="15:18" s="113" customFormat="1" ht="11.4" x14ac:dyDescent="0.25">
      <c r="O209" s="197" t="s">
        <v>1354</v>
      </c>
      <c r="P209" s="197" t="s">
        <v>1354</v>
      </c>
      <c r="Q209" s="198">
        <v>0</v>
      </c>
      <c r="R209" s="197" t="s">
        <v>1285</v>
      </c>
    </row>
    <row r="210" spans="15:18" s="113" customFormat="1" ht="11.4" x14ac:dyDescent="0.25">
      <c r="O210" s="197" t="s">
        <v>442</v>
      </c>
      <c r="P210" s="197" t="s">
        <v>1300</v>
      </c>
      <c r="Q210" s="198">
        <v>2</v>
      </c>
      <c r="R210" s="197" t="s">
        <v>1285</v>
      </c>
    </row>
    <row r="211" spans="15:18" s="113" customFormat="1" ht="11.4" x14ac:dyDescent="0.25">
      <c r="O211" s="197" t="s">
        <v>456</v>
      </c>
      <c r="P211" s="197" t="s">
        <v>1300</v>
      </c>
      <c r="Q211" s="198">
        <v>2</v>
      </c>
      <c r="R211" s="197" t="s">
        <v>1285</v>
      </c>
    </row>
    <row r="212" spans="15:18" s="113" customFormat="1" ht="11.4" x14ac:dyDescent="0.25">
      <c r="O212" s="197" t="s">
        <v>462</v>
      </c>
      <c r="P212" s="197" t="s">
        <v>1300</v>
      </c>
      <c r="Q212" s="198">
        <v>2</v>
      </c>
      <c r="R212" s="197" t="s">
        <v>1285</v>
      </c>
    </row>
    <row r="213" spans="15:18" s="113" customFormat="1" ht="11.4" x14ac:dyDescent="0.25">
      <c r="O213" s="197" t="s">
        <v>479</v>
      </c>
      <c r="P213" s="197" t="s">
        <v>1300</v>
      </c>
      <c r="Q213" s="198">
        <v>2</v>
      </c>
      <c r="R213" s="197" t="s">
        <v>1285</v>
      </c>
    </row>
    <row r="214" spans="15:18" s="113" customFormat="1" ht="11.4" x14ac:dyDescent="0.25">
      <c r="O214" s="197" t="s">
        <v>172</v>
      </c>
      <c r="P214" s="197" t="s">
        <v>1298</v>
      </c>
      <c r="Q214" s="198">
        <v>0</v>
      </c>
      <c r="R214" s="197" t="s">
        <v>1285</v>
      </c>
    </row>
    <row r="215" spans="15:18" s="113" customFormat="1" ht="11.4" x14ac:dyDescent="0.25">
      <c r="O215" s="197" t="s">
        <v>505</v>
      </c>
      <c r="P215" s="197" t="s">
        <v>1298</v>
      </c>
      <c r="Q215" s="198">
        <v>0</v>
      </c>
      <c r="R215" s="197" t="s">
        <v>1285</v>
      </c>
    </row>
    <row r="216" spans="15:18" s="113" customFormat="1" ht="11.4" x14ac:dyDescent="0.25">
      <c r="O216" s="197" t="s">
        <v>508</v>
      </c>
      <c r="P216" s="197" t="s">
        <v>1300</v>
      </c>
      <c r="Q216" s="198">
        <v>2</v>
      </c>
      <c r="R216" s="197" t="s">
        <v>1285</v>
      </c>
    </row>
    <row r="217" spans="15:18" s="113" customFormat="1" ht="11.4" x14ac:dyDescent="0.25">
      <c r="O217" s="197" t="s">
        <v>514</v>
      </c>
      <c r="P217" s="197" t="s">
        <v>1298</v>
      </c>
      <c r="Q217" s="198">
        <v>0</v>
      </c>
      <c r="R217" s="197" t="s">
        <v>1285</v>
      </c>
    </row>
    <row r="218" spans="15:18" s="113" customFormat="1" ht="11.4" x14ac:dyDescent="0.25">
      <c r="O218" s="197" t="s">
        <v>1658</v>
      </c>
      <c r="P218" s="197" t="s">
        <v>1300</v>
      </c>
      <c r="Q218" s="198">
        <v>2</v>
      </c>
      <c r="R218" s="197" t="s">
        <v>1285</v>
      </c>
    </row>
    <row r="219" spans="15:18" s="113" customFormat="1" ht="11.4" x14ac:dyDescent="0.25">
      <c r="O219" s="197" t="s">
        <v>520</v>
      </c>
      <c r="P219" s="197" t="s">
        <v>1298</v>
      </c>
      <c r="Q219" s="198">
        <v>0</v>
      </c>
      <c r="R219" s="197" t="s">
        <v>1285</v>
      </c>
    </row>
    <row r="220" spans="15:18" s="113" customFormat="1" ht="11.4" x14ac:dyDescent="0.25">
      <c r="O220" s="197" t="s">
        <v>1645</v>
      </c>
      <c r="P220" s="197" t="s">
        <v>1300</v>
      </c>
      <c r="Q220" s="198">
        <v>2</v>
      </c>
      <c r="R220" s="197" t="s">
        <v>1285</v>
      </c>
    </row>
    <row r="221" spans="15:18" s="113" customFormat="1" ht="11.4" x14ac:dyDescent="0.25">
      <c r="O221" s="197" t="s">
        <v>1349</v>
      </c>
      <c r="P221" s="197" t="s">
        <v>1298</v>
      </c>
      <c r="Q221" s="198">
        <v>0</v>
      </c>
      <c r="R221" s="197" t="s">
        <v>1285</v>
      </c>
    </row>
    <row r="222" spans="15:18" s="113" customFormat="1" ht="11.4" x14ac:dyDescent="0.25">
      <c r="O222" s="197" t="s">
        <v>532</v>
      </c>
      <c r="P222" s="197" t="s">
        <v>1300</v>
      </c>
      <c r="Q222" s="198">
        <v>2</v>
      </c>
      <c r="R222" s="197" t="s">
        <v>1285</v>
      </c>
    </row>
    <row r="223" spans="15:18" s="113" customFormat="1" ht="11.4" x14ac:dyDescent="0.25">
      <c r="O223" s="197" t="s">
        <v>538</v>
      </c>
      <c r="P223" s="197" t="s">
        <v>1298</v>
      </c>
      <c r="Q223" s="198">
        <v>0</v>
      </c>
      <c r="R223" s="197" t="s">
        <v>1285</v>
      </c>
    </row>
    <row r="224" spans="15:18" s="113" customFormat="1" ht="11.4" x14ac:dyDescent="0.25">
      <c r="O224" s="197" t="s">
        <v>541</v>
      </c>
      <c r="P224" s="197" t="s">
        <v>1298</v>
      </c>
      <c r="Q224" s="198">
        <v>0</v>
      </c>
      <c r="R224" s="197" t="s">
        <v>1285</v>
      </c>
    </row>
    <row r="225" spans="15:18" s="113" customFormat="1" ht="11.4" x14ac:dyDescent="0.25">
      <c r="O225" s="197" t="s">
        <v>550</v>
      </c>
      <c r="P225" s="197" t="s">
        <v>1284</v>
      </c>
      <c r="Q225" s="198">
        <v>2</v>
      </c>
      <c r="R225" s="197" t="s">
        <v>1285</v>
      </c>
    </row>
    <row r="226" spans="15:18" s="113" customFormat="1" ht="11.4" x14ac:dyDescent="0.25">
      <c r="O226" s="197" t="s">
        <v>553</v>
      </c>
      <c r="P226" s="197" t="s">
        <v>1299</v>
      </c>
      <c r="Q226" s="198">
        <v>2</v>
      </c>
      <c r="R226" s="197" t="s">
        <v>1285</v>
      </c>
    </row>
    <row r="227" spans="15:18" s="113" customFormat="1" ht="11.4" x14ac:dyDescent="0.25">
      <c r="O227" s="197" t="s">
        <v>556</v>
      </c>
      <c r="P227" s="197" t="s">
        <v>1299</v>
      </c>
      <c r="Q227" s="198">
        <v>2</v>
      </c>
      <c r="R227" s="197" t="s">
        <v>1285</v>
      </c>
    </row>
    <row r="228" spans="15:18" s="113" customFormat="1" ht="11.4" x14ac:dyDescent="0.25">
      <c r="O228" s="197" t="s">
        <v>564</v>
      </c>
      <c r="P228" s="197" t="s">
        <v>1298</v>
      </c>
      <c r="Q228" s="198">
        <v>0</v>
      </c>
      <c r="R228" s="197" t="s">
        <v>1285</v>
      </c>
    </row>
    <row r="229" spans="15:18" s="113" customFormat="1" ht="11.4" x14ac:dyDescent="0.25">
      <c r="O229" s="197" t="s">
        <v>567</v>
      </c>
      <c r="P229" s="197" t="s">
        <v>1298</v>
      </c>
      <c r="Q229" s="198">
        <v>0</v>
      </c>
      <c r="R229" s="197" t="s">
        <v>1285</v>
      </c>
    </row>
    <row r="230" spans="15:18" s="113" customFormat="1" ht="11.4" x14ac:dyDescent="0.25">
      <c r="O230" s="197" t="s">
        <v>1523</v>
      </c>
      <c r="P230" s="197" t="s">
        <v>1298</v>
      </c>
      <c r="Q230" s="198">
        <v>0</v>
      </c>
      <c r="R230" s="197" t="s">
        <v>1285</v>
      </c>
    </row>
    <row r="231" spans="15:18" s="113" customFormat="1" ht="11.4" x14ac:dyDescent="0.25">
      <c r="O231" s="197" t="s">
        <v>2133</v>
      </c>
      <c r="P231" s="197" t="s">
        <v>2133</v>
      </c>
      <c r="Q231" s="198">
        <v>0</v>
      </c>
      <c r="R231" s="197" t="s">
        <v>1285</v>
      </c>
    </row>
    <row r="232" spans="15:18" s="113" customFormat="1" ht="11.4" x14ac:dyDescent="0.25">
      <c r="O232" s="197" t="s">
        <v>608</v>
      </c>
      <c r="P232" s="197" t="s">
        <v>1299</v>
      </c>
      <c r="Q232" s="198">
        <v>2</v>
      </c>
      <c r="R232" s="197" t="s">
        <v>1285</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4"/>
  <sheetViews>
    <sheetView zoomScale="70" zoomScaleNormal="70" workbookViewId="0"/>
  </sheetViews>
  <sheetFormatPr defaultColWidth="8.88671875" defaultRowHeight="15.6" customHeight="1" x14ac:dyDescent="0.3"/>
  <cols>
    <col min="1" max="1" width="8.88671875" style="120"/>
    <col min="2" max="2" width="20" style="120" customWidth="1"/>
    <col min="3" max="3" width="27.6640625" style="120" customWidth="1"/>
    <col min="4" max="4" width="6.88671875" style="120" bestFit="1" customWidth="1"/>
    <col min="5" max="5" width="34.6640625" style="120" customWidth="1"/>
    <col min="6" max="6" width="8.88671875" style="120" bestFit="1" customWidth="1"/>
    <col min="7" max="7" width="20" style="120" customWidth="1"/>
    <col min="8" max="8" width="11.88671875" style="120" customWidth="1"/>
    <col min="9" max="9" width="18.6640625" style="120" bestFit="1" customWidth="1"/>
    <col min="10" max="16384" width="8.88671875" style="120"/>
  </cols>
  <sheetData>
    <row r="1" spans="1:47" ht="15.6" customHeight="1" x14ac:dyDescent="0.3">
      <c r="A1" s="183" t="s">
        <v>2172</v>
      </c>
    </row>
    <row r="3" spans="1:47" ht="15.6" customHeight="1" x14ac:dyDescent="0.3">
      <c r="A3" s="305" t="s">
        <v>683</v>
      </c>
      <c r="B3" s="305" t="s">
        <v>1860</v>
      </c>
      <c r="C3" s="305" t="s">
        <v>2017</v>
      </c>
      <c r="D3" s="305" t="s">
        <v>667</v>
      </c>
      <c r="E3" s="305" t="s">
        <v>668</v>
      </c>
      <c r="F3" s="305" t="s">
        <v>665</v>
      </c>
      <c r="G3" s="305" t="s">
        <v>736</v>
      </c>
      <c r="H3" s="305" t="s">
        <v>1835</v>
      </c>
      <c r="I3" s="305" t="s">
        <v>1836</v>
      </c>
      <c r="J3" s="305" t="s">
        <v>4</v>
      </c>
      <c r="K3" s="305" t="s">
        <v>5</v>
      </c>
      <c r="L3" s="305" t="s">
        <v>6</v>
      </c>
      <c r="M3" s="305" t="s">
        <v>7</v>
      </c>
      <c r="N3" s="305" t="s">
        <v>8</v>
      </c>
      <c r="O3" s="305" t="s">
        <v>9</v>
      </c>
      <c r="P3" s="305" t="s">
        <v>10</v>
      </c>
      <c r="Q3" s="305" t="s">
        <v>11</v>
      </c>
      <c r="R3" s="305" t="s">
        <v>12</v>
      </c>
      <c r="S3" s="305" t="s">
        <v>13</v>
      </c>
      <c r="T3" s="305" t="s">
        <v>14</v>
      </c>
      <c r="U3" s="305" t="s">
        <v>15</v>
      </c>
      <c r="V3" s="305" t="s">
        <v>16</v>
      </c>
      <c r="W3" s="305" t="s">
        <v>17</v>
      </c>
      <c r="X3" s="305" t="s">
        <v>18</v>
      </c>
      <c r="Y3" s="305" t="s">
        <v>19</v>
      </c>
      <c r="Z3" s="305" t="s">
        <v>20</v>
      </c>
      <c r="AA3" s="305" t="s">
        <v>21</v>
      </c>
      <c r="AB3" s="305" t="s">
        <v>22</v>
      </c>
      <c r="AC3" s="305" t="s">
        <v>23</v>
      </c>
      <c r="AD3" s="305" t="s">
        <v>24</v>
      </c>
      <c r="AE3" s="305" t="s">
        <v>25</v>
      </c>
      <c r="AF3" s="305" t="s">
        <v>26</v>
      </c>
      <c r="AG3" s="305" t="s">
        <v>27</v>
      </c>
      <c r="AH3" s="305" t="s">
        <v>28</v>
      </c>
      <c r="AI3" s="305" t="s">
        <v>29</v>
      </c>
      <c r="AJ3" s="305" t="s">
        <v>30</v>
      </c>
      <c r="AK3" s="305" t="s">
        <v>31</v>
      </c>
      <c r="AL3" s="305" t="s">
        <v>32</v>
      </c>
      <c r="AM3" s="305" t="s">
        <v>1058</v>
      </c>
      <c r="AN3" s="305" t="s">
        <v>1315</v>
      </c>
      <c r="AO3" s="305" t="s">
        <v>1362</v>
      </c>
      <c r="AP3" s="305" t="s">
        <v>1608</v>
      </c>
      <c r="AQ3" s="305" t="s">
        <v>1736</v>
      </c>
      <c r="AR3" s="305" t="s">
        <v>1779</v>
      </c>
      <c r="AS3" s="305" t="s">
        <v>1837</v>
      </c>
      <c r="AT3" s="305" t="s">
        <v>2014</v>
      </c>
      <c r="AU3" s="305" t="s">
        <v>2114</v>
      </c>
    </row>
    <row r="4" spans="1:47" ht="15.6" customHeight="1" x14ac:dyDescent="0.3">
      <c r="A4" s="391" t="s">
        <v>1838</v>
      </c>
      <c r="B4" s="391" t="s">
        <v>938</v>
      </c>
      <c r="C4" s="391" t="s">
        <v>938</v>
      </c>
      <c r="D4" s="392">
        <v>1</v>
      </c>
      <c r="E4" s="391" t="s">
        <v>2018</v>
      </c>
      <c r="F4" s="391" t="s">
        <v>167</v>
      </c>
      <c r="G4" s="391" t="s">
        <v>167</v>
      </c>
      <c r="H4" s="391" t="s">
        <v>1839</v>
      </c>
      <c r="I4" s="391" t="s">
        <v>1840</v>
      </c>
      <c r="J4" s="392">
        <v>4.075691714089964</v>
      </c>
      <c r="K4" s="392">
        <v>4.1205533182885432</v>
      </c>
      <c r="L4" s="392">
        <v>4.094093082821316</v>
      </c>
      <c r="M4" s="392">
        <v>4.1239380948815985</v>
      </c>
      <c r="N4" s="392">
        <v>4.1345662493150179</v>
      </c>
      <c r="O4" s="392">
        <v>4.1319349470505049</v>
      </c>
      <c r="P4" s="392">
        <v>4.1379594278725014</v>
      </c>
      <c r="Q4" s="392">
        <v>4.097416877060728</v>
      </c>
      <c r="R4" s="392">
        <v>4.068204656843756</v>
      </c>
      <c r="S4" s="392">
        <v>4.0071239411105779</v>
      </c>
      <c r="T4" s="392">
        <v>4.0329243528045451</v>
      </c>
      <c r="U4" s="392">
        <v>4.0089454589560134</v>
      </c>
      <c r="V4" s="392">
        <v>4.0467868503639908</v>
      </c>
      <c r="W4" s="392">
        <v>4.0204030386115273</v>
      </c>
      <c r="X4" s="392">
        <v>4.0309792795531871</v>
      </c>
      <c r="Y4" s="392">
        <v>4.018727658928209</v>
      </c>
      <c r="Z4" s="392">
        <v>3.9957035658166919</v>
      </c>
      <c r="AA4" s="392">
        <v>3.9538686041365461</v>
      </c>
      <c r="AB4" s="392">
        <v>4</v>
      </c>
      <c r="AC4" s="392">
        <v>3</v>
      </c>
      <c r="AD4" s="392">
        <v>3</v>
      </c>
      <c r="AE4" s="392">
        <v>3</v>
      </c>
      <c r="AF4" s="392">
        <v>3</v>
      </c>
      <c r="AG4" s="392">
        <v>3</v>
      </c>
      <c r="AH4" s="392">
        <v>2</v>
      </c>
      <c r="AI4" s="392">
        <v>2</v>
      </c>
      <c r="AJ4" s="392">
        <v>1</v>
      </c>
      <c r="AK4" s="392">
        <v>2</v>
      </c>
      <c r="AL4" s="392">
        <v>3</v>
      </c>
      <c r="AM4" s="392">
        <v>4</v>
      </c>
      <c r="AN4" s="392">
        <v>5</v>
      </c>
      <c r="AO4" s="392">
        <v>4</v>
      </c>
      <c r="AP4" s="392">
        <v>8</v>
      </c>
      <c r="AQ4" s="392">
        <v>7</v>
      </c>
      <c r="AR4" s="392">
        <v>8</v>
      </c>
      <c r="AS4" s="392">
        <v>7</v>
      </c>
      <c r="AT4" s="392">
        <v>6.848358569945435</v>
      </c>
      <c r="AU4" s="392">
        <v>6.6999808340415834</v>
      </c>
    </row>
    <row r="5" spans="1:47" ht="15.6" customHeight="1" x14ac:dyDescent="0.3">
      <c r="A5" s="391" t="s">
        <v>1838</v>
      </c>
      <c r="B5" s="391" t="s">
        <v>938</v>
      </c>
      <c r="C5" s="391" t="s">
        <v>938</v>
      </c>
      <c r="D5" s="392">
        <v>1</v>
      </c>
      <c r="E5" s="391" t="s">
        <v>2018</v>
      </c>
      <c r="F5" s="391" t="s">
        <v>167</v>
      </c>
      <c r="G5" s="391" t="s">
        <v>167</v>
      </c>
      <c r="H5" s="391" t="s">
        <v>1841</v>
      </c>
      <c r="I5" s="391" t="s">
        <v>1842</v>
      </c>
      <c r="J5" s="392">
        <v>322.99856834162966</v>
      </c>
      <c r="K5" s="392">
        <v>326.5538504743671</v>
      </c>
      <c r="L5" s="392">
        <v>324.45687681358936</v>
      </c>
      <c r="M5" s="392">
        <v>326.82209401936655</v>
      </c>
      <c r="N5" s="392">
        <v>327.6643752582151</v>
      </c>
      <c r="O5" s="392">
        <v>327.45584455375246</v>
      </c>
      <c r="P5" s="392">
        <v>327.93328465889579</v>
      </c>
      <c r="Q5" s="392">
        <v>324.72028750706272</v>
      </c>
      <c r="R5" s="392">
        <v>322.40521905486764</v>
      </c>
      <c r="S5" s="392">
        <v>317.56457233301325</v>
      </c>
      <c r="T5" s="392">
        <v>319.60925495976011</v>
      </c>
      <c r="U5" s="392">
        <v>317.70892762226413</v>
      </c>
      <c r="V5" s="392">
        <v>320.70785789134635</v>
      </c>
      <c r="W5" s="392">
        <v>318.61694080996352</v>
      </c>
      <c r="X5" s="392">
        <v>319.45510790459008</v>
      </c>
      <c r="Y5" s="392">
        <v>318.48416697006047</v>
      </c>
      <c r="Z5" s="392">
        <v>316.65950759097274</v>
      </c>
      <c r="AA5" s="392">
        <v>313.34408687782133</v>
      </c>
      <c r="AB5" s="392">
        <v>317</v>
      </c>
      <c r="AC5" s="392">
        <v>303</v>
      </c>
      <c r="AD5" s="392">
        <v>316</v>
      </c>
      <c r="AE5" s="392">
        <v>345</v>
      </c>
      <c r="AF5" s="392">
        <v>346</v>
      </c>
      <c r="AG5" s="392">
        <v>349</v>
      </c>
      <c r="AH5" s="392">
        <v>374</v>
      </c>
      <c r="AI5" s="392">
        <v>378</v>
      </c>
      <c r="AJ5" s="392">
        <v>388</v>
      </c>
      <c r="AK5" s="392">
        <v>399</v>
      </c>
      <c r="AL5" s="392">
        <v>429</v>
      </c>
      <c r="AM5" s="392">
        <v>452</v>
      </c>
      <c r="AN5" s="392">
        <v>484</v>
      </c>
      <c r="AO5" s="392">
        <v>505</v>
      </c>
      <c r="AP5" s="392">
        <v>539</v>
      </c>
      <c r="AQ5" s="392">
        <v>582</v>
      </c>
      <c r="AR5" s="392">
        <v>616</v>
      </c>
      <c r="AS5" s="392">
        <v>658</v>
      </c>
      <c r="AT5" s="392">
        <v>643.74570557487107</v>
      </c>
      <c r="AU5" s="392">
        <v>629.79819839990842</v>
      </c>
    </row>
    <row r="6" spans="1:47" ht="15.6" customHeight="1" x14ac:dyDescent="0.3">
      <c r="A6" s="391" t="s">
        <v>1838</v>
      </c>
      <c r="B6" s="391" t="s">
        <v>938</v>
      </c>
      <c r="C6" s="391" t="s">
        <v>938</v>
      </c>
      <c r="D6" s="392">
        <v>1</v>
      </c>
      <c r="E6" s="391" t="s">
        <v>2018</v>
      </c>
      <c r="F6" s="391" t="s">
        <v>167</v>
      </c>
      <c r="G6" s="391" t="s">
        <v>167</v>
      </c>
      <c r="H6" s="391" t="s">
        <v>1843</v>
      </c>
      <c r="I6" s="391" t="s">
        <v>1844</v>
      </c>
      <c r="J6" s="392">
        <v>7560.4081296368968</v>
      </c>
      <c r="K6" s="392">
        <v>7643.6264054252551</v>
      </c>
      <c r="L6" s="392">
        <v>7594.5426686335404</v>
      </c>
      <c r="M6" s="392">
        <v>7649.9051660053801</v>
      </c>
      <c r="N6" s="392">
        <v>7669.6203924793608</v>
      </c>
      <c r="O6" s="392">
        <v>7664.7393267786592</v>
      </c>
      <c r="P6" s="392">
        <v>7675.9147387035046</v>
      </c>
      <c r="Q6" s="392">
        <v>7600.7083069476757</v>
      </c>
      <c r="R6" s="392">
        <v>7546.519638445161</v>
      </c>
      <c r="S6" s="392">
        <v>7433.2149107601244</v>
      </c>
      <c r="T6" s="392">
        <v>7481.0746744524185</v>
      </c>
      <c r="U6" s="392">
        <v>7436.5938263634098</v>
      </c>
      <c r="V6" s="392">
        <v>7506.7896074252203</v>
      </c>
      <c r="W6" s="392">
        <v>7457.847636624374</v>
      </c>
      <c r="X6" s="392">
        <v>7477.4665635711526</v>
      </c>
      <c r="Y6" s="392">
        <v>7454.7398073118084</v>
      </c>
      <c r="Z6" s="392">
        <v>7412.030114589983</v>
      </c>
      <c r="AA6" s="392">
        <v>7334.4262606732864</v>
      </c>
      <c r="AB6" s="392">
        <v>7420</v>
      </c>
      <c r="AC6" s="392">
        <v>6923</v>
      </c>
      <c r="AD6" s="392">
        <v>6549</v>
      </c>
      <c r="AE6" s="392">
        <v>6270</v>
      </c>
      <c r="AF6" s="392">
        <v>5682</v>
      </c>
      <c r="AG6" s="392">
        <v>5312</v>
      </c>
      <c r="AH6" s="392">
        <v>5002</v>
      </c>
      <c r="AI6" s="392">
        <v>4686</v>
      </c>
      <c r="AJ6" s="392">
        <v>4465</v>
      </c>
      <c r="AK6" s="392">
        <v>4281</v>
      </c>
      <c r="AL6" s="392">
        <v>4133</v>
      </c>
      <c r="AM6" s="392">
        <v>3960</v>
      </c>
      <c r="AN6" s="392">
        <v>3807</v>
      </c>
      <c r="AO6" s="392">
        <v>3604</v>
      </c>
      <c r="AP6" s="392">
        <v>3530</v>
      </c>
      <c r="AQ6" s="392">
        <v>3392</v>
      </c>
      <c r="AR6" s="392">
        <v>3214</v>
      </c>
      <c r="AS6" s="392">
        <v>3019</v>
      </c>
      <c r="AT6" s="392">
        <v>2953.5992175236106</v>
      </c>
      <c r="AU6" s="392">
        <v>2889.6060197102202</v>
      </c>
    </row>
    <row r="7" spans="1:47" ht="15.6" customHeight="1" x14ac:dyDescent="0.3">
      <c r="A7" s="391" t="s">
        <v>1838</v>
      </c>
      <c r="B7" s="391" t="s">
        <v>938</v>
      </c>
      <c r="C7" s="391" t="s">
        <v>938</v>
      </c>
      <c r="D7" s="392">
        <v>1</v>
      </c>
      <c r="E7" s="391" t="s">
        <v>2018</v>
      </c>
      <c r="F7" s="391" t="s">
        <v>167</v>
      </c>
      <c r="G7" s="391" t="s">
        <v>167</v>
      </c>
      <c r="H7" s="391" t="s">
        <v>1845</v>
      </c>
      <c r="I7" s="391" t="s">
        <v>1846</v>
      </c>
      <c r="J7" s="392">
        <v>24675.256560028709</v>
      </c>
      <c r="K7" s="392">
        <v>24946.859927247879</v>
      </c>
      <c r="L7" s="392">
        <v>24786.66304667083</v>
      </c>
      <c r="M7" s="392">
        <v>24967.352210936922</v>
      </c>
      <c r="N7" s="392">
        <v>25031.697714915241</v>
      </c>
      <c r="O7" s="392">
        <v>25015.767153180339</v>
      </c>
      <c r="P7" s="392">
        <v>25052.240866196847</v>
      </c>
      <c r="Q7" s="392">
        <v>24806.786127945274</v>
      </c>
      <c r="R7" s="392">
        <v>24629.928043695912</v>
      </c>
      <c r="S7" s="392">
        <v>24260.130120468846</v>
      </c>
      <c r="T7" s="392">
        <v>24416.332262967077</v>
      </c>
      <c r="U7" s="392">
        <v>24271.158044884662</v>
      </c>
      <c r="V7" s="392">
        <v>24500.259288815712</v>
      </c>
      <c r="W7" s="392">
        <v>24340.525096513677</v>
      </c>
      <c r="X7" s="392">
        <v>24404.556303235146</v>
      </c>
      <c r="Y7" s="392">
        <v>24330.381929066283</v>
      </c>
      <c r="Z7" s="392">
        <v>24190.988313345337</v>
      </c>
      <c r="AA7" s="392">
        <v>23937.708996593847</v>
      </c>
      <c r="AB7" s="392">
        <v>24217</v>
      </c>
      <c r="AC7" s="392">
        <v>22545</v>
      </c>
      <c r="AD7" s="392">
        <v>21105</v>
      </c>
      <c r="AE7" s="392">
        <v>19896</v>
      </c>
      <c r="AF7" s="392">
        <v>18527</v>
      </c>
      <c r="AG7" s="392">
        <v>17455</v>
      </c>
      <c r="AH7" s="392">
        <v>16470</v>
      </c>
      <c r="AI7" s="392">
        <v>15348</v>
      </c>
      <c r="AJ7" s="392">
        <v>14493</v>
      </c>
      <c r="AK7" s="392">
        <v>13742</v>
      </c>
      <c r="AL7" s="392">
        <v>13122</v>
      </c>
      <c r="AM7" s="392">
        <v>12573</v>
      </c>
      <c r="AN7" s="392">
        <v>12019</v>
      </c>
      <c r="AO7" s="392">
        <v>11497</v>
      </c>
      <c r="AP7" s="392">
        <v>11005</v>
      </c>
      <c r="AQ7" s="392">
        <v>10425</v>
      </c>
      <c r="AR7" s="392">
        <v>9748</v>
      </c>
      <c r="AS7" s="392">
        <v>9020</v>
      </c>
      <c r="AT7" s="392">
        <v>8824.5991858440084</v>
      </c>
      <c r="AU7" s="392">
        <v>8633.4038747221275</v>
      </c>
    </row>
    <row r="8" spans="1:47" ht="15.6" customHeight="1" x14ac:dyDescent="0.3">
      <c r="A8" s="391" t="s">
        <v>1838</v>
      </c>
      <c r="B8" s="391" t="s">
        <v>938</v>
      </c>
      <c r="C8" s="391" t="s">
        <v>938</v>
      </c>
      <c r="D8" s="392">
        <v>1</v>
      </c>
      <c r="E8" s="391" t="s">
        <v>2018</v>
      </c>
      <c r="F8" s="391" t="s">
        <v>167</v>
      </c>
      <c r="G8" s="391" t="s">
        <v>167</v>
      </c>
      <c r="H8" s="391" t="s">
        <v>1847</v>
      </c>
      <c r="I8" s="391" t="s">
        <v>1848</v>
      </c>
      <c r="J8" s="392">
        <v>28852.840566970808</v>
      </c>
      <c r="K8" s="392">
        <v>29170.427078493718</v>
      </c>
      <c r="L8" s="392">
        <v>28983.108456562783</v>
      </c>
      <c r="M8" s="392">
        <v>29194.388758190405</v>
      </c>
      <c r="N8" s="392">
        <v>29269.628120463083</v>
      </c>
      <c r="O8" s="392">
        <v>29251.000473907065</v>
      </c>
      <c r="P8" s="392">
        <v>29293.649279766327</v>
      </c>
      <c r="Q8" s="392">
        <v>29006.638426932612</v>
      </c>
      <c r="R8" s="392">
        <v>28799.837816960659</v>
      </c>
      <c r="S8" s="392">
        <v>28367.432160107081</v>
      </c>
      <c r="T8" s="392">
        <v>28550.079724591826</v>
      </c>
      <c r="U8" s="392">
        <v>28380.327140314635</v>
      </c>
      <c r="V8" s="392">
        <v>28648.215810438673</v>
      </c>
      <c r="W8" s="392">
        <v>28461.438211090594</v>
      </c>
      <c r="X8" s="392">
        <v>28536.310064777026</v>
      </c>
      <c r="Y8" s="392">
        <v>28449.577779467603</v>
      </c>
      <c r="Z8" s="392">
        <v>28286.584468307483</v>
      </c>
      <c r="AA8" s="392">
        <v>27990.424315833712</v>
      </c>
      <c r="AB8" s="392">
        <v>28317</v>
      </c>
      <c r="AC8" s="392">
        <v>26932</v>
      </c>
      <c r="AD8" s="392">
        <v>25664</v>
      </c>
      <c r="AE8" s="392">
        <v>24812</v>
      </c>
      <c r="AF8" s="392">
        <v>23498</v>
      </c>
      <c r="AG8" s="392">
        <v>22523</v>
      </c>
      <c r="AH8" s="392">
        <v>21735</v>
      </c>
      <c r="AI8" s="392">
        <v>20669</v>
      </c>
      <c r="AJ8" s="392">
        <v>19843</v>
      </c>
      <c r="AK8" s="392">
        <v>19162</v>
      </c>
      <c r="AL8" s="392">
        <v>18525</v>
      </c>
      <c r="AM8" s="392">
        <v>17843</v>
      </c>
      <c r="AN8" s="392">
        <v>17251</v>
      </c>
      <c r="AO8" s="392">
        <v>16680</v>
      </c>
      <c r="AP8" s="392">
        <v>16060</v>
      </c>
      <c r="AQ8" s="392">
        <v>15408</v>
      </c>
      <c r="AR8" s="392">
        <v>14611</v>
      </c>
      <c r="AS8" s="392">
        <v>13849</v>
      </c>
      <c r="AT8" s="392">
        <v>13548.988262167833</v>
      </c>
      <c r="AU8" s="392">
        <v>13255.433510091649</v>
      </c>
    </row>
    <row r="9" spans="1:47" ht="15.6" customHeight="1" x14ac:dyDescent="0.3">
      <c r="A9" s="391" t="s">
        <v>1838</v>
      </c>
      <c r="B9" s="391" t="s">
        <v>938</v>
      </c>
      <c r="C9" s="391" t="s">
        <v>938</v>
      </c>
      <c r="D9" s="392">
        <v>1</v>
      </c>
      <c r="E9" s="391" t="s">
        <v>2018</v>
      </c>
      <c r="F9" s="391" t="s">
        <v>167</v>
      </c>
      <c r="G9" s="391" t="s">
        <v>167</v>
      </c>
      <c r="H9" s="391" t="s">
        <v>1849</v>
      </c>
      <c r="I9" s="391" t="s">
        <v>1850</v>
      </c>
      <c r="J9" s="392">
        <v>36525.330218744704</v>
      </c>
      <c r="K9" s="392">
        <v>36927.368700171355</v>
      </c>
      <c r="L9" s="392">
        <v>36690.238684973505</v>
      </c>
      <c r="M9" s="392">
        <v>36957.702221805317</v>
      </c>
      <c r="N9" s="392">
        <v>37052.949084798471</v>
      </c>
      <c r="O9" s="392">
        <v>37029.368011729566</v>
      </c>
      <c r="P9" s="392">
        <v>37083.357902735974</v>
      </c>
      <c r="Q9" s="392">
        <v>36720.025697999641</v>
      </c>
      <c r="R9" s="392">
        <v>36458.233083468651</v>
      </c>
      <c r="S9" s="392">
        <v>35910.842979248155</v>
      </c>
      <c r="T9" s="392">
        <v>36142.059818746944</v>
      </c>
      <c r="U9" s="392">
        <v>35927.166966799472</v>
      </c>
      <c r="V9" s="392">
        <v>36266.2920562484</v>
      </c>
      <c r="W9" s="392">
        <v>36029.846931276355</v>
      </c>
      <c r="X9" s="392">
        <v>36124.628558536264</v>
      </c>
      <c r="Y9" s="392">
        <v>36014.832597400564</v>
      </c>
      <c r="Z9" s="392">
        <v>35808.496430956657</v>
      </c>
      <c r="AA9" s="392">
        <v>35433.581963121338</v>
      </c>
      <c r="AB9" s="392">
        <v>35847</v>
      </c>
      <c r="AC9" s="392">
        <v>35922</v>
      </c>
      <c r="AD9" s="392">
        <v>35736</v>
      </c>
      <c r="AE9" s="392">
        <v>35816</v>
      </c>
      <c r="AF9" s="392">
        <v>35098</v>
      </c>
      <c r="AG9" s="392">
        <v>34690</v>
      </c>
      <c r="AH9" s="392">
        <v>34217</v>
      </c>
      <c r="AI9" s="392">
        <v>33166</v>
      </c>
      <c r="AJ9" s="392">
        <v>32440</v>
      </c>
      <c r="AK9" s="392">
        <v>31893</v>
      </c>
      <c r="AL9" s="392">
        <v>31320</v>
      </c>
      <c r="AM9" s="392">
        <v>30808</v>
      </c>
      <c r="AN9" s="392">
        <v>30543</v>
      </c>
      <c r="AO9" s="392">
        <v>29886</v>
      </c>
      <c r="AP9" s="392">
        <v>29134</v>
      </c>
      <c r="AQ9" s="392">
        <v>28214</v>
      </c>
      <c r="AR9" s="392">
        <v>27533</v>
      </c>
      <c r="AS9" s="392">
        <v>26643</v>
      </c>
      <c r="AT9" s="392">
        <v>26065.831054151087</v>
      </c>
      <c r="AU9" s="392">
        <v>25501.084194481256</v>
      </c>
    </row>
    <row r="10" spans="1:47" ht="15.6" customHeight="1" x14ac:dyDescent="0.3">
      <c r="A10" s="391" t="s">
        <v>1838</v>
      </c>
      <c r="B10" s="391" t="s">
        <v>938</v>
      </c>
      <c r="C10" s="391" t="s">
        <v>938</v>
      </c>
      <c r="D10" s="392">
        <v>1</v>
      </c>
      <c r="E10" s="391" t="s">
        <v>2018</v>
      </c>
      <c r="F10" s="391" t="s">
        <v>167</v>
      </c>
      <c r="G10" s="391" t="s">
        <v>167</v>
      </c>
      <c r="H10" s="391" t="s">
        <v>1851</v>
      </c>
      <c r="I10" s="391" t="s">
        <v>1852</v>
      </c>
      <c r="J10" s="392">
        <v>2939.5926487873944</v>
      </c>
      <c r="K10" s="392">
        <v>2971.9490808156197</v>
      </c>
      <c r="L10" s="392">
        <v>2952.8646359848753</v>
      </c>
      <c r="M10" s="392">
        <v>2974.3903509333632</v>
      </c>
      <c r="N10" s="392">
        <v>2982.0559073184627</v>
      </c>
      <c r="O10" s="392">
        <v>2980.1580805601675</v>
      </c>
      <c r="P10" s="392">
        <v>2984.5032373530435</v>
      </c>
      <c r="Q10" s="392">
        <v>2955.2619225800509</v>
      </c>
      <c r="R10" s="392">
        <v>2934.1926087485535</v>
      </c>
      <c r="S10" s="392">
        <v>2890.1381425260029</v>
      </c>
      <c r="T10" s="392">
        <v>2908.7466894602808</v>
      </c>
      <c r="U10" s="392">
        <v>2891.4519122720208</v>
      </c>
      <c r="V10" s="392">
        <v>2918.7450158250376</v>
      </c>
      <c r="W10" s="392">
        <v>2899.7156915985643</v>
      </c>
      <c r="X10" s="392">
        <v>2907.3438053777372</v>
      </c>
      <c r="Y10" s="392">
        <v>2898.5073240019697</v>
      </c>
      <c r="Z10" s="392">
        <v>2881.9011968452969</v>
      </c>
      <c r="AA10" s="392">
        <v>2851.7277307334889</v>
      </c>
      <c r="AB10" s="392">
        <v>2885</v>
      </c>
      <c r="AC10" s="392">
        <v>3250</v>
      </c>
      <c r="AD10" s="392">
        <v>3624</v>
      </c>
      <c r="AE10" s="392">
        <v>4119</v>
      </c>
      <c r="AF10" s="392">
        <v>4821</v>
      </c>
      <c r="AG10" s="392">
        <v>5472</v>
      </c>
      <c r="AH10" s="392">
        <v>5798</v>
      </c>
      <c r="AI10" s="392">
        <v>5958</v>
      </c>
      <c r="AJ10" s="392">
        <v>6226</v>
      </c>
      <c r="AK10" s="392">
        <v>6516</v>
      </c>
      <c r="AL10" s="392">
        <v>6947</v>
      </c>
      <c r="AM10" s="392">
        <v>7232</v>
      </c>
      <c r="AN10" s="392">
        <v>7719</v>
      </c>
      <c r="AO10" s="392">
        <v>7817</v>
      </c>
      <c r="AP10" s="392">
        <v>8074</v>
      </c>
      <c r="AQ10" s="392">
        <v>8211</v>
      </c>
      <c r="AR10" s="392">
        <v>8748</v>
      </c>
      <c r="AS10" s="392">
        <v>9000</v>
      </c>
      <c r="AT10" s="392">
        <v>8805.0324470727519</v>
      </c>
      <c r="AU10" s="392">
        <v>8614.2610723391426</v>
      </c>
    </row>
    <row r="11" spans="1:47" ht="15.6" customHeight="1" x14ac:dyDescent="0.3">
      <c r="A11" s="391" t="s">
        <v>1838</v>
      </c>
      <c r="B11" s="391" t="s">
        <v>938</v>
      </c>
      <c r="C11" s="391" t="s">
        <v>938</v>
      </c>
      <c r="D11" s="392">
        <v>1</v>
      </c>
      <c r="E11" s="391" t="s">
        <v>2018</v>
      </c>
      <c r="F11" s="391" t="s">
        <v>167</v>
      </c>
      <c r="G11" s="391" t="s">
        <v>167</v>
      </c>
      <c r="H11" s="391" t="s">
        <v>1853</v>
      </c>
      <c r="I11" s="391" t="s">
        <v>1854</v>
      </c>
      <c r="J11" s="392">
        <v>40.756917140899645</v>
      </c>
      <c r="K11" s="392">
        <v>41.205533182885432</v>
      </c>
      <c r="L11" s="392">
        <v>40.940930828213162</v>
      </c>
      <c r="M11" s="392">
        <v>41.239380948815977</v>
      </c>
      <c r="N11" s="392">
        <v>41.345662493150172</v>
      </c>
      <c r="O11" s="392">
        <v>41.319349470505045</v>
      </c>
      <c r="P11" s="392">
        <v>41.379594278725015</v>
      </c>
      <c r="Q11" s="392">
        <v>40.974168770607278</v>
      </c>
      <c r="R11" s="392">
        <v>40.682046568437556</v>
      </c>
      <c r="S11" s="392">
        <v>40.071239411105779</v>
      </c>
      <c r="T11" s="392">
        <v>40.329243528045446</v>
      </c>
      <c r="U11" s="392">
        <v>40.089454589560141</v>
      </c>
      <c r="V11" s="392">
        <v>40.467868503639906</v>
      </c>
      <c r="W11" s="392">
        <v>40.204030386115278</v>
      </c>
      <c r="X11" s="392">
        <v>40.309792795531877</v>
      </c>
      <c r="Y11" s="392">
        <v>40.187276589282092</v>
      </c>
      <c r="Z11" s="392">
        <v>39.957035658166916</v>
      </c>
      <c r="AA11" s="392">
        <v>39.538686041365459</v>
      </c>
      <c r="AB11" s="392">
        <v>40</v>
      </c>
      <c r="AC11" s="392">
        <v>69</v>
      </c>
      <c r="AD11" s="392">
        <v>121</v>
      </c>
      <c r="AE11" s="392">
        <v>264</v>
      </c>
      <c r="AF11" s="392">
        <v>457</v>
      </c>
      <c r="AG11" s="392">
        <v>637</v>
      </c>
      <c r="AH11" s="392">
        <v>744</v>
      </c>
      <c r="AI11" s="392">
        <v>804</v>
      </c>
      <c r="AJ11" s="392">
        <v>858</v>
      </c>
      <c r="AK11" s="392">
        <v>924</v>
      </c>
      <c r="AL11" s="392">
        <v>1079</v>
      </c>
      <c r="AM11" s="392">
        <v>1141</v>
      </c>
      <c r="AN11" s="392">
        <v>1238</v>
      </c>
      <c r="AO11" s="392">
        <v>1293</v>
      </c>
      <c r="AP11" s="392">
        <v>1484</v>
      </c>
      <c r="AQ11" s="392">
        <v>1588</v>
      </c>
      <c r="AR11" s="392">
        <v>1876</v>
      </c>
      <c r="AS11" s="392">
        <v>2062</v>
      </c>
      <c r="AT11" s="392">
        <v>2017.3307673182126</v>
      </c>
      <c r="AU11" s="392">
        <v>1973.6229256848219</v>
      </c>
    </row>
    <row r="12" spans="1:47" ht="15.6" customHeight="1" x14ac:dyDescent="0.3">
      <c r="A12" s="391" t="s">
        <v>1838</v>
      </c>
      <c r="B12" s="391" t="s">
        <v>938</v>
      </c>
      <c r="C12" s="391" t="s">
        <v>938</v>
      </c>
      <c r="D12" s="392">
        <v>1</v>
      </c>
      <c r="E12" s="391" t="s">
        <v>2018</v>
      </c>
      <c r="F12" s="391" t="s">
        <v>167</v>
      </c>
      <c r="G12" s="391" t="s">
        <v>167</v>
      </c>
      <c r="H12" s="391" t="s">
        <v>1855</v>
      </c>
      <c r="I12" s="391" t="s">
        <v>1856</v>
      </c>
      <c r="J12" s="392">
        <v>1.018922928522491</v>
      </c>
      <c r="K12" s="392">
        <v>1.0301383295721358</v>
      </c>
      <c r="L12" s="392">
        <v>1.023523270705329</v>
      </c>
      <c r="M12" s="392">
        <v>1.0309845237203996</v>
      </c>
      <c r="N12" s="392">
        <v>1.0336415623287545</v>
      </c>
      <c r="O12" s="392">
        <v>1.0329837367626262</v>
      </c>
      <c r="P12" s="392">
        <v>1.0344898569681253</v>
      </c>
      <c r="Q12" s="392">
        <v>1.024354219265182</v>
      </c>
      <c r="R12" s="392">
        <v>1.017051164210939</v>
      </c>
      <c r="S12" s="392">
        <v>1.0017809852776445</v>
      </c>
      <c r="T12" s="392">
        <v>1.0082310882011363</v>
      </c>
      <c r="U12" s="392">
        <v>1.0022363647390033</v>
      </c>
      <c r="V12" s="392">
        <v>1.0116967125909977</v>
      </c>
      <c r="W12" s="392">
        <v>1.0051007596528818</v>
      </c>
      <c r="X12" s="392">
        <v>1.0077448198882968</v>
      </c>
      <c r="Y12" s="392">
        <v>1.0046819147320523</v>
      </c>
      <c r="Z12" s="392">
        <v>0.99892589145417299</v>
      </c>
      <c r="AA12" s="392">
        <v>0.98846715103413652</v>
      </c>
      <c r="AB12" s="392">
        <v>1</v>
      </c>
      <c r="AC12" s="392">
        <v>1</v>
      </c>
      <c r="AD12" s="392">
        <v>1</v>
      </c>
      <c r="AE12" s="392">
        <v>1</v>
      </c>
      <c r="AF12" s="392">
        <v>1</v>
      </c>
      <c r="AG12" s="392">
        <v>1</v>
      </c>
      <c r="AH12" s="392">
        <v>1</v>
      </c>
      <c r="AI12" s="392">
        <v>3</v>
      </c>
      <c r="AJ12" s="392">
        <v>4</v>
      </c>
      <c r="AK12" s="392">
        <v>4</v>
      </c>
      <c r="AL12" s="392">
        <v>7</v>
      </c>
      <c r="AM12" s="392">
        <v>16</v>
      </c>
      <c r="AN12" s="392">
        <v>23</v>
      </c>
      <c r="AO12" s="392">
        <v>42</v>
      </c>
      <c r="AP12" s="392">
        <v>62</v>
      </c>
      <c r="AQ12" s="392">
        <v>66</v>
      </c>
      <c r="AR12" s="392">
        <v>115</v>
      </c>
      <c r="AS12" s="392">
        <v>174</v>
      </c>
      <c r="AT12" s="392">
        <v>170.23062731007226</v>
      </c>
      <c r="AU12" s="392">
        <v>166.54238073189074</v>
      </c>
    </row>
    <row r="13" spans="1:47" ht="15.6" customHeight="1" x14ac:dyDescent="0.3">
      <c r="A13" s="391" t="s">
        <v>1838</v>
      </c>
      <c r="B13" s="391" t="s">
        <v>938</v>
      </c>
      <c r="C13" s="391" t="s">
        <v>938</v>
      </c>
      <c r="D13" s="392">
        <v>1</v>
      </c>
      <c r="E13" s="391" t="s">
        <v>2018</v>
      </c>
      <c r="F13" s="391" t="s">
        <v>167</v>
      </c>
      <c r="G13" s="391" t="s">
        <v>167</v>
      </c>
      <c r="H13" s="391" t="s">
        <v>1857</v>
      </c>
      <c r="I13" s="391" t="s">
        <v>1858</v>
      </c>
      <c r="J13" s="392">
        <v>1.018922928522491</v>
      </c>
      <c r="K13" s="392">
        <v>1.0301383295721358</v>
      </c>
      <c r="L13" s="392">
        <v>1.023523270705329</v>
      </c>
      <c r="M13" s="392">
        <v>1.0309845237203996</v>
      </c>
      <c r="N13" s="392">
        <v>1.0336415623287545</v>
      </c>
      <c r="O13" s="392">
        <v>1.0329837367626262</v>
      </c>
      <c r="P13" s="392">
        <v>1.0344898569681253</v>
      </c>
      <c r="Q13" s="392">
        <v>1.024354219265182</v>
      </c>
      <c r="R13" s="392">
        <v>1.017051164210939</v>
      </c>
      <c r="S13" s="392">
        <v>1.0017809852776445</v>
      </c>
      <c r="T13" s="392">
        <v>1.0082310882011363</v>
      </c>
      <c r="U13" s="392">
        <v>1.0022363647390033</v>
      </c>
      <c r="V13" s="392">
        <v>1.0116967125909977</v>
      </c>
      <c r="W13" s="392">
        <v>1.0051007596528818</v>
      </c>
      <c r="X13" s="392">
        <v>1.0077448198882968</v>
      </c>
      <c r="Y13" s="392">
        <v>1.0046819147320523</v>
      </c>
      <c r="Z13" s="392">
        <v>0.99892589145417299</v>
      </c>
      <c r="AA13" s="392">
        <v>0.98846715103413652</v>
      </c>
      <c r="AB13" s="392">
        <v>1</v>
      </c>
      <c r="AC13" s="392">
        <v>1</v>
      </c>
      <c r="AD13" s="392">
        <v>1</v>
      </c>
      <c r="AE13" s="392">
        <v>1</v>
      </c>
      <c r="AF13" s="392">
        <v>2</v>
      </c>
      <c r="AG13" s="392">
        <v>2</v>
      </c>
      <c r="AH13" s="392">
        <v>2</v>
      </c>
      <c r="AI13" s="392">
        <v>2</v>
      </c>
      <c r="AJ13" s="392">
        <v>2</v>
      </c>
      <c r="AK13" s="392">
        <v>2</v>
      </c>
      <c r="AL13" s="392">
        <v>3</v>
      </c>
      <c r="AM13" s="392">
        <v>2</v>
      </c>
      <c r="AN13" s="392">
        <v>1</v>
      </c>
      <c r="AO13" s="392">
        <v>1</v>
      </c>
      <c r="AP13" s="392">
        <v>2</v>
      </c>
      <c r="AQ13" s="392">
        <v>2</v>
      </c>
      <c r="AR13" s="392">
        <v>1</v>
      </c>
      <c r="AS13" s="392">
        <v>1</v>
      </c>
      <c r="AT13" s="392">
        <v>0.97833693856363357</v>
      </c>
      <c r="AU13" s="392">
        <v>0.95714011914879771</v>
      </c>
    </row>
    <row r="14" spans="1:47" ht="15.6" customHeight="1" x14ac:dyDescent="0.3">
      <c r="A14" s="391" t="s">
        <v>1838</v>
      </c>
      <c r="B14" s="391" t="s">
        <v>938</v>
      </c>
      <c r="C14" s="391" t="s">
        <v>938</v>
      </c>
      <c r="D14" s="392">
        <v>2</v>
      </c>
      <c r="E14" s="391" t="s">
        <v>2019</v>
      </c>
      <c r="F14" s="391" t="s">
        <v>167</v>
      </c>
      <c r="G14" s="391" t="s">
        <v>167</v>
      </c>
      <c r="H14" s="391" t="s">
        <v>1845</v>
      </c>
      <c r="I14" s="391" t="s">
        <v>1846</v>
      </c>
      <c r="J14" s="392">
        <v>28873.434306339699</v>
      </c>
      <c r="K14" s="392">
        <v>26778.793763846465</v>
      </c>
      <c r="L14" s="392">
        <v>25057.915470848468</v>
      </c>
      <c r="M14" s="392">
        <v>24766.191972952278</v>
      </c>
      <c r="N14" s="392">
        <v>22411.744816712093</v>
      </c>
      <c r="O14" s="392">
        <v>21596.009525134719</v>
      </c>
      <c r="P14" s="392">
        <v>19939.076006294687</v>
      </c>
      <c r="Q14" s="392">
        <v>18333.602947478914</v>
      </c>
      <c r="R14" s="392">
        <v>17456.534143687186</v>
      </c>
      <c r="S14" s="392">
        <v>15558.633001794427</v>
      </c>
      <c r="T14" s="392">
        <v>13571.125420762271</v>
      </c>
      <c r="U14" s="392">
        <v>12592.262118950361</v>
      </c>
      <c r="V14" s="392">
        <v>9873.8771297495805</v>
      </c>
      <c r="W14" s="392">
        <v>8204.5425268237977</v>
      </c>
      <c r="X14" s="392">
        <v>5974.013067184942</v>
      </c>
      <c r="Y14" s="392">
        <v>5220.4893446214355</v>
      </c>
      <c r="Z14" s="392">
        <v>4069.2789918787435</v>
      </c>
      <c r="AA14" s="392">
        <v>3372.8211247435615</v>
      </c>
      <c r="AB14" s="392">
        <v>2740.9966333949096</v>
      </c>
      <c r="AC14" s="392">
        <v>2128.1141051800164</v>
      </c>
      <c r="AD14" s="392">
        <v>1769.3461458115728</v>
      </c>
      <c r="AE14" s="392">
        <v>1530.315052105487</v>
      </c>
      <c r="AF14" s="392">
        <v>1274.6286182315671</v>
      </c>
      <c r="AG14" s="392">
        <v>976.41978654447939</v>
      </c>
      <c r="AH14" s="392">
        <v>698.79977269164442</v>
      </c>
      <c r="AI14" s="392">
        <v>426.05327341414807</v>
      </c>
      <c r="AJ14" s="392">
        <v>201.89172910936173</v>
      </c>
      <c r="AK14" s="392">
        <v>62.015523549417708</v>
      </c>
      <c r="AL14" s="392">
        <v>28.168301193755745</v>
      </c>
      <c r="AM14" s="306"/>
      <c r="AN14" s="306"/>
      <c r="AO14" s="306"/>
      <c r="AP14" s="306"/>
      <c r="AQ14" s="306"/>
      <c r="AR14" s="306"/>
      <c r="AS14" s="306"/>
      <c r="AT14" s="306"/>
      <c r="AU14" s="306"/>
    </row>
    <row r="15" spans="1:47" ht="15.6" customHeight="1" x14ac:dyDescent="0.3">
      <c r="A15" s="391" t="s">
        <v>1838</v>
      </c>
      <c r="B15" s="391" t="s">
        <v>938</v>
      </c>
      <c r="C15" s="391" t="s">
        <v>938</v>
      </c>
      <c r="D15" s="392">
        <v>2</v>
      </c>
      <c r="E15" s="391" t="s">
        <v>2019</v>
      </c>
      <c r="F15" s="391" t="s">
        <v>167</v>
      </c>
      <c r="G15" s="391" t="s">
        <v>167</v>
      </c>
      <c r="H15" s="391" t="s">
        <v>1847</v>
      </c>
      <c r="I15" s="391" t="s">
        <v>1848</v>
      </c>
      <c r="J15" s="392">
        <v>4726.947005181627</v>
      </c>
      <c r="K15" s="392">
        <v>5490.2263945129089</v>
      </c>
      <c r="L15" s="392">
        <v>5873.5978766961043</v>
      </c>
      <c r="M15" s="392">
        <v>6415.5232943075634</v>
      </c>
      <c r="N15" s="392">
        <v>6418.2871532507352</v>
      </c>
      <c r="O15" s="392">
        <v>6755.3034033483445</v>
      </c>
      <c r="P15" s="392">
        <v>6822.666512922463</v>
      </c>
      <c r="Q15" s="392">
        <v>6902.7611395803851</v>
      </c>
      <c r="R15" s="392">
        <v>7296.8298158035623</v>
      </c>
      <c r="S15" s="392">
        <v>7311.8371874375262</v>
      </c>
      <c r="T15" s="392">
        <v>7277.4403355377372</v>
      </c>
      <c r="U15" s="392">
        <v>7860.6083313289819</v>
      </c>
      <c r="V15" s="392">
        <v>7373.6288839471672</v>
      </c>
      <c r="W15" s="392">
        <v>7894.453812642736</v>
      </c>
      <c r="X15" s="392">
        <v>7416.2116289152327</v>
      </c>
      <c r="Y15" s="392">
        <v>7509.559011613087</v>
      </c>
      <c r="Z15" s="392">
        <v>7140.8172100048987</v>
      </c>
      <c r="AA15" s="392">
        <v>6800.5643514071498</v>
      </c>
      <c r="AB15" s="392">
        <v>6494.1186946050066</v>
      </c>
      <c r="AC15" s="392">
        <v>6153.9964106276993</v>
      </c>
      <c r="AD15" s="392">
        <v>5621.4209781120126</v>
      </c>
      <c r="AE15" s="392">
        <v>5056.2213331206549</v>
      </c>
      <c r="AF15" s="392">
        <v>4513.3419918874815</v>
      </c>
      <c r="AG15" s="392">
        <v>3824.868912357821</v>
      </c>
      <c r="AH15" s="392">
        <v>3204.7179416836484</v>
      </c>
      <c r="AI15" s="392">
        <v>2601.0043555574002</v>
      </c>
      <c r="AJ15" s="392">
        <v>1405.6593158177623</v>
      </c>
      <c r="AK15" s="392">
        <v>748.03220653406152</v>
      </c>
      <c r="AL15" s="392">
        <v>429.68595041322328</v>
      </c>
      <c r="AM15" s="392">
        <v>158.16665442472683</v>
      </c>
      <c r="AN15" s="392">
        <v>69.550456235945347</v>
      </c>
      <c r="AO15" s="392">
        <v>30.686155002486544</v>
      </c>
      <c r="AP15" s="392">
        <v>16.859594763960452</v>
      </c>
      <c r="AQ15" s="392">
        <v>13.073653925905447</v>
      </c>
      <c r="AR15" s="392">
        <v>5.0681211451716823</v>
      </c>
      <c r="AS15" s="392">
        <v>3.0887402588366268</v>
      </c>
      <c r="AT15" s="392">
        <v>1.758220044015522</v>
      </c>
      <c r="AU15" s="306"/>
    </row>
    <row r="16" spans="1:47" ht="15.6" customHeight="1" x14ac:dyDescent="0.3">
      <c r="A16" s="391" t="s">
        <v>1838</v>
      </c>
      <c r="B16" s="391" t="s">
        <v>938</v>
      </c>
      <c r="C16" s="391" t="s">
        <v>938</v>
      </c>
      <c r="D16" s="392">
        <v>2</v>
      </c>
      <c r="E16" s="391" t="s">
        <v>2019</v>
      </c>
      <c r="F16" s="391" t="s">
        <v>167</v>
      </c>
      <c r="G16" s="391" t="s">
        <v>167</v>
      </c>
      <c r="H16" s="391" t="s">
        <v>1849</v>
      </c>
      <c r="I16" s="391" t="s">
        <v>1850</v>
      </c>
      <c r="J16" s="392">
        <v>2107.618688478623</v>
      </c>
      <c r="K16" s="392">
        <v>2554.9798416406093</v>
      </c>
      <c r="L16" s="392">
        <v>2931.4866524553909</v>
      </c>
      <c r="M16" s="392">
        <v>3714.2847327401391</v>
      </c>
      <c r="N16" s="392">
        <v>4150.9680300371829</v>
      </c>
      <c r="O16" s="392">
        <v>5227.5776095503106</v>
      </c>
      <c r="P16" s="392">
        <v>5694.7181834902804</v>
      </c>
      <c r="Q16" s="392">
        <v>6087.2541813495409</v>
      </c>
      <c r="R16" s="392">
        <v>6577.1040625474634</v>
      </c>
      <c r="S16" s="392">
        <v>6685.0056274045628</v>
      </c>
      <c r="T16" s="392">
        <v>6824.927955755531</v>
      </c>
      <c r="U16" s="392">
        <v>7533.55367066901</v>
      </c>
      <c r="V16" s="392">
        <v>7176.8430775054576</v>
      </c>
      <c r="W16" s="392">
        <v>7783.5715064420228</v>
      </c>
      <c r="X16" s="392">
        <v>7651.359904526822</v>
      </c>
      <c r="Y16" s="392">
        <v>8141.2803617897298</v>
      </c>
      <c r="Z16" s="392">
        <v>8640.6781231588448</v>
      </c>
      <c r="AA16" s="392">
        <v>8690.8271142979065</v>
      </c>
      <c r="AB16" s="392">
        <v>8688.2029307450903</v>
      </c>
      <c r="AC16" s="392">
        <v>8526.3241843831565</v>
      </c>
      <c r="AD16" s="392">
        <v>8379.333321727825</v>
      </c>
      <c r="AE16" s="392">
        <v>7866.5177539699398</v>
      </c>
      <c r="AF16" s="392">
        <v>7390.7056661626366</v>
      </c>
      <c r="AG16" s="392">
        <v>6969.9942833283631</v>
      </c>
      <c r="AH16" s="392">
        <v>6652.3519948267767</v>
      </c>
      <c r="AI16" s="392">
        <v>6360.0507081672813</v>
      </c>
      <c r="AJ16" s="392">
        <v>6025.2359108729361</v>
      </c>
      <c r="AK16" s="392">
        <v>5471.5479168813745</v>
      </c>
      <c r="AL16" s="392">
        <v>4488.54718089991</v>
      </c>
      <c r="AM16" s="392">
        <v>3734.0551805441323</v>
      </c>
      <c r="AN16" s="392">
        <v>2478.6433116026633</v>
      </c>
      <c r="AO16" s="392">
        <v>1772.255477474117</v>
      </c>
      <c r="AP16" s="392">
        <v>1210.0590969224336</v>
      </c>
      <c r="AQ16" s="392">
        <v>940.57676855819727</v>
      </c>
      <c r="AR16" s="392">
        <v>759.98780263278991</v>
      </c>
      <c r="AS16" s="392">
        <v>501.92029206095197</v>
      </c>
      <c r="AT16" s="392">
        <v>303.51273509817958</v>
      </c>
      <c r="AU16" s="392">
        <v>161.86929288723422</v>
      </c>
    </row>
    <row r="17" spans="1:47" ht="15.6" customHeight="1" x14ac:dyDescent="0.3">
      <c r="A17" s="391" t="s">
        <v>1838</v>
      </c>
      <c r="B17" s="391" t="s">
        <v>938</v>
      </c>
      <c r="C17" s="391" t="s">
        <v>938</v>
      </c>
      <c r="D17" s="392">
        <v>2</v>
      </c>
      <c r="E17" s="391" t="s">
        <v>2019</v>
      </c>
      <c r="F17" s="391" t="s">
        <v>167</v>
      </c>
      <c r="G17" s="391" t="s">
        <v>167</v>
      </c>
      <c r="H17" s="391" t="s">
        <v>1851</v>
      </c>
      <c r="I17" s="391" t="s">
        <v>1852</v>
      </c>
      <c r="J17" s="306"/>
      <c r="K17" s="306"/>
      <c r="L17" s="306"/>
      <c r="M17" s="306"/>
      <c r="N17" s="306"/>
      <c r="O17" s="392">
        <v>15.109461966604815</v>
      </c>
      <c r="P17" s="392">
        <v>85.539297292561059</v>
      </c>
      <c r="Q17" s="392">
        <v>136.38173159115883</v>
      </c>
      <c r="R17" s="392">
        <v>171.5319779617875</v>
      </c>
      <c r="S17" s="392">
        <v>219.52418336348435</v>
      </c>
      <c r="T17" s="392">
        <v>312.5062879444929</v>
      </c>
      <c r="U17" s="392">
        <v>622.57587905165531</v>
      </c>
      <c r="V17" s="392">
        <v>993.65090879780814</v>
      </c>
      <c r="W17" s="392">
        <v>1524.6852415219544</v>
      </c>
      <c r="X17" s="392">
        <v>1807.8926910298994</v>
      </c>
      <c r="Y17" s="392">
        <v>2078.6773898954184</v>
      </c>
      <c r="Z17" s="392">
        <v>2316.6409475977875</v>
      </c>
      <c r="AA17" s="392">
        <v>2498.4554569742832</v>
      </c>
      <c r="AB17" s="392">
        <v>2688.1390507121109</v>
      </c>
      <c r="AC17" s="392">
        <v>2943.1860383071116</v>
      </c>
      <c r="AD17" s="392">
        <v>3070.0053443353527</v>
      </c>
      <c r="AE17" s="392">
        <v>2996.1473561782204</v>
      </c>
      <c r="AF17" s="392">
        <v>2901.6585784490212</v>
      </c>
      <c r="AG17" s="392">
        <v>2856.8649982305187</v>
      </c>
      <c r="AH17" s="392">
        <v>2848.3744258504485</v>
      </c>
      <c r="AI17" s="392">
        <v>2844.9342333319473</v>
      </c>
      <c r="AJ17" s="392">
        <v>3058.8729619178625</v>
      </c>
      <c r="AK17" s="392">
        <v>3109.3573952643501</v>
      </c>
      <c r="AL17" s="392">
        <v>3095.0995151515158</v>
      </c>
      <c r="AM17" s="392">
        <v>3178.1948778499259</v>
      </c>
      <c r="AN17" s="392">
        <v>3350.8008424688614</v>
      </c>
      <c r="AO17" s="392">
        <v>3247.7134235555372</v>
      </c>
      <c r="AP17" s="392">
        <v>3116.6493611613982</v>
      </c>
      <c r="AQ17" s="392">
        <v>2920.4363928151788</v>
      </c>
      <c r="AR17" s="392">
        <v>2717.8095829881195</v>
      </c>
      <c r="AS17" s="392">
        <v>2484.7181905664797</v>
      </c>
      <c r="AT17" s="392">
        <v>2135.9736204722567</v>
      </c>
      <c r="AU17" s="392">
        <v>1630.1027632151863</v>
      </c>
    </row>
    <row r="18" spans="1:47" ht="15.6" customHeight="1" x14ac:dyDescent="0.3">
      <c r="A18" s="391" t="s">
        <v>1838</v>
      </c>
      <c r="B18" s="391" t="s">
        <v>938</v>
      </c>
      <c r="C18" s="391" t="s">
        <v>938</v>
      </c>
      <c r="D18" s="392">
        <v>2</v>
      </c>
      <c r="E18" s="391" t="s">
        <v>2019</v>
      </c>
      <c r="F18" s="391" t="s">
        <v>167</v>
      </c>
      <c r="G18" s="391" t="s">
        <v>167</v>
      </c>
      <c r="H18" s="391" t="s">
        <v>1853</v>
      </c>
      <c r="I18" s="391" t="s">
        <v>1854</v>
      </c>
      <c r="J18" s="306"/>
      <c r="K18" s="306"/>
      <c r="L18" s="306"/>
      <c r="M18" s="306"/>
      <c r="N18" s="306"/>
      <c r="O18" s="306"/>
      <c r="P18" s="306"/>
      <c r="Q18" s="306"/>
      <c r="R18" s="306"/>
      <c r="S18" s="306"/>
      <c r="T18" s="306"/>
      <c r="U18" s="306"/>
      <c r="V18" s="306"/>
      <c r="W18" s="392">
        <v>44.746912569483335</v>
      </c>
      <c r="X18" s="392">
        <v>111.5227083430817</v>
      </c>
      <c r="Y18" s="392">
        <v>321.99389208032591</v>
      </c>
      <c r="Z18" s="392">
        <v>643.18472735969328</v>
      </c>
      <c r="AA18" s="392">
        <v>986.53195257708933</v>
      </c>
      <c r="AB18" s="392">
        <v>1251.2345235683208</v>
      </c>
      <c r="AC18" s="392">
        <v>1581.7007121700774</v>
      </c>
      <c r="AD18" s="392">
        <v>1936.2077501566741</v>
      </c>
      <c r="AE18" s="392">
        <v>2226.5305401956598</v>
      </c>
      <c r="AF18" s="392">
        <v>2496.7283293130768</v>
      </c>
      <c r="AG18" s="392">
        <v>2835.5685995939516</v>
      </c>
      <c r="AH18" s="392">
        <v>3005.903860322931</v>
      </c>
      <c r="AI18" s="392">
        <v>3138.0615399784115</v>
      </c>
      <c r="AJ18" s="392">
        <v>3571.2087688513693</v>
      </c>
      <c r="AK18" s="392">
        <v>3806.4551466041403</v>
      </c>
      <c r="AL18" s="392">
        <v>4070.6298512396697</v>
      </c>
      <c r="AM18" s="392">
        <v>4435.4728765131094</v>
      </c>
      <c r="AN18" s="392">
        <v>4963.7226355734265</v>
      </c>
      <c r="AO18" s="392">
        <v>5228.6867654787657</v>
      </c>
      <c r="AP18" s="392">
        <v>5380.2032272663955</v>
      </c>
      <c r="AQ18" s="392">
        <v>5339.9339460360825</v>
      </c>
      <c r="AR18" s="392">
        <v>5242.6897395401793</v>
      </c>
      <c r="AS18" s="392">
        <v>5225.7454846244264</v>
      </c>
      <c r="AT18" s="392">
        <v>5409.7285188810038</v>
      </c>
      <c r="AU18" s="392">
        <v>5671.6345228702939</v>
      </c>
    </row>
    <row r="19" spans="1:47" ht="15.6" customHeight="1" x14ac:dyDescent="0.3">
      <c r="A19" s="391" t="s">
        <v>1838</v>
      </c>
      <c r="B19" s="391" t="s">
        <v>938</v>
      </c>
      <c r="C19" s="391" t="s">
        <v>938</v>
      </c>
      <c r="D19" s="392">
        <v>2</v>
      </c>
      <c r="E19" s="391" t="s">
        <v>2019</v>
      </c>
      <c r="F19" s="391" t="s">
        <v>167</v>
      </c>
      <c r="G19" s="391" t="s">
        <v>167</v>
      </c>
      <c r="H19" s="391" t="s">
        <v>1855</v>
      </c>
      <c r="I19" s="391" t="s">
        <v>1856</v>
      </c>
      <c r="J19" s="306"/>
      <c r="K19" s="306"/>
      <c r="L19" s="306"/>
      <c r="M19" s="306"/>
      <c r="N19" s="306"/>
      <c r="O19" s="306"/>
      <c r="P19" s="306"/>
      <c r="Q19" s="306"/>
      <c r="R19" s="306"/>
      <c r="S19" s="306"/>
      <c r="T19" s="306"/>
      <c r="U19" s="306"/>
      <c r="V19" s="306"/>
      <c r="W19" s="306"/>
      <c r="X19" s="306"/>
      <c r="Y19" s="306"/>
      <c r="Z19" s="306"/>
      <c r="AA19" s="306"/>
      <c r="AB19" s="392">
        <v>25.10816697455455</v>
      </c>
      <c r="AC19" s="392">
        <v>93.078549331929139</v>
      </c>
      <c r="AD19" s="392">
        <v>188.68645985655593</v>
      </c>
      <c r="AE19" s="392">
        <v>293.39296443002968</v>
      </c>
      <c r="AF19" s="392">
        <v>396.1868159562211</v>
      </c>
      <c r="AG19" s="392">
        <v>513.65841994486686</v>
      </c>
      <c r="AH19" s="392">
        <v>571.35200462454918</v>
      </c>
      <c r="AI19" s="392">
        <v>615.52088955081365</v>
      </c>
      <c r="AJ19" s="392">
        <v>726.88131343071268</v>
      </c>
      <c r="AK19" s="392">
        <v>796.46681116664968</v>
      </c>
      <c r="AL19" s="392">
        <v>885.86920110192864</v>
      </c>
      <c r="AM19" s="392">
        <v>994.17291066811595</v>
      </c>
      <c r="AN19" s="392">
        <v>1139.407754119097</v>
      </c>
      <c r="AO19" s="392">
        <v>1224.8456784890823</v>
      </c>
      <c r="AP19" s="392">
        <v>1282.4787198858101</v>
      </c>
      <c r="AQ19" s="392">
        <v>1294.2917386646391</v>
      </c>
      <c r="AR19" s="392">
        <v>1284.4447536937307</v>
      </c>
      <c r="AS19" s="392">
        <v>1296.9647924893027</v>
      </c>
      <c r="AT19" s="392">
        <v>1358.5834960578406</v>
      </c>
      <c r="AU19" s="392">
        <v>1439.8706586024739</v>
      </c>
    </row>
    <row r="20" spans="1:47" ht="15.6" customHeight="1" x14ac:dyDescent="0.3">
      <c r="A20" s="391" t="s">
        <v>1838</v>
      </c>
      <c r="B20" s="391" t="s">
        <v>938</v>
      </c>
      <c r="C20" s="391" t="s">
        <v>938</v>
      </c>
      <c r="D20" s="392">
        <v>33</v>
      </c>
      <c r="E20" s="391" t="s">
        <v>679</v>
      </c>
      <c r="F20" s="391" t="s">
        <v>167</v>
      </c>
      <c r="G20" s="391" t="s">
        <v>167</v>
      </c>
      <c r="H20" s="391" t="s">
        <v>1847</v>
      </c>
      <c r="I20" s="391" t="s">
        <v>1848</v>
      </c>
      <c r="J20" s="306"/>
      <c r="K20" s="306"/>
      <c r="L20" s="306"/>
      <c r="M20" s="306"/>
      <c r="N20" s="306"/>
      <c r="O20" s="306"/>
      <c r="P20" s="306"/>
      <c r="Q20" s="306"/>
      <c r="R20" s="306"/>
      <c r="S20" s="392">
        <v>17.102041893103994</v>
      </c>
      <c r="T20" s="392">
        <v>36.104310663219543</v>
      </c>
      <c r="U20" s="392">
        <v>62.886749007767065</v>
      </c>
      <c r="V20" s="392">
        <v>96.162800704045694</v>
      </c>
      <c r="W20" s="392">
        <v>122.26221200050912</v>
      </c>
      <c r="X20" s="392">
        <v>205.45693240336232</v>
      </c>
      <c r="Y20" s="392">
        <v>303.92832786452192</v>
      </c>
      <c r="Z20" s="392">
        <v>386.38183930103406</v>
      </c>
      <c r="AA20" s="392">
        <v>466.13036998545056</v>
      </c>
      <c r="AB20" s="392">
        <v>553.48409694211341</v>
      </c>
      <c r="AC20" s="392">
        <v>640.09223515460019</v>
      </c>
      <c r="AD20" s="392">
        <v>606.0165911312796</v>
      </c>
      <c r="AE20" s="392">
        <v>563.68800551742811</v>
      </c>
      <c r="AF20" s="392">
        <v>515.27023203604062</v>
      </c>
      <c r="AG20" s="392">
        <v>462.24228464627265</v>
      </c>
      <c r="AH20" s="392">
        <v>406.22400393094176</v>
      </c>
      <c r="AI20" s="392">
        <v>348.92657595228434</v>
      </c>
      <c r="AJ20" s="392">
        <v>292.10056531623809</v>
      </c>
      <c r="AK20" s="392">
        <v>237.48096129211385</v>
      </c>
      <c r="AL20" s="392">
        <v>186.59265230968742</v>
      </c>
      <c r="AM20" s="392">
        <v>140.7106403181586</v>
      </c>
      <c r="AN20" s="392">
        <v>100.87491131107015</v>
      </c>
      <c r="AO20" s="392">
        <v>67.825212499998784</v>
      </c>
      <c r="AP20" s="392">
        <v>42.090488402317767</v>
      </c>
      <c r="AQ20" s="392">
        <v>23.527059563340359</v>
      </c>
      <c r="AR20" s="392">
        <v>11.219095025180454</v>
      </c>
      <c r="AS20" s="392">
        <v>4.0441696159210689</v>
      </c>
      <c r="AT20" s="392">
        <v>0.79129452198189365</v>
      </c>
      <c r="AU20" s="306"/>
    </row>
    <row r="21" spans="1:47" ht="15.6" customHeight="1" x14ac:dyDescent="0.3">
      <c r="A21" s="391" t="s">
        <v>1838</v>
      </c>
      <c r="B21" s="391" t="s">
        <v>938</v>
      </c>
      <c r="C21" s="391" t="s">
        <v>938</v>
      </c>
      <c r="D21" s="392">
        <v>33</v>
      </c>
      <c r="E21" s="391" t="s">
        <v>679</v>
      </c>
      <c r="F21" s="391" t="s">
        <v>167</v>
      </c>
      <c r="G21" s="391" t="s">
        <v>167</v>
      </c>
      <c r="H21" s="391" t="s">
        <v>1849</v>
      </c>
      <c r="I21" s="391" t="s">
        <v>1850</v>
      </c>
      <c r="J21" s="306"/>
      <c r="K21" s="306"/>
      <c r="L21" s="306"/>
      <c r="M21" s="306"/>
      <c r="N21" s="306"/>
      <c r="O21" s="306"/>
      <c r="P21" s="306"/>
      <c r="Q21" s="306"/>
      <c r="R21" s="306"/>
      <c r="S21" s="306"/>
      <c r="T21" s="306"/>
      <c r="U21" s="306"/>
      <c r="V21" s="306"/>
      <c r="W21" s="306"/>
      <c r="X21" s="306"/>
      <c r="Y21" s="306"/>
      <c r="Z21" s="306"/>
      <c r="AA21" s="306"/>
      <c r="AB21" s="306"/>
      <c r="AC21" s="306"/>
      <c r="AD21" s="392">
        <v>149.47999999999999</v>
      </c>
      <c r="AE21" s="392">
        <v>321.23</v>
      </c>
      <c r="AF21" s="392">
        <v>466.73416926151253</v>
      </c>
      <c r="AG21" s="392">
        <v>566.57244215787887</v>
      </c>
      <c r="AH21" s="392">
        <v>590.59373521932469</v>
      </c>
      <c r="AI21" s="392">
        <v>624.14635355389203</v>
      </c>
      <c r="AJ21" s="392">
        <v>682.68725785079948</v>
      </c>
      <c r="AK21" s="392">
        <v>711.78357562316501</v>
      </c>
      <c r="AL21" s="392">
        <v>766.22840883904917</v>
      </c>
      <c r="AM21" s="392">
        <v>837.20962126868108</v>
      </c>
      <c r="AN21" s="392">
        <v>869.19619440786892</v>
      </c>
      <c r="AO21" s="392">
        <v>897.49063651196298</v>
      </c>
      <c r="AP21" s="392">
        <v>934.73757149583639</v>
      </c>
      <c r="AQ21" s="392">
        <v>993.09632699794133</v>
      </c>
      <c r="AR21" s="392">
        <v>1023.8006576359975</v>
      </c>
      <c r="AS21" s="392">
        <v>1045.6079887065682</v>
      </c>
      <c r="AT21" s="392">
        <v>1090.295072832108</v>
      </c>
      <c r="AU21" s="392">
        <v>1113.6713230798687</v>
      </c>
    </row>
    <row r="22" spans="1:47" ht="15.6" customHeight="1" x14ac:dyDescent="0.3">
      <c r="A22" s="391" t="s">
        <v>1838</v>
      </c>
      <c r="B22" s="391" t="s">
        <v>938</v>
      </c>
      <c r="C22" s="391" t="s">
        <v>938</v>
      </c>
      <c r="D22" s="392">
        <v>34</v>
      </c>
      <c r="E22" s="391" t="s">
        <v>2020</v>
      </c>
      <c r="F22" s="391" t="s">
        <v>166</v>
      </c>
      <c r="G22" s="391" t="s">
        <v>2021</v>
      </c>
      <c r="H22" s="391" t="s">
        <v>2022</v>
      </c>
      <c r="I22" s="391" t="s">
        <v>2022</v>
      </c>
      <c r="J22" s="306"/>
      <c r="K22" s="306"/>
      <c r="L22" s="306"/>
      <c r="M22" s="306"/>
      <c r="N22" s="306"/>
      <c r="O22" s="306"/>
      <c r="P22" s="306"/>
      <c r="Q22" s="392">
        <v>230.24523160762942</v>
      </c>
      <c r="R22" s="392">
        <v>495.91280653950952</v>
      </c>
      <c r="S22" s="392">
        <v>809.2150329097293</v>
      </c>
      <c r="T22" s="392">
        <v>1178.4504751536329</v>
      </c>
      <c r="U22" s="392">
        <v>1585.2506145906923</v>
      </c>
      <c r="V22" s="392">
        <v>2024.1188732801597</v>
      </c>
      <c r="W22" s="392">
        <v>2538.628948902412</v>
      </c>
      <c r="X22" s="392">
        <v>3218.8084727846699</v>
      </c>
      <c r="Y22" s="392">
        <v>4039.154824860193</v>
      </c>
      <c r="Z22" s="392">
        <v>4802.0747664818173</v>
      </c>
      <c r="AA22" s="392">
        <v>5495.4081808272695</v>
      </c>
      <c r="AB22" s="392">
        <v>6111.648145451697</v>
      </c>
      <c r="AC22" s="392">
        <v>6646.3612104681752</v>
      </c>
      <c r="AD22" s="392">
        <v>7598.3641462041405</v>
      </c>
      <c r="AE22" s="392">
        <v>8469.7711148345352</v>
      </c>
      <c r="AF22" s="392">
        <v>9251.0094864600105</v>
      </c>
      <c r="AG22" s="392">
        <v>9940.9366056799608</v>
      </c>
      <c r="AH22" s="392">
        <v>10538.745798392707</v>
      </c>
      <c r="AI22" s="392">
        <v>11045.588559540245</v>
      </c>
      <c r="AJ22" s="392">
        <v>11465.230370153236</v>
      </c>
      <c r="AK22" s="392">
        <v>11803.621022672711</v>
      </c>
      <c r="AL22" s="392">
        <v>11918.761735550721</v>
      </c>
      <c r="AM22" s="392">
        <v>11720.385358094598</v>
      </c>
      <c r="AN22" s="392">
        <v>11473.231382668198</v>
      </c>
      <c r="AO22" s="392">
        <v>11196.313345920846</v>
      </c>
      <c r="AP22" s="392">
        <v>10903.627850197789</v>
      </c>
      <c r="AQ22" s="392">
        <v>10308.856751875517</v>
      </c>
      <c r="AR22" s="392">
        <v>9875.7650537246445</v>
      </c>
      <c r="AS22" s="392">
        <v>9356.5920770559387</v>
      </c>
      <c r="AT22" s="392">
        <v>8984.304229486268</v>
      </c>
      <c r="AU22" s="392">
        <v>8615.4754028225125</v>
      </c>
    </row>
    <row r="23" spans="1:47" ht="15.6" customHeight="1" x14ac:dyDescent="0.3">
      <c r="A23" s="391" t="s">
        <v>1838</v>
      </c>
      <c r="B23" s="391" t="s">
        <v>938</v>
      </c>
      <c r="C23" s="391" t="s">
        <v>938</v>
      </c>
      <c r="D23" s="392">
        <v>35</v>
      </c>
      <c r="E23" s="391" t="s">
        <v>2023</v>
      </c>
      <c r="F23" s="391" t="s">
        <v>166</v>
      </c>
      <c r="G23" s="391" t="s">
        <v>2021</v>
      </c>
      <c r="H23" s="391" t="s">
        <v>2022</v>
      </c>
      <c r="I23" s="391" t="s">
        <v>2022</v>
      </c>
      <c r="J23" s="306"/>
      <c r="K23" s="306"/>
      <c r="L23" s="306"/>
      <c r="M23" s="306"/>
      <c r="N23" s="306"/>
      <c r="O23" s="306"/>
      <c r="P23" s="306"/>
      <c r="Q23" s="306"/>
      <c r="R23" s="306"/>
      <c r="S23" s="306"/>
      <c r="T23" s="306"/>
      <c r="U23" s="306"/>
      <c r="V23" s="306"/>
      <c r="W23" s="306"/>
      <c r="X23" s="306"/>
      <c r="Y23" s="392">
        <v>1000</v>
      </c>
      <c r="Z23" s="392">
        <v>2500</v>
      </c>
      <c r="AA23" s="392">
        <v>4388.8282432101496</v>
      </c>
      <c r="AB23" s="392">
        <v>6555.4332014105275</v>
      </c>
      <c r="AC23" s="392">
        <v>8686.0564405200075</v>
      </c>
      <c r="AD23" s="392">
        <v>10581.317076124884</v>
      </c>
      <c r="AE23" s="392">
        <v>16993.371332922517</v>
      </c>
      <c r="AF23" s="392">
        <v>21936.412963836112</v>
      </c>
      <c r="AG23" s="392">
        <v>24946.895057558482</v>
      </c>
      <c r="AH23" s="392">
        <v>26972.973488536976</v>
      </c>
      <c r="AI23" s="392">
        <v>27122.101952949361</v>
      </c>
      <c r="AJ23" s="392">
        <v>25555.415894877446</v>
      </c>
      <c r="AK23" s="392">
        <v>22613.738983222258</v>
      </c>
      <c r="AL23" s="392">
        <v>19134.302075424479</v>
      </c>
      <c r="AM23" s="392">
        <v>15796.626341329975</v>
      </c>
      <c r="AN23" s="392">
        <v>12845.44405130493</v>
      </c>
      <c r="AO23" s="392">
        <v>10646.13391387399</v>
      </c>
      <c r="AP23" s="392">
        <v>9107.9208612466846</v>
      </c>
      <c r="AQ23" s="392">
        <v>8161.1395441843015</v>
      </c>
      <c r="AR23" s="392">
        <v>7387.4945559729558</v>
      </c>
      <c r="AS23" s="392">
        <v>7181.2128212311382</v>
      </c>
      <c r="AT23" s="392">
        <v>7102.1328934353442</v>
      </c>
      <c r="AU23" s="392">
        <v>7054.5193200653748</v>
      </c>
    </row>
    <row r="24" spans="1:47" ht="15.6" customHeight="1" x14ac:dyDescent="0.3">
      <c r="A24" s="391" t="s">
        <v>1838</v>
      </c>
      <c r="B24" s="391" t="s">
        <v>938</v>
      </c>
      <c r="C24" s="391" t="s">
        <v>938</v>
      </c>
      <c r="D24" s="392">
        <v>36</v>
      </c>
      <c r="E24" s="391" t="s">
        <v>2024</v>
      </c>
      <c r="F24" s="391" t="s">
        <v>166</v>
      </c>
      <c r="G24" s="391" t="s">
        <v>2021</v>
      </c>
      <c r="H24" s="391" t="s">
        <v>2025</v>
      </c>
      <c r="I24" s="391" t="s">
        <v>2026</v>
      </c>
      <c r="J24" s="392">
        <v>2500</v>
      </c>
      <c r="K24" s="392">
        <v>2434.21052631579</v>
      </c>
      <c r="L24" s="392">
        <v>2368.4210526315792</v>
      </c>
      <c r="M24" s="392">
        <v>2302.6315789473683</v>
      </c>
      <c r="N24" s="392">
        <v>2236.8421052631584</v>
      </c>
      <c r="O24" s="392">
        <v>2171.052631578948</v>
      </c>
      <c r="P24" s="392">
        <v>2105.2631578947376</v>
      </c>
      <c r="Q24" s="392">
        <v>2039.4736842105272</v>
      </c>
      <c r="R24" s="392">
        <v>1973.6842105263167</v>
      </c>
      <c r="S24" s="392">
        <v>1907.8947368421063</v>
      </c>
      <c r="T24" s="392">
        <v>1842.1052631578959</v>
      </c>
      <c r="U24" s="392">
        <v>1776.3157894736855</v>
      </c>
      <c r="V24" s="392">
        <v>1710.5263157894751</v>
      </c>
      <c r="W24" s="392">
        <v>1644.7368421052647</v>
      </c>
      <c r="X24" s="392">
        <v>1578.9473684210543</v>
      </c>
      <c r="Y24" s="392">
        <v>1513.1578947368439</v>
      </c>
      <c r="Z24" s="392">
        <v>1447.3684210526335</v>
      </c>
      <c r="AA24" s="392">
        <v>1381.5789473684231</v>
      </c>
      <c r="AB24" s="392">
        <v>1315.7894736842127</v>
      </c>
      <c r="AC24" s="392">
        <v>1250</v>
      </c>
      <c r="AD24" s="392">
        <v>1206.25</v>
      </c>
      <c r="AE24" s="392">
        <v>1162.5</v>
      </c>
      <c r="AF24" s="392">
        <v>1118.75</v>
      </c>
      <c r="AG24" s="392">
        <v>1075</v>
      </c>
      <c r="AH24" s="392">
        <v>1031.25</v>
      </c>
      <c r="AI24" s="392">
        <v>987.5</v>
      </c>
      <c r="AJ24" s="392">
        <v>943.75</v>
      </c>
      <c r="AK24" s="392">
        <v>900</v>
      </c>
      <c r="AL24" s="392">
        <v>856.25</v>
      </c>
      <c r="AM24" s="392">
        <v>812.5</v>
      </c>
      <c r="AN24" s="392">
        <v>768.75</v>
      </c>
      <c r="AO24" s="392">
        <v>725</v>
      </c>
      <c r="AP24" s="392">
        <v>681.25</v>
      </c>
      <c r="AQ24" s="392">
        <v>637.5</v>
      </c>
      <c r="AR24" s="392">
        <v>593.75</v>
      </c>
      <c r="AS24" s="392">
        <v>550</v>
      </c>
      <c r="AT24" s="392">
        <v>550</v>
      </c>
      <c r="AU24" s="392">
        <v>550</v>
      </c>
    </row>
    <row r="25" spans="1:47" ht="15.6" customHeight="1" x14ac:dyDescent="0.3">
      <c r="A25" s="391" t="s">
        <v>1838</v>
      </c>
      <c r="B25" s="391" t="s">
        <v>938</v>
      </c>
      <c r="C25" s="391" t="s">
        <v>938</v>
      </c>
      <c r="D25" s="392">
        <v>37</v>
      </c>
      <c r="E25" s="391" t="s">
        <v>2027</v>
      </c>
      <c r="F25" s="391" t="s">
        <v>166</v>
      </c>
      <c r="G25" s="391" t="s">
        <v>2021</v>
      </c>
      <c r="H25" s="391" t="s">
        <v>2025</v>
      </c>
      <c r="I25" s="391" t="s">
        <v>2026</v>
      </c>
      <c r="J25" s="392">
        <v>1100</v>
      </c>
      <c r="K25" s="392">
        <v>1071.0526315789471</v>
      </c>
      <c r="L25" s="392">
        <v>1042.1052631578946</v>
      </c>
      <c r="M25" s="392">
        <v>1013.1578947368417</v>
      </c>
      <c r="N25" s="392">
        <v>984.21052631578948</v>
      </c>
      <c r="O25" s="392">
        <v>955.26315789473654</v>
      </c>
      <c r="P25" s="392">
        <v>926.31578947368428</v>
      </c>
      <c r="Q25" s="392">
        <v>897.36842105263133</v>
      </c>
      <c r="R25" s="392">
        <v>868.42105263157907</v>
      </c>
      <c r="S25" s="392">
        <v>839.47368421052613</v>
      </c>
      <c r="T25" s="392">
        <v>810.52631578947387</v>
      </c>
      <c r="U25" s="392">
        <v>781.57894736842093</v>
      </c>
      <c r="V25" s="392">
        <v>752.63157894736867</v>
      </c>
      <c r="W25" s="392">
        <v>723.68421052631572</v>
      </c>
      <c r="X25" s="392">
        <v>694.73684210526346</v>
      </c>
      <c r="Y25" s="392">
        <v>665.78947368421052</v>
      </c>
      <c r="Z25" s="392">
        <v>636.84210526315826</v>
      </c>
      <c r="AA25" s="392">
        <v>607.89473684210554</v>
      </c>
      <c r="AB25" s="392">
        <v>578.94736842105306</v>
      </c>
      <c r="AC25" s="392">
        <v>550</v>
      </c>
      <c r="AD25" s="392">
        <v>521.875</v>
      </c>
      <c r="AE25" s="392">
        <v>493.75</v>
      </c>
      <c r="AF25" s="392">
        <v>465.625</v>
      </c>
      <c r="AG25" s="392">
        <v>437.5</v>
      </c>
      <c r="AH25" s="392">
        <v>409.375</v>
      </c>
      <c r="AI25" s="392">
        <v>381.25</v>
      </c>
      <c r="AJ25" s="392">
        <v>353.125</v>
      </c>
      <c r="AK25" s="392">
        <v>325</v>
      </c>
      <c r="AL25" s="392">
        <v>296.875</v>
      </c>
      <c r="AM25" s="392">
        <v>268.75</v>
      </c>
      <c r="AN25" s="392">
        <v>240.625</v>
      </c>
      <c r="AO25" s="392">
        <v>212.5</v>
      </c>
      <c r="AP25" s="392">
        <v>184.375</v>
      </c>
      <c r="AQ25" s="392">
        <v>156.25</v>
      </c>
      <c r="AR25" s="392">
        <v>128.125</v>
      </c>
      <c r="AS25" s="392">
        <v>100</v>
      </c>
      <c r="AT25" s="392">
        <v>100</v>
      </c>
      <c r="AU25" s="392">
        <v>100</v>
      </c>
    </row>
    <row r="26" spans="1:47" ht="15.6" customHeight="1" x14ac:dyDescent="0.3">
      <c r="A26" s="391" t="s">
        <v>1838</v>
      </c>
      <c r="B26" s="391" t="s">
        <v>938</v>
      </c>
      <c r="C26" s="391" t="s">
        <v>938</v>
      </c>
      <c r="D26" s="392">
        <v>38</v>
      </c>
      <c r="E26" s="391" t="s">
        <v>2028</v>
      </c>
      <c r="F26" s="391" t="s">
        <v>166</v>
      </c>
      <c r="G26" s="391" t="s">
        <v>2021</v>
      </c>
      <c r="H26" s="391" t="s">
        <v>2029</v>
      </c>
      <c r="I26" s="391" t="s">
        <v>2030</v>
      </c>
      <c r="J26" s="392">
        <v>11000</v>
      </c>
      <c r="K26" s="392">
        <v>10710.526315789471</v>
      </c>
      <c r="L26" s="392">
        <v>10421.052631578948</v>
      </c>
      <c r="M26" s="392">
        <v>10131.578947368418</v>
      </c>
      <c r="N26" s="392">
        <v>9842.1052631578932</v>
      </c>
      <c r="O26" s="392">
        <v>9552.6315789473665</v>
      </c>
      <c r="P26" s="392">
        <v>9263.1578947368398</v>
      </c>
      <c r="Q26" s="392">
        <v>8973.6842105263149</v>
      </c>
      <c r="R26" s="392">
        <v>8684.2105263157846</v>
      </c>
      <c r="S26" s="392">
        <v>8394.7368421052597</v>
      </c>
      <c r="T26" s="392">
        <v>8105.263157894733</v>
      </c>
      <c r="U26" s="392">
        <v>7815.7894736842072</v>
      </c>
      <c r="V26" s="392">
        <v>7526.3157894736814</v>
      </c>
      <c r="W26" s="392">
        <v>7236.8421052631511</v>
      </c>
      <c r="X26" s="392">
        <v>6947.3684210526253</v>
      </c>
      <c r="Y26" s="392">
        <v>6657.8947368420995</v>
      </c>
      <c r="Z26" s="392">
        <v>6368.4210526315737</v>
      </c>
      <c r="AA26" s="392">
        <v>6078.947368421047</v>
      </c>
      <c r="AB26" s="392">
        <v>5789.4736842105185</v>
      </c>
      <c r="AC26" s="392">
        <v>5500</v>
      </c>
      <c r="AD26" s="392">
        <v>5203.125</v>
      </c>
      <c r="AE26" s="392">
        <v>4906.25</v>
      </c>
      <c r="AF26" s="392">
        <v>4609.375</v>
      </c>
      <c r="AG26" s="392">
        <v>4312.5</v>
      </c>
      <c r="AH26" s="392">
        <v>4015.625</v>
      </c>
      <c r="AI26" s="392">
        <v>3718.75</v>
      </c>
      <c r="AJ26" s="392">
        <v>3421.875</v>
      </c>
      <c r="AK26" s="392">
        <v>3125</v>
      </c>
      <c r="AL26" s="392">
        <v>2828.125</v>
      </c>
      <c r="AM26" s="392">
        <v>2531.25</v>
      </c>
      <c r="AN26" s="392">
        <v>2234.375</v>
      </c>
      <c r="AO26" s="392">
        <v>1937.5</v>
      </c>
      <c r="AP26" s="392">
        <v>1640.625</v>
      </c>
      <c r="AQ26" s="392">
        <v>1343.75</v>
      </c>
      <c r="AR26" s="392">
        <v>1046.875</v>
      </c>
      <c r="AS26" s="392">
        <v>750</v>
      </c>
      <c r="AT26" s="392">
        <v>750</v>
      </c>
      <c r="AU26" s="392">
        <v>750</v>
      </c>
    </row>
    <row r="27" spans="1:47" ht="15.6" customHeight="1" x14ac:dyDescent="0.3">
      <c r="A27" s="391" t="s">
        <v>1838</v>
      </c>
      <c r="B27" s="391" t="s">
        <v>938</v>
      </c>
      <c r="C27" s="391" t="s">
        <v>938</v>
      </c>
      <c r="D27" s="392">
        <v>59</v>
      </c>
      <c r="E27" s="391" t="s">
        <v>2031</v>
      </c>
      <c r="F27" s="391" t="s">
        <v>167</v>
      </c>
      <c r="G27" s="391" t="s">
        <v>167</v>
      </c>
      <c r="H27" s="391" t="s">
        <v>1847</v>
      </c>
      <c r="I27" s="391" t="s">
        <v>1848</v>
      </c>
      <c r="J27" s="392">
        <v>1100</v>
      </c>
      <c r="K27" s="392">
        <v>1100</v>
      </c>
      <c r="L27" s="392">
        <v>1100</v>
      </c>
      <c r="M27" s="392">
        <v>1100</v>
      </c>
      <c r="N27" s="392">
        <v>1100</v>
      </c>
      <c r="O27" s="392">
        <v>1100</v>
      </c>
      <c r="P27" s="392">
        <v>1100</v>
      </c>
      <c r="Q27" s="392">
        <v>1100</v>
      </c>
      <c r="R27" s="392">
        <v>1100</v>
      </c>
      <c r="S27" s="392">
        <v>1100</v>
      </c>
      <c r="T27" s="392">
        <v>1100</v>
      </c>
      <c r="U27" s="392">
        <v>1100</v>
      </c>
      <c r="V27" s="392">
        <v>1100</v>
      </c>
      <c r="W27" s="392">
        <v>1100</v>
      </c>
      <c r="X27" s="392">
        <v>1100</v>
      </c>
      <c r="Y27" s="392">
        <v>1100</v>
      </c>
      <c r="Z27" s="392">
        <v>1100</v>
      </c>
      <c r="AA27" s="392">
        <v>1100</v>
      </c>
      <c r="AB27" s="392">
        <v>1100</v>
      </c>
      <c r="AC27" s="392">
        <v>1100</v>
      </c>
      <c r="AD27" s="392">
        <v>1068.75</v>
      </c>
      <c r="AE27" s="306"/>
      <c r="AF27" s="306"/>
      <c r="AG27" s="306"/>
      <c r="AH27" s="306"/>
      <c r="AI27" s="306"/>
      <c r="AJ27" s="306"/>
      <c r="AK27" s="306"/>
      <c r="AL27" s="306"/>
      <c r="AM27" s="306"/>
      <c r="AN27" s="306"/>
      <c r="AO27" s="306"/>
      <c r="AP27" s="306"/>
      <c r="AQ27" s="306"/>
      <c r="AR27" s="306"/>
      <c r="AS27" s="306"/>
      <c r="AT27" s="306"/>
      <c r="AU27" s="306"/>
    </row>
    <row r="28" spans="1:47" ht="15.6" customHeight="1" x14ac:dyDescent="0.3">
      <c r="A28" s="391" t="s">
        <v>1838</v>
      </c>
      <c r="B28" s="391" t="s">
        <v>938</v>
      </c>
      <c r="C28" s="391" t="s">
        <v>938</v>
      </c>
      <c r="D28" s="392">
        <v>59</v>
      </c>
      <c r="E28" s="391" t="s">
        <v>2031</v>
      </c>
      <c r="F28" s="391" t="s">
        <v>167</v>
      </c>
      <c r="G28" s="391" t="s">
        <v>167</v>
      </c>
      <c r="H28" s="391" t="s">
        <v>1849</v>
      </c>
      <c r="I28" s="391" t="s">
        <v>1850</v>
      </c>
      <c r="J28" s="306"/>
      <c r="K28" s="306"/>
      <c r="L28" s="306"/>
      <c r="M28" s="306"/>
      <c r="N28" s="306"/>
      <c r="O28" s="306"/>
      <c r="P28" s="306"/>
      <c r="Q28" s="306"/>
      <c r="R28" s="306"/>
      <c r="S28" s="306"/>
      <c r="T28" s="306"/>
      <c r="U28" s="306"/>
      <c r="V28" s="306"/>
      <c r="W28" s="306"/>
      <c r="X28" s="306"/>
      <c r="Y28" s="306"/>
      <c r="Z28" s="306"/>
      <c r="AA28" s="306"/>
      <c r="AB28" s="306"/>
      <c r="AC28" s="306"/>
      <c r="AD28" s="306"/>
      <c r="AE28" s="392">
        <v>1037.4999999999998</v>
      </c>
      <c r="AF28" s="392">
        <v>1006.2500000000002</v>
      </c>
      <c r="AG28" s="392">
        <v>975</v>
      </c>
      <c r="AH28" s="392">
        <v>943.74999999999977</v>
      </c>
      <c r="AI28" s="392">
        <v>912.50000000000023</v>
      </c>
      <c r="AJ28" s="392">
        <v>881.25</v>
      </c>
      <c r="AK28" s="392">
        <v>849.99999999999989</v>
      </c>
      <c r="AL28" s="392">
        <v>818.75000000000011</v>
      </c>
      <c r="AM28" s="306"/>
      <c r="AN28" s="306"/>
      <c r="AO28" s="306"/>
      <c r="AP28" s="306"/>
      <c r="AQ28" s="306"/>
      <c r="AR28" s="306"/>
      <c r="AS28" s="306"/>
      <c r="AT28" s="306"/>
      <c r="AU28" s="306"/>
    </row>
    <row r="29" spans="1:47" ht="15.6" customHeight="1" x14ac:dyDescent="0.3">
      <c r="A29" s="391" t="s">
        <v>1838</v>
      </c>
      <c r="B29" s="391" t="s">
        <v>938</v>
      </c>
      <c r="C29" s="391" t="s">
        <v>938</v>
      </c>
      <c r="D29" s="392">
        <v>59</v>
      </c>
      <c r="E29" s="391" t="s">
        <v>2031</v>
      </c>
      <c r="F29" s="391" t="s">
        <v>167</v>
      </c>
      <c r="G29" s="391" t="s">
        <v>167</v>
      </c>
      <c r="H29" s="391" t="s">
        <v>1851</v>
      </c>
      <c r="I29" s="391" t="s">
        <v>1852</v>
      </c>
      <c r="J29" s="306"/>
      <c r="K29" s="306"/>
      <c r="L29" s="306"/>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6"/>
      <c r="AL29" s="306"/>
      <c r="AM29" s="392">
        <v>787.5</v>
      </c>
      <c r="AN29" s="392">
        <v>756.24999999999989</v>
      </c>
      <c r="AO29" s="392">
        <v>725.00000000000011</v>
      </c>
      <c r="AP29" s="392">
        <v>693.75</v>
      </c>
      <c r="AQ29" s="392">
        <v>662.5</v>
      </c>
      <c r="AR29" s="392">
        <v>631.25</v>
      </c>
      <c r="AS29" s="392">
        <v>600</v>
      </c>
      <c r="AT29" s="392">
        <v>600</v>
      </c>
      <c r="AU29" s="392">
        <v>600</v>
      </c>
    </row>
    <row r="30" spans="1:47" ht="15.6" customHeight="1" x14ac:dyDescent="0.3">
      <c r="A30" s="391" t="s">
        <v>1838</v>
      </c>
      <c r="B30" s="391" t="s">
        <v>938</v>
      </c>
      <c r="C30" s="391" t="s">
        <v>938</v>
      </c>
      <c r="D30" s="392">
        <v>60</v>
      </c>
      <c r="E30" s="391" t="s">
        <v>2032</v>
      </c>
      <c r="F30" s="391" t="s">
        <v>166</v>
      </c>
      <c r="G30" s="391" t="s">
        <v>2021</v>
      </c>
      <c r="H30" s="391" t="s">
        <v>2025</v>
      </c>
      <c r="I30" s="391" t="s">
        <v>2026</v>
      </c>
      <c r="J30" s="392">
        <v>750</v>
      </c>
      <c r="K30" s="392">
        <v>750</v>
      </c>
      <c r="L30" s="392">
        <v>750</v>
      </c>
      <c r="M30" s="392">
        <v>750</v>
      </c>
      <c r="N30" s="392">
        <v>750</v>
      </c>
      <c r="O30" s="392">
        <v>750</v>
      </c>
      <c r="P30" s="392">
        <v>750</v>
      </c>
      <c r="Q30" s="392">
        <v>750</v>
      </c>
      <c r="R30" s="392">
        <v>750</v>
      </c>
      <c r="S30" s="392">
        <v>750</v>
      </c>
      <c r="T30" s="392">
        <v>750</v>
      </c>
      <c r="U30" s="392">
        <v>750</v>
      </c>
      <c r="V30" s="392">
        <v>750</v>
      </c>
      <c r="W30" s="392">
        <v>750</v>
      </c>
      <c r="X30" s="392">
        <v>750</v>
      </c>
      <c r="Y30" s="392">
        <v>750</v>
      </c>
      <c r="Z30" s="392">
        <v>750</v>
      </c>
      <c r="AA30" s="392">
        <v>750</v>
      </c>
      <c r="AB30" s="392">
        <v>750</v>
      </c>
      <c r="AC30" s="392">
        <v>750</v>
      </c>
      <c r="AD30" s="392">
        <v>731.25</v>
      </c>
      <c r="AE30" s="392">
        <v>712.5</v>
      </c>
      <c r="AF30" s="392">
        <v>693.75</v>
      </c>
      <c r="AG30" s="392">
        <v>675</v>
      </c>
      <c r="AH30" s="392">
        <v>656.25</v>
      </c>
      <c r="AI30" s="392">
        <v>637.5</v>
      </c>
      <c r="AJ30" s="392">
        <v>618.75</v>
      </c>
      <c r="AK30" s="392">
        <v>600</v>
      </c>
      <c r="AL30" s="392">
        <v>581.25</v>
      </c>
      <c r="AM30" s="392">
        <v>562.5</v>
      </c>
      <c r="AN30" s="392">
        <v>543.75</v>
      </c>
      <c r="AO30" s="392">
        <v>525</v>
      </c>
      <c r="AP30" s="392">
        <v>506.25</v>
      </c>
      <c r="AQ30" s="392">
        <v>487.5</v>
      </c>
      <c r="AR30" s="392">
        <v>468.75</v>
      </c>
      <c r="AS30" s="392">
        <v>450</v>
      </c>
      <c r="AT30" s="392">
        <v>450</v>
      </c>
      <c r="AU30" s="392">
        <v>450</v>
      </c>
    </row>
    <row r="31" spans="1:47" ht="15.6" customHeight="1" x14ac:dyDescent="0.3">
      <c r="A31" s="391" t="s">
        <v>1838</v>
      </c>
      <c r="B31" s="391" t="s">
        <v>938</v>
      </c>
      <c r="C31" s="391" t="s">
        <v>938</v>
      </c>
      <c r="D31" s="392">
        <v>61</v>
      </c>
      <c r="E31" s="391" t="s">
        <v>2033</v>
      </c>
      <c r="F31" s="391" t="s">
        <v>166</v>
      </c>
      <c r="G31" s="391" t="s">
        <v>2021</v>
      </c>
      <c r="H31" s="391" t="s">
        <v>2025</v>
      </c>
      <c r="I31" s="391" t="s">
        <v>2026</v>
      </c>
      <c r="J31" s="392">
        <v>100</v>
      </c>
      <c r="K31" s="392">
        <v>100</v>
      </c>
      <c r="L31" s="392">
        <v>100</v>
      </c>
      <c r="M31" s="392">
        <v>100</v>
      </c>
      <c r="N31" s="392">
        <v>100</v>
      </c>
      <c r="O31" s="392">
        <v>100</v>
      </c>
      <c r="P31" s="392">
        <v>100</v>
      </c>
      <c r="Q31" s="392">
        <v>100</v>
      </c>
      <c r="R31" s="392">
        <v>100</v>
      </c>
      <c r="S31" s="392">
        <v>100</v>
      </c>
      <c r="T31" s="392">
        <v>100</v>
      </c>
      <c r="U31" s="392">
        <v>100</v>
      </c>
      <c r="V31" s="392">
        <v>100</v>
      </c>
      <c r="W31" s="392">
        <v>100</v>
      </c>
      <c r="X31" s="392">
        <v>100</v>
      </c>
      <c r="Y31" s="392">
        <v>100</v>
      </c>
      <c r="Z31" s="392">
        <v>100</v>
      </c>
      <c r="AA31" s="392">
        <v>100</v>
      </c>
      <c r="AB31" s="392">
        <v>100</v>
      </c>
      <c r="AC31" s="392">
        <v>100</v>
      </c>
      <c r="AD31" s="392">
        <v>100</v>
      </c>
      <c r="AE31" s="392">
        <v>100</v>
      </c>
      <c r="AF31" s="392">
        <v>100</v>
      </c>
      <c r="AG31" s="392">
        <v>100</v>
      </c>
      <c r="AH31" s="392">
        <v>100</v>
      </c>
      <c r="AI31" s="392">
        <v>100</v>
      </c>
      <c r="AJ31" s="392">
        <v>100</v>
      </c>
      <c r="AK31" s="392">
        <v>100</v>
      </c>
      <c r="AL31" s="392">
        <v>100</v>
      </c>
      <c r="AM31" s="392">
        <v>100</v>
      </c>
      <c r="AN31" s="392">
        <v>100</v>
      </c>
      <c r="AO31" s="392">
        <v>100</v>
      </c>
      <c r="AP31" s="392">
        <v>100</v>
      </c>
      <c r="AQ31" s="392">
        <v>100</v>
      </c>
      <c r="AR31" s="392">
        <v>100</v>
      </c>
      <c r="AS31" s="392">
        <v>100</v>
      </c>
      <c r="AT31" s="392">
        <v>100</v>
      </c>
      <c r="AU31" s="392">
        <v>100</v>
      </c>
    </row>
    <row r="32" spans="1:47" ht="15.6" customHeight="1" x14ac:dyDescent="0.3">
      <c r="A32" s="391" t="s">
        <v>1838</v>
      </c>
      <c r="B32" s="391" t="s">
        <v>938</v>
      </c>
      <c r="C32" s="391" t="s">
        <v>938</v>
      </c>
      <c r="D32" s="392">
        <v>97</v>
      </c>
      <c r="E32" s="391" t="s">
        <v>1861</v>
      </c>
      <c r="F32" s="391" t="s">
        <v>166</v>
      </c>
      <c r="G32" s="391" t="s">
        <v>2021</v>
      </c>
      <c r="H32" s="391" t="s">
        <v>2029</v>
      </c>
      <c r="I32" s="391" t="s">
        <v>2030</v>
      </c>
      <c r="J32" s="392">
        <v>12344.419207962261</v>
      </c>
      <c r="K32" s="392">
        <v>11749.317662007639</v>
      </c>
      <c r="L32" s="392">
        <v>11154.216116052365</v>
      </c>
      <c r="M32" s="392">
        <v>10559.114570097261</v>
      </c>
      <c r="N32" s="392">
        <v>9964.0130241420229</v>
      </c>
      <c r="O32" s="392">
        <v>9368.9114781872631</v>
      </c>
      <c r="P32" s="392">
        <v>8481.3496011580082</v>
      </c>
      <c r="Q32" s="392">
        <v>7633.4611605251093</v>
      </c>
      <c r="R32" s="392">
        <v>6825.2461562897015</v>
      </c>
      <c r="S32" s="392">
        <v>6056.7045884513591</v>
      </c>
      <c r="T32" s="392">
        <v>5327.836457009932</v>
      </c>
      <c r="U32" s="392">
        <v>4638.6417619654521</v>
      </c>
      <c r="V32" s="392">
        <v>3989.1205033179685</v>
      </c>
      <c r="W32" s="392">
        <v>3379.272681067172</v>
      </c>
      <c r="X32" s="392">
        <v>2809.0982952138611</v>
      </c>
      <c r="Y32" s="392">
        <v>2278.5973457573946</v>
      </c>
      <c r="Z32" s="392">
        <v>1787.7698326979648</v>
      </c>
      <c r="AA32" s="392">
        <v>1336.6157560356082</v>
      </c>
      <c r="AB32" s="392">
        <v>417.82222222220872</v>
      </c>
      <c r="AC32" s="392">
        <v>373.15555555557302</v>
      </c>
      <c r="AD32" s="392">
        <v>323.33333333333513</v>
      </c>
      <c r="AE32" s="306"/>
      <c r="AF32" s="306"/>
      <c r="AG32" s="306"/>
      <c r="AH32" s="306"/>
      <c r="AI32" s="306"/>
      <c r="AJ32" s="306"/>
      <c r="AK32" s="306"/>
      <c r="AL32" s="306"/>
      <c r="AM32" s="306"/>
      <c r="AN32" s="306"/>
      <c r="AO32" s="306"/>
      <c r="AP32" s="306"/>
      <c r="AQ32" s="306"/>
      <c r="AR32" s="306"/>
      <c r="AS32" s="306"/>
      <c r="AT32" s="306"/>
      <c r="AU32" s="306"/>
    </row>
    <row r="33" spans="1:47" ht="15.6" customHeight="1" x14ac:dyDescent="0.3">
      <c r="A33" s="391" t="s">
        <v>1838</v>
      </c>
      <c r="B33" s="391" t="s">
        <v>938</v>
      </c>
      <c r="C33" s="391" t="s">
        <v>938</v>
      </c>
      <c r="D33" s="392">
        <v>98</v>
      </c>
      <c r="E33" s="391" t="s">
        <v>1862</v>
      </c>
      <c r="F33" s="391" t="s">
        <v>166</v>
      </c>
      <c r="G33" s="391" t="s">
        <v>2021</v>
      </c>
      <c r="H33" s="391" t="s">
        <v>2029</v>
      </c>
      <c r="I33" s="391" t="s">
        <v>2030</v>
      </c>
      <c r="J33" s="392">
        <v>24688.838415924522</v>
      </c>
      <c r="K33" s="392">
        <v>23498.635324015278</v>
      </c>
      <c r="L33" s="392">
        <v>22308.432232104729</v>
      </c>
      <c r="M33" s="392">
        <v>21118.229140194522</v>
      </c>
      <c r="N33" s="392">
        <v>19928.026048284046</v>
      </c>
      <c r="O33" s="392">
        <v>18737.822956374526</v>
      </c>
      <c r="P33" s="392">
        <v>17840.080195539638</v>
      </c>
      <c r="Q33" s="392">
        <v>16902.663998306401</v>
      </c>
      <c r="R33" s="392">
        <v>15925.574364675454</v>
      </c>
      <c r="S33" s="392">
        <v>14908.811294649866</v>
      </c>
      <c r="T33" s="392">
        <v>13852.374788225721</v>
      </c>
      <c r="U33" s="392">
        <v>12756.264845404854</v>
      </c>
      <c r="V33" s="392">
        <v>11620.481466186498</v>
      </c>
      <c r="W33" s="392">
        <v>10445.024650571508</v>
      </c>
      <c r="X33" s="392">
        <v>9229.89439856016</v>
      </c>
      <c r="Y33" s="392">
        <v>7975.0907101511993</v>
      </c>
      <c r="Z33" s="392">
        <v>6680.6135853452306</v>
      </c>
      <c r="AA33" s="392">
        <v>5346.4630241424575</v>
      </c>
      <c r="AB33" s="392">
        <v>1794.1777777778152</v>
      </c>
      <c r="AC33" s="392">
        <v>1725.844444444492</v>
      </c>
      <c r="AD33" s="392">
        <v>1616.6666666666313</v>
      </c>
      <c r="AE33" s="306"/>
      <c r="AF33" s="306"/>
      <c r="AG33" s="306"/>
      <c r="AH33" s="306"/>
      <c r="AI33" s="306"/>
      <c r="AJ33" s="306"/>
      <c r="AK33" s="306"/>
      <c r="AL33" s="306"/>
      <c r="AM33" s="306"/>
      <c r="AN33" s="306"/>
      <c r="AO33" s="306"/>
      <c r="AP33" s="306"/>
      <c r="AQ33" s="306"/>
      <c r="AR33" s="306"/>
      <c r="AS33" s="306"/>
      <c r="AT33" s="306"/>
      <c r="AU33" s="306"/>
    </row>
    <row r="34" spans="1:47" ht="15.6" customHeight="1" x14ac:dyDescent="0.3">
      <c r="A34" s="391" t="s">
        <v>1838</v>
      </c>
      <c r="B34" s="391" t="s">
        <v>938</v>
      </c>
      <c r="C34" s="391" t="s">
        <v>938</v>
      </c>
      <c r="D34" s="392">
        <v>108</v>
      </c>
      <c r="E34" s="391" t="s">
        <v>2034</v>
      </c>
      <c r="F34" s="391" t="s">
        <v>167</v>
      </c>
      <c r="G34" s="391" t="s">
        <v>167</v>
      </c>
      <c r="H34" s="391" t="s">
        <v>1845</v>
      </c>
      <c r="I34" s="391" t="s">
        <v>1846</v>
      </c>
      <c r="J34" s="392">
        <v>17874.74820547842</v>
      </c>
      <c r="K34" s="392">
        <v>20030.024058186777</v>
      </c>
      <c r="L34" s="392">
        <v>17200.821791933766</v>
      </c>
      <c r="M34" s="392">
        <v>20801.499925145916</v>
      </c>
      <c r="N34" s="392">
        <v>20575.541867908531</v>
      </c>
      <c r="O34" s="392">
        <v>19312.572650696686</v>
      </c>
      <c r="P34" s="392">
        <v>18922.58800045534</v>
      </c>
      <c r="Q34" s="392">
        <v>16760.492566258235</v>
      </c>
      <c r="R34" s="392">
        <v>18880.911543852526</v>
      </c>
      <c r="S34" s="392">
        <v>14732.512660313074</v>
      </c>
      <c r="T34" s="392">
        <v>19977.615619176813</v>
      </c>
      <c r="U34" s="392">
        <v>11803.597893008555</v>
      </c>
      <c r="V34" s="392">
        <v>14151.061423093808</v>
      </c>
      <c r="W34" s="392">
        <v>6944.072257720004</v>
      </c>
      <c r="X34" s="392">
        <v>7105.6969430673389</v>
      </c>
      <c r="Y34" s="392">
        <v>3508.9978951014768</v>
      </c>
      <c r="Z34" s="392">
        <v>2755.0373739416318</v>
      </c>
      <c r="AA34" s="392">
        <v>2466.8762829942452</v>
      </c>
      <c r="AB34" s="306"/>
      <c r="AC34" s="306"/>
      <c r="AD34" s="306"/>
      <c r="AE34" s="306"/>
      <c r="AF34" s="306"/>
      <c r="AG34" s="306"/>
      <c r="AH34" s="306"/>
      <c r="AI34" s="306"/>
      <c r="AJ34" s="306"/>
      <c r="AK34" s="306"/>
      <c r="AL34" s="306"/>
      <c r="AM34" s="306"/>
      <c r="AN34" s="306"/>
      <c r="AO34" s="306"/>
      <c r="AP34" s="306"/>
      <c r="AQ34" s="306"/>
      <c r="AR34" s="306"/>
      <c r="AS34" s="306"/>
      <c r="AT34" s="306"/>
      <c r="AU34" s="306"/>
    </row>
    <row r="35" spans="1:47" ht="15.6" customHeight="1" x14ac:dyDescent="0.3">
      <c r="A35" s="391" t="s">
        <v>1838</v>
      </c>
      <c r="B35" s="391" t="s">
        <v>938</v>
      </c>
      <c r="C35" s="391" t="s">
        <v>938</v>
      </c>
      <c r="D35" s="392">
        <v>117</v>
      </c>
      <c r="E35" s="391" t="s">
        <v>2018</v>
      </c>
      <c r="F35" s="391" t="s">
        <v>2135</v>
      </c>
      <c r="G35" s="391" t="s">
        <v>2135</v>
      </c>
      <c r="H35" s="391" t="s">
        <v>2022</v>
      </c>
      <c r="I35" s="391" t="s">
        <v>2022</v>
      </c>
      <c r="J35" s="392">
        <v>94</v>
      </c>
      <c r="K35" s="392">
        <v>94</v>
      </c>
      <c r="L35" s="392">
        <v>94</v>
      </c>
      <c r="M35" s="392">
        <v>94</v>
      </c>
      <c r="N35" s="392">
        <v>94</v>
      </c>
      <c r="O35" s="392">
        <v>94</v>
      </c>
      <c r="P35" s="392">
        <v>94</v>
      </c>
      <c r="Q35" s="392">
        <v>94</v>
      </c>
      <c r="R35" s="392">
        <v>94</v>
      </c>
      <c r="S35" s="392">
        <v>94</v>
      </c>
      <c r="T35" s="392">
        <v>94</v>
      </c>
      <c r="U35" s="392">
        <v>94</v>
      </c>
      <c r="V35" s="392">
        <v>94</v>
      </c>
      <c r="W35" s="392">
        <v>94</v>
      </c>
      <c r="X35" s="392">
        <v>94</v>
      </c>
      <c r="Y35" s="392">
        <v>94</v>
      </c>
      <c r="Z35" s="392">
        <v>94</v>
      </c>
      <c r="AA35" s="392">
        <v>94</v>
      </c>
      <c r="AB35" s="392">
        <v>94</v>
      </c>
      <c r="AC35" s="392">
        <v>74</v>
      </c>
      <c r="AD35" s="392">
        <v>70</v>
      </c>
      <c r="AE35" s="392">
        <v>65</v>
      </c>
      <c r="AF35" s="392">
        <v>67</v>
      </c>
      <c r="AG35" s="392">
        <v>71</v>
      </c>
      <c r="AH35" s="392">
        <v>69</v>
      </c>
      <c r="AI35" s="392">
        <v>58</v>
      </c>
      <c r="AJ35" s="392">
        <v>50</v>
      </c>
      <c r="AK35" s="392">
        <v>47</v>
      </c>
      <c r="AL35" s="392">
        <v>47</v>
      </c>
      <c r="AM35" s="392">
        <v>53</v>
      </c>
      <c r="AN35" s="392">
        <v>29</v>
      </c>
      <c r="AO35" s="392">
        <v>25</v>
      </c>
      <c r="AP35" s="392">
        <v>26</v>
      </c>
      <c r="AQ35" s="392">
        <v>28</v>
      </c>
      <c r="AR35" s="392">
        <v>25</v>
      </c>
      <c r="AS35" s="392">
        <v>35</v>
      </c>
      <c r="AT35" s="392">
        <v>35</v>
      </c>
      <c r="AU35" s="392">
        <v>35</v>
      </c>
    </row>
    <row r="36" spans="1:47" ht="15.6" customHeight="1" x14ac:dyDescent="0.3">
      <c r="A36" s="391" t="s">
        <v>1838</v>
      </c>
      <c r="B36" s="391" t="s">
        <v>938</v>
      </c>
      <c r="C36" s="391" t="s">
        <v>2035</v>
      </c>
      <c r="D36" s="392">
        <v>39</v>
      </c>
      <c r="E36" s="391" t="s">
        <v>680</v>
      </c>
      <c r="F36" s="391" t="s">
        <v>167</v>
      </c>
      <c r="G36" s="391" t="s">
        <v>167</v>
      </c>
      <c r="H36" s="391" t="s">
        <v>1839</v>
      </c>
      <c r="I36" s="391" t="s">
        <v>1840</v>
      </c>
      <c r="J36" s="306"/>
      <c r="K36" s="306"/>
      <c r="L36" s="306"/>
      <c r="M36" s="306"/>
      <c r="N36" s="306"/>
      <c r="O36" s="306"/>
      <c r="P36" s="306"/>
      <c r="Q36" s="306"/>
      <c r="R36" s="306"/>
      <c r="S36" s="306"/>
      <c r="T36" s="306"/>
      <c r="U36" s="306"/>
      <c r="V36" s="306"/>
      <c r="W36" s="306"/>
      <c r="X36" s="306"/>
      <c r="Y36" s="306"/>
      <c r="Z36" s="306"/>
      <c r="AA36" s="306"/>
      <c r="AB36" s="306"/>
      <c r="AC36" s="306"/>
      <c r="AD36" s="306"/>
      <c r="AE36" s="306"/>
      <c r="AF36" s="392">
        <v>1</v>
      </c>
      <c r="AG36" s="392">
        <v>1</v>
      </c>
      <c r="AH36" s="392">
        <v>1</v>
      </c>
      <c r="AI36" s="392">
        <v>1</v>
      </c>
      <c r="AJ36" s="392">
        <v>1</v>
      </c>
      <c r="AK36" s="392">
        <v>1</v>
      </c>
      <c r="AL36" s="306"/>
      <c r="AM36" s="306"/>
      <c r="AN36" s="306"/>
      <c r="AO36" s="306"/>
      <c r="AP36" s="306"/>
      <c r="AQ36" s="306"/>
      <c r="AR36" s="306"/>
      <c r="AS36" s="306"/>
      <c r="AT36" s="306"/>
      <c r="AU36" s="306"/>
    </row>
    <row r="37" spans="1:47" ht="15.6" customHeight="1" x14ac:dyDescent="0.3">
      <c r="A37" s="391" t="s">
        <v>1838</v>
      </c>
      <c r="B37" s="391" t="s">
        <v>938</v>
      </c>
      <c r="C37" s="391" t="s">
        <v>2035</v>
      </c>
      <c r="D37" s="392">
        <v>39</v>
      </c>
      <c r="E37" s="391" t="s">
        <v>680</v>
      </c>
      <c r="F37" s="391" t="s">
        <v>167</v>
      </c>
      <c r="G37" s="391" t="s">
        <v>167</v>
      </c>
      <c r="H37" s="391" t="s">
        <v>1841</v>
      </c>
      <c r="I37" s="391" t="s">
        <v>1842</v>
      </c>
      <c r="J37" s="392">
        <v>3.0567687855674732</v>
      </c>
      <c r="K37" s="392">
        <v>3.0904149887164074</v>
      </c>
      <c r="L37" s="392">
        <v>3.0705698121159868</v>
      </c>
      <c r="M37" s="392">
        <v>3.0929535711611988</v>
      </c>
      <c r="N37" s="392">
        <v>3.1009246869862634</v>
      </c>
      <c r="O37" s="392">
        <v>3.0989512102878787</v>
      </c>
      <c r="P37" s="392">
        <v>3.1034695709043758</v>
      </c>
      <c r="Q37" s="392">
        <v>3.0730626577955462</v>
      </c>
      <c r="R37" s="392">
        <v>3.051153492632817</v>
      </c>
      <c r="S37" s="392">
        <v>3.0053429558329334</v>
      </c>
      <c r="T37" s="392">
        <v>3.0246932646034086</v>
      </c>
      <c r="U37" s="392">
        <v>3.00670909421701</v>
      </c>
      <c r="V37" s="392">
        <v>3.0350901377729933</v>
      </c>
      <c r="W37" s="392">
        <v>3.0153022789586457</v>
      </c>
      <c r="X37" s="392">
        <v>3.0232344596648906</v>
      </c>
      <c r="Y37" s="392">
        <v>3.0140457441961566</v>
      </c>
      <c r="Z37" s="392">
        <v>2.996777674362519</v>
      </c>
      <c r="AA37" s="392">
        <v>2.9654014531024098</v>
      </c>
      <c r="AB37" s="392">
        <v>3</v>
      </c>
      <c r="AC37" s="392">
        <v>4</v>
      </c>
      <c r="AD37" s="392">
        <v>8</v>
      </c>
      <c r="AE37" s="392">
        <v>9</v>
      </c>
      <c r="AF37" s="392">
        <v>16</v>
      </c>
      <c r="AG37" s="392">
        <v>33</v>
      </c>
      <c r="AH37" s="392">
        <v>31</v>
      </c>
      <c r="AI37" s="392">
        <v>37</v>
      </c>
      <c r="AJ37" s="392">
        <v>43</v>
      </c>
      <c r="AK37" s="392">
        <v>29</v>
      </c>
      <c r="AL37" s="392">
        <v>37</v>
      </c>
      <c r="AM37" s="392">
        <v>49</v>
      </c>
      <c r="AN37" s="392">
        <v>51</v>
      </c>
      <c r="AO37" s="392">
        <v>58</v>
      </c>
      <c r="AP37" s="392">
        <v>59</v>
      </c>
      <c r="AQ37" s="392">
        <v>67</v>
      </c>
      <c r="AR37" s="392">
        <v>63</v>
      </c>
      <c r="AS37" s="392">
        <v>63</v>
      </c>
      <c r="AT37" s="392">
        <v>61.635227129508912</v>
      </c>
      <c r="AU37" s="392">
        <v>60.299827506374257</v>
      </c>
    </row>
    <row r="38" spans="1:47" ht="15.6" customHeight="1" x14ac:dyDescent="0.3">
      <c r="A38" s="391" t="s">
        <v>1838</v>
      </c>
      <c r="B38" s="391" t="s">
        <v>938</v>
      </c>
      <c r="C38" s="391" t="s">
        <v>2035</v>
      </c>
      <c r="D38" s="392">
        <v>39</v>
      </c>
      <c r="E38" s="391" t="s">
        <v>680</v>
      </c>
      <c r="F38" s="391" t="s">
        <v>167</v>
      </c>
      <c r="G38" s="391" t="s">
        <v>167</v>
      </c>
      <c r="H38" s="391" t="s">
        <v>1843</v>
      </c>
      <c r="I38" s="391" t="s">
        <v>1844</v>
      </c>
      <c r="J38" s="392">
        <v>38.719071283854653</v>
      </c>
      <c r="K38" s="392">
        <v>39.14525652374116</v>
      </c>
      <c r="L38" s="392">
        <v>38.893884286802503</v>
      </c>
      <c r="M38" s="392">
        <v>39.17741190137518</v>
      </c>
      <c r="N38" s="392">
        <v>39.278379368492672</v>
      </c>
      <c r="O38" s="392">
        <v>39.25338199697979</v>
      </c>
      <c r="P38" s="392">
        <v>39.310614564788764</v>
      </c>
      <c r="Q38" s="392">
        <v>38.925460332076916</v>
      </c>
      <c r="R38" s="392">
        <v>38.647944240015676</v>
      </c>
      <c r="S38" s="392">
        <v>38.06767744055049</v>
      </c>
      <c r="T38" s="392">
        <v>38.312781351643181</v>
      </c>
      <c r="U38" s="392">
        <v>38.084981860082124</v>
      </c>
      <c r="V38" s="392">
        <v>38.444475078457913</v>
      </c>
      <c r="W38" s="392">
        <v>38.193828866809504</v>
      </c>
      <c r="X38" s="392">
        <v>38.294303155755273</v>
      </c>
      <c r="Y38" s="392">
        <v>38.177912759817985</v>
      </c>
      <c r="Z38" s="392">
        <v>37.959183875258567</v>
      </c>
      <c r="AA38" s="392">
        <v>37.561751739297186</v>
      </c>
      <c r="AB38" s="392">
        <v>38</v>
      </c>
      <c r="AC38" s="392">
        <v>47</v>
      </c>
      <c r="AD38" s="392">
        <v>56</v>
      </c>
      <c r="AE38" s="392">
        <v>67</v>
      </c>
      <c r="AF38" s="392">
        <v>75</v>
      </c>
      <c r="AG38" s="392">
        <v>78</v>
      </c>
      <c r="AH38" s="392">
        <v>74</v>
      </c>
      <c r="AI38" s="392">
        <v>77</v>
      </c>
      <c r="AJ38" s="392">
        <v>86</v>
      </c>
      <c r="AK38" s="392">
        <v>69</v>
      </c>
      <c r="AL38" s="392">
        <v>73</v>
      </c>
      <c r="AM38" s="392">
        <v>78</v>
      </c>
      <c r="AN38" s="392">
        <v>77</v>
      </c>
      <c r="AO38" s="392">
        <v>91</v>
      </c>
      <c r="AP38" s="392">
        <v>98</v>
      </c>
      <c r="AQ38" s="392">
        <v>93</v>
      </c>
      <c r="AR38" s="392">
        <v>88</v>
      </c>
      <c r="AS38" s="392">
        <v>74</v>
      </c>
      <c r="AT38" s="392">
        <v>72.396933453708868</v>
      </c>
      <c r="AU38" s="392">
        <v>70.828368817011039</v>
      </c>
    </row>
    <row r="39" spans="1:47" ht="15.6" customHeight="1" x14ac:dyDescent="0.3">
      <c r="A39" s="391" t="s">
        <v>1838</v>
      </c>
      <c r="B39" s="391" t="s">
        <v>938</v>
      </c>
      <c r="C39" s="391" t="s">
        <v>2035</v>
      </c>
      <c r="D39" s="392">
        <v>39</v>
      </c>
      <c r="E39" s="391" t="s">
        <v>680</v>
      </c>
      <c r="F39" s="391" t="s">
        <v>167</v>
      </c>
      <c r="G39" s="391" t="s">
        <v>167</v>
      </c>
      <c r="H39" s="391" t="s">
        <v>1845</v>
      </c>
      <c r="I39" s="391" t="s">
        <v>1846</v>
      </c>
      <c r="J39" s="392">
        <v>34.643379569764697</v>
      </c>
      <c r="K39" s="392">
        <v>35.024703205452617</v>
      </c>
      <c r="L39" s="392">
        <v>34.799791203981187</v>
      </c>
      <c r="M39" s="392">
        <v>35.053473806493585</v>
      </c>
      <c r="N39" s="392">
        <v>35.143813119177651</v>
      </c>
      <c r="O39" s="392">
        <v>35.121447049929287</v>
      </c>
      <c r="P39" s="392">
        <v>35.172655136916262</v>
      </c>
      <c r="Q39" s="392">
        <v>34.828043455016193</v>
      </c>
      <c r="R39" s="392">
        <v>34.579739583171921</v>
      </c>
      <c r="S39" s="392">
        <v>34.060553499439912</v>
      </c>
      <c r="T39" s="392">
        <v>34.279856998838625</v>
      </c>
      <c r="U39" s="392">
        <v>34.076036401126117</v>
      </c>
      <c r="V39" s="392">
        <v>34.397688228093926</v>
      </c>
      <c r="W39" s="392">
        <v>34.173425828197985</v>
      </c>
      <c r="X39" s="392">
        <v>34.263323876202094</v>
      </c>
      <c r="Y39" s="392">
        <v>34.159185100889772</v>
      </c>
      <c r="Z39" s="392">
        <v>33.963480309441877</v>
      </c>
      <c r="AA39" s="392">
        <v>33.607883135160641</v>
      </c>
      <c r="AB39" s="392">
        <v>34</v>
      </c>
      <c r="AC39" s="392">
        <v>39</v>
      </c>
      <c r="AD39" s="392">
        <v>50</v>
      </c>
      <c r="AE39" s="392">
        <v>57</v>
      </c>
      <c r="AF39" s="392">
        <v>69</v>
      </c>
      <c r="AG39" s="392">
        <v>97</v>
      </c>
      <c r="AH39" s="392">
        <v>91</v>
      </c>
      <c r="AI39" s="392">
        <v>87</v>
      </c>
      <c r="AJ39" s="392">
        <v>93</v>
      </c>
      <c r="AK39" s="392">
        <v>70</v>
      </c>
      <c r="AL39" s="392">
        <v>75</v>
      </c>
      <c r="AM39" s="392">
        <v>76</v>
      </c>
      <c r="AN39" s="392">
        <v>89</v>
      </c>
      <c r="AO39" s="392">
        <v>96</v>
      </c>
      <c r="AP39" s="392">
        <v>94</v>
      </c>
      <c r="AQ39" s="392">
        <v>94</v>
      </c>
      <c r="AR39" s="392">
        <v>78</v>
      </c>
      <c r="AS39" s="392">
        <v>81</v>
      </c>
      <c r="AT39" s="392">
        <v>79.245292023654315</v>
      </c>
      <c r="AU39" s="392">
        <v>77.528349651052608</v>
      </c>
    </row>
    <row r="40" spans="1:47" ht="15.6" customHeight="1" x14ac:dyDescent="0.3">
      <c r="A40" s="391" t="s">
        <v>1838</v>
      </c>
      <c r="B40" s="391" t="s">
        <v>938</v>
      </c>
      <c r="C40" s="391" t="s">
        <v>2035</v>
      </c>
      <c r="D40" s="392">
        <v>39</v>
      </c>
      <c r="E40" s="391" t="s">
        <v>680</v>
      </c>
      <c r="F40" s="391" t="s">
        <v>167</v>
      </c>
      <c r="G40" s="391" t="s">
        <v>167</v>
      </c>
      <c r="H40" s="391" t="s">
        <v>1847</v>
      </c>
      <c r="I40" s="391" t="s">
        <v>1848</v>
      </c>
      <c r="J40" s="392">
        <v>165.06551442064358</v>
      </c>
      <c r="K40" s="392">
        <v>166.88240939068601</v>
      </c>
      <c r="L40" s="392">
        <v>165.8107698542633</v>
      </c>
      <c r="M40" s="392">
        <v>167.01949284270472</v>
      </c>
      <c r="N40" s="392">
        <v>167.44993309725817</v>
      </c>
      <c r="O40" s="392">
        <v>167.34336535554542</v>
      </c>
      <c r="P40" s="392">
        <v>167.58735682883631</v>
      </c>
      <c r="Q40" s="392">
        <v>165.9453835209595</v>
      </c>
      <c r="R40" s="392">
        <v>164.76228860217208</v>
      </c>
      <c r="S40" s="392">
        <v>162.28851961497841</v>
      </c>
      <c r="T40" s="392">
        <v>163.33343628858407</v>
      </c>
      <c r="U40" s="392">
        <v>162.36229108771855</v>
      </c>
      <c r="V40" s="392">
        <v>163.89486743974163</v>
      </c>
      <c r="W40" s="392">
        <v>162.82632306376689</v>
      </c>
      <c r="X40" s="392">
        <v>163.25466082190405</v>
      </c>
      <c r="Y40" s="392">
        <v>162.75847018659246</v>
      </c>
      <c r="Z40" s="392">
        <v>161.82599441557596</v>
      </c>
      <c r="AA40" s="392">
        <v>160.13167846753015</v>
      </c>
      <c r="AB40" s="392">
        <v>162</v>
      </c>
      <c r="AC40" s="392">
        <v>183</v>
      </c>
      <c r="AD40" s="392">
        <v>239</v>
      </c>
      <c r="AE40" s="392">
        <v>284</v>
      </c>
      <c r="AF40" s="392">
        <v>307</v>
      </c>
      <c r="AG40" s="392">
        <v>351</v>
      </c>
      <c r="AH40" s="392">
        <v>335</v>
      </c>
      <c r="AI40" s="392">
        <v>365</v>
      </c>
      <c r="AJ40" s="392">
        <v>368</v>
      </c>
      <c r="AK40" s="392">
        <v>360</v>
      </c>
      <c r="AL40" s="392">
        <v>352</v>
      </c>
      <c r="AM40" s="392">
        <v>350</v>
      </c>
      <c r="AN40" s="392">
        <v>290</v>
      </c>
      <c r="AO40" s="392">
        <v>291</v>
      </c>
      <c r="AP40" s="392">
        <v>274</v>
      </c>
      <c r="AQ40" s="392">
        <v>261</v>
      </c>
      <c r="AR40" s="392">
        <v>244</v>
      </c>
      <c r="AS40" s="392">
        <v>221</v>
      </c>
      <c r="AT40" s="392">
        <v>216.21246342256305</v>
      </c>
      <c r="AU40" s="392">
        <v>211.52796633188427</v>
      </c>
    </row>
    <row r="41" spans="1:47" ht="15.6" customHeight="1" x14ac:dyDescent="0.3">
      <c r="A41" s="391" t="s">
        <v>1838</v>
      </c>
      <c r="B41" s="391" t="s">
        <v>938</v>
      </c>
      <c r="C41" s="391" t="s">
        <v>2035</v>
      </c>
      <c r="D41" s="392">
        <v>39</v>
      </c>
      <c r="E41" s="391" t="s">
        <v>680</v>
      </c>
      <c r="F41" s="391" t="s">
        <v>167</v>
      </c>
      <c r="G41" s="391" t="s">
        <v>167</v>
      </c>
      <c r="H41" s="391" t="s">
        <v>1849</v>
      </c>
      <c r="I41" s="391" t="s">
        <v>1850</v>
      </c>
      <c r="J41" s="392">
        <v>1164.628907301206</v>
      </c>
      <c r="K41" s="392">
        <v>1177.4481107009533</v>
      </c>
      <c r="L41" s="392">
        <v>1169.887098416189</v>
      </c>
      <c r="M41" s="392">
        <v>1178.4153106124184</v>
      </c>
      <c r="N41" s="392">
        <v>1181.4523057417657</v>
      </c>
      <c r="O41" s="392">
        <v>1180.7004111196832</v>
      </c>
      <c r="P41" s="392">
        <v>1182.4219065145653</v>
      </c>
      <c r="Q41" s="392">
        <v>1170.8368726201018</v>
      </c>
      <c r="R41" s="392">
        <v>1162.4894806931043</v>
      </c>
      <c r="S41" s="392">
        <v>1145.0356661723499</v>
      </c>
      <c r="T41" s="392">
        <v>1152.4081338139006</v>
      </c>
      <c r="U41" s="392">
        <v>1145.5561648966823</v>
      </c>
      <c r="V41" s="392">
        <v>1156.369342491512</v>
      </c>
      <c r="W41" s="392">
        <v>1148.8301682832428</v>
      </c>
      <c r="X41" s="392">
        <v>1151.8523291323247</v>
      </c>
      <c r="Y41" s="392">
        <v>1148.3514285387341</v>
      </c>
      <c r="Z41" s="392">
        <v>1141.7722939321211</v>
      </c>
      <c r="AA41" s="392">
        <v>1129.8179536320204</v>
      </c>
      <c r="AB41" s="392">
        <v>1143</v>
      </c>
      <c r="AC41" s="392">
        <v>1253</v>
      </c>
      <c r="AD41" s="392">
        <v>1471</v>
      </c>
      <c r="AE41" s="392">
        <v>1701</v>
      </c>
      <c r="AF41" s="392">
        <v>1713</v>
      </c>
      <c r="AG41" s="392">
        <v>1759</v>
      </c>
      <c r="AH41" s="392">
        <v>1720</v>
      </c>
      <c r="AI41" s="392">
        <v>1836</v>
      </c>
      <c r="AJ41" s="392">
        <v>1971</v>
      </c>
      <c r="AK41" s="392">
        <v>2054</v>
      </c>
      <c r="AL41" s="392">
        <v>2077</v>
      </c>
      <c r="AM41" s="392">
        <v>2033</v>
      </c>
      <c r="AN41" s="392">
        <v>1741</v>
      </c>
      <c r="AO41" s="392">
        <v>1738</v>
      </c>
      <c r="AP41" s="392">
        <v>1654</v>
      </c>
      <c r="AQ41" s="392">
        <v>1630</v>
      </c>
      <c r="AR41" s="392">
        <v>1543</v>
      </c>
      <c r="AS41" s="392">
        <v>1448</v>
      </c>
      <c r="AT41" s="392">
        <v>1416.6318870401419</v>
      </c>
      <c r="AU41" s="392">
        <v>1385.9388925274582</v>
      </c>
    </row>
    <row r="42" spans="1:47" ht="15.6" customHeight="1" x14ac:dyDescent="0.3">
      <c r="A42" s="391" t="s">
        <v>1838</v>
      </c>
      <c r="B42" s="391" t="s">
        <v>938</v>
      </c>
      <c r="C42" s="391" t="s">
        <v>2035</v>
      </c>
      <c r="D42" s="392">
        <v>39</v>
      </c>
      <c r="E42" s="391" t="s">
        <v>680</v>
      </c>
      <c r="F42" s="391" t="s">
        <v>167</v>
      </c>
      <c r="G42" s="391" t="s">
        <v>167</v>
      </c>
      <c r="H42" s="391" t="s">
        <v>1851</v>
      </c>
      <c r="I42" s="391" t="s">
        <v>1852</v>
      </c>
      <c r="J42" s="392">
        <v>503.34792669011074</v>
      </c>
      <c r="K42" s="392">
        <v>508.8883348086357</v>
      </c>
      <c r="L42" s="392">
        <v>505.62049572843205</v>
      </c>
      <c r="M42" s="392">
        <v>509.3063547178773</v>
      </c>
      <c r="N42" s="392">
        <v>510.61893179040436</v>
      </c>
      <c r="O42" s="392">
        <v>510.29396596073735</v>
      </c>
      <c r="P42" s="392">
        <v>511.03798934225341</v>
      </c>
      <c r="Q42" s="392">
        <v>506.03098431699999</v>
      </c>
      <c r="R42" s="392">
        <v>502.42327512020421</v>
      </c>
      <c r="S42" s="392">
        <v>494.87980672715696</v>
      </c>
      <c r="T42" s="392">
        <v>498.06615757136132</v>
      </c>
      <c r="U42" s="392">
        <v>495.10476418106816</v>
      </c>
      <c r="V42" s="392">
        <v>499.77817601995275</v>
      </c>
      <c r="W42" s="392">
        <v>496.5197752685238</v>
      </c>
      <c r="X42" s="392">
        <v>497.82594102481869</v>
      </c>
      <c r="Y42" s="392">
        <v>496.31286587763384</v>
      </c>
      <c r="Z42" s="392">
        <v>493.46939037836148</v>
      </c>
      <c r="AA42" s="392">
        <v>488.30277261086366</v>
      </c>
      <c r="AB42" s="392">
        <v>494</v>
      </c>
      <c r="AC42" s="392">
        <v>573</v>
      </c>
      <c r="AD42" s="392">
        <v>704</v>
      </c>
      <c r="AE42" s="392">
        <v>840</v>
      </c>
      <c r="AF42" s="392">
        <v>994</v>
      </c>
      <c r="AG42" s="392">
        <v>1087</v>
      </c>
      <c r="AH42" s="392">
        <v>1107</v>
      </c>
      <c r="AI42" s="392">
        <v>1245</v>
      </c>
      <c r="AJ42" s="392">
        <v>1336</v>
      </c>
      <c r="AK42" s="392">
        <v>1445</v>
      </c>
      <c r="AL42" s="392">
        <v>1503</v>
      </c>
      <c r="AM42" s="392">
        <v>1501</v>
      </c>
      <c r="AN42" s="392">
        <v>1327</v>
      </c>
      <c r="AO42" s="392">
        <v>1397</v>
      </c>
      <c r="AP42" s="392">
        <v>1424</v>
      </c>
      <c r="AQ42" s="392">
        <v>1442</v>
      </c>
      <c r="AR42" s="392">
        <v>1408</v>
      </c>
      <c r="AS42" s="392">
        <v>1377</v>
      </c>
      <c r="AT42" s="392">
        <v>1347.1699644021235</v>
      </c>
      <c r="AU42" s="392">
        <v>1317.981944067895</v>
      </c>
    </row>
    <row r="43" spans="1:47" ht="15.6" customHeight="1" x14ac:dyDescent="0.3">
      <c r="A43" s="391" t="s">
        <v>1838</v>
      </c>
      <c r="B43" s="391" t="s">
        <v>938</v>
      </c>
      <c r="C43" s="391" t="s">
        <v>2035</v>
      </c>
      <c r="D43" s="392">
        <v>39</v>
      </c>
      <c r="E43" s="391" t="s">
        <v>680</v>
      </c>
      <c r="F43" s="391" t="s">
        <v>167</v>
      </c>
      <c r="G43" s="391" t="s">
        <v>167</v>
      </c>
      <c r="H43" s="391" t="s">
        <v>1853</v>
      </c>
      <c r="I43" s="391" t="s">
        <v>1854</v>
      </c>
      <c r="J43" s="392">
        <v>7.1324604996574372</v>
      </c>
      <c r="K43" s="392">
        <v>7.2109683070049506</v>
      </c>
      <c r="L43" s="392">
        <v>7.1646628949373028</v>
      </c>
      <c r="M43" s="392">
        <v>7.2168916660427973</v>
      </c>
      <c r="N43" s="392">
        <v>7.2354909363012814</v>
      </c>
      <c r="O43" s="392">
        <v>7.230886157338384</v>
      </c>
      <c r="P43" s="392">
        <v>7.2414289987768772</v>
      </c>
      <c r="Q43" s="392">
        <v>7.1704795348562742</v>
      </c>
      <c r="R43" s="392">
        <v>7.1193581494765734</v>
      </c>
      <c r="S43" s="392">
        <v>7.0124668969435113</v>
      </c>
      <c r="T43" s="392">
        <v>7.0576176174079537</v>
      </c>
      <c r="U43" s="392">
        <v>7.0156545531730234</v>
      </c>
      <c r="V43" s="392">
        <v>7.0818769881369841</v>
      </c>
      <c r="W43" s="392">
        <v>7.0357053175701729</v>
      </c>
      <c r="X43" s="392">
        <v>7.0542137392180777</v>
      </c>
      <c r="Y43" s="392">
        <v>7.0327734031243656</v>
      </c>
      <c r="Z43" s="392">
        <v>6.9924812401792114</v>
      </c>
      <c r="AA43" s="392">
        <v>6.9192700572389558</v>
      </c>
      <c r="AB43" s="392">
        <v>7</v>
      </c>
      <c r="AC43" s="392">
        <v>12</v>
      </c>
      <c r="AD43" s="392">
        <v>21</v>
      </c>
      <c r="AE43" s="392">
        <v>78</v>
      </c>
      <c r="AF43" s="392">
        <v>145</v>
      </c>
      <c r="AG43" s="392">
        <v>230</v>
      </c>
      <c r="AH43" s="392">
        <v>261</v>
      </c>
      <c r="AI43" s="392">
        <v>301</v>
      </c>
      <c r="AJ43" s="392">
        <v>330</v>
      </c>
      <c r="AK43" s="392">
        <v>365</v>
      </c>
      <c r="AL43" s="392">
        <v>385</v>
      </c>
      <c r="AM43" s="392">
        <v>425</v>
      </c>
      <c r="AN43" s="392">
        <v>446</v>
      </c>
      <c r="AO43" s="392">
        <v>517</v>
      </c>
      <c r="AP43" s="392">
        <v>545</v>
      </c>
      <c r="AQ43" s="392">
        <v>584</v>
      </c>
      <c r="AR43" s="392">
        <v>614</v>
      </c>
      <c r="AS43" s="392">
        <v>630</v>
      </c>
      <c r="AT43" s="392">
        <v>616.35227129508928</v>
      </c>
      <c r="AU43" s="392">
        <v>602.9982750637422</v>
      </c>
    </row>
    <row r="44" spans="1:47" ht="15.6" customHeight="1" x14ac:dyDescent="0.3">
      <c r="A44" s="391" t="s">
        <v>1838</v>
      </c>
      <c r="B44" s="391" t="s">
        <v>938</v>
      </c>
      <c r="C44" s="391" t="s">
        <v>2035</v>
      </c>
      <c r="D44" s="392">
        <v>39</v>
      </c>
      <c r="E44" s="391" t="s">
        <v>680</v>
      </c>
      <c r="F44" s="391" t="s">
        <v>167</v>
      </c>
      <c r="G44" s="391" t="s">
        <v>167</v>
      </c>
      <c r="H44" s="391" t="s">
        <v>1855</v>
      </c>
      <c r="I44" s="391" t="s">
        <v>1856</v>
      </c>
      <c r="J44" s="306"/>
      <c r="K44" s="306"/>
      <c r="L44" s="306"/>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92">
        <v>5</v>
      </c>
      <c r="AJ44" s="392">
        <v>5</v>
      </c>
      <c r="AK44" s="392">
        <v>6</v>
      </c>
      <c r="AL44" s="392">
        <v>9</v>
      </c>
      <c r="AM44" s="392">
        <v>11</v>
      </c>
      <c r="AN44" s="392">
        <v>13</v>
      </c>
      <c r="AO44" s="392">
        <v>23</v>
      </c>
      <c r="AP44" s="392">
        <v>28</v>
      </c>
      <c r="AQ44" s="392">
        <v>33</v>
      </c>
      <c r="AR44" s="392">
        <v>34</v>
      </c>
      <c r="AS44" s="392">
        <v>44</v>
      </c>
      <c r="AT44" s="392">
        <v>43.046825296799867</v>
      </c>
      <c r="AU44" s="392">
        <v>42.114165242547102</v>
      </c>
    </row>
    <row r="45" spans="1:47" ht="15.6" customHeight="1" x14ac:dyDescent="0.3">
      <c r="A45" s="391" t="s">
        <v>1838</v>
      </c>
      <c r="B45" s="391" t="s">
        <v>938</v>
      </c>
      <c r="C45" s="391" t="s">
        <v>2035</v>
      </c>
      <c r="D45" s="392">
        <v>39</v>
      </c>
      <c r="E45" s="391" t="s">
        <v>680</v>
      </c>
      <c r="F45" s="391" t="s">
        <v>167</v>
      </c>
      <c r="G45" s="391" t="s">
        <v>167</v>
      </c>
      <c r="H45" s="391" t="s">
        <v>1857</v>
      </c>
      <c r="I45" s="391" t="s">
        <v>1858</v>
      </c>
      <c r="J45" s="306"/>
      <c r="K45" s="306"/>
      <c r="L45" s="306"/>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6"/>
      <c r="AL45" s="306"/>
      <c r="AM45" s="306"/>
      <c r="AN45" s="392">
        <v>1</v>
      </c>
      <c r="AO45" s="392">
        <v>1</v>
      </c>
      <c r="AP45" s="392">
        <v>1</v>
      </c>
      <c r="AQ45" s="392">
        <v>1</v>
      </c>
      <c r="AR45" s="392">
        <v>1</v>
      </c>
      <c r="AS45" s="392">
        <v>1</v>
      </c>
      <c r="AT45" s="392">
        <v>0.97833693856363357</v>
      </c>
      <c r="AU45" s="392">
        <v>0.95714011914879771</v>
      </c>
    </row>
    <row r="46" spans="1:47" ht="15.6" customHeight="1" x14ac:dyDescent="0.3">
      <c r="A46" s="391" t="s">
        <v>1838</v>
      </c>
      <c r="B46" s="391" t="s">
        <v>938</v>
      </c>
      <c r="C46" s="391" t="s">
        <v>2035</v>
      </c>
      <c r="D46" s="392">
        <v>40</v>
      </c>
      <c r="E46" s="391" t="s">
        <v>681</v>
      </c>
      <c r="F46" s="391" t="s">
        <v>167</v>
      </c>
      <c r="G46" s="391" t="s">
        <v>167</v>
      </c>
      <c r="H46" s="391" t="s">
        <v>1849</v>
      </c>
      <c r="I46" s="391" t="s">
        <v>1850</v>
      </c>
      <c r="J46" s="392">
        <v>1776.0000000000002</v>
      </c>
      <c r="K46" s="392">
        <v>1708</v>
      </c>
      <c r="L46" s="392">
        <v>1818</v>
      </c>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6"/>
      <c r="AL46" s="306"/>
      <c r="AM46" s="306"/>
      <c r="AN46" s="306"/>
      <c r="AO46" s="306"/>
      <c r="AP46" s="306"/>
      <c r="AQ46" s="306"/>
      <c r="AR46" s="306"/>
      <c r="AS46" s="306"/>
      <c r="AT46" s="306"/>
      <c r="AU46" s="306"/>
    </row>
    <row r="47" spans="1:47" ht="15.6" customHeight="1" x14ac:dyDescent="0.3">
      <c r="A47" s="391" t="s">
        <v>1838</v>
      </c>
      <c r="B47" s="391" t="s">
        <v>938</v>
      </c>
      <c r="C47" s="391" t="s">
        <v>2035</v>
      </c>
      <c r="D47" s="392">
        <v>40</v>
      </c>
      <c r="E47" s="391" t="s">
        <v>681</v>
      </c>
      <c r="F47" s="391" t="s">
        <v>167</v>
      </c>
      <c r="G47" s="391" t="s">
        <v>167</v>
      </c>
      <c r="H47" s="391" t="s">
        <v>1851</v>
      </c>
      <c r="I47" s="391" t="s">
        <v>1852</v>
      </c>
      <c r="J47" s="306"/>
      <c r="K47" s="306"/>
      <c r="L47" s="306"/>
      <c r="M47" s="392">
        <v>1729.0000000000005</v>
      </c>
      <c r="N47" s="392">
        <v>1581</v>
      </c>
      <c r="O47" s="392">
        <v>1523.9999999999998</v>
      </c>
      <c r="P47" s="392">
        <v>1523.9999999999998</v>
      </c>
      <c r="Q47" s="392">
        <v>1463</v>
      </c>
      <c r="R47" s="392">
        <v>1275.0064564113368</v>
      </c>
      <c r="S47" s="392">
        <v>1247.2804525919653</v>
      </c>
      <c r="T47" s="392">
        <v>1304.6152231844851</v>
      </c>
      <c r="U47" s="306"/>
      <c r="V47" s="306"/>
      <c r="W47" s="306"/>
      <c r="X47" s="306"/>
      <c r="Y47" s="306"/>
      <c r="Z47" s="306"/>
      <c r="AA47" s="306"/>
      <c r="AB47" s="306"/>
      <c r="AC47" s="306"/>
      <c r="AD47" s="306"/>
      <c r="AE47" s="306"/>
      <c r="AF47" s="306"/>
      <c r="AG47" s="306"/>
      <c r="AH47" s="306"/>
      <c r="AI47" s="306"/>
      <c r="AJ47" s="306"/>
      <c r="AK47" s="306"/>
      <c r="AL47" s="306"/>
      <c r="AM47" s="306"/>
      <c r="AN47" s="306"/>
      <c r="AO47" s="306"/>
      <c r="AP47" s="306"/>
      <c r="AQ47" s="306"/>
      <c r="AR47" s="306"/>
      <c r="AS47" s="306"/>
      <c r="AT47" s="306"/>
      <c r="AU47" s="306"/>
    </row>
    <row r="48" spans="1:47" ht="15.6" customHeight="1" x14ac:dyDescent="0.3">
      <c r="A48" s="391" t="s">
        <v>1838</v>
      </c>
      <c r="B48" s="391" t="s">
        <v>938</v>
      </c>
      <c r="C48" s="391" t="s">
        <v>2035</v>
      </c>
      <c r="D48" s="392">
        <v>40</v>
      </c>
      <c r="E48" s="391" t="s">
        <v>681</v>
      </c>
      <c r="F48" s="391" t="s">
        <v>167</v>
      </c>
      <c r="G48" s="391" t="s">
        <v>167</v>
      </c>
      <c r="H48" s="391" t="s">
        <v>1853</v>
      </c>
      <c r="I48" s="391" t="s">
        <v>1854</v>
      </c>
      <c r="J48" s="306"/>
      <c r="K48" s="306"/>
      <c r="L48" s="306"/>
      <c r="M48" s="306"/>
      <c r="N48" s="306"/>
      <c r="O48" s="306"/>
      <c r="P48" s="306"/>
      <c r="Q48" s="306"/>
      <c r="R48" s="306"/>
      <c r="S48" s="306"/>
      <c r="T48" s="306"/>
      <c r="U48" s="392">
        <v>1127.048109904563</v>
      </c>
      <c r="V48" s="392">
        <v>1158.4197513329791</v>
      </c>
      <c r="W48" s="392">
        <v>1032.2043695184486</v>
      </c>
      <c r="X48" s="392">
        <v>891.52058239993448</v>
      </c>
      <c r="Y48" s="392">
        <v>855.99683170372043</v>
      </c>
      <c r="Z48" s="392">
        <v>778.54152068923349</v>
      </c>
      <c r="AA48" s="392">
        <v>716.04032777397754</v>
      </c>
      <c r="AB48" s="392">
        <v>649.13499999999999</v>
      </c>
      <c r="AC48" s="392">
        <v>649.13499999999999</v>
      </c>
      <c r="AD48" s="392">
        <v>471</v>
      </c>
      <c r="AE48" s="392">
        <v>471.99999999999989</v>
      </c>
      <c r="AF48" s="392">
        <v>464.99999999999994</v>
      </c>
      <c r="AG48" s="392">
        <v>464.99999999999994</v>
      </c>
      <c r="AH48" s="392">
        <v>464.99999999999994</v>
      </c>
      <c r="AI48" s="392">
        <v>464.99999999999994</v>
      </c>
      <c r="AJ48" s="392">
        <v>464.99999999999994</v>
      </c>
      <c r="AK48" s="392">
        <v>464.99999999999994</v>
      </c>
      <c r="AL48" s="392">
        <v>464.99999999999994</v>
      </c>
      <c r="AM48" s="392">
        <v>464.99999999999994</v>
      </c>
      <c r="AN48" s="392">
        <v>464.99999999999994</v>
      </c>
      <c r="AO48" s="392">
        <v>464.99999999999994</v>
      </c>
      <c r="AP48" s="392">
        <v>464.99999999999994</v>
      </c>
      <c r="AQ48" s="392">
        <v>464.99999999999994</v>
      </c>
      <c r="AR48" s="392">
        <v>464.99999999999994</v>
      </c>
      <c r="AS48" s="392">
        <v>464.99999999999994</v>
      </c>
      <c r="AT48" s="392">
        <v>464.99999999999994</v>
      </c>
      <c r="AU48" s="392">
        <v>464.99999999999994</v>
      </c>
    </row>
    <row r="49" spans="1:47" ht="15.6" customHeight="1" x14ac:dyDescent="0.3">
      <c r="A49" s="391" t="s">
        <v>1838</v>
      </c>
      <c r="B49" s="391" t="s">
        <v>938</v>
      </c>
      <c r="C49" s="391" t="s">
        <v>2035</v>
      </c>
      <c r="D49" s="392">
        <v>41</v>
      </c>
      <c r="E49" s="391" t="s">
        <v>682</v>
      </c>
      <c r="F49" s="391" t="s">
        <v>167</v>
      </c>
      <c r="G49" s="391" t="s">
        <v>167</v>
      </c>
      <c r="H49" s="391" t="s">
        <v>1853</v>
      </c>
      <c r="I49" s="391" t="s">
        <v>1854</v>
      </c>
      <c r="J49" s="306"/>
      <c r="K49" s="306"/>
      <c r="L49" s="306"/>
      <c r="M49" s="306"/>
      <c r="N49" s="306"/>
      <c r="O49" s="306"/>
      <c r="P49" s="306"/>
      <c r="Q49" s="306"/>
      <c r="R49" s="392">
        <v>144</v>
      </c>
      <c r="S49" s="392">
        <v>183</v>
      </c>
      <c r="T49" s="392">
        <v>228</v>
      </c>
      <c r="U49" s="392">
        <v>263</v>
      </c>
      <c r="V49" s="392">
        <v>278</v>
      </c>
      <c r="W49" s="392">
        <v>277</v>
      </c>
      <c r="X49" s="392">
        <v>295</v>
      </c>
      <c r="Y49" s="392">
        <v>289</v>
      </c>
      <c r="Z49" s="392">
        <v>314</v>
      </c>
      <c r="AA49" s="392">
        <v>284</v>
      </c>
      <c r="AB49" s="392">
        <v>305</v>
      </c>
      <c r="AC49" s="392">
        <v>305</v>
      </c>
      <c r="AD49" s="392">
        <v>298</v>
      </c>
      <c r="AE49" s="392">
        <v>291</v>
      </c>
      <c r="AF49" s="392">
        <v>283</v>
      </c>
      <c r="AG49" s="392">
        <v>283</v>
      </c>
      <c r="AH49" s="392">
        <v>283</v>
      </c>
      <c r="AI49" s="392">
        <v>283</v>
      </c>
      <c r="AJ49" s="392">
        <v>283</v>
      </c>
      <c r="AK49" s="392">
        <v>283</v>
      </c>
      <c r="AL49" s="392">
        <v>283</v>
      </c>
      <c r="AM49" s="392">
        <v>283</v>
      </c>
      <c r="AN49" s="392">
        <v>283</v>
      </c>
      <c r="AO49" s="392">
        <v>283</v>
      </c>
      <c r="AP49" s="392">
        <v>283</v>
      </c>
      <c r="AQ49" s="392">
        <v>283</v>
      </c>
      <c r="AR49" s="392">
        <v>283</v>
      </c>
      <c r="AS49" s="392">
        <v>283</v>
      </c>
      <c r="AT49" s="392">
        <v>283</v>
      </c>
      <c r="AU49" s="392">
        <v>283</v>
      </c>
    </row>
    <row r="50" spans="1:47" ht="15.6" customHeight="1" x14ac:dyDescent="0.3">
      <c r="A50" s="391" t="s">
        <v>1838</v>
      </c>
      <c r="B50" s="391" t="s">
        <v>938</v>
      </c>
      <c r="C50" s="391" t="s">
        <v>2035</v>
      </c>
      <c r="D50" s="392">
        <v>99</v>
      </c>
      <c r="E50" s="391" t="s">
        <v>680</v>
      </c>
      <c r="F50" s="391" t="s">
        <v>166</v>
      </c>
      <c r="G50" s="391" t="s">
        <v>2021</v>
      </c>
      <c r="H50" s="391" t="s">
        <v>2029</v>
      </c>
      <c r="I50" s="391" t="s">
        <v>2030</v>
      </c>
      <c r="J50" s="392">
        <v>133.93583227445995</v>
      </c>
      <c r="K50" s="392">
        <v>127.47903430749682</v>
      </c>
      <c r="L50" s="392">
        <v>121.02223634053368</v>
      </c>
      <c r="M50" s="392">
        <v>114.5654383735705</v>
      </c>
      <c r="N50" s="392">
        <v>108.10864040660736</v>
      </c>
      <c r="O50" s="392">
        <v>101.65184243964421</v>
      </c>
      <c r="P50" s="392">
        <v>95.195044472681062</v>
      </c>
      <c r="Q50" s="392">
        <v>88.738246505717925</v>
      </c>
      <c r="R50" s="392">
        <v>82.281448538754759</v>
      </c>
      <c r="S50" s="392">
        <v>75.824650571791608</v>
      </c>
      <c r="T50" s="392">
        <v>69.367852604828457</v>
      </c>
      <c r="U50" s="392">
        <v>62.91105463786532</v>
      </c>
      <c r="V50" s="392">
        <v>56.454256670902161</v>
      </c>
      <c r="W50" s="392">
        <v>49.99745870393901</v>
      </c>
      <c r="X50" s="392">
        <v>43.540660736975852</v>
      </c>
      <c r="Y50" s="392">
        <v>37.083862770012708</v>
      </c>
      <c r="Z50" s="392">
        <v>30.62706480304956</v>
      </c>
      <c r="AA50" s="392">
        <v>24.170266836086402</v>
      </c>
      <c r="AB50" s="392">
        <v>8</v>
      </c>
      <c r="AC50" s="392">
        <v>11</v>
      </c>
      <c r="AD50" s="392">
        <v>13</v>
      </c>
      <c r="AE50" s="306"/>
      <c r="AF50" s="306"/>
      <c r="AG50" s="306"/>
      <c r="AH50" s="306"/>
      <c r="AI50" s="306"/>
      <c r="AJ50" s="306"/>
      <c r="AK50" s="306"/>
      <c r="AL50" s="306"/>
      <c r="AM50" s="306"/>
      <c r="AN50" s="306"/>
      <c r="AO50" s="306"/>
      <c r="AP50" s="306"/>
      <c r="AQ50" s="306"/>
      <c r="AR50" s="306"/>
      <c r="AS50" s="306"/>
      <c r="AT50" s="306"/>
      <c r="AU50" s="306"/>
    </row>
    <row r="51" spans="1:47" ht="15.6" customHeight="1" x14ac:dyDescent="0.3">
      <c r="A51" s="391" t="s">
        <v>1838</v>
      </c>
      <c r="B51" s="391" t="s">
        <v>938</v>
      </c>
      <c r="C51" s="391" t="s">
        <v>2035</v>
      </c>
      <c r="D51" s="392">
        <v>109</v>
      </c>
      <c r="E51" s="391" t="s">
        <v>2136</v>
      </c>
      <c r="F51" s="391" t="s">
        <v>167</v>
      </c>
      <c r="G51" s="391" t="s">
        <v>167</v>
      </c>
      <c r="H51" s="391" t="s">
        <v>1845</v>
      </c>
      <c r="I51" s="391" t="s">
        <v>1846</v>
      </c>
      <c r="J51" s="392">
        <v>339.45220420740526</v>
      </c>
      <c r="K51" s="392">
        <v>380.38218713365944</v>
      </c>
      <c r="L51" s="392">
        <v>326.65393684562054</v>
      </c>
      <c r="M51" s="392">
        <v>395.03297720511739</v>
      </c>
      <c r="N51" s="392">
        <v>390.74189798452591</v>
      </c>
      <c r="O51" s="392">
        <v>366.7573539964435</v>
      </c>
      <c r="P51" s="392">
        <v>359.35131125794072</v>
      </c>
      <c r="Q51" s="392">
        <v>318.29182038380128</v>
      </c>
      <c r="R51" s="392">
        <v>358.55985031665239</v>
      </c>
      <c r="S51" s="392">
        <v>279.77926394092418</v>
      </c>
      <c r="T51" s="392">
        <v>379.3869194007022</v>
      </c>
      <c r="U51" s="392">
        <v>224.15741336837584</v>
      </c>
      <c r="V51" s="392">
        <v>268.73715571874448</v>
      </c>
      <c r="W51" s="392">
        <v>131.87210286606128</v>
      </c>
      <c r="X51" s="392">
        <v>134.94145271456259</v>
      </c>
      <c r="Y51" s="392">
        <v>66.637977573429751</v>
      </c>
      <c r="Z51" s="392">
        <v>52.319814439045402</v>
      </c>
      <c r="AA51" s="392">
        <v>46.847462249022747</v>
      </c>
      <c r="AB51" s="306"/>
      <c r="AC51" s="306"/>
      <c r="AD51" s="306"/>
      <c r="AE51" s="306"/>
      <c r="AF51" s="306"/>
      <c r="AG51" s="306"/>
      <c r="AH51" s="306"/>
      <c r="AI51" s="306"/>
      <c r="AJ51" s="306"/>
      <c r="AK51" s="306"/>
      <c r="AL51" s="306"/>
      <c r="AM51" s="306"/>
      <c r="AN51" s="306"/>
      <c r="AO51" s="306"/>
      <c r="AP51" s="306"/>
      <c r="AQ51" s="306"/>
      <c r="AR51" s="306"/>
      <c r="AS51" s="306"/>
      <c r="AT51" s="306"/>
      <c r="AU51" s="306"/>
    </row>
    <row r="52" spans="1:47" ht="15.6" customHeight="1" x14ac:dyDescent="0.3">
      <c r="A52" s="391" t="s">
        <v>1838</v>
      </c>
      <c r="B52" s="391" t="s">
        <v>938</v>
      </c>
      <c r="C52" s="391" t="s">
        <v>2035</v>
      </c>
      <c r="D52" s="392">
        <v>118</v>
      </c>
      <c r="E52" s="391" t="s">
        <v>680</v>
      </c>
      <c r="F52" s="391" t="s">
        <v>2135</v>
      </c>
      <c r="G52" s="391" t="s">
        <v>2135</v>
      </c>
      <c r="H52" s="391" t="s">
        <v>2022</v>
      </c>
      <c r="I52" s="391" t="s">
        <v>2022</v>
      </c>
      <c r="J52" s="306"/>
      <c r="K52" s="306"/>
      <c r="L52" s="306"/>
      <c r="M52" s="306"/>
      <c r="N52" s="306"/>
      <c r="O52" s="306"/>
      <c r="P52" s="306"/>
      <c r="Q52" s="306"/>
      <c r="R52" s="306"/>
      <c r="S52" s="306"/>
      <c r="T52" s="306"/>
      <c r="U52" s="306"/>
      <c r="V52" s="306"/>
      <c r="W52" s="306"/>
      <c r="X52" s="306"/>
      <c r="Y52" s="306"/>
      <c r="Z52" s="306"/>
      <c r="AA52" s="306"/>
      <c r="AB52" s="306"/>
      <c r="AC52" s="306"/>
      <c r="AD52" s="392">
        <v>10</v>
      </c>
      <c r="AE52" s="392">
        <v>15</v>
      </c>
      <c r="AF52" s="392">
        <v>19</v>
      </c>
      <c r="AG52" s="392">
        <v>18</v>
      </c>
      <c r="AH52" s="392">
        <v>20</v>
      </c>
      <c r="AI52" s="392">
        <v>78</v>
      </c>
      <c r="AJ52" s="392">
        <v>103</v>
      </c>
      <c r="AK52" s="392">
        <v>104</v>
      </c>
      <c r="AL52" s="392">
        <v>73</v>
      </c>
      <c r="AM52" s="392">
        <v>32</v>
      </c>
      <c r="AN52" s="392">
        <v>24</v>
      </c>
      <c r="AO52" s="392">
        <v>21</v>
      </c>
      <c r="AP52" s="392">
        <v>20</v>
      </c>
      <c r="AQ52" s="392">
        <v>18</v>
      </c>
      <c r="AR52" s="392">
        <v>17</v>
      </c>
      <c r="AS52" s="392">
        <v>15</v>
      </c>
      <c r="AT52" s="392">
        <v>15</v>
      </c>
      <c r="AU52" s="392">
        <v>15</v>
      </c>
    </row>
    <row r="53" spans="1:47" ht="15.6" customHeight="1" x14ac:dyDescent="0.3">
      <c r="A53" s="391" t="s">
        <v>1863</v>
      </c>
      <c r="B53" s="391" t="s">
        <v>940</v>
      </c>
      <c r="C53" s="391" t="s">
        <v>940</v>
      </c>
      <c r="D53" s="392">
        <v>13</v>
      </c>
      <c r="E53" s="391" t="s">
        <v>2036</v>
      </c>
      <c r="F53" s="391" t="s">
        <v>167</v>
      </c>
      <c r="G53" s="391" t="s">
        <v>167</v>
      </c>
      <c r="H53" s="391" t="s">
        <v>1847</v>
      </c>
      <c r="I53" s="391" t="s">
        <v>1848</v>
      </c>
      <c r="J53" s="392">
        <v>20</v>
      </c>
      <c r="K53" s="392">
        <v>22.5</v>
      </c>
      <c r="L53" s="392">
        <v>25</v>
      </c>
      <c r="M53" s="392">
        <v>27.5</v>
      </c>
      <c r="N53" s="392">
        <v>30</v>
      </c>
      <c r="O53" s="392">
        <v>32.5</v>
      </c>
      <c r="P53" s="392">
        <v>35</v>
      </c>
      <c r="Q53" s="392">
        <v>37.5</v>
      </c>
      <c r="R53" s="306"/>
      <c r="S53" s="306"/>
      <c r="T53" s="306"/>
      <c r="U53" s="306"/>
      <c r="V53" s="306"/>
      <c r="W53" s="306"/>
      <c r="X53" s="306"/>
      <c r="Y53" s="306"/>
      <c r="Z53" s="306"/>
      <c r="AA53" s="306"/>
      <c r="AB53" s="306"/>
      <c r="AC53" s="306"/>
      <c r="AD53" s="306"/>
      <c r="AE53" s="306"/>
      <c r="AF53" s="306"/>
      <c r="AG53" s="306"/>
      <c r="AH53" s="306"/>
      <c r="AI53" s="306"/>
      <c r="AJ53" s="306"/>
      <c r="AK53" s="306"/>
      <c r="AL53" s="306"/>
      <c r="AM53" s="306"/>
      <c r="AN53" s="306"/>
      <c r="AO53" s="306"/>
      <c r="AP53" s="306"/>
      <c r="AQ53" s="306"/>
      <c r="AR53" s="306"/>
      <c r="AS53" s="306"/>
      <c r="AT53" s="306"/>
      <c r="AU53" s="306"/>
    </row>
    <row r="54" spans="1:47" ht="15.6" customHeight="1" x14ac:dyDescent="0.3">
      <c r="A54" s="391" t="s">
        <v>1863</v>
      </c>
      <c r="B54" s="391" t="s">
        <v>940</v>
      </c>
      <c r="C54" s="391" t="s">
        <v>940</v>
      </c>
      <c r="D54" s="392">
        <v>13</v>
      </c>
      <c r="E54" s="391" t="s">
        <v>2036</v>
      </c>
      <c r="F54" s="391" t="s">
        <v>167</v>
      </c>
      <c r="G54" s="391" t="s">
        <v>167</v>
      </c>
      <c r="H54" s="391" t="s">
        <v>1849</v>
      </c>
      <c r="I54" s="391" t="s">
        <v>1850</v>
      </c>
      <c r="J54" s="306"/>
      <c r="K54" s="306"/>
      <c r="L54" s="306"/>
      <c r="M54" s="306"/>
      <c r="N54" s="306"/>
      <c r="O54" s="306"/>
      <c r="P54" s="306"/>
      <c r="Q54" s="306"/>
      <c r="R54" s="392">
        <v>40</v>
      </c>
      <c r="S54" s="392">
        <v>42.5</v>
      </c>
      <c r="T54" s="392">
        <v>45</v>
      </c>
      <c r="U54" s="392">
        <v>45.5</v>
      </c>
      <c r="V54" s="392">
        <v>46</v>
      </c>
      <c r="W54" s="392">
        <v>46.5</v>
      </c>
      <c r="X54" s="392">
        <v>47</v>
      </c>
      <c r="Y54" s="392">
        <v>47.5</v>
      </c>
      <c r="Z54" s="392">
        <v>48</v>
      </c>
      <c r="AA54" s="392">
        <v>48.5</v>
      </c>
      <c r="AB54" s="392">
        <v>49</v>
      </c>
      <c r="AC54" s="392">
        <v>49.5</v>
      </c>
      <c r="AD54" s="392">
        <v>50</v>
      </c>
      <c r="AE54" s="392">
        <v>53.125</v>
      </c>
      <c r="AF54" s="392">
        <v>56.25</v>
      </c>
      <c r="AG54" s="392">
        <v>59.375</v>
      </c>
      <c r="AH54" s="392">
        <v>62.5</v>
      </c>
      <c r="AI54" s="392">
        <v>65.625</v>
      </c>
      <c r="AJ54" s="392">
        <v>68.75</v>
      </c>
      <c r="AK54" s="392">
        <v>71.875</v>
      </c>
      <c r="AL54" s="306"/>
      <c r="AM54" s="306"/>
      <c r="AN54" s="306"/>
      <c r="AO54" s="306"/>
      <c r="AP54" s="306"/>
      <c r="AQ54" s="306"/>
      <c r="AR54" s="306"/>
      <c r="AS54" s="306"/>
      <c r="AT54" s="306"/>
      <c r="AU54" s="306"/>
    </row>
    <row r="55" spans="1:47" ht="15.6" customHeight="1" x14ac:dyDescent="0.3">
      <c r="A55" s="391" t="s">
        <v>1863</v>
      </c>
      <c r="B55" s="391" t="s">
        <v>940</v>
      </c>
      <c r="C55" s="391" t="s">
        <v>940</v>
      </c>
      <c r="D55" s="392">
        <v>13</v>
      </c>
      <c r="E55" s="391" t="s">
        <v>2036</v>
      </c>
      <c r="F55" s="391" t="s">
        <v>167</v>
      </c>
      <c r="G55" s="391" t="s">
        <v>167</v>
      </c>
      <c r="H55" s="391" t="s">
        <v>1851</v>
      </c>
      <c r="I55" s="391" t="s">
        <v>1852</v>
      </c>
      <c r="J55" s="306"/>
      <c r="K55" s="306"/>
      <c r="L55" s="306"/>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6"/>
      <c r="AL55" s="392">
        <v>75</v>
      </c>
      <c r="AM55" s="392">
        <v>78.125</v>
      </c>
      <c r="AN55" s="392">
        <v>81.25</v>
      </c>
      <c r="AO55" s="392">
        <v>84.375</v>
      </c>
      <c r="AP55" s="392">
        <v>87.5</v>
      </c>
      <c r="AQ55" s="392">
        <v>90.625</v>
      </c>
      <c r="AR55" s="392">
        <v>93.75</v>
      </c>
      <c r="AS55" s="392">
        <v>96.875</v>
      </c>
      <c r="AT55" s="392">
        <v>100</v>
      </c>
      <c r="AU55" s="392">
        <v>100</v>
      </c>
    </row>
    <row r="56" spans="1:47" ht="15.6" customHeight="1" x14ac:dyDescent="0.3">
      <c r="A56" s="391" t="s">
        <v>1863</v>
      </c>
      <c r="B56" s="391" t="s">
        <v>940</v>
      </c>
      <c r="C56" s="391" t="s">
        <v>940</v>
      </c>
      <c r="D56" s="392">
        <v>15</v>
      </c>
      <c r="E56" s="391" t="s">
        <v>2037</v>
      </c>
      <c r="F56" s="391" t="s">
        <v>167</v>
      </c>
      <c r="G56" s="391" t="s">
        <v>167</v>
      </c>
      <c r="H56" s="391" t="s">
        <v>1849</v>
      </c>
      <c r="I56" s="391" t="s">
        <v>1850</v>
      </c>
      <c r="J56" s="392">
        <v>20</v>
      </c>
      <c r="K56" s="392">
        <v>20.5</v>
      </c>
      <c r="L56" s="392">
        <v>21</v>
      </c>
      <c r="M56" s="392">
        <v>21.5</v>
      </c>
      <c r="N56" s="392">
        <v>22</v>
      </c>
      <c r="O56" s="392">
        <v>22.5</v>
      </c>
      <c r="P56" s="392">
        <v>23</v>
      </c>
      <c r="Q56" s="392">
        <v>23.5</v>
      </c>
      <c r="R56" s="306"/>
      <c r="S56" s="306"/>
      <c r="T56" s="306"/>
      <c r="U56" s="306"/>
      <c r="V56" s="306"/>
      <c r="W56" s="306"/>
      <c r="X56" s="306"/>
      <c r="Y56" s="306"/>
      <c r="Z56" s="306"/>
      <c r="AA56" s="306"/>
      <c r="AB56" s="306"/>
      <c r="AC56" s="306"/>
      <c r="AD56" s="306"/>
      <c r="AE56" s="306"/>
      <c r="AF56" s="306"/>
      <c r="AG56" s="306"/>
      <c r="AH56" s="306"/>
      <c r="AI56" s="306"/>
      <c r="AJ56" s="306"/>
      <c r="AK56" s="306"/>
      <c r="AL56" s="306"/>
      <c r="AM56" s="306"/>
      <c r="AN56" s="306"/>
      <c r="AO56" s="306"/>
      <c r="AP56" s="306"/>
      <c r="AQ56" s="306"/>
      <c r="AR56" s="306"/>
      <c r="AS56" s="306"/>
      <c r="AT56" s="306"/>
      <c r="AU56" s="306"/>
    </row>
    <row r="57" spans="1:47" ht="15.6" customHeight="1" x14ac:dyDescent="0.3">
      <c r="A57" s="391" t="s">
        <v>1863</v>
      </c>
      <c r="B57" s="391" t="s">
        <v>940</v>
      </c>
      <c r="C57" s="391" t="s">
        <v>940</v>
      </c>
      <c r="D57" s="392">
        <v>15</v>
      </c>
      <c r="E57" s="391" t="s">
        <v>2037</v>
      </c>
      <c r="F57" s="391" t="s">
        <v>167</v>
      </c>
      <c r="G57" s="391" t="s">
        <v>167</v>
      </c>
      <c r="H57" s="391" t="s">
        <v>1851</v>
      </c>
      <c r="I57" s="391" t="s">
        <v>1852</v>
      </c>
      <c r="J57" s="306"/>
      <c r="K57" s="306"/>
      <c r="L57" s="306"/>
      <c r="M57" s="306"/>
      <c r="N57" s="306"/>
      <c r="O57" s="306"/>
      <c r="P57" s="306"/>
      <c r="Q57" s="306"/>
      <c r="R57" s="392">
        <v>24</v>
      </c>
      <c r="S57" s="392">
        <v>24.499999999999996</v>
      </c>
      <c r="T57" s="392">
        <v>25.000000000000004</v>
      </c>
      <c r="U57" s="392">
        <v>25.9</v>
      </c>
      <c r="V57" s="392">
        <v>26.799999999999994</v>
      </c>
      <c r="W57" s="392">
        <v>27.7</v>
      </c>
      <c r="X57" s="392">
        <v>28.599999999999994</v>
      </c>
      <c r="Y57" s="392">
        <v>29.499999999999989</v>
      </c>
      <c r="Z57" s="392">
        <v>30.399999999999995</v>
      </c>
      <c r="AA57" s="392">
        <v>31.29999999999999</v>
      </c>
      <c r="AB57" s="392">
        <v>32.199999999999989</v>
      </c>
      <c r="AC57" s="392">
        <v>33.099999999999987</v>
      </c>
      <c r="AD57" s="392">
        <v>34</v>
      </c>
      <c r="AE57" s="392">
        <v>34.6875</v>
      </c>
      <c r="AF57" s="392">
        <v>35.375</v>
      </c>
      <c r="AG57" s="392">
        <v>36.0625</v>
      </c>
      <c r="AH57" s="392">
        <v>36.75</v>
      </c>
      <c r="AI57" s="392">
        <v>37.4375</v>
      </c>
      <c r="AJ57" s="392">
        <v>38.125</v>
      </c>
      <c r="AK57" s="392">
        <v>38.8125</v>
      </c>
      <c r="AL57" s="306"/>
      <c r="AM57" s="306"/>
      <c r="AN57" s="306"/>
      <c r="AO57" s="306"/>
      <c r="AP57" s="306"/>
      <c r="AQ57" s="306"/>
      <c r="AR57" s="306"/>
      <c r="AS57" s="306"/>
      <c r="AT57" s="306"/>
      <c r="AU57" s="306"/>
    </row>
    <row r="58" spans="1:47" ht="15.6" customHeight="1" x14ac:dyDescent="0.3">
      <c r="A58" s="391" t="s">
        <v>1863</v>
      </c>
      <c r="B58" s="391" t="s">
        <v>940</v>
      </c>
      <c r="C58" s="391" t="s">
        <v>940</v>
      </c>
      <c r="D58" s="392">
        <v>15</v>
      </c>
      <c r="E58" s="391" t="s">
        <v>2037</v>
      </c>
      <c r="F58" s="391" t="s">
        <v>167</v>
      </c>
      <c r="G58" s="391" t="s">
        <v>167</v>
      </c>
      <c r="H58" s="391" t="s">
        <v>1853</v>
      </c>
      <c r="I58" s="391" t="s">
        <v>1854</v>
      </c>
      <c r="J58" s="306"/>
      <c r="K58" s="306"/>
      <c r="L58" s="306"/>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6"/>
      <c r="AL58" s="392">
        <v>39.5</v>
      </c>
      <c r="AM58" s="392">
        <v>40.1875</v>
      </c>
      <c r="AN58" s="392">
        <v>40.875</v>
      </c>
      <c r="AO58" s="392">
        <v>41.5625</v>
      </c>
      <c r="AP58" s="392">
        <v>42.25</v>
      </c>
      <c r="AQ58" s="392">
        <v>42.9375</v>
      </c>
      <c r="AR58" s="392">
        <v>43.625</v>
      </c>
      <c r="AS58" s="392">
        <v>44.3125</v>
      </c>
      <c r="AT58" s="392">
        <v>45</v>
      </c>
      <c r="AU58" s="392">
        <v>45</v>
      </c>
    </row>
    <row r="59" spans="1:47" ht="15.6" customHeight="1" x14ac:dyDescent="0.3">
      <c r="A59" s="391" t="s">
        <v>1863</v>
      </c>
      <c r="B59" s="391" t="s">
        <v>940</v>
      </c>
      <c r="C59" s="391" t="s">
        <v>940</v>
      </c>
      <c r="D59" s="392">
        <v>16</v>
      </c>
      <c r="E59" s="391" t="s">
        <v>2038</v>
      </c>
      <c r="F59" s="391" t="s">
        <v>167</v>
      </c>
      <c r="G59" s="391" t="s">
        <v>167</v>
      </c>
      <c r="H59" s="391" t="s">
        <v>1855</v>
      </c>
      <c r="I59" s="391" t="s">
        <v>1856</v>
      </c>
      <c r="J59" s="306"/>
      <c r="K59" s="306"/>
      <c r="L59" s="306"/>
      <c r="M59" s="306"/>
      <c r="N59" s="306"/>
      <c r="O59" s="306"/>
      <c r="P59" s="306"/>
      <c r="Q59" s="306"/>
      <c r="R59" s="306"/>
      <c r="S59" s="306"/>
      <c r="T59" s="306"/>
      <c r="U59" s="306"/>
      <c r="V59" s="306"/>
      <c r="W59" s="306"/>
      <c r="X59" s="306"/>
      <c r="Y59" s="306"/>
      <c r="Z59" s="306"/>
      <c r="AA59" s="306"/>
      <c r="AB59" s="306"/>
      <c r="AC59" s="306"/>
      <c r="AD59" s="306"/>
      <c r="AE59" s="392">
        <v>3.1250000000000004</v>
      </c>
      <c r="AF59" s="392">
        <v>6.2500000000000009</v>
      </c>
      <c r="AG59" s="392">
        <v>9.375</v>
      </c>
      <c r="AH59" s="392">
        <v>12.500000000000002</v>
      </c>
      <c r="AI59" s="392">
        <v>15.624999999999998</v>
      </c>
      <c r="AJ59" s="392">
        <v>18.75</v>
      </c>
      <c r="AK59" s="392">
        <v>21.875</v>
      </c>
      <c r="AL59" s="392">
        <v>25.000000000000004</v>
      </c>
      <c r="AM59" s="392">
        <v>28.125</v>
      </c>
      <c r="AN59" s="392">
        <v>31.249999999999996</v>
      </c>
      <c r="AO59" s="392">
        <v>34.375</v>
      </c>
      <c r="AP59" s="392">
        <v>37.5</v>
      </c>
      <c r="AQ59" s="392">
        <v>40.625</v>
      </c>
      <c r="AR59" s="392">
        <v>43.75</v>
      </c>
      <c r="AS59" s="392">
        <v>46.875</v>
      </c>
      <c r="AT59" s="392">
        <v>50.000000000000007</v>
      </c>
      <c r="AU59" s="392">
        <v>50.000000000000007</v>
      </c>
    </row>
    <row r="60" spans="1:47" ht="15.6" customHeight="1" x14ac:dyDescent="0.3">
      <c r="A60" s="391" t="s">
        <v>1863</v>
      </c>
      <c r="B60" s="391" t="s">
        <v>940</v>
      </c>
      <c r="C60" s="391" t="s">
        <v>940</v>
      </c>
      <c r="D60" s="392">
        <v>17</v>
      </c>
      <c r="E60" s="391" t="s">
        <v>2039</v>
      </c>
      <c r="F60" s="391" t="s">
        <v>167</v>
      </c>
      <c r="G60" s="391" t="s">
        <v>167</v>
      </c>
      <c r="H60" s="391" t="s">
        <v>1847</v>
      </c>
      <c r="I60" s="391" t="s">
        <v>1848</v>
      </c>
      <c r="J60" s="392">
        <v>45</v>
      </c>
      <c r="K60" s="392">
        <v>46</v>
      </c>
      <c r="L60" s="392">
        <v>47</v>
      </c>
      <c r="M60" s="392">
        <v>48</v>
      </c>
      <c r="N60" s="392">
        <v>49</v>
      </c>
      <c r="O60" s="392">
        <v>50</v>
      </c>
      <c r="P60" s="392">
        <v>51</v>
      </c>
      <c r="Q60" s="392">
        <v>52</v>
      </c>
      <c r="R60" s="306"/>
      <c r="S60" s="306"/>
      <c r="T60" s="306"/>
      <c r="U60" s="306"/>
      <c r="V60" s="306"/>
      <c r="W60" s="306"/>
      <c r="X60" s="306"/>
      <c r="Y60" s="306"/>
      <c r="Z60" s="306"/>
      <c r="AA60" s="306"/>
      <c r="AB60" s="306"/>
      <c r="AC60" s="306"/>
      <c r="AD60" s="306"/>
      <c r="AE60" s="306"/>
      <c r="AF60" s="306"/>
      <c r="AG60" s="306"/>
      <c r="AH60" s="306"/>
      <c r="AI60" s="306"/>
      <c r="AJ60" s="306"/>
      <c r="AK60" s="306"/>
      <c r="AL60" s="306"/>
      <c r="AM60" s="306"/>
      <c r="AN60" s="306"/>
      <c r="AO60" s="306"/>
      <c r="AP60" s="306"/>
      <c r="AQ60" s="306"/>
      <c r="AR60" s="306"/>
      <c r="AS60" s="306"/>
      <c r="AT60" s="306"/>
      <c r="AU60" s="306"/>
    </row>
    <row r="61" spans="1:47" ht="15.6" customHeight="1" x14ac:dyDescent="0.3">
      <c r="A61" s="391" t="s">
        <v>1863</v>
      </c>
      <c r="B61" s="391" t="s">
        <v>940</v>
      </c>
      <c r="C61" s="391" t="s">
        <v>940</v>
      </c>
      <c r="D61" s="392">
        <v>17</v>
      </c>
      <c r="E61" s="391" t="s">
        <v>2039</v>
      </c>
      <c r="F61" s="391" t="s">
        <v>167</v>
      </c>
      <c r="G61" s="391" t="s">
        <v>167</v>
      </c>
      <c r="H61" s="391" t="s">
        <v>1849</v>
      </c>
      <c r="I61" s="391" t="s">
        <v>1850</v>
      </c>
      <c r="J61" s="306"/>
      <c r="K61" s="306"/>
      <c r="L61" s="306"/>
      <c r="M61" s="306"/>
      <c r="N61" s="306"/>
      <c r="O61" s="306"/>
      <c r="P61" s="306"/>
      <c r="Q61" s="306"/>
      <c r="R61" s="392">
        <v>53</v>
      </c>
      <c r="S61" s="392">
        <v>54</v>
      </c>
      <c r="T61" s="392">
        <v>55</v>
      </c>
      <c r="U61" s="392">
        <v>55.600000000000009</v>
      </c>
      <c r="V61" s="392">
        <v>56.199999999999996</v>
      </c>
      <c r="W61" s="392">
        <v>56.800000000000004</v>
      </c>
      <c r="X61" s="392">
        <v>57.399999999999991</v>
      </c>
      <c r="Y61" s="392">
        <v>58.000000000000007</v>
      </c>
      <c r="Z61" s="392">
        <v>58.600000000000016</v>
      </c>
      <c r="AA61" s="392">
        <v>59.2</v>
      </c>
      <c r="AB61" s="392">
        <v>59.800000000000011</v>
      </c>
      <c r="AC61" s="392">
        <v>60.40000000000002</v>
      </c>
      <c r="AD61" s="392">
        <v>61</v>
      </c>
      <c r="AE61" s="392">
        <v>66.5625</v>
      </c>
      <c r="AF61" s="392">
        <v>72.125</v>
      </c>
      <c r="AG61" s="392">
        <v>77.6875</v>
      </c>
      <c r="AH61" s="392">
        <v>83.25</v>
      </c>
      <c r="AI61" s="392">
        <v>88.8125</v>
      </c>
      <c r="AJ61" s="392">
        <v>94.375</v>
      </c>
      <c r="AK61" s="306"/>
      <c r="AL61" s="306"/>
      <c r="AM61" s="306"/>
      <c r="AN61" s="306"/>
      <c r="AO61" s="306"/>
      <c r="AP61" s="306"/>
      <c r="AQ61" s="306"/>
      <c r="AR61" s="306"/>
      <c r="AS61" s="306"/>
      <c r="AT61" s="306"/>
      <c r="AU61" s="306"/>
    </row>
    <row r="62" spans="1:47" ht="15.6" customHeight="1" x14ac:dyDescent="0.3">
      <c r="A62" s="391" t="s">
        <v>1863</v>
      </c>
      <c r="B62" s="391" t="s">
        <v>940</v>
      </c>
      <c r="C62" s="391" t="s">
        <v>940</v>
      </c>
      <c r="D62" s="392">
        <v>17</v>
      </c>
      <c r="E62" s="391" t="s">
        <v>2039</v>
      </c>
      <c r="F62" s="391" t="s">
        <v>167</v>
      </c>
      <c r="G62" s="391" t="s">
        <v>167</v>
      </c>
      <c r="H62" s="391" t="s">
        <v>1851</v>
      </c>
      <c r="I62" s="391" t="s">
        <v>1852</v>
      </c>
      <c r="J62" s="306"/>
      <c r="K62" s="306"/>
      <c r="L62" s="306"/>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92">
        <v>99.9375</v>
      </c>
      <c r="AL62" s="392">
        <v>105.5</v>
      </c>
      <c r="AM62" s="392">
        <v>111.0625</v>
      </c>
      <c r="AN62" s="392">
        <v>116.625</v>
      </c>
      <c r="AO62" s="392">
        <v>122.1875</v>
      </c>
      <c r="AP62" s="392">
        <v>127.75</v>
      </c>
      <c r="AQ62" s="392">
        <v>133.3125</v>
      </c>
      <c r="AR62" s="392">
        <v>138.875</v>
      </c>
      <c r="AS62" s="392">
        <v>144.4375</v>
      </c>
      <c r="AT62" s="392">
        <v>150</v>
      </c>
      <c r="AU62" s="392">
        <v>150</v>
      </c>
    </row>
    <row r="63" spans="1:47" ht="15.6" customHeight="1" x14ac:dyDescent="0.3">
      <c r="A63" s="391" t="s">
        <v>1863</v>
      </c>
      <c r="B63" s="391" t="s">
        <v>940</v>
      </c>
      <c r="C63" s="391" t="s">
        <v>940</v>
      </c>
      <c r="D63" s="392">
        <v>19</v>
      </c>
      <c r="E63" s="391" t="s">
        <v>2040</v>
      </c>
      <c r="F63" s="391" t="s">
        <v>167</v>
      </c>
      <c r="G63" s="391" t="s">
        <v>167</v>
      </c>
      <c r="H63" s="391" t="s">
        <v>1849</v>
      </c>
      <c r="I63" s="391" t="s">
        <v>1850</v>
      </c>
      <c r="J63" s="392">
        <v>20</v>
      </c>
      <c r="K63" s="392">
        <v>21</v>
      </c>
      <c r="L63" s="392">
        <v>22</v>
      </c>
      <c r="M63" s="392">
        <v>23</v>
      </c>
      <c r="N63" s="392">
        <v>24</v>
      </c>
      <c r="O63" s="392">
        <v>25.000000000000004</v>
      </c>
      <c r="P63" s="392">
        <v>25.999999999999996</v>
      </c>
      <c r="Q63" s="392">
        <v>27</v>
      </c>
      <c r="R63" s="306"/>
      <c r="S63" s="306"/>
      <c r="T63" s="306"/>
      <c r="U63" s="306"/>
      <c r="V63" s="306"/>
      <c r="W63" s="306"/>
      <c r="X63" s="306"/>
      <c r="Y63" s="306"/>
      <c r="Z63" s="306"/>
      <c r="AA63" s="306"/>
      <c r="AB63" s="306"/>
      <c r="AC63" s="306"/>
      <c r="AD63" s="306"/>
      <c r="AE63" s="306"/>
      <c r="AF63" s="306"/>
      <c r="AG63" s="306"/>
      <c r="AH63" s="306"/>
      <c r="AI63" s="306"/>
      <c r="AJ63" s="306"/>
      <c r="AK63" s="306"/>
      <c r="AL63" s="306"/>
      <c r="AM63" s="306"/>
      <c r="AN63" s="306"/>
      <c r="AO63" s="306"/>
      <c r="AP63" s="306"/>
      <c r="AQ63" s="306"/>
      <c r="AR63" s="306"/>
      <c r="AS63" s="306"/>
      <c r="AT63" s="306"/>
      <c r="AU63" s="306"/>
    </row>
    <row r="64" spans="1:47" ht="15.6" customHeight="1" x14ac:dyDescent="0.3">
      <c r="A64" s="391" t="s">
        <v>1863</v>
      </c>
      <c r="B64" s="391" t="s">
        <v>940</v>
      </c>
      <c r="C64" s="391" t="s">
        <v>940</v>
      </c>
      <c r="D64" s="392">
        <v>19</v>
      </c>
      <c r="E64" s="391" t="s">
        <v>2040</v>
      </c>
      <c r="F64" s="391" t="s">
        <v>167</v>
      </c>
      <c r="G64" s="391" t="s">
        <v>167</v>
      </c>
      <c r="H64" s="391" t="s">
        <v>1851</v>
      </c>
      <c r="I64" s="391" t="s">
        <v>1852</v>
      </c>
      <c r="J64" s="306"/>
      <c r="K64" s="306"/>
      <c r="L64" s="306"/>
      <c r="M64" s="306"/>
      <c r="N64" s="306"/>
      <c r="O64" s="306"/>
      <c r="P64" s="306"/>
      <c r="Q64" s="306"/>
      <c r="R64" s="392">
        <v>28.000000000000004</v>
      </c>
      <c r="S64" s="392">
        <v>28.999999999999996</v>
      </c>
      <c r="T64" s="392">
        <v>30</v>
      </c>
      <c r="U64" s="392">
        <v>30</v>
      </c>
      <c r="V64" s="392">
        <v>30</v>
      </c>
      <c r="W64" s="392">
        <v>30</v>
      </c>
      <c r="X64" s="392">
        <v>30</v>
      </c>
      <c r="Y64" s="392">
        <v>30</v>
      </c>
      <c r="Z64" s="392">
        <v>30</v>
      </c>
      <c r="AA64" s="392">
        <v>30</v>
      </c>
      <c r="AB64" s="392">
        <v>30</v>
      </c>
      <c r="AC64" s="392">
        <v>30</v>
      </c>
      <c r="AD64" s="392">
        <v>30</v>
      </c>
      <c r="AE64" s="392">
        <v>30.625000000000004</v>
      </c>
      <c r="AF64" s="392">
        <v>31.249999999999996</v>
      </c>
      <c r="AG64" s="392">
        <v>31.875</v>
      </c>
      <c r="AH64" s="392">
        <v>32.5</v>
      </c>
      <c r="AI64" s="392">
        <v>33.125</v>
      </c>
      <c r="AJ64" s="392">
        <v>33.75</v>
      </c>
      <c r="AK64" s="392">
        <v>34.375</v>
      </c>
      <c r="AL64" s="392">
        <v>35</v>
      </c>
      <c r="AM64" s="392">
        <v>35.625</v>
      </c>
      <c r="AN64" s="392">
        <v>36.25</v>
      </c>
      <c r="AO64" s="392">
        <v>36.875</v>
      </c>
      <c r="AP64" s="392">
        <v>37.5</v>
      </c>
      <c r="AQ64" s="392">
        <v>38.125</v>
      </c>
      <c r="AR64" s="392">
        <v>38.75</v>
      </c>
      <c r="AS64" s="392">
        <v>39.375</v>
      </c>
      <c r="AT64" s="306"/>
      <c r="AU64" s="306"/>
    </row>
    <row r="65" spans="1:47" ht="15.6" customHeight="1" x14ac:dyDescent="0.3">
      <c r="A65" s="391" t="s">
        <v>1863</v>
      </c>
      <c r="B65" s="391" t="s">
        <v>940</v>
      </c>
      <c r="C65" s="391" t="s">
        <v>940</v>
      </c>
      <c r="D65" s="392">
        <v>19</v>
      </c>
      <c r="E65" s="391" t="s">
        <v>2040</v>
      </c>
      <c r="F65" s="391" t="s">
        <v>167</v>
      </c>
      <c r="G65" s="391" t="s">
        <v>167</v>
      </c>
      <c r="H65" s="391" t="s">
        <v>1853</v>
      </c>
      <c r="I65" s="391" t="s">
        <v>1854</v>
      </c>
      <c r="J65" s="306"/>
      <c r="K65" s="306"/>
      <c r="L65" s="306"/>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6"/>
      <c r="AL65" s="306"/>
      <c r="AM65" s="306"/>
      <c r="AN65" s="306"/>
      <c r="AO65" s="306"/>
      <c r="AP65" s="306"/>
      <c r="AQ65" s="306"/>
      <c r="AR65" s="306"/>
      <c r="AS65" s="306"/>
      <c r="AT65" s="392">
        <v>40</v>
      </c>
      <c r="AU65" s="392">
        <v>40</v>
      </c>
    </row>
    <row r="66" spans="1:47" ht="15.6" customHeight="1" x14ac:dyDescent="0.3">
      <c r="A66" s="391" t="s">
        <v>1863</v>
      </c>
      <c r="B66" s="391" t="s">
        <v>940</v>
      </c>
      <c r="C66" s="391" t="s">
        <v>940</v>
      </c>
      <c r="D66" s="392">
        <v>21</v>
      </c>
      <c r="E66" s="391" t="s">
        <v>2041</v>
      </c>
      <c r="F66" s="391" t="s">
        <v>167</v>
      </c>
      <c r="G66" s="391" t="s">
        <v>167</v>
      </c>
      <c r="H66" s="391" t="s">
        <v>1845</v>
      </c>
      <c r="I66" s="391" t="s">
        <v>1846</v>
      </c>
      <c r="J66" s="392">
        <v>750</v>
      </c>
      <c r="K66" s="392">
        <v>729.99999999999989</v>
      </c>
      <c r="L66" s="392">
        <v>710.00000000000011</v>
      </c>
      <c r="M66" s="392">
        <v>690</v>
      </c>
      <c r="N66" s="392">
        <v>670</v>
      </c>
      <c r="O66" s="392">
        <v>650</v>
      </c>
      <c r="P66" s="392">
        <v>630</v>
      </c>
      <c r="Q66" s="392">
        <v>610</v>
      </c>
      <c r="R66" s="306"/>
      <c r="S66" s="306"/>
      <c r="T66" s="306"/>
      <c r="U66" s="306"/>
      <c r="V66" s="306"/>
      <c r="W66" s="306"/>
      <c r="X66" s="306"/>
      <c r="Y66" s="306"/>
      <c r="Z66" s="306"/>
      <c r="AA66" s="306"/>
      <c r="AB66" s="306"/>
      <c r="AC66" s="306"/>
      <c r="AD66" s="306"/>
      <c r="AE66" s="306"/>
      <c r="AF66" s="306"/>
      <c r="AG66" s="306"/>
      <c r="AH66" s="306"/>
      <c r="AI66" s="306"/>
      <c r="AJ66" s="306"/>
      <c r="AK66" s="306"/>
      <c r="AL66" s="306"/>
      <c r="AM66" s="306"/>
      <c r="AN66" s="306"/>
      <c r="AO66" s="306"/>
      <c r="AP66" s="306"/>
      <c r="AQ66" s="306"/>
      <c r="AR66" s="306"/>
      <c r="AS66" s="306"/>
      <c r="AT66" s="306"/>
      <c r="AU66" s="306"/>
    </row>
    <row r="67" spans="1:47" ht="15.6" customHeight="1" x14ac:dyDescent="0.3">
      <c r="A67" s="391" t="s">
        <v>1863</v>
      </c>
      <c r="B67" s="391" t="s">
        <v>940</v>
      </c>
      <c r="C67" s="391" t="s">
        <v>940</v>
      </c>
      <c r="D67" s="392">
        <v>21</v>
      </c>
      <c r="E67" s="391" t="s">
        <v>2041</v>
      </c>
      <c r="F67" s="391" t="s">
        <v>167</v>
      </c>
      <c r="G67" s="391" t="s">
        <v>167</v>
      </c>
      <c r="H67" s="391" t="s">
        <v>1847</v>
      </c>
      <c r="I67" s="391" t="s">
        <v>1848</v>
      </c>
      <c r="J67" s="306"/>
      <c r="K67" s="306"/>
      <c r="L67" s="306"/>
      <c r="M67" s="306"/>
      <c r="N67" s="306"/>
      <c r="O67" s="306"/>
      <c r="P67" s="306"/>
      <c r="Q67" s="306"/>
      <c r="R67" s="392">
        <v>590</v>
      </c>
      <c r="S67" s="392">
        <v>570</v>
      </c>
      <c r="T67" s="392">
        <v>550</v>
      </c>
      <c r="U67" s="392">
        <v>542.99999999999989</v>
      </c>
      <c r="V67" s="392">
        <v>536.00000000000011</v>
      </c>
      <c r="W67" s="392">
        <v>528.99999999999989</v>
      </c>
      <c r="X67" s="392">
        <v>522.00000000000011</v>
      </c>
      <c r="Y67" s="392">
        <v>514.99999999999989</v>
      </c>
      <c r="Z67" s="392">
        <v>508.00000000000006</v>
      </c>
      <c r="AA67" s="392">
        <v>500.99999999999983</v>
      </c>
      <c r="AB67" s="392">
        <v>494</v>
      </c>
      <c r="AC67" s="392">
        <v>487.00000000000023</v>
      </c>
      <c r="AD67" s="306"/>
      <c r="AE67" s="306"/>
      <c r="AF67" s="306"/>
      <c r="AG67" s="306"/>
      <c r="AH67" s="306"/>
      <c r="AI67" s="306"/>
      <c r="AJ67" s="306"/>
      <c r="AK67" s="306"/>
      <c r="AL67" s="306"/>
      <c r="AM67" s="306"/>
      <c r="AN67" s="306"/>
      <c r="AO67" s="306"/>
      <c r="AP67" s="306"/>
      <c r="AQ67" s="306"/>
      <c r="AR67" s="306"/>
      <c r="AS67" s="306"/>
      <c r="AT67" s="306"/>
      <c r="AU67" s="306"/>
    </row>
    <row r="68" spans="1:47" ht="15.6" customHeight="1" x14ac:dyDescent="0.3">
      <c r="A68" s="391" t="s">
        <v>1863</v>
      </c>
      <c r="B68" s="391" t="s">
        <v>940</v>
      </c>
      <c r="C68" s="391" t="s">
        <v>940</v>
      </c>
      <c r="D68" s="392">
        <v>21</v>
      </c>
      <c r="E68" s="391" t="s">
        <v>2041</v>
      </c>
      <c r="F68" s="391" t="s">
        <v>167</v>
      </c>
      <c r="G68" s="391" t="s">
        <v>167</v>
      </c>
      <c r="H68" s="391" t="s">
        <v>1849</v>
      </c>
      <c r="I68" s="391" t="s">
        <v>1850</v>
      </c>
      <c r="J68" s="306"/>
      <c r="K68" s="306"/>
      <c r="L68" s="306"/>
      <c r="M68" s="306"/>
      <c r="N68" s="306"/>
      <c r="O68" s="306"/>
      <c r="P68" s="306"/>
      <c r="Q68" s="306"/>
      <c r="R68" s="306"/>
      <c r="S68" s="306"/>
      <c r="T68" s="306"/>
      <c r="U68" s="306"/>
      <c r="V68" s="306"/>
      <c r="W68" s="306"/>
      <c r="X68" s="306"/>
      <c r="Y68" s="306"/>
      <c r="Z68" s="306"/>
      <c r="AA68" s="306"/>
      <c r="AB68" s="306"/>
      <c r="AC68" s="306"/>
      <c r="AD68" s="392">
        <v>480</v>
      </c>
      <c r="AE68" s="392">
        <v>468.75</v>
      </c>
      <c r="AF68" s="392">
        <v>457.5</v>
      </c>
      <c r="AG68" s="392">
        <v>446.25</v>
      </c>
      <c r="AH68" s="392">
        <v>435</v>
      </c>
      <c r="AI68" s="392">
        <v>423.75</v>
      </c>
      <c r="AJ68" s="392">
        <v>412.5</v>
      </c>
      <c r="AK68" s="392">
        <v>401.25</v>
      </c>
      <c r="AL68" s="392">
        <v>390</v>
      </c>
      <c r="AM68" s="392">
        <v>378.75</v>
      </c>
      <c r="AN68" s="392">
        <v>367.5</v>
      </c>
      <c r="AO68" s="392">
        <v>356.25</v>
      </c>
      <c r="AP68" s="392">
        <v>345</v>
      </c>
      <c r="AQ68" s="392">
        <v>333.75</v>
      </c>
      <c r="AR68" s="392">
        <v>322.5</v>
      </c>
      <c r="AS68" s="392">
        <v>311.25</v>
      </c>
      <c r="AT68" s="392">
        <v>300</v>
      </c>
      <c r="AU68" s="392">
        <v>300</v>
      </c>
    </row>
    <row r="69" spans="1:47" ht="15.6" customHeight="1" x14ac:dyDescent="0.3">
      <c r="A69" s="391" t="s">
        <v>1863</v>
      </c>
      <c r="B69" s="391" t="s">
        <v>940</v>
      </c>
      <c r="C69" s="391" t="s">
        <v>940</v>
      </c>
      <c r="D69" s="392">
        <v>49</v>
      </c>
      <c r="E69" s="391" t="s">
        <v>2042</v>
      </c>
      <c r="F69" s="391" t="s">
        <v>166</v>
      </c>
      <c r="G69" s="391" t="s">
        <v>2043</v>
      </c>
      <c r="H69" s="391" t="s">
        <v>2044</v>
      </c>
      <c r="I69" s="391" t="s">
        <v>2045</v>
      </c>
      <c r="J69" s="392">
        <v>8000</v>
      </c>
      <c r="K69" s="392">
        <v>8000</v>
      </c>
      <c r="L69" s="392">
        <v>8000</v>
      </c>
      <c r="M69" s="392">
        <v>8000</v>
      </c>
      <c r="N69" s="392">
        <v>8000</v>
      </c>
      <c r="O69" s="392">
        <v>8000</v>
      </c>
      <c r="P69" s="392">
        <v>7571.4285714285716</v>
      </c>
      <c r="Q69" s="392">
        <v>7142.8571428571431</v>
      </c>
      <c r="R69" s="392">
        <v>6714.2857142857138</v>
      </c>
      <c r="S69" s="392">
        <v>6285.7142857142862</v>
      </c>
      <c r="T69" s="392">
        <v>5857.1428571428578</v>
      </c>
      <c r="U69" s="392">
        <v>5428.5714285714294</v>
      </c>
      <c r="V69" s="392">
        <v>5000</v>
      </c>
      <c r="W69" s="392">
        <v>4571.4285714285725</v>
      </c>
      <c r="X69" s="392">
        <v>4142.857142857144</v>
      </c>
      <c r="Y69" s="392">
        <v>3714.2857142857156</v>
      </c>
      <c r="Z69" s="392">
        <v>3285.7142857142871</v>
      </c>
      <c r="AA69" s="392">
        <v>2857.1428571428587</v>
      </c>
      <c r="AB69" s="392">
        <v>2428.5714285714303</v>
      </c>
      <c r="AC69" s="392">
        <v>2000</v>
      </c>
      <c r="AD69" s="392">
        <v>1987.5</v>
      </c>
      <c r="AE69" s="392">
        <v>1975</v>
      </c>
      <c r="AF69" s="392">
        <v>1962.5</v>
      </c>
      <c r="AG69" s="392">
        <v>1950</v>
      </c>
      <c r="AH69" s="392">
        <v>1937.5</v>
      </c>
      <c r="AI69" s="392">
        <v>1925</v>
      </c>
      <c r="AJ69" s="392">
        <v>1912.5</v>
      </c>
      <c r="AK69" s="392">
        <v>1900</v>
      </c>
      <c r="AL69" s="392">
        <v>1887.5</v>
      </c>
      <c r="AM69" s="392">
        <v>1875</v>
      </c>
      <c r="AN69" s="392">
        <v>1862.5</v>
      </c>
      <c r="AO69" s="392">
        <v>1850</v>
      </c>
      <c r="AP69" s="392">
        <v>1837.5</v>
      </c>
      <c r="AQ69" s="392">
        <v>1825</v>
      </c>
      <c r="AR69" s="392">
        <v>1812.5</v>
      </c>
      <c r="AS69" s="392">
        <v>1800</v>
      </c>
      <c r="AT69" s="392">
        <v>1800</v>
      </c>
      <c r="AU69" s="392">
        <v>1800</v>
      </c>
    </row>
    <row r="70" spans="1:47" ht="15.6" customHeight="1" x14ac:dyDescent="0.3">
      <c r="A70" s="391" t="s">
        <v>1863</v>
      </c>
      <c r="B70" s="391" t="s">
        <v>940</v>
      </c>
      <c r="C70" s="391" t="s">
        <v>940</v>
      </c>
      <c r="D70" s="392">
        <v>62</v>
      </c>
      <c r="E70" s="391" t="s">
        <v>2046</v>
      </c>
      <c r="F70" s="391" t="s">
        <v>167</v>
      </c>
      <c r="G70" s="391" t="s">
        <v>167</v>
      </c>
      <c r="H70" s="391" t="s">
        <v>1843</v>
      </c>
      <c r="I70" s="391" t="s">
        <v>1844</v>
      </c>
      <c r="J70" s="392">
        <v>93.116560608412257</v>
      </c>
      <c r="K70" s="392">
        <v>97.679652335868369</v>
      </c>
      <c r="L70" s="392">
        <v>97.927983858451043</v>
      </c>
      <c r="M70" s="392">
        <v>97.920223498370319</v>
      </c>
      <c r="N70" s="392">
        <v>98.548812664907658</v>
      </c>
      <c r="O70" s="392">
        <v>100</v>
      </c>
      <c r="P70" s="392">
        <v>101.3968648145274</v>
      </c>
      <c r="Q70" s="392">
        <v>103.38351699518859</v>
      </c>
      <c r="R70" s="392">
        <v>103.3912773552693</v>
      </c>
      <c r="S70" s="392">
        <v>108.90113301257175</v>
      </c>
      <c r="T70" s="392">
        <v>112.19928604687256</v>
      </c>
      <c r="U70" s="392">
        <v>115.45863728076982</v>
      </c>
      <c r="V70" s="392">
        <v>119.22241191991307</v>
      </c>
      <c r="W70" s="392">
        <v>121.86093434735371</v>
      </c>
      <c r="X70" s="392">
        <v>125.45398106472138</v>
      </c>
      <c r="Y70" s="392">
        <v>130.15675927363031</v>
      </c>
      <c r="Z70" s="392">
        <v>131.22768896476796</v>
      </c>
      <c r="AA70" s="392">
        <v>131.84075741114387</v>
      </c>
      <c r="AB70" s="392">
        <v>132.35294117647061</v>
      </c>
      <c r="AC70" s="392">
        <v>135.88390501319265</v>
      </c>
      <c r="AD70" s="392">
        <v>139.06565264628281</v>
      </c>
      <c r="AE70" s="392">
        <v>144.50566506285892</v>
      </c>
      <c r="AF70" s="392">
        <v>145.81716591649854</v>
      </c>
      <c r="AG70" s="392">
        <v>145.0721713487506</v>
      </c>
      <c r="AH70" s="392">
        <v>137.95592115474162</v>
      </c>
      <c r="AI70" s="392">
        <v>140.53236070153656</v>
      </c>
      <c r="AJ70" s="392">
        <v>142.4103678410678</v>
      </c>
      <c r="AK70" s="392">
        <v>142.73630296445756</v>
      </c>
      <c r="AL70" s="392">
        <v>144.07108489833928</v>
      </c>
      <c r="AM70" s="392">
        <v>146.39919292255161</v>
      </c>
      <c r="AN70" s="392">
        <v>149.82927207822445</v>
      </c>
      <c r="AO70" s="392">
        <v>154.6950178488282</v>
      </c>
      <c r="AP70" s="392">
        <v>159.05634021418592</v>
      </c>
      <c r="AQ70" s="392">
        <v>162.2225671271147</v>
      </c>
      <c r="AR70" s="392">
        <v>164.64379947229557</v>
      </c>
      <c r="AS70" s="392">
        <v>161.36116715815612</v>
      </c>
      <c r="AT70" s="392">
        <v>169.19913083967097</v>
      </c>
      <c r="AU70" s="392">
        <v>169.19913083967097</v>
      </c>
    </row>
    <row r="71" spans="1:47" ht="15.6" customHeight="1" x14ac:dyDescent="0.3">
      <c r="A71" s="391" t="s">
        <v>1863</v>
      </c>
      <c r="B71" s="391" t="s">
        <v>940</v>
      </c>
      <c r="C71" s="391" t="s">
        <v>940</v>
      </c>
      <c r="D71" s="392">
        <v>107</v>
      </c>
      <c r="E71" s="391" t="s">
        <v>1864</v>
      </c>
      <c r="F71" s="391" t="s">
        <v>166</v>
      </c>
      <c r="G71" s="391" t="s">
        <v>2021</v>
      </c>
      <c r="H71" s="391" t="s">
        <v>2029</v>
      </c>
      <c r="I71" s="391" t="s">
        <v>2030</v>
      </c>
      <c r="J71" s="392">
        <v>133.93583227445995</v>
      </c>
      <c r="K71" s="392">
        <v>127.47903430749682</v>
      </c>
      <c r="L71" s="392">
        <v>121.02223634053368</v>
      </c>
      <c r="M71" s="392">
        <v>114.5654383735705</v>
      </c>
      <c r="N71" s="392">
        <v>108.10864040660736</v>
      </c>
      <c r="O71" s="392">
        <v>101.65184243964421</v>
      </c>
      <c r="P71" s="392">
        <v>95.195044472681062</v>
      </c>
      <c r="Q71" s="392">
        <v>88.738246505717925</v>
      </c>
      <c r="R71" s="392">
        <v>82.281448538754759</v>
      </c>
      <c r="S71" s="392">
        <v>75.824650571791608</v>
      </c>
      <c r="T71" s="392">
        <v>69.367852604828457</v>
      </c>
      <c r="U71" s="392">
        <v>62.91105463786532</v>
      </c>
      <c r="V71" s="392">
        <v>56.454256670902161</v>
      </c>
      <c r="W71" s="392">
        <v>49.99745870393901</v>
      </c>
      <c r="X71" s="392">
        <v>43.540660736975852</v>
      </c>
      <c r="Y71" s="392">
        <v>37.083862770012708</v>
      </c>
      <c r="Z71" s="392">
        <v>30.62706480304956</v>
      </c>
      <c r="AA71" s="392">
        <v>24.170266836086402</v>
      </c>
      <c r="AB71" s="392">
        <v>8</v>
      </c>
      <c r="AC71" s="392">
        <v>10</v>
      </c>
      <c r="AD71" s="392">
        <v>13</v>
      </c>
      <c r="AE71" s="306"/>
      <c r="AF71" s="306"/>
      <c r="AG71" s="306"/>
      <c r="AH71" s="306"/>
      <c r="AI71" s="306"/>
      <c r="AJ71" s="306"/>
      <c r="AK71" s="306"/>
      <c r="AL71" s="306"/>
      <c r="AM71" s="306"/>
      <c r="AN71" s="306"/>
      <c r="AO71" s="306"/>
      <c r="AP71" s="306"/>
      <c r="AQ71" s="306"/>
      <c r="AR71" s="306"/>
      <c r="AS71" s="306"/>
      <c r="AT71" s="306"/>
      <c r="AU71" s="306"/>
    </row>
    <row r="72" spans="1:47" ht="15.6" customHeight="1" x14ac:dyDescent="0.3">
      <c r="A72" s="391" t="s">
        <v>1863</v>
      </c>
      <c r="B72" s="391" t="s">
        <v>940</v>
      </c>
      <c r="C72" s="391" t="s">
        <v>940</v>
      </c>
      <c r="D72" s="392">
        <v>130</v>
      </c>
      <c r="E72" s="391" t="s">
        <v>2137</v>
      </c>
      <c r="F72" s="391" t="s">
        <v>2135</v>
      </c>
      <c r="G72" s="391" t="s">
        <v>2135</v>
      </c>
      <c r="H72" s="391" t="s">
        <v>2022</v>
      </c>
      <c r="I72" s="391" t="s">
        <v>2022</v>
      </c>
      <c r="J72" s="306"/>
      <c r="K72" s="306"/>
      <c r="L72" s="306"/>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6"/>
      <c r="AL72" s="306"/>
      <c r="AM72" s="306"/>
      <c r="AN72" s="306"/>
      <c r="AO72" s="306"/>
      <c r="AP72" s="306"/>
      <c r="AQ72" s="392">
        <v>20</v>
      </c>
      <c r="AR72" s="392">
        <v>50</v>
      </c>
      <c r="AS72" s="392">
        <v>100</v>
      </c>
      <c r="AT72" s="392">
        <v>100</v>
      </c>
      <c r="AU72" s="392">
        <v>100</v>
      </c>
    </row>
    <row r="73" spans="1:47" ht="15.6" customHeight="1" x14ac:dyDescent="0.3">
      <c r="A73" s="391" t="s">
        <v>1859</v>
      </c>
      <c r="B73" s="391" t="s">
        <v>942</v>
      </c>
      <c r="C73" s="391" t="s">
        <v>2047</v>
      </c>
      <c r="D73" s="392">
        <v>4</v>
      </c>
      <c r="E73" s="391" t="s">
        <v>1868</v>
      </c>
      <c r="F73" s="391" t="s">
        <v>167</v>
      </c>
      <c r="G73" s="391" t="s">
        <v>167</v>
      </c>
      <c r="H73" s="391" t="s">
        <v>1845</v>
      </c>
      <c r="I73" s="391" t="s">
        <v>1846</v>
      </c>
      <c r="J73" s="392">
        <v>154.96169111736504</v>
      </c>
      <c r="K73" s="392">
        <v>160.19481672178279</v>
      </c>
      <c r="L73" s="392">
        <v>164.34328113394727</v>
      </c>
      <c r="M73" s="392">
        <v>167.40210783822545</v>
      </c>
      <c r="N73" s="392">
        <v>167.65948819347787</v>
      </c>
      <c r="O73" s="392">
        <v>166.12505021417138</v>
      </c>
      <c r="P73" s="392">
        <v>164.10579202470697</v>
      </c>
      <c r="Q73" s="392">
        <v>160.71581077260629</v>
      </c>
      <c r="R73" s="392">
        <v>154.50239962013868</v>
      </c>
      <c r="S73" s="392">
        <v>152.98066228079315</v>
      </c>
      <c r="T73" s="392">
        <v>155.56326336374448</v>
      </c>
      <c r="U73" s="392">
        <v>157.84400675887451</v>
      </c>
      <c r="V73" s="392">
        <v>165.07153725894494</v>
      </c>
      <c r="W73" s="392">
        <v>169.07021786629281</v>
      </c>
      <c r="X73" s="392">
        <v>172.21510605850096</v>
      </c>
      <c r="Y73" s="392">
        <v>174.6069450704249</v>
      </c>
      <c r="Z73" s="392">
        <v>174.54582935315275</v>
      </c>
      <c r="AA73" s="392">
        <v>173.85809373580412</v>
      </c>
      <c r="AB73" s="392">
        <v>175.62184032262277</v>
      </c>
      <c r="AC73" s="392">
        <v>179.0345963507815</v>
      </c>
      <c r="AD73" s="392">
        <v>185.27017687319247</v>
      </c>
      <c r="AE73" s="392">
        <v>198.78149767204732</v>
      </c>
      <c r="AF73" s="392">
        <v>212.97065420965987</v>
      </c>
      <c r="AG73" s="392">
        <v>226.7506584821902</v>
      </c>
      <c r="AH73" s="392">
        <v>218.00561819997259</v>
      </c>
      <c r="AI73" s="392">
        <v>209.3184894557962</v>
      </c>
      <c r="AJ73" s="392">
        <v>204.31795796336272</v>
      </c>
      <c r="AK73" s="392">
        <v>197.64372161795103</v>
      </c>
      <c r="AL73" s="392">
        <v>189.23973050341402</v>
      </c>
      <c r="AM73" s="392">
        <v>182.649375086318</v>
      </c>
      <c r="AN73" s="392">
        <v>178.18998227754278</v>
      </c>
      <c r="AO73" s="392">
        <v>173.59109386773096</v>
      </c>
      <c r="AP73" s="392">
        <v>167.28981168030904</v>
      </c>
      <c r="AQ73" s="392">
        <v>162.20305996840554</v>
      </c>
      <c r="AR73" s="392">
        <v>157.15936325763687</v>
      </c>
      <c r="AS73" s="392">
        <v>151.69600232036615</v>
      </c>
      <c r="AT73" s="392">
        <v>147.08439979763639</v>
      </c>
      <c r="AU73" s="392">
        <v>140.74718901998401</v>
      </c>
    </row>
    <row r="74" spans="1:47" ht="15.6" customHeight="1" x14ac:dyDescent="0.3">
      <c r="A74" s="391" t="s">
        <v>1859</v>
      </c>
      <c r="B74" s="391" t="s">
        <v>942</v>
      </c>
      <c r="C74" s="391" t="s">
        <v>2047</v>
      </c>
      <c r="D74" s="392">
        <v>23</v>
      </c>
      <c r="E74" s="391" t="s">
        <v>669</v>
      </c>
      <c r="F74" s="391" t="s">
        <v>167</v>
      </c>
      <c r="G74" s="391" t="s">
        <v>167</v>
      </c>
      <c r="H74" s="391" t="s">
        <v>1849</v>
      </c>
      <c r="I74" s="391" t="s">
        <v>1850</v>
      </c>
      <c r="J74" s="392">
        <v>35.524521442807455</v>
      </c>
      <c r="K74" s="392">
        <v>35.524521442807455</v>
      </c>
      <c r="L74" s="392">
        <v>35.524521442807455</v>
      </c>
      <c r="M74" s="392">
        <v>35.524521442807455</v>
      </c>
      <c r="N74" s="392">
        <v>35.524521442807455</v>
      </c>
      <c r="O74" s="392">
        <v>35.524521442807455</v>
      </c>
      <c r="P74" s="392">
        <v>35.524521442807455</v>
      </c>
      <c r="Q74" s="392">
        <v>35.524521442807455</v>
      </c>
      <c r="R74" s="392">
        <v>35.524521442807455</v>
      </c>
      <c r="S74" s="392">
        <v>35.524521442807455</v>
      </c>
      <c r="T74" s="392">
        <v>35.524521442807455</v>
      </c>
      <c r="U74" s="392">
        <v>34.449894577135808</v>
      </c>
      <c r="V74" s="392">
        <v>34.628999054747752</v>
      </c>
      <c r="W74" s="392">
        <v>33.395557535041775</v>
      </c>
      <c r="X74" s="392">
        <v>35.574676777993744</v>
      </c>
      <c r="Y74" s="392">
        <v>36.891904112910701</v>
      </c>
      <c r="Z74" s="392">
        <v>36.222473760969585</v>
      </c>
      <c r="AA74" s="392">
        <v>35.883528340292187</v>
      </c>
      <c r="AB74" s="392">
        <v>37.493080751839607</v>
      </c>
      <c r="AC74" s="392">
        <v>41.097807009216382</v>
      </c>
      <c r="AD74" s="392">
        <v>43.665086096677427</v>
      </c>
      <c r="AE74" s="392">
        <v>46.137889850664067</v>
      </c>
      <c r="AF74" s="392">
        <v>61.493148271115061</v>
      </c>
      <c r="AG74" s="392">
        <v>76.704409790202973</v>
      </c>
      <c r="AH74" s="392">
        <v>73.5034050581733</v>
      </c>
      <c r="AI74" s="392">
        <v>70.714775978090771</v>
      </c>
      <c r="AJ74" s="392">
        <v>68.517843458138856</v>
      </c>
      <c r="AK74" s="392">
        <v>67.969102620324463</v>
      </c>
      <c r="AL74" s="392">
        <v>72.121390098960745</v>
      </c>
      <c r="AM74" s="392">
        <v>81.003670281411857</v>
      </c>
      <c r="AN74" s="392">
        <v>88.569610384355741</v>
      </c>
      <c r="AO74" s="392">
        <v>91.720239266796781</v>
      </c>
      <c r="AP74" s="392">
        <v>91.423427234458913</v>
      </c>
      <c r="AQ74" s="392">
        <v>83.725726551856567</v>
      </c>
      <c r="AR74" s="392">
        <v>80.715498291380953</v>
      </c>
      <c r="AS74" s="392">
        <v>76.582727466093942</v>
      </c>
      <c r="AT74" s="392">
        <v>74.377772586324284</v>
      </c>
      <c r="AU74" s="392">
        <v>66.222134524271127</v>
      </c>
    </row>
    <row r="75" spans="1:47" ht="15.6" customHeight="1" x14ac:dyDescent="0.3">
      <c r="A75" s="391" t="s">
        <v>1859</v>
      </c>
      <c r="B75" s="391" t="s">
        <v>942</v>
      </c>
      <c r="C75" s="391" t="s">
        <v>2047</v>
      </c>
      <c r="D75" s="392">
        <v>23</v>
      </c>
      <c r="E75" s="391" t="s">
        <v>669</v>
      </c>
      <c r="F75" s="391" t="s">
        <v>167</v>
      </c>
      <c r="G75" s="391" t="s">
        <v>167</v>
      </c>
      <c r="H75" s="391" t="s">
        <v>1851</v>
      </c>
      <c r="I75" s="391" t="s">
        <v>1852</v>
      </c>
      <c r="J75" s="392">
        <v>162.82072327953412</v>
      </c>
      <c r="K75" s="392">
        <v>162.82072327953412</v>
      </c>
      <c r="L75" s="392">
        <v>162.82072327953412</v>
      </c>
      <c r="M75" s="392">
        <v>162.82072327953412</v>
      </c>
      <c r="N75" s="392">
        <v>162.82072327953412</v>
      </c>
      <c r="O75" s="392">
        <v>162.82072327953412</v>
      </c>
      <c r="P75" s="392">
        <v>162.82072327953412</v>
      </c>
      <c r="Q75" s="392">
        <v>162.82072327953412</v>
      </c>
      <c r="R75" s="392">
        <v>162.82072327953412</v>
      </c>
      <c r="S75" s="392">
        <v>162.82072327953412</v>
      </c>
      <c r="T75" s="392">
        <v>162.82072327953412</v>
      </c>
      <c r="U75" s="392">
        <v>157.89535014520578</v>
      </c>
      <c r="V75" s="392">
        <v>158.71624566759385</v>
      </c>
      <c r="W75" s="392">
        <v>153.06297203560811</v>
      </c>
      <c r="X75" s="392">
        <v>163.050601899138</v>
      </c>
      <c r="Y75" s="392">
        <v>169.08789385084074</v>
      </c>
      <c r="Z75" s="392">
        <v>166.01967140444395</v>
      </c>
      <c r="AA75" s="392">
        <v>164.46617155967255</v>
      </c>
      <c r="AB75" s="392">
        <v>156.92662011259819</v>
      </c>
      <c r="AC75" s="392">
        <v>155.36494879224171</v>
      </c>
      <c r="AD75" s="392">
        <v>176.91328332987132</v>
      </c>
      <c r="AE75" s="392">
        <v>192.54989174098165</v>
      </c>
      <c r="AF75" s="392">
        <v>215.8546383580489</v>
      </c>
      <c r="AG75" s="392">
        <v>214.67502494903619</v>
      </c>
      <c r="AH75" s="392">
        <v>206.68164429128115</v>
      </c>
      <c r="AI75" s="392">
        <v>189.06953390834207</v>
      </c>
      <c r="AJ75" s="392">
        <v>173.01029792647176</v>
      </c>
      <c r="AK75" s="392">
        <v>158.81866587608133</v>
      </c>
      <c r="AL75" s="392">
        <v>141.71782294633371</v>
      </c>
      <c r="AM75" s="392">
        <v>128.90359625408217</v>
      </c>
      <c r="AN75" s="392">
        <v>118.6320909116924</v>
      </c>
      <c r="AO75" s="392">
        <v>106.06055316129456</v>
      </c>
      <c r="AP75" s="392">
        <v>106.34254362765668</v>
      </c>
      <c r="AQ75" s="392">
        <v>101.67125808553843</v>
      </c>
      <c r="AR75" s="392">
        <v>99.969895288097163</v>
      </c>
      <c r="AS75" s="392">
        <v>114.23778487155819</v>
      </c>
      <c r="AT75" s="392">
        <v>126.35615416760993</v>
      </c>
      <c r="AU75" s="392">
        <v>125.99445553873601</v>
      </c>
    </row>
    <row r="76" spans="1:47" ht="15.6" customHeight="1" x14ac:dyDescent="0.3">
      <c r="A76" s="391" t="s">
        <v>1859</v>
      </c>
      <c r="B76" s="391" t="s">
        <v>942</v>
      </c>
      <c r="C76" s="391" t="s">
        <v>2047</v>
      </c>
      <c r="D76" s="392">
        <v>23</v>
      </c>
      <c r="E76" s="391" t="s">
        <v>669</v>
      </c>
      <c r="F76" s="391" t="s">
        <v>167</v>
      </c>
      <c r="G76" s="391" t="s">
        <v>167</v>
      </c>
      <c r="H76" s="391" t="s">
        <v>1853</v>
      </c>
      <c r="I76" s="391" t="s">
        <v>1854</v>
      </c>
      <c r="J76" s="306"/>
      <c r="K76" s="306"/>
      <c r="L76" s="306"/>
      <c r="M76" s="306"/>
      <c r="N76" s="306"/>
      <c r="O76" s="306"/>
      <c r="P76" s="306"/>
      <c r="Q76" s="306"/>
      <c r="R76" s="306"/>
      <c r="S76" s="306"/>
      <c r="T76" s="306"/>
      <c r="U76" s="306"/>
      <c r="V76" s="306"/>
      <c r="W76" s="306"/>
      <c r="X76" s="306"/>
      <c r="Y76" s="306"/>
      <c r="Z76" s="306"/>
      <c r="AA76" s="306"/>
      <c r="AB76" s="392">
        <v>1</v>
      </c>
      <c r="AC76" s="392">
        <v>1</v>
      </c>
      <c r="AD76" s="392">
        <v>2.9811191919486166</v>
      </c>
      <c r="AE76" s="392">
        <v>14.950180872859745</v>
      </c>
      <c r="AF76" s="392">
        <v>17.870203931865497</v>
      </c>
      <c r="AG76" s="392">
        <v>20.52933026547981</v>
      </c>
      <c r="AH76" s="392">
        <v>21.955680649588182</v>
      </c>
      <c r="AI76" s="392">
        <v>21.126125496897629</v>
      </c>
      <c r="AJ76" s="392">
        <v>20.042871957802955</v>
      </c>
      <c r="AK76" s="392">
        <v>18.745942070860021</v>
      </c>
      <c r="AL76" s="392">
        <v>17.268054503269997</v>
      </c>
      <c r="AM76" s="392">
        <v>15.646493083535503</v>
      </c>
      <c r="AN76" s="392">
        <v>13.922166213084147</v>
      </c>
      <c r="AO76" s="392">
        <v>12.138574837948791</v>
      </c>
      <c r="AP76" s="392">
        <v>10.340715016292199</v>
      </c>
      <c r="AQ76" s="392">
        <v>8.5739427675656383</v>
      </c>
      <c r="AR76" s="392">
        <v>6.8828298406418122</v>
      </c>
      <c r="AS76" s="392">
        <v>5.3100392673566379</v>
      </c>
      <c r="AT76" s="392">
        <v>3.8952490687523551</v>
      </c>
      <c r="AU76" s="392">
        <v>2.6745223426190528</v>
      </c>
    </row>
    <row r="77" spans="1:47" ht="15.6" customHeight="1" x14ac:dyDescent="0.3">
      <c r="A77" s="391" t="s">
        <v>1859</v>
      </c>
      <c r="B77" s="391" t="s">
        <v>942</v>
      </c>
      <c r="C77" s="391" t="s">
        <v>2047</v>
      </c>
      <c r="D77" s="392">
        <v>23</v>
      </c>
      <c r="E77" s="391" t="s">
        <v>669</v>
      </c>
      <c r="F77" s="391" t="s">
        <v>167</v>
      </c>
      <c r="G77" s="391" t="s">
        <v>167</v>
      </c>
      <c r="H77" s="391" t="s">
        <v>1855</v>
      </c>
      <c r="I77" s="391" t="s">
        <v>1856</v>
      </c>
      <c r="J77" s="306"/>
      <c r="K77" s="306"/>
      <c r="L77" s="306"/>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6"/>
      <c r="AL77" s="306"/>
      <c r="AM77" s="306"/>
      <c r="AN77" s="306"/>
      <c r="AO77" s="306"/>
      <c r="AP77" s="392">
        <v>1</v>
      </c>
      <c r="AQ77" s="392">
        <v>1</v>
      </c>
      <c r="AR77" s="392">
        <v>1.9811191919486169</v>
      </c>
      <c r="AS77" s="392">
        <v>1.950180872859745</v>
      </c>
      <c r="AT77" s="392">
        <v>1.889084739916882</v>
      </c>
      <c r="AU77" s="392">
        <v>1.8057190892366637</v>
      </c>
    </row>
    <row r="78" spans="1:47" ht="15.6" customHeight="1" x14ac:dyDescent="0.3">
      <c r="A78" s="391" t="s">
        <v>1859</v>
      </c>
      <c r="B78" s="391" t="s">
        <v>942</v>
      </c>
      <c r="C78" s="391" t="s">
        <v>2047</v>
      </c>
      <c r="D78" s="392">
        <v>24</v>
      </c>
      <c r="E78" s="391" t="s">
        <v>670</v>
      </c>
      <c r="F78" s="391" t="s">
        <v>167</v>
      </c>
      <c r="G78" s="391" t="s">
        <v>167</v>
      </c>
      <c r="H78" s="391" t="s">
        <v>1849</v>
      </c>
      <c r="I78" s="391" t="s">
        <v>1850</v>
      </c>
      <c r="J78" s="392">
        <v>28.707864367707341</v>
      </c>
      <c r="K78" s="392">
        <v>28.707864367707341</v>
      </c>
      <c r="L78" s="392">
        <v>28.707864367707341</v>
      </c>
      <c r="M78" s="392">
        <v>28.707864367707341</v>
      </c>
      <c r="N78" s="392">
        <v>28.707864367707341</v>
      </c>
      <c r="O78" s="392">
        <v>28.707864367707341</v>
      </c>
      <c r="P78" s="392">
        <v>28.707864367707341</v>
      </c>
      <c r="Q78" s="392">
        <v>28.707864367707341</v>
      </c>
      <c r="R78" s="392">
        <v>28.707864367707341</v>
      </c>
      <c r="S78" s="392">
        <v>28.707864367707341</v>
      </c>
      <c r="T78" s="392">
        <v>28.707864367707341</v>
      </c>
      <c r="U78" s="392">
        <v>27.957864367707341</v>
      </c>
      <c r="V78" s="392">
        <v>28.207864367707341</v>
      </c>
      <c r="W78" s="392">
        <v>28.472024973745878</v>
      </c>
      <c r="X78" s="392">
        <v>28.740508511049686</v>
      </c>
      <c r="Y78" s="392">
        <v>29.009715222933231</v>
      </c>
      <c r="Z78" s="392">
        <v>34.276027108618806</v>
      </c>
      <c r="AA78" s="392">
        <v>44.535899197379081</v>
      </c>
      <c r="AB78" s="392">
        <v>60.69154494003638</v>
      </c>
      <c r="AC78" s="392">
        <v>88.585138027237008</v>
      </c>
      <c r="AD78" s="392">
        <v>100.98391318946</v>
      </c>
      <c r="AE78" s="392">
        <v>138.47910047674242</v>
      </c>
      <c r="AF78" s="392">
        <v>166.04410129250408</v>
      </c>
      <c r="AG78" s="392">
        <v>174.08967793335319</v>
      </c>
      <c r="AH78" s="392">
        <v>174.39987305110091</v>
      </c>
      <c r="AI78" s="392">
        <v>166.08524088832672</v>
      </c>
      <c r="AJ78" s="392">
        <v>156.29636575861704</v>
      </c>
      <c r="AK78" s="392">
        <v>146.31510765883536</v>
      </c>
      <c r="AL78" s="392">
        <v>132.40897893354642</v>
      </c>
      <c r="AM78" s="392">
        <v>120.84994355573906</v>
      </c>
      <c r="AN78" s="392">
        <v>107.9891479796302</v>
      </c>
      <c r="AO78" s="392">
        <v>93.111145331518301</v>
      </c>
      <c r="AP78" s="392">
        <v>78.543043166257462</v>
      </c>
      <c r="AQ78" s="392">
        <v>64.630999882680285</v>
      </c>
      <c r="AR78" s="392">
        <v>55.687903648968167</v>
      </c>
      <c r="AS78" s="392">
        <v>46.004053626761511</v>
      </c>
      <c r="AT78" s="392">
        <v>35.756938419702358</v>
      </c>
      <c r="AU78" s="392">
        <v>27.107978664930563</v>
      </c>
    </row>
    <row r="79" spans="1:47" ht="15.6" customHeight="1" x14ac:dyDescent="0.3">
      <c r="A79" s="391" t="s">
        <v>1859</v>
      </c>
      <c r="B79" s="391" t="s">
        <v>942</v>
      </c>
      <c r="C79" s="391" t="s">
        <v>2047</v>
      </c>
      <c r="D79" s="392">
        <v>25</v>
      </c>
      <c r="E79" s="391" t="s">
        <v>671</v>
      </c>
      <c r="F79" s="391" t="s">
        <v>167</v>
      </c>
      <c r="G79" s="391" t="s">
        <v>167</v>
      </c>
      <c r="H79" s="391" t="s">
        <v>1843</v>
      </c>
      <c r="I79" s="391" t="s">
        <v>1844</v>
      </c>
      <c r="J79" s="392">
        <v>2335.7762371907334</v>
      </c>
      <c r="K79" s="392">
        <v>2335.7762371907334</v>
      </c>
      <c r="L79" s="392">
        <v>2335.7762371907334</v>
      </c>
      <c r="M79" s="392">
        <v>2335.7762371907334</v>
      </c>
      <c r="N79" s="392">
        <v>2335.7762371907334</v>
      </c>
      <c r="O79" s="392">
        <v>2335.7762371907334</v>
      </c>
      <c r="P79" s="392">
        <v>2335.7762371907334</v>
      </c>
      <c r="Q79" s="392">
        <v>2335.7762371907334</v>
      </c>
      <c r="R79" s="392">
        <v>2335.7762371907334</v>
      </c>
      <c r="S79" s="392">
        <v>2335.7762371907334</v>
      </c>
      <c r="T79" s="392">
        <v>2335.7762371907334</v>
      </c>
      <c r="U79" s="392">
        <v>2321.0262371907334</v>
      </c>
      <c r="V79" s="392">
        <v>2287.2762371907334</v>
      </c>
      <c r="W79" s="392">
        <v>2291.8047291094913</v>
      </c>
      <c r="X79" s="392">
        <v>2337.1482965877863</v>
      </c>
      <c r="Y79" s="392">
        <v>2444.9848974649667</v>
      </c>
      <c r="Z79" s="392">
        <v>2600.4660042086248</v>
      </c>
      <c r="AA79" s="392">
        <v>2769.8353265590013</v>
      </c>
      <c r="AB79" s="392">
        <v>2908.8770836266358</v>
      </c>
      <c r="AC79" s="392">
        <v>2978.487231327043</v>
      </c>
      <c r="AD79" s="392">
        <v>2953.3164334547341</v>
      </c>
      <c r="AE79" s="392">
        <v>3195.2361193489114</v>
      </c>
      <c r="AF79" s="392">
        <v>3439.5600287251855</v>
      </c>
      <c r="AG79" s="392">
        <v>3543.023888993499</v>
      </c>
      <c r="AH79" s="392">
        <v>3429.2128936834383</v>
      </c>
      <c r="AI79" s="392">
        <v>3309.5587593465493</v>
      </c>
      <c r="AJ79" s="392">
        <v>3217.3437844272198</v>
      </c>
      <c r="AK79" s="392">
        <v>3167.151903526456</v>
      </c>
      <c r="AL79" s="392">
        <v>3184.5857285696738</v>
      </c>
      <c r="AM79" s="392">
        <v>3235.1741706642565</v>
      </c>
      <c r="AN79" s="392">
        <v>3280.4608604114333</v>
      </c>
      <c r="AO79" s="392">
        <v>3414.8394746730955</v>
      </c>
      <c r="AP79" s="392">
        <v>3632.1906647965357</v>
      </c>
      <c r="AQ79" s="392">
        <v>3852.8457063266278</v>
      </c>
      <c r="AR79" s="392">
        <v>4071.9232834849486</v>
      </c>
      <c r="AS79" s="392">
        <v>4262.5418864534704</v>
      </c>
      <c r="AT79" s="392">
        <v>4446.6068092367987</v>
      </c>
      <c r="AU79" s="392">
        <v>4640.929319977231</v>
      </c>
    </row>
    <row r="80" spans="1:47" ht="15.6" customHeight="1" x14ac:dyDescent="0.3">
      <c r="A80" s="391" t="s">
        <v>1859</v>
      </c>
      <c r="B80" s="391" t="s">
        <v>942</v>
      </c>
      <c r="C80" s="391" t="s">
        <v>2047</v>
      </c>
      <c r="D80" s="392">
        <v>26</v>
      </c>
      <c r="E80" s="391" t="s">
        <v>672</v>
      </c>
      <c r="F80" s="391" t="s">
        <v>167</v>
      </c>
      <c r="G80" s="391" t="s">
        <v>167</v>
      </c>
      <c r="H80" s="391" t="s">
        <v>1847</v>
      </c>
      <c r="I80" s="391" t="s">
        <v>1848</v>
      </c>
      <c r="J80" s="392">
        <v>494.73541791935605</v>
      </c>
      <c r="K80" s="392">
        <v>494.73541791935605</v>
      </c>
      <c r="L80" s="392">
        <v>494.73541791935605</v>
      </c>
      <c r="M80" s="392">
        <v>494.73541791935605</v>
      </c>
      <c r="N80" s="392">
        <v>494.73541791935605</v>
      </c>
      <c r="O80" s="392">
        <v>494.73541791935605</v>
      </c>
      <c r="P80" s="392">
        <v>494.73541791935605</v>
      </c>
      <c r="Q80" s="392">
        <v>494.73541791935605</v>
      </c>
      <c r="R80" s="392">
        <v>494.73541791935605</v>
      </c>
      <c r="S80" s="392">
        <v>494.73541791935605</v>
      </c>
      <c r="T80" s="392">
        <v>494.73541791935605</v>
      </c>
      <c r="U80" s="392">
        <v>493.93603520330669</v>
      </c>
      <c r="V80" s="392">
        <v>490.39591174651656</v>
      </c>
      <c r="W80" s="392">
        <v>491.667177577644</v>
      </c>
      <c r="X80" s="392">
        <v>494.84208285998648</v>
      </c>
      <c r="Y80" s="392">
        <v>502.38447647808806</v>
      </c>
      <c r="Z80" s="392">
        <v>503.50653151950837</v>
      </c>
      <c r="AA80" s="392">
        <v>504.25195687941294</v>
      </c>
      <c r="AB80" s="392">
        <v>494.6868581291053</v>
      </c>
      <c r="AC80" s="392">
        <v>491.99839110342236</v>
      </c>
      <c r="AD80" s="392">
        <v>520.37643737738449</v>
      </c>
      <c r="AE80" s="392">
        <v>572.81235058104164</v>
      </c>
      <c r="AF80" s="392">
        <v>648.7551482728918</v>
      </c>
      <c r="AG80" s="392">
        <v>714.40990508787354</v>
      </c>
      <c r="AH80" s="392">
        <v>699.71337811041303</v>
      </c>
      <c r="AI80" s="392">
        <v>687.98389680285607</v>
      </c>
      <c r="AJ80" s="392">
        <v>700.03188558804959</v>
      </c>
      <c r="AK80" s="392">
        <v>752.11548941219598</v>
      </c>
      <c r="AL80" s="392">
        <v>811.08959114826678</v>
      </c>
      <c r="AM80" s="392">
        <v>878.23431917202061</v>
      </c>
      <c r="AN80" s="392">
        <v>940.9975297788443</v>
      </c>
      <c r="AO80" s="392">
        <v>983.76198337204721</v>
      </c>
      <c r="AP80" s="392">
        <v>1049.1118870107389</v>
      </c>
      <c r="AQ80" s="392">
        <v>1125.0561175132518</v>
      </c>
      <c r="AR80" s="392">
        <v>1185.077028818479</v>
      </c>
      <c r="AS80" s="392">
        <v>1239.6274331473469</v>
      </c>
      <c r="AT80" s="392">
        <v>1358.5702104844511</v>
      </c>
      <c r="AU80" s="392">
        <v>1454.8673559200133</v>
      </c>
    </row>
    <row r="81" spans="1:47" ht="15.6" customHeight="1" x14ac:dyDescent="0.3">
      <c r="A81" s="391" t="s">
        <v>1859</v>
      </c>
      <c r="B81" s="391" t="s">
        <v>942</v>
      </c>
      <c r="C81" s="391" t="s">
        <v>2047</v>
      </c>
      <c r="D81" s="392">
        <v>26</v>
      </c>
      <c r="E81" s="391" t="s">
        <v>672</v>
      </c>
      <c r="F81" s="391" t="s">
        <v>167</v>
      </c>
      <c r="G81" s="391" t="s">
        <v>167</v>
      </c>
      <c r="H81" s="391" t="s">
        <v>1849</v>
      </c>
      <c r="I81" s="391" t="s">
        <v>1850</v>
      </c>
      <c r="J81" s="392">
        <v>672.38172628422126</v>
      </c>
      <c r="K81" s="392">
        <v>672.38172628422126</v>
      </c>
      <c r="L81" s="392">
        <v>672.38172628422126</v>
      </c>
      <c r="M81" s="392">
        <v>672.38172628422126</v>
      </c>
      <c r="N81" s="392">
        <v>672.38172628422126</v>
      </c>
      <c r="O81" s="392">
        <v>672.38172628422126</v>
      </c>
      <c r="P81" s="392">
        <v>672.38172628422126</v>
      </c>
      <c r="Q81" s="392">
        <v>672.38172628422126</v>
      </c>
      <c r="R81" s="392">
        <v>672.38172628422126</v>
      </c>
      <c r="S81" s="392">
        <v>672.38172628422126</v>
      </c>
      <c r="T81" s="392">
        <v>672.38172628422126</v>
      </c>
      <c r="U81" s="392">
        <v>671.29530653113488</v>
      </c>
      <c r="V81" s="392">
        <v>666.48401905318065</v>
      </c>
      <c r="W81" s="392">
        <v>668.21176257656623</v>
      </c>
      <c r="X81" s="392">
        <v>672.52669176337918</v>
      </c>
      <c r="Y81" s="392">
        <v>682.77735799338598</v>
      </c>
      <c r="Z81" s="392">
        <v>684.3023131075945</v>
      </c>
      <c r="AA81" s="392">
        <v>685.31540085541837</v>
      </c>
      <c r="AB81" s="392">
        <v>675.67094232218165</v>
      </c>
      <c r="AC81" s="392">
        <v>691.85881725252761</v>
      </c>
      <c r="AD81" s="392">
        <v>733.07373951599504</v>
      </c>
      <c r="AE81" s="392">
        <v>777.9522243647325</v>
      </c>
      <c r="AF81" s="392">
        <v>865.83227579774689</v>
      </c>
      <c r="AG81" s="392">
        <v>923.16023724611682</v>
      </c>
      <c r="AH81" s="392">
        <v>899.61624028197798</v>
      </c>
      <c r="AI81" s="392">
        <v>863.77968000461283</v>
      </c>
      <c r="AJ81" s="392">
        <v>845.10165631189614</v>
      </c>
      <c r="AK81" s="392">
        <v>822.76720217469631</v>
      </c>
      <c r="AL81" s="392">
        <v>831.57784009195632</v>
      </c>
      <c r="AM81" s="392">
        <v>820.53080153712528</v>
      </c>
      <c r="AN81" s="392">
        <v>821.51823190233813</v>
      </c>
      <c r="AO81" s="392">
        <v>825.02186706222801</v>
      </c>
      <c r="AP81" s="392">
        <v>834.18573621594328</v>
      </c>
      <c r="AQ81" s="392">
        <v>859.21216621487156</v>
      </c>
      <c r="AR81" s="392">
        <v>883.17691632905996</v>
      </c>
      <c r="AS81" s="392">
        <v>897.83634238810373</v>
      </c>
      <c r="AT81" s="392">
        <v>952.03302890115197</v>
      </c>
      <c r="AU81" s="392">
        <v>964.82338497837884</v>
      </c>
    </row>
    <row r="82" spans="1:47" ht="15.6" customHeight="1" x14ac:dyDescent="0.3">
      <c r="A82" s="391" t="s">
        <v>1859</v>
      </c>
      <c r="B82" s="391" t="s">
        <v>942</v>
      </c>
      <c r="C82" s="391" t="s">
        <v>2047</v>
      </c>
      <c r="D82" s="392">
        <v>26</v>
      </c>
      <c r="E82" s="391" t="s">
        <v>672</v>
      </c>
      <c r="F82" s="391" t="s">
        <v>167</v>
      </c>
      <c r="G82" s="391" t="s">
        <v>167</v>
      </c>
      <c r="H82" s="391" t="s">
        <v>1851</v>
      </c>
      <c r="I82" s="391" t="s">
        <v>1852</v>
      </c>
      <c r="J82" s="392">
        <v>999.02171263252194</v>
      </c>
      <c r="K82" s="392">
        <v>999.02171263252194</v>
      </c>
      <c r="L82" s="392">
        <v>999.02171263252194</v>
      </c>
      <c r="M82" s="392">
        <v>999.02171263252194</v>
      </c>
      <c r="N82" s="392">
        <v>999.02171263252194</v>
      </c>
      <c r="O82" s="392">
        <v>999.02171263252194</v>
      </c>
      <c r="P82" s="392">
        <v>999.02171263252194</v>
      </c>
      <c r="Q82" s="392">
        <v>999.02171263252194</v>
      </c>
      <c r="R82" s="392">
        <v>999.02171263252194</v>
      </c>
      <c r="S82" s="392">
        <v>999.02171263252194</v>
      </c>
      <c r="T82" s="392">
        <v>999.02171263252194</v>
      </c>
      <c r="U82" s="392">
        <v>997.40751510165774</v>
      </c>
      <c r="V82" s="392">
        <v>990.25892603640204</v>
      </c>
      <c r="W82" s="392">
        <v>992.82599951006875</v>
      </c>
      <c r="X82" s="392">
        <v>999.23710168252057</v>
      </c>
      <c r="Y82" s="392">
        <v>1014.4674949731273</v>
      </c>
      <c r="Z82" s="392">
        <v>1016.733266350204</v>
      </c>
      <c r="AA82" s="392">
        <v>1018.2385075209764</v>
      </c>
      <c r="AB82" s="392">
        <v>1059.1900648707417</v>
      </c>
      <c r="AC82" s="392">
        <v>1058.892504042818</v>
      </c>
      <c r="AD82" s="392">
        <v>1090.5913753494133</v>
      </c>
      <c r="AE82" s="392">
        <v>1153.5835521407421</v>
      </c>
      <c r="AF82" s="392">
        <v>1284.3004434193485</v>
      </c>
      <c r="AG82" s="392">
        <v>1288.8108951678589</v>
      </c>
      <c r="AH82" s="392">
        <v>1220.1397444275476</v>
      </c>
      <c r="AI82" s="392">
        <v>1143.1964823513529</v>
      </c>
      <c r="AJ82" s="392">
        <v>1079.4888989341512</v>
      </c>
      <c r="AK82" s="392">
        <v>1031.7257567805323</v>
      </c>
      <c r="AL82" s="392">
        <v>957.81488700985858</v>
      </c>
      <c r="AM82" s="392">
        <v>895.93890499798454</v>
      </c>
      <c r="AN82" s="392">
        <v>849.3587857241173</v>
      </c>
      <c r="AO82" s="392">
        <v>785.90202805254648</v>
      </c>
      <c r="AP82" s="392">
        <v>746.16566938980986</v>
      </c>
      <c r="AQ82" s="392">
        <v>693.1484644456134</v>
      </c>
      <c r="AR82" s="392">
        <v>634.17238043042528</v>
      </c>
      <c r="AS82" s="392">
        <v>598.81438861452671</v>
      </c>
      <c r="AT82" s="392">
        <v>566.54090723943341</v>
      </c>
      <c r="AU82" s="392">
        <v>549.33300584103199</v>
      </c>
    </row>
    <row r="83" spans="1:47" ht="15.6" customHeight="1" x14ac:dyDescent="0.3">
      <c r="A83" s="391" t="s">
        <v>1859</v>
      </c>
      <c r="B83" s="391" t="s">
        <v>942</v>
      </c>
      <c r="C83" s="391" t="s">
        <v>2047</v>
      </c>
      <c r="D83" s="392">
        <v>26</v>
      </c>
      <c r="E83" s="391" t="s">
        <v>672</v>
      </c>
      <c r="F83" s="391" t="s">
        <v>167</v>
      </c>
      <c r="G83" s="391" t="s">
        <v>167</v>
      </c>
      <c r="H83" s="391" t="s">
        <v>1853</v>
      </c>
      <c r="I83" s="391" t="s">
        <v>1854</v>
      </c>
      <c r="J83" s="306"/>
      <c r="K83" s="306"/>
      <c r="L83" s="306"/>
      <c r="M83" s="306"/>
      <c r="N83" s="306"/>
      <c r="O83" s="306"/>
      <c r="P83" s="306"/>
      <c r="Q83" s="306"/>
      <c r="R83" s="306"/>
      <c r="S83" s="306"/>
      <c r="T83" s="306"/>
      <c r="U83" s="306"/>
      <c r="V83" s="306"/>
      <c r="W83" s="306"/>
      <c r="X83" s="306"/>
      <c r="Y83" s="306"/>
      <c r="Z83" s="306"/>
      <c r="AA83" s="306"/>
      <c r="AB83" s="306"/>
      <c r="AC83" s="306"/>
      <c r="AD83" s="306"/>
      <c r="AE83" s="306"/>
      <c r="AF83" s="306"/>
      <c r="AG83" s="392">
        <v>73</v>
      </c>
      <c r="AH83" s="392">
        <v>83</v>
      </c>
      <c r="AI83" s="392">
        <v>97.621701012249034</v>
      </c>
      <c r="AJ83" s="392">
        <v>124.17439563824755</v>
      </c>
      <c r="AK83" s="392">
        <v>178.98120080145867</v>
      </c>
      <c r="AL83" s="392">
        <v>226.68929580746351</v>
      </c>
      <c r="AM83" s="392">
        <v>275.01171872787495</v>
      </c>
      <c r="AN83" s="392">
        <v>327.51277309283597</v>
      </c>
      <c r="AO83" s="392">
        <v>384.73638851680914</v>
      </c>
      <c r="AP83" s="392">
        <v>425.19605240814656</v>
      </c>
      <c r="AQ83" s="392">
        <v>503.39359069992821</v>
      </c>
      <c r="AR83" s="392">
        <v>553.23457962291786</v>
      </c>
      <c r="AS83" s="392">
        <v>577.85899686784887</v>
      </c>
      <c r="AT83" s="392">
        <v>615.25813505751341</v>
      </c>
      <c r="AU83" s="392">
        <v>637.78039776213609</v>
      </c>
    </row>
    <row r="84" spans="1:47" ht="15.6" customHeight="1" x14ac:dyDescent="0.3">
      <c r="A84" s="391" t="s">
        <v>1859</v>
      </c>
      <c r="B84" s="391" t="s">
        <v>942</v>
      </c>
      <c r="C84" s="391" t="s">
        <v>2047</v>
      </c>
      <c r="D84" s="392">
        <v>27</v>
      </c>
      <c r="E84" s="391" t="s">
        <v>673</v>
      </c>
      <c r="F84" s="391" t="s">
        <v>167</v>
      </c>
      <c r="G84" s="391" t="s">
        <v>167</v>
      </c>
      <c r="H84" s="391" t="s">
        <v>1845</v>
      </c>
      <c r="I84" s="391" t="s">
        <v>1846</v>
      </c>
      <c r="J84" s="392">
        <v>137.5695230281743</v>
      </c>
      <c r="K84" s="392">
        <v>137.5695230281743</v>
      </c>
      <c r="L84" s="392">
        <v>137.5695230281743</v>
      </c>
      <c r="M84" s="392">
        <v>137.5695230281743</v>
      </c>
      <c r="N84" s="392">
        <v>137.5695230281743</v>
      </c>
      <c r="O84" s="392">
        <v>137.5695230281743</v>
      </c>
      <c r="P84" s="392">
        <v>137.5695230281743</v>
      </c>
      <c r="Q84" s="392">
        <v>137.5695230281743</v>
      </c>
      <c r="R84" s="392">
        <v>137.5695230281743</v>
      </c>
      <c r="S84" s="392">
        <v>137.5695230281743</v>
      </c>
      <c r="T84" s="392">
        <v>137.5695230281743</v>
      </c>
      <c r="U84" s="392">
        <v>142.52903719821478</v>
      </c>
      <c r="V84" s="392">
        <v>143.23753922250631</v>
      </c>
      <c r="W84" s="392">
        <v>140.73499270484257</v>
      </c>
      <c r="X84" s="392">
        <v>137.30906727045851</v>
      </c>
      <c r="Y84" s="392">
        <v>137.26496242008585</v>
      </c>
      <c r="Z84" s="392">
        <v>131.30138423095158</v>
      </c>
      <c r="AA84" s="392">
        <v>124.21666714827469</v>
      </c>
      <c r="AB84" s="392">
        <v>111.02375524933855</v>
      </c>
      <c r="AC84" s="392">
        <v>126.0520604263304</v>
      </c>
      <c r="AD84" s="392">
        <v>118.50111938679152</v>
      </c>
      <c r="AE84" s="392">
        <v>107.99161928777906</v>
      </c>
      <c r="AF84" s="392">
        <v>124.7551757382352</v>
      </c>
      <c r="AG84" s="392">
        <v>118.92717771009265</v>
      </c>
      <c r="AH84" s="392">
        <v>107.10388725426657</v>
      </c>
      <c r="AI84" s="392">
        <v>97.487074598975596</v>
      </c>
      <c r="AJ84" s="392">
        <v>100.24060539388802</v>
      </c>
      <c r="AK84" s="392">
        <v>108.94315887157225</v>
      </c>
      <c r="AL84" s="392">
        <v>101.44821067280488</v>
      </c>
      <c r="AM84" s="392">
        <v>94.073924344451285</v>
      </c>
      <c r="AN84" s="392">
        <v>90.983701460090458</v>
      </c>
      <c r="AO84" s="392">
        <v>92.220159747646065</v>
      </c>
      <c r="AP84" s="392">
        <v>94.709748136101723</v>
      </c>
      <c r="AQ84" s="392">
        <v>91.33887067290928</v>
      </c>
      <c r="AR84" s="392">
        <v>89.040128527408953</v>
      </c>
      <c r="AS84" s="392">
        <v>85.875690706366953</v>
      </c>
      <c r="AT84" s="392">
        <v>83.833428907039149</v>
      </c>
      <c r="AU84" s="392">
        <v>83.954050077509578</v>
      </c>
    </row>
    <row r="85" spans="1:47" ht="15.6" customHeight="1" x14ac:dyDescent="0.3">
      <c r="A85" s="391" t="s">
        <v>1859</v>
      </c>
      <c r="B85" s="391" t="s">
        <v>942</v>
      </c>
      <c r="C85" s="391" t="s">
        <v>2047</v>
      </c>
      <c r="D85" s="392">
        <v>27</v>
      </c>
      <c r="E85" s="391" t="s">
        <v>673</v>
      </c>
      <c r="F85" s="391" t="s">
        <v>167</v>
      </c>
      <c r="G85" s="391" t="s">
        <v>167</v>
      </c>
      <c r="H85" s="391" t="s">
        <v>1849</v>
      </c>
      <c r="I85" s="391" t="s">
        <v>1850</v>
      </c>
      <c r="J85" s="392">
        <v>347.85436537124065</v>
      </c>
      <c r="K85" s="392">
        <v>347.85436537124065</v>
      </c>
      <c r="L85" s="392">
        <v>347.85436537124065</v>
      </c>
      <c r="M85" s="392">
        <v>347.85436537124065</v>
      </c>
      <c r="N85" s="392">
        <v>347.85436537124065</v>
      </c>
      <c r="O85" s="392">
        <v>347.85436537124065</v>
      </c>
      <c r="P85" s="392">
        <v>347.85436537124065</v>
      </c>
      <c r="Q85" s="392">
        <v>347.85436537124065</v>
      </c>
      <c r="R85" s="392">
        <v>347.85436537124065</v>
      </c>
      <c r="S85" s="392">
        <v>347.85436537124065</v>
      </c>
      <c r="T85" s="392">
        <v>347.85436537124065</v>
      </c>
      <c r="U85" s="392">
        <v>360.39485120120014</v>
      </c>
      <c r="V85" s="392">
        <v>362.18634917690866</v>
      </c>
      <c r="W85" s="392">
        <v>355.85848155367336</v>
      </c>
      <c r="X85" s="392">
        <v>347.19578438387367</v>
      </c>
      <c r="Y85" s="392">
        <v>347.08426211935995</v>
      </c>
      <c r="Z85" s="392">
        <v>332.00492869826331</v>
      </c>
      <c r="AA85" s="392">
        <v>314.09071550349461</v>
      </c>
      <c r="AB85" s="392">
        <v>310.7314954161846</v>
      </c>
      <c r="AC85" s="392">
        <v>295.93163850657822</v>
      </c>
      <c r="AD85" s="392">
        <v>294.62926335077418</v>
      </c>
      <c r="AE85" s="392">
        <v>302.06685590714676</v>
      </c>
      <c r="AF85" s="392">
        <v>301.14662017093349</v>
      </c>
      <c r="AG85" s="392">
        <v>317.68602379259869</v>
      </c>
      <c r="AH85" s="392">
        <v>300.71164182109311</v>
      </c>
      <c r="AI85" s="392">
        <v>282.85968667182425</v>
      </c>
      <c r="AJ85" s="392">
        <v>270.01312826960105</v>
      </c>
      <c r="AK85" s="392">
        <v>252.84527012106534</v>
      </c>
      <c r="AL85" s="392">
        <v>231.92098301708387</v>
      </c>
      <c r="AM85" s="392">
        <v>218.90934453128364</v>
      </c>
      <c r="AN85" s="392">
        <v>208.01429036534225</v>
      </c>
      <c r="AO85" s="392">
        <v>194.22837503075877</v>
      </c>
      <c r="AP85" s="392">
        <v>177.45978380467011</v>
      </c>
      <c r="AQ85" s="392">
        <v>174.71456898746902</v>
      </c>
      <c r="AR85" s="392">
        <v>165.13236067210457</v>
      </c>
      <c r="AS85" s="392">
        <v>160.58233591461331</v>
      </c>
      <c r="AT85" s="392">
        <v>154.10592463904734</v>
      </c>
      <c r="AU85" s="392">
        <v>153.67990621332382</v>
      </c>
    </row>
    <row r="86" spans="1:47" ht="15.6" customHeight="1" x14ac:dyDescent="0.3">
      <c r="A86" s="391" t="s">
        <v>1859</v>
      </c>
      <c r="B86" s="391" t="s">
        <v>942</v>
      </c>
      <c r="C86" s="391" t="s">
        <v>2047</v>
      </c>
      <c r="D86" s="392">
        <v>27</v>
      </c>
      <c r="E86" s="391" t="s">
        <v>673</v>
      </c>
      <c r="F86" s="391" t="s">
        <v>167</v>
      </c>
      <c r="G86" s="391" t="s">
        <v>167</v>
      </c>
      <c r="H86" s="391" t="s">
        <v>1851</v>
      </c>
      <c r="I86" s="391" t="s">
        <v>1852</v>
      </c>
      <c r="J86" s="306"/>
      <c r="K86" s="306"/>
      <c r="L86" s="306"/>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92">
        <v>15.5</v>
      </c>
      <c r="AL86" s="392">
        <v>36.5</v>
      </c>
      <c r="AM86" s="392">
        <v>57.207347475203562</v>
      </c>
      <c r="AN86" s="392">
        <v>64.331306560247</v>
      </c>
      <c r="AO86" s="392">
        <v>86.630767354483709</v>
      </c>
      <c r="AP86" s="392">
        <v>123.13087072681938</v>
      </c>
      <c r="AQ86" s="392">
        <v>155.49231994497097</v>
      </c>
      <c r="AR86" s="392">
        <v>175.22288349410002</v>
      </c>
      <c r="AS86" s="392">
        <v>200.02332055606468</v>
      </c>
      <c r="AT86" s="392">
        <v>212.83173108742926</v>
      </c>
      <c r="AU86" s="392">
        <v>223.43448706695659</v>
      </c>
    </row>
    <row r="87" spans="1:47" ht="15.6" customHeight="1" x14ac:dyDescent="0.3">
      <c r="A87" s="391" t="s">
        <v>1859</v>
      </c>
      <c r="B87" s="391" t="s">
        <v>942</v>
      </c>
      <c r="C87" s="391" t="s">
        <v>2047</v>
      </c>
      <c r="D87" s="392">
        <v>28</v>
      </c>
      <c r="E87" s="391" t="s">
        <v>674</v>
      </c>
      <c r="F87" s="391" t="s">
        <v>167</v>
      </c>
      <c r="G87" s="391" t="s">
        <v>167</v>
      </c>
      <c r="H87" s="391" t="s">
        <v>1843</v>
      </c>
      <c r="I87" s="391" t="s">
        <v>1844</v>
      </c>
      <c r="J87" s="392">
        <v>5997.3338469992232</v>
      </c>
      <c r="K87" s="392">
        <v>5997.3338469992232</v>
      </c>
      <c r="L87" s="392">
        <v>5997.3338469992232</v>
      </c>
      <c r="M87" s="392">
        <v>5997.3338469992232</v>
      </c>
      <c r="N87" s="392">
        <v>5997.3338469992232</v>
      </c>
      <c r="O87" s="392">
        <v>5997.3338469992232</v>
      </c>
      <c r="P87" s="392">
        <v>5997.3338469992232</v>
      </c>
      <c r="Q87" s="392">
        <v>5997.3338469992232</v>
      </c>
      <c r="R87" s="392">
        <v>5997.3338469992232</v>
      </c>
      <c r="S87" s="392">
        <v>5997.3338469992232</v>
      </c>
      <c r="T87" s="392">
        <v>5997.3338469992232</v>
      </c>
      <c r="U87" s="392">
        <v>5869.8338469992232</v>
      </c>
      <c r="V87" s="392">
        <v>5792.3338469992232</v>
      </c>
      <c r="W87" s="392">
        <v>5794.2411500257749</v>
      </c>
      <c r="X87" s="392">
        <v>6005.1490483335883</v>
      </c>
      <c r="Y87" s="392">
        <v>6381.4386623906648</v>
      </c>
      <c r="Z87" s="392">
        <v>6777.0302979526368</v>
      </c>
      <c r="AA87" s="392">
        <v>6994.117002366942</v>
      </c>
      <c r="AB87" s="392">
        <v>7088.7192158932403</v>
      </c>
      <c r="AC87" s="392">
        <v>7372.5342395062517</v>
      </c>
      <c r="AD87" s="392">
        <v>7966.5987504100249</v>
      </c>
      <c r="AE87" s="392">
        <v>9000.7653493731978</v>
      </c>
      <c r="AF87" s="392">
        <v>9935.5092161554057</v>
      </c>
      <c r="AG87" s="392">
        <v>10085.381127656841</v>
      </c>
      <c r="AH87" s="392">
        <v>9694.2481836671741</v>
      </c>
      <c r="AI87" s="392">
        <v>9150.8229876126752</v>
      </c>
      <c r="AJ87" s="392">
        <v>8797.9838648539935</v>
      </c>
      <c r="AK87" s="392">
        <v>8690.8622482109822</v>
      </c>
      <c r="AL87" s="392">
        <v>8503.733760542269</v>
      </c>
      <c r="AM87" s="392">
        <v>8323.1205478056363</v>
      </c>
      <c r="AN87" s="392">
        <v>7960.7122465425391</v>
      </c>
      <c r="AO87" s="392">
        <v>7808.7736637921644</v>
      </c>
      <c r="AP87" s="392">
        <v>7825.9080047799616</v>
      </c>
      <c r="AQ87" s="392">
        <v>7814.4422673630561</v>
      </c>
      <c r="AR87" s="392">
        <v>8014.5996145582194</v>
      </c>
      <c r="AS87" s="392">
        <v>7900.8722464860457</v>
      </c>
      <c r="AT87" s="392">
        <v>7945.0458928954049</v>
      </c>
      <c r="AU87" s="392">
        <v>8133.387150953422</v>
      </c>
    </row>
    <row r="88" spans="1:47" ht="15.6" customHeight="1" x14ac:dyDescent="0.3">
      <c r="A88" s="391" t="s">
        <v>1859</v>
      </c>
      <c r="B88" s="391" t="s">
        <v>942</v>
      </c>
      <c r="C88" s="391" t="s">
        <v>2047</v>
      </c>
      <c r="D88" s="392">
        <v>29</v>
      </c>
      <c r="E88" s="391" t="s">
        <v>675</v>
      </c>
      <c r="F88" s="391" t="s">
        <v>167</v>
      </c>
      <c r="G88" s="391" t="s">
        <v>167</v>
      </c>
      <c r="H88" s="391" t="s">
        <v>1847</v>
      </c>
      <c r="I88" s="391" t="s">
        <v>1848</v>
      </c>
      <c r="J88" s="392">
        <v>708.8660307454943</v>
      </c>
      <c r="K88" s="392">
        <v>708.8660307454943</v>
      </c>
      <c r="L88" s="392">
        <v>708.8660307454943</v>
      </c>
      <c r="M88" s="392">
        <v>708.8660307454943</v>
      </c>
      <c r="N88" s="392">
        <v>708.8660307454943</v>
      </c>
      <c r="O88" s="392">
        <v>708.8660307454943</v>
      </c>
      <c r="P88" s="392">
        <v>708.8660307454943</v>
      </c>
      <c r="Q88" s="392">
        <v>708.8660307454943</v>
      </c>
      <c r="R88" s="392">
        <v>708.8660307454943</v>
      </c>
      <c r="S88" s="392">
        <v>708.8660307454943</v>
      </c>
      <c r="T88" s="392">
        <v>708.8660307454943</v>
      </c>
      <c r="U88" s="392">
        <v>704.16219459464901</v>
      </c>
      <c r="V88" s="392">
        <v>701.38813737748376</v>
      </c>
      <c r="W88" s="392">
        <v>692.43111085332748</v>
      </c>
      <c r="X88" s="392">
        <v>709.15274819858087</v>
      </c>
      <c r="Y88" s="392">
        <v>759.90280304145142</v>
      </c>
      <c r="Z88" s="392">
        <v>807.15215230215165</v>
      </c>
      <c r="AA88" s="392">
        <v>849.08280907679966</v>
      </c>
      <c r="AB88" s="392">
        <v>872.00658148465004</v>
      </c>
      <c r="AC88" s="392">
        <v>951.95203285787761</v>
      </c>
      <c r="AD88" s="392">
        <v>1109.820266223312</v>
      </c>
      <c r="AE88" s="392">
        <v>1286.3398763890345</v>
      </c>
      <c r="AF88" s="392">
        <v>1458.1879434499833</v>
      </c>
      <c r="AG88" s="392">
        <v>1488.2770082741731</v>
      </c>
      <c r="AH88" s="392">
        <v>1445.8361068283682</v>
      </c>
      <c r="AI88" s="392">
        <v>1381.8710702659735</v>
      </c>
      <c r="AJ88" s="392">
        <v>1373.4417708954902</v>
      </c>
      <c r="AK88" s="392">
        <v>1405.1293649566774</v>
      </c>
      <c r="AL88" s="392">
        <v>1473.8882513476228</v>
      </c>
      <c r="AM88" s="392">
        <v>1519.8347785771775</v>
      </c>
      <c r="AN88" s="392">
        <v>1549.7007483038506</v>
      </c>
      <c r="AO88" s="392">
        <v>1662.9602149183697</v>
      </c>
      <c r="AP88" s="392">
        <v>1806.3272975717437</v>
      </c>
      <c r="AQ88" s="392">
        <v>1889.9060589990322</v>
      </c>
      <c r="AR88" s="392">
        <v>1940.8524412854572</v>
      </c>
      <c r="AS88" s="392">
        <v>1958.4994765449583</v>
      </c>
      <c r="AT88" s="392">
        <v>2054.1195596397806</v>
      </c>
      <c r="AU88" s="392">
        <v>2141.3587221451644</v>
      </c>
    </row>
    <row r="89" spans="1:47" ht="15.6" customHeight="1" x14ac:dyDescent="0.3">
      <c r="A89" s="391" t="s">
        <v>1859</v>
      </c>
      <c r="B89" s="391" t="s">
        <v>942</v>
      </c>
      <c r="C89" s="391" t="s">
        <v>2047</v>
      </c>
      <c r="D89" s="392">
        <v>29</v>
      </c>
      <c r="E89" s="391" t="s">
        <v>675</v>
      </c>
      <c r="F89" s="391" t="s">
        <v>167</v>
      </c>
      <c r="G89" s="391" t="s">
        <v>167</v>
      </c>
      <c r="H89" s="391" t="s">
        <v>1851</v>
      </c>
      <c r="I89" s="391" t="s">
        <v>1852</v>
      </c>
      <c r="J89" s="392">
        <v>600.91203954031778</v>
      </c>
      <c r="K89" s="392">
        <v>600.91203954031778</v>
      </c>
      <c r="L89" s="392">
        <v>600.91203954031778</v>
      </c>
      <c r="M89" s="392">
        <v>600.91203954031778</v>
      </c>
      <c r="N89" s="392">
        <v>600.91203954031778</v>
      </c>
      <c r="O89" s="392">
        <v>600.91203954031778</v>
      </c>
      <c r="P89" s="392">
        <v>600.91203954031778</v>
      </c>
      <c r="Q89" s="392">
        <v>600.91203954031778</v>
      </c>
      <c r="R89" s="392">
        <v>600.91203954031778</v>
      </c>
      <c r="S89" s="392">
        <v>600.91203954031778</v>
      </c>
      <c r="T89" s="392">
        <v>600.91203954031778</v>
      </c>
      <c r="U89" s="392">
        <v>596.92455579519424</v>
      </c>
      <c r="V89" s="392">
        <v>594.572962817301</v>
      </c>
      <c r="W89" s="392">
        <v>586.98001176110915</v>
      </c>
      <c r="X89" s="392">
        <v>601.15509247561647</v>
      </c>
      <c r="Y89" s="392">
        <v>644.17636538149986</v>
      </c>
      <c r="Z89" s="392">
        <v>684.2300590270263</v>
      </c>
      <c r="AA89" s="392">
        <v>719.77504974300109</v>
      </c>
      <c r="AB89" s="392">
        <v>774.37080829359149</v>
      </c>
      <c r="AC89" s="392">
        <v>826.28952650620613</v>
      </c>
      <c r="AD89" s="392">
        <v>933.78346130942691</v>
      </c>
      <c r="AE89" s="392">
        <v>1098.3140531897395</v>
      </c>
      <c r="AF89" s="392">
        <v>1277.3160673661048</v>
      </c>
      <c r="AG89" s="392">
        <v>1366.5737911668054</v>
      </c>
      <c r="AH89" s="392">
        <v>1309.0637386326259</v>
      </c>
      <c r="AI89" s="392">
        <v>1243.6713149863926</v>
      </c>
      <c r="AJ89" s="392">
        <v>1198.0847604895248</v>
      </c>
      <c r="AK89" s="392">
        <v>1203.7664299864409</v>
      </c>
      <c r="AL89" s="392">
        <v>1232.3166699998892</v>
      </c>
      <c r="AM89" s="392">
        <v>1241.0414830745206</v>
      </c>
      <c r="AN89" s="392">
        <v>1258.1907214703251</v>
      </c>
      <c r="AO89" s="392">
        <v>1227.5843909068676</v>
      </c>
      <c r="AP89" s="392">
        <v>1169.809671155962</v>
      </c>
      <c r="AQ89" s="392">
        <v>1144.4538067770434</v>
      </c>
      <c r="AR89" s="392">
        <v>1150.3173964580815</v>
      </c>
      <c r="AS89" s="392">
        <v>1160.2026785686032</v>
      </c>
      <c r="AT89" s="392">
        <v>1191.2029557857911</v>
      </c>
      <c r="AU89" s="392">
        <v>1182.4302181420999</v>
      </c>
    </row>
    <row r="90" spans="1:47" ht="15.6" customHeight="1" x14ac:dyDescent="0.3">
      <c r="A90" s="391" t="s">
        <v>1859</v>
      </c>
      <c r="B90" s="391" t="s">
        <v>942</v>
      </c>
      <c r="C90" s="391" t="s">
        <v>2047</v>
      </c>
      <c r="D90" s="392">
        <v>29</v>
      </c>
      <c r="E90" s="391" t="s">
        <v>675</v>
      </c>
      <c r="F90" s="391" t="s">
        <v>167</v>
      </c>
      <c r="G90" s="391" t="s">
        <v>167</v>
      </c>
      <c r="H90" s="391" t="s">
        <v>1853</v>
      </c>
      <c r="I90" s="391" t="s">
        <v>1854</v>
      </c>
      <c r="J90" s="392">
        <v>159.54262417048184</v>
      </c>
      <c r="K90" s="392">
        <v>159.54262417048184</v>
      </c>
      <c r="L90" s="392">
        <v>159.54262417048184</v>
      </c>
      <c r="M90" s="392">
        <v>159.54262417048184</v>
      </c>
      <c r="N90" s="392">
        <v>159.54262417048184</v>
      </c>
      <c r="O90" s="392">
        <v>159.54262417048184</v>
      </c>
      <c r="P90" s="392">
        <v>159.54262417048184</v>
      </c>
      <c r="Q90" s="392">
        <v>159.54262417048184</v>
      </c>
      <c r="R90" s="392">
        <v>159.54262417048184</v>
      </c>
      <c r="S90" s="392">
        <v>159.54262417048184</v>
      </c>
      <c r="T90" s="392">
        <v>159.54262417048184</v>
      </c>
      <c r="U90" s="392">
        <v>158.48394406645065</v>
      </c>
      <c r="V90" s="392">
        <v>157.85959426150916</v>
      </c>
      <c r="W90" s="392">
        <v>155.84365972035809</v>
      </c>
      <c r="X90" s="392">
        <v>159.60715491800946</v>
      </c>
      <c r="Y90" s="392">
        <v>171.02933707267169</v>
      </c>
      <c r="Z90" s="392">
        <v>181.66362457474307</v>
      </c>
      <c r="AA90" s="392">
        <v>191.10084786499394</v>
      </c>
      <c r="AB90" s="392">
        <v>213.32897453899807</v>
      </c>
      <c r="AC90" s="392">
        <v>223.1118456701692</v>
      </c>
      <c r="AD90" s="392">
        <v>256.10493130097359</v>
      </c>
      <c r="AE90" s="392">
        <v>291.29356063933483</v>
      </c>
      <c r="AF90" s="392">
        <v>348.15405443684659</v>
      </c>
      <c r="AG90" s="392">
        <v>378.2919243631959</v>
      </c>
      <c r="AH90" s="392">
        <v>365.94092241421578</v>
      </c>
      <c r="AI90" s="392">
        <v>355.01558995886887</v>
      </c>
      <c r="AJ90" s="392">
        <v>344.09197094081941</v>
      </c>
      <c r="AK90" s="392">
        <v>371.46711937095375</v>
      </c>
      <c r="AL90" s="392">
        <v>382.46863387586154</v>
      </c>
      <c r="AM90" s="392">
        <v>398.71622845232554</v>
      </c>
      <c r="AN90" s="392">
        <v>416.41056292291415</v>
      </c>
      <c r="AO90" s="392">
        <v>477.56583478582485</v>
      </c>
      <c r="AP90" s="392">
        <v>535.2296992902593</v>
      </c>
      <c r="AQ90" s="392">
        <v>573.66203463068018</v>
      </c>
      <c r="AR90" s="392">
        <v>598.50565324736408</v>
      </c>
      <c r="AS90" s="392">
        <v>638.72761026791989</v>
      </c>
      <c r="AT90" s="392">
        <v>696.38098501673801</v>
      </c>
      <c r="AU90" s="392">
        <v>749.15545433477348</v>
      </c>
    </row>
    <row r="91" spans="1:47" ht="15.6" customHeight="1" x14ac:dyDescent="0.3">
      <c r="A91" s="391" t="s">
        <v>1859</v>
      </c>
      <c r="B91" s="391" t="s">
        <v>942</v>
      </c>
      <c r="C91" s="391" t="s">
        <v>2047</v>
      </c>
      <c r="D91" s="392">
        <v>30</v>
      </c>
      <c r="E91" s="391" t="s">
        <v>676</v>
      </c>
      <c r="F91" s="391" t="s">
        <v>167</v>
      </c>
      <c r="G91" s="391" t="s">
        <v>167</v>
      </c>
      <c r="H91" s="391" t="s">
        <v>1845</v>
      </c>
      <c r="I91" s="391" t="s">
        <v>1846</v>
      </c>
      <c r="J91" s="392">
        <v>7214.5285911461679</v>
      </c>
      <c r="K91" s="392">
        <v>7214.5285911461679</v>
      </c>
      <c r="L91" s="392">
        <v>7214.5285911461679</v>
      </c>
      <c r="M91" s="392">
        <v>7214.5285911461679</v>
      </c>
      <c r="N91" s="392">
        <v>7214.5285911461679</v>
      </c>
      <c r="O91" s="392">
        <v>7214.5285911461679</v>
      </c>
      <c r="P91" s="392">
        <v>7214.5285911461679</v>
      </c>
      <c r="Q91" s="392">
        <v>7214.5285911461679</v>
      </c>
      <c r="R91" s="392">
        <v>7214.5285911461679</v>
      </c>
      <c r="S91" s="392">
        <v>7214.5285911461679</v>
      </c>
      <c r="T91" s="392">
        <v>7214.5285911461679</v>
      </c>
      <c r="U91" s="392">
        <v>7206.2785911461679</v>
      </c>
      <c r="V91" s="392">
        <v>7217.0285911461679</v>
      </c>
      <c r="W91" s="392">
        <v>7191.8560448259286</v>
      </c>
      <c r="X91" s="392">
        <v>7214.6331309438747</v>
      </c>
      <c r="Y91" s="392">
        <v>7246.6303478944665</v>
      </c>
      <c r="Z91" s="392">
        <v>7237.5516635969279</v>
      </c>
      <c r="AA91" s="392">
        <v>7130.1683454215536</v>
      </c>
      <c r="AB91" s="392">
        <v>6981.6686825027127</v>
      </c>
      <c r="AC91" s="392">
        <v>6882.0336324225691</v>
      </c>
      <c r="AD91" s="392">
        <v>6830.310268045997</v>
      </c>
      <c r="AE91" s="392">
        <v>6949.9422222298444</v>
      </c>
      <c r="AF91" s="392">
        <v>7086.0625939088613</v>
      </c>
      <c r="AG91" s="392">
        <v>6891.3312311584123</v>
      </c>
      <c r="AH91" s="392">
        <v>6513.7932507057258</v>
      </c>
      <c r="AI91" s="392">
        <v>6127.652265817268</v>
      </c>
      <c r="AJ91" s="392">
        <v>5798.7565841307205</v>
      </c>
      <c r="AK91" s="392">
        <v>5452.9169665803975</v>
      </c>
      <c r="AL91" s="392">
        <v>5101.8267287321632</v>
      </c>
      <c r="AM91" s="392">
        <v>4747.9567106602972</v>
      </c>
      <c r="AN91" s="392">
        <v>4442.1962908615005</v>
      </c>
      <c r="AO91" s="392">
        <v>4100.3564421730662</v>
      </c>
      <c r="AP91" s="392">
        <v>3820.6885820341886</v>
      </c>
      <c r="AQ91" s="392">
        <v>3538.8302728746798</v>
      </c>
      <c r="AR91" s="392">
        <v>3274.6037736401154</v>
      </c>
      <c r="AS91" s="392">
        <v>3032.9301946872783</v>
      </c>
      <c r="AT91" s="392">
        <v>2830.4321677893813</v>
      </c>
      <c r="AU91" s="392">
        <v>2617.4481994967919</v>
      </c>
    </row>
    <row r="92" spans="1:47" ht="15.6" customHeight="1" x14ac:dyDescent="0.3">
      <c r="A92" s="391" t="s">
        <v>1859</v>
      </c>
      <c r="B92" s="391" t="s">
        <v>942</v>
      </c>
      <c r="C92" s="391" t="s">
        <v>2047</v>
      </c>
      <c r="D92" s="392">
        <v>31</v>
      </c>
      <c r="E92" s="391" t="s">
        <v>677</v>
      </c>
      <c r="F92" s="391" t="s">
        <v>167</v>
      </c>
      <c r="G92" s="391" t="s">
        <v>167</v>
      </c>
      <c r="H92" s="391" t="s">
        <v>1849</v>
      </c>
      <c r="I92" s="391" t="s">
        <v>1850</v>
      </c>
      <c r="J92" s="392">
        <v>594.86715819096389</v>
      </c>
      <c r="K92" s="392">
        <v>594.86715819096389</v>
      </c>
      <c r="L92" s="392">
        <v>594.86715819096389</v>
      </c>
      <c r="M92" s="392">
        <v>594.86715819096389</v>
      </c>
      <c r="N92" s="392">
        <v>594.86715819096389</v>
      </c>
      <c r="O92" s="392">
        <v>594.86715819096389</v>
      </c>
      <c r="P92" s="392">
        <v>594.86715819096389</v>
      </c>
      <c r="Q92" s="392">
        <v>594.86715819096389</v>
      </c>
      <c r="R92" s="392">
        <v>594.86715819096389</v>
      </c>
      <c r="S92" s="392">
        <v>594.86715819096389</v>
      </c>
      <c r="T92" s="392">
        <v>594.86715819096389</v>
      </c>
      <c r="U92" s="392">
        <v>602.17278020053323</v>
      </c>
      <c r="V92" s="392">
        <v>585.26548354981549</v>
      </c>
      <c r="W92" s="392">
        <v>585.75374367520567</v>
      </c>
      <c r="X92" s="392">
        <v>594.82242190196041</v>
      </c>
      <c r="Y92" s="392">
        <v>661.61079926006107</v>
      </c>
      <c r="Z92" s="392">
        <v>746.70664163892218</v>
      </c>
      <c r="AA92" s="392">
        <v>817.17887522022102</v>
      </c>
      <c r="AB92" s="392">
        <v>878.65434920143707</v>
      </c>
      <c r="AC92" s="392">
        <v>932.9887617302827</v>
      </c>
      <c r="AD92" s="392">
        <v>1062.5775331368795</v>
      </c>
      <c r="AE92" s="392">
        <v>1251.9443447876861</v>
      </c>
      <c r="AF92" s="392">
        <v>1427.2024169981082</v>
      </c>
      <c r="AG92" s="392">
        <v>1497.9121194371764</v>
      </c>
      <c r="AH92" s="392">
        <v>1441.4067311335898</v>
      </c>
      <c r="AI92" s="392">
        <v>1346.039016984445</v>
      </c>
      <c r="AJ92" s="392">
        <v>1276.0102913539747</v>
      </c>
      <c r="AK92" s="392">
        <v>1207.5200861841222</v>
      </c>
      <c r="AL92" s="392">
        <v>1139.0985854720393</v>
      </c>
      <c r="AM92" s="392">
        <v>1145.4524356438785</v>
      </c>
      <c r="AN92" s="392">
        <v>1112.316022635327</v>
      </c>
      <c r="AO92" s="392">
        <v>1077.9879061092856</v>
      </c>
      <c r="AP92" s="392">
        <v>1051.9835046131684</v>
      </c>
      <c r="AQ92" s="392">
        <v>1031.6871844652042</v>
      </c>
      <c r="AR92" s="392">
        <v>1009.2503733929382</v>
      </c>
      <c r="AS92" s="392">
        <v>942.50302451030723</v>
      </c>
      <c r="AT92" s="392">
        <v>965.78764972156273</v>
      </c>
      <c r="AU92" s="392">
        <v>1047.8533018629682</v>
      </c>
    </row>
    <row r="93" spans="1:47" ht="15.6" customHeight="1" x14ac:dyDescent="0.3">
      <c r="A93" s="391" t="s">
        <v>1859</v>
      </c>
      <c r="B93" s="391" t="s">
        <v>942</v>
      </c>
      <c r="C93" s="391" t="s">
        <v>2047</v>
      </c>
      <c r="D93" s="392">
        <v>31</v>
      </c>
      <c r="E93" s="391" t="s">
        <v>677</v>
      </c>
      <c r="F93" s="391" t="s">
        <v>167</v>
      </c>
      <c r="G93" s="391" t="s">
        <v>167</v>
      </c>
      <c r="H93" s="391" t="s">
        <v>1851</v>
      </c>
      <c r="I93" s="391" t="s">
        <v>1852</v>
      </c>
      <c r="J93" s="392">
        <v>55.395938800018122</v>
      </c>
      <c r="K93" s="392">
        <v>55.395938800018122</v>
      </c>
      <c r="L93" s="392">
        <v>55.395938800018122</v>
      </c>
      <c r="M93" s="392">
        <v>55.395938800018122</v>
      </c>
      <c r="N93" s="392">
        <v>55.395938800018122</v>
      </c>
      <c r="O93" s="392">
        <v>55.395938800018122</v>
      </c>
      <c r="P93" s="392">
        <v>55.395938800018122</v>
      </c>
      <c r="Q93" s="392">
        <v>55.395938800018122</v>
      </c>
      <c r="R93" s="392">
        <v>55.395938800018122</v>
      </c>
      <c r="S93" s="392">
        <v>55.395938800018122</v>
      </c>
      <c r="T93" s="392">
        <v>55.395938800018122</v>
      </c>
      <c r="U93" s="392">
        <v>56.076261766525299</v>
      </c>
      <c r="V93" s="392">
        <v>54.50180004403726</v>
      </c>
      <c r="W93" s="392">
        <v>54.547268393822876</v>
      </c>
      <c r="X93" s="392">
        <v>55.391772813219802</v>
      </c>
      <c r="Y93" s="392">
        <v>61.611320847999941</v>
      </c>
      <c r="Z93" s="392">
        <v>69.535718777263526</v>
      </c>
      <c r="AA93" s="392">
        <v>76.098319325665258</v>
      </c>
      <c r="AB93" s="392">
        <v>84.462081229360166</v>
      </c>
      <c r="AC93" s="392">
        <v>97.533337410413139</v>
      </c>
      <c r="AD93" s="392">
        <v>115.20596161241622</v>
      </c>
      <c r="AE93" s="392">
        <v>116.30234111802852</v>
      </c>
      <c r="AF93" s="392">
        <v>113.59673142677286</v>
      </c>
      <c r="AG93" s="392">
        <v>106.21744825763824</v>
      </c>
      <c r="AH93" s="392">
        <v>97.264893425801148</v>
      </c>
      <c r="AI93" s="392">
        <v>90.910413424196747</v>
      </c>
      <c r="AJ93" s="392">
        <v>81.328987330967365</v>
      </c>
      <c r="AK93" s="392">
        <v>71.638330171042199</v>
      </c>
      <c r="AL93" s="392">
        <v>62.034595979467277</v>
      </c>
      <c r="AM93" s="392">
        <v>52.692704989215045</v>
      </c>
      <c r="AN93" s="392">
        <v>43.781224161089462</v>
      </c>
      <c r="AO93" s="392">
        <v>36.456022027003129</v>
      </c>
      <c r="AP93" s="392">
        <v>30.856961717301054</v>
      </c>
      <c r="AQ93" s="392">
        <v>25.098905133329179</v>
      </c>
      <c r="AR93" s="392">
        <v>23.260532510185712</v>
      </c>
      <c r="AS93" s="392">
        <v>21.402818014468746</v>
      </c>
      <c r="AT93" s="392">
        <v>19.452308807361259</v>
      </c>
      <c r="AU93" s="392">
        <v>16.318638713294003</v>
      </c>
    </row>
    <row r="94" spans="1:47" ht="15.6" customHeight="1" x14ac:dyDescent="0.3">
      <c r="A94" s="391" t="s">
        <v>1859</v>
      </c>
      <c r="B94" s="391" t="s">
        <v>942</v>
      </c>
      <c r="C94" s="391" t="s">
        <v>2047</v>
      </c>
      <c r="D94" s="392">
        <v>31</v>
      </c>
      <c r="E94" s="391" t="s">
        <v>677</v>
      </c>
      <c r="F94" s="391" t="s">
        <v>167</v>
      </c>
      <c r="G94" s="391" t="s">
        <v>167</v>
      </c>
      <c r="H94" s="391" t="s">
        <v>1853</v>
      </c>
      <c r="I94" s="391" t="s">
        <v>1854</v>
      </c>
      <c r="J94" s="392">
        <v>62.213900498481891</v>
      </c>
      <c r="K94" s="392">
        <v>62.213900498481891</v>
      </c>
      <c r="L94" s="392">
        <v>62.213900498481891</v>
      </c>
      <c r="M94" s="392">
        <v>62.213900498481891</v>
      </c>
      <c r="N94" s="392">
        <v>62.213900498481891</v>
      </c>
      <c r="O94" s="392">
        <v>62.213900498481891</v>
      </c>
      <c r="P94" s="392">
        <v>62.213900498481891</v>
      </c>
      <c r="Q94" s="392">
        <v>62.213900498481891</v>
      </c>
      <c r="R94" s="392">
        <v>62.213900498481891</v>
      </c>
      <c r="S94" s="392">
        <v>62.213900498481891</v>
      </c>
      <c r="T94" s="392">
        <v>62.213900498481891</v>
      </c>
      <c r="U94" s="392">
        <v>62.977955522405338</v>
      </c>
      <c r="V94" s="392">
        <v>61.209713895611081</v>
      </c>
      <c r="W94" s="392">
        <v>61.260778349985699</v>
      </c>
      <c r="X94" s="392">
        <v>62.209221774846881</v>
      </c>
      <c r="Y94" s="392">
        <v>69.19425264467688</v>
      </c>
      <c r="Z94" s="392">
        <v>78.093961088311346</v>
      </c>
      <c r="AA94" s="392">
        <v>85.464266319593307</v>
      </c>
      <c r="AB94" s="392">
        <v>84.134337380666054</v>
      </c>
      <c r="AC94" s="392">
        <v>90.475902014771677</v>
      </c>
      <c r="AD94" s="392">
        <v>109.57223262951074</v>
      </c>
      <c r="AE94" s="392">
        <v>131.30812663379521</v>
      </c>
      <c r="AF94" s="392">
        <v>168.38279975738067</v>
      </c>
      <c r="AG94" s="392">
        <v>196.5380171323373</v>
      </c>
      <c r="AH94" s="392">
        <v>187.25568772123711</v>
      </c>
      <c r="AI94" s="392">
        <v>175.30658468806919</v>
      </c>
      <c r="AJ94" s="392">
        <v>168.13246348326436</v>
      </c>
      <c r="AK94" s="392">
        <v>161.49637372095694</v>
      </c>
      <c r="AL94" s="392">
        <v>162.56600152600345</v>
      </c>
      <c r="AM94" s="392">
        <v>158.03883165330765</v>
      </c>
      <c r="AN94" s="392">
        <v>179.97672185895951</v>
      </c>
      <c r="AO94" s="392">
        <v>178.60131197241157</v>
      </c>
      <c r="AP94" s="392">
        <v>182.59926457842394</v>
      </c>
      <c r="AQ94" s="392">
        <v>181.29237776199153</v>
      </c>
      <c r="AR94" s="392">
        <v>201.74814433823667</v>
      </c>
      <c r="AS94" s="392">
        <v>198.15036989733528</v>
      </c>
      <c r="AT94" s="392">
        <v>215.18465290126875</v>
      </c>
      <c r="AU94" s="392">
        <v>223.09878758502634</v>
      </c>
    </row>
    <row r="95" spans="1:47" ht="15.6" customHeight="1" x14ac:dyDescent="0.3">
      <c r="A95" s="391" t="s">
        <v>1859</v>
      </c>
      <c r="B95" s="391" t="s">
        <v>942</v>
      </c>
      <c r="C95" s="391" t="s">
        <v>2047</v>
      </c>
      <c r="D95" s="392">
        <v>32</v>
      </c>
      <c r="E95" s="391" t="s">
        <v>678</v>
      </c>
      <c r="F95" s="391" t="s">
        <v>167</v>
      </c>
      <c r="G95" s="391" t="s">
        <v>167</v>
      </c>
      <c r="H95" s="391" t="s">
        <v>1843</v>
      </c>
      <c r="I95" s="391" t="s">
        <v>1844</v>
      </c>
      <c r="J95" s="392">
        <v>6937.7470803298593</v>
      </c>
      <c r="K95" s="392">
        <v>6937.7470803298593</v>
      </c>
      <c r="L95" s="392">
        <v>6937.7470803298593</v>
      </c>
      <c r="M95" s="392">
        <v>6937.7470803298593</v>
      </c>
      <c r="N95" s="392">
        <v>6937.7470803298593</v>
      </c>
      <c r="O95" s="392">
        <v>6937.7470803298593</v>
      </c>
      <c r="P95" s="392">
        <v>6937.7470803298593</v>
      </c>
      <c r="Q95" s="392">
        <v>6937.7470803298593</v>
      </c>
      <c r="R95" s="392">
        <v>6937.7470803298593</v>
      </c>
      <c r="S95" s="392">
        <v>6937.7470803298593</v>
      </c>
      <c r="T95" s="392">
        <v>6937.7470803298593</v>
      </c>
      <c r="U95" s="392">
        <v>6960.4970803298593</v>
      </c>
      <c r="V95" s="392">
        <v>6988.2470803298593</v>
      </c>
      <c r="W95" s="392">
        <v>7095.7834959402153</v>
      </c>
      <c r="X95" s="392">
        <v>6936.919970972298</v>
      </c>
      <c r="Y95" s="392">
        <v>6732.7398077044427</v>
      </c>
      <c r="Z95" s="392">
        <v>6467.0915069104531</v>
      </c>
      <c r="AA95" s="392">
        <v>6141.3940678563386</v>
      </c>
      <c r="AB95" s="392">
        <v>5747.4858469155024</v>
      </c>
      <c r="AC95" s="392">
        <v>5399.5449550980711</v>
      </c>
      <c r="AD95" s="392">
        <v>5064.155847623455</v>
      </c>
      <c r="AE95" s="392">
        <v>4774.1940203292042</v>
      </c>
      <c r="AF95" s="392">
        <v>4480.4924553432793</v>
      </c>
      <c r="AG95" s="392">
        <v>4157.4144816640237</v>
      </c>
      <c r="AH95" s="392">
        <v>3794.4129156044287</v>
      </c>
      <c r="AI95" s="392">
        <v>3438.1050695087183</v>
      </c>
      <c r="AJ95" s="392">
        <v>3096.2802959465148</v>
      </c>
      <c r="AK95" s="392">
        <v>2787.4173800946874</v>
      </c>
      <c r="AL95" s="392">
        <v>2507.7510948499112</v>
      </c>
      <c r="AM95" s="392">
        <v>2275.1159819079194</v>
      </c>
      <c r="AN95" s="392">
        <v>2027.0362594910659</v>
      </c>
      <c r="AO95" s="392">
        <v>1814.5439390640356</v>
      </c>
      <c r="AP95" s="392">
        <v>1623.8233123212462</v>
      </c>
      <c r="AQ95" s="392">
        <v>1459.5318554975436</v>
      </c>
      <c r="AR95" s="392">
        <v>1321.096229012298</v>
      </c>
      <c r="AS95" s="392">
        <v>1192.6285243501297</v>
      </c>
      <c r="AT95" s="392">
        <v>1063.9531031873573</v>
      </c>
      <c r="AU95" s="392">
        <v>950.76215406211657</v>
      </c>
    </row>
    <row r="96" spans="1:47" ht="15.6" customHeight="1" x14ac:dyDescent="0.3">
      <c r="A96" s="391" t="s">
        <v>1859</v>
      </c>
      <c r="B96" s="391" t="s">
        <v>942</v>
      </c>
      <c r="C96" s="391" t="s">
        <v>2047</v>
      </c>
      <c r="D96" s="392">
        <v>63</v>
      </c>
      <c r="E96" s="391" t="s">
        <v>2048</v>
      </c>
      <c r="F96" s="391" t="s">
        <v>167</v>
      </c>
      <c r="G96" s="391" t="s">
        <v>167</v>
      </c>
      <c r="H96" s="391" t="s">
        <v>1839</v>
      </c>
      <c r="I96" s="391" t="s">
        <v>1840</v>
      </c>
      <c r="J96" s="392">
        <v>3259.0796212944283</v>
      </c>
      <c r="K96" s="392">
        <v>3418.7878317553937</v>
      </c>
      <c r="L96" s="392">
        <v>3427.4794350457878</v>
      </c>
      <c r="M96" s="392">
        <v>3427.2078224429611</v>
      </c>
      <c r="N96" s="392">
        <v>3449.2084432717684</v>
      </c>
      <c r="O96" s="392">
        <v>3500</v>
      </c>
      <c r="P96" s="392">
        <v>3548.8902685084581</v>
      </c>
      <c r="Q96" s="392">
        <v>3618.4230948316008</v>
      </c>
      <c r="R96" s="392">
        <v>3618.6947074344248</v>
      </c>
      <c r="S96" s="392">
        <v>3811.5396554400113</v>
      </c>
      <c r="T96" s="392">
        <v>3926.9750116405389</v>
      </c>
      <c r="U96" s="392">
        <v>4041.0523048269442</v>
      </c>
      <c r="V96" s="392">
        <v>4172.7844171969582</v>
      </c>
      <c r="W96" s="392">
        <v>4265.1327021573807</v>
      </c>
      <c r="X96" s="392">
        <v>4390.8893372652492</v>
      </c>
      <c r="Y96" s="392">
        <v>4555.4865745770612</v>
      </c>
      <c r="Z96" s="392">
        <v>4592.9691137668788</v>
      </c>
      <c r="AA96" s="392">
        <v>4614.4265093900358</v>
      </c>
      <c r="AB96" s="392">
        <v>4632.3529411764712</v>
      </c>
      <c r="AC96" s="392">
        <v>4755.9366754617431</v>
      </c>
      <c r="AD96" s="392">
        <v>4867.2978426198979</v>
      </c>
      <c r="AE96" s="392">
        <v>5057.698277200062</v>
      </c>
      <c r="AF96" s="392">
        <v>5103.6008070774487</v>
      </c>
      <c r="AG96" s="392">
        <v>5077.5259972062704</v>
      </c>
      <c r="AH96" s="392">
        <v>4828.4572404159562</v>
      </c>
      <c r="AI96" s="392">
        <v>4918.6326245537784</v>
      </c>
      <c r="AJ96" s="392">
        <v>4984.3628744373736</v>
      </c>
      <c r="AK96" s="392">
        <v>4995.7706037560147</v>
      </c>
      <c r="AL96" s="392">
        <v>5042.4879714418748</v>
      </c>
      <c r="AM96" s="392">
        <v>5123.971752289307</v>
      </c>
      <c r="AN96" s="392">
        <v>5244.0245227378555</v>
      </c>
      <c r="AO96" s="392">
        <v>5414.3256247089876</v>
      </c>
      <c r="AP96" s="392">
        <v>5566.9719074965078</v>
      </c>
      <c r="AQ96" s="392">
        <v>5677.7898494490155</v>
      </c>
      <c r="AR96" s="392">
        <v>5762.5329815303421</v>
      </c>
      <c r="AS96" s="392">
        <v>5647.6408505354639</v>
      </c>
      <c r="AT96" s="392">
        <v>5921.9695793884866</v>
      </c>
      <c r="AU96" s="392">
        <v>5921.9695793884866</v>
      </c>
    </row>
    <row r="97" spans="1:47" ht="15.6" customHeight="1" x14ac:dyDescent="0.3">
      <c r="A97" s="391" t="s">
        <v>1859</v>
      </c>
      <c r="B97" s="391" t="s">
        <v>942</v>
      </c>
      <c r="C97" s="391" t="s">
        <v>2047</v>
      </c>
      <c r="D97" s="392">
        <v>66</v>
      </c>
      <c r="E97" s="391" t="s">
        <v>2049</v>
      </c>
      <c r="F97" s="391" t="s">
        <v>167</v>
      </c>
      <c r="G97" s="391" t="s">
        <v>167</v>
      </c>
      <c r="H97" s="391" t="s">
        <v>1843</v>
      </c>
      <c r="I97" s="391" t="s">
        <v>1844</v>
      </c>
      <c r="J97" s="392">
        <v>2607.2636970355429</v>
      </c>
      <c r="K97" s="392">
        <v>2735.0302654043148</v>
      </c>
      <c r="L97" s="392">
        <v>2741.9835480366301</v>
      </c>
      <c r="M97" s="392">
        <v>2741.7662579543698</v>
      </c>
      <c r="N97" s="392">
        <v>2759.3667546174152</v>
      </c>
      <c r="O97" s="392">
        <v>2800</v>
      </c>
      <c r="P97" s="392">
        <v>2839.1122148067666</v>
      </c>
      <c r="Q97" s="392">
        <v>2894.7384758652806</v>
      </c>
      <c r="R97" s="392">
        <v>2894.9557659475399</v>
      </c>
      <c r="S97" s="392">
        <v>3049.2317243520101</v>
      </c>
      <c r="T97" s="392">
        <v>3141.5800093124326</v>
      </c>
      <c r="U97" s="392">
        <v>3232.8418438615554</v>
      </c>
      <c r="V97" s="392">
        <v>3338.227533757567</v>
      </c>
      <c r="W97" s="392">
        <v>3412.1061617259047</v>
      </c>
      <c r="X97" s="392">
        <v>3512.7114698121991</v>
      </c>
      <c r="Y97" s="392">
        <v>3644.3892596616488</v>
      </c>
      <c r="Z97" s="392">
        <v>3674.375291013504</v>
      </c>
      <c r="AA97" s="392">
        <v>3691.541207512028</v>
      </c>
      <c r="AB97" s="392">
        <v>3705.8823529411784</v>
      </c>
      <c r="AC97" s="392">
        <v>3804.7493403693929</v>
      </c>
      <c r="AD97" s="392">
        <v>3893.8382740959191</v>
      </c>
      <c r="AE97" s="392">
        <v>4046.1586217600502</v>
      </c>
      <c r="AF97" s="392">
        <v>4082.8806456619604</v>
      </c>
      <c r="AG97" s="392">
        <v>4062.0207977650157</v>
      </c>
      <c r="AH97" s="392">
        <v>3862.7657923327656</v>
      </c>
      <c r="AI97" s="392">
        <v>3934.9060996430248</v>
      </c>
      <c r="AJ97" s="392">
        <v>3987.4902995499001</v>
      </c>
      <c r="AK97" s="392">
        <v>3996.6164830048115</v>
      </c>
      <c r="AL97" s="392">
        <v>4033.9903771534987</v>
      </c>
      <c r="AM97" s="392">
        <v>4099.1774018314463</v>
      </c>
      <c r="AN97" s="392">
        <v>4195.2196181902846</v>
      </c>
      <c r="AO97" s="392">
        <v>4331.4604997671895</v>
      </c>
      <c r="AP97" s="392">
        <v>4453.5775259972052</v>
      </c>
      <c r="AQ97" s="392">
        <v>4542.2318795592109</v>
      </c>
      <c r="AR97" s="392">
        <v>4610.0263852242751</v>
      </c>
      <c r="AS97" s="392">
        <v>4518.1126804283722</v>
      </c>
      <c r="AT97" s="392">
        <v>4737.5756635107873</v>
      </c>
      <c r="AU97" s="392">
        <v>4737.5756635107873</v>
      </c>
    </row>
    <row r="98" spans="1:47" ht="15.6" customHeight="1" x14ac:dyDescent="0.3">
      <c r="A98" s="391" t="s">
        <v>1859</v>
      </c>
      <c r="B98" s="391" t="s">
        <v>942</v>
      </c>
      <c r="C98" s="391" t="s">
        <v>2047</v>
      </c>
      <c r="D98" s="392">
        <v>67</v>
      </c>
      <c r="E98" s="391" t="s">
        <v>2050</v>
      </c>
      <c r="F98" s="391" t="s">
        <v>167</v>
      </c>
      <c r="G98" s="391" t="s">
        <v>167</v>
      </c>
      <c r="H98" s="391" t="s">
        <v>1843</v>
      </c>
      <c r="I98" s="391" t="s">
        <v>1844</v>
      </c>
      <c r="J98" s="392">
        <v>139.67484091261838</v>
      </c>
      <c r="K98" s="392">
        <v>146.51947850380256</v>
      </c>
      <c r="L98" s="392">
        <v>146.89197578767659</v>
      </c>
      <c r="M98" s="392">
        <v>146.88033524755551</v>
      </c>
      <c r="N98" s="392">
        <v>147.82321899736149</v>
      </c>
      <c r="O98" s="392">
        <v>150</v>
      </c>
      <c r="P98" s="392">
        <v>152.09529722179107</v>
      </c>
      <c r="Q98" s="392">
        <v>155.07527549278291</v>
      </c>
      <c r="R98" s="392">
        <v>155.08691603290399</v>
      </c>
      <c r="S98" s="392">
        <v>163.35169951885771</v>
      </c>
      <c r="T98" s="392">
        <v>168.29892907030884</v>
      </c>
      <c r="U98" s="392">
        <v>173.18795592115472</v>
      </c>
      <c r="V98" s="392">
        <v>178.83361787986959</v>
      </c>
      <c r="W98" s="392">
        <v>182.79140152103056</v>
      </c>
      <c r="X98" s="392">
        <v>188.18097159708205</v>
      </c>
      <c r="Y98" s="392">
        <v>195.2351389104455</v>
      </c>
      <c r="Z98" s="392">
        <v>196.84153344715193</v>
      </c>
      <c r="AA98" s="392">
        <v>197.76113611671579</v>
      </c>
      <c r="AB98" s="392">
        <v>198.52941176470588</v>
      </c>
      <c r="AC98" s="392">
        <v>203.82585751978894</v>
      </c>
      <c r="AD98" s="392">
        <v>208.59847896942424</v>
      </c>
      <c r="AE98" s="392">
        <v>216.7584975942884</v>
      </c>
      <c r="AF98" s="392">
        <v>218.72574887474775</v>
      </c>
      <c r="AG98" s="392">
        <v>217.60825702312587</v>
      </c>
      <c r="AH98" s="392">
        <v>206.93388173211244</v>
      </c>
      <c r="AI98" s="392">
        <v>210.79854105230484</v>
      </c>
      <c r="AJ98" s="392">
        <v>213.61555176160178</v>
      </c>
      <c r="AK98" s="392">
        <v>214.10445444668628</v>
      </c>
      <c r="AL98" s="392">
        <v>216.10662734750892</v>
      </c>
      <c r="AM98" s="392">
        <v>219.59878938382735</v>
      </c>
      <c r="AN98" s="392">
        <v>224.74390811733662</v>
      </c>
      <c r="AO98" s="392">
        <v>232.04252677324232</v>
      </c>
      <c r="AP98" s="392">
        <v>238.58451032127891</v>
      </c>
      <c r="AQ98" s="392">
        <v>243.33385069067214</v>
      </c>
      <c r="AR98" s="392">
        <v>246.96569920844328</v>
      </c>
      <c r="AS98" s="392">
        <v>242.04175073723431</v>
      </c>
      <c r="AT98" s="392">
        <v>253.7986962595065</v>
      </c>
      <c r="AU98" s="392">
        <v>253.7986962595065</v>
      </c>
    </row>
    <row r="99" spans="1:47" ht="15.6" customHeight="1" x14ac:dyDescent="0.3">
      <c r="A99" s="391" t="s">
        <v>1859</v>
      </c>
      <c r="B99" s="391" t="s">
        <v>942</v>
      </c>
      <c r="C99" s="391" t="s">
        <v>2047</v>
      </c>
      <c r="D99" s="392">
        <v>68</v>
      </c>
      <c r="E99" s="391" t="s">
        <v>2051</v>
      </c>
      <c r="F99" s="391" t="s">
        <v>167</v>
      </c>
      <c r="G99" s="391" t="s">
        <v>167</v>
      </c>
      <c r="H99" s="391" t="s">
        <v>1843</v>
      </c>
      <c r="I99" s="391" t="s">
        <v>1844</v>
      </c>
      <c r="J99" s="392">
        <v>186.23312121682451</v>
      </c>
      <c r="K99" s="392">
        <v>195.35930467173674</v>
      </c>
      <c r="L99" s="392">
        <v>195.85596771690209</v>
      </c>
      <c r="M99" s="392">
        <v>195.84044699674064</v>
      </c>
      <c r="N99" s="392">
        <v>197.09762532981532</v>
      </c>
      <c r="O99" s="392">
        <v>200</v>
      </c>
      <c r="P99" s="392">
        <v>202.79372962905481</v>
      </c>
      <c r="Q99" s="392">
        <v>206.76703399037717</v>
      </c>
      <c r="R99" s="392">
        <v>206.78255471053859</v>
      </c>
      <c r="S99" s="392">
        <v>217.8022660251435</v>
      </c>
      <c r="T99" s="392">
        <v>224.39857209374512</v>
      </c>
      <c r="U99" s="392">
        <v>230.91727456153964</v>
      </c>
      <c r="V99" s="392">
        <v>238.44482383982614</v>
      </c>
      <c r="W99" s="392">
        <v>243.72186869470741</v>
      </c>
      <c r="X99" s="392">
        <v>250.90796212944275</v>
      </c>
      <c r="Y99" s="392">
        <v>260.31351854726063</v>
      </c>
      <c r="Z99" s="392">
        <v>262.45537792953593</v>
      </c>
      <c r="AA99" s="392">
        <v>263.68151482228774</v>
      </c>
      <c r="AB99" s="392">
        <v>264.70588235294122</v>
      </c>
      <c r="AC99" s="392">
        <v>271.76781002638529</v>
      </c>
      <c r="AD99" s="392">
        <v>278.13130529256563</v>
      </c>
      <c r="AE99" s="392">
        <v>289.01133012571785</v>
      </c>
      <c r="AF99" s="392">
        <v>291.63433183299708</v>
      </c>
      <c r="AG99" s="392">
        <v>290.1443426975012</v>
      </c>
      <c r="AH99" s="392">
        <v>275.91184230948323</v>
      </c>
      <c r="AI99" s="392">
        <v>281.06472140307312</v>
      </c>
      <c r="AJ99" s="392">
        <v>284.82073568213559</v>
      </c>
      <c r="AK99" s="392">
        <v>285.47260592891513</v>
      </c>
      <c r="AL99" s="392">
        <v>288.14216979667856</v>
      </c>
      <c r="AM99" s="392">
        <v>292.79838584510321</v>
      </c>
      <c r="AN99" s="392">
        <v>299.6585441564489</v>
      </c>
      <c r="AO99" s="392">
        <v>309.3900356976564</v>
      </c>
      <c r="AP99" s="392">
        <v>318.11268042837185</v>
      </c>
      <c r="AQ99" s="392">
        <v>324.4451342542294</v>
      </c>
      <c r="AR99" s="392">
        <v>329.28759894459114</v>
      </c>
      <c r="AS99" s="392">
        <v>322.72233431631224</v>
      </c>
      <c r="AT99" s="392">
        <v>338.39826167934194</v>
      </c>
      <c r="AU99" s="392">
        <v>338.39826167934194</v>
      </c>
    </row>
    <row r="100" spans="1:47" ht="15.6" customHeight="1" x14ac:dyDescent="0.3">
      <c r="A100" s="391" t="s">
        <v>1859</v>
      </c>
      <c r="B100" s="391" t="s">
        <v>942</v>
      </c>
      <c r="C100" s="391" t="s">
        <v>2047</v>
      </c>
      <c r="D100" s="392">
        <v>69</v>
      </c>
      <c r="E100" s="391" t="s">
        <v>2052</v>
      </c>
      <c r="F100" s="391" t="s">
        <v>167</v>
      </c>
      <c r="G100" s="391" t="s">
        <v>167</v>
      </c>
      <c r="H100" s="391" t="s">
        <v>1843</v>
      </c>
      <c r="I100" s="391" t="s">
        <v>1844</v>
      </c>
      <c r="J100" s="392">
        <v>46.558280304206129</v>
      </c>
      <c r="K100" s="392">
        <v>48.839826167934184</v>
      </c>
      <c r="L100" s="392">
        <v>48.963991929225521</v>
      </c>
      <c r="M100" s="392">
        <v>48.96011174918516</v>
      </c>
      <c r="N100" s="392">
        <v>49.274406332453829</v>
      </c>
      <c r="O100" s="392">
        <v>50</v>
      </c>
      <c r="P100" s="392">
        <v>50.698432407263702</v>
      </c>
      <c r="Q100" s="392">
        <v>51.691758497594293</v>
      </c>
      <c r="R100" s="392">
        <v>51.695638677634648</v>
      </c>
      <c r="S100" s="392">
        <v>54.450566506285874</v>
      </c>
      <c r="T100" s="392">
        <v>56.099643023436279</v>
      </c>
      <c r="U100" s="392">
        <v>57.729318640384911</v>
      </c>
      <c r="V100" s="392">
        <v>59.611205959956536</v>
      </c>
      <c r="W100" s="392">
        <v>60.930467173676853</v>
      </c>
      <c r="X100" s="392">
        <v>62.726990532360688</v>
      </c>
      <c r="Y100" s="392">
        <v>65.078379636815157</v>
      </c>
      <c r="Z100" s="392">
        <v>65.613844482383982</v>
      </c>
      <c r="AA100" s="392">
        <v>65.920378705571935</v>
      </c>
      <c r="AB100" s="392">
        <v>66.176470588235304</v>
      </c>
      <c r="AC100" s="392">
        <v>67.941952506596323</v>
      </c>
      <c r="AD100" s="392">
        <v>69.532826323141407</v>
      </c>
      <c r="AE100" s="392">
        <v>72.252832531429462</v>
      </c>
      <c r="AF100" s="392">
        <v>72.908582958249269</v>
      </c>
      <c r="AG100" s="392">
        <v>72.5360856743753</v>
      </c>
      <c r="AH100" s="392">
        <v>68.977960577370808</v>
      </c>
      <c r="AI100" s="392">
        <v>70.266180350768281</v>
      </c>
      <c r="AJ100" s="392">
        <v>71.205183920533898</v>
      </c>
      <c r="AK100" s="392">
        <v>71.368151482228782</v>
      </c>
      <c r="AL100" s="392">
        <v>72.03554244916964</v>
      </c>
      <c r="AM100" s="392">
        <v>73.199596461275803</v>
      </c>
      <c r="AN100" s="392">
        <v>74.914636039112224</v>
      </c>
      <c r="AO100" s="392">
        <v>77.3475089244141</v>
      </c>
      <c r="AP100" s="392">
        <v>79.528170107092961</v>
      </c>
      <c r="AQ100" s="392">
        <v>81.11128356355735</v>
      </c>
      <c r="AR100" s="392">
        <v>82.321899736147785</v>
      </c>
      <c r="AS100" s="392">
        <v>80.680583579078061</v>
      </c>
      <c r="AT100" s="392">
        <v>84.599565419835486</v>
      </c>
      <c r="AU100" s="392">
        <v>84.599565419835486</v>
      </c>
    </row>
    <row r="101" spans="1:47" ht="15.6" customHeight="1" x14ac:dyDescent="0.3">
      <c r="A101" s="391" t="s">
        <v>1859</v>
      </c>
      <c r="B101" s="391" t="s">
        <v>942</v>
      </c>
      <c r="C101" s="391" t="s">
        <v>2047</v>
      </c>
      <c r="D101" s="392">
        <v>70</v>
      </c>
      <c r="E101" s="391" t="s">
        <v>2053</v>
      </c>
      <c r="F101" s="391" t="s">
        <v>167</v>
      </c>
      <c r="G101" s="391" t="s">
        <v>167</v>
      </c>
      <c r="H101" s="391" t="s">
        <v>1845</v>
      </c>
      <c r="I101" s="391" t="s">
        <v>1846</v>
      </c>
      <c r="J101" s="392">
        <v>4655.8280304206128</v>
      </c>
      <c r="K101" s="392">
        <v>4883.9826167934198</v>
      </c>
      <c r="L101" s="392">
        <v>4896.3991929225531</v>
      </c>
      <c r="M101" s="392">
        <v>4896.0111749185144</v>
      </c>
      <c r="N101" s="392">
        <v>4927.4406332453837</v>
      </c>
      <c r="O101" s="392">
        <v>5000</v>
      </c>
      <c r="P101" s="392">
        <v>5069.843240726369</v>
      </c>
      <c r="Q101" s="392">
        <v>5169.1758497594301</v>
      </c>
      <c r="R101" s="392">
        <v>5169.5638677634633</v>
      </c>
      <c r="S101" s="392">
        <v>5445.0566506285895</v>
      </c>
      <c r="T101" s="392">
        <v>5609.9643023436292</v>
      </c>
      <c r="U101" s="392">
        <v>5772.9318640384909</v>
      </c>
      <c r="V101" s="392">
        <v>5961.1205959956542</v>
      </c>
      <c r="W101" s="392">
        <v>6093.0467173676843</v>
      </c>
      <c r="X101" s="392">
        <v>6272.6990532360733</v>
      </c>
      <c r="Y101" s="392">
        <v>6507.8379636815171</v>
      </c>
      <c r="Z101" s="392">
        <v>6561.3844482384011</v>
      </c>
      <c r="AA101" s="392">
        <v>6592.0378705571975</v>
      </c>
      <c r="AB101" s="392">
        <v>6617.6470588235279</v>
      </c>
      <c r="AC101" s="392">
        <v>6794.1952506596308</v>
      </c>
      <c r="AD101" s="392">
        <v>6953.282632314138</v>
      </c>
      <c r="AE101" s="392">
        <v>7225.283253142944</v>
      </c>
      <c r="AF101" s="392">
        <v>7290.8582958249244</v>
      </c>
      <c r="AG101" s="392">
        <v>7253.6085674375308</v>
      </c>
      <c r="AH101" s="392">
        <v>6897.7960577370814</v>
      </c>
      <c r="AI101" s="392">
        <v>7026.6180350768254</v>
      </c>
      <c r="AJ101" s="392">
        <v>7120.5183920533909</v>
      </c>
      <c r="AK101" s="392">
        <v>7136.8151482228759</v>
      </c>
      <c r="AL101" s="392">
        <v>7203.5542449169643</v>
      </c>
      <c r="AM101" s="392">
        <v>7319.9596461275805</v>
      </c>
      <c r="AN101" s="392">
        <v>7491.4636039112238</v>
      </c>
      <c r="AO101" s="392">
        <v>7734.7508924414124</v>
      </c>
      <c r="AP101" s="392">
        <v>7952.8170107092965</v>
      </c>
      <c r="AQ101" s="392">
        <v>8111.1283563557354</v>
      </c>
      <c r="AR101" s="392">
        <v>8232.1899736147789</v>
      </c>
      <c r="AS101" s="392">
        <v>8068.0583579078057</v>
      </c>
      <c r="AT101" s="392">
        <v>8459.956541983549</v>
      </c>
      <c r="AU101" s="392">
        <v>8459.956541983549</v>
      </c>
    </row>
    <row r="102" spans="1:47" ht="15.6" customHeight="1" x14ac:dyDescent="0.3">
      <c r="A102" s="391" t="s">
        <v>1859</v>
      </c>
      <c r="B102" s="391" t="s">
        <v>942</v>
      </c>
      <c r="C102" s="391" t="s">
        <v>2047</v>
      </c>
      <c r="D102" s="392">
        <v>71</v>
      </c>
      <c r="E102" s="391" t="s">
        <v>2054</v>
      </c>
      <c r="F102" s="391" t="s">
        <v>167</v>
      </c>
      <c r="G102" s="391" t="s">
        <v>167</v>
      </c>
      <c r="H102" s="391" t="s">
        <v>1845</v>
      </c>
      <c r="I102" s="391" t="s">
        <v>1846</v>
      </c>
      <c r="J102" s="392">
        <v>4655.8280304206137</v>
      </c>
      <c r="K102" s="392">
        <v>4883.9826167934198</v>
      </c>
      <c r="L102" s="392">
        <v>4896.3991929225513</v>
      </c>
      <c r="M102" s="392">
        <v>4896.0111749185162</v>
      </c>
      <c r="N102" s="392">
        <v>4927.4406332453846</v>
      </c>
      <c r="O102" s="392">
        <v>5000.0000000000009</v>
      </c>
      <c r="P102" s="392">
        <v>5069.843240726369</v>
      </c>
      <c r="Q102" s="392">
        <v>5169.1758497594301</v>
      </c>
      <c r="R102" s="392">
        <v>5169.5638677634652</v>
      </c>
      <c r="S102" s="392">
        <v>5445.0566506285904</v>
      </c>
      <c r="T102" s="392">
        <v>5609.9643023436283</v>
      </c>
      <c r="U102" s="392">
        <v>5772.9318640384909</v>
      </c>
      <c r="V102" s="392">
        <v>5961.1205959956551</v>
      </c>
      <c r="W102" s="392">
        <v>6093.0467173676852</v>
      </c>
      <c r="X102" s="392">
        <v>6272.6990532360696</v>
      </c>
      <c r="Y102" s="392">
        <v>6507.8379636815134</v>
      </c>
      <c r="Z102" s="392">
        <v>6561.3844482383993</v>
      </c>
      <c r="AA102" s="392">
        <v>6592.0378705571948</v>
      </c>
      <c r="AB102" s="392">
        <v>6617.6470588235306</v>
      </c>
      <c r="AC102" s="392">
        <v>6794.1952506596317</v>
      </c>
      <c r="AD102" s="392">
        <v>6953.282632314138</v>
      </c>
      <c r="AE102" s="392">
        <v>7225.2832531429485</v>
      </c>
      <c r="AF102" s="392">
        <v>7290.8582958249253</v>
      </c>
      <c r="AG102" s="392">
        <v>7253.6085674375317</v>
      </c>
      <c r="AH102" s="392">
        <v>6897.7960577370823</v>
      </c>
      <c r="AI102" s="392">
        <v>7026.6180350768282</v>
      </c>
      <c r="AJ102" s="392">
        <v>7120.5183920533891</v>
      </c>
      <c r="AK102" s="392">
        <v>7136.8151482228777</v>
      </c>
      <c r="AL102" s="392">
        <v>7203.5542449169616</v>
      </c>
      <c r="AM102" s="392">
        <v>7319.9596461275833</v>
      </c>
      <c r="AN102" s="392">
        <v>7491.4636039112211</v>
      </c>
      <c r="AO102" s="392">
        <v>7734.7508924414078</v>
      </c>
      <c r="AP102" s="392">
        <v>7952.8170107092974</v>
      </c>
      <c r="AQ102" s="392">
        <v>8111.1283563557363</v>
      </c>
      <c r="AR102" s="392">
        <v>8232.189973614777</v>
      </c>
      <c r="AS102" s="392">
        <v>8068.0583579078066</v>
      </c>
      <c r="AT102" s="392">
        <v>8459.956541983549</v>
      </c>
      <c r="AU102" s="392">
        <v>8459.956541983549</v>
      </c>
    </row>
    <row r="103" spans="1:47" ht="15.6" customHeight="1" x14ac:dyDescent="0.3">
      <c r="A103" s="391" t="s">
        <v>1859</v>
      </c>
      <c r="B103" s="391" t="s">
        <v>942</v>
      </c>
      <c r="C103" s="391" t="s">
        <v>2047</v>
      </c>
      <c r="D103" s="392">
        <v>73</v>
      </c>
      <c r="E103" s="391" t="s">
        <v>2055</v>
      </c>
      <c r="F103" s="391" t="s">
        <v>167</v>
      </c>
      <c r="G103" s="391" t="s">
        <v>167</v>
      </c>
      <c r="H103" s="391" t="s">
        <v>1849</v>
      </c>
      <c r="I103" s="391" t="s">
        <v>1850</v>
      </c>
      <c r="J103" s="392">
        <v>931.1656060841226</v>
      </c>
      <c r="K103" s="392">
        <v>976.796523358684</v>
      </c>
      <c r="L103" s="392">
        <v>979.2798385845108</v>
      </c>
      <c r="M103" s="392">
        <v>979.20223498370331</v>
      </c>
      <c r="N103" s="392">
        <v>985.48812664907689</v>
      </c>
      <c r="O103" s="392">
        <v>999.99999999999977</v>
      </c>
      <c r="P103" s="392">
        <v>1013.9686481452743</v>
      </c>
      <c r="Q103" s="392">
        <v>1033.835169951886</v>
      </c>
      <c r="R103" s="392">
        <v>1033.9127735526934</v>
      </c>
      <c r="S103" s="392">
        <v>1089.0113301257177</v>
      </c>
      <c r="T103" s="392">
        <v>1121.9928604687261</v>
      </c>
      <c r="U103" s="392">
        <v>1154.5863728076984</v>
      </c>
      <c r="V103" s="392">
        <v>1192.2241191991307</v>
      </c>
      <c r="W103" s="392">
        <v>1218.6093434735376</v>
      </c>
      <c r="X103" s="392">
        <v>1254.5398106472139</v>
      </c>
      <c r="Y103" s="392">
        <v>1301.5675927363031</v>
      </c>
      <c r="Z103" s="392">
        <v>1312.2768896476794</v>
      </c>
      <c r="AA103" s="392">
        <v>1318.4075741114393</v>
      </c>
      <c r="AB103" s="392">
        <v>1323.5294117647061</v>
      </c>
      <c r="AC103" s="392">
        <v>1358.8390501319259</v>
      </c>
      <c r="AD103" s="392">
        <v>1390.6565264628282</v>
      </c>
      <c r="AE103" s="392">
        <v>1445.0566506285895</v>
      </c>
      <c r="AF103" s="392">
        <v>1458.1716591649854</v>
      </c>
      <c r="AG103" s="392">
        <v>1450.7217134875054</v>
      </c>
      <c r="AH103" s="392">
        <v>1379.5592115474162</v>
      </c>
      <c r="AI103" s="392">
        <v>1405.3236070153653</v>
      </c>
      <c r="AJ103" s="392">
        <v>1424.103678410678</v>
      </c>
      <c r="AK103" s="392">
        <v>1427.363029644576</v>
      </c>
      <c r="AL103" s="392">
        <v>1440.7108489833931</v>
      </c>
      <c r="AM103" s="392">
        <v>1463.9919292255158</v>
      </c>
      <c r="AN103" s="392">
        <v>1498.2927207822447</v>
      </c>
      <c r="AO103" s="392">
        <v>1546.9501784882814</v>
      </c>
      <c r="AP103" s="392">
        <v>1590.5634021418596</v>
      </c>
      <c r="AQ103" s="392">
        <v>1622.2256712711473</v>
      </c>
      <c r="AR103" s="392">
        <v>1646.4379947229545</v>
      </c>
      <c r="AS103" s="392">
        <v>1613.6116715815617</v>
      </c>
      <c r="AT103" s="392">
        <v>1691.9913083967097</v>
      </c>
      <c r="AU103" s="392">
        <v>1691.9913083967097</v>
      </c>
    </row>
    <row r="104" spans="1:47" ht="15.6" customHeight="1" x14ac:dyDescent="0.3">
      <c r="A104" s="391" t="s">
        <v>1859</v>
      </c>
      <c r="B104" s="391" t="s">
        <v>942</v>
      </c>
      <c r="C104" s="391" t="s">
        <v>2047</v>
      </c>
      <c r="D104" s="392">
        <v>74</v>
      </c>
      <c r="E104" s="391" t="s">
        <v>2056</v>
      </c>
      <c r="F104" s="391" t="s">
        <v>167</v>
      </c>
      <c r="G104" s="391" t="s">
        <v>167</v>
      </c>
      <c r="H104" s="391" t="s">
        <v>1849</v>
      </c>
      <c r="I104" s="391" t="s">
        <v>1850</v>
      </c>
      <c r="J104" s="392">
        <v>279.34968182523676</v>
      </c>
      <c r="K104" s="392">
        <v>293.03895700760512</v>
      </c>
      <c r="L104" s="392">
        <v>293.78395157535317</v>
      </c>
      <c r="M104" s="392">
        <v>293.76067049511101</v>
      </c>
      <c r="N104" s="392">
        <v>295.64643799472299</v>
      </c>
      <c r="O104" s="392">
        <v>300</v>
      </c>
      <c r="P104" s="392">
        <v>304.19059444358214</v>
      </c>
      <c r="Q104" s="392">
        <v>310.15055098556581</v>
      </c>
      <c r="R104" s="392">
        <v>310.17383206580797</v>
      </c>
      <c r="S104" s="392">
        <v>326.70339903771543</v>
      </c>
      <c r="T104" s="392">
        <v>336.59785814061769</v>
      </c>
      <c r="U104" s="392">
        <v>346.37591184230945</v>
      </c>
      <c r="V104" s="392">
        <v>357.66723575973919</v>
      </c>
      <c r="W104" s="392">
        <v>365.58280304206113</v>
      </c>
      <c r="X104" s="392">
        <v>376.3619431941641</v>
      </c>
      <c r="Y104" s="392">
        <v>390.470277820891</v>
      </c>
      <c r="Z104" s="392">
        <v>393.68306689430386</v>
      </c>
      <c r="AA104" s="392">
        <v>395.52227223343158</v>
      </c>
      <c r="AB104" s="392">
        <v>397.05882352941177</v>
      </c>
      <c r="AC104" s="392">
        <v>407.65171503957788</v>
      </c>
      <c r="AD104" s="392">
        <v>417.19695793884847</v>
      </c>
      <c r="AE104" s="392">
        <v>433.5169951885768</v>
      </c>
      <c r="AF104" s="392">
        <v>437.4514977494955</v>
      </c>
      <c r="AG104" s="392">
        <v>435.21651404625175</v>
      </c>
      <c r="AH104" s="392">
        <v>413.86776346422488</v>
      </c>
      <c r="AI104" s="392">
        <v>421.59708210460968</v>
      </c>
      <c r="AJ104" s="392">
        <v>427.23110352320356</v>
      </c>
      <c r="AK104" s="392">
        <v>428.20890889337255</v>
      </c>
      <c r="AL104" s="392">
        <v>432.21325469501784</v>
      </c>
      <c r="AM104" s="392">
        <v>439.1975787676547</v>
      </c>
      <c r="AN104" s="392">
        <v>449.48781623467323</v>
      </c>
      <c r="AO104" s="392">
        <v>464.08505354648463</v>
      </c>
      <c r="AP104" s="392">
        <v>477.16902064255783</v>
      </c>
      <c r="AQ104" s="392">
        <v>486.66770138134427</v>
      </c>
      <c r="AR104" s="392">
        <v>493.93139841688657</v>
      </c>
      <c r="AS104" s="392">
        <v>484.08350147446862</v>
      </c>
      <c r="AT104" s="392">
        <v>507.597392519013</v>
      </c>
      <c r="AU104" s="392">
        <v>507.597392519013</v>
      </c>
    </row>
    <row r="105" spans="1:47" ht="15.6" customHeight="1" x14ac:dyDescent="0.3">
      <c r="A105" s="391" t="s">
        <v>1859</v>
      </c>
      <c r="B105" s="391" t="s">
        <v>942</v>
      </c>
      <c r="C105" s="391" t="s">
        <v>2047</v>
      </c>
      <c r="D105" s="392">
        <v>76</v>
      </c>
      <c r="E105" s="391" t="s">
        <v>2057</v>
      </c>
      <c r="F105" s="391" t="s">
        <v>167</v>
      </c>
      <c r="G105" s="391" t="s">
        <v>167</v>
      </c>
      <c r="H105" s="391" t="s">
        <v>1849</v>
      </c>
      <c r="I105" s="391" t="s">
        <v>1850</v>
      </c>
      <c r="J105" s="392">
        <v>93.116560608412257</v>
      </c>
      <c r="K105" s="392">
        <v>97.679652335868369</v>
      </c>
      <c r="L105" s="392">
        <v>97.927983858451043</v>
      </c>
      <c r="M105" s="392">
        <v>97.920223498370319</v>
      </c>
      <c r="N105" s="392">
        <v>98.548812664907658</v>
      </c>
      <c r="O105" s="392">
        <v>100</v>
      </c>
      <c r="P105" s="392">
        <v>101.3968648145274</v>
      </c>
      <c r="Q105" s="392">
        <v>103.38351699518859</v>
      </c>
      <c r="R105" s="392">
        <v>103.3912773552693</v>
      </c>
      <c r="S105" s="392">
        <v>108.90113301257175</v>
      </c>
      <c r="T105" s="392">
        <v>112.19928604687256</v>
      </c>
      <c r="U105" s="392">
        <v>115.45863728076982</v>
      </c>
      <c r="V105" s="392">
        <v>119.22241191991307</v>
      </c>
      <c r="W105" s="392">
        <v>121.86093434735371</v>
      </c>
      <c r="X105" s="392">
        <v>125.45398106472138</v>
      </c>
      <c r="Y105" s="392">
        <v>130.15675927363031</v>
      </c>
      <c r="Z105" s="392">
        <v>131.22768896476796</v>
      </c>
      <c r="AA105" s="392">
        <v>131.84075741114387</v>
      </c>
      <c r="AB105" s="392">
        <v>132.35294117647061</v>
      </c>
      <c r="AC105" s="392">
        <v>135.88390501319265</v>
      </c>
      <c r="AD105" s="392">
        <v>139.06565264628281</v>
      </c>
      <c r="AE105" s="392">
        <v>144.50566506285892</v>
      </c>
      <c r="AF105" s="392">
        <v>145.81716591649854</v>
      </c>
      <c r="AG105" s="392">
        <v>145.0721713487506</v>
      </c>
      <c r="AH105" s="392">
        <v>137.95592115474162</v>
      </c>
      <c r="AI105" s="392">
        <v>140.53236070153656</v>
      </c>
      <c r="AJ105" s="392">
        <v>142.4103678410678</v>
      </c>
      <c r="AK105" s="392">
        <v>142.73630296445756</v>
      </c>
      <c r="AL105" s="392">
        <v>144.07108489833928</v>
      </c>
      <c r="AM105" s="392">
        <v>146.39919292255161</v>
      </c>
      <c r="AN105" s="392">
        <v>149.82927207822445</v>
      </c>
      <c r="AO105" s="392">
        <v>154.6950178488282</v>
      </c>
      <c r="AP105" s="392">
        <v>159.05634021418592</v>
      </c>
      <c r="AQ105" s="392">
        <v>162.2225671271147</v>
      </c>
      <c r="AR105" s="392">
        <v>164.64379947229557</v>
      </c>
      <c r="AS105" s="392">
        <v>161.36116715815612</v>
      </c>
      <c r="AT105" s="392">
        <v>169.19913083967097</v>
      </c>
      <c r="AU105" s="392">
        <v>169.19913083967097</v>
      </c>
    </row>
    <row r="106" spans="1:47" ht="15.6" customHeight="1" x14ac:dyDescent="0.3">
      <c r="A106" s="391" t="s">
        <v>1859</v>
      </c>
      <c r="B106" s="391" t="s">
        <v>942</v>
      </c>
      <c r="C106" s="391" t="s">
        <v>2047</v>
      </c>
      <c r="D106" s="392">
        <v>78</v>
      </c>
      <c r="E106" s="391" t="s">
        <v>2058</v>
      </c>
      <c r="F106" s="391" t="s">
        <v>167</v>
      </c>
      <c r="G106" s="391" t="s">
        <v>167</v>
      </c>
      <c r="H106" s="391" t="s">
        <v>1851</v>
      </c>
      <c r="I106" s="391" t="s">
        <v>1852</v>
      </c>
      <c r="J106" s="392">
        <v>93.116560608412257</v>
      </c>
      <c r="K106" s="392">
        <v>97.679652335868369</v>
      </c>
      <c r="L106" s="392">
        <v>97.927983858451043</v>
      </c>
      <c r="M106" s="392">
        <v>97.920223498370319</v>
      </c>
      <c r="N106" s="392">
        <v>98.548812664907658</v>
      </c>
      <c r="O106" s="392">
        <v>100</v>
      </c>
      <c r="P106" s="392">
        <v>101.3968648145274</v>
      </c>
      <c r="Q106" s="392">
        <v>103.38351699518859</v>
      </c>
      <c r="R106" s="392">
        <v>103.3912773552693</v>
      </c>
      <c r="S106" s="392">
        <v>108.90113301257175</v>
      </c>
      <c r="T106" s="392">
        <v>112.19928604687256</v>
      </c>
      <c r="U106" s="392">
        <v>115.45863728076982</v>
      </c>
      <c r="V106" s="392">
        <v>119.22241191991307</v>
      </c>
      <c r="W106" s="392">
        <v>121.86093434735371</v>
      </c>
      <c r="X106" s="392">
        <v>125.45398106472138</v>
      </c>
      <c r="Y106" s="392">
        <v>130.15675927363031</v>
      </c>
      <c r="Z106" s="392">
        <v>131.22768896476796</v>
      </c>
      <c r="AA106" s="392">
        <v>131.84075741114387</v>
      </c>
      <c r="AB106" s="392">
        <v>132.35294117647061</v>
      </c>
      <c r="AC106" s="392">
        <v>135.88390501319265</v>
      </c>
      <c r="AD106" s="392">
        <v>139.06565264628281</v>
      </c>
      <c r="AE106" s="392">
        <v>144.50566506285892</v>
      </c>
      <c r="AF106" s="392">
        <v>145.81716591649854</v>
      </c>
      <c r="AG106" s="392">
        <v>145.0721713487506</v>
      </c>
      <c r="AH106" s="392">
        <v>137.95592115474162</v>
      </c>
      <c r="AI106" s="392">
        <v>140.53236070153656</v>
      </c>
      <c r="AJ106" s="392">
        <v>142.4103678410678</v>
      </c>
      <c r="AK106" s="392">
        <v>142.73630296445756</v>
      </c>
      <c r="AL106" s="392">
        <v>144.07108489833928</v>
      </c>
      <c r="AM106" s="392">
        <v>146.39919292255161</v>
      </c>
      <c r="AN106" s="392">
        <v>149.82927207822445</v>
      </c>
      <c r="AO106" s="392">
        <v>154.6950178488282</v>
      </c>
      <c r="AP106" s="392">
        <v>159.05634021418592</v>
      </c>
      <c r="AQ106" s="392">
        <v>162.2225671271147</v>
      </c>
      <c r="AR106" s="392">
        <v>164.64379947229557</v>
      </c>
      <c r="AS106" s="392">
        <v>161.36116715815612</v>
      </c>
      <c r="AT106" s="392">
        <v>169.19913083967097</v>
      </c>
      <c r="AU106" s="392">
        <v>169.19913083967097</v>
      </c>
    </row>
    <row r="107" spans="1:47" ht="15.6" customHeight="1" x14ac:dyDescent="0.3">
      <c r="A107" s="391" t="s">
        <v>1859</v>
      </c>
      <c r="B107" s="391" t="s">
        <v>942</v>
      </c>
      <c r="C107" s="391" t="s">
        <v>2047</v>
      </c>
      <c r="D107" s="392">
        <v>80</v>
      </c>
      <c r="E107" s="391" t="s">
        <v>2059</v>
      </c>
      <c r="F107" s="391" t="s">
        <v>166</v>
      </c>
      <c r="G107" s="391" t="s">
        <v>2021</v>
      </c>
      <c r="H107" s="391" t="s">
        <v>2060</v>
      </c>
      <c r="I107" s="391" t="s">
        <v>2061</v>
      </c>
      <c r="J107" s="392">
        <v>2793.496818252368</v>
      </c>
      <c r="K107" s="392">
        <v>2930.3895700760513</v>
      </c>
      <c r="L107" s="392">
        <v>2937.839515753531</v>
      </c>
      <c r="M107" s="392">
        <v>2937.6067049511089</v>
      </c>
      <c r="N107" s="392">
        <v>2956.4643799472292</v>
      </c>
      <c r="O107" s="392">
        <v>3000</v>
      </c>
      <c r="P107" s="392">
        <v>3041.9059444358213</v>
      </c>
      <c r="Q107" s="392">
        <v>3101.5055098556572</v>
      </c>
      <c r="R107" s="392">
        <v>3101.7383206580785</v>
      </c>
      <c r="S107" s="392">
        <v>3267.0339903771533</v>
      </c>
      <c r="T107" s="392">
        <v>3365.9785814061765</v>
      </c>
      <c r="U107" s="392">
        <v>3463.7591184230951</v>
      </c>
      <c r="V107" s="392">
        <v>3576.6723575973938</v>
      </c>
      <c r="W107" s="392">
        <v>3655.8280304206119</v>
      </c>
      <c r="X107" s="392">
        <v>3763.6194319416422</v>
      </c>
      <c r="Y107" s="392">
        <v>3904.7027782089099</v>
      </c>
      <c r="Z107" s="392">
        <v>3936.8306689430392</v>
      </c>
      <c r="AA107" s="392">
        <v>3955.2227223343161</v>
      </c>
      <c r="AB107" s="392">
        <v>3970.5882352941176</v>
      </c>
      <c r="AC107" s="392">
        <v>4076.5171503957795</v>
      </c>
      <c r="AD107" s="392">
        <v>4171.9695793884839</v>
      </c>
      <c r="AE107" s="392">
        <v>4335.1699518857677</v>
      </c>
      <c r="AF107" s="392">
        <v>4374.5149774949559</v>
      </c>
      <c r="AG107" s="392">
        <v>4352.1651404625172</v>
      </c>
      <c r="AH107" s="392">
        <v>4138.6776346422484</v>
      </c>
      <c r="AI107" s="392">
        <v>4215.9708210460976</v>
      </c>
      <c r="AJ107" s="392">
        <v>4272.3110352320336</v>
      </c>
      <c r="AK107" s="392">
        <v>4282.089088933727</v>
      </c>
      <c r="AL107" s="392">
        <v>4322.1325469501789</v>
      </c>
      <c r="AM107" s="392">
        <v>4391.975787676548</v>
      </c>
      <c r="AN107" s="392">
        <v>4494.8781623467348</v>
      </c>
      <c r="AO107" s="392">
        <v>4640.850535464846</v>
      </c>
      <c r="AP107" s="392">
        <v>4771.6902064255773</v>
      </c>
      <c r="AQ107" s="392">
        <v>4866.6770138134416</v>
      </c>
      <c r="AR107" s="392">
        <v>4939.3139841688662</v>
      </c>
      <c r="AS107" s="392">
        <v>4840.8350147446836</v>
      </c>
      <c r="AT107" s="392">
        <v>5075.9739251901292</v>
      </c>
      <c r="AU107" s="392">
        <v>5075.9739251901292</v>
      </c>
    </row>
    <row r="108" spans="1:47" ht="15.6" customHeight="1" x14ac:dyDescent="0.3">
      <c r="A108" s="391" t="s">
        <v>1859</v>
      </c>
      <c r="B108" s="391" t="s">
        <v>942</v>
      </c>
      <c r="C108" s="391" t="s">
        <v>2047</v>
      </c>
      <c r="D108" s="392">
        <v>81</v>
      </c>
      <c r="E108" s="391" t="s">
        <v>2062</v>
      </c>
      <c r="F108" s="391" t="s">
        <v>166</v>
      </c>
      <c r="G108" s="391" t="s">
        <v>2021</v>
      </c>
      <c r="H108" s="391" t="s">
        <v>2025</v>
      </c>
      <c r="I108" s="391" t="s">
        <v>2026</v>
      </c>
      <c r="J108" s="392">
        <v>10242.821666925345</v>
      </c>
      <c r="K108" s="392">
        <v>10744.76175694552</v>
      </c>
      <c r="L108" s="392">
        <v>10772.078224429613</v>
      </c>
      <c r="M108" s="392">
        <v>10771.224584820737</v>
      </c>
      <c r="N108" s="392">
        <v>10840.369393139843</v>
      </c>
      <c r="O108" s="392">
        <v>11000</v>
      </c>
      <c r="P108" s="392">
        <v>11153.655129598012</v>
      </c>
      <c r="Q108" s="392">
        <v>11372.18686947075</v>
      </c>
      <c r="R108" s="392">
        <v>11373.040509079621</v>
      </c>
      <c r="S108" s="392">
        <v>11979.124631382894</v>
      </c>
      <c r="T108" s="392">
        <v>12341.921465155981</v>
      </c>
      <c r="U108" s="392">
        <v>12700.450100884682</v>
      </c>
      <c r="V108" s="392">
        <v>13114.465311190439</v>
      </c>
      <c r="W108" s="392">
        <v>13404.702778208908</v>
      </c>
      <c r="X108" s="392">
        <v>13799.937917119352</v>
      </c>
      <c r="Y108" s="392">
        <v>14317.24352009933</v>
      </c>
      <c r="Z108" s="392">
        <v>14435.045786124481</v>
      </c>
      <c r="AA108" s="392">
        <v>14502.483315225832</v>
      </c>
      <c r="AB108" s="392">
        <v>14558.823529411768</v>
      </c>
      <c r="AC108" s="392">
        <v>14947.229551451186</v>
      </c>
      <c r="AD108" s="392">
        <v>15297.221791091108</v>
      </c>
      <c r="AE108" s="392">
        <v>15895.62315691448</v>
      </c>
      <c r="AF108" s="392">
        <v>16039.88825081484</v>
      </c>
      <c r="AG108" s="392">
        <v>15957.938848362566</v>
      </c>
      <c r="AH108" s="392">
        <v>15175.151327021576</v>
      </c>
      <c r="AI108" s="392">
        <v>15458.559677169018</v>
      </c>
      <c r="AJ108" s="392">
        <v>15665.140462517464</v>
      </c>
      <c r="AK108" s="392">
        <v>15700.993326090336</v>
      </c>
      <c r="AL108" s="392">
        <v>15847.819338817319</v>
      </c>
      <c r="AM108" s="392">
        <v>16103.911221480681</v>
      </c>
      <c r="AN108" s="392">
        <v>16481.219928604693</v>
      </c>
      <c r="AO108" s="392">
        <v>17016.451963371106</v>
      </c>
      <c r="AP108" s="392">
        <v>17496.197423560458</v>
      </c>
      <c r="AQ108" s="392">
        <v>17844.482383982617</v>
      </c>
      <c r="AR108" s="392">
        <v>18110.817941952504</v>
      </c>
      <c r="AS108" s="392">
        <v>17749.728387397176</v>
      </c>
      <c r="AT108" s="392">
        <v>18611.904392363809</v>
      </c>
      <c r="AU108" s="392">
        <v>18611.904392363809</v>
      </c>
    </row>
    <row r="109" spans="1:47" ht="15.6" customHeight="1" x14ac:dyDescent="0.3">
      <c r="A109" s="391" t="s">
        <v>1859</v>
      </c>
      <c r="B109" s="391" t="s">
        <v>942</v>
      </c>
      <c r="C109" s="391" t="s">
        <v>2047</v>
      </c>
      <c r="D109" s="392">
        <v>82</v>
      </c>
      <c r="E109" s="391" t="s">
        <v>2063</v>
      </c>
      <c r="F109" s="391" t="s">
        <v>166</v>
      </c>
      <c r="G109" s="391" t="s">
        <v>2021</v>
      </c>
      <c r="H109" s="391" t="s">
        <v>2025</v>
      </c>
      <c r="I109" s="391" t="s">
        <v>2026</v>
      </c>
      <c r="J109" s="392">
        <v>93.116560608412257</v>
      </c>
      <c r="K109" s="392">
        <v>97.679652335868369</v>
      </c>
      <c r="L109" s="392">
        <v>97.927983858451043</v>
      </c>
      <c r="M109" s="392">
        <v>97.920223498370319</v>
      </c>
      <c r="N109" s="392">
        <v>98.548812664907658</v>
      </c>
      <c r="O109" s="392">
        <v>100</v>
      </c>
      <c r="P109" s="392">
        <v>101.3968648145274</v>
      </c>
      <c r="Q109" s="392">
        <v>103.38351699518859</v>
      </c>
      <c r="R109" s="392">
        <v>103.3912773552693</v>
      </c>
      <c r="S109" s="392">
        <v>108.90113301257175</v>
      </c>
      <c r="T109" s="392">
        <v>112.19928604687256</v>
      </c>
      <c r="U109" s="392">
        <v>115.45863728076982</v>
      </c>
      <c r="V109" s="392">
        <v>119.22241191991307</v>
      </c>
      <c r="W109" s="392">
        <v>121.86093434735371</v>
      </c>
      <c r="X109" s="392">
        <v>125.45398106472138</v>
      </c>
      <c r="Y109" s="392">
        <v>130.15675927363031</v>
      </c>
      <c r="Z109" s="392">
        <v>131.22768896476796</v>
      </c>
      <c r="AA109" s="392">
        <v>131.84075741114387</v>
      </c>
      <c r="AB109" s="392">
        <v>132.35294117647061</v>
      </c>
      <c r="AC109" s="392">
        <v>135.88390501319265</v>
      </c>
      <c r="AD109" s="392">
        <v>139.06565264628281</v>
      </c>
      <c r="AE109" s="392">
        <v>144.50566506285892</v>
      </c>
      <c r="AF109" s="392">
        <v>145.81716591649854</v>
      </c>
      <c r="AG109" s="392">
        <v>145.0721713487506</v>
      </c>
      <c r="AH109" s="392">
        <v>137.95592115474162</v>
      </c>
      <c r="AI109" s="392">
        <v>140.53236070153656</v>
      </c>
      <c r="AJ109" s="392">
        <v>142.4103678410678</v>
      </c>
      <c r="AK109" s="392">
        <v>142.73630296445756</v>
      </c>
      <c r="AL109" s="392">
        <v>144.07108489833928</v>
      </c>
      <c r="AM109" s="392">
        <v>146.39919292255161</v>
      </c>
      <c r="AN109" s="392">
        <v>149.82927207822445</v>
      </c>
      <c r="AO109" s="392">
        <v>154.6950178488282</v>
      </c>
      <c r="AP109" s="392">
        <v>159.05634021418592</v>
      </c>
      <c r="AQ109" s="392">
        <v>162.2225671271147</v>
      </c>
      <c r="AR109" s="392">
        <v>164.64379947229557</v>
      </c>
      <c r="AS109" s="392">
        <v>161.36116715815612</v>
      </c>
      <c r="AT109" s="392">
        <v>169.19913083967097</v>
      </c>
      <c r="AU109" s="392">
        <v>169.19913083967097</v>
      </c>
    </row>
    <row r="110" spans="1:47" ht="15.6" customHeight="1" x14ac:dyDescent="0.3">
      <c r="A110" s="391" t="s">
        <v>1859</v>
      </c>
      <c r="B110" s="391" t="s">
        <v>942</v>
      </c>
      <c r="C110" s="391" t="s">
        <v>2047</v>
      </c>
      <c r="D110" s="392">
        <v>83</v>
      </c>
      <c r="E110" s="391" t="s">
        <v>2064</v>
      </c>
      <c r="F110" s="391" t="s">
        <v>166</v>
      </c>
      <c r="G110" s="391" t="s">
        <v>2021</v>
      </c>
      <c r="H110" s="391" t="s">
        <v>2025</v>
      </c>
      <c r="I110" s="391" t="s">
        <v>2026</v>
      </c>
      <c r="J110" s="392">
        <v>2327.9140152103064</v>
      </c>
      <c r="K110" s="392">
        <v>2441.9913083967099</v>
      </c>
      <c r="L110" s="392">
        <v>2448.1995964612765</v>
      </c>
      <c r="M110" s="392">
        <v>2448.0055874592581</v>
      </c>
      <c r="N110" s="392">
        <v>2463.7203166226918</v>
      </c>
      <c r="O110" s="392">
        <v>2500</v>
      </c>
      <c r="P110" s="392">
        <v>2534.9216203631845</v>
      </c>
      <c r="Q110" s="392">
        <v>2584.587924879715</v>
      </c>
      <c r="R110" s="392">
        <v>2584.7819338817321</v>
      </c>
      <c r="S110" s="392">
        <v>2722.5283253142952</v>
      </c>
      <c r="T110" s="392">
        <v>2804.9821511718146</v>
      </c>
      <c r="U110" s="392">
        <v>2886.4659320192459</v>
      </c>
      <c r="V110" s="392">
        <v>2980.5602979978271</v>
      </c>
      <c r="W110" s="392">
        <v>3046.5233586838435</v>
      </c>
      <c r="X110" s="392">
        <v>3136.3495266180357</v>
      </c>
      <c r="Y110" s="392">
        <v>3253.9189818407572</v>
      </c>
      <c r="Z110" s="392">
        <v>3280.6922241191983</v>
      </c>
      <c r="AA110" s="392">
        <v>3296.0189352785978</v>
      </c>
      <c r="AB110" s="392">
        <v>3308.8235294117653</v>
      </c>
      <c r="AC110" s="392">
        <v>3397.0976253298159</v>
      </c>
      <c r="AD110" s="392">
        <v>3476.6413161570699</v>
      </c>
      <c r="AE110" s="392">
        <v>3612.641626571472</v>
      </c>
      <c r="AF110" s="392">
        <v>3645.4291479124636</v>
      </c>
      <c r="AG110" s="392">
        <v>3626.8042837187654</v>
      </c>
      <c r="AH110" s="392">
        <v>3448.8980288685393</v>
      </c>
      <c r="AI110" s="392">
        <v>3513.3090175384136</v>
      </c>
      <c r="AJ110" s="392">
        <v>3560.2591960266955</v>
      </c>
      <c r="AK110" s="392">
        <v>3568.4075741114389</v>
      </c>
      <c r="AL110" s="392">
        <v>3601.7771224584831</v>
      </c>
      <c r="AM110" s="392">
        <v>3659.9798230637903</v>
      </c>
      <c r="AN110" s="392">
        <v>3745.7318019556119</v>
      </c>
      <c r="AO110" s="392">
        <v>3867.3754462207039</v>
      </c>
      <c r="AP110" s="392">
        <v>3976.4085053546482</v>
      </c>
      <c r="AQ110" s="392">
        <v>4055.5641781778686</v>
      </c>
      <c r="AR110" s="392">
        <v>4116.0949868073885</v>
      </c>
      <c r="AS110" s="392">
        <v>4034.0291789539051</v>
      </c>
      <c r="AT110" s="392">
        <v>4229.9782709917745</v>
      </c>
      <c r="AU110" s="392">
        <v>4229.9782709917745</v>
      </c>
    </row>
    <row r="111" spans="1:47" ht="15.6" customHeight="1" x14ac:dyDescent="0.3">
      <c r="A111" s="391" t="s">
        <v>1859</v>
      </c>
      <c r="B111" s="391" t="s">
        <v>942</v>
      </c>
      <c r="C111" s="391" t="s">
        <v>2047</v>
      </c>
      <c r="D111" s="392">
        <v>84</v>
      </c>
      <c r="E111" s="391" t="s">
        <v>2065</v>
      </c>
      <c r="F111" s="391" t="s">
        <v>166</v>
      </c>
      <c r="G111" s="391" t="s">
        <v>2021</v>
      </c>
      <c r="H111" s="391" t="s">
        <v>2025</v>
      </c>
      <c r="I111" s="391" t="s">
        <v>2026</v>
      </c>
      <c r="J111" s="392">
        <v>9311.6560608412256</v>
      </c>
      <c r="K111" s="392">
        <v>9767.9652335868395</v>
      </c>
      <c r="L111" s="392">
        <v>9792.7983858451043</v>
      </c>
      <c r="M111" s="392">
        <v>9792.0223498370324</v>
      </c>
      <c r="N111" s="392">
        <v>9854.8812664907673</v>
      </c>
      <c r="O111" s="392">
        <v>10000</v>
      </c>
      <c r="P111" s="392">
        <v>10139.686481452738</v>
      </c>
      <c r="Q111" s="392">
        <v>10338.35169951886</v>
      </c>
      <c r="R111" s="392">
        <v>10339.12773552693</v>
      </c>
      <c r="S111" s="392">
        <v>10890.113301257179</v>
      </c>
      <c r="T111" s="392">
        <v>11219.928604687257</v>
      </c>
      <c r="U111" s="392">
        <v>11545.863728076984</v>
      </c>
      <c r="V111" s="392">
        <v>11922.24119199131</v>
      </c>
      <c r="W111" s="392">
        <v>12186.093434735372</v>
      </c>
      <c r="X111" s="392">
        <v>12545.398106472141</v>
      </c>
      <c r="Y111" s="392">
        <v>13015.67592736303</v>
      </c>
      <c r="Z111" s="392">
        <v>13122.768896476795</v>
      </c>
      <c r="AA111" s="392">
        <v>13184.07574111439</v>
      </c>
      <c r="AB111" s="392">
        <v>13235.294117647061</v>
      </c>
      <c r="AC111" s="392">
        <v>13588.390501319263</v>
      </c>
      <c r="AD111" s="392">
        <v>13906.56526462828</v>
      </c>
      <c r="AE111" s="392">
        <v>14450.56650628589</v>
      </c>
      <c r="AF111" s="392">
        <v>14581.716591649854</v>
      </c>
      <c r="AG111" s="392">
        <v>14507.21713487506</v>
      </c>
      <c r="AH111" s="392">
        <v>13795.592115474159</v>
      </c>
      <c r="AI111" s="392">
        <v>14053.236070153656</v>
      </c>
      <c r="AJ111" s="392">
        <v>14241.036784106782</v>
      </c>
      <c r="AK111" s="392">
        <v>14273.630296445755</v>
      </c>
      <c r="AL111" s="392">
        <v>14407.108489833929</v>
      </c>
      <c r="AM111" s="392">
        <v>14639.919292255161</v>
      </c>
      <c r="AN111" s="392">
        <v>14982.927207822446</v>
      </c>
      <c r="AO111" s="392">
        <v>15469.501784882817</v>
      </c>
      <c r="AP111" s="392">
        <v>15905.634021418593</v>
      </c>
      <c r="AQ111" s="392">
        <v>16222.256712711471</v>
      </c>
      <c r="AR111" s="392">
        <v>16464.379947229554</v>
      </c>
      <c r="AS111" s="392">
        <v>16136.116715815617</v>
      </c>
      <c r="AT111" s="392">
        <v>16919.913083967098</v>
      </c>
      <c r="AU111" s="392">
        <v>16919.913083967098</v>
      </c>
    </row>
    <row r="112" spans="1:47" ht="15.6" customHeight="1" x14ac:dyDescent="0.3">
      <c r="A112" s="391" t="s">
        <v>1859</v>
      </c>
      <c r="B112" s="391" t="s">
        <v>942</v>
      </c>
      <c r="C112" s="391" t="s">
        <v>2047</v>
      </c>
      <c r="D112" s="392">
        <v>85</v>
      </c>
      <c r="E112" s="391" t="s">
        <v>2066</v>
      </c>
      <c r="F112" s="391" t="s">
        <v>166</v>
      </c>
      <c r="G112" s="391" t="s">
        <v>2021</v>
      </c>
      <c r="H112" s="391" t="s">
        <v>2025</v>
      </c>
      <c r="I112" s="391" t="s">
        <v>2026</v>
      </c>
      <c r="J112" s="392">
        <v>465.58280304206124</v>
      </c>
      <c r="K112" s="392">
        <v>488.39826167934194</v>
      </c>
      <c r="L112" s="392">
        <v>489.63991929225529</v>
      </c>
      <c r="M112" s="392">
        <v>489.60111749185165</v>
      </c>
      <c r="N112" s="392">
        <v>492.74406332453833</v>
      </c>
      <c r="O112" s="392">
        <v>500</v>
      </c>
      <c r="P112" s="392">
        <v>506.98432407263687</v>
      </c>
      <c r="Q112" s="392">
        <v>516.91758497594299</v>
      </c>
      <c r="R112" s="392">
        <v>516.95638677634645</v>
      </c>
      <c r="S112" s="392">
        <v>544.50566506285895</v>
      </c>
      <c r="T112" s="392">
        <v>560.99643023436283</v>
      </c>
      <c r="U112" s="392">
        <v>577.29318640384918</v>
      </c>
      <c r="V112" s="392">
        <v>596.11205959956544</v>
      </c>
      <c r="W112" s="392">
        <v>609.30467173676868</v>
      </c>
      <c r="X112" s="392">
        <v>627.26990532360708</v>
      </c>
      <c r="Y112" s="392">
        <v>650.78379636815146</v>
      </c>
      <c r="Z112" s="392">
        <v>656.1384448238399</v>
      </c>
      <c r="AA112" s="392">
        <v>659.20378705571954</v>
      </c>
      <c r="AB112" s="392">
        <v>661.76470588235304</v>
      </c>
      <c r="AC112" s="392">
        <v>679.41952506596317</v>
      </c>
      <c r="AD112" s="392">
        <v>695.32826323141398</v>
      </c>
      <c r="AE112" s="392">
        <v>722.52832531429442</v>
      </c>
      <c r="AF112" s="392">
        <v>729.08582958249269</v>
      </c>
      <c r="AG112" s="392">
        <v>725.36085674375306</v>
      </c>
      <c r="AH112" s="392">
        <v>689.77960577370789</v>
      </c>
      <c r="AI112" s="392">
        <v>702.66180350768275</v>
      </c>
      <c r="AJ112" s="392">
        <v>712.05183920533909</v>
      </c>
      <c r="AK112" s="392">
        <v>713.6815148222878</v>
      </c>
      <c r="AL112" s="392">
        <v>720.35542449169657</v>
      </c>
      <c r="AM112" s="392">
        <v>731.99596461275803</v>
      </c>
      <c r="AN112" s="392">
        <v>749.14636039112236</v>
      </c>
      <c r="AO112" s="392">
        <v>773.47508924414092</v>
      </c>
      <c r="AP112" s="392">
        <v>795.28170107092967</v>
      </c>
      <c r="AQ112" s="392">
        <v>811.11283563557367</v>
      </c>
      <c r="AR112" s="392">
        <v>823.21899736147759</v>
      </c>
      <c r="AS112" s="392">
        <v>806.80583579078075</v>
      </c>
      <c r="AT112" s="392">
        <v>845.99565419835483</v>
      </c>
      <c r="AU112" s="392">
        <v>845.99565419835483</v>
      </c>
    </row>
    <row r="113" spans="1:47" ht="15.6" customHeight="1" x14ac:dyDescent="0.3">
      <c r="A113" s="391" t="s">
        <v>1859</v>
      </c>
      <c r="B113" s="391" t="s">
        <v>942</v>
      </c>
      <c r="C113" s="391" t="s">
        <v>2047</v>
      </c>
      <c r="D113" s="392">
        <v>86</v>
      </c>
      <c r="E113" s="391" t="s">
        <v>2067</v>
      </c>
      <c r="F113" s="391" t="s">
        <v>166</v>
      </c>
      <c r="G113" s="391" t="s">
        <v>2021</v>
      </c>
      <c r="H113" s="391" t="s">
        <v>2060</v>
      </c>
      <c r="I113" s="391" t="s">
        <v>2061</v>
      </c>
      <c r="J113" s="392">
        <v>744.93248486729806</v>
      </c>
      <c r="K113" s="392">
        <v>781.43721868694695</v>
      </c>
      <c r="L113" s="392">
        <v>783.42387086760834</v>
      </c>
      <c r="M113" s="392">
        <v>783.36178798696255</v>
      </c>
      <c r="N113" s="392">
        <v>788.39050131926126</v>
      </c>
      <c r="O113" s="392">
        <v>800</v>
      </c>
      <c r="P113" s="392">
        <v>811.17491851621924</v>
      </c>
      <c r="Q113" s="392">
        <v>827.06813596150869</v>
      </c>
      <c r="R113" s="392">
        <v>827.13021884215436</v>
      </c>
      <c r="S113" s="392">
        <v>871.20906410057398</v>
      </c>
      <c r="T113" s="392">
        <v>897.59428837498047</v>
      </c>
      <c r="U113" s="392">
        <v>923.66909824615857</v>
      </c>
      <c r="V113" s="392">
        <v>953.77929535930457</v>
      </c>
      <c r="W113" s="392">
        <v>974.88747477882964</v>
      </c>
      <c r="X113" s="392">
        <v>1003.631848517771</v>
      </c>
      <c r="Y113" s="392">
        <v>1041.2540741890425</v>
      </c>
      <c r="Z113" s="392">
        <v>1049.8215117181437</v>
      </c>
      <c r="AA113" s="392">
        <v>1054.726059289151</v>
      </c>
      <c r="AB113" s="392">
        <v>1058.8235294117649</v>
      </c>
      <c r="AC113" s="392">
        <v>1087.0712401055412</v>
      </c>
      <c r="AD113" s="392">
        <v>1112.5252211702625</v>
      </c>
      <c r="AE113" s="392">
        <v>1156.0453205028714</v>
      </c>
      <c r="AF113" s="392">
        <v>1166.5373273319883</v>
      </c>
      <c r="AG113" s="392">
        <v>1160.5773707900048</v>
      </c>
      <c r="AH113" s="392">
        <v>1103.6473692379329</v>
      </c>
      <c r="AI113" s="392">
        <v>1124.2588856122925</v>
      </c>
      <c r="AJ113" s="392">
        <v>1139.2829427285424</v>
      </c>
      <c r="AK113" s="392">
        <v>1141.8904237156605</v>
      </c>
      <c r="AL113" s="392">
        <v>1152.5686791867142</v>
      </c>
      <c r="AM113" s="392">
        <v>1171.1935433804128</v>
      </c>
      <c r="AN113" s="392">
        <v>1198.6341766257956</v>
      </c>
      <c r="AO113" s="392">
        <v>1237.5601427906256</v>
      </c>
      <c r="AP113" s="392">
        <v>1272.4507217134874</v>
      </c>
      <c r="AQ113" s="392">
        <v>1297.7805370169176</v>
      </c>
      <c r="AR113" s="392">
        <v>1317.1503957783646</v>
      </c>
      <c r="AS113" s="392">
        <v>1290.889337265249</v>
      </c>
      <c r="AT113" s="392">
        <v>1353.5930467173678</v>
      </c>
      <c r="AU113" s="392">
        <v>1353.5930467173678</v>
      </c>
    </row>
    <row r="114" spans="1:47" ht="15.6" customHeight="1" x14ac:dyDescent="0.3">
      <c r="A114" s="391" t="s">
        <v>1859</v>
      </c>
      <c r="B114" s="391" t="s">
        <v>942</v>
      </c>
      <c r="C114" s="391" t="s">
        <v>2047</v>
      </c>
      <c r="D114" s="392">
        <v>87</v>
      </c>
      <c r="E114" s="391" t="s">
        <v>2033</v>
      </c>
      <c r="F114" s="391" t="s">
        <v>166</v>
      </c>
      <c r="G114" s="391" t="s">
        <v>2021</v>
      </c>
      <c r="H114" s="391" t="s">
        <v>2025</v>
      </c>
      <c r="I114" s="391" t="s">
        <v>2026</v>
      </c>
      <c r="J114" s="392">
        <v>931.16560608412226</v>
      </c>
      <c r="K114" s="392">
        <v>976.79652335868377</v>
      </c>
      <c r="L114" s="392">
        <v>979.27983858451046</v>
      </c>
      <c r="M114" s="392">
        <v>979.20223498370331</v>
      </c>
      <c r="N114" s="392">
        <v>985.48812664907689</v>
      </c>
      <c r="O114" s="392">
        <v>1000</v>
      </c>
      <c r="P114" s="392">
        <v>1013.9686481452737</v>
      </c>
      <c r="Q114" s="392">
        <v>1033.8351699518862</v>
      </c>
      <c r="R114" s="392">
        <v>1033.9127735526929</v>
      </c>
      <c r="S114" s="392">
        <v>1089.0113301257179</v>
      </c>
      <c r="T114" s="392">
        <v>1121.9928604687257</v>
      </c>
      <c r="U114" s="392">
        <v>1154.5863728076984</v>
      </c>
      <c r="V114" s="392">
        <v>1192.2241191991309</v>
      </c>
      <c r="W114" s="392">
        <v>1218.6093434735371</v>
      </c>
      <c r="X114" s="392">
        <v>1254.5398106472142</v>
      </c>
      <c r="Y114" s="392">
        <v>1301.5675927363031</v>
      </c>
      <c r="Z114" s="392">
        <v>1312.2768896476803</v>
      </c>
      <c r="AA114" s="392">
        <v>1318.4075741114386</v>
      </c>
      <c r="AB114" s="392">
        <v>1323.5294117647063</v>
      </c>
      <c r="AC114" s="392">
        <v>1358.8390501319261</v>
      </c>
      <c r="AD114" s="392">
        <v>1390.6565264628282</v>
      </c>
      <c r="AE114" s="392">
        <v>1445.0566506285893</v>
      </c>
      <c r="AF114" s="392">
        <v>1458.1716591649856</v>
      </c>
      <c r="AG114" s="392">
        <v>1450.7217134875057</v>
      </c>
      <c r="AH114" s="392">
        <v>1379.5592115474162</v>
      </c>
      <c r="AI114" s="392">
        <v>1405.323607015366</v>
      </c>
      <c r="AJ114" s="392">
        <v>1424.1036784106784</v>
      </c>
      <c r="AK114" s="392">
        <v>1427.3630296445756</v>
      </c>
      <c r="AL114" s="392">
        <v>1440.7108489833925</v>
      </c>
      <c r="AM114" s="392">
        <v>1463.9919292255163</v>
      </c>
      <c r="AN114" s="392">
        <v>1498.2927207822445</v>
      </c>
      <c r="AO114" s="392">
        <v>1546.9501784882821</v>
      </c>
      <c r="AP114" s="392">
        <v>1590.5634021418589</v>
      </c>
      <c r="AQ114" s="392">
        <v>1622.2256712711467</v>
      </c>
      <c r="AR114" s="392">
        <v>1646.4379947229552</v>
      </c>
      <c r="AS114" s="392">
        <v>1613.6116715815615</v>
      </c>
      <c r="AT114" s="392">
        <v>1691.9913083967097</v>
      </c>
      <c r="AU114" s="392">
        <v>1691.9913083967097</v>
      </c>
    </row>
    <row r="115" spans="1:47" ht="15.6" customHeight="1" x14ac:dyDescent="0.3">
      <c r="A115" s="391" t="s">
        <v>1859</v>
      </c>
      <c r="B115" s="391" t="s">
        <v>942</v>
      </c>
      <c r="C115" s="391" t="s">
        <v>2047</v>
      </c>
      <c r="D115" s="392">
        <v>88</v>
      </c>
      <c r="E115" s="391" t="s">
        <v>2068</v>
      </c>
      <c r="F115" s="391" t="s">
        <v>166</v>
      </c>
      <c r="G115" s="391" t="s">
        <v>2021</v>
      </c>
      <c r="H115" s="391" t="s">
        <v>2025</v>
      </c>
      <c r="I115" s="391" t="s">
        <v>2026</v>
      </c>
      <c r="J115" s="392">
        <v>465.58280304206113</v>
      </c>
      <c r="K115" s="392">
        <v>488.39826167934189</v>
      </c>
      <c r="L115" s="392">
        <v>489.63991929225523</v>
      </c>
      <c r="M115" s="392">
        <v>489.60111749185165</v>
      </c>
      <c r="N115" s="392">
        <v>492.74406332453844</v>
      </c>
      <c r="O115" s="392">
        <v>500</v>
      </c>
      <c r="P115" s="392">
        <v>506.98432407263687</v>
      </c>
      <c r="Q115" s="392">
        <v>516.9175849759431</v>
      </c>
      <c r="R115" s="392">
        <v>516.95638677634645</v>
      </c>
      <c r="S115" s="392">
        <v>544.50566506285895</v>
      </c>
      <c r="T115" s="392">
        <v>560.99643023436283</v>
      </c>
      <c r="U115" s="392">
        <v>577.29318640384918</v>
      </c>
      <c r="V115" s="392">
        <v>596.11205959956544</v>
      </c>
      <c r="W115" s="392">
        <v>609.30467173676857</v>
      </c>
      <c r="X115" s="392">
        <v>627.26990532360708</v>
      </c>
      <c r="Y115" s="392">
        <v>650.78379636815157</v>
      </c>
      <c r="Z115" s="392">
        <v>656.13844482384013</v>
      </c>
      <c r="AA115" s="392">
        <v>659.20378705571932</v>
      </c>
      <c r="AB115" s="392">
        <v>661.76470588235316</v>
      </c>
      <c r="AC115" s="392">
        <v>679.41952506596306</v>
      </c>
      <c r="AD115" s="392">
        <v>695.3282632314141</v>
      </c>
      <c r="AE115" s="392">
        <v>722.52832531429465</v>
      </c>
      <c r="AF115" s="392">
        <v>729.08582958249281</v>
      </c>
      <c r="AG115" s="392">
        <v>725.36085674375283</v>
      </c>
      <c r="AH115" s="392">
        <v>689.77960577370811</v>
      </c>
      <c r="AI115" s="392">
        <v>702.66180350768298</v>
      </c>
      <c r="AJ115" s="392">
        <v>712.05183920533921</v>
      </c>
      <c r="AK115" s="392">
        <v>713.6815148222878</v>
      </c>
      <c r="AL115" s="392">
        <v>720.35542449169623</v>
      </c>
      <c r="AM115" s="392">
        <v>731.99596461275814</v>
      </c>
      <c r="AN115" s="392">
        <v>749.14636039112224</v>
      </c>
      <c r="AO115" s="392">
        <v>773.47508924414103</v>
      </c>
      <c r="AP115" s="392">
        <v>795.28170107092944</v>
      </c>
      <c r="AQ115" s="392">
        <v>811.11283563557333</v>
      </c>
      <c r="AR115" s="392">
        <v>823.21899736147759</v>
      </c>
      <c r="AS115" s="392">
        <v>806.80583579078075</v>
      </c>
      <c r="AT115" s="392">
        <v>845.99565419835483</v>
      </c>
      <c r="AU115" s="392">
        <v>845.99565419835483</v>
      </c>
    </row>
    <row r="116" spans="1:47" ht="15.6" customHeight="1" x14ac:dyDescent="0.3">
      <c r="A116" s="391" t="s">
        <v>1859</v>
      </c>
      <c r="B116" s="391" t="s">
        <v>942</v>
      </c>
      <c r="C116" s="391" t="s">
        <v>2047</v>
      </c>
      <c r="D116" s="392">
        <v>89</v>
      </c>
      <c r="E116" s="391" t="s">
        <v>2069</v>
      </c>
      <c r="F116" s="391" t="s">
        <v>166</v>
      </c>
      <c r="G116" s="391" t="s">
        <v>2021</v>
      </c>
      <c r="H116" s="391" t="s">
        <v>2029</v>
      </c>
      <c r="I116" s="391" t="s">
        <v>2030</v>
      </c>
      <c r="J116" s="392">
        <v>465.58280304206113</v>
      </c>
      <c r="K116" s="392">
        <v>488.39826167934189</v>
      </c>
      <c r="L116" s="392">
        <v>489.63991929225523</v>
      </c>
      <c r="M116" s="392">
        <v>489.60111749185165</v>
      </c>
      <c r="N116" s="392">
        <v>492.74406332453844</v>
      </c>
      <c r="O116" s="392">
        <v>500</v>
      </c>
      <c r="P116" s="392">
        <v>506.98432407263687</v>
      </c>
      <c r="Q116" s="392">
        <v>516.9175849759431</v>
      </c>
      <c r="R116" s="392">
        <v>516.95638677634645</v>
      </c>
      <c r="S116" s="392">
        <v>544.50566506285895</v>
      </c>
      <c r="T116" s="392">
        <v>560.99643023436283</v>
      </c>
      <c r="U116" s="392">
        <v>577.29318640384918</v>
      </c>
      <c r="V116" s="392">
        <v>596.11205959956544</v>
      </c>
      <c r="W116" s="392">
        <v>609.30467173676857</v>
      </c>
      <c r="X116" s="392">
        <v>627.26990532360708</v>
      </c>
      <c r="Y116" s="392">
        <v>650.78379636815157</v>
      </c>
      <c r="Z116" s="392">
        <v>656.13844482384013</v>
      </c>
      <c r="AA116" s="392">
        <v>659.20378705571932</v>
      </c>
      <c r="AB116" s="392">
        <v>661.76470588235316</v>
      </c>
      <c r="AC116" s="392">
        <v>679.41952506596306</v>
      </c>
      <c r="AD116" s="392">
        <v>695.3282632314141</v>
      </c>
      <c r="AE116" s="392">
        <v>722.52832531429465</v>
      </c>
      <c r="AF116" s="392">
        <v>729.08582958249281</v>
      </c>
      <c r="AG116" s="392">
        <v>725.36085674375283</v>
      </c>
      <c r="AH116" s="392">
        <v>689.77960577370811</v>
      </c>
      <c r="AI116" s="392">
        <v>702.66180350768298</v>
      </c>
      <c r="AJ116" s="392">
        <v>712.05183920533921</v>
      </c>
      <c r="AK116" s="392">
        <v>713.6815148222878</v>
      </c>
      <c r="AL116" s="392">
        <v>720.35542449169623</v>
      </c>
      <c r="AM116" s="392">
        <v>731.99596461275814</v>
      </c>
      <c r="AN116" s="392">
        <v>749.14636039112224</v>
      </c>
      <c r="AO116" s="392">
        <v>773.47508924414103</v>
      </c>
      <c r="AP116" s="392">
        <v>795.28170107092944</v>
      </c>
      <c r="AQ116" s="392">
        <v>811.11283563557333</v>
      </c>
      <c r="AR116" s="392">
        <v>823.21899736147759</v>
      </c>
      <c r="AS116" s="392">
        <v>806.80583579078075</v>
      </c>
      <c r="AT116" s="392">
        <v>845.99565419835483</v>
      </c>
      <c r="AU116" s="392">
        <v>845.99565419835483</v>
      </c>
    </row>
    <row r="117" spans="1:47" ht="15.6" customHeight="1" x14ac:dyDescent="0.3">
      <c r="A117" s="391" t="s">
        <v>1859</v>
      </c>
      <c r="B117" s="391" t="s">
        <v>942</v>
      </c>
      <c r="C117" s="391" t="s">
        <v>2047</v>
      </c>
      <c r="D117" s="392">
        <v>90</v>
      </c>
      <c r="E117" s="391" t="s">
        <v>2070</v>
      </c>
      <c r="F117" s="391" t="s">
        <v>166</v>
      </c>
      <c r="G117" s="391" t="s">
        <v>2021</v>
      </c>
      <c r="H117" s="391" t="s">
        <v>2029</v>
      </c>
      <c r="I117" s="391" t="s">
        <v>2030</v>
      </c>
      <c r="J117" s="392">
        <v>93.116560608412257</v>
      </c>
      <c r="K117" s="392">
        <v>97.679652335868369</v>
      </c>
      <c r="L117" s="392">
        <v>97.927983858451043</v>
      </c>
      <c r="M117" s="392">
        <v>97.920223498370319</v>
      </c>
      <c r="N117" s="392">
        <v>98.548812664907658</v>
      </c>
      <c r="O117" s="392">
        <v>100</v>
      </c>
      <c r="P117" s="392">
        <v>101.3968648145274</v>
      </c>
      <c r="Q117" s="392">
        <v>103.38351699518859</v>
      </c>
      <c r="R117" s="392">
        <v>103.3912773552693</v>
      </c>
      <c r="S117" s="392">
        <v>108.90113301257175</v>
      </c>
      <c r="T117" s="392">
        <v>112.19928604687256</v>
      </c>
      <c r="U117" s="392">
        <v>115.45863728076982</v>
      </c>
      <c r="V117" s="392">
        <v>119.22241191991307</v>
      </c>
      <c r="W117" s="392">
        <v>121.86093434735371</v>
      </c>
      <c r="X117" s="392">
        <v>125.45398106472138</v>
      </c>
      <c r="Y117" s="392">
        <v>130.15675927363031</v>
      </c>
      <c r="Z117" s="392">
        <v>131.22768896476796</v>
      </c>
      <c r="AA117" s="392">
        <v>131.84075741114387</v>
      </c>
      <c r="AB117" s="392">
        <v>132.35294117647061</v>
      </c>
      <c r="AC117" s="392">
        <v>135.88390501319265</v>
      </c>
      <c r="AD117" s="392">
        <v>139.06565264628281</v>
      </c>
      <c r="AE117" s="392">
        <v>144.50566506285892</v>
      </c>
      <c r="AF117" s="392">
        <v>145.81716591649854</v>
      </c>
      <c r="AG117" s="392">
        <v>145.0721713487506</v>
      </c>
      <c r="AH117" s="392">
        <v>137.95592115474162</v>
      </c>
      <c r="AI117" s="392">
        <v>140.53236070153656</v>
      </c>
      <c r="AJ117" s="392">
        <v>142.4103678410678</v>
      </c>
      <c r="AK117" s="392">
        <v>142.73630296445756</v>
      </c>
      <c r="AL117" s="392">
        <v>144.07108489833928</v>
      </c>
      <c r="AM117" s="392">
        <v>146.39919292255161</v>
      </c>
      <c r="AN117" s="392">
        <v>149.82927207822445</v>
      </c>
      <c r="AO117" s="392">
        <v>154.6950178488282</v>
      </c>
      <c r="AP117" s="392">
        <v>159.05634021418592</v>
      </c>
      <c r="AQ117" s="392">
        <v>162.2225671271147</v>
      </c>
      <c r="AR117" s="392">
        <v>164.64379947229557</v>
      </c>
      <c r="AS117" s="392">
        <v>161.36116715815612</v>
      </c>
      <c r="AT117" s="392">
        <v>169.19913083967097</v>
      </c>
      <c r="AU117" s="392">
        <v>169.19913083967097</v>
      </c>
    </row>
    <row r="118" spans="1:47" ht="15.6" customHeight="1" x14ac:dyDescent="0.3">
      <c r="A118" s="391" t="s">
        <v>1859</v>
      </c>
      <c r="B118" s="391" t="s">
        <v>942</v>
      </c>
      <c r="C118" s="391" t="s">
        <v>2047</v>
      </c>
      <c r="D118" s="392">
        <v>91</v>
      </c>
      <c r="E118" s="391" t="s">
        <v>2071</v>
      </c>
      <c r="F118" s="391" t="s">
        <v>166</v>
      </c>
      <c r="G118" s="391" t="s">
        <v>2021</v>
      </c>
      <c r="H118" s="391" t="s">
        <v>2029</v>
      </c>
      <c r="I118" s="391" t="s">
        <v>2030</v>
      </c>
      <c r="J118" s="392">
        <v>46.558280304206129</v>
      </c>
      <c r="K118" s="392">
        <v>48.839826167934184</v>
      </c>
      <c r="L118" s="392">
        <v>48.963991929225521</v>
      </c>
      <c r="M118" s="392">
        <v>48.96011174918516</v>
      </c>
      <c r="N118" s="392">
        <v>49.274406332453829</v>
      </c>
      <c r="O118" s="392">
        <v>50</v>
      </c>
      <c r="P118" s="392">
        <v>50.698432407263702</v>
      </c>
      <c r="Q118" s="392">
        <v>51.691758497594293</v>
      </c>
      <c r="R118" s="392">
        <v>51.695638677634648</v>
      </c>
      <c r="S118" s="392">
        <v>54.450566506285874</v>
      </c>
      <c r="T118" s="392">
        <v>56.099643023436279</v>
      </c>
      <c r="U118" s="392">
        <v>57.729318640384911</v>
      </c>
      <c r="V118" s="392">
        <v>59.611205959956536</v>
      </c>
      <c r="W118" s="392">
        <v>60.930467173676853</v>
      </c>
      <c r="X118" s="392">
        <v>62.726990532360688</v>
      </c>
      <c r="Y118" s="392">
        <v>65.078379636815157</v>
      </c>
      <c r="Z118" s="392">
        <v>65.613844482383982</v>
      </c>
      <c r="AA118" s="392">
        <v>65.920378705571935</v>
      </c>
      <c r="AB118" s="392">
        <v>66.176470588235304</v>
      </c>
      <c r="AC118" s="392">
        <v>67.941952506596323</v>
      </c>
      <c r="AD118" s="392">
        <v>69.532826323141407</v>
      </c>
      <c r="AE118" s="392">
        <v>72.252832531429462</v>
      </c>
      <c r="AF118" s="392">
        <v>72.908582958249269</v>
      </c>
      <c r="AG118" s="392">
        <v>72.5360856743753</v>
      </c>
      <c r="AH118" s="392">
        <v>68.977960577370808</v>
      </c>
      <c r="AI118" s="392">
        <v>70.266180350768281</v>
      </c>
      <c r="AJ118" s="392">
        <v>71.205183920533898</v>
      </c>
      <c r="AK118" s="392">
        <v>71.368151482228782</v>
      </c>
      <c r="AL118" s="392">
        <v>72.03554244916964</v>
      </c>
      <c r="AM118" s="392">
        <v>73.199596461275803</v>
      </c>
      <c r="AN118" s="392">
        <v>74.914636039112224</v>
      </c>
      <c r="AO118" s="392">
        <v>77.3475089244141</v>
      </c>
      <c r="AP118" s="392">
        <v>79.528170107092961</v>
      </c>
      <c r="AQ118" s="392">
        <v>81.11128356355735</v>
      </c>
      <c r="AR118" s="392">
        <v>82.321899736147785</v>
      </c>
      <c r="AS118" s="392">
        <v>80.680583579078061</v>
      </c>
      <c r="AT118" s="392">
        <v>84.599565419835486</v>
      </c>
      <c r="AU118" s="392">
        <v>84.599565419835486</v>
      </c>
    </row>
    <row r="119" spans="1:47" ht="15.6" customHeight="1" x14ac:dyDescent="0.3">
      <c r="A119" s="391" t="s">
        <v>1859</v>
      </c>
      <c r="B119" s="391" t="s">
        <v>942</v>
      </c>
      <c r="C119" s="391" t="s">
        <v>2047</v>
      </c>
      <c r="D119" s="392">
        <v>100</v>
      </c>
      <c r="E119" s="391" t="s">
        <v>1865</v>
      </c>
      <c r="F119" s="391" t="s">
        <v>167</v>
      </c>
      <c r="G119" s="391" t="s">
        <v>167</v>
      </c>
      <c r="H119" s="391" t="s">
        <v>1839</v>
      </c>
      <c r="I119" s="391" t="s">
        <v>1840</v>
      </c>
      <c r="J119" s="306"/>
      <c r="K119" s="306"/>
      <c r="L119" s="306"/>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6"/>
      <c r="AL119" s="306"/>
      <c r="AM119" s="306"/>
      <c r="AN119" s="306"/>
      <c r="AO119" s="392">
        <v>3</v>
      </c>
      <c r="AP119" s="392">
        <v>3</v>
      </c>
      <c r="AQ119" s="392">
        <v>3</v>
      </c>
      <c r="AR119" s="392">
        <v>3</v>
      </c>
      <c r="AS119" s="392">
        <v>3</v>
      </c>
      <c r="AT119" s="392">
        <v>2.9350108156909007</v>
      </c>
      <c r="AU119" s="392">
        <v>2.871420357446393</v>
      </c>
    </row>
    <row r="120" spans="1:47" ht="15.6" customHeight="1" x14ac:dyDescent="0.3">
      <c r="A120" s="391" t="s">
        <v>1859</v>
      </c>
      <c r="B120" s="391" t="s">
        <v>942</v>
      </c>
      <c r="C120" s="391" t="s">
        <v>2047</v>
      </c>
      <c r="D120" s="392">
        <v>100</v>
      </c>
      <c r="E120" s="391" t="s">
        <v>1865</v>
      </c>
      <c r="F120" s="391" t="s">
        <v>167</v>
      </c>
      <c r="G120" s="391" t="s">
        <v>167</v>
      </c>
      <c r="H120" s="391" t="s">
        <v>1841</v>
      </c>
      <c r="I120" s="391" t="s">
        <v>1842</v>
      </c>
      <c r="J120" s="392">
        <v>4.075691714089964</v>
      </c>
      <c r="K120" s="392">
        <v>4.1205533182885432</v>
      </c>
      <c r="L120" s="392">
        <v>4.094093082821316</v>
      </c>
      <c r="M120" s="392">
        <v>4.1239380948815985</v>
      </c>
      <c r="N120" s="392">
        <v>4.1345662493150179</v>
      </c>
      <c r="O120" s="392">
        <v>4.1319349470505049</v>
      </c>
      <c r="P120" s="392">
        <v>4.1379594278725014</v>
      </c>
      <c r="Q120" s="392">
        <v>4.097416877060728</v>
      </c>
      <c r="R120" s="392">
        <v>4.068204656843756</v>
      </c>
      <c r="S120" s="392">
        <v>4.0071239411105779</v>
      </c>
      <c r="T120" s="392">
        <v>4.0329243528045451</v>
      </c>
      <c r="U120" s="392">
        <v>4.0089454589560134</v>
      </c>
      <c r="V120" s="392">
        <v>4.0467868503639908</v>
      </c>
      <c r="W120" s="392">
        <v>4.0204030386115273</v>
      </c>
      <c r="X120" s="392">
        <v>4.0309792795531871</v>
      </c>
      <c r="Y120" s="392">
        <v>4.018727658928209</v>
      </c>
      <c r="Z120" s="392">
        <v>3.9957035658166919</v>
      </c>
      <c r="AA120" s="392">
        <v>3.9538686041365461</v>
      </c>
      <c r="AB120" s="392">
        <v>4</v>
      </c>
      <c r="AC120" s="392">
        <v>3</v>
      </c>
      <c r="AD120" s="392">
        <v>2</v>
      </c>
      <c r="AE120" s="392">
        <v>4</v>
      </c>
      <c r="AF120" s="392">
        <v>7</v>
      </c>
      <c r="AG120" s="392">
        <v>12</v>
      </c>
      <c r="AH120" s="392">
        <v>10</v>
      </c>
      <c r="AI120" s="392">
        <v>11</v>
      </c>
      <c r="AJ120" s="392">
        <v>14</v>
      </c>
      <c r="AK120" s="392">
        <v>17</v>
      </c>
      <c r="AL120" s="392">
        <v>14</v>
      </c>
      <c r="AM120" s="392">
        <v>20</v>
      </c>
      <c r="AN120" s="392">
        <v>27</v>
      </c>
      <c r="AO120" s="392">
        <v>29</v>
      </c>
      <c r="AP120" s="392">
        <v>46</v>
      </c>
      <c r="AQ120" s="392">
        <v>56</v>
      </c>
      <c r="AR120" s="392">
        <v>56</v>
      </c>
      <c r="AS120" s="392">
        <v>65</v>
      </c>
      <c r="AT120" s="392">
        <v>63.591901006636178</v>
      </c>
      <c r="AU120" s="392">
        <v>62.214107744671836</v>
      </c>
    </row>
    <row r="121" spans="1:47" ht="15.6" customHeight="1" x14ac:dyDescent="0.3">
      <c r="A121" s="391" t="s">
        <v>1859</v>
      </c>
      <c r="B121" s="391" t="s">
        <v>942</v>
      </c>
      <c r="C121" s="391" t="s">
        <v>2047</v>
      </c>
      <c r="D121" s="392">
        <v>100</v>
      </c>
      <c r="E121" s="391" t="s">
        <v>1865</v>
      </c>
      <c r="F121" s="391" t="s">
        <v>167</v>
      </c>
      <c r="G121" s="391" t="s">
        <v>167</v>
      </c>
      <c r="H121" s="391" t="s">
        <v>1843</v>
      </c>
      <c r="I121" s="391" t="s">
        <v>1844</v>
      </c>
      <c r="J121" s="392">
        <v>54.002915211692049</v>
      </c>
      <c r="K121" s="392">
        <v>54.597331467323201</v>
      </c>
      <c r="L121" s="392">
        <v>54.246733347382431</v>
      </c>
      <c r="M121" s="392">
        <v>54.642179757181154</v>
      </c>
      <c r="N121" s="392">
        <v>54.783002803423969</v>
      </c>
      <c r="O121" s="392">
        <v>54.748138048419207</v>
      </c>
      <c r="P121" s="392">
        <v>54.827962419310637</v>
      </c>
      <c r="Q121" s="392">
        <v>54.29077362105464</v>
      </c>
      <c r="R121" s="392">
        <v>53.903711703179781</v>
      </c>
      <c r="S121" s="392">
        <v>53.094392219715161</v>
      </c>
      <c r="T121" s="392">
        <v>53.436247674660201</v>
      </c>
      <c r="U121" s="392">
        <v>53.118527331167186</v>
      </c>
      <c r="V121" s="392">
        <v>53.619925767322854</v>
      </c>
      <c r="W121" s="392">
        <v>53.270340261602762</v>
      </c>
      <c r="X121" s="392">
        <v>53.410475454079752</v>
      </c>
      <c r="Y121" s="392">
        <v>53.248141480798793</v>
      </c>
      <c r="Z121" s="392">
        <v>52.943072247071179</v>
      </c>
      <c r="AA121" s="392">
        <v>52.388759004809231</v>
      </c>
      <c r="AB121" s="392">
        <v>53</v>
      </c>
      <c r="AC121" s="392">
        <v>50</v>
      </c>
      <c r="AD121" s="392">
        <v>54</v>
      </c>
      <c r="AE121" s="392">
        <v>61</v>
      </c>
      <c r="AF121" s="392">
        <v>62</v>
      </c>
      <c r="AG121" s="392">
        <v>50</v>
      </c>
      <c r="AH121" s="392">
        <v>65</v>
      </c>
      <c r="AI121" s="392">
        <v>65</v>
      </c>
      <c r="AJ121" s="392">
        <v>63</v>
      </c>
      <c r="AK121" s="392">
        <v>62</v>
      </c>
      <c r="AL121" s="392">
        <v>49</v>
      </c>
      <c r="AM121" s="392">
        <v>47</v>
      </c>
      <c r="AN121" s="392">
        <v>41</v>
      </c>
      <c r="AO121" s="392">
        <v>49</v>
      </c>
      <c r="AP121" s="392">
        <v>50</v>
      </c>
      <c r="AQ121" s="392">
        <v>58</v>
      </c>
      <c r="AR121" s="392">
        <v>65</v>
      </c>
      <c r="AS121" s="392">
        <v>64</v>
      </c>
      <c r="AT121" s="392">
        <v>62.613564068072549</v>
      </c>
      <c r="AU121" s="392">
        <v>61.256967625523053</v>
      </c>
    </row>
    <row r="122" spans="1:47" ht="15.6" customHeight="1" x14ac:dyDescent="0.3">
      <c r="A122" s="391" t="s">
        <v>1859</v>
      </c>
      <c r="B122" s="391" t="s">
        <v>942</v>
      </c>
      <c r="C122" s="391" t="s">
        <v>2047</v>
      </c>
      <c r="D122" s="392">
        <v>100</v>
      </c>
      <c r="E122" s="391" t="s">
        <v>1865</v>
      </c>
      <c r="F122" s="391" t="s">
        <v>167</v>
      </c>
      <c r="G122" s="391" t="s">
        <v>167</v>
      </c>
      <c r="H122" s="391" t="s">
        <v>1845</v>
      </c>
      <c r="I122" s="391" t="s">
        <v>1846</v>
      </c>
      <c r="J122" s="392">
        <v>167.10336027768847</v>
      </c>
      <c r="K122" s="392">
        <v>168.94268604983034</v>
      </c>
      <c r="L122" s="392">
        <v>167.85781639567395</v>
      </c>
      <c r="M122" s="392">
        <v>169.08146189014556</v>
      </c>
      <c r="N122" s="392">
        <v>169.51721622191579</v>
      </c>
      <c r="O122" s="392">
        <v>169.40933282907071</v>
      </c>
      <c r="P122" s="392">
        <v>169.65633654277249</v>
      </c>
      <c r="Q122" s="392">
        <v>167.99409195948982</v>
      </c>
      <c r="R122" s="392">
        <v>166.7963909305939</v>
      </c>
      <c r="S122" s="392">
        <v>164.29208158553371</v>
      </c>
      <c r="T122" s="392">
        <v>165.34989846498641</v>
      </c>
      <c r="U122" s="392">
        <v>164.36676381719647</v>
      </c>
      <c r="V122" s="392">
        <v>165.91826086492367</v>
      </c>
      <c r="W122" s="392">
        <v>164.83652458307256</v>
      </c>
      <c r="X122" s="392">
        <v>165.27015046168069</v>
      </c>
      <c r="Y122" s="392">
        <v>164.76783401605655</v>
      </c>
      <c r="Z122" s="392">
        <v>163.82384619848435</v>
      </c>
      <c r="AA122" s="392">
        <v>162.10861276959849</v>
      </c>
      <c r="AB122" s="392">
        <v>164</v>
      </c>
      <c r="AC122" s="392">
        <v>138</v>
      </c>
      <c r="AD122" s="392">
        <v>133</v>
      </c>
      <c r="AE122" s="392">
        <v>136</v>
      </c>
      <c r="AF122" s="392">
        <v>155</v>
      </c>
      <c r="AG122" s="392">
        <v>117</v>
      </c>
      <c r="AH122" s="392">
        <v>108</v>
      </c>
      <c r="AI122" s="392">
        <v>98</v>
      </c>
      <c r="AJ122" s="392">
        <v>94</v>
      </c>
      <c r="AK122" s="392">
        <v>95</v>
      </c>
      <c r="AL122" s="392">
        <v>89</v>
      </c>
      <c r="AM122" s="392">
        <v>87</v>
      </c>
      <c r="AN122" s="392">
        <v>93</v>
      </c>
      <c r="AO122" s="392">
        <v>95</v>
      </c>
      <c r="AP122" s="392">
        <v>88</v>
      </c>
      <c r="AQ122" s="392">
        <v>87</v>
      </c>
      <c r="AR122" s="392">
        <v>87</v>
      </c>
      <c r="AS122" s="392">
        <v>87</v>
      </c>
      <c r="AT122" s="392">
        <v>85.115313655036161</v>
      </c>
      <c r="AU122" s="392">
        <v>83.271190365945372</v>
      </c>
    </row>
    <row r="123" spans="1:47" ht="15.6" customHeight="1" x14ac:dyDescent="0.3">
      <c r="A123" s="391" t="s">
        <v>1859</v>
      </c>
      <c r="B123" s="391" t="s">
        <v>942</v>
      </c>
      <c r="C123" s="391" t="s">
        <v>2047</v>
      </c>
      <c r="D123" s="392">
        <v>100</v>
      </c>
      <c r="E123" s="391" t="s">
        <v>1865</v>
      </c>
      <c r="F123" s="391" t="s">
        <v>167</v>
      </c>
      <c r="G123" s="391" t="s">
        <v>167</v>
      </c>
      <c r="H123" s="391" t="s">
        <v>1847</v>
      </c>
      <c r="I123" s="391" t="s">
        <v>1848</v>
      </c>
      <c r="J123" s="392">
        <v>283.26057412925252</v>
      </c>
      <c r="K123" s="392">
        <v>286.37845562105377</v>
      </c>
      <c r="L123" s="392">
        <v>284.53946925608147</v>
      </c>
      <c r="M123" s="392">
        <v>286.61369759427106</v>
      </c>
      <c r="N123" s="392">
        <v>287.3523543273937</v>
      </c>
      <c r="O123" s="392">
        <v>287.16947882001011</v>
      </c>
      <c r="P123" s="392">
        <v>287.58818023713889</v>
      </c>
      <c r="Q123" s="392">
        <v>284.77047295572061</v>
      </c>
      <c r="R123" s="392">
        <v>282.74022365064098</v>
      </c>
      <c r="S123" s="392">
        <v>278.49511390718521</v>
      </c>
      <c r="T123" s="392">
        <v>280.2882425199158</v>
      </c>
      <c r="U123" s="392">
        <v>278.62170939744288</v>
      </c>
      <c r="V123" s="392">
        <v>281.25168610029738</v>
      </c>
      <c r="W123" s="392">
        <v>279.41801118350116</v>
      </c>
      <c r="X123" s="392">
        <v>280.1530599289465</v>
      </c>
      <c r="Y123" s="392">
        <v>279.30157229551054</v>
      </c>
      <c r="Z123" s="392">
        <v>277.70139782425997</v>
      </c>
      <c r="AA123" s="392">
        <v>274.79386798748993</v>
      </c>
      <c r="AB123" s="392">
        <v>278</v>
      </c>
      <c r="AC123" s="392">
        <v>264</v>
      </c>
      <c r="AD123" s="392">
        <v>281</v>
      </c>
      <c r="AE123" s="392">
        <v>317</v>
      </c>
      <c r="AF123" s="392">
        <v>340</v>
      </c>
      <c r="AG123" s="392">
        <v>286</v>
      </c>
      <c r="AH123" s="392">
        <v>270</v>
      </c>
      <c r="AI123" s="392">
        <v>265</v>
      </c>
      <c r="AJ123" s="392">
        <v>249</v>
      </c>
      <c r="AK123" s="392">
        <v>230</v>
      </c>
      <c r="AL123" s="392">
        <v>221</v>
      </c>
      <c r="AM123" s="392">
        <v>213</v>
      </c>
      <c r="AN123" s="392">
        <v>213</v>
      </c>
      <c r="AO123" s="392">
        <v>212</v>
      </c>
      <c r="AP123" s="392">
        <v>233</v>
      </c>
      <c r="AQ123" s="392">
        <v>222</v>
      </c>
      <c r="AR123" s="392">
        <v>213</v>
      </c>
      <c r="AS123" s="392">
        <v>210</v>
      </c>
      <c r="AT123" s="392">
        <v>205.45075709836306</v>
      </c>
      <c r="AU123" s="392">
        <v>200.9994250212475</v>
      </c>
    </row>
    <row r="124" spans="1:47" ht="15.6" customHeight="1" x14ac:dyDescent="0.3">
      <c r="A124" s="391" t="s">
        <v>1859</v>
      </c>
      <c r="B124" s="391" t="s">
        <v>942</v>
      </c>
      <c r="C124" s="391" t="s">
        <v>2047</v>
      </c>
      <c r="D124" s="392">
        <v>100</v>
      </c>
      <c r="E124" s="391" t="s">
        <v>1865</v>
      </c>
      <c r="F124" s="391" t="s">
        <v>167</v>
      </c>
      <c r="G124" s="391" t="s">
        <v>167</v>
      </c>
      <c r="H124" s="391" t="s">
        <v>1849</v>
      </c>
      <c r="I124" s="391" t="s">
        <v>1850</v>
      </c>
      <c r="J124" s="392">
        <v>624.59975518428723</v>
      </c>
      <c r="K124" s="392">
        <v>631.47479602771932</v>
      </c>
      <c r="L124" s="392">
        <v>627.41976494236667</v>
      </c>
      <c r="M124" s="392">
        <v>631.99351304060474</v>
      </c>
      <c r="N124" s="392">
        <v>633.62227770752611</v>
      </c>
      <c r="O124" s="392">
        <v>633.21903063549018</v>
      </c>
      <c r="P124" s="392">
        <v>634.14228232146081</v>
      </c>
      <c r="Q124" s="392">
        <v>627.92913640955646</v>
      </c>
      <c r="R124" s="392">
        <v>623.45236366130575</v>
      </c>
      <c r="S124" s="392">
        <v>614.09174397519598</v>
      </c>
      <c r="T124" s="392">
        <v>618.04565706729625</v>
      </c>
      <c r="U124" s="392">
        <v>614.37089158500953</v>
      </c>
      <c r="V124" s="392">
        <v>620.17008481828134</v>
      </c>
      <c r="W124" s="392">
        <v>616.12676566721677</v>
      </c>
      <c r="X124" s="392">
        <v>617.74757459152625</v>
      </c>
      <c r="Y124" s="392">
        <v>615.87001373074804</v>
      </c>
      <c r="Z124" s="392">
        <v>612.34157146140819</v>
      </c>
      <c r="AA124" s="392">
        <v>605.93036358392567</v>
      </c>
      <c r="AB124" s="392">
        <v>613</v>
      </c>
      <c r="AC124" s="392">
        <v>621</v>
      </c>
      <c r="AD124" s="392">
        <v>655</v>
      </c>
      <c r="AE124" s="392">
        <v>701</v>
      </c>
      <c r="AF124" s="392">
        <v>750</v>
      </c>
      <c r="AG124" s="392">
        <v>676</v>
      </c>
      <c r="AH124" s="392">
        <v>686</v>
      </c>
      <c r="AI124" s="392">
        <v>679</v>
      </c>
      <c r="AJ124" s="392">
        <v>681</v>
      </c>
      <c r="AK124" s="392">
        <v>679</v>
      </c>
      <c r="AL124" s="392">
        <v>659</v>
      </c>
      <c r="AM124" s="392">
        <v>673</v>
      </c>
      <c r="AN124" s="392">
        <v>651</v>
      </c>
      <c r="AO124" s="392">
        <v>676</v>
      </c>
      <c r="AP124" s="392">
        <v>669</v>
      </c>
      <c r="AQ124" s="392">
        <v>674</v>
      </c>
      <c r="AR124" s="392">
        <v>663</v>
      </c>
      <c r="AS124" s="392">
        <v>659</v>
      </c>
      <c r="AT124" s="392">
        <v>644.72404251343414</v>
      </c>
      <c r="AU124" s="392">
        <v>630.75533851905777</v>
      </c>
    </row>
    <row r="125" spans="1:47" ht="15.6" customHeight="1" x14ac:dyDescent="0.3">
      <c r="A125" s="391" t="s">
        <v>1859</v>
      </c>
      <c r="B125" s="391" t="s">
        <v>942</v>
      </c>
      <c r="C125" s="391" t="s">
        <v>2047</v>
      </c>
      <c r="D125" s="392">
        <v>100</v>
      </c>
      <c r="E125" s="391" t="s">
        <v>1865</v>
      </c>
      <c r="F125" s="391" t="s">
        <v>167</v>
      </c>
      <c r="G125" s="391" t="s">
        <v>167</v>
      </c>
      <c r="H125" s="391" t="s">
        <v>1851</v>
      </c>
      <c r="I125" s="391" t="s">
        <v>1852</v>
      </c>
      <c r="J125" s="392">
        <v>79.475988424754291</v>
      </c>
      <c r="K125" s="392">
        <v>80.350789706626585</v>
      </c>
      <c r="L125" s="392">
        <v>79.834815115015658</v>
      </c>
      <c r="M125" s="392">
        <v>80.416792850191172</v>
      </c>
      <c r="N125" s="392">
        <v>80.624041861642837</v>
      </c>
      <c r="O125" s="392">
        <v>80.572731467484843</v>
      </c>
      <c r="P125" s="392">
        <v>80.690208843513773</v>
      </c>
      <c r="Q125" s="392">
        <v>79.899629102684202</v>
      </c>
      <c r="R125" s="392">
        <v>79.329990808453232</v>
      </c>
      <c r="S125" s="392">
        <v>78.138916851656262</v>
      </c>
      <c r="T125" s="392">
        <v>78.64202487968862</v>
      </c>
      <c r="U125" s="392">
        <v>78.174436449642258</v>
      </c>
      <c r="V125" s="392">
        <v>78.912343582097819</v>
      </c>
      <c r="W125" s="392">
        <v>78.397859252924775</v>
      </c>
      <c r="X125" s="392">
        <v>78.60409595128715</v>
      </c>
      <c r="Y125" s="392">
        <v>78.365189349100078</v>
      </c>
      <c r="Z125" s="392">
        <v>77.916219533425476</v>
      </c>
      <c r="AA125" s="392">
        <v>77.100437780662645</v>
      </c>
      <c r="AB125" s="392">
        <v>78</v>
      </c>
      <c r="AC125" s="392">
        <v>81</v>
      </c>
      <c r="AD125" s="392">
        <v>90</v>
      </c>
      <c r="AE125" s="392">
        <v>110</v>
      </c>
      <c r="AF125" s="392">
        <v>137</v>
      </c>
      <c r="AG125" s="392">
        <v>135</v>
      </c>
      <c r="AH125" s="392">
        <v>143</v>
      </c>
      <c r="AI125" s="392">
        <v>142</v>
      </c>
      <c r="AJ125" s="392">
        <v>150</v>
      </c>
      <c r="AK125" s="392">
        <v>157</v>
      </c>
      <c r="AL125" s="392">
        <v>175</v>
      </c>
      <c r="AM125" s="392">
        <v>180</v>
      </c>
      <c r="AN125" s="392">
        <v>193</v>
      </c>
      <c r="AO125" s="392">
        <v>216</v>
      </c>
      <c r="AP125" s="392">
        <v>231</v>
      </c>
      <c r="AQ125" s="392">
        <v>236</v>
      </c>
      <c r="AR125" s="392">
        <v>256</v>
      </c>
      <c r="AS125" s="392">
        <v>271</v>
      </c>
      <c r="AT125" s="392">
        <v>265.12931035074462</v>
      </c>
      <c r="AU125" s="392">
        <v>259.3849722893242</v>
      </c>
    </row>
    <row r="126" spans="1:47" ht="15.6" customHeight="1" x14ac:dyDescent="0.3">
      <c r="A126" s="391" t="s">
        <v>1859</v>
      </c>
      <c r="B126" s="391" t="s">
        <v>942</v>
      </c>
      <c r="C126" s="391" t="s">
        <v>2047</v>
      </c>
      <c r="D126" s="392">
        <v>100</v>
      </c>
      <c r="E126" s="391" t="s">
        <v>1865</v>
      </c>
      <c r="F126" s="391" t="s">
        <v>167</v>
      </c>
      <c r="G126" s="391" t="s">
        <v>167</v>
      </c>
      <c r="H126" s="391" t="s">
        <v>1853</v>
      </c>
      <c r="I126" s="391" t="s">
        <v>1854</v>
      </c>
      <c r="J126" s="392">
        <v>2.037845857044982</v>
      </c>
      <c r="K126" s="392">
        <v>2.0602766591442716</v>
      </c>
      <c r="L126" s="392">
        <v>2.047046541410658</v>
      </c>
      <c r="M126" s="392">
        <v>2.0619690474407992</v>
      </c>
      <c r="N126" s="392">
        <v>2.067283124657509</v>
      </c>
      <c r="O126" s="392">
        <v>2.0659674735252525</v>
      </c>
      <c r="P126" s="392">
        <v>2.0689797139362507</v>
      </c>
      <c r="Q126" s="392">
        <v>2.048708438530364</v>
      </c>
      <c r="R126" s="392">
        <v>2.034102328421878</v>
      </c>
      <c r="S126" s="392">
        <v>2.003561970555289</v>
      </c>
      <c r="T126" s="392">
        <v>2.0164621764022725</v>
      </c>
      <c r="U126" s="392">
        <v>2.0044727294780067</v>
      </c>
      <c r="V126" s="392">
        <v>2.0233934251819954</v>
      </c>
      <c r="W126" s="392">
        <v>2.0102015193057636</v>
      </c>
      <c r="X126" s="392">
        <v>2.0154896397765936</v>
      </c>
      <c r="Y126" s="392">
        <v>2.0093638294641045</v>
      </c>
      <c r="Z126" s="392">
        <v>1.997851782908346</v>
      </c>
      <c r="AA126" s="392">
        <v>1.976934302068273</v>
      </c>
      <c r="AB126" s="392">
        <v>2</v>
      </c>
      <c r="AC126" s="392">
        <v>7</v>
      </c>
      <c r="AD126" s="392">
        <v>12</v>
      </c>
      <c r="AE126" s="392">
        <v>15</v>
      </c>
      <c r="AF126" s="392">
        <v>17</v>
      </c>
      <c r="AG126" s="392">
        <v>17</v>
      </c>
      <c r="AH126" s="392">
        <v>14</v>
      </c>
      <c r="AI126" s="392">
        <v>14</v>
      </c>
      <c r="AJ126" s="392">
        <v>18</v>
      </c>
      <c r="AK126" s="392">
        <v>15</v>
      </c>
      <c r="AL126" s="392">
        <v>16</v>
      </c>
      <c r="AM126" s="392">
        <v>18</v>
      </c>
      <c r="AN126" s="392">
        <v>20</v>
      </c>
      <c r="AO126" s="392">
        <v>23</v>
      </c>
      <c r="AP126" s="392">
        <v>26</v>
      </c>
      <c r="AQ126" s="392">
        <v>31</v>
      </c>
      <c r="AR126" s="392">
        <v>34</v>
      </c>
      <c r="AS126" s="392">
        <v>36</v>
      </c>
      <c r="AT126" s="392">
        <v>35.220129788290812</v>
      </c>
      <c r="AU126" s="392">
        <v>34.457044289356716</v>
      </c>
    </row>
    <row r="127" spans="1:47" ht="15.6" customHeight="1" x14ac:dyDescent="0.3">
      <c r="A127" s="391" t="s">
        <v>1859</v>
      </c>
      <c r="B127" s="391" t="s">
        <v>942</v>
      </c>
      <c r="C127" s="391" t="s">
        <v>2047</v>
      </c>
      <c r="D127" s="392">
        <v>100</v>
      </c>
      <c r="E127" s="391" t="s">
        <v>1865</v>
      </c>
      <c r="F127" s="391" t="s">
        <v>167</v>
      </c>
      <c r="G127" s="391" t="s">
        <v>167</v>
      </c>
      <c r="H127" s="391" t="s">
        <v>1855</v>
      </c>
      <c r="I127" s="391" t="s">
        <v>1856</v>
      </c>
      <c r="J127" s="306"/>
      <c r="K127" s="306"/>
      <c r="L127" s="306"/>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6"/>
      <c r="AL127" s="306"/>
      <c r="AM127" s="306"/>
      <c r="AN127" s="306"/>
      <c r="AO127" s="306"/>
      <c r="AP127" s="306"/>
      <c r="AQ127" s="306"/>
      <c r="AR127" s="306"/>
      <c r="AS127" s="392">
        <v>1</v>
      </c>
      <c r="AT127" s="392">
        <v>0.97833693856363357</v>
      </c>
      <c r="AU127" s="392">
        <v>0.95714011914879771</v>
      </c>
    </row>
    <row r="128" spans="1:47" ht="15.6" customHeight="1" x14ac:dyDescent="0.3">
      <c r="A128" s="391" t="s">
        <v>1859</v>
      </c>
      <c r="B128" s="391" t="s">
        <v>942</v>
      </c>
      <c r="C128" s="391" t="s">
        <v>2047</v>
      </c>
      <c r="D128" s="392">
        <v>103</v>
      </c>
      <c r="E128" s="391" t="s">
        <v>1865</v>
      </c>
      <c r="F128" s="391" t="s">
        <v>166</v>
      </c>
      <c r="G128" s="391" t="s">
        <v>2021</v>
      </c>
      <c r="H128" s="391" t="s">
        <v>2029</v>
      </c>
      <c r="I128" s="391" t="s">
        <v>2030</v>
      </c>
      <c r="J128" s="392">
        <v>117.19385324015246</v>
      </c>
      <c r="K128" s="392">
        <v>111.54415501905972</v>
      </c>
      <c r="L128" s="392">
        <v>105.89445679796697</v>
      </c>
      <c r="M128" s="392">
        <v>100.24475857687419</v>
      </c>
      <c r="N128" s="392">
        <v>94.595060355781442</v>
      </c>
      <c r="O128" s="392">
        <v>88.945362134688679</v>
      </c>
      <c r="P128" s="392">
        <v>83.295663913595931</v>
      </c>
      <c r="Q128" s="392">
        <v>77.645965692503182</v>
      </c>
      <c r="R128" s="392">
        <v>71.99626747141042</v>
      </c>
      <c r="S128" s="392">
        <v>66.346569250317657</v>
      </c>
      <c r="T128" s="392">
        <v>60.696871029224894</v>
      </c>
      <c r="U128" s="392">
        <v>55.047172808132153</v>
      </c>
      <c r="V128" s="392">
        <v>49.39747458703939</v>
      </c>
      <c r="W128" s="392">
        <v>43.747776365946635</v>
      </c>
      <c r="X128" s="392">
        <v>38.098078144853872</v>
      </c>
      <c r="Y128" s="392">
        <v>32.448379923761117</v>
      </c>
      <c r="Z128" s="392">
        <v>26.798681702668365</v>
      </c>
      <c r="AA128" s="392">
        <v>21.148983481575602</v>
      </c>
      <c r="AB128" s="392">
        <v>7</v>
      </c>
      <c r="AC128" s="392">
        <v>7</v>
      </c>
      <c r="AD128" s="392">
        <v>11</v>
      </c>
      <c r="AE128" s="306"/>
      <c r="AF128" s="306"/>
      <c r="AG128" s="306"/>
      <c r="AH128" s="306"/>
      <c r="AI128" s="306"/>
      <c r="AJ128" s="306"/>
      <c r="AK128" s="306"/>
      <c r="AL128" s="306"/>
      <c r="AM128" s="306"/>
      <c r="AN128" s="306"/>
      <c r="AO128" s="306"/>
      <c r="AP128" s="306"/>
      <c r="AQ128" s="306"/>
      <c r="AR128" s="306"/>
      <c r="AS128" s="306"/>
      <c r="AT128" s="306"/>
      <c r="AU128" s="306"/>
    </row>
    <row r="129" spans="1:47" ht="15.6" customHeight="1" x14ac:dyDescent="0.3">
      <c r="A129" s="391" t="s">
        <v>1859</v>
      </c>
      <c r="B129" s="391" t="s">
        <v>942</v>
      </c>
      <c r="C129" s="391" t="s">
        <v>2047</v>
      </c>
      <c r="D129" s="392">
        <v>110</v>
      </c>
      <c r="E129" s="391" t="s">
        <v>2072</v>
      </c>
      <c r="F129" s="391" t="s">
        <v>167</v>
      </c>
      <c r="G129" s="391" t="s">
        <v>167</v>
      </c>
      <c r="H129" s="391" t="s">
        <v>1845</v>
      </c>
      <c r="I129" s="391" t="s">
        <v>1846</v>
      </c>
      <c r="J129" s="392">
        <v>215.11272058225964</v>
      </c>
      <c r="K129" s="392">
        <v>241.05027488746722</v>
      </c>
      <c r="L129" s="392">
        <v>207.0023884742107</v>
      </c>
      <c r="M129" s="392">
        <v>250.33456078069534</v>
      </c>
      <c r="N129" s="392">
        <v>247.61528038147566</v>
      </c>
      <c r="O129" s="392">
        <v>232.41614352140397</v>
      </c>
      <c r="P129" s="392">
        <v>227.72289368392774</v>
      </c>
      <c r="Q129" s="392">
        <v>201.70326948298268</v>
      </c>
      <c r="R129" s="392">
        <v>227.22134055154314</v>
      </c>
      <c r="S129" s="392">
        <v>177.29765157765664</v>
      </c>
      <c r="T129" s="392">
        <v>240.4195682751845</v>
      </c>
      <c r="U129" s="392">
        <v>142.04978029511085</v>
      </c>
      <c r="V129" s="392">
        <v>170.3002071327731</v>
      </c>
      <c r="W129" s="392">
        <v>83.568073692902459</v>
      </c>
      <c r="X129" s="392">
        <v>85.51313749907365</v>
      </c>
      <c r="Y129" s="392">
        <v>42.228851285234228</v>
      </c>
      <c r="Z129" s="392">
        <v>33.155352903426021</v>
      </c>
      <c r="AA129" s="392">
        <v>29.687493355041571</v>
      </c>
      <c r="AB129" s="306"/>
      <c r="AC129" s="306"/>
      <c r="AD129" s="306"/>
      <c r="AE129" s="306"/>
      <c r="AF129" s="306"/>
      <c r="AG129" s="306"/>
      <c r="AH129" s="306"/>
      <c r="AI129" s="306"/>
      <c r="AJ129" s="306"/>
      <c r="AK129" s="306"/>
      <c r="AL129" s="306"/>
      <c r="AM129" s="306"/>
      <c r="AN129" s="306"/>
      <c r="AO129" s="306"/>
      <c r="AP129" s="306"/>
      <c r="AQ129" s="306"/>
      <c r="AR129" s="306"/>
      <c r="AS129" s="306"/>
      <c r="AT129" s="306"/>
      <c r="AU129" s="306"/>
    </row>
    <row r="130" spans="1:47" ht="15.6" customHeight="1" x14ac:dyDescent="0.3">
      <c r="A130" s="391" t="s">
        <v>1859</v>
      </c>
      <c r="B130" s="391" t="s">
        <v>942</v>
      </c>
      <c r="C130" s="391" t="s">
        <v>2047</v>
      </c>
      <c r="D130" s="392">
        <v>114</v>
      </c>
      <c r="E130" s="391" t="s">
        <v>679</v>
      </c>
      <c r="F130" s="391" t="s">
        <v>167</v>
      </c>
      <c r="G130" s="391" t="s">
        <v>167</v>
      </c>
      <c r="H130" s="391" t="s">
        <v>1847</v>
      </c>
      <c r="I130" s="391" t="s">
        <v>1848</v>
      </c>
      <c r="J130" s="306"/>
      <c r="K130" s="392">
        <v>3.8004537540231098</v>
      </c>
      <c r="L130" s="392">
        <v>11.401361262069329</v>
      </c>
      <c r="M130" s="392">
        <v>22.715876747090277</v>
      </c>
      <c r="N130" s="392">
        <v>37.602207914246193</v>
      </c>
      <c r="O130" s="392">
        <v>55.867947269103553</v>
      </c>
      <c r="P130" s="392">
        <v>77.27594957439635</v>
      </c>
      <c r="Q130" s="392">
        <v>101.55157590713662</v>
      </c>
      <c r="R130" s="392">
        <v>128.39108303242534</v>
      </c>
      <c r="S130" s="392">
        <v>140.36885993131057</v>
      </c>
      <c r="T130" s="392">
        <v>152.35321064399847</v>
      </c>
      <c r="U130" s="392">
        <v>158.1309273809739</v>
      </c>
      <c r="V130" s="392">
        <v>165.10323067710232</v>
      </c>
      <c r="W130" s="392">
        <v>166.58849058297187</v>
      </c>
      <c r="X130" s="392">
        <v>193.44889600437804</v>
      </c>
      <c r="Y130" s="392">
        <v>224.77841956490761</v>
      </c>
      <c r="Z130" s="392">
        <v>246.83534690216334</v>
      </c>
      <c r="AA130" s="392">
        <v>264.65545513560949</v>
      </c>
      <c r="AB130" s="392">
        <v>282.26159550919687</v>
      </c>
      <c r="AC130" s="392">
        <v>296.50270310993108</v>
      </c>
      <c r="AD130" s="392">
        <v>271.78773242906686</v>
      </c>
      <c r="AE130" s="392">
        <v>245.42915941048511</v>
      </c>
      <c r="AF130" s="392">
        <v>218.36939608888213</v>
      </c>
      <c r="AG130" s="392">
        <v>191.22750836566192</v>
      </c>
      <c r="AH130" s="392">
        <v>164.56657801380865</v>
      </c>
      <c r="AI130" s="392">
        <v>138.87650226278055</v>
      </c>
      <c r="AJ130" s="392">
        <v>114.55872441418173</v>
      </c>
      <c r="AK130" s="392">
        <v>91.91545050398615</v>
      </c>
      <c r="AL130" s="392">
        <v>71.281944758969431</v>
      </c>
      <c r="AM130" s="392">
        <v>53.009607930297918</v>
      </c>
      <c r="AN130" s="392">
        <v>37.400613136010932</v>
      </c>
      <c r="AO130" s="392">
        <v>24.681528848694555</v>
      </c>
      <c r="AP130" s="392">
        <v>14.998782252034054</v>
      </c>
      <c r="AQ130" s="392">
        <v>8.206345520849796</v>
      </c>
      <c r="AR130" s="392">
        <v>3.8325541084942834</v>
      </c>
      <c r="AS130" s="392">
        <v>1.3538558842866202</v>
      </c>
      <c r="AT130" s="392">
        <v>0.26015162366528011</v>
      </c>
      <c r="AU130" s="306"/>
    </row>
    <row r="131" spans="1:47" ht="15.6" customHeight="1" x14ac:dyDescent="0.3">
      <c r="A131" s="391" t="s">
        <v>1859</v>
      </c>
      <c r="B131" s="391" t="s">
        <v>942</v>
      </c>
      <c r="C131" s="391" t="s">
        <v>2047</v>
      </c>
      <c r="D131" s="392">
        <v>114</v>
      </c>
      <c r="E131" s="391" t="s">
        <v>679</v>
      </c>
      <c r="F131" s="391" t="s">
        <v>167</v>
      </c>
      <c r="G131" s="391" t="s">
        <v>167</v>
      </c>
      <c r="H131" s="391" t="s">
        <v>1849</v>
      </c>
      <c r="I131" s="391" t="s">
        <v>1850</v>
      </c>
      <c r="J131" s="306"/>
      <c r="K131" s="392">
        <v>5.1086371550677994</v>
      </c>
      <c r="L131" s="392">
        <v>15.325911465203397</v>
      </c>
      <c r="M131" s="392">
        <v>30.555367732877798</v>
      </c>
      <c r="N131" s="392">
        <v>50.638953311678236</v>
      </c>
      <c r="O131" s="392">
        <v>75.361005424350864</v>
      </c>
      <c r="P131" s="392">
        <v>104.45369185678705</v>
      </c>
      <c r="Q131" s="392">
        <v>137.60376777130023</v>
      </c>
      <c r="R131" s="392">
        <v>174.46047817976648</v>
      </c>
      <c r="S131" s="392">
        <v>214.64440671474239</v>
      </c>
      <c r="T131" s="392">
        <v>257.7570474636729</v>
      </c>
      <c r="U131" s="392">
        <v>303.39085839002246</v>
      </c>
      <c r="V131" s="392">
        <v>359.79294850906831</v>
      </c>
      <c r="W131" s="392">
        <v>399.61784882823667</v>
      </c>
      <c r="X131" s="392">
        <v>550.77456388051394</v>
      </c>
      <c r="Y131" s="392">
        <v>728.86923669421924</v>
      </c>
      <c r="Z131" s="392">
        <v>873.72698720955134</v>
      </c>
      <c r="AA131" s="392">
        <v>1012.0646080415469</v>
      </c>
      <c r="AB131" s="392">
        <v>1087.3612607991113</v>
      </c>
      <c r="AC131" s="392">
        <v>1175.3664155264046</v>
      </c>
      <c r="AD131" s="392">
        <v>1489.797293635696</v>
      </c>
      <c r="AE131" s="392">
        <v>1766.1726450424333</v>
      </c>
      <c r="AF131" s="392">
        <v>2040.4912595529261</v>
      </c>
      <c r="AG131" s="392">
        <v>2116.361137280906</v>
      </c>
      <c r="AH131" s="392">
        <v>2052.415346975029</v>
      </c>
      <c r="AI131" s="392">
        <v>1952.7042977081223</v>
      </c>
      <c r="AJ131" s="392">
        <v>1856.1294368222743</v>
      </c>
      <c r="AK131" s="392">
        <v>1742.1354467202077</v>
      </c>
      <c r="AL131" s="392">
        <v>1646.9449742838781</v>
      </c>
      <c r="AM131" s="392">
        <v>1573.5319766457371</v>
      </c>
      <c r="AN131" s="392">
        <v>1475.080634859728</v>
      </c>
      <c r="AO131" s="392">
        <v>1408.3892359490033</v>
      </c>
      <c r="AP131" s="392">
        <v>1371.325906170402</v>
      </c>
      <c r="AQ131" s="392">
        <v>1381.7271896575064</v>
      </c>
      <c r="AR131" s="392">
        <v>1369.8203404484573</v>
      </c>
      <c r="AS131" s="392">
        <v>1329.4847060629872</v>
      </c>
      <c r="AT131" s="392">
        <v>1372.1995501268434</v>
      </c>
      <c r="AU131" s="392">
        <v>1356.1239395448504</v>
      </c>
    </row>
    <row r="132" spans="1:47" ht="15.6" customHeight="1" x14ac:dyDescent="0.3">
      <c r="A132" s="391" t="s">
        <v>1859</v>
      </c>
      <c r="B132" s="391" t="s">
        <v>942</v>
      </c>
      <c r="C132" s="391" t="s">
        <v>2047</v>
      </c>
      <c r="D132" s="392">
        <v>119</v>
      </c>
      <c r="E132" s="391" t="s">
        <v>1865</v>
      </c>
      <c r="F132" s="391" t="s">
        <v>2135</v>
      </c>
      <c r="G132" s="391" t="s">
        <v>2135</v>
      </c>
      <c r="H132" s="391" t="s">
        <v>2022</v>
      </c>
      <c r="I132" s="391" t="s">
        <v>2022</v>
      </c>
      <c r="J132" s="306"/>
      <c r="K132" s="306"/>
      <c r="L132" s="306"/>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6"/>
      <c r="AL132" s="306"/>
      <c r="AM132" s="306"/>
      <c r="AN132" s="392">
        <v>2</v>
      </c>
      <c r="AO132" s="392">
        <v>2</v>
      </c>
      <c r="AP132" s="392">
        <v>2</v>
      </c>
      <c r="AQ132" s="392">
        <v>3</v>
      </c>
      <c r="AR132" s="392">
        <v>3</v>
      </c>
      <c r="AS132" s="392">
        <v>3</v>
      </c>
      <c r="AT132" s="392">
        <v>3</v>
      </c>
      <c r="AU132" s="392">
        <v>3</v>
      </c>
    </row>
    <row r="133" spans="1:47" ht="15.6" customHeight="1" x14ac:dyDescent="0.3">
      <c r="A133" s="391" t="s">
        <v>1859</v>
      </c>
      <c r="B133" s="391" t="s">
        <v>942</v>
      </c>
      <c r="C133" s="391" t="s">
        <v>2047</v>
      </c>
      <c r="D133" s="392">
        <v>124</v>
      </c>
      <c r="E133" s="391" t="s">
        <v>2138</v>
      </c>
      <c r="F133" s="391" t="s">
        <v>2135</v>
      </c>
      <c r="G133" s="391" t="s">
        <v>2135</v>
      </c>
      <c r="H133" s="391" t="s">
        <v>2022</v>
      </c>
      <c r="I133" s="391" t="s">
        <v>2022</v>
      </c>
      <c r="J133" s="392">
        <v>59.070069545473814</v>
      </c>
      <c r="K133" s="392">
        <v>62.346038159895144</v>
      </c>
      <c r="L133" s="392">
        <v>65.019159766716484</v>
      </c>
      <c r="M133" s="392">
        <v>67.036900596297556</v>
      </c>
      <c r="N133" s="392">
        <v>69.064496398177923</v>
      </c>
      <c r="O133" s="392">
        <v>69.861730708429391</v>
      </c>
      <c r="P133" s="392">
        <v>70.092332585897964</v>
      </c>
      <c r="Q133" s="392">
        <v>70.813507403736594</v>
      </c>
      <c r="R133" s="392">
        <v>70.432815738071852</v>
      </c>
      <c r="S133" s="392">
        <v>70.093285377921617</v>
      </c>
      <c r="T133" s="392">
        <v>71.608525636811294</v>
      </c>
      <c r="U133" s="392">
        <v>74.25923747416806</v>
      </c>
      <c r="V133" s="392">
        <v>79.490574707941676</v>
      </c>
      <c r="W133" s="392">
        <v>88.631603179728813</v>
      </c>
      <c r="X133" s="392">
        <v>100.16162453814856</v>
      </c>
      <c r="Y133" s="392">
        <v>109.57297920068203</v>
      </c>
      <c r="Z133" s="392">
        <v>116.20433413280473</v>
      </c>
      <c r="AA133" s="392">
        <v>122.4577732824667</v>
      </c>
      <c r="AB133" s="392">
        <v>126.9333027636751</v>
      </c>
      <c r="AC133" s="392">
        <v>131.57139774784622</v>
      </c>
      <c r="AD133" s="392">
        <v>136.9278176561441</v>
      </c>
      <c r="AE133" s="392">
        <v>148.33630452559999</v>
      </c>
      <c r="AF133" s="392">
        <v>167.6318856271686</v>
      </c>
      <c r="AG133" s="392">
        <v>182.4256831053404</v>
      </c>
      <c r="AH133" s="392">
        <v>178.94371322521525</v>
      </c>
      <c r="AI133" s="392">
        <v>173.62376844152092</v>
      </c>
      <c r="AJ133" s="392">
        <v>173.08039527704855</v>
      </c>
      <c r="AK133" s="392">
        <v>176.07281752642677</v>
      </c>
      <c r="AL133" s="392">
        <v>178.9067934239331</v>
      </c>
      <c r="AM133" s="392">
        <v>187.26673236507492</v>
      </c>
      <c r="AN133" s="392">
        <v>197.3943842050893</v>
      </c>
      <c r="AO133" s="392">
        <v>208.48544167090148</v>
      </c>
      <c r="AP133" s="392">
        <v>222.73713095807292</v>
      </c>
      <c r="AQ133" s="392">
        <v>240.78436673667045</v>
      </c>
      <c r="AR133" s="392">
        <v>250.87501794667295</v>
      </c>
      <c r="AS133" s="392">
        <v>262.9401297358209</v>
      </c>
      <c r="AT133" s="392">
        <v>292.28634078492297</v>
      </c>
      <c r="AU133" s="392">
        <v>316.31653142377286</v>
      </c>
    </row>
    <row r="134" spans="1:47" ht="15.6" customHeight="1" x14ac:dyDescent="0.3">
      <c r="A134" s="391" t="s">
        <v>1859</v>
      </c>
      <c r="B134" s="391" t="s">
        <v>942</v>
      </c>
      <c r="C134" s="391" t="s">
        <v>2047</v>
      </c>
      <c r="D134" s="392">
        <v>128</v>
      </c>
      <c r="E134" s="391" t="s">
        <v>2139</v>
      </c>
      <c r="F134" s="391" t="s">
        <v>2135</v>
      </c>
      <c r="G134" s="391" t="s">
        <v>2135</v>
      </c>
      <c r="H134" s="391" t="s">
        <v>2022</v>
      </c>
      <c r="I134" s="391" t="s">
        <v>2022</v>
      </c>
      <c r="J134" s="306"/>
      <c r="K134" s="306"/>
      <c r="L134" s="306"/>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6"/>
      <c r="AL134" s="306"/>
      <c r="AM134" s="306"/>
      <c r="AN134" s="306"/>
      <c r="AO134" s="306"/>
      <c r="AP134" s="306"/>
      <c r="AQ134" s="306"/>
      <c r="AR134" s="306"/>
      <c r="AS134" s="306"/>
      <c r="AT134" s="392">
        <v>27.65</v>
      </c>
      <c r="AU134" s="392">
        <v>73.694444444444443</v>
      </c>
    </row>
    <row r="135" spans="1:47" ht="15.6" customHeight="1" x14ac:dyDescent="0.3">
      <c r="A135" s="391" t="s">
        <v>1859</v>
      </c>
      <c r="B135" s="391" t="s">
        <v>942</v>
      </c>
      <c r="C135" s="391" t="s">
        <v>2047</v>
      </c>
      <c r="D135" s="392">
        <v>129</v>
      </c>
      <c r="E135" s="391" t="s">
        <v>2140</v>
      </c>
      <c r="F135" s="391" t="s">
        <v>2135</v>
      </c>
      <c r="G135" s="391" t="s">
        <v>2135</v>
      </c>
      <c r="H135" s="391" t="s">
        <v>2022</v>
      </c>
      <c r="I135" s="391" t="s">
        <v>2022</v>
      </c>
      <c r="J135" s="306"/>
      <c r="K135" s="306"/>
      <c r="L135" s="306"/>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6"/>
      <c r="AL135" s="306"/>
      <c r="AM135" s="306"/>
      <c r="AN135" s="306"/>
      <c r="AO135" s="306"/>
      <c r="AP135" s="306"/>
      <c r="AQ135" s="306"/>
      <c r="AR135" s="306"/>
      <c r="AS135" s="306"/>
      <c r="AT135" s="392">
        <v>44.1</v>
      </c>
      <c r="AU135" s="392">
        <v>125.45555555555555</v>
      </c>
    </row>
    <row r="136" spans="1:47" ht="15.6" customHeight="1" x14ac:dyDescent="0.3">
      <c r="A136" s="391" t="s">
        <v>1859</v>
      </c>
      <c r="B136" s="391" t="s">
        <v>942</v>
      </c>
      <c r="C136" s="391" t="s">
        <v>2073</v>
      </c>
      <c r="D136" s="392">
        <v>5</v>
      </c>
      <c r="E136" s="391" t="s">
        <v>1868</v>
      </c>
      <c r="F136" s="391" t="s">
        <v>167</v>
      </c>
      <c r="G136" s="391" t="s">
        <v>167</v>
      </c>
      <c r="H136" s="391" t="s">
        <v>1845</v>
      </c>
      <c r="I136" s="391" t="s">
        <v>1846</v>
      </c>
      <c r="J136" s="392">
        <v>941.4362967456965</v>
      </c>
      <c r="K136" s="392">
        <v>973.22902147594505</v>
      </c>
      <c r="L136" s="392">
        <v>998.45830560345485</v>
      </c>
      <c r="M136" s="392">
        <v>1017.0430014991699</v>
      </c>
      <c r="N136" s="392">
        <v>1018.6377504652761</v>
      </c>
      <c r="O136" s="392">
        <v>1009.2993294904059</v>
      </c>
      <c r="P136" s="392">
        <v>997.06346012310223</v>
      </c>
      <c r="Q136" s="392">
        <v>976.47273895483579</v>
      </c>
      <c r="R136" s="392">
        <v>938.74037789210365</v>
      </c>
      <c r="S136" s="392">
        <v>929.51472296655402</v>
      </c>
      <c r="T136" s="392">
        <v>945.20498628579253</v>
      </c>
      <c r="U136" s="392">
        <v>959.10904704624056</v>
      </c>
      <c r="V136" s="392">
        <v>1003.0541018904217</v>
      </c>
      <c r="W136" s="392">
        <v>1025.3587416898902</v>
      </c>
      <c r="X136" s="392">
        <v>1042.6051513316863</v>
      </c>
      <c r="Y136" s="392">
        <v>1056.3020901208615</v>
      </c>
      <c r="Z136" s="392">
        <v>1053.0802536288368</v>
      </c>
      <c r="AA136" s="392">
        <v>1045.1385462245348</v>
      </c>
      <c r="AB136" s="392">
        <v>1053.5807698309843</v>
      </c>
      <c r="AC136" s="392">
        <v>1071.212603228935</v>
      </c>
      <c r="AD136" s="392">
        <v>1103.8718627057572</v>
      </c>
      <c r="AE136" s="392">
        <v>1182.2239985015235</v>
      </c>
      <c r="AF136" s="392">
        <v>1261.7032940478848</v>
      </c>
      <c r="AG136" s="392">
        <v>1345.1039334521095</v>
      </c>
      <c r="AH136" s="392">
        <v>1292.9157689503493</v>
      </c>
      <c r="AI136" s="392">
        <v>1241.285673691995</v>
      </c>
      <c r="AJ136" s="392">
        <v>1211.0758024282577</v>
      </c>
      <c r="AK136" s="392">
        <v>1171.0753192684022</v>
      </c>
      <c r="AL136" s="392">
        <v>1120.942039115251</v>
      </c>
      <c r="AM136" s="392">
        <v>1081.6856458104796</v>
      </c>
      <c r="AN136" s="392">
        <v>1055.1769612158444</v>
      </c>
      <c r="AO136" s="392">
        <v>1027.9338269181633</v>
      </c>
      <c r="AP136" s="392">
        <v>990.67088784037583</v>
      </c>
      <c r="AQ136" s="392">
        <v>960.68141215427568</v>
      </c>
      <c r="AR136" s="392">
        <v>931.00218037750813</v>
      </c>
      <c r="AS136" s="392">
        <v>898.86857659045916</v>
      </c>
      <c r="AT136" s="392">
        <v>871.80037733355414</v>
      </c>
      <c r="AU136" s="392">
        <v>834.4815188214493</v>
      </c>
    </row>
    <row r="137" spans="1:47" ht="15.6" customHeight="1" x14ac:dyDescent="0.3">
      <c r="A137" s="391" t="s">
        <v>1859</v>
      </c>
      <c r="B137" s="391" t="s">
        <v>942</v>
      </c>
      <c r="C137" s="391" t="s">
        <v>2073</v>
      </c>
      <c r="D137" s="392">
        <v>5</v>
      </c>
      <c r="E137" s="391" t="s">
        <v>1868</v>
      </c>
      <c r="F137" s="391" t="s">
        <v>167</v>
      </c>
      <c r="G137" s="391" t="s">
        <v>167</v>
      </c>
      <c r="H137" s="391" t="s">
        <v>1849</v>
      </c>
      <c r="I137" s="391" t="s">
        <v>1850</v>
      </c>
      <c r="J137" s="392">
        <v>295.96802539262643</v>
      </c>
      <c r="K137" s="392">
        <v>305.96299796038232</v>
      </c>
      <c r="L137" s="392">
        <v>313.97326109759297</v>
      </c>
      <c r="M137" s="392">
        <v>319.92027585124708</v>
      </c>
      <c r="N137" s="392">
        <v>320.7550771318098</v>
      </c>
      <c r="O137" s="392">
        <v>318.24909306901645</v>
      </c>
      <c r="P137" s="392">
        <v>314.23254504762633</v>
      </c>
      <c r="Q137" s="392">
        <v>308.15847618751758</v>
      </c>
      <c r="R137" s="392">
        <v>296.48673193838977</v>
      </c>
      <c r="S137" s="392">
        <v>293.69816015754094</v>
      </c>
      <c r="T137" s="392">
        <v>298.73620596781677</v>
      </c>
      <c r="U137" s="392">
        <v>303.20723231909955</v>
      </c>
      <c r="V137" s="392">
        <v>317.25659152331548</v>
      </c>
      <c r="W137" s="392">
        <v>336.67063316790501</v>
      </c>
      <c r="X137" s="392">
        <v>354.11242358701571</v>
      </c>
      <c r="Y137" s="392">
        <v>384.42035844977846</v>
      </c>
      <c r="Z137" s="392">
        <v>399.80898707894931</v>
      </c>
      <c r="AA137" s="392">
        <v>418.95743715518773</v>
      </c>
      <c r="AB137" s="392">
        <v>426.03410935671178</v>
      </c>
      <c r="AC137" s="392">
        <v>458.66432589928326</v>
      </c>
      <c r="AD137" s="392">
        <v>489.74335917060773</v>
      </c>
      <c r="AE137" s="392">
        <v>539.53005061040801</v>
      </c>
      <c r="AF137" s="392">
        <v>632.39406434180887</v>
      </c>
      <c r="AG137" s="392">
        <v>693.01004996215522</v>
      </c>
      <c r="AH137" s="392">
        <v>676.20257087167136</v>
      </c>
      <c r="AI137" s="392">
        <v>658.33092223914969</v>
      </c>
      <c r="AJ137" s="392">
        <v>653.66099374413034</v>
      </c>
      <c r="AK137" s="392">
        <v>641.85790002334682</v>
      </c>
      <c r="AL137" s="392">
        <v>622.73254422415789</v>
      </c>
      <c r="AM137" s="392">
        <v>608.95572397530862</v>
      </c>
      <c r="AN137" s="392">
        <v>601.66014923986734</v>
      </c>
      <c r="AO137" s="392">
        <v>592.73802827907059</v>
      </c>
      <c r="AP137" s="392">
        <v>576.62085104246262</v>
      </c>
      <c r="AQ137" s="392">
        <v>563.73514114224372</v>
      </c>
      <c r="AR137" s="392">
        <v>549.91909945796601</v>
      </c>
      <c r="AS137" s="392">
        <v>533.62425307410206</v>
      </c>
      <c r="AT137" s="392">
        <v>519.55151183384407</v>
      </c>
      <c r="AU137" s="392">
        <v>498.68375037688367</v>
      </c>
    </row>
    <row r="138" spans="1:47" ht="15.6" customHeight="1" x14ac:dyDescent="0.3">
      <c r="A138" s="391" t="s">
        <v>1859</v>
      </c>
      <c r="B138" s="391" t="s">
        <v>942</v>
      </c>
      <c r="C138" s="391" t="s">
        <v>2073</v>
      </c>
      <c r="D138" s="392">
        <v>9</v>
      </c>
      <c r="E138" s="391" t="s">
        <v>1869</v>
      </c>
      <c r="F138" s="391" t="s">
        <v>666</v>
      </c>
      <c r="G138" s="391" t="s">
        <v>666</v>
      </c>
      <c r="H138" s="391" t="s">
        <v>1843</v>
      </c>
      <c r="I138" s="391" t="s">
        <v>1844</v>
      </c>
      <c r="J138" s="392">
        <v>988.11775613485293</v>
      </c>
      <c r="K138" s="392">
        <v>979.19159245480569</v>
      </c>
      <c r="L138" s="392">
        <v>959.71939436882656</v>
      </c>
      <c r="M138" s="392">
        <v>933.36386847988626</v>
      </c>
      <c r="N138" s="392">
        <v>910.93019957939509</v>
      </c>
      <c r="O138" s="392">
        <v>892.84451144046443</v>
      </c>
      <c r="P138" s="392">
        <v>874.09433082539795</v>
      </c>
      <c r="Q138" s="392">
        <v>848.7694706032828</v>
      </c>
      <c r="R138" s="392">
        <v>816.31477420334386</v>
      </c>
      <c r="S138" s="392">
        <v>796.20819300151254</v>
      </c>
      <c r="T138" s="392">
        <v>793.91041150805393</v>
      </c>
      <c r="U138" s="392">
        <v>789.0839595860192</v>
      </c>
      <c r="V138" s="392">
        <v>801.14062034698247</v>
      </c>
      <c r="W138" s="392">
        <v>813.30616308578135</v>
      </c>
      <c r="X138" s="392">
        <v>822.91278632625813</v>
      </c>
      <c r="Y138" s="392">
        <v>837.7632648673042</v>
      </c>
      <c r="Z138" s="392">
        <v>816.81458928935183</v>
      </c>
      <c r="AA138" s="392">
        <v>803.68795334421736</v>
      </c>
      <c r="AB138" s="392">
        <v>791.96520764082186</v>
      </c>
      <c r="AC138" s="392">
        <v>770.40415199753284</v>
      </c>
      <c r="AD138" s="392">
        <v>739.28739254715197</v>
      </c>
      <c r="AE138" s="392">
        <v>710.01309668780038</v>
      </c>
      <c r="AF138" s="392">
        <v>705.78485539838209</v>
      </c>
      <c r="AG138" s="392">
        <v>684.84771046132846</v>
      </c>
      <c r="AH138" s="392">
        <v>633.26170172223033</v>
      </c>
      <c r="AI138" s="392">
        <v>583.37907702134282</v>
      </c>
      <c r="AJ138" s="392">
        <v>533.52654730790186</v>
      </c>
      <c r="AK138" s="392">
        <v>490.6265622240013</v>
      </c>
      <c r="AL138" s="392">
        <v>449.38238267016266</v>
      </c>
      <c r="AM138" s="392">
        <v>414.18565079746026</v>
      </c>
      <c r="AN138" s="392">
        <v>384.4864636388121</v>
      </c>
      <c r="AO138" s="392">
        <v>357.73556469252361</v>
      </c>
      <c r="AP138" s="392">
        <v>331.90654374695231</v>
      </c>
      <c r="AQ138" s="392">
        <v>301.79018231581784</v>
      </c>
      <c r="AR138" s="392">
        <v>278.55392016520904</v>
      </c>
      <c r="AS138" s="392">
        <v>254.51543895811801</v>
      </c>
      <c r="AT138" s="392">
        <v>231.85984174052751</v>
      </c>
      <c r="AU138" s="392">
        <v>213.02370599663735</v>
      </c>
    </row>
    <row r="139" spans="1:47" ht="15.6" customHeight="1" x14ac:dyDescent="0.3">
      <c r="A139" s="391" t="s">
        <v>1859</v>
      </c>
      <c r="B139" s="391" t="s">
        <v>942</v>
      </c>
      <c r="C139" s="391" t="s">
        <v>2073</v>
      </c>
      <c r="D139" s="392">
        <v>9</v>
      </c>
      <c r="E139" s="391" t="s">
        <v>1869</v>
      </c>
      <c r="F139" s="391" t="s">
        <v>666</v>
      </c>
      <c r="G139" s="391" t="s">
        <v>666</v>
      </c>
      <c r="H139" s="391" t="s">
        <v>1845</v>
      </c>
      <c r="I139" s="391" t="s">
        <v>1846</v>
      </c>
      <c r="J139" s="392">
        <v>3137.2597403967443</v>
      </c>
      <c r="K139" s="392">
        <v>3108.9192984041388</v>
      </c>
      <c r="L139" s="392">
        <v>3047.1387572080725</v>
      </c>
      <c r="M139" s="392">
        <v>2962.9287398874044</v>
      </c>
      <c r="N139" s="392">
        <v>2891.4845675327438</v>
      </c>
      <c r="O139" s="392">
        <v>2834.113124520848</v>
      </c>
      <c r="P139" s="392">
        <v>2774.3770947172266</v>
      </c>
      <c r="Q139" s="392">
        <v>2693.8138879681396</v>
      </c>
      <c r="R139" s="392">
        <v>2589.7576021584559</v>
      </c>
      <c r="S139" s="392">
        <v>2525.4629228822469</v>
      </c>
      <c r="T139" s="392">
        <v>2517.6867551820533</v>
      </c>
      <c r="U139" s="392">
        <v>2501.8915255651013</v>
      </c>
      <c r="V139" s="392">
        <v>2540.2314193457014</v>
      </c>
      <c r="W139" s="392">
        <v>2596.1015328558469</v>
      </c>
      <c r="X139" s="392">
        <v>2643.0731515766479</v>
      </c>
      <c r="Y139" s="392">
        <v>2644.1977463744074</v>
      </c>
      <c r="Z139" s="392">
        <v>2630.8103227616425</v>
      </c>
      <c r="AA139" s="392">
        <v>2682.0449584501148</v>
      </c>
      <c r="AB139" s="392">
        <v>2698.0874732877232</v>
      </c>
      <c r="AC139" s="392">
        <v>2685.0949064500742</v>
      </c>
      <c r="AD139" s="392">
        <v>2671.3281929366826</v>
      </c>
      <c r="AE139" s="392">
        <v>2647.6660820835937</v>
      </c>
      <c r="AF139" s="392">
        <v>2740.9997251550594</v>
      </c>
      <c r="AG139" s="392">
        <v>2838.4027308936652</v>
      </c>
      <c r="AH139" s="392">
        <v>2696.8765818408147</v>
      </c>
      <c r="AI139" s="392">
        <v>2558.9495392329086</v>
      </c>
      <c r="AJ139" s="392">
        <v>2397.3390029412267</v>
      </c>
      <c r="AK139" s="392">
        <v>2268.2943961033093</v>
      </c>
      <c r="AL139" s="392">
        <v>2138.6936341415094</v>
      </c>
      <c r="AM139" s="392">
        <v>2034.9021286802392</v>
      </c>
      <c r="AN139" s="392">
        <v>1953.1876599692989</v>
      </c>
      <c r="AO139" s="392">
        <v>1877.7581467097782</v>
      </c>
      <c r="AP139" s="392">
        <v>1796.1216136011749</v>
      </c>
      <c r="AQ139" s="392">
        <v>1676.2345924331316</v>
      </c>
      <c r="AR139" s="392">
        <v>1586.7505165703349</v>
      </c>
      <c r="AS139" s="392">
        <v>1481.0710590822873</v>
      </c>
      <c r="AT139" s="392">
        <v>1373.6183182449979</v>
      </c>
      <c r="AU139" s="392">
        <v>1280.5682307607037</v>
      </c>
    </row>
    <row r="140" spans="1:47" ht="15.6" customHeight="1" x14ac:dyDescent="0.3">
      <c r="A140" s="391" t="s">
        <v>1859</v>
      </c>
      <c r="B140" s="391" t="s">
        <v>942</v>
      </c>
      <c r="C140" s="391" t="s">
        <v>2073</v>
      </c>
      <c r="D140" s="392">
        <v>9</v>
      </c>
      <c r="E140" s="391" t="s">
        <v>1869</v>
      </c>
      <c r="F140" s="391" t="s">
        <v>666</v>
      </c>
      <c r="G140" s="391" t="s">
        <v>666</v>
      </c>
      <c r="H140" s="391" t="s">
        <v>1849</v>
      </c>
      <c r="I140" s="391" t="s">
        <v>1850</v>
      </c>
      <c r="J140" s="392">
        <v>62.737635310149365</v>
      </c>
      <c r="K140" s="392">
        <v>62.170894759035292</v>
      </c>
      <c r="L140" s="392">
        <v>60.702421864687402</v>
      </c>
      <c r="M140" s="392">
        <v>59.332626570151504</v>
      </c>
      <c r="N140" s="392">
        <v>58.071915045082861</v>
      </c>
      <c r="O140" s="392">
        <v>56.924615609284146</v>
      </c>
      <c r="P140" s="392">
        <v>55.893142616031419</v>
      </c>
      <c r="Q140" s="392">
        <v>53.977955706935077</v>
      </c>
      <c r="R140" s="392">
        <v>52.177552054930324</v>
      </c>
      <c r="S140" s="392">
        <v>51.501131009905471</v>
      </c>
      <c r="T140" s="392">
        <v>51.951562635947312</v>
      </c>
      <c r="U140" s="392">
        <v>51.51693692090128</v>
      </c>
      <c r="V140" s="392">
        <v>52.175001701239331</v>
      </c>
      <c r="W140" s="392">
        <v>56.309820221708115</v>
      </c>
      <c r="X140" s="392">
        <v>60.114121993909094</v>
      </c>
      <c r="Y140" s="392">
        <v>56.914003198009354</v>
      </c>
      <c r="Z140" s="392">
        <v>61.133704508348778</v>
      </c>
      <c r="AA140" s="392">
        <v>63.951681521821619</v>
      </c>
      <c r="AB140" s="392">
        <v>64.435402088073332</v>
      </c>
      <c r="AC140" s="392">
        <v>69.753947550626663</v>
      </c>
      <c r="AD140" s="392">
        <v>70.014638481449836</v>
      </c>
      <c r="AE140" s="392">
        <v>76.994861456603076</v>
      </c>
      <c r="AF140" s="392">
        <v>87.906646613358618</v>
      </c>
      <c r="AG140" s="392">
        <v>124.89429569577869</v>
      </c>
      <c r="AH140" s="392">
        <v>128.80969911374999</v>
      </c>
      <c r="AI140" s="392">
        <v>129.7733271279744</v>
      </c>
      <c r="AJ140" s="392">
        <v>127.7189547459236</v>
      </c>
      <c r="AK140" s="392">
        <v>128.05927229167091</v>
      </c>
      <c r="AL140" s="392">
        <v>127.65521238569654</v>
      </c>
      <c r="AM140" s="392">
        <v>128.85840333669398</v>
      </c>
      <c r="AN140" s="392">
        <v>131.26032855230451</v>
      </c>
      <c r="AO140" s="392">
        <v>133.35532922506448</v>
      </c>
      <c r="AP140" s="392">
        <v>133.94889051730593</v>
      </c>
      <c r="AQ140" s="392">
        <v>130.04156992263674</v>
      </c>
      <c r="AR140" s="392">
        <v>127.938493498771</v>
      </c>
      <c r="AS140" s="392">
        <v>123.34123852845822</v>
      </c>
      <c r="AT140" s="392">
        <v>117.62302533272626</v>
      </c>
      <c r="AU140" s="392">
        <v>112.34215972696826</v>
      </c>
    </row>
    <row r="141" spans="1:47" ht="15.6" customHeight="1" x14ac:dyDescent="0.3">
      <c r="A141" s="391" t="s">
        <v>1859</v>
      </c>
      <c r="B141" s="391" t="s">
        <v>942</v>
      </c>
      <c r="C141" s="391" t="s">
        <v>2073</v>
      </c>
      <c r="D141" s="392">
        <v>64</v>
      </c>
      <c r="E141" s="391" t="s">
        <v>2074</v>
      </c>
      <c r="F141" s="391" t="s">
        <v>167</v>
      </c>
      <c r="G141" s="391" t="s">
        <v>167</v>
      </c>
      <c r="H141" s="391" t="s">
        <v>1841</v>
      </c>
      <c r="I141" s="391" t="s">
        <v>1842</v>
      </c>
      <c r="J141" s="392">
        <v>3000</v>
      </c>
      <c r="K141" s="392">
        <v>3000</v>
      </c>
      <c r="L141" s="392">
        <v>3000</v>
      </c>
      <c r="M141" s="392">
        <v>3000</v>
      </c>
      <c r="N141" s="392">
        <v>3000</v>
      </c>
      <c r="O141" s="392">
        <v>3000</v>
      </c>
      <c r="P141" s="392">
        <v>3009.3276331130974</v>
      </c>
      <c r="Q141" s="392">
        <v>3020.4041974349007</v>
      </c>
      <c r="R141" s="392">
        <v>3029.7318305479989</v>
      </c>
      <c r="S141" s="392">
        <v>3040.8083948698013</v>
      </c>
      <c r="T141" s="392">
        <v>3061.2125923047029</v>
      </c>
      <c r="U141" s="392">
        <v>3075.2040419743485</v>
      </c>
      <c r="V141" s="392">
        <v>3086.8635833657208</v>
      </c>
      <c r="W141" s="392">
        <v>3097.9401476875241</v>
      </c>
      <c r="X141" s="392">
        <v>3107.2677808006215</v>
      </c>
      <c r="Y141" s="392">
        <v>3118.3443451224252</v>
      </c>
      <c r="Z141" s="392">
        <v>3129.4209094442281</v>
      </c>
      <c r="AA141" s="392">
        <v>3138.7485425573259</v>
      </c>
      <c r="AB141" s="392">
        <v>3146.9102215312864</v>
      </c>
      <c r="AC141" s="392">
        <v>3154.4889234356779</v>
      </c>
      <c r="AD141" s="392">
        <v>3163.8165565487761</v>
      </c>
      <c r="AE141" s="392">
        <v>3175.4760979401485</v>
      </c>
      <c r="AF141" s="392">
        <v>3192.3824329576373</v>
      </c>
      <c r="AG141" s="392">
        <v>3212.7866303925375</v>
      </c>
      <c r="AH141" s="392">
        <v>3226.778080062184</v>
      </c>
      <c r="AI141" s="392">
        <v>3241.9354838709669</v>
      </c>
      <c r="AJ141" s="392">
        <v>3253.5950252623393</v>
      </c>
      <c r="AK141" s="392">
        <v>3266.4205207928489</v>
      </c>
      <c r="AL141" s="392">
        <v>3280.4119704624945</v>
      </c>
      <c r="AM141" s="392">
        <v>3299.6502137582597</v>
      </c>
      <c r="AN141" s="392">
        <v>3327.0501360279827</v>
      </c>
      <c r="AO141" s="392">
        <v>3351.5351729498643</v>
      </c>
      <c r="AP141" s="392">
        <v>3370.1904391760595</v>
      </c>
      <c r="AQ141" s="392">
        <v>3384.7648659152742</v>
      </c>
      <c r="AR141" s="392">
        <v>3394.6754760979397</v>
      </c>
      <c r="AS141" s="392">
        <v>3404.5860862806067</v>
      </c>
      <c r="AT141" s="392">
        <v>3423.8243295763705</v>
      </c>
      <c r="AU141" s="392">
        <v>3423.8243295763705</v>
      </c>
    </row>
    <row r="142" spans="1:47" ht="15.6" customHeight="1" x14ac:dyDescent="0.3">
      <c r="A142" s="391" t="s">
        <v>1859</v>
      </c>
      <c r="B142" s="391" t="s">
        <v>942</v>
      </c>
      <c r="C142" s="391" t="s">
        <v>2073</v>
      </c>
      <c r="D142" s="392">
        <v>65</v>
      </c>
      <c r="E142" s="391" t="s">
        <v>2075</v>
      </c>
      <c r="F142" s="391" t="s">
        <v>167</v>
      </c>
      <c r="G142" s="391" t="s">
        <v>167</v>
      </c>
      <c r="H142" s="391" t="s">
        <v>1841</v>
      </c>
      <c r="I142" s="391" t="s">
        <v>1842</v>
      </c>
      <c r="J142" s="392">
        <v>3826.0869565217404</v>
      </c>
      <c r="K142" s="392">
        <v>3858.6956521739135</v>
      </c>
      <c r="L142" s="392">
        <v>3891.3043478260879</v>
      </c>
      <c r="M142" s="392">
        <v>3923.9130434782628</v>
      </c>
      <c r="N142" s="392">
        <v>3956.5217391304359</v>
      </c>
      <c r="O142" s="392">
        <v>3989.130434782609</v>
      </c>
      <c r="P142" s="392">
        <v>4021.7391304347839</v>
      </c>
      <c r="Q142" s="392">
        <v>4054.3478260869583</v>
      </c>
      <c r="R142" s="392">
        <v>4086.9565217391314</v>
      </c>
      <c r="S142" s="392">
        <v>4119.5652173913059</v>
      </c>
      <c r="T142" s="392">
        <v>4152.1739130434808</v>
      </c>
      <c r="U142" s="392">
        <v>4184.7826086956538</v>
      </c>
      <c r="V142" s="392">
        <v>4217.3913043478269</v>
      </c>
      <c r="W142" s="392">
        <v>4250.0000000000018</v>
      </c>
      <c r="X142" s="392">
        <v>4282.6086956521758</v>
      </c>
      <c r="Y142" s="392">
        <v>4315.2173913043498</v>
      </c>
      <c r="Z142" s="392">
        <v>4347.8260869565238</v>
      </c>
      <c r="AA142" s="392">
        <v>4380.4347826086987</v>
      </c>
      <c r="AB142" s="392">
        <v>4413.0434782608718</v>
      </c>
      <c r="AC142" s="392">
        <v>4445.6521739130449</v>
      </c>
      <c r="AD142" s="392">
        <v>4478.2608695652198</v>
      </c>
      <c r="AE142" s="392">
        <v>4510.8695652173938</v>
      </c>
      <c r="AF142" s="392">
        <v>4543.4782608695677</v>
      </c>
      <c r="AG142" s="392">
        <v>4576.0869565217417</v>
      </c>
      <c r="AH142" s="392">
        <v>4608.6956521739166</v>
      </c>
      <c r="AI142" s="392">
        <v>4641.3043478260897</v>
      </c>
      <c r="AJ142" s="392">
        <v>4673.9130434782628</v>
      </c>
      <c r="AK142" s="392">
        <v>4706.5217391304377</v>
      </c>
      <c r="AL142" s="392">
        <v>4739.1304347826117</v>
      </c>
      <c r="AM142" s="392">
        <v>4771.7391304347857</v>
      </c>
      <c r="AN142" s="392">
        <v>4804.3478260869588</v>
      </c>
      <c r="AO142" s="392">
        <v>4836.9565217391346</v>
      </c>
      <c r="AP142" s="392">
        <v>4869.5652173913077</v>
      </c>
      <c r="AQ142" s="392">
        <v>4902.1739130434808</v>
      </c>
      <c r="AR142" s="392">
        <v>4934.7826086956566</v>
      </c>
      <c r="AS142" s="392">
        <v>4967.3913043478296</v>
      </c>
      <c r="AT142" s="392">
        <v>5000.0000000000009</v>
      </c>
      <c r="AU142" s="392">
        <v>5000.0000000000009</v>
      </c>
    </row>
    <row r="143" spans="1:47" ht="15.6" customHeight="1" x14ac:dyDescent="0.3">
      <c r="A143" s="391" t="s">
        <v>1859</v>
      </c>
      <c r="B143" s="391" t="s">
        <v>942</v>
      </c>
      <c r="C143" s="391" t="s">
        <v>2073</v>
      </c>
      <c r="D143" s="392">
        <v>101</v>
      </c>
      <c r="E143" s="391" t="s">
        <v>1866</v>
      </c>
      <c r="F143" s="391" t="s">
        <v>167</v>
      </c>
      <c r="G143" s="391" t="s">
        <v>167</v>
      </c>
      <c r="H143" s="391" t="s">
        <v>1841</v>
      </c>
      <c r="I143" s="391" t="s">
        <v>1842</v>
      </c>
      <c r="J143" s="306"/>
      <c r="K143" s="306"/>
      <c r="L143" s="306"/>
      <c r="M143" s="306"/>
      <c r="N143" s="306"/>
      <c r="O143" s="306"/>
      <c r="P143" s="306"/>
      <c r="Q143" s="306"/>
      <c r="R143" s="306"/>
      <c r="S143" s="306"/>
      <c r="T143" s="306"/>
      <c r="U143" s="306"/>
      <c r="V143" s="306"/>
      <c r="W143" s="306"/>
      <c r="X143" s="306"/>
      <c r="Y143" s="306"/>
      <c r="Z143" s="306"/>
      <c r="AA143" s="306"/>
      <c r="AB143" s="306"/>
      <c r="AC143" s="306"/>
      <c r="AD143" s="306"/>
      <c r="AE143" s="392">
        <v>1</v>
      </c>
      <c r="AF143" s="392">
        <v>1</v>
      </c>
      <c r="AG143" s="392">
        <v>1</v>
      </c>
      <c r="AH143" s="392">
        <v>1</v>
      </c>
      <c r="AI143" s="392">
        <v>1</v>
      </c>
      <c r="AJ143" s="392">
        <v>2</v>
      </c>
      <c r="AK143" s="392">
        <v>6</v>
      </c>
      <c r="AL143" s="392">
        <v>5</v>
      </c>
      <c r="AM143" s="392">
        <v>5</v>
      </c>
      <c r="AN143" s="392">
        <v>5</v>
      </c>
      <c r="AO143" s="392">
        <v>8</v>
      </c>
      <c r="AP143" s="392">
        <v>8</v>
      </c>
      <c r="AQ143" s="392">
        <v>12</v>
      </c>
      <c r="AR143" s="392">
        <v>15</v>
      </c>
      <c r="AS143" s="392">
        <v>19</v>
      </c>
      <c r="AT143" s="392">
        <v>18.588401832709039</v>
      </c>
      <c r="AU143" s="392">
        <v>18.185662263827155</v>
      </c>
    </row>
    <row r="144" spans="1:47" ht="15.6" customHeight="1" x14ac:dyDescent="0.3">
      <c r="A144" s="391" t="s">
        <v>1859</v>
      </c>
      <c r="B144" s="391" t="s">
        <v>942</v>
      </c>
      <c r="C144" s="391" t="s">
        <v>2073</v>
      </c>
      <c r="D144" s="392">
        <v>101</v>
      </c>
      <c r="E144" s="391" t="s">
        <v>1866</v>
      </c>
      <c r="F144" s="391" t="s">
        <v>167</v>
      </c>
      <c r="G144" s="391" t="s">
        <v>167</v>
      </c>
      <c r="H144" s="391" t="s">
        <v>1843</v>
      </c>
      <c r="I144" s="391" t="s">
        <v>1844</v>
      </c>
      <c r="J144" s="392">
        <v>38.719071283854674</v>
      </c>
      <c r="K144" s="392">
        <v>39.14525652374116</v>
      </c>
      <c r="L144" s="392">
        <v>38.893884286802503</v>
      </c>
      <c r="M144" s="392">
        <v>39.177411901375173</v>
      </c>
      <c r="N144" s="392">
        <v>39.278379368492651</v>
      </c>
      <c r="O144" s="392">
        <v>39.253381996979805</v>
      </c>
      <c r="P144" s="392">
        <v>39.310614564788764</v>
      </c>
      <c r="Q144" s="392">
        <v>38.925460332076916</v>
      </c>
      <c r="R144" s="392">
        <v>38.647944240015697</v>
      </c>
      <c r="S144" s="392">
        <v>38.06767744055049</v>
      </c>
      <c r="T144" s="392">
        <v>38.31278135164316</v>
      </c>
      <c r="U144" s="392">
        <v>38.084981860082152</v>
      </c>
      <c r="V144" s="392">
        <v>38.444475078457906</v>
      </c>
      <c r="W144" s="392">
        <v>38.193828866809525</v>
      </c>
      <c r="X144" s="392">
        <v>38.294303155755294</v>
      </c>
      <c r="Y144" s="392">
        <v>38.177912759817993</v>
      </c>
      <c r="Z144" s="392">
        <v>37.959183875258582</v>
      </c>
      <c r="AA144" s="392">
        <v>37.561751739297186</v>
      </c>
      <c r="AB144" s="392">
        <v>38</v>
      </c>
      <c r="AC144" s="392">
        <v>38</v>
      </c>
      <c r="AD144" s="392">
        <v>29</v>
      </c>
      <c r="AE144" s="392">
        <v>27</v>
      </c>
      <c r="AF144" s="392">
        <v>25</v>
      </c>
      <c r="AG144" s="392">
        <v>26</v>
      </c>
      <c r="AH144" s="392">
        <v>25</v>
      </c>
      <c r="AI144" s="392">
        <v>26</v>
      </c>
      <c r="AJ144" s="392">
        <v>31</v>
      </c>
      <c r="AK144" s="392">
        <v>28</v>
      </c>
      <c r="AL144" s="392">
        <v>27</v>
      </c>
      <c r="AM144" s="392">
        <v>26</v>
      </c>
      <c r="AN144" s="392">
        <v>30</v>
      </c>
      <c r="AO144" s="392">
        <v>31</v>
      </c>
      <c r="AP144" s="392">
        <v>32</v>
      </c>
      <c r="AQ144" s="392">
        <v>29</v>
      </c>
      <c r="AR144" s="392">
        <v>36</v>
      </c>
      <c r="AS144" s="392">
        <v>34</v>
      </c>
      <c r="AT144" s="392">
        <v>33.26345591116354</v>
      </c>
      <c r="AU144" s="392">
        <v>32.542764051059116</v>
      </c>
    </row>
    <row r="145" spans="1:47" ht="15.6" customHeight="1" x14ac:dyDescent="0.3">
      <c r="A145" s="391" t="s">
        <v>1859</v>
      </c>
      <c r="B145" s="391" t="s">
        <v>942</v>
      </c>
      <c r="C145" s="391" t="s">
        <v>2073</v>
      </c>
      <c r="D145" s="392">
        <v>101</v>
      </c>
      <c r="E145" s="391" t="s">
        <v>1866</v>
      </c>
      <c r="F145" s="391" t="s">
        <v>167</v>
      </c>
      <c r="G145" s="391" t="s">
        <v>167</v>
      </c>
      <c r="H145" s="391" t="s">
        <v>1845</v>
      </c>
      <c r="I145" s="391" t="s">
        <v>1846</v>
      </c>
      <c r="J145" s="392">
        <v>97.816601138159086</v>
      </c>
      <c r="K145" s="392">
        <v>98.893279638925051</v>
      </c>
      <c r="L145" s="392">
        <v>98.258233987711549</v>
      </c>
      <c r="M145" s="392">
        <v>98.97451427715842</v>
      </c>
      <c r="N145" s="392">
        <v>99.229589983560402</v>
      </c>
      <c r="O145" s="392">
        <v>99.166438729212146</v>
      </c>
      <c r="P145" s="392">
        <v>99.311026268939997</v>
      </c>
      <c r="Q145" s="392">
        <v>98.33800504945745</v>
      </c>
      <c r="R145" s="392">
        <v>97.636911764250158</v>
      </c>
      <c r="S145" s="392">
        <v>96.170974586653912</v>
      </c>
      <c r="T145" s="392">
        <v>96.790184467309146</v>
      </c>
      <c r="U145" s="392">
        <v>96.21469101494435</v>
      </c>
      <c r="V145" s="392">
        <v>97.122884408735842</v>
      </c>
      <c r="W145" s="392">
        <v>96.489672926676619</v>
      </c>
      <c r="X145" s="392">
        <v>96.743502709276541</v>
      </c>
      <c r="Y145" s="392">
        <v>96.449463814276953</v>
      </c>
      <c r="Z145" s="392">
        <v>95.896885579600635</v>
      </c>
      <c r="AA145" s="392">
        <v>94.892846499277184</v>
      </c>
      <c r="AB145" s="392">
        <v>96</v>
      </c>
      <c r="AC145" s="392">
        <v>95</v>
      </c>
      <c r="AD145" s="392">
        <v>91</v>
      </c>
      <c r="AE145" s="392">
        <v>88</v>
      </c>
      <c r="AF145" s="392">
        <v>95</v>
      </c>
      <c r="AG145" s="392">
        <v>73</v>
      </c>
      <c r="AH145" s="392">
        <v>72</v>
      </c>
      <c r="AI145" s="392">
        <v>71</v>
      </c>
      <c r="AJ145" s="392">
        <v>68</v>
      </c>
      <c r="AK145" s="392">
        <v>68</v>
      </c>
      <c r="AL145" s="392">
        <v>68</v>
      </c>
      <c r="AM145" s="392">
        <v>71</v>
      </c>
      <c r="AN145" s="392">
        <v>73</v>
      </c>
      <c r="AO145" s="392">
        <v>86</v>
      </c>
      <c r="AP145" s="392">
        <v>93</v>
      </c>
      <c r="AQ145" s="392">
        <v>87</v>
      </c>
      <c r="AR145" s="392">
        <v>84</v>
      </c>
      <c r="AS145" s="392">
        <v>84</v>
      </c>
      <c r="AT145" s="392">
        <v>82.180302839345259</v>
      </c>
      <c r="AU145" s="392">
        <v>80.39977000849899</v>
      </c>
    </row>
    <row r="146" spans="1:47" ht="15.6" customHeight="1" x14ac:dyDescent="0.3">
      <c r="A146" s="391" t="s">
        <v>1859</v>
      </c>
      <c r="B146" s="391" t="s">
        <v>942</v>
      </c>
      <c r="C146" s="391" t="s">
        <v>2073</v>
      </c>
      <c r="D146" s="392">
        <v>101</v>
      </c>
      <c r="E146" s="391" t="s">
        <v>1866</v>
      </c>
      <c r="F146" s="391" t="s">
        <v>167</v>
      </c>
      <c r="G146" s="391" t="s">
        <v>167</v>
      </c>
      <c r="H146" s="391" t="s">
        <v>1847</v>
      </c>
      <c r="I146" s="391" t="s">
        <v>1848</v>
      </c>
      <c r="J146" s="392">
        <v>103.93013870929408</v>
      </c>
      <c r="K146" s="392">
        <v>105.07410961635786</v>
      </c>
      <c r="L146" s="392">
        <v>104.39937361194355</v>
      </c>
      <c r="M146" s="392">
        <v>105.16042141948078</v>
      </c>
      <c r="N146" s="392">
        <v>105.43143935753292</v>
      </c>
      <c r="O146" s="392">
        <v>105.36434114978788</v>
      </c>
      <c r="P146" s="392">
        <v>105.51796541074877</v>
      </c>
      <c r="Q146" s="392">
        <v>104.48413036504857</v>
      </c>
      <c r="R146" s="392">
        <v>103.7392187495158</v>
      </c>
      <c r="S146" s="392">
        <v>102.18166049831973</v>
      </c>
      <c r="T146" s="392">
        <v>102.83957099651592</v>
      </c>
      <c r="U146" s="392">
        <v>102.22810920337835</v>
      </c>
      <c r="V146" s="392">
        <v>103.19306468428178</v>
      </c>
      <c r="W146" s="392">
        <v>102.52027748459395</v>
      </c>
      <c r="X146" s="392">
        <v>102.78997162860628</v>
      </c>
      <c r="Y146" s="392">
        <v>102.47755530266932</v>
      </c>
      <c r="Z146" s="392">
        <v>101.89044092832565</v>
      </c>
      <c r="AA146" s="392">
        <v>100.82364940548196</v>
      </c>
      <c r="AB146" s="392">
        <v>102</v>
      </c>
      <c r="AC146" s="392">
        <v>105</v>
      </c>
      <c r="AD146" s="392">
        <v>116</v>
      </c>
      <c r="AE146" s="392">
        <v>133</v>
      </c>
      <c r="AF146" s="392">
        <v>143</v>
      </c>
      <c r="AG146" s="392">
        <v>120</v>
      </c>
      <c r="AH146" s="392">
        <v>121</v>
      </c>
      <c r="AI146" s="392">
        <v>125</v>
      </c>
      <c r="AJ146" s="392">
        <v>132</v>
      </c>
      <c r="AK146" s="392">
        <v>147</v>
      </c>
      <c r="AL146" s="392">
        <v>150</v>
      </c>
      <c r="AM146" s="392">
        <v>143</v>
      </c>
      <c r="AN146" s="392">
        <v>146</v>
      </c>
      <c r="AO146" s="392">
        <v>153</v>
      </c>
      <c r="AP146" s="392">
        <v>156</v>
      </c>
      <c r="AQ146" s="392">
        <v>151</v>
      </c>
      <c r="AR146" s="392">
        <v>149</v>
      </c>
      <c r="AS146" s="392">
        <v>145</v>
      </c>
      <c r="AT146" s="392">
        <v>141.85885609172689</v>
      </c>
      <c r="AU146" s="392">
        <v>138.78531727657568</v>
      </c>
    </row>
    <row r="147" spans="1:47" ht="15.6" customHeight="1" x14ac:dyDescent="0.3">
      <c r="A147" s="391" t="s">
        <v>1859</v>
      </c>
      <c r="B147" s="391" t="s">
        <v>942</v>
      </c>
      <c r="C147" s="391" t="s">
        <v>2073</v>
      </c>
      <c r="D147" s="392">
        <v>101</v>
      </c>
      <c r="E147" s="391" t="s">
        <v>1866</v>
      </c>
      <c r="F147" s="391" t="s">
        <v>167</v>
      </c>
      <c r="G147" s="391" t="s">
        <v>167</v>
      </c>
      <c r="H147" s="391" t="s">
        <v>1849</v>
      </c>
      <c r="I147" s="391" t="s">
        <v>1850</v>
      </c>
      <c r="J147" s="392">
        <v>152.83843927837364</v>
      </c>
      <c r="K147" s="392">
        <v>154.52074943582039</v>
      </c>
      <c r="L147" s="392">
        <v>153.52849060579936</v>
      </c>
      <c r="M147" s="392">
        <v>154.64767855805988</v>
      </c>
      <c r="N147" s="392">
        <v>155.04623434931315</v>
      </c>
      <c r="O147" s="392">
        <v>154.9475605143939</v>
      </c>
      <c r="P147" s="392">
        <v>155.17347854521879</v>
      </c>
      <c r="Q147" s="392">
        <v>153.65313288977734</v>
      </c>
      <c r="R147" s="392">
        <v>152.55767463164079</v>
      </c>
      <c r="S147" s="392">
        <v>150.26714779164666</v>
      </c>
      <c r="T147" s="392">
        <v>151.23466323017041</v>
      </c>
      <c r="U147" s="392">
        <v>150.33545471085048</v>
      </c>
      <c r="V147" s="392">
        <v>151.75450688864964</v>
      </c>
      <c r="W147" s="392">
        <v>150.76511394793226</v>
      </c>
      <c r="X147" s="392">
        <v>151.16172298324449</v>
      </c>
      <c r="Y147" s="392">
        <v>150.70228720980782</v>
      </c>
      <c r="Z147" s="392">
        <v>149.83888371812589</v>
      </c>
      <c r="AA147" s="392">
        <v>148.27007265512046</v>
      </c>
      <c r="AB147" s="392">
        <v>150</v>
      </c>
      <c r="AC147" s="392">
        <v>152</v>
      </c>
      <c r="AD147" s="392">
        <v>177</v>
      </c>
      <c r="AE147" s="392">
        <v>189</v>
      </c>
      <c r="AF147" s="392">
        <v>208</v>
      </c>
      <c r="AG147" s="392">
        <v>172</v>
      </c>
      <c r="AH147" s="392">
        <v>170</v>
      </c>
      <c r="AI147" s="392">
        <v>176</v>
      </c>
      <c r="AJ147" s="392">
        <v>169</v>
      </c>
      <c r="AK147" s="392">
        <v>177</v>
      </c>
      <c r="AL147" s="392">
        <v>169</v>
      </c>
      <c r="AM147" s="392">
        <v>179</v>
      </c>
      <c r="AN147" s="392">
        <v>193</v>
      </c>
      <c r="AO147" s="392">
        <v>203</v>
      </c>
      <c r="AP147" s="392">
        <v>203</v>
      </c>
      <c r="AQ147" s="392">
        <v>212</v>
      </c>
      <c r="AR147" s="392">
        <v>216</v>
      </c>
      <c r="AS147" s="392">
        <v>222</v>
      </c>
      <c r="AT147" s="392">
        <v>217.19080036112666</v>
      </c>
      <c r="AU147" s="392">
        <v>212.48510645103306</v>
      </c>
    </row>
    <row r="148" spans="1:47" ht="15.6" customHeight="1" x14ac:dyDescent="0.3">
      <c r="A148" s="391" t="s">
        <v>1859</v>
      </c>
      <c r="B148" s="391" t="s">
        <v>942</v>
      </c>
      <c r="C148" s="391" t="s">
        <v>2073</v>
      </c>
      <c r="D148" s="392">
        <v>101</v>
      </c>
      <c r="E148" s="391" t="s">
        <v>1866</v>
      </c>
      <c r="F148" s="391" t="s">
        <v>167</v>
      </c>
      <c r="G148" s="391" t="s">
        <v>167</v>
      </c>
      <c r="H148" s="391" t="s">
        <v>1851</v>
      </c>
      <c r="I148" s="391" t="s">
        <v>1852</v>
      </c>
      <c r="J148" s="392">
        <v>30.567687855674734</v>
      </c>
      <c r="K148" s="392">
        <v>30.904149887164074</v>
      </c>
      <c r="L148" s="392">
        <v>30.705698121159873</v>
      </c>
      <c r="M148" s="392">
        <v>30.92953571161198</v>
      </c>
      <c r="N148" s="392">
        <v>31.009246869862626</v>
      </c>
      <c r="O148" s="392">
        <v>30.989512102878784</v>
      </c>
      <c r="P148" s="392">
        <v>31.034695709043763</v>
      </c>
      <c r="Q148" s="392">
        <v>30.730626577955462</v>
      </c>
      <c r="R148" s="392">
        <v>30.511534926328167</v>
      </c>
      <c r="S148" s="392">
        <v>30.053429558329334</v>
      </c>
      <c r="T148" s="392">
        <v>30.246932646034082</v>
      </c>
      <c r="U148" s="392">
        <v>30.067090942170097</v>
      </c>
      <c r="V148" s="392">
        <v>30.350901377729933</v>
      </c>
      <c r="W148" s="392">
        <v>30.153022789586458</v>
      </c>
      <c r="X148" s="392">
        <v>30.232344596648907</v>
      </c>
      <c r="Y148" s="392">
        <v>30.140457441961566</v>
      </c>
      <c r="Z148" s="392">
        <v>29.967776743625187</v>
      </c>
      <c r="AA148" s="392">
        <v>29.654014531024092</v>
      </c>
      <c r="AB148" s="392">
        <v>30</v>
      </c>
      <c r="AC148" s="392">
        <v>21</v>
      </c>
      <c r="AD148" s="392">
        <v>25</v>
      </c>
      <c r="AE148" s="392">
        <v>38</v>
      </c>
      <c r="AF148" s="392">
        <v>51</v>
      </c>
      <c r="AG148" s="392">
        <v>39</v>
      </c>
      <c r="AH148" s="392">
        <v>45</v>
      </c>
      <c r="AI148" s="392">
        <v>45</v>
      </c>
      <c r="AJ148" s="392">
        <v>49</v>
      </c>
      <c r="AK148" s="392">
        <v>52</v>
      </c>
      <c r="AL148" s="392">
        <v>60</v>
      </c>
      <c r="AM148" s="392">
        <v>64</v>
      </c>
      <c r="AN148" s="392">
        <v>65</v>
      </c>
      <c r="AO148" s="392">
        <v>74</v>
      </c>
      <c r="AP148" s="392">
        <v>82</v>
      </c>
      <c r="AQ148" s="392">
        <v>82</v>
      </c>
      <c r="AR148" s="392">
        <v>87</v>
      </c>
      <c r="AS148" s="392">
        <v>96</v>
      </c>
      <c r="AT148" s="392">
        <v>93.920346102108837</v>
      </c>
      <c r="AU148" s="392">
        <v>91.885451438284591</v>
      </c>
    </row>
    <row r="149" spans="1:47" ht="15.6" customHeight="1" x14ac:dyDescent="0.3">
      <c r="A149" s="391" t="s">
        <v>1859</v>
      </c>
      <c r="B149" s="391" t="s">
        <v>942</v>
      </c>
      <c r="C149" s="391" t="s">
        <v>2073</v>
      </c>
      <c r="D149" s="392">
        <v>101</v>
      </c>
      <c r="E149" s="391" t="s">
        <v>1866</v>
      </c>
      <c r="F149" s="391" t="s">
        <v>167</v>
      </c>
      <c r="G149" s="391" t="s">
        <v>167</v>
      </c>
      <c r="H149" s="391" t="s">
        <v>1853</v>
      </c>
      <c r="I149" s="391" t="s">
        <v>1854</v>
      </c>
      <c r="J149" s="306"/>
      <c r="K149" s="306"/>
      <c r="L149" s="306"/>
      <c r="M149" s="306"/>
      <c r="N149" s="306"/>
      <c r="O149" s="306"/>
      <c r="P149" s="306"/>
      <c r="Q149" s="306"/>
      <c r="R149" s="306"/>
      <c r="S149" s="306"/>
      <c r="T149" s="306"/>
      <c r="U149" s="306"/>
      <c r="V149" s="306"/>
      <c r="W149" s="306"/>
      <c r="X149" s="306"/>
      <c r="Y149" s="306"/>
      <c r="Z149" s="306"/>
      <c r="AA149" s="306"/>
      <c r="AB149" s="306"/>
      <c r="AC149" s="306"/>
      <c r="AD149" s="306"/>
      <c r="AE149" s="306"/>
      <c r="AF149" s="392">
        <v>1</v>
      </c>
      <c r="AG149" s="392">
        <v>2</v>
      </c>
      <c r="AH149" s="392">
        <v>2</v>
      </c>
      <c r="AI149" s="392">
        <v>3</v>
      </c>
      <c r="AJ149" s="392">
        <v>3</v>
      </c>
      <c r="AK149" s="392">
        <v>2</v>
      </c>
      <c r="AL149" s="392">
        <v>3</v>
      </c>
      <c r="AM149" s="392">
        <v>6</v>
      </c>
      <c r="AN149" s="392">
        <v>5</v>
      </c>
      <c r="AO149" s="392">
        <v>5</v>
      </c>
      <c r="AP149" s="392">
        <v>4</v>
      </c>
      <c r="AQ149" s="392">
        <v>7</v>
      </c>
      <c r="AR149" s="392">
        <v>9</v>
      </c>
      <c r="AS149" s="392">
        <v>10</v>
      </c>
      <c r="AT149" s="392">
        <v>9.783369385636334</v>
      </c>
      <c r="AU149" s="392">
        <v>9.5714011914879773</v>
      </c>
    </row>
    <row r="150" spans="1:47" ht="15.6" customHeight="1" x14ac:dyDescent="0.3">
      <c r="A150" s="391" t="s">
        <v>1859</v>
      </c>
      <c r="B150" s="391" t="s">
        <v>942</v>
      </c>
      <c r="C150" s="391" t="s">
        <v>2073</v>
      </c>
      <c r="D150" s="392">
        <v>101</v>
      </c>
      <c r="E150" s="391" t="s">
        <v>1866</v>
      </c>
      <c r="F150" s="391" t="s">
        <v>167</v>
      </c>
      <c r="G150" s="391" t="s">
        <v>167</v>
      </c>
      <c r="H150" s="391" t="s">
        <v>1855</v>
      </c>
      <c r="I150" s="391" t="s">
        <v>1856</v>
      </c>
      <c r="J150" s="306"/>
      <c r="K150" s="306"/>
      <c r="L150" s="306"/>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6"/>
      <c r="AL150" s="306"/>
      <c r="AM150" s="306"/>
      <c r="AN150" s="306"/>
      <c r="AO150" s="306"/>
      <c r="AP150" s="306"/>
      <c r="AQ150" s="306"/>
      <c r="AR150" s="306"/>
      <c r="AS150" s="392">
        <v>2</v>
      </c>
      <c r="AT150" s="392">
        <v>1.9566738771272671</v>
      </c>
      <c r="AU150" s="392">
        <v>1.9142802382975954</v>
      </c>
    </row>
    <row r="151" spans="1:47" ht="15.6" customHeight="1" x14ac:dyDescent="0.3">
      <c r="A151" s="391" t="s">
        <v>1859</v>
      </c>
      <c r="B151" s="391" t="s">
        <v>942</v>
      </c>
      <c r="C151" s="391" t="s">
        <v>2073</v>
      </c>
      <c r="D151" s="392">
        <v>101</v>
      </c>
      <c r="E151" s="391" t="s">
        <v>1866</v>
      </c>
      <c r="F151" s="391" t="s">
        <v>167</v>
      </c>
      <c r="G151" s="391" t="s">
        <v>167</v>
      </c>
      <c r="H151" s="391" t="s">
        <v>1857</v>
      </c>
      <c r="I151" s="391" t="s">
        <v>1858</v>
      </c>
      <c r="J151" s="306"/>
      <c r="K151" s="306"/>
      <c r="L151" s="306"/>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6"/>
      <c r="AL151" s="306"/>
      <c r="AM151" s="306"/>
      <c r="AN151" s="306"/>
      <c r="AO151" s="392">
        <v>1</v>
      </c>
      <c r="AP151" s="392">
        <v>2</v>
      </c>
      <c r="AQ151" s="392">
        <v>2</v>
      </c>
      <c r="AR151" s="392">
        <v>2</v>
      </c>
      <c r="AS151" s="392">
        <v>2</v>
      </c>
      <c r="AT151" s="392">
        <v>1.9566738771272671</v>
      </c>
      <c r="AU151" s="392">
        <v>1.9142802382975954</v>
      </c>
    </row>
    <row r="152" spans="1:47" ht="15.6" customHeight="1" x14ac:dyDescent="0.3">
      <c r="A152" s="391" t="s">
        <v>1859</v>
      </c>
      <c r="B152" s="391" t="s">
        <v>942</v>
      </c>
      <c r="C152" s="391" t="s">
        <v>2073</v>
      </c>
      <c r="D152" s="392">
        <v>104</v>
      </c>
      <c r="E152" s="391" t="s">
        <v>1866</v>
      </c>
      <c r="F152" s="391" t="s">
        <v>166</v>
      </c>
      <c r="G152" s="391" t="s">
        <v>2021</v>
      </c>
      <c r="H152" s="391" t="s">
        <v>2029</v>
      </c>
      <c r="I152" s="391" t="s">
        <v>2030</v>
      </c>
      <c r="J152" s="392">
        <v>66.967916137229992</v>
      </c>
      <c r="K152" s="392">
        <v>63.739517153748409</v>
      </c>
      <c r="L152" s="392">
        <v>60.511118170266833</v>
      </c>
      <c r="M152" s="392">
        <v>57.282719186785258</v>
      </c>
      <c r="N152" s="392">
        <v>54.054320203303682</v>
      </c>
      <c r="O152" s="392">
        <v>50.825921219822106</v>
      </c>
      <c r="P152" s="392">
        <v>47.597522236340531</v>
      </c>
      <c r="Q152" s="392">
        <v>44.369123252858955</v>
      </c>
      <c r="R152" s="392">
        <v>41.14072426937738</v>
      </c>
      <c r="S152" s="392">
        <v>37.912325285895804</v>
      </c>
      <c r="T152" s="392">
        <v>34.683926302414228</v>
      </c>
      <c r="U152" s="392">
        <v>31.455527318932656</v>
      </c>
      <c r="V152" s="392">
        <v>28.227128335451081</v>
      </c>
      <c r="W152" s="392">
        <v>24.998729351969505</v>
      </c>
      <c r="X152" s="392">
        <v>21.770330368487929</v>
      </c>
      <c r="Y152" s="392">
        <v>18.541931385006354</v>
      </c>
      <c r="Z152" s="392">
        <v>15.313532401524778</v>
      </c>
      <c r="AA152" s="392">
        <v>12.085133418043203</v>
      </c>
      <c r="AB152" s="392">
        <v>4</v>
      </c>
      <c r="AC152" s="392">
        <v>5</v>
      </c>
      <c r="AD152" s="392">
        <v>6</v>
      </c>
      <c r="AE152" s="306"/>
      <c r="AF152" s="306"/>
      <c r="AG152" s="306"/>
      <c r="AH152" s="306"/>
      <c r="AI152" s="306"/>
      <c r="AJ152" s="306"/>
      <c r="AK152" s="306"/>
      <c r="AL152" s="306"/>
      <c r="AM152" s="306"/>
      <c r="AN152" s="306"/>
      <c r="AO152" s="306"/>
      <c r="AP152" s="306"/>
      <c r="AQ152" s="306"/>
      <c r="AR152" s="306"/>
      <c r="AS152" s="306"/>
      <c r="AT152" s="306"/>
      <c r="AU152" s="306"/>
    </row>
    <row r="153" spans="1:47" ht="15.6" customHeight="1" x14ac:dyDescent="0.3">
      <c r="A153" s="391" t="s">
        <v>1859</v>
      </c>
      <c r="B153" s="391" t="s">
        <v>942</v>
      </c>
      <c r="C153" s="391" t="s">
        <v>2073</v>
      </c>
      <c r="D153" s="392">
        <v>111</v>
      </c>
      <c r="E153" s="391" t="s">
        <v>2076</v>
      </c>
      <c r="F153" s="391" t="s">
        <v>167</v>
      </c>
      <c r="G153" s="391" t="s">
        <v>167</v>
      </c>
      <c r="H153" s="391" t="s">
        <v>1845</v>
      </c>
      <c r="I153" s="391" t="s">
        <v>1846</v>
      </c>
      <c r="J153" s="392">
        <v>75.072895773676777</v>
      </c>
      <c r="K153" s="392">
        <v>84.124928148648976</v>
      </c>
      <c r="L153" s="392">
        <v>72.242444299724099</v>
      </c>
      <c r="M153" s="392">
        <v>87.365081614740461</v>
      </c>
      <c r="N153" s="392">
        <v>86.416071005616345</v>
      </c>
      <c r="O153" s="392">
        <v>81.111674249080735</v>
      </c>
      <c r="P153" s="392">
        <v>79.473761554124152</v>
      </c>
      <c r="Q153" s="392">
        <v>70.393087336342234</v>
      </c>
      <c r="R153" s="392">
        <v>79.298722877050508</v>
      </c>
      <c r="S153" s="392">
        <v>61.875690483477953</v>
      </c>
      <c r="T153" s="392">
        <v>83.904815773889368</v>
      </c>
      <c r="U153" s="392">
        <v>49.574419968763102</v>
      </c>
      <c r="V153" s="392">
        <v>59.4336293349294</v>
      </c>
      <c r="W153" s="392">
        <v>29.164696859267767</v>
      </c>
      <c r="X153" s="392">
        <v>29.843511073501567</v>
      </c>
      <c r="Y153" s="392">
        <v>14.737585683437342</v>
      </c>
      <c r="Z153" s="392">
        <v>11.570995644148855</v>
      </c>
      <c r="AA153" s="392">
        <v>10.360735935987618</v>
      </c>
      <c r="AB153" s="306"/>
      <c r="AC153" s="306"/>
      <c r="AD153" s="306"/>
      <c r="AE153" s="306"/>
      <c r="AF153" s="306"/>
      <c r="AG153" s="306"/>
      <c r="AH153" s="306"/>
      <c r="AI153" s="306"/>
      <c r="AJ153" s="306"/>
      <c r="AK153" s="306"/>
      <c r="AL153" s="306"/>
      <c r="AM153" s="306"/>
      <c r="AN153" s="306"/>
      <c r="AO153" s="306"/>
      <c r="AP153" s="306"/>
      <c r="AQ153" s="306"/>
      <c r="AR153" s="306"/>
      <c r="AS153" s="306"/>
      <c r="AT153" s="306"/>
      <c r="AU153" s="306"/>
    </row>
    <row r="154" spans="1:47" ht="15.6" customHeight="1" x14ac:dyDescent="0.3">
      <c r="A154" s="391" t="s">
        <v>1859</v>
      </c>
      <c r="B154" s="391" t="s">
        <v>942</v>
      </c>
      <c r="C154" s="391" t="s">
        <v>2073</v>
      </c>
      <c r="D154" s="392">
        <v>115</v>
      </c>
      <c r="E154" s="391" t="s">
        <v>679</v>
      </c>
      <c r="F154" s="391" t="s">
        <v>167</v>
      </c>
      <c r="G154" s="391" t="s">
        <v>167</v>
      </c>
      <c r="H154" s="391" t="s">
        <v>1849</v>
      </c>
      <c r="I154" s="391" t="s">
        <v>1850</v>
      </c>
      <c r="J154" s="306"/>
      <c r="K154" s="306"/>
      <c r="L154" s="306"/>
      <c r="M154" s="306"/>
      <c r="N154" s="306"/>
      <c r="O154" s="306"/>
      <c r="P154" s="306"/>
      <c r="Q154" s="306"/>
      <c r="R154" s="306"/>
      <c r="S154" s="306"/>
      <c r="T154" s="306"/>
      <c r="U154" s="306"/>
      <c r="V154" s="306"/>
      <c r="W154" s="306"/>
      <c r="X154" s="306"/>
      <c r="Y154" s="306"/>
      <c r="Z154" s="306"/>
      <c r="AA154" s="306"/>
      <c r="AB154" s="306"/>
      <c r="AC154" s="306"/>
      <c r="AD154" s="306"/>
      <c r="AE154" s="392">
        <v>49.25</v>
      </c>
      <c r="AF154" s="392">
        <v>97.039999999999992</v>
      </c>
      <c r="AG154" s="392">
        <v>121.96465666012868</v>
      </c>
      <c r="AH154" s="392">
        <v>128.76708249038134</v>
      </c>
      <c r="AI154" s="392">
        <v>134.67331895042651</v>
      </c>
      <c r="AJ154" s="392">
        <v>147.54108339668537</v>
      </c>
      <c r="AK154" s="392">
        <v>156.29558559104109</v>
      </c>
      <c r="AL154" s="392">
        <v>172.32409345929659</v>
      </c>
      <c r="AM154" s="392">
        <v>195.07472644237956</v>
      </c>
      <c r="AN154" s="392">
        <v>209.74751083589956</v>
      </c>
      <c r="AO154" s="392">
        <v>232.25341694025124</v>
      </c>
      <c r="AP154" s="392">
        <v>260.19245685679903</v>
      </c>
      <c r="AQ154" s="392">
        <v>298.27658060015631</v>
      </c>
      <c r="AR154" s="392">
        <v>325.28695610048817</v>
      </c>
      <c r="AS154" s="392">
        <v>343.35979945794622</v>
      </c>
      <c r="AT154" s="392">
        <v>374.78954932827509</v>
      </c>
      <c r="AU154" s="392">
        <v>390.80933537756317</v>
      </c>
    </row>
    <row r="155" spans="1:47" ht="15.6" customHeight="1" x14ac:dyDescent="0.3">
      <c r="A155" s="391" t="s">
        <v>1859</v>
      </c>
      <c r="B155" s="391" t="s">
        <v>942</v>
      </c>
      <c r="C155" s="391" t="s">
        <v>2073</v>
      </c>
      <c r="D155" s="392">
        <v>120</v>
      </c>
      <c r="E155" s="391" t="s">
        <v>1866</v>
      </c>
      <c r="F155" s="391" t="s">
        <v>2135</v>
      </c>
      <c r="G155" s="391" t="s">
        <v>2135</v>
      </c>
      <c r="H155" s="391" t="s">
        <v>2022</v>
      </c>
      <c r="I155" s="391" t="s">
        <v>2022</v>
      </c>
      <c r="J155" s="392">
        <v>1</v>
      </c>
      <c r="K155" s="392">
        <v>1</v>
      </c>
      <c r="L155" s="392">
        <v>1</v>
      </c>
      <c r="M155" s="392">
        <v>1</v>
      </c>
      <c r="N155" s="392">
        <v>1</v>
      </c>
      <c r="O155" s="392">
        <v>1</v>
      </c>
      <c r="P155" s="392">
        <v>1</v>
      </c>
      <c r="Q155" s="392">
        <v>1</v>
      </c>
      <c r="R155" s="392">
        <v>1</v>
      </c>
      <c r="S155" s="392">
        <v>1</v>
      </c>
      <c r="T155" s="392">
        <v>1</v>
      </c>
      <c r="U155" s="392">
        <v>1</v>
      </c>
      <c r="V155" s="392">
        <v>1</v>
      </c>
      <c r="W155" s="392">
        <v>1</v>
      </c>
      <c r="X155" s="392">
        <v>1</v>
      </c>
      <c r="Y155" s="392">
        <v>1</v>
      </c>
      <c r="Z155" s="392">
        <v>1</v>
      </c>
      <c r="AA155" s="392">
        <v>1</v>
      </c>
      <c r="AB155" s="392">
        <v>1</v>
      </c>
      <c r="AC155" s="392">
        <v>1</v>
      </c>
      <c r="AD155" s="392">
        <v>2</v>
      </c>
      <c r="AE155" s="392">
        <v>4</v>
      </c>
      <c r="AF155" s="392">
        <v>4</v>
      </c>
      <c r="AG155" s="392">
        <v>4</v>
      </c>
      <c r="AH155" s="392">
        <v>2</v>
      </c>
      <c r="AI155" s="392">
        <v>2</v>
      </c>
      <c r="AJ155" s="392">
        <v>1</v>
      </c>
      <c r="AK155" s="392">
        <v>1</v>
      </c>
      <c r="AL155" s="392">
        <v>1</v>
      </c>
      <c r="AM155" s="306"/>
      <c r="AN155" s="306"/>
      <c r="AO155" s="392">
        <v>1</v>
      </c>
      <c r="AP155" s="306"/>
      <c r="AQ155" s="392">
        <v>1</v>
      </c>
      <c r="AR155" s="392">
        <v>2</v>
      </c>
      <c r="AS155" s="392">
        <v>4</v>
      </c>
      <c r="AT155" s="392">
        <v>4</v>
      </c>
      <c r="AU155" s="392">
        <v>4</v>
      </c>
    </row>
    <row r="156" spans="1:47" ht="15.6" customHeight="1" x14ac:dyDescent="0.3">
      <c r="A156" s="391" t="s">
        <v>1859</v>
      </c>
      <c r="B156" s="391" t="s">
        <v>942</v>
      </c>
      <c r="C156" s="391" t="s">
        <v>2073</v>
      </c>
      <c r="D156" s="392">
        <v>125</v>
      </c>
      <c r="E156" s="391" t="s">
        <v>2138</v>
      </c>
      <c r="F156" s="391" t="s">
        <v>2135</v>
      </c>
      <c r="G156" s="391" t="s">
        <v>2135</v>
      </c>
      <c r="H156" s="391" t="s">
        <v>2022</v>
      </c>
      <c r="I156" s="391" t="s">
        <v>2022</v>
      </c>
      <c r="J156" s="392">
        <v>1857.349429099397</v>
      </c>
      <c r="K156" s="392">
        <v>1960.3562222615217</v>
      </c>
      <c r="L156" s="392">
        <v>2044.2404407415252</v>
      </c>
      <c r="M156" s="392">
        <v>2107.5298125678419</v>
      </c>
      <c r="N156" s="392">
        <v>2171.5456877327979</v>
      </c>
      <c r="O156" s="392">
        <v>2196.4138047899924</v>
      </c>
      <c r="P156" s="392">
        <v>2203.8861627305432</v>
      </c>
      <c r="Q156" s="392">
        <v>2226.7400929409796</v>
      </c>
      <c r="R156" s="392">
        <v>2215.0803005825037</v>
      </c>
      <c r="S156" s="392">
        <v>2204.824896378555</v>
      </c>
      <c r="T156" s="392">
        <v>2253.1131496598196</v>
      </c>
      <c r="U156" s="392">
        <v>2336.1536554390559</v>
      </c>
      <c r="V156" s="392">
        <v>2499.8137333584327</v>
      </c>
      <c r="W156" s="392">
        <v>2733.8360945080226</v>
      </c>
      <c r="X156" s="392">
        <v>3034.6235834916647</v>
      </c>
      <c r="Y156" s="392">
        <v>3386.1876235342911</v>
      </c>
      <c r="Z156" s="392">
        <v>3563.4476892529215</v>
      </c>
      <c r="AA156" s="392">
        <v>3719.5325960654654</v>
      </c>
      <c r="AB156" s="392">
        <v>3845.4686115606983</v>
      </c>
      <c r="AC156" s="392">
        <v>3980.7920949969625</v>
      </c>
      <c r="AD156" s="392">
        <v>4141.2228750841505</v>
      </c>
      <c r="AE156" s="392">
        <v>4432.0725609881638</v>
      </c>
      <c r="AF156" s="392">
        <v>4866.7202236845969</v>
      </c>
      <c r="AG156" s="392">
        <v>5203.7426218856635</v>
      </c>
      <c r="AH156" s="392">
        <v>5059.5857724778016</v>
      </c>
      <c r="AI156" s="392">
        <v>4891.0489460665649</v>
      </c>
      <c r="AJ156" s="392">
        <v>4831.7711463566347</v>
      </c>
      <c r="AK156" s="392">
        <v>4869.378576588435</v>
      </c>
      <c r="AL156" s="392">
        <v>4906.5819417130524</v>
      </c>
      <c r="AM156" s="392">
        <v>5095.0944335648219</v>
      </c>
      <c r="AN156" s="392">
        <v>5335.3148925580072</v>
      </c>
      <c r="AO156" s="392">
        <v>5605.9014667369156</v>
      </c>
      <c r="AP156" s="392">
        <v>5965.3617208763571</v>
      </c>
      <c r="AQ156" s="392">
        <v>6430.699844501868</v>
      </c>
      <c r="AR156" s="392">
        <v>6688.4925047565157</v>
      </c>
      <c r="AS156" s="392">
        <v>7001.8039511649376</v>
      </c>
      <c r="AT156" s="392">
        <v>7777.308048578443</v>
      </c>
      <c r="AU156" s="392">
        <v>8413.692959804006</v>
      </c>
    </row>
    <row r="157" spans="1:47" ht="15.6" customHeight="1" x14ac:dyDescent="0.3">
      <c r="A157" s="391" t="s">
        <v>685</v>
      </c>
      <c r="B157" s="391" t="s">
        <v>1871</v>
      </c>
      <c r="C157" s="391" t="s">
        <v>1871</v>
      </c>
      <c r="D157" s="392">
        <v>42</v>
      </c>
      <c r="E157" s="391" t="s">
        <v>684</v>
      </c>
      <c r="F157" s="391" t="s">
        <v>166</v>
      </c>
      <c r="G157" s="391" t="s">
        <v>2021</v>
      </c>
      <c r="H157" s="391" t="s">
        <v>2025</v>
      </c>
      <c r="I157" s="391" t="s">
        <v>2026</v>
      </c>
      <c r="J157" s="392">
        <v>543880.82159533584</v>
      </c>
      <c r="K157" s="392">
        <v>543880.82159533584</v>
      </c>
      <c r="L157" s="392">
        <v>543880.82159533584</v>
      </c>
      <c r="M157" s="392">
        <v>543880.82159533584</v>
      </c>
      <c r="N157" s="392">
        <v>543880.82159533584</v>
      </c>
      <c r="O157" s="392">
        <v>543880.82159533584</v>
      </c>
      <c r="P157" s="392">
        <v>543880.82159533584</v>
      </c>
      <c r="Q157" s="392">
        <v>543880.82159533584</v>
      </c>
      <c r="R157" s="392">
        <v>543880.82159533584</v>
      </c>
      <c r="S157" s="392">
        <v>543880.82159533584</v>
      </c>
      <c r="T157" s="392">
        <v>543880.82159533584</v>
      </c>
      <c r="U157" s="392">
        <v>543880.82159533584</v>
      </c>
      <c r="V157" s="392">
        <v>543880.82159533584</v>
      </c>
      <c r="W157" s="392">
        <v>543880.82159533584</v>
      </c>
      <c r="X157" s="392">
        <v>543880.82159533584</v>
      </c>
      <c r="Y157" s="392">
        <v>543880.82159533584</v>
      </c>
      <c r="Z157" s="392">
        <v>543880.82159533584</v>
      </c>
      <c r="AA157" s="392">
        <v>543880.82159533584</v>
      </c>
      <c r="AB157" s="392">
        <v>543880.82159533584</v>
      </c>
      <c r="AC157" s="392">
        <v>543880.82159533584</v>
      </c>
      <c r="AD157" s="392">
        <v>543880.82159533584</v>
      </c>
      <c r="AE157" s="392">
        <v>574870.43230962148</v>
      </c>
      <c r="AF157" s="392">
        <v>583116.61247754586</v>
      </c>
      <c r="AG157" s="392">
        <v>584145.24935614213</v>
      </c>
      <c r="AH157" s="392">
        <v>545085.97451529861</v>
      </c>
      <c r="AI157" s="392">
        <v>530982.51786935562</v>
      </c>
      <c r="AJ157" s="392">
        <v>517941.31344653107</v>
      </c>
      <c r="AK157" s="392">
        <v>524755.24825307867</v>
      </c>
      <c r="AL157" s="392">
        <v>521604.50022185431</v>
      </c>
      <c r="AM157" s="392">
        <v>515750.01638184744</v>
      </c>
      <c r="AN157" s="392">
        <v>502211.06854526792</v>
      </c>
      <c r="AO157" s="392">
        <v>482522.01781772933</v>
      </c>
      <c r="AP157" s="392">
        <v>457497.6842715228</v>
      </c>
      <c r="AQ157" s="392">
        <v>423347.4928470368</v>
      </c>
      <c r="AR157" s="392">
        <v>376060.42647189047</v>
      </c>
      <c r="AS157" s="392">
        <v>343334.28318144009</v>
      </c>
      <c r="AT157" s="392">
        <v>317421.24029913254</v>
      </c>
      <c r="AU157" s="392">
        <v>289776.1291632682</v>
      </c>
    </row>
    <row r="158" spans="1:47" ht="15.6" customHeight="1" x14ac:dyDescent="0.3">
      <c r="A158" s="391" t="s">
        <v>685</v>
      </c>
      <c r="B158" s="391" t="s">
        <v>1871</v>
      </c>
      <c r="C158" s="391" t="s">
        <v>1871</v>
      </c>
      <c r="D158" s="392">
        <v>44</v>
      </c>
      <c r="E158" s="391" t="s">
        <v>686</v>
      </c>
      <c r="F158" s="391" t="s">
        <v>166</v>
      </c>
      <c r="G158" s="391" t="s">
        <v>2021</v>
      </c>
      <c r="H158" s="391" t="s">
        <v>2060</v>
      </c>
      <c r="I158" s="391" t="s">
        <v>2061</v>
      </c>
      <c r="J158" s="392">
        <v>27719.303758337293</v>
      </c>
      <c r="K158" s="392">
        <v>27929.117439783513</v>
      </c>
      <c r="L158" s="392">
        <v>28004.095824036602</v>
      </c>
      <c r="M158" s="392">
        <v>28011.590756016834</v>
      </c>
      <c r="N158" s="392">
        <v>28011.590756016834</v>
      </c>
      <c r="O158" s="392">
        <v>28011.590756016834</v>
      </c>
      <c r="P158" s="392">
        <v>28011.590756016834</v>
      </c>
      <c r="Q158" s="392">
        <v>28011.590756016834</v>
      </c>
      <c r="R158" s="392">
        <v>28011.590756016834</v>
      </c>
      <c r="S158" s="392">
        <v>28011.590756016834</v>
      </c>
      <c r="T158" s="392">
        <v>28011.590756016834</v>
      </c>
      <c r="U158" s="392">
        <v>28011.590756016834</v>
      </c>
      <c r="V158" s="392">
        <v>28011.590756016834</v>
      </c>
      <c r="W158" s="392">
        <v>28011.590756016834</v>
      </c>
      <c r="X158" s="392">
        <v>28011.590756016834</v>
      </c>
      <c r="Y158" s="392">
        <v>28011.590756016834</v>
      </c>
      <c r="Z158" s="392">
        <v>28011.590756016834</v>
      </c>
      <c r="AA158" s="392">
        <v>28011.590756016834</v>
      </c>
      <c r="AB158" s="392">
        <v>28011.590756016834</v>
      </c>
      <c r="AC158" s="392">
        <v>28011.590756016834</v>
      </c>
      <c r="AD158" s="392">
        <v>28011.590756016834</v>
      </c>
      <c r="AE158" s="392">
        <v>30089.510756016833</v>
      </c>
      <c r="AF158" s="392">
        <v>27934.516085021864</v>
      </c>
      <c r="AG158" s="392">
        <v>25579.724017369295</v>
      </c>
      <c r="AH158" s="392">
        <v>22970.812332698835</v>
      </c>
      <c r="AI158" s="392">
        <v>25335.221729490142</v>
      </c>
      <c r="AJ158" s="392">
        <v>27609.281422357308</v>
      </c>
      <c r="AK158" s="392">
        <v>28484.207212341418</v>
      </c>
      <c r="AL158" s="392">
        <v>28310.960955629926</v>
      </c>
      <c r="AM158" s="392">
        <v>28306.836435954392</v>
      </c>
      <c r="AN158" s="392">
        <v>28063.016997361738</v>
      </c>
      <c r="AO158" s="392">
        <v>29701.962834983344</v>
      </c>
      <c r="AP158" s="392">
        <v>30346.724278502123</v>
      </c>
      <c r="AQ158" s="392">
        <v>30710.155918096858</v>
      </c>
      <c r="AR158" s="392">
        <v>29416.921206240648</v>
      </c>
      <c r="AS158" s="392">
        <v>30565.700901132681</v>
      </c>
      <c r="AT158" s="392">
        <v>30857.645093213378</v>
      </c>
      <c r="AU158" s="392">
        <v>30366.180663394582</v>
      </c>
    </row>
    <row r="159" spans="1:47" ht="15.6" customHeight="1" x14ac:dyDescent="0.3">
      <c r="A159" s="391" t="s">
        <v>685</v>
      </c>
      <c r="B159" s="391" t="s">
        <v>1871</v>
      </c>
      <c r="C159" s="391" t="s">
        <v>1871</v>
      </c>
      <c r="D159" s="392">
        <v>47</v>
      </c>
      <c r="E159" s="391" t="s">
        <v>687</v>
      </c>
      <c r="F159" s="391" t="s">
        <v>166</v>
      </c>
      <c r="G159" s="391" t="s">
        <v>2043</v>
      </c>
      <c r="H159" s="391" t="s">
        <v>2077</v>
      </c>
      <c r="I159" s="391" t="s">
        <v>2078</v>
      </c>
      <c r="J159" s="392">
        <v>67786.467085150914</v>
      </c>
      <c r="K159" s="392">
        <v>72102.127901866756</v>
      </c>
      <c r="L159" s="392">
        <v>76696.612109444657</v>
      </c>
      <c r="M159" s="392">
        <v>81461.170888889959</v>
      </c>
      <c r="N159" s="392">
        <v>86308.027826135163</v>
      </c>
      <c r="O159" s="392">
        <v>91178.746888653681</v>
      </c>
      <c r="P159" s="392">
        <v>95766.502024505535</v>
      </c>
      <c r="Q159" s="392">
        <v>100045.90860702403</v>
      </c>
      <c r="R159" s="392">
        <v>104011.64917588595</v>
      </c>
      <c r="S159" s="392">
        <v>107671.45200334734</v>
      </c>
      <c r="T159" s="392">
        <v>111044.11479926767</v>
      </c>
      <c r="U159" s="392">
        <v>114156.47313498592</v>
      </c>
      <c r="V159" s="392">
        <v>117039.6025948718</v>
      </c>
      <c r="W159" s="392">
        <v>119724.61671530735</v>
      </c>
      <c r="X159" s="392">
        <v>122238.46130559457</v>
      </c>
      <c r="Y159" s="392">
        <v>124600.10609020648</v>
      </c>
      <c r="Z159" s="392">
        <v>121371.97971353168</v>
      </c>
      <c r="AA159" s="392">
        <v>118253.67746890351</v>
      </c>
      <c r="AB159" s="392">
        <v>115656.77671272676</v>
      </c>
      <c r="AC159" s="392">
        <v>113805.07223961464</v>
      </c>
      <c r="AD159" s="392">
        <v>112218.40160668036</v>
      </c>
      <c r="AE159" s="392">
        <v>119995.92530210016</v>
      </c>
      <c r="AF159" s="392">
        <v>123364.73032345346</v>
      </c>
      <c r="AG159" s="392">
        <v>121107.5728709691</v>
      </c>
      <c r="AH159" s="392">
        <v>116302.04427263256</v>
      </c>
      <c r="AI159" s="392">
        <v>113227.01702536612</v>
      </c>
      <c r="AJ159" s="392">
        <v>109760.91796043742</v>
      </c>
      <c r="AK159" s="392">
        <v>102117.77703778692</v>
      </c>
      <c r="AL159" s="392">
        <v>95928.352123093791</v>
      </c>
      <c r="AM159" s="392">
        <v>92696.519121763835</v>
      </c>
      <c r="AN159" s="392">
        <v>87122.384054945083</v>
      </c>
      <c r="AO159" s="392">
        <v>83062.488711585946</v>
      </c>
      <c r="AP159" s="392">
        <v>80059.606208150319</v>
      </c>
      <c r="AQ159" s="392">
        <v>77344.303942649334</v>
      </c>
      <c r="AR159" s="392">
        <v>73418.836525140927</v>
      </c>
      <c r="AS159" s="392">
        <v>72978.159633454023</v>
      </c>
      <c r="AT159" s="392">
        <v>72981.039013593982</v>
      </c>
      <c r="AU159" s="392">
        <v>76704.99242304478</v>
      </c>
    </row>
    <row r="160" spans="1:47" ht="15.6" customHeight="1" x14ac:dyDescent="0.3">
      <c r="A160" s="391" t="s">
        <v>685</v>
      </c>
      <c r="B160" s="391" t="s">
        <v>1871</v>
      </c>
      <c r="C160" s="391" t="s">
        <v>1871</v>
      </c>
      <c r="D160" s="392">
        <v>50</v>
      </c>
      <c r="E160" s="391" t="s">
        <v>688</v>
      </c>
      <c r="F160" s="391" t="s">
        <v>166</v>
      </c>
      <c r="G160" s="391" t="s">
        <v>2021</v>
      </c>
      <c r="H160" s="391" t="s">
        <v>2029</v>
      </c>
      <c r="I160" s="391" t="s">
        <v>2030</v>
      </c>
      <c r="J160" s="392">
        <v>44338.78117827321</v>
      </c>
      <c r="K160" s="392">
        <v>44338.78117827321</v>
      </c>
      <c r="L160" s="392">
        <v>44338.78117827321</v>
      </c>
      <c r="M160" s="392">
        <v>44338.78117827321</v>
      </c>
      <c r="N160" s="392">
        <v>44338.78117827321</v>
      </c>
      <c r="O160" s="392">
        <v>44338.78117827321</v>
      </c>
      <c r="P160" s="392">
        <v>44639.041749701777</v>
      </c>
      <c r="Q160" s="392">
        <v>45230.987872891936</v>
      </c>
      <c r="R160" s="392">
        <v>46097.961063368391</v>
      </c>
      <c r="S160" s="392">
        <v>47216.174303649488</v>
      </c>
      <c r="T160" s="392">
        <v>48556.07561143364</v>
      </c>
      <c r="U160" s="392">
        <v>50084.042078919229</v>
      </c>
      <c r="V160" s="392">
        <v>51764.307274062448</v>
      </c>
      <c r="W160" s="392">
        <v>53561.01151732674</v>
      </c>
      <c r="X160" s="392">
        <v>55440.257503756089</v>
      </c>
      <c r="Y160" s="392">
        <v>57372.053433789268</v>
      </c>
      <c r="Z160" s="392">
        <v>59989.399578972028</v>
      </c>
      <c r="AA160" s="392">
        <v>63067.74521349289</v>
      </c>
      <c r="AB160" s="392">
        <v>66486.601816771858</v>
      </c>
      <c r="AC160" s="392">
        <v>70125.055476478869</v>
      </c>
      <c r="AD160" s="392">
        <v>74385.255184471578</v>
      </c>
      <c r="AE160" s="392">
        <v>79064.548701509731</v>
      </c>
      <c r="AF160" s="392">
        <v>85805.434172892958</v>
      </c>
      <c r="AG160" s="392">
        <v>92566.354489232646</v>
      </c>
      <c r="AH160" s="392">
        <v>91078.366627099313</v>
      </c>
      <c r="AI160" s="392">
        <v>89813.6347148942</v>
      </c>
      <c r="AJ160" s="392">
        <v>90452.156754157331</v>
      </c>
      <c r="AK160" s="392">
        <v>89870.75328716301</v>
      </c>
      <c r="AL160" s="392">
        <v>89126.157174363776</v>
      </c>
      <c r="AM160" s="392">
        <v>86842.795547502814</v>
      </c>
      <c r="AN160" s="392">
        <v>85652.698535001589</v>
      </c>
      <c r="AO160" s="392">
        <v>84639.036780343886</v>
      </c>
      <c r="AP160" s="392">
        <v>84362.107239172852</v>
      </c>
      <c r="AQ160" s="392">
        <v>83069.862759632815</v>
      </c>
      <c r="AR160" s="392">
        <v>80176.353841177042</v>
      </c>
      <c r="AS160" s="392">
        <v>77977.48598769508</v>
      </c>
      <c r="AT160" s="392">
        <v>77456.675043523137</v>
      </c>
      <c r="AU160" s="392">
        <v>77735.42308070205</v>
      </c>
    </row>
    <row r="161" spans="1:47" ht="15.6" customHeight="1" x14ac:dyDescent="0.3">
      <c r="A161" s="391" t="s">
        <v>685</v>
      </c>
      <c r="B161" s="391" t="s">
        <v>1871</v>
      </c>
      <c r="C161" s="391" t="s">
        <v>1871</v>
      </c>
      <c r="D161" s="392">
        <v>52</v>
      </c>
      <c r="E161" s="391" t="s">
        <v>689</v>
      </c>
      <c r="F161" s="391" t="s">
        <v>166</v>
      </c>
      <c r="G161" s="391" t="s">
        <v>2043</v>
      </c>
      <c r="H161" s="391" t="s">
        <v>2077</v>
      </c>
      <c r="I161" s="391" t="s">
        <v>2078</v>
      </c>
      <c r="J161" s="392">
        <v>8911.0844678610629</v>
      </c>
      <c r="K161" s="392">
        <v>11915.477896621815</v>
      </c>
      <c r="L161" s="392">
        <v>15119.166345886108</v>
      </c>
      <c r="M161" s="392">
        <v>18444.419256376717</v>
      </c>
      <c r="N161" s="392">
        <v>21828.496546685055</v>
      </c>
      <c r="O161" s="392">
        <v>25229.629804682812</v>
      </c>
      <c r="P161" s="392">
        <v>28624.183294823422</v>
      </c>
      <c r="Q161" s="392">
        <v>32010.960695678325</v>
      </c>
      <c r="R161" s="392">
        <v>35389.232308181883</v>
      </c>
      <c r="S161" s="392">
        <v>38758.614765890045</v>
      </c>
      <c r="T161" s="392">
        <v>42119.049165772085</v>
      </c>
      <c r="U161" s="392">
        <v>45470.748266977236</v>
      </c>
      <c r="V161" s="392">
        <v>48814.117791268596</v>
      </c>
      <c r="W161" s="392">
        <v>52149.659327779176</v>
      </c>
      <c r="X161" s="392">
        <v>55477.864098457372</v>
      </c>
      <c r="Y161" s="392">
        <v>58799.107711845798</v>
      </c>
      <c r="Z161" s="392">
        <v>61498.051478339185</v>
      </c>
      <c r="AA161" s="392">
        <v>64174.052433651821</v>
      </c>
      <c r="AB161" s="392">
        <v>66630.392396409181</v>
      </c>
      <c r="AC161" s="392">
        <v>69385.359051107269</v>
      </c>
      <c r="AD161" s="392">
        <v>71600.94365700963</v>
      </c>
      <c r="AE161" s="392">
        <v>72693.959445303524</v>
      </c>
      <c r="AF161" s="392">
        <v>75089.666026749503</v>
      </c>
      <c r="AG161" s="392">
        <v>78179.58876771605</v>
      </c>
      <c r="AH161" s="392">
        <v>74689.392108994623</v>
      </c>
      <c r="AI161" s="392">
        <v>75048.795286001783</v>
      </c>
      <c r="AJ161" s="392">
        <v>76509.782764251053</v>
      </c>
      <c r="AK161" s="392">
        <v>76634.863520249681</v>
      </c>
      <c r="AL161" s="392">
        <v>76142.747699265325</v>
      </c>
      <c r="AM161" s="392">
        <v>79021.126814321717</v>
      </c>
      <c r="AN161" s="392">
        <v>83484.412049696111</v>
      </c>
      <c r="AO161" s="392">
        <v>95981.168424392963</v>
      </c>
      <c r="AP161" s="392">
        <v>105973.70531585722</v>
      </c>
      <c r="AQ161" s="392">
        <v>104092.21510614667</v>
      </c>
      <c r="AR161" s="392">
        <v>99896.070313554432</v>
      </c>
      <c r="AS161" s="392">
        <v>100610.49065453213</v>
      </c>
      <c r="AT161" s="392">
        <v>100156.37039674437</v>
      </c>
      <c r="AU161" s="392">
        <v>95323.105358737172</v>
      </c>
    </row>
    <row r="162" spans="1:47" ht="15.6" customHeight="1" x14ac:dyDescent="0.3">
      <c r="A162" s="391" t="s">
        <v>685</v>
      </c>
      <c r="B162" s="391" t="s">
        <v>1871</v>
      </c>
      <c r="C162" s="391" t="s">
        <v>1871</v>
      </c>
      <c r="D162" s="392">
        <v>54</v>
      </c>
      <c r="E162" s="391" t="s">
        <v>690</v>
      </c>
      <c r="F162" s="391" t="s">
        <v>166</v>
      </c>
      <c r="G162" s="391" t="s">
        <v>2043</v>
      </c>
      <c r="H162" s="391" t="s">
        <v>2077</v>
      </c>
      <c r="I162" s="391" t="s">
        <v>2078</v>
      </c>
      <c r="J162" s="392">
        <v>290</v>
      </c>
      <c r="K162" s="392">
        <v>1080.7336998536916</v>
      </c>
      <c r="L162" s="392">
        <v>2342.6135193921814</v>
      </c>
      <c r="M162" s="392">
        <v>4023.6380102132825</v>
      </c>
      <c r="N162" s="392">
        <v>6060.2727299076951</v>
      </c>
      <c r="O162" s="392">
        <v>8386.1160678911983</v>
      </c>
      <c r="P162" s="392">
        <v>10939.803377655018</v>
      </c>
      <c r="Q162" s="392">
        <v>13665.511451460185</v>
      </c>
      <c r="R162" s="392">
        <v>16511.43441764899</v>
      </c>
      <c r="S162" s="392">
        <v>19431.933935009176</v>
      </c>
      <c r="T162" s="392">
        <v>22390.595605718114</v>
      </c>
      <c r="U162" s="392">
        <v>25362.771246462595</v>
      </c>
      <c r="V162" s="392">
        <v>28337.212634989384</v>
      </c>
      <c r="W162" s="392">
        <v>31311.654023516174</v>
      </c>
      <c r="X162" s="392">
        <v>34286.09541204296</v>
      </c>
      <c r="Y162" s="392">
        <v>37260.53680056976</v>
      </c>
      <c r="Z162" s="392">
        <v>40234.978189096546</v>
      </c>
      <c r="AA162" s="392">
        <v>43209.419577623332</v>
      </c>
      <c r="AB162" s="392">
        <v>46183.860966150132</v>
      </c>
      <c r="AC162" s="392">
        <v>49158.302354676918</v>
      </c>
      <c r="AD162" s="392">
        <v>51625.021938692422</v>
      </c>
      <c r="AE162" s="392">
        <v>54524.539960437069</v>
      </c>
      <c r="AF162" s="392">
        <v>56298.81752758121</v>
      </c>
      <c r="AG162" s="392">
        <v>58236.018751738637</v>
      </c>
      <c r="AH162" s="392">
        <v>55523.981306711794</v>
      </c>
      <c r="AI162" s="392">
        <v>58070.875123774851</v>
      </c>
      <c r="AJ162" s="392">
        <v>57810.824534780448</v>
      </c>
      <c r="AK162" s="392">
        <v>57613.51974860904</v>
      </c>
      <c r="AL162" s="392">
        <v>56439.939902553553</v>
      </c>
      <c r="AM162" s="392">
        <v>54982.233320300766</v>
      </c>
      <c r="AN162" s="392">
        <v>55296.601323711358</v>
      </c>
      <c r="AO162" s="392">
        <v>56261.397926234829</v>
      </c>
      <c r="AP162" s="392">
        <v>57060.422487231452</v>
      </c>
      <c r="AQ162" s="392">
        <v>55049.91294822521</v>
      </c>
      <c r="AR162" s="392">
        <v>51309.451735242597</v>
      </c>
      <c r="AS162" s="392">
        <v>48247.274465262963</v>
      </c>
      <c r="AT162" s="392">
        <v>44103.576314003949</v>
      </c>
      <c r="AU162" s="392">
        <v>39881.716755497058</v>
      </c>
    </row>
    <row r="163" spans="1:47" ht="15.6" customHeight="1" x14ac:dyDescent="0.3">
      <c r="A163" s="391" t="s">
        <v>685</v>
      </c>
      <c r="B163" s="391" t="s">
        <v>1871</v>
      </c>
      <c r="C163" s="391" t="s">
        <v>1871</v>
      </c>
      <c r="D163" s="392">
        <v>56</v>
      </c>
      <c r="E163" s="391" t="s">
        <v>691</v>
      </c>
      <c r="F163" s="391" t="s">
        <v>166</v>
      </c>
      <c r="G163" s="391" t="s">
        <v>2043</v>
      </c>
      <c r="H163" s="391" t="s">
        <v>2077</v>
      </c>
      <c r="I163" s="391" t="s">
        <v>2078</v>
      </c>
      <c r="J163" s="392">
        <v>19161.865153025465</v>
      </c>
      <c r="K163" s="392">
        <v>20213.408191887549</v>
      </c>
      <c r="L163" s="392">
        <v>21332.348449844736</v>
      </c>
      <c r="M163" s="392">
        <v>22492.399151037022</v>
      </c>
      <c r="N163" s="392">
        <v>23672.342971508915</v>
      </c>
      <c r="O163" s="392">
        <v>24858.054747388516</v>
      </c>
      <c r="P163" s="392">
        <v>26043.766523268121</v>
      </c>
      <c r="Q163" s="392">
        <v>27229.478299147722</v>
      </c>
      <c r="R163" s="392">
        <v>28415.190075027323</v>
      </c>
      <c r="S163" s="392">
        <v>29600.901850906921</v>
      </c>
      <c r="T163" s="392">
        <v>30786.613626786529</v>
      </c>
      <c r="U163" s="392">
        <v>31972.325402666127</v>
      </c>
      <c r="V163" s="392">
        <v>33158.037178545725</v>
      </c>
      <c r="W163" s="392">
        <v>34343.748954425333</v>
      </c>
      <c r="X163" s="392">
        <v>35529.460730304934</v>
      </c>
      <c r="Y163" s="392">
        <v>36715.172506184535</v>
      </c>
      <c r="Z163" s="392">
        <v>37900.884282064137</v>
      </c>
      <c r="AA163" s="392">
        <v>39086.596057943738</v>
      </c>
      <c r="AB163" s="392">
        <v>40272.307833823339</v>
      </c>
      <c r="AC163" s="392">
        <v>41458.019609702947</v>
      </c>
      <c r="AD163" s="392">
        <v>42405.511195106366</v>
      </c>
      <c r="AE163" s="392">
        <v>46073.556218714308</v>
      </c>
      <c r="AF163" s="392">
        <v>46682.672671171065</v>
      </c>
      <c r="AG163" s="392">
        <v>47019.836314252039</v>
      </c>
      <c r="AH163" s="392">
        <v>45278.658552335328</v>
      </c>
      <c r="AI163" s="392">
        <v>43714.997500162484</v>
      </c>
      <c r="AJ163" s="392">
        <v>42363.614514813933</v>
      </c>
      <c r="AK163" s="392">
        <v>42774.051526682917</v>
      </c>
      <c r="AL163" s="392">
        <v>40723.829162260139</v>
      </c>
      <c r="AM163" s="392">
        <v>37405.310747110263</v>
      </c>
      <c r="AN163" s="392">
        <v>33435.099626191244</v>
      </c>
      <c r="AO163" s="392">
        <v>30271.437407620455</v>
      </c>
      <c r="AP163" s="392">
        <v>27701.588111805766</v>
      </c>
      <c r="AQ163" s="392">
        <v>25043.446443832952</v>
      </c>
      <c r="AR163" s="392">
        <v>22040.72264849738</v>
      </c>
      <c r="AS163" s="392">
        <v>20352.495260529828</v>
      </c>
      <c r="AT163" s="392">
        <v>18731.756706304765</v>
      </c>
      <c r="AU163" s="392">
        <v>16789.799837366922</v>
      </c>
    </row>
    <row r="164" spans="1:47" ht="15.6" customHeight="1" x14ac:dyDescent="0.3">
      <c r="A164" s="391" t="s">
        <v>685</v>
      </c>
      <c r="B164" s="391" t="s">
        <v>1871</v>
      </c>
      <c r="C164" s="391" t="s">
        <v>1871</v>
      </c>
      <c r="D164" s="392">
        <v>92</v>
      </c>
      <c r="E164" s="391" t="s">
        <v>2033</v>
      </c>
      <c r="F164" s="391" t="s">
        <v>166</v>
      </c>
      <c r="G164" s="391" t="s">
        <v>2043</v>
      </c>
      <c r="H164" s="391" t="s">
        <v>2077</v>
      </c>
      <c r="I164" s="391" t="s">
        <v>2078</v>
      </c>
      <c r="J164" s="392">
        <v>186.23312121682451</v>
      </c>
      <c r="K164" s="392">
        <v>195.35930467173674</v>
      </c>
      <c r="L164" s="392">
        <v>195.85596771690209</v>
      </c>
      <c r="M164" s="392">
        <v>195.84044699674064</v>
      </c>
      <c r="N164" s="392">
        <v>197.09762532981532</v>
      </c>
      <c r="O164" s="392">
        <v>200</v>
      </c>
      <c r="P164" s="392">
        <v>202.79372962905481</v>
      </c>
      <c r="Q164" s="392">
        <v>206.76703399037717</v>
      </c>
      <c r="R164" s="392">
        <v>206.78255471053859</v>
      </c>
      <c r="S164" s="392">
        <v>217.8022660251435</v>
      </c>
      <c r="T164" s="392">
        <v>224.39857209374512</v>
      </c>
      <c r="U164" s="392">
        <v>230.91727456153964</v>
      </c>
      <c r="V164" s="392">
        <v>238.44482383982614</v>
      </c>
      <c r="W164" s="392">
        <v>243.72186869470741</v>
      </c>
      <c r="X164" s="392">
        <v>250.90796212944275</v>
      </c>
      <c r="Y164" s="392">
        <v>260.31351854726063</v>
      </c>
      <c r="Z164" s="392">
        <v>262.45537792953593</v>
      </c>
      <c r="AA164" s="392">
        <v>263.68151482228774</v>
      </c>
      <c r="AB164" s="392">
        <v>264.70588235294122</v>
      </c>
      <c r="AC164" s="392">
        <v>271.76781002638529</v>
      </c>
      <c r="AD164" s="392">
        <v>278.13130529256563</v>
      </c>
      <c r="AE164" s="392">
        <v>289.01133012571785</v>
      </c>
      <c r="AF164" s="392">
        <v>291.63433183299708</v>
      </c>
      <c r="AG164" s="392">
        <v>290.1443426975012</v>
      </c>
      <c r="AH164" s="392">
        <v>275.91184230948323</v>
      </c>
      <c r="AI164" s="392">
        <v>281.06472140307312</v>
      </c>
      <c r="AJ164" s="392">
        <v>284.82073568213559</v>
      </c>
      <c r="AK164" s="392">
        <v>285.47260592891513</v>
      </c>
      <c r="AL164" s="392">
        <v>288.14216979667856</v>
      </c>
      <c r="AM164" s="392">
        <v>292.79838584510321</v>
      </c>
      <c r="AN164" s="392">
        <v>299.6585441564489</v>
      </c>
      <c r="AO164" s="392">
        <v>309.3900356976564</v>
      </c>
      <c r="AP164" s="392">
        <v>318.11268042837185</v>
      </c>
      <c r="AQ164" s="392">
        <v>324.4451342542294</v>
      </c>
      <c r="AR164" s="392">
        <v>329.28759894459114</v>
      </c>
      <c r="AS164" s="392">
        <v>322.72233431631224</v>
      </c>
      <c r="AT164" s="392">
        <v>338.39826167934194</v>
      </c>
      <c r="AU164" s="392">
        <v>338.39826167934194</v>
      </c>
    </row>
    <row r="165" spans="1:47" ht="15.6" customHeight="1" x14ac:dyDescent="0.3">
      <c r="A165" s="391" t="s">
        <v>685</v>
      </c>
      <c r="B165" s="391" t="s">
        <v>1871</v>
      </c>
      <c r="C165" s="391" t="s">
        <v>1871</v>
      </c>
      <c r="D165" s="392">
        <v>93</v>
      </c>
      <c r="E165" s="391" t="s">
        <v>2079</v>
      </c>
      <c r="F165" s="391" t="s">
        <v>166</v>
      </c>
      <c r="G165" s="391" t="s">
        <v>2021</v>
      </c>
      <c r="H165" s="391" t="s">
        <v>2025</v>
      </c>
      <c r="I165" s="391" t="s">
        <v>2026</v>
      </c>
      <c r="J165" s="392">
        <v>23.397735879232403</v>
      </c>
      <c r="K165" s="392">
        <v>24.598741748338306</v>
      </c>
      <c r="L165" s="392">
        <v>25.909206116638853</v>
      </c>
      <c r="M165" s="392">
        <v>27.298435331259359</v>
      </c>
      <c r="N165" s="392">
        <v>28.739370714931574</v>
      </c>
      <c r="O165" s="392">
        <v>30.209818148932186</v>
      </c>
      <c r="P165" s="392">
        <v>31.693075281091609</v>
      </c>
      <c r="Q165" s="392">
        <v>33.179097600481299</v>
      </c>
      <c r="R165" s="392">
        <v>34.665119919870989</v>
      </c>
      <c r="S165" s="392">
        <v>36.151142239260679</v>
      </c>
      <c r="T165" s="392">
        <v>37.637164558650369</v>
      </c>
      <c r="U165" s="392">
        <v>39.123186878040059</v>
      </c>
      <c r="V165" s="392">
        <v>40.609209197429756</v>
      </c>
      <c r="W165" s="392">
        <v>42.095231516819446</v>
      </c>
      <c r="X165" s="392">
        <v>43.581253836209129</v>
      </c>
      <c r="Y165" s="392">
        <v>45.067276155598819</v>
      </c>
      <c r="Z165" s="392">
        <v>46.553298474988509</v>
      </c>
      <c r="AA165" s="392">
        <v>48.039320794378192</v>
      </c>
      <c r="AB165" s="392">
        <v>49.525343113767875</v>
      </c>
      <c r="AC165" s="392">
        <v>51.011365433157579</v>
      </c>
      <c r="AD165" s="392">
        <v>52.263559181118694</v>
      </c>
      <c r="AE165" s="392">
        <v>57.163352929079814</v>
      </c>
      <c r="AF165" s="392">
        <v>62.612745898291443</v>
      </c>
      <c r="AG165" s="392">
        <v>65.219966832117734</v>
      </c>
      <c r="AH165" s="392">
        <v>64.290122109548534</v>
      </c>
      <c r="AI165" s="392">
        <v>62.179080973110658</v>
      </c>
      <c r="AJ165" s="392">
        <v>57.547900945128603</v>
      </c>
      <c r="AK165" s="392">
        <v>51.361818353457288</v>
      </c>
      <c r="AL165" s="392">
        <v>45.797264131199249</v>
      </c>
      <c r="AM165" s="392">
        <v>40.512107352442158</v>
      </c>
      <c r="AN165" s="392">
        <v>35.155983837969458</v>
      </c>
      <c r="AO165" s="392">
        <v>32.06481659772529</v>
      </c>
      <c r="AP165" s="392">
        <v>28.924281260017562</v>
      </c>
      <c r="AQ165" s="392">
        <v>26.675340876414278</v>
      </c>
      <c r="AR165" s="392">
        <v>24.78386095733482</v>
      </c>
      <c r="AS165" s="392">
        <v>23.247636632287005</v>
      </c>
      <c r="AT165" s="392">
        <v>21.662736599596684</v>
      </c>
      <c r="AU165" s="392">
        <v>19.0340604353988</v>
      </c>
    </row>
    <row r="166" spans="1:47" ht="15.6" customHeight="1" x14ac:dyDescent="0.3">
      <c r="A166" s="391" t="s">
        <v>685</v>
      </c>
      <c r="B166" s="391" t="s">
        <v>1871</v>
      </c>
      <c r="C166" s="391" t="s">
        <v>1871</v>
      </c>
      <c r="D166" s="392">
        <v>94</v>
      </c>
      <c r="E166" s="391" t="s">
        <v>2080</v>
      </c>
      <c r="F166" s="391" t="s">
        <v>166</v>
      </c>
      <c r="G166" s="391" t="s">
        <v>2021</v>
      </c>
      <c r="H166" s="391" t="s">
        <v>2025</v>
      </c>
      <c r="I166" s="391" t="s">
        <v>2026</v>
      </c>
      <c r="J166" s="392">
        <v>93.116560608412257</v>
      </c>
      <c r="K166" s="392">
        <v>97.679652335868369</v>
      </c>
      <c r="L166" s="392">
        <v>97.927983858451043</v>
      </c>
      <c r="M166" s="392">
        <v>97.920223498370319</v>
      </c>
      <c r="N166" s="392">
        <v>98.548812664907658</v>
      </c>
      <c r="O166" s="392">
        <v>100</v>
      </c>
      <c r="P166" s="392">
        <v>101.3968648145274</v>
      </c>
      <c r="Q166" s="392">
        <v>103.38351699518859</v>
      </c>
      <c r="R166" s="392">
        <v>103.3912773552693</v>
      </c>
      <c r="S166" s="392">
        <v>108.90113301257175</v>
      </c>
      <c r="T166" s="392">
        <v>112.19928604687256</v>
      </c>
      <c r="U166" s="392">
        <v>115.45863728076982</v>
      </c>
      <c r="V166" s="392">
        <v>119.22241191991307</v>
      </c>
      <c r="W166" s="392">
        <v>121.86093434735371</v>
      </c>
      <c r="X166" s="392">
        <v>125.45398106472138</v>
      </c>
      <c r="Y166" s="392">
        <v>130.15675927363031</v>
      </c>
      <c r="Z166" s="392">
        <v>131.22768896476796</v>
      </c>
      <c r="AA166" s="392">
        <v>131.84075741114387</v>
      </c>
      <c r="AB166" s="392">
        <v>132.35294117647061</v>
      </c>
      <c r="AC166" s="392">
        <v>135.88390501319265</v>
      </c>
      <c r="AD166" s="392">
        <v>139.06565264628281</v>
      </c>
      <c r="AE166" s="392">
        <v>144.50566506285892</v>
      </c>
      <c r="AF166" s="392">
        <v>145.81716591649854</v>
      </c>
      <c r="AG166" s="392">
        <v>145.0721713487506</v>
      </c>
      <c r="AH166" s="392">
        <v>137.95592115474162</v>
      </c>
      <c r="AI166" s="392">
        <v>140.53236070153656</v>
      </c>
      <c r="AJ166" s="392">
        <v>142.4103678410678</v>
      </c>
      <c r="AK166" s="392">
        <v>142.73630296445756</v>
      </c>
      <c r="AL166" s="392">
        <v>144.07108489833928</v>
      </c>
      <c r="AM166" s="392">
        <v>146.39919292255161</v>
      </c>
      <c r="AN166" s="392">
        <v>149.82927207822445</v>
      </c>
      <c r="AO166" s="392">
        <v>154.6950178488282</v>
      </c>
      <c r="AP166" s="392">
        <v>159.05634021418592</v>
      </c>
      <c r="AQ166" s="392">
        <v>162.2225671271147</v>
      </c>
      <c r="AR166" s="392">
        <v>164.64379947229557</v>
      </c>
      <c r="AS166" s="392">
        <v>161.36116715815612</v>
      </c>
      <c r="AT166" s="392">
        <v>169.19913083967097</v>
      </c>
      <c r="AU166" s="392">
        <v>169.19913083967097</v>
      </c>
    </row>
    <row r="167" spans="1:47" ht="15.6" customHeight="1" x14ac:dyDescent="0.3">
      <c r="A167" s="391" t="s">
        <v>685</v>
      </c>
      <c r="B167" s="391" t="s">
        <v>1871</v>
      </c>
      <c r="C167" s="391" t="s">
        <v>1871</v>
      </c>
      <c r="D167" s="392">
        <v>95</v>
      </c>
      <c r="E167" s="391" t="s">
        <v>2081</v>
      </c>
      <c r="F167" s="391" t="s">
        <v>166</v>
      </c>
      <c r="G167" s="391" t="s">
        <v>2021</v>
      </c>
      <c r="H167" s="391" t="s">
        <v>2025</v>
      </c>
      <c r="I167" s="391" t="s">
        <v>2026</v>
      </c>
      <c r="J167" s="392">
        <v>279.34968182523676</v>
      </c>
      <c r="K167" s="392">
        <v>293.03895700760512</v>
      </c>
      <c r="L167" s="392">
        <v>293.78395157535317</v>
      </c>
      <c r="M167" s="392">
        <v>293.76067049511101</v>
      </c>
      <c r="N167" s="392">
        <v>295.64643799472299</v>
      </c>
      <c r="O167" s="392">
        <v>300</v>
      </c>
      <c r="P167" s="392">
        <v>304.19059444358214</v>
      </c>
      <c r="Q167" s="392">
        <v>310.15055098556581</v>
      </c>
      <c r="R167" s="392">
        <v>310.17383206580797</v>
      </c>
      <c r="S167" s="392">
        <v>326.70339903771543</v>
      </c>
      <c r="T167" s="392">
        <v>336.59785814061769</v>
      </c>
      <c r="U167" s="392">
        <v>346.37591184230945</v>
      </c>
      <c r="V167" s="392">
        <v>357.66723575973919</v>
      </c>
      <c r="W167" s="392">
        <v>365.58280304206113</v>
      </c>
      <c r="X167" s="392">
        <v>376.3619431941641</v>
      </c>
      <c r="Y167" s="392">
        <v>390.470277820891</v>
      </c>
      <c r="Z167" s="392">
        <v>393.68306689430386</v>
      </c>
      <c r="AA167" s="392">
        <v>395.52227223343158</v>
      </c>
      <c r="AB167" s="392">
        <v>397.05882352941177</v>
      </c>
      <c r="AC167" s="392">
        <v>407.65171503957788</v>
      </c>
      <c r="AD167" s="392">
        <v>417.19695793884847</v>
      </c>
      <c r="AE167" s="392">
        <v>433.5169951885768</v>
      </c>
      <c r="AF167" s="392">
        <v>437.4514977494955</v>
      </c>
      <c r="AG167" s="392">
        <v>435.21651404625175</v>
      </c>
      <c r="AH167" s="392">
        <v>413.86776346422488</v>
      </c>
      <c r="AI167" s="392">
        <v>421.59708210460968</v>
      </c>
      <c r="AJ167" s="392">
        <v>427.23110352320356</v>
      </c>
      <c r="AK167" s="392">
        <v>428.20890889337255</v>
      </c>
      <c r="AL167" s="392">
        <v>432.21325469501784</v>
      </c>
      <c r="AM167" s="392">
        <v>439.1975787676547</v>
      </c>
      <c r="AN167" s="392">
        <v>449.48781623467323</v>
      </c>
      <c r="AO167" s="392">
        <v>464.08505354648463</v>
      </c>
      <c r="AP167" s="392">
        <v>477.16902064255783</v>
      </c>
      <c r="AQ167" s="392">
        <v>486.66770138134427</v>
      </c>
      <c r="AR167" s="392">
        <v>493.93139841688657</v>
      </c>
      <c r="AS167" s="392">
        <v>484.08350147446862</v>
      </c>
      <c r="AT167" s="392">
        <v>507.597392519013</v>
      </c>
      <c r="AU167" s="392">
        <v>507.597392519013</v>
      </c>
    </row>
    <row r="168" spans="1:47" ht="15.6" customHeight="1" x14ac:dyDescent="0.3">
      <c r="A168" s="391" t="s">
        <v>685</v>
      </c>
      <c r="B168" s="391" t="s">
        <v>1871</v>
      </c>
      <c r="C168" s="391" t="s">
        <v>1871</v>
      </c>
      <c r="D168" s="392">
        <v>96</v>
      </c>
      <c r="E168" s="391" t="s">
        <v>2046</v>
      </c>
      <c r="F168" s="391" t="s">
        <v>166</v>
      </c>
      <c r="G168" s="391" t="s">
        <v>2021</v>
      </c>
      <c r="H168" s="391" t="s">
        <v>2029</v>
      </c>
      <c r="I168" s="391" t="s">
        <v>2030</v>
      </c>
      <c r="J168" s="392">
        <v>186.23312121682451</v>
      </c>
      <c r="K168" s="392">
        <v>195.35930467173674</v>
      </c>
      <c r="L168" s="392">
        <v>195.85596771690209</v>
      </c>
      <c r="M168" s="392">
        <v>195.84044699674064</v>
      </c>
      <c r="N168" s="392">
        <v>197.09762532981532</v>
      </c>
      <c r="O168" s="392">
        <v>200</v>
      </c>
      <c r="P168" s="392">
        <v>202.79372962905481</v>
      </c>
      <c r="Q168" s="392">
        <v>206.76703399037717</v>
      </c>
      <c r="R168" s="392">
        <v>206.78255471053859</v>
      </c>
      <c r="S168" s="392">
        <v>217.8022660251435</v>
      </c>
      <c r="T168" s="392">
        <v>224.39857209374512</v>
      </c>
      <c r="U168" s="392">
        <v>230.91727456153964</v>
      </c>
      <c r="V168" s="392">
        <v>238.44482383982614</v>
      </c>
      <c r="W168" s="392">
        <v>243.72186869470741</v>
      </c>
      <c r="X168" s="392">
        <v>250.90796212944275</v>
      </c>
      <c r="Y168" s="392">
        <v>260.31351854726063</v>
      </c>
      <c r="Z168" s="392">
        <v>262.45537792953593</v>
      </c>
      <c r="AA168" s="392">
        <v>263.68151482228774</v>
      </c>
      <c r="AB168" s="392">
        <v>264.70588235294122</v>
      </c>
      <c r="AC168" s="392">
        <v>271.76781002638529</v>
      </c>
      <c r="AD168" s="392">
        <v>278.13130529256563</v>
      </c>
      <c r="AE168" s="392">
        <v>289.01133012571785</v>
      </c>
      <c r="AF168" s="392">
        <v>291.63433183299708</v>
      </c>
      <c r="AG168" s="392">
        <v>290.1443426975012</v>
      </c>
      <c r="AH168" s="392">
        <v>275.91184230948323</v>
      </c>
      <c r="AI168" s="392">
        <v>281.06472140307312</v>
      </c>
      <c r="AJ168" s="392">
        <v>284.82073568213559</v>
      </c>
      <c r="AK168" s="392">
        <v>285.47260592891513</v>
      </c>
      <c r="AL168" s="392">
        <v>288.14216979667856</v>
      </c>
      <c r="AM168" s="392">
        <v>292.79838584510321</v>
      </c>
      <c r="AN168" s="392">
        <v>299.6585441564489</v>
      </c>
      <c r="AO168" s="392">
        <v>309.3900356976564</v>
      </c>
      <c r="AP168" s="392">
        <v>318.11268042837185</v>
      </c>
      <c r="AQ168" s="392">
        <v>324.4451342542294</v>
      </c>
      <c r="AR168" s="392">
        <v>329.28759894459114</v>
      </c>
      <c r="AS168" s="392">
        <v>322.72233431631224</v>
      </c>
      <c r="AT168" s="392">
        <v>338.39826167934194</v>
      </c>
      <c r="AU168" s="392">
        <v>338.39826167934194</v>
      </c>
    </row>
    <row r="169" spans="1:47" ht="15.6" customHeight="1" x14ac:dyDescent="0.3">
      <c r="A169" s="391" t="s">
        <v>685</v>
      </c>
      <c r="B169" s="391" t="s">
        <v>1871</v>
      </c>
      <c r="C169" s="391" t="s">
        <v>1871</v>
      </c>
      <c r="D169" s="392">
        <v>131</v>
      </c>
      <c r="E169" s="391" t="s">
        <v>2082</v>
      </c>
      <c r="F169" s="391" t="s">
        <v>166</v>
      </c>
      <c r="G169" s="391" t="s">
        <v>2021</v>
      </c>
      <c r="H169" s="391" t="s">
        <v>2025</v>
      </c>
      <c r="I169" s="391" t="s">
        <v>2026</v>
      </c>
      <c r="J169" s="392">
        <v>2694.5297397334643</v>
      </c>
      <c r="K169" s="392">
        <v>2840.5061934202399</v>
      </c>
      <c r="L169" s="392">
        <v>2990.9151990840478</v>
      </c>
      <c r="M169" s="392">
        <v>3146.9540258707721</v>
      </c>
      <c r="N169" s="392">
        <v>3309.6437468641589</v>
      </c>
      <c r="O169" s="392">
        <v>3477.1363811849742</v>
      </c>
      <c r="P169" s="392">
        <v>3647.7248119796632</v>
      </c>
      <c r="Q169" s="392">
        <v>3820.232105751767</v>
      </c>
      <c r="R169" s="392">
        <v>3993.7308476805956</v>
      </c>
      <c r="S169" s="392">
        <v>4167.5838905317923</v>
      </c>
      <c r="T169" s="392">
        <v>4341.4723497411842</v>
      </c>
      <c r="U169" s="392">
        <v>4515.360808950576</v>
      </c>
      <c r="V169" s="392">
        <v>4689.2492681599688</v>
      </c>
      <c r="W169" s="392">
        <v>4863.1377273693624</v>
      </c>
      <c r="X169" s="392">
        <v>5037.0261865787543</v>
      </c>
      <c r="Y169" s="392">
        <v>5210.9146457881461</v>
      </c>
      <c r="Z169" s="392">
        <v>5384.8031049975389</v>
      </c>
      <c r="AA169" s="392">
        <v>5558.6915642069307</v>
      </c>
      <c r="AB169" s="392">
        <v>5732.5800234163244</v>
      </c>
      <c r="AC169" s="392">
        <v>5906.4684826257162</v>
      </c>
      <c r="AD169" s="392">
        <v>6054.595821835107</v>
      </c>
      <c r="AE169" s="392">
        <v>5537.7880325012338</v>
      </c>
      <c r="AF169" s="392">
        <v>5041.8462819588285</v>
      </c>
      <c r="AG169" s="392">
        <v>4799.8821974145476</v>
      </c>
      <c r="AH169" s="392">
        <v>4939.1882390337123</v>
      </c>
      <c r="AI169" s="392">
        <v>5429.385283579476</v>
      </c>
      <c r="AJ169" s="392">
        <v>6151.460527028049</v>
      </c>
      <c r="AK169" s="392">
        <v>7102.1599609587538</v>
      </c>
      <c r="AL169" s="392">
        <v>7931.9201023748083</v>
      </c>
      <c r="AM169" s="392">
        <v>8564.4341465062134</v>
      </c>
      <c r="AN169" s="392">
        <v>10973.650399132366</v>
      </c>
      <c r="AO169" s="392">
        <v>14453.334882499083</v>
      </c>
      <c r="AP169" s="392">
        <v>16916.398284852487</v>
      </c>
      <c r="AQ169" s="392">
        <v>18150.844012642541</v>
      </c>
      <c r="AR169" s="392">
        <v>19167.26206766583</v>
      </c>
      <c r="AS169" s="392">
        <v>20503.986603532288</v>
      </c>
      <c r="AT169" s="392">
        <v>22476.877006698163</v>
      </c>
      <c r="AU169" s="392">
        <v>22137.698800999984</v>
      </c>
    </row>
    <row r="170" spans="1:47" ht="15.6" customHeight="1" x14ac:dyDescent="0.3">
      <c r="A170" s="391" t="s">
        <v>685</v>
      </c>
      <c r="B170" s="391" t="s">
        <v>1871</v>
      </c>
      <c r="C170" s="391" t="s">
        <v>1871</v>
      </c>
      <c r="D170" s="392">
        <v>133</v>
      </c>
      <c r="E170" s="391" t="s">
        <v>2083</v>
      </c>
      <c r="F170" s="391" t="s">
        <v>166</v>
      </c>
      <c r="G170" s="391" t="s">
        <v>2043</v>
      </c>
      <c r="H170" s="391" t="s">
        <v>2077</v>
      </c>
      <c r="I170" s="391" t="s">
        <v>2078</v>
      </c>
      <c r="J170" s="392">
        <v>3626.817679663629</v>
      </c>
      <c r="K170" s="392">
        <v>3825.2878346838202</v>
      </c>
      <c r="L170" s="392">
        <v>4037.5977627721559</v>
      </c>
      <c r="M170" s="392">
        <v>4258.3495704030538</v>
      </c>
      <c r="N170" s="392">
        <v>4483.186357505565</v>
      </c>
      <c r="O170" s="392">
        <v>4709.2075732088642</v>
      </c>
      <c r="P170" s="392">
        <v>4935.2287889121635</v>
      </c>
      <c r="Q170" s="392">
        <v>5161.2500046154637</v>
      </c>
      <c r="R170" s="392">
        <v>5387.271220318763</v>
      </c>
      <c r="S170" s="392">
        <v>5613.2924360220622</v>
      </c>
      <c r="T170" s="392">
        <v>5839.3136517253624</v>
      </c>
      <c r="U170" s="392">
        <v>6065.3348674286608</v>
      </c>
      <c r="V170" s="392">
        <v>6291.356083131961</v>
      </c>
      <c r="W170" s="392">
        <v>6517.3772988352603</v>
      </c>
      <c r="X170" s="392">
        <v>6743.3985145385604</v>
      </c>
      <c r="Y170" s="392">
        <v>6969.4197302418606</v>
      </c>
      <c r="Z170" s="392">
        <v>7195.4409459451599</v>
      </c>
      <c r="AA170" s="392">
        <v>7421.4621616484583</v>
      </c>
      <c r="AB170" s="392">
        <v>7647.4833773517594</v>
      </c>
      <c r="AC170" s="392">
        <v>7873.5045930550577</v>
      </c>
      <c r="AD170" s="392">
        <v>8057.9458087583571</v>
      </c>
      <c r="AE170" s="392">
        <v>7638.9964016218919</v>
      </c>
      <c r="AF170" s="392">
        <v>7241.3997708953375</v>
      </c>
      <c r="AG170" s="392">
        <v>7235.1862547786241</v>
      </c>
      <c r="AH170" s="392">
        <v>7276.308045335034</v>
      </c>
      <c r="AI170" s="392">
        <v>7734.9154760159799</v>
      </c>
      <c r="AJ170" s="392">
        <v>8559.618354446593</v>
      </c>
      <c r="AK170" s="392">
        <v>9159.5322415891624</v>
      </c>
      <c r="AL170" s="392">
        <v>9995.8375025360947</v>
      </c>
      <c r="AM170" s="392">
        <v>10398.582218199284</v>
      </c>
      <c r="AN170" s="392">
        <v>11371.644208024958</v>
      </c>
      <c r="AO170" s="392">
        <v>12494.362305059076</v>
      </c>
      <c r="AP170" s="392">
        <v>14928.502333023174</v>
      </c>
      <c r="AQ170" s="392">
        <v>17339.35994772401</v>
      </c>
      <c r="AR170" s="392">
        <v>17938.177957482556</v>
      </c>
      <c r="AS170" s="392">
        <v>17428.451378914862</v>
      </c>
      <c r="AT170" s="392">
        <v>17070.32753827803</v>
      </c>
      <c r="AU170" s="392">
        <v>16035.242655734444</v>
      </c>
    </row>
    <row r="171" spans="1:47" ht="15.6" customHeight="1" x14ac:dyDescent="0.3">
      <c r="A171" s="391" t="s">
        <v>685</v>
      </c>
      <c r="B171" s="391" t="s">
        <v>1871</v>
      </c>
      <c r="C171" s="391" t="s">
        <v>1871</v>
      </c>
      <c r="D171" s="392">
        <v>136</v>
      </c>
      <c r="E171" s="391" t="s">
        <v>2141</v>
      </c>
      <c r="F171" s="391" t="s">
        <v>2135</v>
      </c>
      <c r="G171" s="391" t="s">
        <v>2135</v>
      </c>
      <c r="H171" s="391" t="s">
        <v>2022</v>
      </c>
      <c r="I171" s="391" t="s">
        <v>2022</v>
      </c>
      <c r="J171" s="306"/>
      <c r="K171" s="306"/>
      <c r="L171" s="306"/>
      <c r="M171" s="306"/>
      <c r="N171" s="306"/>
      <c r="O171" s="306"/>
      <c r="P171" s="306"/>
      <c r="Q171" s="306"/>
      <c r="R171" s="306"/>
      <c r="S171" s="306"/>
      <c r="T171" s="306"/>
      <c r="U171" s="306"/>
      <c r="V171" s="306"/>
      <c r="W171" s="306"/>
      <c r="X171" s="306"/>
      <c r="Y171" s="306"/>
      <c r="Z171" s="306"/>
      <c r="AA171" s="306"/>
      <c r="AB171" s="306"/>
      <c r="AC171" s="306"/>
      <c r="AD171" s="306"/>
      <c r="AE171" s="392">
        <v>306.45</v>
      </c>
      <c r="AF171" s="392">
        <v>5458.4506071556661</v>
      </c>
      <c r="AG171" s="392">
        <v>13232.744606879416</v>
      </c>
      <c r="AH171" s="392">
        <v>22132.17681242901</v>
      </c>
      <c r="AI171" s="392">
        <v>30311.170767086245</v>
      </c>
      <c r="AJ171" s="392">
        <v>34879.460865877118</v>
      </c>
      <c r="AK171" s="392">
        <v>39548.708551716307</v>
      </c>
      <c r="AL171" s="392">
        <v>44102.725524348556</v>
      </c>
      <c r="AM171" s="392">
        <v>49809.31602463335</v>
      </c>
      <c r="AN171" s="392">
        <v>54848.023685600892</v>
      </c>
      <c r="AO171" s="392">
        <v>60972.919956612823</v>
      </c>
      <c r="AP171" s="392">
        <v>71306.091232049119</v>
      </c>
      <c r="AQ171" s="392">
        <v>85331.369618225886</v>
      </c>
      <c r="AR171" s="392">
        <v>95918.66672501617</v>
      </c>
      <c r="AS171" s="392">
        <v>112434.88502122011</v>
      </c>
      <c r="AT171" s="392">
        <v>141282.38123811712</v>
      </c>
      <c r="AU171" s="392">
        <v>168443.85180914067</v>
      </c>
    </row>
    <row r="172" spans="1:47" ht="15.6" customHeight="1" x14ac:dyDescent="0.3">
      <c r="A172" s="391" t="s">
        <v>685</v>
      </c>
      <c r="B172" s="391" t="s">
        <v>1871</v>
      </c>
      <c r="C172" s="391" t="s">
        <v>1871</v>
      </c>
      <c r="D172" s="392">
        <v>138</v>
      </c>
      <c r="E172" s="391" t="s">
        <v>2142</v>
      </c>
      <c r="F172" s="391" t="s">
        <v>2135</v>
      </c>
      <c r="G172" s="391" t="s">
        <v>2135</v>
      </c>
      <c r="H172" s="391" t="s">
        <v>2022</v>
      </c>
      <c r="I172" s="391" t="s">
        <v>2022</v>
      </c>
      <c r="J172" s="392">
        <v>76977.469080201321</v>
      </c>
      <c r="K172" s="392">
        <v>76977.469080201321</v>
      </c>
      <c r="L172" s="392">
        <v>76977.469080201321</v>
      </c>
      <c r="M172" s="392">
        <v>76977.469080201321</v>
      </c>
      <c r="N172" s="392">
        <v>76977.469080201321</v>
      </c>
      <c r="O172" s="392">
        <v>76977.469080201321</v>
      </c>
      <c r="P172" s="392">
        <v>76977.469080201321</v>
      </c>
      <c r="Q172" s="392">
        <v>76977.469080201321</v>
      </c>
      <c r="R172" s="392">
        <v>76977.469080201321</v>
      </c>
      <c r="S172" s="392">
        <v>76977.469080201321</v>
      </c>
      <c r="T172" s="392">
        <v>76977.469080201321</v>
      </c>
      <c r="U172" s="392">
        <v>76977.469080201321</v>
      </c>
      <c r="V172" s="392">
        <v>76977.469080201321</v>
      </c>
      <c r="W172" s="392">
        <v>76977.469080201321</v>
      </c>
      <c r="X172" s="392">
        <v>76977.469080201321</v>
      </c>
      <c r="Y172" s="392">
        <v>76977.469080201321</v>
      </c>
      <c r="Z172" s="392">
        <v>76977.469080201321</v>
      </c>
      <c r="AA172" s="392">
        <v>76977.469080201321</v>
      </c>
      <c r="AB172" s="392">
        <v>76977.469080201321</v>
      </c>
      <c r="AC172" s="392">
        <v>76977.469080201321</v>
      </c>
      <c r="AD172" s="392">
        <v>76977.469080201321</v>
      </c>
      <c r="AE172" s="392">
        <v>83743.069080201327</v>
      </c>
      <c r="AF172" s="392">
        <v>84324.732174334044</v>
      </c>
      <c r="AG172" s="392">
        <v>84011.001325791207</v>
      </c>
      <c r="AH172" s="392">
        <v>79391.651380065479</v>
      </c>
      <c r="AI172" s="392">
        <v>77901.54517343553</v>
      </c>
      <c r="AJ172" s="392">
        <v>73190.493106272421</v>
      </c>
      <c r="AK172" s="392">
        <v>71615.912948495068</v>
      </c>
      <c r="AL172" s="392">
        <v>66721.336378730834</v>
      </c>
      <c r="AM172" s="392">
        <v>66973.119744833428</v>
      </c>
      <c r="AN172" s="392">
        <v>69235.662097051594</v>
      </c>
      <c r="AO172" s="392">
        <v>73060.794981870044</v>
      </c>
      <c r="AP172" s="392">
        <v>78426.625237364889</v>
      </c>
      <c r="AQ172" s="392">
        <v>77407.412546878069</v>
      </c>
      <c r="AR172" s="392">
        <v>79976.540495930123</v>
      </c>
      <c r="AS172" s="392">
        <v>80165.414914785069</v>
      </c>
      <c r="AT172" s="392">
        <v>79531.792942979577</v>
      </c>
      <c r="AU172" s="392">
        <v>77077.329028150387</v>
      </c>
    </row>
    <row r="173" spans="1:47" ht="15.6" customHeight="1" x14ac:dyDescent="0.3">
      <c r="A173" s="391" t="s">
        <v>685</v>
      </c>
      <c r="B173" s="391" t="s">
        <v>1871</v>
      </c>
      <c r="C173" s="391" t="s">
        <v>1871</v>
      </c>
      <c r="D173" s="392">
        <v>139</v>
      </c>
      <c r="E173" s="391" t="s">
        <v>2143</v>
      </c>
      <c r="F173" s="391" t="s">
        <v>2135</v>
      </c>
      <c r="G173" s="391" t="s">
        <v>2135</v>
      </c>
      <c r="H173" s="391" t="s">
        <v>2022</v>
      </c>
      <c r="I173" s="391" t="s">
        <v>2022</v>
      </c>
      <c r="J173" s="306"/>
      <c r="K173" s="306"/>
      <c r="L173" s="306"/>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92">
        <v>743.375</v>
      </c>
      <c r="AJ173" s="392">
        <v>2160.3789850775711</v>
      </c>
      <c r="AK173" s="392">
        <v>4527.2576480287398</v>
      </c>
      <c r="AL173" s="392">
        <v>8445.6110638886184</v>
      </c>
      <c r="AM173" s="392">
        <v>12083.399100715891</v>
      </c>
      <c r="AN173" s="392">
        <v>17807.066063593564</v>
      </c>
      <c r="AO173" s="392">
        <v>26748.603821217519</v>
      </c>
      <c r="AP173" s="392">
        <v>40605.902195725888</v>
      </c>
      <c r="AQ173" s="392">
        <v>59891.399102934811</v>
      </c>
      <c r="AR173" s="392">
        <v>84103.670415148823</v>
      </c>
      <c r="AS173" s="392">
        <v>116349.66775400167</v>
      </c>
      <c r="AT173" s="392">
        <v>156273.09584637108</v>
      </c>
      <c r="AU173" s="392">
        <v>178427.28831835923</v>
      </c>
    </row>
    <row r="174" spans="1:47" ht="15.6" customHeight="1" x14ac:dyDescent="0.3">
      <c r="A174" s="391" t="s">
        <v>685</v>
      </c>
      <c r="B174" s="391" t="s">
        <v>1871</v>
      </c>
      <c r="C174" s="391" t="s">
        <v>1871</v>
      </c>
      <c r="D174" s="392">
        <v>141</v>
      </c>
      <c r="E174" s="391" t="s">
        <v>2144</v>
      </c>
      <c r="F174" s="391" t="s">
        <v>2135</v>
      </c>
      <c r="G174" s="391" t="s">
        <v>2135</v>
      </c>
      <c r="H174" s="391" t="s">
        <v>2022</v>
      </c>
      <c r="I174" s="391" t="s">
        <v>2022</v>
      </c>
      <c r="J174" s="306"/>
      <c r="K174" s="306"/>
      <c r="L174" s="306"/>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6"/>
      <c r="AL174" s="306"/>
      <c r="AM174" s="306"/>
      <c r="AN174" s="392">
        <v>420.35399999999998</v>
      </c>
      <c r="AO174" s="392">
        <v>1099.8899999999999</v>
      </c>
      <c r="AP174" s="392">
        <v>2152.7718354430817</v>
      </c>
      <c r="AQ174" s="392">
        <v>5421.1842971916813</v>
      </c>
      <c r="AR174" s="392">
        <v>11189.801393705475</v>
      </c>
      <c r="AS174" s="392">
        <v>20646.944632257844</v>
      </c>
      <c r="AT174" s="392">
        <v>32765.189275763772</v>
      </c>
      <c r="AU174" s="392">
        <v>50567.644332314252</v>
      </c>
    </row>
    <row r="175" spans="1:47" ht="15.6" customHeight="1" x14ac:dyDescent="0.3">
      <c r="A175" s="391" t="s">
        <v>685</v>
      </c>
      <c r="B175" s="391" t="s">
        <v>1871</v>
      </c>
      <c r="C175" s="391" t="s">
        <v>1871</v>
      </c>
      <c r="D175" s="392">
        <v>143</v>
      </c>
      <c r="E175" s="391" t="s">
        <v>2145</v>
      </c>
      <c r="F175" s="391" t="s">
        <v>2135</v>
      </c>
      <c r="G175" s="391" t="s">
        <v>2135</v>
      </c>
      <c r="H175" s="391" t="s">
        <v>2022</v>
      </c>
      <c r="I175" s="391" t="s">
        <v>2022</v>
      </c>
      <c r="J175" s="306"/>
      <c r="K175" s="306"/>
      <c r="L175" s="306"/>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6"/>
      <c r="AL175" s="306"/>
      <c r="AM175" s="392">
        <v>1150.3799999999999</v>
      </c>
      <c r="AN175" s="392">
        <v>2607.66</v>
      </c>
      <c r="AO175" s="392">
        <v>4460.2878697981678</v>
      </c>
      <c r="AP175" s="392">
        <v>8199.2432323199428</v>
      </c>
      <c r="AQ175" s="392">
        <v>12147.405782707225</v>
      </c>
      <c r="AR175" s="392">
        <v>15847.603830637232</v>
      </c>
      <c r="AS175" s="392">
        <v>20864.628493026619</v>
      </c>
      <c r="AT175" s="392">
        <v>32650.102808478776</v>
      </c>
      <c r="AU175" s="392">
        <v>40246.507188881274</v>
      </c>
    </row>
    <row r="176" spans="1:47" ht="15.6" customHeight="1" x14ac:dyDescent="0.3">
      <c r="A176" s="391" t="s">
        <v>685</v>
      </c>
      <c r="B176" s="391" t="s">
        <v>1871</v>
      </c>
      <c r="C176" s="391" t="s">
        <v>1871</v>
      </c>
      <c r="D176" s="392">
        <v>145</v>
      </c>
      <c r="E176" s="391" t="s">
        <v>2146</v>
      </c>
      <c r="F176" s="391" t="s">
        <v>2135</v>
      </c>
      <c r="G176" s="391" t="s">
        <v>2135</v>
      </c>
      <c r="H176" s="391" t="s">
        <v>2022</v>
      </c>
      <c r="I176" s="391" t="s">
        <v>2022</v>
      </c>
      <c r="J176" s="392">
        <v>53598.878212046868</v>
      </c>
      <c r="K176" s="392">
        <v>53598.878212046868</v>
      </c>
      <c r="L176" s="392">
        <v>53598.878212046868</v>
      </c>
      <c r="M176" s="392">
        <v>53598.878212046868</v>
      </c>
      <c r="N176" s="392">
        <v>53598.878212046868</v>
      </c>
      <c r="O176" s="392">
        <v>53598.878212046868</v>
      </c>
      <c r="P176" s="392">
        <v>53598.878212046868</v>
      </c>
      <c r="Q176" s="392">
        <v>53598.878212046868</v>
      </c>
      <c r="R176" s="392">
        <v>53598.878212046868</v>
      </c>
      <c r="S176" s="392">
        <v>53598.878212046868</v>
      </c>
      <c r="T176" s="392">
        <v>53598.878212046868</v>
      </c>
      <c r="U176" s="392">
        <v>53598.878212046868</v>
      </c>
      <c r="V176" s="392">
        <v>53598.878212046868</v>
      </c>
      <c r="W176" s="392">
        <v>53598.878212046868</v>
      </c>
      <c r="X176" s="392">
        <v>53598.878212046868</v>
      </c>
      <c r="Y176" s="392">
        <v>53598.878212046868</v>
      </c>
      <c r="Z176" s="392">
        <v>53598.878212046868</v>
      </c>
      <c r="AA176" s="392">
        <v>53598.878212046868</v>
      </c>
      <c r="AB176" s="392">
        <v>53598.878212046868</v>
      </c>
      <c r="AC176" s="392">
        <v>53598.878212046868</v>
      </c>
      <c r="AD176" s="392">
        <v>53598.878212046868</v>
      </c>
      <c r="AE176" s="392">
        <v>59226.808997761145</v>
      </c>
      <c r="AF176" s="392">
        <v>60435.320255889892</v>
      </c>
      <c r="AG176" s="392">
        <v>57665.897451346595</v>
      </c>
      <c r="AH176" s="392">
        <v>53340.795785731745</v>
      </c>
      <c r="AI176" s="392">
        <v>51443.603881481635</v>
      </c>
      <c r="AJ176" s="392">
        <v>50454.223683997239</v>
      </c>
      <c r="AK176" s="392">
        <v>49149.920751201826</v>
      </c>
      <c r="AL176" s="392">
        <v>49517.905692486136</v>
      </c>
      <c r="AM176" s="392">
        <v>46453.262140749503</v>
      </c>
      <c r="AN176" s="392">
        <v>42110.669008676094</v>
      </c>
      <c r="AO176" s="392">
        <v>41035.686823264579</v>
      </c>
      <c r="AP176" s="392">
        <v>40702.721124243901</v>
      </c>
      <c r="AQ176" s="392">
        <v>38063.846014183524</v>
      </c>
      <c r="AR176" s="392">
        <v>34469.285828004729</v>
      </c>
      <c r="AS176" s="392">
        <v>32193.521550015103</v>
      </c>
      <c r="AT176" s="392">
        <v>28122.530310593349</v>
      </c>
      <c r="AU176" s="392">
        <v>27476.017729741849</v>
      </c>
    </row>
    <row r="177" spans="1:47" ht="15.6" customHeight="1" x14ac:dyDescent="0.3">
      <c r="A177" s="391" t="s">
        <v>685</v>
      </c>
      <c r="B177" s="391" t="s">
        <v>1871</v>
      </c>
      <c r="C177" s="391" t="s">
        <v>1871</v>
      </c>
      <c r="D177" s="392">
        <v>147</v>
      </c>
      <c r="E177" s="391" t="s">
        <v>2147</v>
      </c>
      <c r="F177" s="391" t="s">
        <v>2135</v>
      </c>
      <c r="G177" s="391" t="s">
        <v>2135</v>
      </c>
      <c r="H177" s="391" t="s">
        <v>2022</v>
      </c>
      <c r="I177" s="391" t="s">
        <v>2022</v>
      </c>
      <c r="J177" s="306"/>
      <c r="K177" s="306"/>
      <c r="L177" s="306"/>
      <c r="M177" s="306"/>
      <c r="N177" s="306"/>
      <c r="O177" s="306"/>
      <c r="P177" s="306"/>
      <c r="Q177" s="306"/>
      <c r="R177" s="306"/>
      <c r="S177" s="306"/>
      <c r="T177" s="306"/>
      <c r="U177" s="306"/>
      <c r="V177" s="306"/>
      <c r="W177" s="306"/>
      <c r="X177" s="306"/>
      <c r="Y177" s="306"/>
      <c r="Z177" s="306"/>
      <c r="AA177" s="306"/>
      <c r="AB177" s="306"/>
      <c r="AC177" s="306"/>
      <c r="AD177" s="306"/>
      <c r="AE177" s="392">
        <v>9876.43</v>
      </c>
      <c r="AF177" s="392">
        <v>89579.695930769405</v>
      </c>
      <c r="AG177" s="392">
        <v>136533.45944366715</v>
      </c>
      <c r="AH177" s="392">
        <v>161727.61068230669</v>
      </c>
      <c r="AI177" s="392">
        <v>157149.48947837116</v>
      </c>
      <c r="AJ177" s="392">
        <v>128205.32098130925</v>
      </c>
      <c r="AK177" s="392">
        <v>98896.727976394031</v>
      </c>
      <c r="AL177" s="392">
        <v>75806.864928927171</v>
      </c>
      <c r="AM177" s="392">
        <v>60997.430329254683</v>
      </c>
      <c r="AN177" s="392">
        <v>63989.715213558564</v>
      </c>
      <c r="AO177" s="392">
        <v>77774.818955057228</v>
      </c>
      <c r="AP177" s="392">
        <v>103993.85522171849</v>
      </c>
      <c r="AQ177" s="392">
        <v>129042.77544882215</v>
      </c>
      <c r="AR177" s="392">
        <v>160130.80090967359</v>
      </c>
      <c r="AS177" s="392">
        <v>196309.07512873452</v>
      </c>
      <c r="AT177" s="392">
        <v>243348.68277194788</v>
      </c>
      <c r="AU177" s="392">
        <v>271301.37074827391</v>
      </c>
    </row>
    <row r="178" spans="1:47" ht="15.6" customHeight="1" x14ac:dyDescent="0.3">
      <c r="A178" s="391" t="s">
        <v>685</v>
      </c>
      <c r="B178" s="391" t="s">
        <v>1871</v>
      </c>
      <c r="C178" s="391" t="s">
        <v>1871</v>
      </c>
      <c r="D178" s="392">
        <v>149</v>
      </c>
      <c r="E178" s="391" t="s">
        <v>2148</v>
      </c>
      <c r="F178" s="391" t="s">
        <v>2135</v>
      </c>
      <c r="G178" s="391" t="s">
        <v>2135</v>
      </c>
      <c r="H178" s="391" t="s">
        <v>2022</v>
      </c>
      <c r="I178" s="391" t="s">
        <v>2022</v>
      </c>
      <c r="J178" s="306"/>
      <c r="K178" s="306"/>
      <c r="L178" s="306"/>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92">
        <v>13540.1</v>
      </c>
      <c r="AJ178" s="392">
        <v>30640.4472131765</v>
      </c>
      <c r="AK178" s="392">
        <v>48234.57078926776</v>
      </c>
      <c r="AL178" s="392">
        <v>64631.461443530832</v>
      </c>
      <c r="AM178" s="392">
        <v>77732.935607319494</v>
      </c>
      <c r="AN178" s="392">
        <v>73732.258200327939</v>
      </c>
      <c r="AO178" s="392">
        <v>68839.706954362628</v>
      </c>
      <c r="AP178" s="392">
        <v>62821.35985005417</v>
      </c>
      <c r="AQ178" s="392">
        <v>57255.643332310734</v>
      </c>
      <c r="AR178" s="392">
        <v>53134.805464300705</v>
      </c>
      <c r="AS178" s="392">
        <v>52693.535027889549</v>
      </c>
      <c r="AT178" s="392">
        <v>56120.48842569079</v>
      </c>
      <c r="AU178" s="392">
        <v>56182.698286163082</v>
      </c>
    </row>
    <row r="179" spans="1:47" ht="15.6" customHeight="1" x14ac:dyDescent="0.3">
      <c r="A179" s="391" t="s">
        <v>685</v>
      </c>
      <c r="B179" s="391" t="s">
        <v>1871</v>
      </c>
      <c r="C179" s="391" t="s">
        <v>1871</v>
      </c>
      <c r="D179" s="392">
        <v>151</v>
      </c>
      <c r="E179" s="391" t="s">
        <v>2149</v>
      </c>
      <c r="F179" s="391" t="s">
        <v>2135</v>
      </c>
      <c r="G179" s="391" t="s">
        <v>2135</v>
      </c>
      <c r="H179" s="391" t="s">
        <v>2022</v>
      </c>
      <c r="I179" s="391" t="s">
        <v>2022</v>
      </c>
      <c r="J179" s="392">
        <v>252050.20595950107</v>
      </c>
      <c r="K179" s="392">
        <v>252050.20595950107</v>
      </c>
      <c r="L179" s="392">
        <v>252050.20595950107</v>
      </c>
      <c r="M179" s="392">
        <v>252050.20595950107</v>
      </c>
      <c r="N179" s="392">
        <v>252050.20595950107</v>
      </c>
      <c r="O179" s="392">
        <v>252050.20595950107</v>
      </c>
      <c r="P179" s="392">
        <v>252050.20595950107</v>
      </c>
      <c r="Q179" s="392">
        <v>252050.20595950107</v>
      </c>
      <c r="R179" s="392">
        <v>252050.20595950107</v>
      </c>
      <c r="S179" s="392">
        <v>252050.20595950107</v>
      </c>
      <c r="T179" s="392">
        <v>252050.20595950107</v>
      </c>
      <c r="U179" s="392">
        <v>252050.20595950107</v>
      </c>
      <c r="V179" s="392">
        <v>252050.20595950107</v>
      </c>
      <c r="W179" s="392">
        <v>252050.20595950107</v>
      </c>
      <c r="X179" s="392">
        <v>252050.20595950107</v>
      </c>
      <c r="Y179" s="392">
        <v>252050.20595950107</v>
      </c>
      <c r="Z179" s="392">
        <v>252050.20595950107</v>
      </c>
      <c r="AA179" s="392">
        <v>252050.20595950107</v>
      </c>
      <c r="AB179" s="392">
        <v>252050.20595950107</v>
      </c>
      <c r="AC179" s="392">
        <v>252050.20595950107</v>
      </c>
      <c r="AD179" s="392">
        <v>252050.20595950107</v>
      </c>
      <c r="AE179" s="392">
        <v>267431.01567378675</v>
      </c>
      <c r="AF179" s="392">
        <v>280798.89692290465</v>
      </c>
      <c r="AG179" s="392">
        <v>276409.96620014129</v>
      </c>
      <c r="AH179" s="392">
        <v>268950.00985593698</v>
      </c>
      <c r="AI179" s="392">
        <v>256874.99074824515</v>
      </c>
      <c r="AJ179" s="392">
        <v>250000.42901246384</v>
      </c>
      <c r="AK179" s="392">
        <v>232391.58434111153</v>
      </c>
      <c r="AL179" s="392">
        <v>215097.9461629396</v>
      </c>
      <c r="AM179" s="392">
        <v>202262.37236679753</v>
      </c>
      <c r="AN179" s="392">
        <v>196367.89953737569</v>
      </c>
      <c r="AO179" s="392">
        <v>193883.80085476063</v>
      </c>
      <c r="AP179" s="392">
        <v>183924.67100467207</v>
      </c>
      <c r="AQ179" s="392">
        <v>166679.96477138664</v>
      </c>
      <c r="AR179" s="392">
        <v>145787.39918453826</v>
      </c>
      <c r="AS179" s="392">
        <v>127369.26147184226</v>
      </c>
      <c r="AT179" s="392">
        <v>106105.47555344037</v>
      </c>
      <c r="AU179" s="392">
        <v>88016.756387683607</v>
      </c>
    </row>
    <row r="180" spans="1:47" ht="15.6" customHeight="1" x14ac:dyDescent="0.3">
      <c r="A180" s="391" t="s">
        <v>685</v>
      </c>
      <c r="B180" s="391" t="s">
        <v>1871</v>
      </c>
      <c r="C180" s="391" t="s">
        <v>1871</v>
      </c>
      <c r="D180" s="392">
        <v>153</v>
      </c>
      <c r="E180" s="391" t="s">
        <v>2150</v>
      </c>
      <c r="F180" s="391" t="s">
        <v>2135</v>
      </c>
      <c r="G180" s="391" t="s">
        <v>2135</v>
      </c>
      <c r="H180" s="391" t="s">
        <v>2022</v>
      </c>
      <c r="I180" s="391" t="s">
        <v>2022</v>
      </c>
      <c r="J180" s="306"/>
      <c r="K180" s="306"/>
      <c r="L180" s="306"/>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6"/>
      <c r="AL180" s="306"/>
      <c r="AM180" s="306"/>
      <c r="AN180" s="392">
        <v>15331.919999999998</v>
      </c>
      <c r="AO180" s="392">
        <v>26131.691373909132</v>
      </c>
      <c r="AP180" s="392">
        <v>33552.077969063008</v>
      </c>
      <c r="AQ180" s="392">
        <v>38691.486841286271</v>
      </c>
      <c r="AR180" s="392">
        <v>43413.563692060605</v>
      </c>
      <c r="AS180" s="392">
        <v>59560.655197852189</v>
      </c>
      <c r="AT180" s="392">
        <v>60591.199197025744</v>
      </c>
      <c r="AU180" s="392">
        <v>59283.752566865762</v>
      </c>
    </row>
    <row r="181" spans="1:47" ht="15.6" customHeight="1" x14ac:dyDescent="0.3">
      <c r="A181" s="391" t="s">
        <v>685</v>
      </c>
      <c r="B181" s="391" t="s">
        <v>1871</v>
      </c>
      <c r="C181" s="391" t="s">
        <v>1871</v>
      </c>
      <c r="D181" s="392">
        <v>155</v>
      </c>
      <c r="E181" s="391" t="s">
        <v>2151</v>
      </c>
      <c r="F181" s="391" t="s">
        <v>2135</v>
      </c>
      <c r="G181" s="391" t="s">
        <v>2135</v>
      </c>
      <c r="H181" s="391" t="s">
        <v>2022</v>
      </c>
      <c r="I181" s="391" t="s">
        <v>2022</v>
      </c>
      <c r="J181" s="306"/>
      <c r="K181" s="306"/>
      <c r="L181" s="306"/>
      <c r="M181" s="306"/>
      <c r="N181" s="306"/>
      <c r="O181" s="306"/>
      <c r="P181" s="306"/>
      <c r="Q181" s="306"/>
      <c r="R181" s="306"/>
      <c r="S181" s="306"/>
      <c r="T181" s="306"/>
      <c r="U181" s="306"/>
      <c r="V181" s="306"/>
      <c r="W181" s="306"/>
      <c r="X181" s="306"/>
      <c r="Y181" s="306"/>
      <c r="Z181" s="306"/>
      <c r="AA181" s="306"/>
      <c r="AB181" s="306"/>
      <c r="AC181" s="306"/>
      <c r="AD181" s="306"/>
      <c r="AE181" s="392">
        <v>25149.35</v>
      </c>
      <c r="AF181" s="392">
        <v>42314.543710825397</v>
      </c>
      <c r="AG181" s="392">
        <v>68485.436661431464</v>
      </c>
      <c r="AH181" s="392">
        <v>83514.766674191545</v>
      </c>
      <c r="AI181" s="392">
        <v>95174.516625512217</v>
      </c>
      <c r="AJ181" s="392">
        <v>108822.98223480063</v>
      </c>
      <c r="AK181" s="392">
        <v>125379.51215542616</v>
      </c>
      <c r="AL181" s="392">
        <v>143072.07726752385</v>
      </c>
      <c r="AM181" s="392">
        <v>155092.57735851174</v>
      </c>
      <c r="AN181" s="392">
        <v>168229.33985404889</v>
      </c>
      <c r="AO181" s="392">
        <v>182722.2002309917</v>
      </c>
      <c r="AP181" s="392">
        <v>202127.84264677932</v>
      </c>
      <c r="AQ181" s="392">
        <v>211613.92711872602</v>
      </c>
      <c r="AR181" s="392">
        <v>235280.81851982491</v>
      </c>
      <c r="AS181" s="392">
        <v>294325.19220625213</v>
      </c>
      <c r="AT181" s="392">
        <v>348035.74121388386</v>
      </c>
      <c r="AU181" s="392">
        <v>393259.62953822291</v>
      </c>
    </row>
    <row r="182" spans="1:47" ht="15.6" customHeight="1" x14ac:dyDescent="0.3">
      <c r="A182" s="391" t="s">
        <v>685</v>
      </c>
      <c r="B182" s="391" t="s">
        <v>1871</v>
      </c>
      <c r="C182" s="391" t="s">
        <v>1871</v>
      </c>
      <c r="D182" s="392">
        <v>157</v>
      </c>
      <c r="E182" s="391" t="s">
        <v>2152</v>
      </c>
      <c r="F182" s="391" t="s">
        <v>2135</v>
      </c>
      <c r="G182" s="391" t="s">
        <v>2135</v>
      </c>
      <c r="H182" s="391" t="s">
        <v>2022</v>
      </c>
      <c r="I182" s="391" t="s">
        <v>2022</v>
      </c>
      <c r="J182" s="306"/>
      <c r="K182" s="306"/>
      <c r="L182" s="306"/>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6"/>
      <c r="AL182" s="306"/>
      <c r="AM182" s="306"/>
      <c r="AN182" s="392">
        <v>4589.585</v>
      </c>
      <c r="AO182" s="392">
        <v>10578.638516209092</v>
      </c>
      <c r="AP182" s="392">
        <v>18639.012252921195</v>
      </c>
      <c r="AQ182" s="392">
        <v>26852.971021209894</v>
      </c>
      <c r="AR182" s="392">
        <v>31725.587378780354</v>
      </c>
      <c r="AS182" s="392">
        <v>37427.06561743495</v>
      </c>
      <c r="AT182" s="392">
        <v>45903.051268513256</v>
      </c>
      <c r="AU182" s="392">
        <v>51118.822728922198</v>
      </c>
    </row>
    <row r="183" spans="1:47" ht="15.6" customHeight="1" x14ac:dyDescent="0.3">
      <c r="A183" s="391" t="s">
        <v>685</v>
      </c>
      <c r="B183" s="391" t="s">
        <v>1871</v>
      </c>
      <c r="C183" s="391" t="s">
        <v>1871</v>
      </c>
      <c r="D183" s="392">
        <v>159</v>
      </c>
      <c r="E183" s="391" t="s">
        <v>2153</v>
      </c>
      <c r="F183" s="391" t="s">
        <v>2135</v>
      </c>
      <c r="G183" s="391" t="s">
        <v>2135</v>
      </c>
      <c r="H183" s="391" t="s">
        <v>2022</v>
      </c>
      <c r="I183" s="391" t="s">
        <v>2022</v>
      </c>
      <c r="J183" s="392">
        <v>68525.549141384123</v>
      </c>
      <c r="K183" s="392">
        <v>72467.302116335239</v>
      </c>
      <c r="L183" s="392">
        <v>76561.742165322867</v>
      </c>
      <c r="M183" s="392">
        <v>80712.694125685841</v>
      </c>
      <c r="N183" s="392">
        <v>84869.656960578868</v>
      </c>
      <c r="O183" s="392">
        <v>89026.619795471925</v>
      </c>
      <c r="P183" s="392">
        <v>93183.582630364966</v>
      </c>
      <c r="Q183" s="392">
        <v>97340.545465258008</v>
      </c>
      <c r="R183" s="392">
        <v>101497.50830015106</v>
      </c>
      <c r="S183" s="392">
        <v>105654.47113504411</v>
      </c>
      <c r="T183" s="392">
        <v>109811.43396993715</v>
      </c>
      <c r="U183" s="392">
        <v>113968.39680483019</v>
      </c>
      <c r="V183" s="392">
        <v>118125.35963972325</v>
      </c>
      <c r="W183" s="392">
        <v>122282.3224746163</v>
      </c>
      <c r="X183" s="392">
        <v>126439.28530950935</v>
      </c>
      <c r="Y183" s="392">
        <v>130596.24814440239</v>
      </c>
      <c r="Z183" s="392">
        <v>134753.21097929543</v>
      </c>
      <c r="AA183" s="392">
        <v>138910.17381418849</v>
      </c>
      <c r="AB183" s="392">
        <v>143067.13664908154</v>
      </c>
      <c r="AC183" s="392">
        <v>147224.09948397457</v>
      </c>
      <c r="AD183" s="392">
        <v>150392.61869981996</v>
      </c>
      <c r="AE183" s="392">
        <v>165987.73492480477</v>
      </c>
      <c r="AF183" s="392">
        <v>171405.51123747285</v>
      </c>
      <c r="AG183" s="392">
        <v>178849.14383590769</v>
      </c>
      <c r="AH183" s="392">
        <v>173174.36402407734</v>
      </c>
      <c r="AI183" s="392">
        <v>159003.19372663155</v>
      </c>
      <c r="AJ183" s="392">
        <v>146880.0983677819</v>
      </c>
      <c r="AK183" s="392">
        <v>140167.50489942002</v>
      </c>
      <c r="AL183" s="392">
        <v>129188.8066316801</v>
      </c>
      <c r="AM183" s="392">
        <v>117460.57480150546</v>
      </c>
      <c r="AN183" s="392">
        <v>106691.8847788446</v>
      </c>
      <c r="AO183" s="392">
        <v>97418.109673017709</v>
      </c>
      <c r="AP183" s="392">
        <v>88868.092779259619</v>
      </c>
      <c r="AQ183" s="392">
        <v>80233.039503362117</v>
      </c>
      <c r="AR183" s="392">
        <v>72045.030692556844</v>
      </c>
      <c r="AS183" s="392">
        <v>64412.830889376419</v>
      </c>
      <c r="AT183" s="392">
        <v>55580.046274893561</v>
      </c>
      <c r="AU183" s="392">
        <v>47768.986283240098</v>
      </c>
    </row>
    <row r="184" spans="1:47" ht="15.6" customHeight="1" x14ac:dyDescent="0.3">
      <c r="A184" s="391" t="s">
        <v>685</v>
      </c>
      <c r="B184" s="391" t="s">
        <v>1871</v>
      </c>
      <c r="C184" s="391" t="s">
        <v>1871</v>
      </c>
      <c r="D184" s="392">
        <v>160</v>
      </c>
      <c r="E184" s="391" t="s">
        <v>2154</v>
      </c>
      <c r="F184" s="391" t="s">
        <v>2135</v>
      </c>
      <c r="G184" s="391" t="s">
        <v>2135</v>
      </c>
      <c r="H184" s="391" t="s">
        <v>2022</v>
      </c>
      <c r="I184" s="391" t="s">
        <v>2022</v>
      </c>
      <c r="J184" s="306"/>
      <c r="K184" s="306"/>
      <c r="L184" s="306"/>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6"/>
      <c r="AL184" s="306"/>
      <c r="AM184" s="306"/>
      <c r="AN184" s="306"/>
      <c r="AO184" s="306"/>
      <c r="AP184" s="306"/>
      <c r="AQ184" s="306"/>
      <c r="AR184" s="306"/>
      <c r="AS184" s="306"/>
      <c r="AT184" s="392">
        <v>172.8</v>
      </c>
      <c r="AU184" s="392">
        <v>496.51903116012102</v>
      </c>
    </row>
    <row r="185" spans="1:47" ht="15.6" customHeight="1" x14ac:dyDescent="0.3">
      <c r="A185" s="391" t="s">
        <v>685</v>
      </c>
      <c r="B185" s="391" t="s">
        <v>1871</v>
      </c>
      <c r="C185" s="391" t="s">
        <v>1871</v>
      </c>
      <c r="D185" s="392">
        <v>162</v>
      </c>
      <c r="E185" s="391" t="s">
        <v>2155</v>
      </c>
      <c r="F185" s="391" t="s">
        <v>2135</v>
      </c>
      <c r="G185" s="391" t="s">
        <v>2135</v>
      </c>
      <c r="H185" s="391" t="s">
        <v>2022</v>
      </c>
      <c r="I185" s="391" t="s">
        <v>2022</v>
      </c>
      <c r="J185" s="392">
        <v>30075.166744631537</v>
      </c>
      <c r="K185" s="392">
        <v>31748.650259962236</v>
      </c>
      <c r="L185" s="392">
        <v>33530.64379004723</v>
      </c>
      <c r="M185" s="392">
        <v>35374.583889117661</v>
      </c>
      <c r="N185" s="392">
        <v>37247.076541743023</v>
      </c>
      <c r="O185" s="392">
        <v>39127.610181748707</v>
      </c>
      <c r="P185" s="392">
        <v>41008.152310876729</v>
      </c>
      <c r="Q185" s="392">
        <v>42888.694440004758</v>
      </c>
      <c r="R185" s="392">
        <v>44769.23656913278</v>
      </c>
      <c r="S185" s="392">
        <v>46649.778698260809</v>
      </c>
      <c r="T185" s="392">
        <v>48530.32082738883</v>
      </c>
      <c r="U185" s="392">
        <v>50410.862956516845</v>
      </c>
      <c r="V185" s="392">
        <v>52291.405085644874</v>
      </c>
      <c r="W185" s="392">
        <v>54171.947214772896</v>
      </c>
      <c r="X185" s="392">
        <v>56052.489343900917</v>
      </c>
      <c r="Y185" s="392">
        <v>57933.031473028946</v>
      </c>
      <c r="Z185" s="392">
        <v>59813.573602156968</v>
      </c>
      <c r="AA185" s="392">
        <v>61694.115731284997</v>
      </c>
      <c r="AB185" s="392">
        <v>63574.657860413019</v>
      </c>
      <c r="AC185" s="392">
        <v>65455.199989541048</v>
      </c>
      <c r="AD185" s="392">
        <v>67034.736404383366</v>
      </c>
      <c r="AE185" s="392">
        <v>68187.305961726321</v>
      </c>
      <c r="AF185" s="392">
        <v>67814.111740927357</v>
      </c>
      <c r="AG185" s="392">
        <v>65548.052532338654</v>
      </c>
      <c r="AH185" s="392">
        <v>65831.645992130507</v>
      </c>
      <c r="AI185" s="392">
        <v>67506.05966165947</v>
      </c>
      <c r="AJ185" s="392">
        <v>72272.362290184014</v>
      </c>
      <c r="AK185" s="392">
        <v>72328.045905912368</v>
      </c>
      <c r="AL185" s="392">
        <v>73705.751595607318</v>
      </c>
      <c r="AM185" s="392">
        <v>78083.70790563419</v>
      </c>
      <c r="AN185" s="392">
        <v>88778.340855825169</v>
      </c>
      <c r="AO185" s="392">
        <v>96191.876523722982</v>
      </c>
      <c r="AP185" s="392">
        <v>101714.54095140134</v>
      </c>
      <c r="AQ185" s="392">
        <v>100718.50313277628</v>
      </c>
      <c r="AR185" s="392">
        <v>96902.711506203326</v>
      </c>
      <c r="AS185" s="392">
        <v>94369.198461291366</v>
      </c>
      <c r="AT185" s="392">
        <v>90254.361336519738</v>
      </c>
      <c r="AU185" s="392">
        <v>83535.093883920854</v>
      </c>
    </row>
    <row r="186" spans="1:47" ht="15.6" customHeight="1" x14ac:dyDescent="0.3">
      <c r="A186" s="391" t="s">
        <v>685</v>
      </c>
      <c r="B186" s="391" t="s">
        <v>1871</v>
      </c>
      <c r="C186" s="391" t="s">
        <v>1871</v>
      </c>
      <c r="D186" s="392">
        <v>163</v>
      </c>
      <c r="E186" s="391" t="s">
        <v>2156</v>
      </c>
      <c r="F186" s="391" t="s">
        <v>2135</v>
      </c>
      <c r="G186" s="391" t="s">
        <v>2135</v>
      </c>
      <c r="H186" s="391" t="s">
        <v>2022</v>
      </c>
      <c r="I186" s="391" t="s">
        <v>2022</v>
      </c>
      <c r="J186" s="306"/>
      <c r="K186" s="306"/>
      <c r="L186" s="306"/>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6"/>
      <c r="AL186" s="306"/>
      <c r="AM186" s="306"/>
      <c r="AN186" s="392">
        <v>1954.26</v>
      </c>
      <c r="AO186" s="392">
        <v>4389.6992734689966</v>
      </c>
      <c r="AP186" s="392">
        <v>7748.220358370917</v>
      </c>
      <c r="AQ186" s="392">
        <v>12412.876917074558</v>
      </c>
      <c r="AR186" s="392">
        <v>17423.049559287923</v>
      </c>
      <c r="AS186" s="392">
        <v>26356.427876405272</v>
      </c>
      <c r="AT186" s="392">
        <v>41444.281288534417</v>
      </c>
      <c r="AU186" s="392">
        <v>53895.053601893225</v>
      </c>
    </row>
    <row r="187" spans="1:47" ht="15.6" customHeight="1" x14ac:dyDescent="0.3">
      <c r="A187" s="391" t="s">
        <v>685</v>
      </c>
      <c r="B187" s="391" t="s">
        <v>1871</v>
      </c>
      <c r="C187" s="391" t="s">
        <v>1871</v>
      </c>
      <c r="D187" s="392">
        <v>165</v>
      </c>
      <c r="E187" s="391" t="s">
        <v>2157</v>
      </c>
      <c r="F187" s="391" t="s">
        <v>2135</v>
      </c>
      <c r="G187" s="391" t="s">
        <v>2135</v>
      </c>
      <c r="H187" s="391" t="s">
        <v>2022</v>
      </c>
      <c r="I187" s="391" t="s">
        <v>2022</v>
      </c>
      <c r="J187" s="392">
        <v>13503.034740530933</v>
      </c>
      <c r="K187" s="392">
        <v>14287.019380119198</v>
      </c>
      <c r="L187" s="392">
        <v>15071.00401970746</v>
      </c>
      <c r="M187" s="392">
        <v>15854.988659295726</v>
      </c>
      <c r="N187" s="392">
        <v>16638.973298883993</v>
      </c>
      <c r="O187" s="392">
        <v>17422.957938472253</v>
      </c>
      <c r="P187" s="392">
        <v>18206.94257806052</v>
      </c>
      <c r="Q187" s="392">
        <v>18990.927217648787</v>
      </c>
      <c r="R187" s="392">
        <v>19774.91185723705</v>
      </c>
      <c r="S187" s="392">
        <v>20558.896496825313</v>
      </c>
      <c r="T187" s="392">
        <v>21342.881136413576</v>
      </c>
      <c r="U187" s="392">
        <v>22126.865776001843</v>
      </c>
      <c r="V187" s="392">
        <v>22910.850415590106</v>
      </c>
      <c r="W187" s="392">
        <v>23694.835055178373</v>
      </c>
      <c r="X187" s="392">
        <v>24478.819694766637</v>
      </c>
      <c r="Y187" s="392">
        <v>25262.8043343549</v>
      </c>
      <c r="Z187" s="392">
        <v>26046.78897394317</v>
      </c>
      <c r="AA187" s="392">
        <v>26830.773613531434</v>
      </c>
      <c r="AB187" s="392">
        <v>27614.758253119704</v>
      </c>
      <c r="AC187" s="392">
        <v>28398.742892707967</v>
      </c>
      <c r="AD187" s="392">
        <v>28922.784675153373</v>
      </c>
      <c r="AE187" s="392">
        <v>29299.055281512687</v>
      </c>
      <c r="AF187" s="392">
        <v>29099.462636282849</v>
      </c>
      <c r="AG187" s="392">
        <v>27471.778805227659</v>
      </c>
      <c r="AH187" s="392">
        <v>26746.174595421457</v>
      </c>
      <c r="AI187" s="392">
        <v>26798.095129575209</v>
      </c>
      <c r="AJ187" s="392">
        <v>29217.317894115495</v>
      </c>
      <c r="AK187" s="392">
        <v>31726.979079872181</v>
      </c>
      <c r="AL187" s="392">
        <v>32187.751733949954</v>
      </c>
      <c r="AM187" s="392">
        <v>33081.167612456571</v>
      </c>
      <c r="AN187" s="392">
        <v>35641.827353987057</v>
      </c>
      <c r="AO187" s="392">
        <v>37271.338989103082</v>
      </c>
      <c r="AP187" s="392">
        <v>41466.18575495472</v>
      </c>
      <c r="AQ187" s="392">
        <v>46410.254807782607</v>
      </c>
      <c r="AR187" s="392">
        <v>50039.854951349938</v>
      </c>
      <c r="AS187" s="392">
        <v>46963.864332930061</v>
      </c>
      <c r="AT187" s="392">
        <v>43879.369665641352</v>
      </c>
      <c r="AU187" s="392">
        <v>37146.456332665934</v>
      </c>
    </row>
    <row r="188" spans="1:47" ht="15.6" customHeight="1" x14ac:dyDescent="0.3">
      <c r="A188" s="391" t="s">
        <v>685</v>
      </c>
      <c r="B188" s="391" t="s">
        <v>1871</v>
      </c>
      <c r="C188" s="391" t="s">
        <v>1871</v>
      </c>
      <c r="D188" s="392">
        <v>166</v>
      </c>
      <c r="E188" s="391" t="s">
        <v>2158</v>
      </c>
      <c r="F188" s="391" t="s">
        <v>2135</v>
      </c>
      <c r="G188" s="391" t="s">
        <v>2135</v>
      </c>
      <c r="H188" s="391" t="s">
        <v>2022</v>
      </c>
      <c r="I188" s="391" t="s">
        <v>2022</v>
      </c>
      <c r="J188" s="392">
        <v>8756.2654909571102</v>
      </c>
      <c r="K188" s="392">
        <v>9235.4341514422376</v>
      </c>
      <c r="L188" s="392">
        <v>9748.0163270314697</v>
      </c>
      <c r="M188" s="392">
        <v>10280.979824497412</v>
      </c>
      <c r="N188" s="392">
        <v>10823.80573246695</v>
      </c>
      <c r="O188" s="392">
        <v>11369.491219328957</v>
      </c>
      <c r="P188" s="392">
        <v>11915.17670619096</v>
      </c>
      <c r="Q188" s="392">
        <v>12460.862193052966</v>
      </c>
      <c r="R188" s="392">
        <v>13006.547679914973</v>
      </c>
      <c r="S188" s="392">
        <v>13552.233166776976</v>
      </c>
      <c r="T188" s="392">
        <v>14097.918653638983</v>
      </c>
      <c r="U188" s="392">
        <v>14643.604140500986</v>
      </c>
      <c r="V188" s="392">
        <v>15189.289627362992</v>
      </c>
      <c r="W188" s="392">
        <v>15734.975114224995</v>
      </c>
      <c r="X188" s="392">
        <v>16280.660601087</v>
      </c>
      <c r="Y188" s="392">
        <v>16826.346087949005</v>
      </c>
      <c r="Z188" s="392">
        <v>17372.031574811015</v>
      </c>
      <c r="AA188" s="392">
        <v>17917.717061673018</v>
      </c>
      <c r="AB188" s="392">
        <v>18463.402548535021</v>
      </c>
      <c r="AC188" s="392">
        <v>19009.088035397028</v>
      </c>
      <c r="AD188" s="392">
        <v>19454.386474639985</v>
      </c>
      <c r="AE188" s="392">
        <v>19287.613375384637</v>
      </c>
      <c r="AF188" s="392">
        <v>20006.760669898606</v>
      </c>
      <c r="AG188" s="392">
        <v>20442.301325239143</v>
      </c>
      <c r="AH188" s="392">
        <v>20423.425602937532</v>
      </c>
      <c r="AI188" s="392">
        <v>20641.055092426173</v>
      </c>
      <c r="AJ188" s="392">
        <v>20576.38048534518</v>
      </c>
      <c r="AK188" s="392">
        <v>20502.896343808065</v>
      </c>
      <c r="AL188" s="392">
        <v>19730.095118505709</v>
      </c>
      <c r="AM188" s="392">
        <v>19412.730763314401</v>
      </c>
      <c r="AN188" s="392">
        <v>19318.592283517646</v>
      </c>
      <c r="AO188" s="392">
        <v>18906.045180189201</v>
      </c>
      <c r="AP188" s="392">
        <v>18627.518913567332</v>
      </c>
      <c r="AQ188" s="392">
        <v>18602.345608249565</v>
      </c>
      <c r="AR188" s="392">
        <v>19460.903973018951</v>
      </c>
      <c r="AS188" s="392">
        <v>22578.310974418629</v>
      </c>
      <c r="AT188" s="392">
        <v>25506.83059527435</v>
      </c>
      <c r="AU188" s="392">
        <v>27126.237736350748</v>
      </c>
    </row>
    <row r="189" spans="1:47" ht="15.6" customHeight="1" x14ac:dyDescent="0.3">
      <c r="A189" s="391" t="s">
        <v>693</v>
      </c>
      <c r="B189" s="391" t="s">
        <v>946</v>
      </c>
      <c r="C189" s="391" t="s">
        <v>946</v>
      </c>
      <c r="D189" s="392">
        <v>6</v>
      </c>
      <c r="E189" s="391" t="s">
        <v>1868</v>
      </c>
      <c r="F189" s="391" t="s">
        <v>167</v>
      </c>
      <c r="G189" s="391" t="s">
        <v>167</v>
      </c>
      <c r="H189" s="391" t="s">
        <v>1843</v>
      </c>
      <c r="I189" s="391" t="s">
        <v>1844</v>
      </c>
      <c r="J189" s="392">
        <v>383.66225513858979</v>
      </c>
      <c r="K189" s="392">
        <v>396.61870105975493</v>
      </c>
      <c r="L189" s="392">
        <v>407.33570883021309</v>
      </c>
      <c r="M189" s="392">
        <v>414.71146869606105</v>
      </c>
      <c r="N189" s="392">
        <v>415.67829429855362</v>
      </c>
      <c r="O189" s="392">
        <v>412.20484453335763</v>
      </c>
      <c r="P189" s="392">
        <v>407.33033339151694</v>
      </c>
      <c r="Q189" s="392">
        <v>399.12587882169214</v>
      </c>
      <c r="R189" s="392">
        <v>383.66385853568573</v>
      </c>
      <c r="S189" s="392">
        <v>380.05467790090427</v>
      </c>
      <c r="T189" s="392">
        <v>386.48698999236404</v>
      </c>
      <c r="U189" s="392">
        <v>391.96741773902363</v>
      </c>
      <c r="V189" s="392">
        <v>410.42622237147651</v>
      </c>
      <c r="W189" s="392">
        <v>407.849038609898</v>
      </c>
      <c r="X189" s="392">
        <v>404.05356090648911</v>
      </c>
      <c r="Y189" s="392">
        <v>400.68167272062578</v>
      </c>
      <c r="Z189" s="392">
        <v>390.48244354058829</v>
      </c>
      <c r="AA189" s="392">
        <v>388.00220377700106</v>
      </c>
      <c r="AB189" s="392">
        <v>377.769252373477</v>
      </c>
      <c r="AC189" s="392">
        <v>366.07975539730609</v>
      </c>
      <c r="AD189" s="392">
        <v>370.06270852886723</v>
      </c>
      <c r="AE189" s="392">
        <v>378.49376180218053</v>
      </c>
      <c r="AF189" s="392">
        <v>407.57736128559634</v>
      </c>
      <c r="AG189" s="392">
        <v>454.19236771601368</v>
      </c>
      <c r="AH189" s="392">
        <v>439.31236772031417</v>
      </c>
      <c r="AI189" s="392">
        <v>425.40000494890899</v>
      </c>
      <c r="AJ189" s="392">
        <v>416.62532707417449</v>
      </c>
      <c r="AK189" s="392">
        <v>404.52170922091722</v>
      </c>
      <c r="AL189" s="392">
        <v>388.89805669861488</v>
      </c>
      <c r="AM189" s="392">
        <v>377.50959243475114</v>
      </c>
      <c r="AN189" s="392">
        <v>370.97497167106934</v>
      </c>
      <c r="AO189" s="392">
        <v>364.19046141923229</v>
      </c>
      <c r="AP189" s="392">
        <v>353.61859905992191</v>
      </c>
      <c r="AQ189" s="392">
        <v>345.63387551068371</v>
      </c>
      <c r="AR189" s="392">
        <v>337.57201244248535</v>
      </c>
      <c r="AS189" s="392">
        <v>328.32802671364567</v>
      </c>
      <c r="AT189" s="392">
        <v>320.63143507290596</v>
      </c>
      <c r="AU189" s="392">
        <v>308.70322432671196</v>
      </c>
    </row>
    <row r="190" spans="1:47" ht="15.6" customHeight="1" x14ac:dyDescent="0.3">
      <c r="A190" s="391" t="s">
        <v>693</v>
      </c>
      <c r="B190" s="391" t="s">
        <v>946</v>
      </c>
      <c r="C190" s="391" t="s">
        <v>946</v>
      </c>
      <c r="D190" s="392">
        <v>6</v>
      </c>
      <c r="E190" s="391" t="s">
        <v>1868</v>
      </c>
      <c r="F190" s="391" t="s">
        <v>167</v>
      </c>
      <c r="G190" s="391" t="s">
        <v>167</v>
      </c>
      <c r="H190" s="391" t="s">
        <v>1845</v>
      </c>
      <c r="I190" s="391" t="s">
        <v>1846</v>
      </c>
      <c r="J190" s="392">
        <v>2658.0112231359963</v>
      </c>
      <c r="K190" s="392">
        <v>2747.7734507441596</v>
      </c>
      <c r="L190" s="392">
        <v>2818.8407068153983</v>
      </c>
      <c r="M190" s="392">
        <v>2871.3028343312026</v>
      </c>
      <c r="N190" s="392">
        <v>2875.6106152330326</v>
      </c>
      <c r="O190" s="392">
        <v>2849.3468654929516</v>
      </c>
      <c r="P190" s="392">
        <v>2814.6020601637624</v>
      </c>
      <c r="Q190" s="392">
        <v>2756.4396671187287</v>
      </c>
      <c r="R190" s="392">
        <v>2649.8082616200982</v>
      </c>
      <c r="S190" s="392">
        <v>2623.6398354193971</v>
      </c>
      <c r="T190" s="392">
        <v>2667.9376293308133</v>
      </c>
      <c r="U190" s="392">
        <v>2706.893712987458</v>
      </c>
      <c r="V190" s="392">
        <v>2830.7423321145729</v>
      </c>
      <c r="W190" s="392">
        <v>2906.1732100372292</v>
      </c>
      <c r="X190" s="392">
        <v>2966.5160157027358</v>
      </c>
      <c r="Y190" s="392">
        <v>3010.4130110879132</v>
      </c>
      <c r="Z190" s="392">
        <v>3019.1739267178168</v>
      </c>
      <c r="AA190" s="392">
        <v>3020.3283348782361</v>
      </c>
      <c r="AB190" s="392">
        <v>3058.4032737426101</v>
      </c>
      <c r="AC190" s="392">
        <v>3127.6145029448776</v>
      </c>
      <c r="AD190" s="392">
        <v>3252.5470863922792</v>
      </c>
      <c r="AE190" s="392">
        <v>3497.1485342044407</v>
      </c>
      <c r="AF190" s="392">
        <v>3763.6688571675695</v>
      </c>
      <c r="AG190" s="392">
        <v>4001.12329006051</v>
      </c>
      <c r="AH190" s="392">
        <v>3847.8860289286381</v>
      </c>
      <c r="AI190" s="392">
        <v>3694.9323980540253</v>
      </c>
      <c r="AJ190" s="392">
        <v>3608.5755506025066</v>
      </c>
      <c r="AK190" s="392">
        <v>3492.2106888007534</v>
      </c>
      <c r="AL190" s="392">
        <v>3344.8821380862764</v>
      </c>
      <c r="AM190" s="392">
        <v>3229.149141231454</v>
      </c>
      <c r="AN190" s="392">
        <v>3150.6509589672551</v>
      </c>
      <c r="AO190" s="392">
        <v>3069.3711092770236</v>
      </c>
      <c r="AP190" s="392">
        <v>2957.7800716763522</v>
      </c>
      <c r="AQ190" s="392">
        <v>2867.3833640313696</v>
      </c>
      <c r="AR190" s="392">
        <v>2777.5576750356954</v>
      </c>
      <c r="AS190" s="392">
        <v>2680.2059865138244</v>
      </c>
      <c r="AT190" s="392">
        <v>2597.8402702975209</v>
      </c>
      <c r="AU190" s="392">
        <v>2485.0742614632286</v>
      </c>
    </row>
    <row r="191" spans="1:47" ht="15.6" customHeight="1" x14ac:dyDescent="0.3">
      <c r="A191" s="391" t="s">
        <v>693</v>
      </c>
      <c r="B191" s="391" t="s">
        <v>946</v>
      </c>
      <c r="C191" s="391" t="s">
        <v>946</v>
      </c>
      <c r="D191" s="392">
        <v>6</v>
      </c>
      <c r="E191" s="391" t="s">
        <v>1868</v>
      </c>
      <c r="F191" s="391" t="s">
        <v>167</v>
      </c>
      <c r="G191" s="391" t="s">
        <v>167</v>
      </c>
      <c r="H191" s="391" t="s">
        <v>1849</v>
      </c>
      <c r="I191" s="391" t="s">
        <v>1850</v>
      </c>
      <c r="J191" s="392">
        <v>306.92980411087188</v>
      </c>
      <c r="K191" s="392">
        <v>317.29496084780396</v>
      </c>
      <c r="L191" s="392">
        <v>325.2685670641705</v>
      </c>
      <c r="M191" s="392">
        <v>331.76917495684876</v>
      </c>
      <c r="N191" s="392">
        <v>332.75021900900248</v>
      </c>
      <c r="O191" s="392">
        <v>330.37637262768061</v>
      </c>
      <c r="P191" s="392">
        <v>325.87893838627775</v>
      </c>
      <c r="Q191" s="392">
        <v>319.9105656158489</v>
      </c>
      <c r="R191" s="392">
        <v>308.13851598722368</v>
      </c>
      <c r="S191" s="392">
        <v>305.24102913335781</v>
      </c>
      <c r="T191" s="392">
        <v>310.56415726587528</v>
      </c>
      <c r="U191" s="392">
        <v>315.51612433887527</v>
      </c>
      <c r="V191" s="392">
        <v>329.83915784959294</v>
      </c>
      <c r="W191" s="392">
        <v>367.71577211521355</v>
      </c>
      <c r="X191" s="392">
        <v>402.20876079654766</v>
      </c>
      <c r="Y191" s="392">
        <v>451.92555649818399</v>
      </c>
      <c r="Z191" s="392">
        <v>469.14238309630031</v>
      </c>
      <c r="AA191" s="392">
        <v>499.4939340212635</v>
      </c>
      <c r="AB191" s="392">
        <v>508.28537666344187</v>
      </c>
      <c r="AC191" s="392">
        <v>548.81666994071122</v>
      </c>
      <c r="AD191" s="392">
        <v>581.49815438747623</v>
      </c>
      <c r="AE191" s="392">
        <v>661.23199679086838</v>
      </c>
      <c r="AF191" s="392">
        <v>792.40707538222546</v>
      </c>
      <c r="AG191" s="392">
        <v>842.42702221296793</v>
      </c>
      <c r="AH191" s="392">
        <v>817.6801883755935</v>
      </c>
      <c r="AI191" s="392">
        <v>790.92009848175303</v>
      </c>
      <c r="AJ191" s="392">
        <v>785.34505376918116</v>
      </c>
      <c r="AK191" s="392">
        <v>771.01147219440531</v>
      </c>
      <c r="AL191" s="392">
        <v>747.71341669228798</v>
      </c>
      <c r="AM191" s="392">
        <v>730.80609968175884</v>
      </c>
      <c r="AN191" s="392">
        <v>721.69521158780242</v>
      </c>
      <c r="AO191" s="392">
        <v>710.61556113703477</v>
      </c>
      <c r="AP191" s="392">
        <v>690.87052284341405</v>
      </c>
      <c r="AQ191" s="392">
        <v>675.08782801397774</v>
      </c>
      <c r="AR191" s="392">
        <v>658.26149945717623</v>
      </c>
      <c r="AS191" s="392">
        <v>638.55680604831446</v>
      </c>
      <c r="AT191" s="392">
        <v>621.69694211181547</v>
      </c>
      <c r="AU191" s="392">
        <v>596.82372013521888</v>
      </c>
    </row>
    <row r="192" spans="1:47" ht="15.6" customHeight="1" x14ac:dyDescent="0.3">
      <c r="A192" s="391" t="s">
        <v>693</v>
      </c>
      <c r="B192" s="391" t="s">
        <v>946</v>
      </c>
      <c r="C192" s="391" t="s">
        <v>946</v>
      </c>
      <c r="D192" s="392">
        <v>10</v>
      </c>
      <c r="E192" s="391" t="s">
        <v>1869</v>
      </c>
      <c r="F192" s="391" t="s">
        <v>666</v>
      </c>
      <c r="G192" s="391" t="s">
        <v>666</v>
      </c>
      <c r="H192" s="391" t="s">
        <v>1843</v>
      </c>
      <c r="I192" s="391" t="s">
        <v>1844</v>
      </c>
      <c r="J192" s="392">
        <v>2525.1898212335127</v>
      </c>
      <c r="K192" s="392">
        <v>2502.37851405117</v>
      </c>
      <c r="L192" s="392">
        <v>2452.6162300536676</v>
      </c>
      <c r="M192" s="392">
        <v>2385.2632194485982</v>
      </c>
      <c r="N192" s="392">
        <v>2327.9327322584545</v>
      </c>
      <c r="O192" s="392">
        <v>2281.7137514589649</v>
      </c>
      <c r="P192" s="392">
        <v>2233.7966232204608</v>
      </c>
      <c r="Q192" s="392">
        <v>2169.0775359861668</v>
      </c>
      <c r="R192" s="392">
        <v>2086.1377562974344</v>
      </c>
      <c r="S192" s="392">
        <v>2034.7542710038654</v>
      </c>
      <c r="T192" s="392">
        <v>2028.8821627428042</v>
      </c>
      <c r="U192" s="392">
        <v>2016.5478967198269</v>
      </c>
      <c r="V192" s="392">
        <v>2047.3593631089548</v>
      </c>
      <c r="W192" s="392">
        <v>2078.449083441441</v>
      </c>
      <c r="X192" s="392">
        <v>2102.9993428337707</v>
      </c>
      <c r="Y192" s="392">
        <v>2140.9505657719992</v>
      </c>
      <c r="Z192" s="392">
        <v>2087.4150615172325</v>
      </c>
      <c r="AA192" s="392">
        <v>2053.8692141018892</v>
      </c>
      <c r="AB192" s="392">
        <v>2023.9110861932113</v>
      </c>
      <c r="AC192" s="392">
        <v>1968.8106106603616</v>
      </c>
      <c r="AD192" s="392">
        <v>1889.2900031760551</v>
      </c>
      <c r="AE192" s="392">
        <v>1814.4779137577116</v>
      </c>
      <c r="AF192" s="392">
        <v>1803.6724082403098</v>
      </c>
      <c r="AG192" s="392">
        <v>1750.1663711789499</v>
      </c>
      <c r="AH192" s="392">
        <v>1618.3354599568108</v>
      </c>
      <c r="AI192" s="392">
        <v>1490.8576412767654</v>
      </c>
      <c r="AJ192" s="392">
        <v>1363.4567320090823</v>
      </c>
      <c r="AK192" s="392">
        <v>1253.8234367946702</v>
      </c>
      <c r="AL192" s="392">
        <v>1148.4216446015266</v>
      </c>
      <c r="AM192" s="392">
        <v>1058.4744409268426</v>
      </c>
      <c r="AN192" s="392">
        <v>982.5765181880754</v>
      </c>
      <c r="AO192" s="392">
        <v>914.21310976978248</v>
      </c>
      <c r="AP192" s="392">
        <v>848.20561179776689</v>
      </c>
      <c r="AQ192" s="392">
        <v>771.24157702931223</v>
      </c>
      <c r="AR192" s="392">
        <v>711.86001819997841</v>
      </c>
      <c r="AS192" s="392">
        <v>650.42834400407946</v>
      </c>
      <c r="AT192" s="392">
        <v>592.53070667023724</v>
      </c>
      <c r="AU192" s="392">
        <v>544.39391532473974</v>
      </c>
    </row>
    <row r="193" spans="1:47" ht="15.6" customHeight="1" x14ac:dyDescent="0.3">
      <c r="A193" s="391" t="s">
        <v>693</v>
      </c>
      <c r="B193" s="391" t="s">
        <v>946</v>
      </c>
      <c r="C193" s="391" t="s">
        <v>946</v>
      </c>
      <c r="D193" s="392">
        <v>10</v>
      </c>
      <c r="E193" s="391" t="s">
        <v>1869</v>
      </c>
      <c r="F193" s="391" t="s">
        <v>666</v>
      </c>
      <c r="G193" s="391" t="s">
        <v>666</v>
      </c>
      <c r="H193" s="391" t="s">
        <v>1845</v>
      </c>
      <c r="I193" s="391" t="s">
        <v>1846</v>
      </c>
      <c r="J193" s="392">
        <v>1442.5876372441592</v>
      </c>
      <c r="K193" s="392">
        <v>1429.5560190054357</v>
      </c>
      <c r="L193" s="392">
        <v>1401.1380389141063</v>
      </c>
      <c r="M193" s="392">
        <v>1362.3529997336543</v>
      </c>
      <c r="N193" s="392">
        <v>1329.550362937116</v>
      </c>
      <c r="O193" s="392">
        <v>1303.105568963646</v>
      </c>
      <c r="P193" s="392">
        <v>1275.6874733572502</v>
      </c>
      <c r="Q193" s="392">
        <v>1238.7389568604169</v>
      </c>
      <c r="R193" s="392">
        <v>1190.9628757118342</v>
      </c>
      <c r="S193" s="392">
        <v>1161.4371126920214</v>
      </c>
      <c r="T193" s="392">
        <v>1157.9634929416566</v>
      </c>
      <c r="U193" s="392">
        <v>1150.6752908890021</v>
      </c>
      <c r="V193" s="392">
        <v>1168.1442706034084</v>
      </c>
      <c r="W193" s="392">
        <v>1182.7379693967373</v>
      </c>
      <c r="X193" s="392">
        <v>1193.7567612594771</v>
      </c>
      <c r="Y193" s="392">
        <v>1203.9246907458473</v>
      </c>
      <c r="Z193" s="392">
        <v>1190.5513814926646</v>
      </c>
      <c r="AA193" s="392">
        <v>1202.7785913911948</v>
      </c>
      <c r="AB193" s="392">
        <v>1205.1481468884517</v>
      </c>
      <c r="AC193" s="392">
        <v>1194.2835088416989</v>
      </c>
      <c r="AD193" s="392">
        <v>1183.1354413029203</v>
      </c>
      <c r="AE193" s="392">
        <v>1162.8685519220523</v>
      </c>
      <c r="AF193" s="392">
        <v>1181.9033523554942</v>
      </c>
      <c r="AG193" s="392">
        <v>1199.8004342292745</v>
      </c>
      <c r="AH193" s="392">
        <v>1131.2423407146082</v>
      </c>
      <c r="AI193" s="392">
        <v>1066.8709111509679</v>
      </c>
      <c r="AJ193" s="392">
        <v>993.02196764736982</v>
      </c>
      <c r="AK193" s="392">
        <v>932.21182631629551</v>
      </c>
      <c r="AL193" s="392">
        <v>872.02356769149287</v>
      </c>
      <c r="AM193" s="392">
        <v>822.45594648325516</v>
      </c>
      <c r="AN193" s="392">
        <v>782.14177351730723</v>
      </c>
      <c r="AO193" s="392">
        <v>745.15063079792003</v>
      </c>
      <c r="AP193" s="392">
        <v>706.78920623009697</v>
      </c>
      <c r="AQ193" s="392">
        <v>654.99650198270058</v>
      </c>
      <c r="AR193" s="392">
        <v>615.65897786814264</v>
      </c>
      <c r="AS193" s="392">
        <v>571.17568360895655</v>
      </c>
      <c r="AT193" s="392">
        <v>526.90978519720557</v>
      </c>
      <c r="AU193" s="392">
        <v>488.86916197374825</v>
      </c>
    </row>
    <row r="194" spans="1:47" ht="15.6" customHeight="1" x14ac:dyDescent="0.3">
      <c r="A194" s="391" t="s">
        <v>693</v>
      </c>
      <c r="B194" s="391" t="s">
        <v>946</v>
      </c>
      <c r="C194" s="391" t="s">
        <v>946</v>
      </c>
      <c r="D194" s="392">
        <v>10</v>
      </c>
      <c r="E194" s="391" t="s">
        <v>1869</v>
      </c>
      <c r="F194" s="391" t="s">
        <v>666</v>
      </c>
      <c r="G194" s="391" t="s">
        <v>666</v>
      </c>
      <c r="H194" s="391" t="s">
        <v>1849</v>
      </c>
      <c r="I194" s="391" t="s">
        <v>1850</v>
      </c>
      <c r="J194" s="306"/>
      <c r="K194" s="306"/>
      <c r="L194" s="306"/>
      <c r="M194" s="306"/>
      <c r="N194" s="306"/>
      <c r="O194" s="306"/>
      <c r="P194" s="306"/>
      <c r="Q194" s="306"/>
      <c r="R194" s="306"/>
      <c r="S194" s="306"/>
      <c r="T194" s="306"/>
      <c r="U194" s="306"/>
      <c r="V194" s="306"/>
      <c r="W194" s="392">
        <v>1.0488754325259515</v>
      </c>
      <c r="X194" s="392">
        <v>2.0488754325259517</v>
      </c>
      <c r="Y194" s="392">
        <v>2.0356183984738889</v>
      </c>
      <c r="Z194" s="392">
        <v>2.0011327860022923</v>
      </c>
      <c r="AA194" s="392">
        <v>2.9608070143038483</v>
      </c>
      <c r="AB194" s="392">
        <v>2.8943609954751293</v>
      </c>
      <c r="AC194" s="392">
        <v>2.8007127157952141</v>
      </c>
      <c r="AD194" s="392">
        <v>2.6857243147463472</v>
      </c>
      <c r="AE194" s="392">
        <v>2.5513363610277615</v>
      </c>
      <c r="AF194" s="392">
        <v>2.3998168143133163</v>
      </c>
      <c r="AG194" s="392">
        <v>2.2337227506819395</v>
      </c>
      <c r="AH194" s="392">
        <v>2.0558572088581593</v>
      </c>
      <c r="AI194" s="392">
        <v>6.5603085766214386</v>
      </c>
      <c r="AJ194" s="392">
        <v>6.6205174308531118</v>
      </c>
      <c r="AK194" s="392">
        <v>6.7814560006290057</v>
      </c>
      <c r="AL194" s="392">
        <v>6.8891822715610536</v>
      </c>
      <c r="AM194" s="392">
        <v>7.0719418612102034</v>
      </c>
      <c r="AN194" s="392">
        <v>7.3072770767693873</v>
      </c>
      <c r="AO194" s="392">
        <v>7.5129527796697309</v>
      </c>
      <c r="AP194" s="392">
        <v>7.6238219114896442</v>
      </c>
      <c r="AQ194" s="392">
        <v>7.4759530070324303</v>
      </c>
      <c r="AR194" s="392">
        <v>7.414534721401238</v>
      </c>
      <c r="AS194" s="392">
        <v>7.2056277210364765</v>
      </c>
      <c r="AT194" s="392">
        <v>6.9257754007257013</v>
      </c>
      <c r="AU194" s="392">
        <v>6.6615303826985102</v>
      </c>
    </row>
    <row r="195" spans="1:47" ht="15.6" customHeight="1" x14ac:dyDescent="0.3">
      <c r="A195" s="391" t="s">
        <v>693</v>
      </c>
      <c r="B195" s="391" t="s">
        <v>946</v>
      </c>
      <c r="C195" s="391" t="s">
        <v>946</v>
      </c>
      <c r="D195" s="392">
        <v>43</v>
      </c>
      <c r="E195" s="391" t="s">
        <v>692</v>
      </c>
      <c r="F195" s="391" t="s">
        <v>166</v>
      </c>
      <c r="G195" s="391" t="s">
        <v>2021</v>
      </c>
      <c r="H195" s="391" t="s">
        <v>2025</v>
      </c>
      <c r="I195" s="391" t="s">
        <v>2026</v>
      </c>
      <c r="J195" s="392">
        <v>11624.806851259167</v>
      </c>
      <c r="K195" s="392">
        <v>11624.806851259167</v>
      </c>
      <c r="L195" s="392">
        <v>11624.806851259167</v>
      </c>
      <c r="M195" s="392">
        <v>11624.806851259167</v>
      </c>
      <c r="N195" s="392">
        <v>11624.806851259167</v>
      </c>
      <c r="O195" s="392">
        <v>11624.806851259167</v>
      </c>
      <c r="P195" s="392">
        <v>11624.806851259167</v>
      </c>
      <c r="Q195" s="392">
        <v>11624.806851259167</v>
      </c>
      <c r="R195" s="392">
        <v>11624.806851259167</v>
      </c>
      <c r="S195" s="392">
        <v>11624.806851259167</v>
      </c>
      <c r="T195" s="392">
        <v>11624.806851259167</v>
      </c>
      <c r="U195" s="392">
        <v>11624.806851259167</v>
      </c>
      <c r="V195" s="392">
        <v>11624.806851259167</v>
      </c>
      <c r="W195" s="392">
        <v>11624.806851259167</v>
      </c>
      <c r="X195" s="392">
        <v>11624.806851259167</v>
      </c>
      <c r="Y195" s="392">
        <v>11624.806851259167</v>
      </c>
      <c r="Z195" s="392">
        <v>11624.806851259167</v>
      </c>
      <c r="AA195" s="392">
        <v>11624.806851259167</v>
      </c>
      <c r="AB195" s="392">
        <v>11624.806851259167</v>
      </c>
      <c r="AC195" s="392">
        <v>11624.806851259167</v>
      </c>
      <c r="AD195" s="392">
        <v>11624.806851259167</v>
      </c>
      <c r="AE195" s="392">
        <v>13192.374708402023</v>
      </c>
      <c r="AF195" s="392">
        <v>13231.547850571929</v>
      </c>
      <c r="AG195" s="392">
        <v>12730.127446575083</v>
      </c>
      <c r="AH195" s="392">
        <v>10356.37035944594</v>
      </c>
      <c r="AI195" s="392">
        <v>10102.733987502652</v>
      </c>
      <c r="AJ195" s="392">
        <v>10267.629385410011</v>
      </c>
      <c r="AK195" s="392">
        <v>11357.31363656863</v>
      </c>
      <c r="AL195" s="392">
        <v>11375.994159379139</v>
      </c>
      <c r="AM195" s="392">
        <v>11042.100165311207</v>
      </c>
      <c r="AN195" s="392">
        <v>10339.166257168592</v>
      </c>
      <c r="AO195" s="392">
        <v>9541.5191737497298</v>
      </c>
      <c r="AP195" s="392">
        <v>8683.3751523769333</v>
      </c>
      <c r="AQ195" s="392">
        <v>7605.5191243944428</v>
      </c>
      <c r="AR195" s="392">
        <v>6142.14209056654</v>
      </c>
      <c r="AS195" s="392">
        <v>5750.2421995103396</v>
      </c>
      <c r="AT195" s="392">
        <v>5732.3785912676631</v>
      </c>
      <c r="AU195" s="392">
        <v>5364.0463126238101</v>
      </c>
    </row>
    <row r="196" spans="1:47" ht="15.6" customHeight="1" x14ac:dyDescent="0.3">
      <c r="A196" s="391" t="s">
        <v>693</v>
      </c>
      <c r="B196" s="391" t="s">
        <v>946</v>
      </c>
      <c r="C196" s="391" t="s">
        <v>946</v>
      </c>
      <c r="D196" s="392">
        <v>46</v>
      </c>
      <c r="E196" s="391" t="s">
        <v>694</v>
      </c>
      <c r="F196" s="391" t="s">
        <v>166</v>
      </c>
      <c r="G196" s="391" t="s">
        <v>2021</v>
      </c>
      <c r="H196" s="391" t="s">
        <v>2025</v>
      </c>
      <c r="I196" s="391" t="s">
        <v>2026</v>
      </c>
      <c r="J196" s="392">
        <v>1261.1266258630906</v>
      </c>
      <c r="K196" s="392">
        <v>1261.1266258630906</v>
      </c>
      <c r="L196" s="392">
        <v>1261.1266258630906</v>
      </c>
      <c r="M196" s="392">
        <v>1261.1266258630906</v>
      </c>
      <c r="N196" s="392">
        <v>1261.1266258630906</v>
      </c>
      <c r="O196" s="392">
        <v>1261.1266258630906</v>
      </c>
      <c r="P196" s="392">
        <v>1261.1266258630906</v>
      </c>
      <c r="Q196" s="392">
        <v>1261.1266258630906</v>
      </c>
      <c r="R196" s="392">
        <v>1261.1266258630906</v>
      </c>
      <c r="S196" s="392">
        <v>1261.1266258630906</v>
      </c>
      <c r="T196" s="392">
        <v>1261.1266258630906</v>
      </c>
      <c r="U196" s="392">
        <v>1261.1266258630906</v>
      </c>
      <c r="V196" s="392">
        <v>1261.1266258630906</v>
      </c>
      <c r="W196" s="392">
        <v>1261.1266258630906</v>
      </c>
      <c r="X196" s="392">
        <v>1261.1266258630906</v>
      </c>
      <c r="Y196" s="392">
        <v>1261.1266258630906</v>
      </c>
      <c r="Z196" s="392">
        <v>1261.1266258630906</v>
      </c>
      <c r="AA196" s="392">
        <v>1261.1266258630906</v>
      </c>
      <c r="AB196" s="392">
        <v>1261.1266258630906</v>
      </c>
      <c r="AC196" s="392">
        <v>1261.1266258630906</v>
      </c>
      <c r="AD196" s="392">
        <v>1261.1266258630906</v>
      </c>
      <c r="AE196" s="392">
        <v>1409.5494830059476</v>
      </c>
      <c r="AF196" s="392">
        <v>1249.3631127255398</v>
      </c>
      <c r="AG196" s="392">
        <v>1077.8699648126023</v>
      </c>
      <c r="AH196" s="392">
        <v>896.17614888104981</v>
      </c>
      <c r="AI196" s="392">
        <v>1083.5059251040066</v>
      </c>
      <c r="AJ196" s="392">
        <v>1266.9357752650842</v>
      </c>
      <c r="AK196" s="392">
        <v>1346.1393012312278</v>
      </c>
      <c r="AL196" s="392">
        <v>1342.3946514350575</v>
      </c>
      <c r="AM196" s="392">
        <v>1341.802606123533</v>
      </c>
      <c r="AN196" s="392">
        <v>1313.1488921277735</v>
      </c>
      <c r="AO196" s="392">
        <v>1404.3844939154187</v>
      </c>
      <c r="AP196" s="392">
        <v>1415.3894560896015</v>
      </c>
      <c r="AQ196" s="392">
        <v>1411.2390237451223</v>
      </c>
      <c r="AR196" s="392">
        <v>1303.2014079651369</v>
      </c>
      <c r="AS196" s="392">
        <v>1381.41612405092</v>
      </c>
      <c r="AT196" s="392">
        <v>1397.9665721018362</v>
      </c>
      <c r="AU196" s="392">
        <v>1359.8040176840987</v>
      </c>
    </row>
    <row r="197" spans="1:47" ht="15.6" customHeight="1" x14ac:dyDescent="0.3">
      <c r="A197" s="391" t="s">
        <v>693</v>
      </c>
      <c r="B197" s="391" t="s">
        <v>946</v>
      </c>
      <c r="C197" s="391" t="s">
        <v>946</v>
      </c>
      <c r="D197" s="392">
        <v>48</v>
      </c>
      <c r="E197" s="391" t="s">
        <v>695</v>
      </c>
      <c r="F197" s="391" t="s">
        <v>166</v>
      </c>
      <c r="G197" s="391" t="s">
        <v>2043</v>
      </c>
      <c r="H197" s="391" t="s">
        <v>2044</v>
      </c>
      <c r="I197" s="391" t="s">
        <v>2045</v>
      </c>
      <c r="J197" s="392">
        <v>3472.7345591053645</v>
      </c>
      <c r="K197" s="392">
        <v>3691.378813561365</v>
      </c>
      <c r="L197" s="392">
        <v>3910.0230680173654</v>
      </c>
      <c r="M197" s="392">
        <v>4128.6673224733659</v>
      </c>
      <c r="N197" s="392">
        <v>4347.3115769293663</v>
      </c>
      <c r="O197" s="392">
        <v>4565.9558313853668</v>
      </c>
      <c r="P197" s="392">
        <v>5052.8353994761601</v>
      </c>
      <c r="Q197" s="392">
        <v>5705.0084465074033</v>
      </c>
      <c r="R197" s="392">
        <v>6410.9661410218832</v>
      </c>
      <c r="S197" s="392">
        <v>7155.1865800661635</v>
      </c>
      <c r="T197" s="392">
        <v>7937.6697636402441</v>
      </c>
      <c r="U197" s="392">
        <v>8758.4156917441251</v>
      </c>
      <c r="V197" s="392">
        <v>9617.4243643778045</v>
      </c>
      <c r="W197" s="392">
        <v>10514.695781541286</v>
      </c>
      <c r="X197" s="392">
        <v>11450.229943234564</v>
      </c>
      <c r="Y197" s="392">
        <v>12424.026849457645</v>
      </c>
      <c r="Z197" s="392">
        <v>18598.276627708343</v>
      </c>
      <c r="AA197" s="392">
        <v>22125.839739973115</v>
      </c>
      <c r="AB197" s="392">
        <v>23151.034810354278</v>
      </c>
      <c r="AC197" s="392">
        <v>23834.298105529288</v>
      </c>
      <c r="AD197" s="392">
        <v>24087.859145541126</v>
      </c>
      <c r="AE197" s="392">
        <v>30211.230699916865</v>
      </c>
      <c r="AF197" s="392">
        <v>30386.990654177258</v>
      </c>
      <c r="AG197" s="392">
        <v>25683.920977250058</v>
      </c>
      <c r="AH197" s="392">
        <v>22150.7590580045</v>
      </c>
      <c r="AI197" s="392">
        <v>22240.348102141492</v>
      </c>
      <c r="AJ197" s="392">
        <v>22173.90858223557</v>
      </c>
      <c r="AK197" s="392">
        <v>18751.558064756711</v>
      </c>
      <c r="AL197" s="392">
        <v>17540.519028644878</v>
      </c>
      <c r="AM197" s="392">
        <v>18925.972367101855</v>
      </c>
      <c r="AN197" s="392">
        <v>17307.005730352172</v>
      </c>
      <c r="AO197" s="392">
        <v>16372.008110014378</v>
      </c>
      <c r="AP197" s="392">
        <v>16269.575096989491</v>
      </c>
      <c r="AQ197" s="392">
        <v>15897.640764641485</v>
      </c>
      <c r="AR197" s="392">
        <v>14423.048534087888</v>
      </c>
      <c r="AS197" s="392">
        <v>15608.261575273969</v>
      </c>
      <c r="AT197" s="392">
        <v>16424.901907532952</v>
      </c>
      <c r="AU197" s="392">
        <v>18815.392912088362</v>
      </c>
    </row>
    <row r="198" spans="1:47" ht="15.6" customHeight="1" x14ac:dyDescent="0.3">
      <c r="A198" s="391" t="s">
        <v>693</v>
      </c>
      <c r="B198" s="391" t="s">
        <v>946</v>
      </c>
      <c r="C198" s="391" t="s">
        <v>946</v>
      </c>
      <c r="D198" s="392">
        <v>51</v>
      </c>
      <c r="E198" s="391" t="s">
        <v>696</v>
      </c>
      <c r="F198" s="391" t="s">
        <v>166</v>
      </c>
      <c r="G198" s="391" t="s">
        <v>2021</v>
      </c>
      <c r="H198" s="391" t="s">
        <v>2029</v>
      </c>
      <c r="I198" s="391" t="s">
        <v>2030</v>
      </c>
      <c r="J198" s="392">
        <v>3498.6524851449572</v>
      </c>
      <c r="K198" s="392">
        <v>3498.6524851449572</v>
      </c>
      <c r="L198" s="392">
        <v>3498.6524851449572</v>
      </c>
      <c r="M198" s="392">
        <v>3498.6524851449572</v>
      </c>
      <c r="N198" s="392">
        <v>3498.6524851449572</v>
      </c>
      <c r="O198" s="392">
        <v>3498.6524851449572</v>
      </c>
      <c r="P198" s="392">
        <v>3532.0147708592431</v>
      </c>
      <c r="Q198" s="392">
        <v>3598.7393422878145</v>
      </c>
      <c r="R198" s="392">
        <v>3695.1172555172898</v>
      </c>
      <c r="S198" s="392">
        <v>3815.5891057774961</v>
      </c>
      <c r="T198" s="392">
        <v>3953.5799493031236</v>
      </c>
      <c r="U198" s="392">
        <v>4102.4867407511683</v>
      </c>
      <c r="V198" s="392">
        <v>4256.6699909661565</v>
      </c>
      <c r="W198" s="392">
        <v>4412.3007160653588</v>
      </c>
      <c r="X198" s="392">
        <v>4567.931441164561</v>
      </c>
      <c r="Y198" s="392">
        <v>4723.5621662637641</v>
      </c>
      <c r="Z198" s="392">
        <v>5222.6941485058233</v>
      </c>
      <c r="AA198" s="392">
        <v>6253.759159319311</v>
      </c>
      <c r="AB198" s="392">
        <v>7858.6390462024201</v>
      </c>
      <c r="AC198" s="392">
        <v>10039.214845145472</v>
      </c>
      <c r="AD198" s="392">
        <v>12242.297978880284</v>
      </c>
      <c r="AE198" s="392">
        <v>14301.804035504512</v>
      </c>
      <c r="AF198" s="392">
        <v>16053.81222540578</v>
      </c>
      <c r="AG198" s="392">
        <v>17482.741660938667</v>
      </c>
      <c r="AH198" s="392">
        <v>16711.78441665844</v>
      </c>
      <c r="AI198" s="392">
        <v>15773.124924702424</v>
      </c>
      <c r="AJ198" s="392">
        <v>15325.518636168541</v>
      </c>
      <c r="AK198" s="392">
        <v>14785.331411081663</v>
      </c>
      <c r="AL198" s="392">
        <v>14417.649093335876</v>
      </c>
      <c r="AM198" s="392">
        <v>13896.201589616785</v>
      </c>
      <c r="AN198" s="392">
        <v>13771.724534979456</v>
      </c>
      <c r="AO198" s="392">
        <v>13774.940916818405</v>
      </c>
      <c r="AP198" s="392">
        <v>13919.333994069551</v>
      </c>
      <c r="AQ198" s="392">
        <v>13746.069802712202</v>
      </c>
      <c r="AR198" s="392">
        <v>13130.235223483754</v>
      </c>
      <c r="AS198" s="392">
        <v>12631.419243301076</v>
      </c>
      <c r="AT198" s="392">
        <v>12538.528240242897</v>
      </c>
      <c r="AU198" s="392">
        <v>12688.919459318959</v>
      </c>
    </row>
    <row r="199" spans="1:47" ht="15.6" customHeight="1" x14ac:dyDescent="0.3">
      <c r="A199" s="391" t="s">
        <v>693</v>
      </c>
      <c r="B199" s="391" t="s">
        <v>946</v>
      </c>
      <c r="C199" s="391" t="s">
        <v>946</v>
      </c>
      <c r="D199" s="392">
        <v>53</v>
      </c>
      <c r="E199" s="391" t="s">
        <v>697</v>
      </c>
      <c r="F199" s="391" t="s">
        <v>166</v>
      </c>
      <c r="G199" s="391" t="s">
        <v>2043</v>
      </c>
      <c r="H199" s="391" t="s">
        <v>2077</v>
      </c>
      <c r="I199" s="391" t="s">
        <v>2078</v>
      </c>
      <c r="J199" s="392">
        <v>555.58574269202563</v>
      </c>
      <c r="K199" s="392">
        <v>695.33708828163958</v>
      </c>
      <c r="L199" s="392">
        <v>835.08843387125353</v>
      </c>
      <c r="M199" s="392">
        <v>974.83977946086748</v>
      </c>
      <c r="N199" s="392">
        <v>1114.5911250504814</v>
      </c>
      <c r="O199" s="392">
        <v>1254.3424706400956</v>
      </c>
      <c r="P199" s="392">
        <v>1400.6735840868523</v>
      </c>
      <c r="Q199" s="392">
        <v>1553.5860499014989</v>
      </c>
      <c r="R199" s="392">
        <v>1712.1142233408636</v>
      </c>
      <c r="S199" s="392">
        <v>1874.912782474762</v>
      </c>
      <c r="T199" s="392">
        <v>2040.985612460938</v>
      </c>
      <c r="U199" s="392">
        <v>2210.1640279046605</v>
      </c>
      <c r="V199" s="392">
        <v>2382.4480288059303</v>
      </c>
      <c r="W199" s="392">
        <v>2557.8376151647471</v>
      </c>
      <c r="X199" s="392">
        <v>2736.332786981111</v>
      </c>
      <c r="Y199" s="392">
        <v>2917.9335442550218</v>
      </c>
      <c r="Z199" s="392">
        <v>3718.147261986479</v>
      </c>
      <c r="AA199" s="392">
        <v>4425.8546964210746</v>
      </c>
      <c r="AB199" s="392">
        <v>4932.2582193355302</v>
      </c>
      <c r="AC199" s="392">
        <v>5304.4495239255975</v>
      </c>
      <c r="AD199" s="392">
        <v>5476.5868397508402</v>
      </c>
      <c r="AE199" s="392">
        <v>5470.0073468897299</v>
      </c>
      <c r="AF199" s="392">
        <v>5675.5928075565371</v>
      </c>
      <c r="AG199" s="392">
        <v>5986.506203480847</v>
      </c>
      <c r="AH199" s="392">
        <v>5340.2066955101836</v>
      </c>
      <c r="AI199" s="392">
        <v>5343.5281709005576</v>
      </c>
      <c r="AJ199" s="392">
        <v>5559.6609695609604</v>
      </c>
      <c r="AK199" s="392">
        <v>5614.4964498460922</v>
      </c>
      <c r="AL199" s="392">
        <v>5573.3628044591005</v>
      </c>
      <c r="AM199" s="392">
        <v>5964.3652688747143</v>
      </c>
      <c r="AN199" s="392">
        <v>6527.2818779421559</v>
      </c>
      <c r="AO199" s="392">
        <v>8148.2764478355166</v>
      </c>
      <c r="AP199" s="392">
        <v>9123.4520582309287</v>
      </c>
      <c r="AQ199" s="392">
        <v>8153.7983793644235</v>
      </c>
      <c r="AR199" s="392">
        <v>6967.2761494457955</v>
      </c>
      <c r="AS199" s="392">
        <v>6839.6028158585505</v>
      </c>
      <c r="AT199" s="392">
        <v>6884.0907670561892</v>
      </c>
      <c r="AU199" s="392">
        <v>6464.2634166863763</v>
      </c>
    </row>
    <row r="200" spans="1:47" ht="15.6" customHeight="1" x14ac:dyDescent="0.3">
      <c r="A200" s="391" t="s">
        <v>693</v>
      </c>
      <c r="B200" s="391" t="s">
        <v>946</v>
      </c>
      <c r="C200" s="391" t="s">
        <v>946</v>
      </c>
      <c r="D200" s="392">
        <v>55</v>
      </c>
      <c r="E200" s="391" t="s">
        <v>698</v>
      </c>
      <c r="F200" s="391" t="s">
        <v>166</v>
      </c>
      <c r="G200" s="391" t="s">
        <v>2043</v>
      </c>
      <c r="H200" s="391" t="s">
        <v>2077</v>
      </c>
      <c r="I200" s="391" t="s">
        <v>2078</v>
      </c>
      <c r="J200" s="392">
        <v>58</v>
      </c>
      <c r="K200" s="392">
        <v>201.4314294247832</v>
      </c>
      <c r="L200" s="392">
        <v>395.28746355230305</v>
      </c>
      <c r="M200" s="392">
        <v>605.90738262458058</v>
      </c>
      <c r="N200" s="392">
        <v>818.41654181952117</v>
      </c>
      <c r="O200" s="392">
        <v>1030.925701014462</v>
      </c>
      <c r="P200" s="392">
        <v>1243.4348602094028</v>
      </c>
      <c r="Q200" s="392">
        <v>1455.9440194043434</v>
      </c>
      <c r="R200" s="392">
        <v>1668.453178599284</v>
      </c>
      <c r="S200" s="392">
        <v>1880.9623377942248</v>
      </c>
      <c r="T200" s="392">
        <v>2093.4714969891656</v>
      </c>
      <c r="U200" s="392">
        <v>2305.9806561841065</v>
      </c>
      <c r="V200" s="392">
        <v>2518.4898153790473</v>
      </c>
      <c r="W200" s="392">
        <v>2730.9989745739881</v>
      </c>
      <c r="X200" s="392">
        <v>2943.5081337689294</v>
      </c>
      <c r="Y200" s="392">
        <v>3156.0172929638702</v>
      </c>
      <c r="Z200" s="392">
        <v>3368.5264521588115</v>
      </c>
      <c r="AA200" s="392">
        <v>3581.0356113537518</v>
      </c>
      <c r="AB200" s="392">
        <v>3793.5447705486931</v>
      </c>
      <c r="AC200" s="392">
        <v>4006.0539297436335</v>
      </c>
      <c r="AD200" s="392">
        <v>4117.018728036318</v>
      </c>
      <c r="AE200" s="392">
        <v>4340.3062622346097</v>
      </c>
      <c r="AF200" s="392">
        <v>4348.7918102846579</v>
      </c>
      <c r="AG200" s="392">
        <v>4439.4529504172633</v>
      </c>
      <c r="AH200" s="392">
        <v>3643.5799491710186</v>
      </c>
      <c r="AI200" s="392">
        <v>4167.2063799770076</v>
      </c>
      <c r="AJ200" s="392">
        <v>4146.7217027282368</v>
      </c>
      <c r="AK200" s="392">
        <v>4121.1528546310765</v>
      </c>
      <c r="AL200" s="392">
        <v>3839.5008836293296</v>
      </c>
      <c r="AM200" s="392">
        <v>3641.6736618321765</v>
      </c>
      <c r="AN200" s="392">
        <v>3881.4139672607439</v>
      </c>
      <c r="AO200" s="392">
        <v>4195.4185273148069</v>
      </c>
      <c r="AP200" s="392">
        <v>4327.0243783998067</v>
      </c>
      <c r="AQ200" s="392">
        <v>3782.09626018975</v>
      </c>
      <c r="AR200" s="392">
        <v>3025.7723861873665</v>
      </c>
      <c r="AS200" s="392">
        <v>2697.0450732348063</v>
      </c>
      <c r="AT200" s="392">
        <v>2351.0773944638877</v>
      </c>
      <c r="AU200" s="392">
        <v>2051.5329686918194</v>
      </c>
    </row>
    <row r="201" spans="1:47" ht="15.6" customHeight="1" x14ac:dyDescent="0.3">
      <c r="A201" s="391" t="s">
        <v>693</v>
      </c>
      <c r="B201" s="391" t="s">
        <v>946</v>
      </c>
      <c r="C201" s="391" t="s">
        <v>946</v>
      </c>
      <c r="D201" s="392">
        <v>57</v>
      </c>
      <c r="E201" s="391" t="s">
        <v>699</v>
      </c>
      <c r="F201" s="391" t="s">
        <v>166</v>
      </c>
      <c r="G201" s="391" t="s">
        <v>2043</v>
      </c>
      <c r="H201" s="391" t="s">
        <v>2077</v>
      </c>
      <c r="I201" s="391" t="s">
        <v>2078</v>
      </c>
      <c r="J201" s="392">
        <v>1473.6797414891739</v>
      </c>
      <c r="K201" s="392">
        <v>1558.0079247130475</v>
      </c>
      <c r="L201" s="392">
        <v>1642.3361079369211</v>
      </c>
      <c r="M201" s="392">
        <v>1726.6642911607942</v>
      </c>
      <c r="N201" s="392">
        <v>1810.9924743846677</v>
      </c>
      <c r="O201" s="392">
        <v>1895.3206576085408</v>
      </c>
      <c r="P201" s="392">
        <v>1979.6488408324144</v>
      </c>
      <c r="Q201" s="392">
        <v>2063.9770240562871</v>
      </c>
      <c r="R201" s="392">
        <v>2148.3052072801602</v>
      </c>
      <c r="S201" s="392">
        <v>2232.6333905040337</v>
      </c>
      <c r="T201" s="392">
        <v>2316.9615737279073</v>
      </c>
      <c r="U201" s="392">
        <v>2401.2897569517804</v>
      </c>
      <c r="V201" s="392">
        <v>2485.617940175654</v>
      </c>
      <c r="W201" s="392">
        <v>2569.9461233995271</v>
      </c>
      <c r="X201" s="392">
        <v>2654.2743066234002</v>
      </c>
      <c r="Y201" s="392">
        <v>2738.6024898472733</v>
      </c>
      <c r="Z201" s="392">
        <v>2822.9306730711464</v>
      </c>
      <c r="AA201" s="392">
        <v>2907.2588562950195</v>
      </c>
      <c r="AB201" s="392">
        <v>2991.5870395188931</v>
      </c>
      <c r="AC201" s="392">
        <v>3075.9152227427676</v>
      </c>
      <c r="AD201" s="392">
        <v>3127.75883453807</v>
      </c>
      <c r="AE201" s="392">
        <v>3555.1449092560861</v>
      </c>
      <c r="AF201" s="392">
        <v>3519.1786923877626</v>
      </c>
      <c r="AG201" s="392">
        <v>3443.6449471427713</v>
      </c>
      <c r="AH201" s="392">
        <v>3104.4384636692203</v>
      </c>
      <c r="AI201" s="392">
        <v>2872.5520899409921</v>
      </c>
      <c r="AJ201" s="392">
        <v>2768.3786194586169</v>
      </c>
      <c r="AK201" s="392">
        <v>2951.8293580763425</v>
      </c>
      <c r="AL201" s="392">
        <v>2777.1997581175401</v>
      </c>
      <c r="AM201" s="392">
        <v>2413.2996993355573</v>
      </c>
      <c r="AN201" s="392">
        <v>1982.4860317592579</v>
      </c>
      <c r="AO201" s="392">
        <v>1723.4447821579379</v>
      </c>
      <c r="AP201" s="392">
        <v>1602.8240290602921</v>
      </c>
      <c r="AQ201" s="392">
        <v>1477.2221242816343</v>
      </c>
      <c r="AR201" s="392">
        <v>1280.9363605857106</v>
      </c>
      <c r="AS201" s="392">
        <v>1242.0236866900859</v>
      </c>
      <c r="AT201" s="392">
        <v>1177.5306858755398</v>
      </c>
      <c r="AU201" s="392">
        <v>1034.8958308523549</v>
      </c>
    </row>
    <row r="202" spans="1:47" ht="15.6" customHeight="1" x14ac:dyDescent="0.3">
      <c r="A202" s="391" t="s">
        <v>693</v>
      </c>
      <c r="B202" s="391" t="s">
        <v>946</v>
      </c>
      <c r="C202" s="391" t="s">
        <v>946</v>
      </c>
      <c r="D202" s="392">
        <v>75</v>
      </c>
      <c r="E202" s="391" t="s">
        <v>2084</v>
      </c>
      <c r="F202" s="391" t="s">
        <v>167</v>
      </c>
      <c r="G202" s="391" t="s">
        <v>167</v>
      </c>
      <c r="H202" s="391" t="s">
        <v>1849</v>
      </c>
      <c r="I202" s="391" t="s">
        <v>1850</v>
      </c>
      <c r="J202" s="392">
        <v>500</v>
      </c>
      <c r="K202" s="392">
        <v>500</v>
      </c>
      <c r="L202" s="392">
        <v>500</v>
      </c>
      <c r="M202" s="392">
        <v>500</v>
      </c>
      <c r="N202" s="392">
        <v>500</v>
      </c>
      <c r="O202" s="392">
        <v>500</v>
      </c>
      <c r="P202" s="392">
        <v>500</v>
      </c>
      <c r="Q202" s="392">
        <v>500</v>
      </c>
      <c r="R202" s="392">
        <v>500</v>
      </c>
      <c r="S202" s="392">
        <v>500</v>
      </c>
      <c r="T202" s="392">
        <v>500</v>
      </c>
      <c r="U202" s="392">
        <v>500</v>
      </c>
      <c r="V202" s="392">
        <v>500</v>
      </c>
      <c r="W202" s="392">
        <v>500</v>
      </c>
      <c r="X202" s="392">
        <v>500</v>
      </c>
      <c r="Y202" s="392">
        <v>500</v>
      </c>
      <c r="Z202" s="392">
        <v>500</v>
      </c>
      <c r="AA202" s="392">
        <v>500</v>
      </c>
      <c r="AB202" s="392">
        <v>500</v>
      </c>
      <c r="AC202" s="392">
        <v>500</v>
      </c>
      <c r="AD202" s="392">
        <v>500</v>
      </c>
      <c r="AE202" s="392">
        <v>500</v>
      </c>
      <c r="AF202" s="392">
        <v>500</v>
      </c>
      <c r="AG202" s="392">
        <v>500</v>
      </c>
      <c r="AH202" s="392">
        <v>500</v>
      </c>
      <c r="AI202" s="392">
        <v>500</v>
      </c>
      <c r="AJ202" s="392">
        <v>500</v>
      </c>
      <c r="AK202" s="392">
        <v>500</v>
      </c>
      <c r="AL202" s="392">
        <v>500</v>
      </c>
      <c r="AM202" s="392">
        <v>500</v>
      </c>
      <c r="AN202" s="392">
        <v>500</v>
      </c>
      <c r="AO202" s="392">
        <v>500</v>
      </c>
      <c r="AP202" s="392">
        <v>500</v>
      </c>
      <c r="AQ202" s="392">
        <v>500</v>
      </c>
      <c r="AR202" s="392">
        <v>500</v>
      </c>
      <c r="AS202" s="392">
        <v>500</v>
      </c>
      <c r="AT202" s="392">
        <v>500</v>
      </c>
      <c r="AU202" s="392">
        <v>500</v>
      </c>
    </row>
    <row r="203" spans="1:47" ht="15.6" customHeight="1" x14ac:dyDescent="0.3">
      <c r="A203" s="391" t="s">
        <v>693</v>
      </c>
      <c r="B203" s="391" t="s">
        <v>946</v>
      </c>
      <c r="C203" s="391" t="s">
        <v>946</v>
      </c>
      <c r="D203" s="392">
        <v>77</v>
      </c>
      <c r="E203" s="391" t="s">
        <v>2085</v>
      </c>
      <c r="F203" s="391" t="s">
        <v>167</v>
      </c>
      <c r="G203" s="391" t="s">
        <v>167</v>
      </c>
      <c r="H203" s="391" t="s">
        <v>1849</v>
      </c>
      <c r="I203" s="391" t="s">
        <v>1850</v>
      </c>
      <c r="J203" s="392">
        <v>350</v>
      </c>
      <c r="K203" s="392">
        <v>350</v>
      </c>
      <c r="L203" s="392">
        <v>350</v>
      </c>
      <c r="M203" s="392">
        <v>350</v>
      </c>
      <c r="N203" s="392">
        <v>350</v>
      </c>
      <c r="O203" s="392">
        <v>350</v>
      </c>
      <c r="P203" s="392">
        <v>350</v>
      </c>
      <c r="Q203" s="392">
        <v>350</v>
      </c>
      <c r="R203" s="392">
        <v>350</v>
      </c>
      <c r="S203" s="392">
        <v>350</v>
      </c>
      <c r="T203" s="392">
        <v>350</v>
      </c>
      <c r="U203" s="392">
        <v>350</v>
      </c>
      <c r="V203" s="392">
        <v>350</v>
      </c>
      <c r="W203" s="392">
        <v>350</v>
      </c>
      <c r="X203" s="392">
        <v>350</v>
      </c>
      <c r="Y203" s="392">
        <v>350</v>
      </c>
      <c r="Z203" s="392">
        <v>350</v>
      </c>
      <c r="AA203" s="392">
        <v>350</v>
      </c>
      <c r="AB203" s="392">
        <v>350</v>
      </c>
      <c r="AC203" s="392">
        <v>350</v>
      </c>
      <c r="AD203" s="392">
        <v>350</v>
      </c>
      <c r="AE203" s="392">
        <v>350</v>
      </c>
      <c r="AF203" s="392">
        <v>350</v>
      </c>
      <c r="AG203" s="392">
        <v>350</v>
      </c>
      <c r="AH203" s="392">
        <v>350</v>
      </c>
      <c r="AI203" s="392">
        <v>350</v>
      </c>
      <c r="AJ203" s="392">
        <v>350</v>
      </c>
      <c r="AK203" s="392">
        <v>350</v>
      </c>
      <c r="AL203" s="392">
        <v>350</v>
      </c>
      <c r="AM203" s="392">
        <v>350</v>
      </c>
      <c r="AN203" s="392">
        <v>350</v>
      </c>
      <c r="AO203" s="392">
        <v>350</v>
      </c>
      <c r="AP203" s="392">
        <v>350</v>
      </c>
      <c r="AQ203" s="392">
        <v>350</v>
      </c>
      <c r="AR203" s="392">
        <v>350</v>
      </c>
      <c r="AS203" s="392">
        <v>350</v>
      </c>
      <c r="AT203" s="392">
        <v>350</v>
      </c>
      <c r="AU203" s="392">
        <v>350</v>
      </c>
    </row>
    <row r="204" spans="1:47" ht="15.6" customHeight="1" x14ac:dyDescent="0.3">
      <c r="A204" s="391" t="s">
        <v>693</v>
      </c>
      <c r="B204" s="391" t="s">
        <v>946</v>
      </c>
      <c r="C204" s="391" t="s">
        <v>946</v>
      </c>
      <c r="D204" s="392">
        <v>79</v>
      </c>
      <c r="E204" s="391" t="s">
        <v>2086</v>
      </c>
      <c r="F204" s="391" t="s">
        <v>167</v>
      </c>
      <c r="G204" s="391" t="s">
        <v>167</v>
      </c>
      <c r="H204" s="391" t="s">
        <v>1851</v>
      </c>
      <c r="I204" s="391" t="s">
        <v>1852</v>
      </c>
      <c r="J204" s="392">
        <v>650</v>
      </c>
      <c r="K204" s="392">
        <v>650</v>
      </c>
      <c r="L204" s="392">
        <v>650</v>
      </c>
      <c r="M204" s="392">
        <v>650</v>
      </c>
      <c r="N204" s="392">
        <v>650</v>
      </c>
      <c r="O204" s="392">
        <v>650</v>
      </c>
      <c r="P204" s="392">
        <v>650</v>
      </c>
      <c r="Q204" s="392">
        <v>650</v>
      </c>
      <c r="R204" s="392">
        <v>650</v>
      </c>
      <c r="S204" s="392">
        <v>650</v>
      </c>
      <c r="T204" s="392">
        <v>650</v>
      </c>
      <c r="U204" s="392">
        <v>650</v>
      </c>
      <c r="V204" s="392">
        <v>650</v>
      </c>
      <c r="W204" s="392">
        <v>650</v>
      </c>
      <c r="X204" s="392">
        <v>650</v>
      </c>
      <c r="Y204" s="392">
        <v>650</v>
      </c>
      <c r="Z204" s="392">
        <v>650</v>
      </c>
      <c r="AA204" s="392">
        <v>650</v>
      </c>
      <c r="AB204" s="392">
        <v>650</v>
      </c>
      <c r="AC204" s="392">
        <v>650</v>
      </c>
      <c r="AD204" s="392">
        <v>650</v>
      </c>
      <c r="AE204" s="392">
        <v>650</v>
      </c>
      <c r="AF204" s="392">
        <v>650</v>
      </c>
      <c r="AG204" s="392">
        <v>650</v>
      </c>
      <c r="AH204" s="392">
        <v>650</v>
      </c>
      <c r="AI204" s="392">
        <v>650</v>
      </c>
      <c r="AJ204" s="392">
        <v>650</v>
      </c>
      <c r="AK204" s="392">
        <v>650</v>
      </c>
      <c r="AL204" s="392">
        <v>650</v>
      </c>
      <c r="AM204" s="392">
        <v>650</v>
      </c>
      <c r="AN204" s="392">
        <v>650</v>
      </c>
      <c r="AO204" s="392">
        <v>650</v>
      </c>
      <c r="AP204" s="392">
        <v>650</v>
      </c>
      <c r="AQ204" s="392">
        <v>650</v>
      </c>
      <c r="AR204" s="392">
        <v>650</v>
      </c>
      <c r="AS204" s="392">
        <v>650</v>
      </c>
      <c r="AT204" s="392">
        <v>650</v>
      </c>
      <c r="AU204" s="392">
        <v>650</v>
      </c>
    </row>
    <row r="205" spans="1:47" ht="15.6" customHeight="1" x14ac:dyDescent="0.3">
      <c r="A205" s="391" t="s">
        <v>693</v>
      </c>
      <c r="B205" s="391" t="s">
        <v>946</v>
      </c>
      <c r="C205" s="391" t="s">
        <v>946</v>
      </c>
      <c r="D205" s="392">
        <v>102</v>
      </c>
      <c r="E205" s="391" t="s">
        <v>1867</v>
      </c>
      <c r="F205" s="391" t="s">
        <v>167</v>
      </c>
      <c r="G205" s="391" t="s">
        <v>167</v>
      </c>
      <c r="H205" s="391" t="s">
        <v>1839</v>
      </c>
      <c r="I205" s="391" t="s">
        <v>1840</v>
      </c>
      <c r="J205" s="392">
        <v>1.018922928522491</v>
      </c>
      <c r="K205" s="392">
        <v>1.0301383295721358</v>
      </c>
      <c r="L205" s="392">
        <v>1.023523270705329</v>
      </c>
      <c r="M205" s="392">
        <v>1.0309845237203996</v>
      </c>
      <c r="N205" s="392">
        <v>1.0336415623287545</v>
      </c>
      <c r="O205" s="392">
        <v>1.0329837367626262</v>
      </c>
      <c r="P205" s="392">
        <v>1.0344898569681253</v>
      </c>
      <c r="Q205" s="392">
        <v>1.024354219265182</v>
      </c>
      <c r="R205" s="392">
        <v>1.017051164210939</v>
      </c>
      <c r="S205" s="392">
        <v>1.0017809852776445</v>
      </c>
      <c r="T205" s="392">
        <v>1.0082310882011363</v>
      </c>
      <c r="U205" s="392">
        <v>1.0022363647390033</v>
      </c>
      <c r="V205" s="392">
        <v>1.0116967125909977</v>
      </c>
      <c r="W205" s="392">
        <v>1.0051007596528818</v>
      </c>
      <c r="X205" s="392">
        <v>1.0077448198882968</v>
      </c>
      <c r="Y205" s="392">
        <v>1.0046819147320523</v>
      </c>
      <c r="Z205" s="392">
        <v>0.99892589145417299</v>
      </c>
      <c r="AA205" s="392">
        <v>0.98846715103413652</v>
      </c>
      <c r="AB205" s="392">
        <v>1</v>
      </c>
      <c r="AC205" s="392">
        <v>1</v>
      </c>
      <c r="AD205" s="306"/>
      <c r="AE205" s="392">
        <v>1</v>
      </c>
      <c r="AF205" s="392">
        <v>1</v>
      </c>
      <c r="AG205" s="392">
        <v>2</v>
      </c>
      <c r="AH205" s="392">
        <v>2</v>
      </c>
      <c r="AI205" s="392">
        <v>3</v>
      </c>
      <c r="AJ205" s="392">
        <v>3</v>
      </c>
      <c r="AK205" s="392">
        <v>3</v>
      </c>
      <c r="AL205" s="392">
        <v>4</v>
      </c>
      <c r="AM205" s="392">
        <v>5</v>
      </c>
      <c r="AN205" s="392">
        <v>5</v>
      </c>
      <c r="AO205" s="392">
        <v>5</v>
      </c>
      <c r="AP205" s="392">
        <v>6</v>
      </c>
      <c r="AQ205" s="392">
        <v>6</v>
      </c>
      <c r="AR205" s="392">
        <v>5</v>
      </c>
      <c r="AS205" s="392">
        <v>5</v>
      </c>
      <c r="AT205" s="392">
        <v>4.8916846928181679</v>
      </c>
      <c r="AU205" s="392">
        <v>4.7857005957439887</v>
      </c>
    </row>
    <row r="206" spans="1:47" ht="15.6" customHeight="1" x14ac:dyDescent="0.3">
      <c r="A206" s="391" t="s">
        <v>693</v>
      </c>
      <c r="B206" s="391" t="s">
        <v>946</v>
      </c>
      <c r="C206" s="391" t="s">
        <v>946</v>
      </c>
      <c r="D206" s="392">
        <v>102</v>
      </c>
      <c r="E206" s="391" t="s">
        <v>1867</v>
      </c>
      <c r="F206" s="391" t="s">
        <v>167</v>
      </c>
      <c r="G206" s="391" t="s">
        <v>167</v>
      </c>
      <c r="H206" s="391" t="s">
        <v>1841</v>
      </c>
      <c r="I206" s="391" t="s">
        <v>1842</v>
      </c>
      <c r="J206" s="392">
        <v>264.91996141584775</v>
      </c>
      <c r="K206" s="392">
        <v>267.83596568875532</v>
      </c>
      <c r="L206" s="392">
        <v>266.11605038338553</v>
      </c>
      <c r="M206" s="392">
        <v>268.05597616730381</v>
      </c>
      <c r="N206" s="392">
        <v>268.74680620547605</v>
      </c>
      <c r="O206" s="392">
        <v>268.57577155828284</v>
      </c>
      <c r="P206" s="392">
        <v>268.96736281171263</v>
      </c>
      <c r="Q206" s="392">
        <v>266.3320970089473</v>
      </c>
      <c r="R206" s="392">
        <v>264.4333026948442</v>
      </c>
      <c r="S206" s="392">
        <v>260.46305617218758</v>
      </c>
      <c r="T206" s="392">
        <v>262.1400829322954</v>
      </c>
      <c r="U206" s="392">
        <v>260.58145483214093</v>
      </c>
      <c r="V206" s="392">
        <v>263.04114527365937</v>
      </c>
      <c r="W206" s="392">
        <v>261.32619750974936</v>
      </c>
      <c r="X206" s="392">
        <v>262.01365317095724</v>
      </c>
      <c r="Y206" s="392">
        <v>261.21729783033356</v>
      </c>
      <c r="Z206" s="392">
        <v>259.720731778085</v>
      </c>
      <c r="AA206" s="392">
        <v>257.00145926887552</v>
      </c>
      <c r="AB206" s="392">
        <v>260</v>
      </c>
      <c r="AC206" s="392">
        <v>274</v>
      </c>
      <c r="AD206" s="392">
        <v>289</v>
      </c>
      <c r="AE206" s="392">
        <v>309</v>
      </c>
      <c r="AF206" s="392">
        <v>384</v>
      </c>
      <c r="AG206" s="392">
        <v>460</v>
      </c>
      <c r="AH206" s="392">
        <v>475</v>
      </c>
      <c r="AI206" s="392">
        <v>505</v>
      </c>
      <c r="AJ206" s="392">
        <v>577</v>
      </c>
      <c r="AK206" s="392">
        <v>621</v>
      </c>
      <c r="AL206" s="392">
        <v>683</v>
      </c>
      <c r="AM206" s="392">
        <v>710</v>
      </c>
      <c r="AN206" s="392">
        <v>719</v>
      </c>
      <c r="AO206" s="392">
        <v>728</v>
      </c>
      <c r="AP206" s="392">
        <v>728</v>
      </c>
      <c r="AQ206" s="392">
        <v>702</v>
      </c>
      <c r="AR206" s="392">
        <v>687</v>
      </c>
      <c r="AS206" s="392">
        <v>697</v>
      </c>
      <c r="AT206" s="392">
        <v>681.9008461788527</v>
      </c>
      <c r="AU206" s="392">
        <v>667.12666304671166</v>
      </c>
    </row>
    <row r="207" spans="1:47" ht="15.6" customHeight="1" x14ac:dyDescent="0.3">
      <c r="A207" s="391" t="s">
        <v>693</v>
      </c>
      <c r="B207" s="391" t="s">
        <v>946</v>
      </c>
      <c r="C207" s="391" t="s">
        <v>946</v>
      </c>
      <c r="D207" s="392">
        <v>102</v>
      </c>
      <c r="E207" s="391" t="s">
        <v>1867</v>
      </c>
      <c r="F207" s="391" t="s">
        <v>167</v>
      </c>
      <c r="G207" s="391" t="s">
        <v>167</v>
      </c>
      <c r="H207" s="391" t="s">
        <v>1843</v>
      </c>
      <c r="I207" s="391" t="s">
        <v>1844</v>
      </c>
      <c r="J207" s="392">
        <v>1329.6944217218499</v>
      </c>
      <c r="K207" s="392">
        <v>1344.3305200916395</v>
      </c>
      <c r="L207" s="392">
        <v>1335.6978682704525</v>
      </c>
      <c r="M207" s="392">
        <v>1345.4348034551231</v>
      </c>
      <c r="N207" s="392">
        <v>1348.9022388390235</v>
      </c>
      <c r="O207" s="392">
        <v>1348.0437764752282</v>
      </c>
      <c r="P207" s="392">
        <v>1350.0092633434017</v>
      </c>
      <c r="Q207" s="392">
        <v>1336.7822561410612</v>
      </c>
      <c r="R207" s="392">
        <v>1327.2517692952765</v>
      </c>
      <c r="S207" s="392">
        <v>1307.3241857873281</v>
      </c>
      <c r="T207" s="392">
        <v>1315.7415701024843</v>
      </c>
      <c r="U207" s="392">
        <v>1307.9184559844009</v>
      </c>
      <c r="V207" s="392">
        <v>1320.2642099312534</v>
      </c>
      <c r="W207" s="392">
        <v>1311.6564913470099</v>
      </c>
      <c r="X207" s="392">
        <v>1315.1069899542285</v>
      </c>
      <c r="Y207" s="392">
        <v>1311.1098987253267</v>
      </c>
      <c r="Z207" s="392">
        <v>1303.5982883476968</v>
      </c>
      <c r="AA207" s="392">
        <v>1289.9496320995502</v>
      </c>
      <c r="AB207" s="392">
        <v>1305</v>
      </c>
      <c r="AC207" s="392">
        <v>1376</v>
      </c>
      <c r="AD207" s="392">
        <v>1334</v>
      </c>
      <c r="AE207" s="392">
        <v>1273</v>
      </c>
      <c r="AF207" s="392">
        <v>1583</v>
      </c>
      <c r="AG207" s="392">
        <v>1731</v>
      </c>
      <c r="AH207" s="392">
        <v>1808</v>
      </c>
      <c r="AI207" s="392">
        <v>1927</v>
      </c>
      <c r="AJ207" s="392">
        <v>2047</v>
      </c>
      <c r="AK207" s="392">
        <v>2146</v>
      </c>
      <c r="AL207" s="392">
        <v>2329</v>
      </c>
      <c r="AM207" s="392">
        <v>2471</v>
      </c>
      <c r="AN207" s="392">
        <v>2588</v>
      </c>
      <c r="AO207" s="392">
        <v>2738</v>
      </c>
      <c r="AP207" s="392">
        <v>2875</v>
      </c>
      <c r="AQ207" s="392">
        <v>2896</v>
      </c>
      <c r="AR207" s="392">
        <v>2828</v>
      </c>
      <c r="AS207" s="392">
        <v>2765</v>
      </c>
      <c r="AT207" s="392">
        <v>2705.1016351284516</v>
      </c>
      <c r="AU207" s="392">
        <v>2646.4924294464231</v>
      </c>
    </row>
    <row r="208" spans="1:47" ht="15.6" customHeight="1" x14ac:dyDescent="0.3">
      <c r="A208" s="391" t="s">
        <v>693</v>
      </c>
      <c r="B208" s="391" t="s">
        <v>946</v>
      </c>
      <c r="C208" s="391" t="s">
        <v>946</v>
      </c>
      <c r="D208" s="392">
        <v>102</v>
      </c>
      <c r="E208" s="391" t="s">
        <v>1867</v>
      </c>
      <c r="F208" s="391" t="s">
        <v>167</v>
      </c>
      <c r="G208" s="391" t="s">
        <v>167</v>
      </c>
      <c r="H208" s="391" t="s">
        <v>1845</v>
      </c>
      <c r="I208" s="391" t="s">
        <v>1846</v>
      </c>
      <c r="J208" s="392">
        <v>851.81956824480301</v>
      </c>
      <c r="K208" s="392">
        <v>861.19564352230543</v>
      </c>
      <c r="L208" s="392">
        <v>855.66545430965493</v>
      </c>
      <c r="M208" s="392">
        <v>861.90306183025382</v>
      </c>
      <c r="N208" s="392">
        <v>864.1243461068384</v>
      </c>
      <c r="O208" s="392">
        <v>863.57440393355546</v>
      </c>
      <c r="P208" s="392">
        <v>864.83352042535273</v>
      </c>
      <c r="Q208" s="392">
        <v>856.36012730569212</v>
      </c>
      <c r="R208" s="392">
        <v>850.25477328034526</v>
      </c>
      <c r="S208" s="392">
        <v>837.48890369211097</v>
      </c>
      <c r="T208" s="392">
        <v>842.88118973614939</v>
      </c>
      <c r="U208" s="392">
        <v>837.86960092180709</v>
      </c>
      <c r="V208" s="392">
        <v>845.77845172607408</v>
      </c>
      <c r="W208" s="392">
        <v>840.26423506980962</v>
      </c>
      <c r="X208" s="392">
        <v>842.4746694266164</v>
      </c>
      <c r="Y208" s="392">
        <v>839.91408071599619</v>
      </c>
      <c r="Z208" s="392">
        <v>835.10204525568827</v>
      </c>
      <c r="AA208" s="392">
        <v>826.35853826453786</v>
      </c>
      <c r="AB208" s="392">
        <v>836</v>
      </c>
      <c r="AC208" s="392">
        <v>811</v>
      </c>
      <c r="AD208" s="392">
        <v>793</v>
      </c>
      <c r="AE208" s="392">
        <v>687</v>
      </c>
      <c r="AF208" s="392">
        <v>865</v>
      </c>
      <c r="AG208" s="392">
        <v>956</v>
      </c>
      <c r="AH208" s="392">
        <v>956</v>
      </c>
      <c r="AI208" s="392">
        <v>1026</v>
      </c>
      <c r="AJ208" s="392">
        <v>1016</v>
      </c>
      <c r="AK208" s="392">
        <v>1004</v>
      </c>
      <c r="AL208" s="392">
        <v>1013</v>
      </c>
      <c r="AM208" s="392">
        <v>987</v>
      </c>
      <c r="AN208" s="392">
        <v>970</v>
      </c>
      <c r="AO208" s="392">
        <v>943</v>
      </c>
      <c r="AP208" s="392">
        <v>939</v>
      </c>
      <c r="AQ208" s="392">
        <v>925</v>
      </c>
      <c r="AR208" s="392">
        <v>888</v>
      </c>
      <c r="AS208" s="392">
        <v>882</v>
      </c>
      <c r="AT208" s="392">
        <v>862.89317981312445</v>
      </c>
      <c r="AU208" s="392">
        <v>844.19758508923951</v>
      </c>
    </row>
    <row r="209" spans="1:47" ht="15.6" customHeight="1" x14ac:dyDescent="0.3">
      <c r="A209" s="391" t="s">
        <v>693</v>
      </c>
      <c r="B209" s="391" t="s">
        <v>946</v>
      </c>
      <c r="C209" s="391" t="s">
        <v>946</v>
      </c>
      <c r="D209" s="392">
        <v>102</v>
      </c>
      <c r="E209" s="391" t="s">
        <v>1867</v>
      </c>
      <c r="F209" s="391" t="s">
        <v>167</v>
      </c>
      <c r="G209" s="391" t="s">
        <v>167</v>
      </c>
      <c r="H209" s="391" t="s">
        <v>1847</v>
      </c>
      <c r="I209" s="391" t="s">
        <v>1848</v>
      </c>
      <c r="J209" s="392">
        <v>1097.3799940187232</v>
      </c>
      <c r="K209" s="392">
        <v>1109.4589809491913</v>
      </c>
      <c r="L209" s="392">
        <v>1102.3345625496386</v>
      </c>
      <c r="M209" s="392">
        <v>1110.3703320468701</v>
      </c>
      <c r="N209" s="392">
        <v>1113.2319626280678</v>
      </c>
      <c r="O209" s="392">
        <v>1112.5234844933484</v>
      </c>
      <c r="P209" s="392">
        <v>1114.14557595467</v>
      </c>
      <c r="Q209" s="392">
        <v>1103.2294941486014</v>
      </c>
      <c r="R209" s="392">
        <v>1095.3641038551821</v>
      </c>
      <c r="S209" s="392">
        <v>1078.9181211440241</v>
      </c>
      <c r="T209" s="392">
        <v>1085.8648819926234</v>
      </c>
      <c r="U209" s="392">
        <v>1079.4085648239075</v>
      </c>
      <c r="V209" s="392">
        <v>1089.5973594605041</v>
      </c>
      <c r="W209" s="392">
        <v>1082.4935181461544</v>
      </c>
      <c r="X209" s="392">
        <v>1085.3411710196958</v>
      </c>
      <c r="Y209" s="392">
        <v>1082.0424221664207</v>
      </c>
      <c r="Z209" s="392">
        <v>1075.8431850961442</v>
      </c>
      <c r="AA209" s="392">
        <v>1064.5791216637651</v>
      </c>
      <c r="AB209" s="392">
        <v>1077</v>
      </c>
      <c r="AC209" s="392">
        <v>1074</v>
      </c>
      <c r="AD209" s="392">
        <v>1089</v>
      </c>
      <c r="AE209" s="392">
        <v>904</v>
      </c>
      <c r="AF209" s="392">
        <v>1253</v>
      </c>
      <c r="AG209" s="392">
        <v>1428</v>
      </c>
      <c r="AH209" s="392">
        <v>1488</v>
      </c>
      <c r="AI209" s="392">
        <v>1708</v>
      </c>
      <c r="AJ209" s="392">
        <v>1774</v>
      </c>
      <c r="AK209" s="392">
        <v>1810</v>
      </c>
      <c r="AL209" s="392">
        <v>1830</v>
      </c>
      <c r="AM209" s="392">
        <v>1792</v>
      </c>
      <c r="AN209" s="392">
        <v>1745</v>
      </c>
      <c r="AO209" s="392">
        <v>1724</v>
      </c>
      <c r="AP209" s="392">
        <v>1710</v>
      </c>
      <c r="AQ209" s="392">
        <v>1677</v>
      </c>
      <c r="AR209" s="392">
        <v>1596</v>
      </c>
      <c r="AS209" s="392">
        <v>1605</v>
      </c>
      <c r="AT209" s="392">
        <v>1570.2307863946326</v>
      </c>
      <c r="AU209" s="392">
        <v>1536.2098912338195</v>
      </c>
    </row>
    <row r="210" spans="1:47" ht="15.6" customHeight="1" x14ac:dyDescent="0.3">
      <c r="A210" s="391" t="s">
        <v>693</v>
      </c>
      <c r="B210" s="391" t="s">
        <v>946</v>
      </c>
      <c r="C210" s="391" t="s">
        <v>946</v>
      </c>
      <c r="D210" s="392">
        <v>102</v>
      </c>
      <c r="E210" s="391" t="s">
        <v>1867</v>
      </c>
      <c r="F210" s="391" t="s">
        <v>167</v>
      </c>
      <c r="G210" s="391" t="s">
        <v>167</v>
      </c>
      <c r="H210" s="391" t="s">
        <v>1849</v>
      </c>
      <c r="I210" s="391" t="s">
        <v>1850</v>
      </c>
      <c r="J210" s="392">
        <v>1353.1296490778684</v>
      </c>
      <c r="K210" s="392">
        <v>1368.0237016717979</v>
      </c>
      <c r="L210" s="392">
        <v>1359.2389034966752</v>
      </c>
      <c r="M210" s="392">
        <v>1369.1474475006905</v>
      </c>
      <c r="N210" s="392">
        <v>1372.675994772585</v>
      </c>
      <c r="O210" s="392">
        <v>1371.8024024207677</v>
      </c>
      <c r="P210" s="392">
        <v>1373.8025300536688</v>
      </c>
      <c r="Q210" s="392">
        <v>1360.3424031841616</v>
      </c>
      <c r="R210" s="392">
        <v>1350.6439460721278</v>
      </c>
      <c r="S210" s="392">
        <v>1330.3651484487139</v>
      </c>
      <c r="T210" s="392">
        <v>1338.9308851311093</v>
      </c>
      <c r="U210" s="392">
        <v>1330.9698923733979</v>
      </c>
      <c r="V210" s="392">
        <v>1343.5332343208449</v>
      </c>
      <c r="W210" s="392">
        <v>1334.7738088190272</v>
      </c>
      <c r="X210" s="392">
        <v>1338.2851208116585</v>
      </c>
      <c r="Y210" s="392">
        <v>1334.2175827641656</v>
      </c>
      <c r="Z210" s="392">
        <v>1326.5735838511418</v>
      </c>
      <c r="AA210" s="392">
        <v>1312.6843765733338</v>
      </c>
      <c r="AB210" s="392">
        <v>1328</v>
      </c>
      <c r="AC210" s="392">
        <v>1346</v>
      </c>
      <c r="AD210" s="392">
        <v>1407</v>
      </c>
      <c r="AE210" s="392">
        <v>1136</v>
      </c>
      <c r="AF210" s="392">
        <v>1589</v>
      </c>
      <c r="AG210" s="392">
        <v>1901</v>
      </c>
      <c r="AH210" s="392">
        <v>1970</v>
      </c>
      <c r="AI210" s="392">
        <v>2359</v>
      </c>
      <c r="AJ210" s="392">
        <v>2483</v>
      </c>
      <c r="AK210" s="392">
        <v>2539</v>
      </c>
      <c r="AL210" s="392">
        <v>2685</v>
      </c>
      <c r="AM210" s="392">
        <v>2704</v>
      </c>
      <c r="AN210" s="392">
        <v>2772</v>
      </c>
      <c r="AO210" s="392">
        <v>2813</v>
      </c>
      <c r="AP210" s="392">
        <v>2914</v>
      </c>
      <c r="AQ210" s="392">
        <v>2953</v>
      </c>
      <c r="AR210" s="392">
        <v>2608</v>
      </c>
      <c r="AS210" s="392">
        <v>2626</v>
      </c>
      <c r="AT210" s="392">
        <v>2569.112800668102</v>
      </c>
      <c r="AU210" s="392">
        <v>2513.4499528847437</v>
      </c>
    </row>
    <row r="211" spans="1:47" ht="15.6" customHeight="1" x14ac:dyDescent="0.3">
      <c r="A211" s="391" t="s">
        <v>693</v>
      </c>
      <c r="B211" s="391" t="s">
        <v>946</v>
      </c>
      <c r="C211" s="391" t="s">
        <v>946</v>
      </c>
      <c r="D211" s="392">
        <v>102</v>
      </c>
      <c r="E211" s="391" t="s">
        <v>1867</v>
      </c>
      <c r="F211" s="391" t="s">
        <v>167</v>
      </c>
      <c r="G211" s="391" t="s">
        <v>167</v>
      </c>
      <c r="H211" s="391" t="s">
        <v>1851</v>
      </c>
      <c r="I211" s="391" t="s">
        <v>1852</v>
      </c>
      <c r="J211" s="392">
        <v>258.80642384471275</v>
      </c>
      <c r="K211" s="392">
        <v>261.65513571132254</v>
      </c>
      <c r="L211" s="392">
        <v>259.97491075915354</v>
      </c>
      <c r="M211" s="392">
        <v>261.87006902498138</v>
      </c>
      <c r="N211" s="392">
        <v>262.5449568315035</v>
      </c>
      <c r="O211" s="392">
        <v>262.37786913770702</v>
      </c>
      <c r="P211" s="392">
        <v>262.76042366990379</v>
      </c>
      <c r="Q211" s="392">
        <v>260.18597169335629</v>
      </c>
      <c r="R211" s="392">
        <v>258.33099570957853</v>
      </c>
      <c r="S211" s="392">
        <v>254.45237026052172</v>
      </c>
      <c r="T211" s="392">
        <v>256.09069640308854</v>
      </c>
      <c r="U211" s="392">
        <v>254.56803664370693</v>
      </c>
      <c r="V211" s="392">
        <v>256.9709649981134</v>
      </c>
      <c r="W211" s="392">
        <v>255.29559295183202</v>
      </c>
      <c r="X211" s="392">
        <v>255.9671842516274</v>
      </c>
      <c r="Y211" s="392">
        <v>255.18920634194126</v>
      </c>
      <c r="Z211" s="392">
        <v>253.72717642935993</v>
      </c>
      <c r="AA211" s="392">
        <v>251.07065636267066</v>
      </c>
      <c r="AB211" s="392">
        <v>254</v>
      </c>
      <c r="AC211" s="392">
        <v>267</v>
      </c>
      <c r="AD211" s="392">
        <v>292</v>
      </c>
      <c r="AE211" s="392">
        <v>334</v>
      </c>
      <c r="AF211" s="392">
        <v>395</v>
      </c>
      <c r="AG211" s="392">
        <v>432</v>
      </c>
      <c r="AH211" s="392">
        <v>458</v>
      </c>
      <c r="AI211" s="392">
        <v>542</v>
      </c>
      <c r="AJ211" s="392">
        <v>682</v>
      </c>
      <c r="AK211" s="392">
        <v>720</v>
      </c>
      <c r="AL211" s="392">
        <v>805</v>
      </c>
      <c r="AM211" s="392">
        <v>864</v>
      </c>
      <c r="AN211" s="392">
        <v>954</v>
      </c>
      <c r="AO211" s="392">
        <v>994</v>
      </c>
      <c r="AP211" s="392">
        <v>1181</v>
      </c>
      <c r="AQ211" s="392">
        <v>1215</v>
      </c>
      <c r="AR211" s="392">
        <v>933</v>
      </c>
      <c r="AS211" s="392">
        <v>996</v>
      </c>
      <c r="AT211" s="392">
        <v>974.42359080937877</v>
      </c>
      <c r="AU211" s="392">
        <v>953.31155867220286</v>
      </c>
    </row>
    <row r="212" spans="1:47" ht="15.6" customHeight="1" x14ac:dyDescent="0.3">
      <c r="A212" s="391" t="s">
        <v>693</v>
      </c>
      <c r="B212" s="391" t="s">
        <v>946</v>
      </c>
      <c r="C212" s="391" t="s">
        <v>946</v>
      </c>
      <c r="D212" s="392">
        <v>102</v>
      </c>
      <c r="E212" s="391" t="s">
        <v>1867</v>
      </c>
      <c r="F212" s="391" t="s">
        <v>167</v>
      </c>
      <c r="G212" s="391" t="s">
        <v>167</v>
      </c>
      <c r="H212" s="391" t="s">
        <v>1853</v>
      </c>
      <c r="I212" s="391" t="s">
        <v>1854</v>
      </c>
      <c r="J212" s="392">
        <v>7.1324604996574372</v>
      </c>
      <c r="K212" s="392">
        <v>7.2109683070049506</v>
      </c>
      <c r="L212" s="392">
        <v>7.1646628949373028</v>
      </c>
      <c r="M212" s="392">
        <v>7.2168916660427973</v>
      </c>
      <c r="N212" s="392">
        <v>7.2354909363012814</v>
      </c>
      <c r="O212" s="392">
        <v>7.2308861573383822</v>
      </c>
      <c r="P212" s="392">
        <v>7.2414289987768772</v>
      </c>
      <c r="Q212" s="392">
        <v>7.1704795348562733</v>
      </c>
      <c r="R212" s="392">
        <v>7.1193581494765716</v>
      </c>
      <c r="S212" s="392">
        <v>7.0124668969435113</v>
      </c>
      <c r="T212" s="392">
        <v>7.0576176174079546</v>
      </c>
      <c r="U212" s="392">
        <v>7.0156545531730234</v>
      </c>
      <c r="V212" s="392">
        <v>7.0818769881369832</v>
      </c>
      <c r="W212" s="392">
        <v>7.0357053175701729</v>
      </c>
      <c r="X212" s="392">
        <v>7.0542137392180777</v>
      </c>
      <c r="Y212" s="392">
        <v>7.0327734031243665</v>
      </c>
      <c r="Z212" s="392">
        <v>6.9924812401792096</v>
      </c>
      <c r="AA212" s="392">
        <v>6.9192700572389558</v>
      </c>
      <c r="AB212" s="392">
        <v>7</v>
      </c>
      <c r="AC212" s="392">
        <v>13</v>
      </c>
      <c r="AD212" s="392">
        <v>7</v>
      </c>
      <c r="AE212" s="392">
        <v>17</v>
      </c>
      <c r="AF212" s="392">
        <v>27</v>
      </c>
      <c r="AG212" s="392">
        <v>37</v>
      </c>
      <c r="AH212" s="392">
        <v>40</v>
      </c>
      <c r="AI212" s="392">
        <v>69</v>
      </c>
      <c r="AJ212" s="392">
        <v>117</v>
      </c>
      <c r="AK212" s="392">
        <v>134</v>
      </c>
      <c r="AL212" s="392">
        <v>179</v>
      </c>
      <c r="AM212" s="392">
        <v>207</v>
      </c>
      <c r="AN212" s="392">
        <v>239</v>
      </c>
      <c r="AO212" s="392">
        <v>254</v>
      </c>
      <c r="AP212" s="392">
        <v>273</v>
      </c>
      <c r="AQ212" s="392">
        <v>293</v>
      </c>
      <c r="AR212" s="392">
        <v>140</v>
      </c>
      <c r="AS212" s="392">
        <v>156</v>
      </c>
      <c r="AT212" s="392">
        <v>152.6205624159268</v>
      </c>
      <c r="AU212" s="392">
        <v>149.31385858721242</v>
      </c>
    </row>
    <row r="213" spans="1:47" ht="15.6" customHeight="1" x14ac:dyDescent="0.3">
      <c r="A213" s="391" t="s">
        <v>693</v>
      </c>
      <c r="B213" s="391" t="s">
        <v>946</v>
      </c>
      <c r="C213" s="391" t="s">
        <v>946</v>
      </c>
      <c r="D213" s="392">
        <v>102</v>
      </c>
      <c r="E213" s="391" t="s">
        <v>1867</v>
      </c>
      <c r="F213" s="391" t="s">
        <v>167</v>
      </c>
      <c r="G213" s="391" t="s">
        <v>167</v>
      </c>
      <c r="H213" s="391" t="s">
        <v>1855</v>
      </c>
      <c r="I213" s="391" t="s">
        <v>1856</v>
      </c>
      <c r="J213" s="306"/>
      <c r="K213" s="306"/>
      <c r="L213" s="306"/>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6"/>
      <c r="AL213" s="392">
        <v>1</v>
      </c>
      <c r="AM213" s="392">
        <v>5</v>
      </c>
      <c r="AN213" s="392">
        <v>9</v>
      </c>
      <c r="AO213" s="392">
        <v>6</v>
      </c>
      <c r="AP213" s="392">
        <v>16</v>
      </c>
      <c r="AQ213" s="392">
        <v>20</v>
      </c>
      <c r="AR213" s="392">
        <v>18</v>
      </c>
      <c r="AS213" s="392">
        <v>32</v>
      </c>
      <c r="AT213" s="392">
        <v>31.306782034036271</v>
      </c>
      <c r="AU213" s="392">
        <v>30.62848381276153</v>
      </c>
    </row>
    <row r="214" spans="1:47" ht="15.6" customHeight="1" x14ac:dyDescent="0.3">
      <c r="A214" s="391" t="s">
        <v>693</v>
      </c>
      <c r="B214" s="391" t="s">
        <v>946</v>
      </c>
      <c r="C214" s="391" t="s">
        <v>946</v>
      </c>
      <c r="D214" s="392">
        <v>105</v>
      </c>
      <c r="E214" s="391" t="s">
        <v>1867</v>
      </c>
      <c r="F214" s="391" t="s">
        <v>166</v>
      </c>
      <c r="G214" s="391" t="s">
        <v>2021</v>
      </c>
      <c r="H214" s="391" t="s">
        <v>2029</v>
      </c>
      <c r="I214" s="391" t="s">
        <v>2030</v>
      </c>
      <c r="J214" s="392">
        <v>2042.5214421855101</v>
      </c>
      <c r="K214" s="392">
        <v>1944.0552731893231</v>
      </c>
      <c r="L214" s="392">
        <v>1845.5891041931388</v>
      </c>
      <c r="M214" s="392">
        <v>1747.1229351969548</v>
      </c>
      <c r="N214" s="392">
        <v>1648.6567662007662</v>
      </c>
      <c r="O214" s="392">
        <v>1550.190597204572</v>
      </c>
      <c r="P214" s="392">
        <v>1451.7244282083846</v>
      </c>
      <c r="Q214" s="392">
        <v>1353.2582592121996</v>
      </c>
      <c r="R214" s="392">
        <v>1254.7920902160095</v>
      </c>
      <c r="S214" s="392">
        <v>1156.3259212198204</v>
      </c>
      <c r="T214" s="392">
        <v>1057.8597522236362</v>
      </c>
      <c r="U214" s="392">
        <v>959.39358322744454</v>
      </c>
      <c r="V214" s="392">
        <v>860.92741423125847</v>
      </c>
      <c r="W214" s="392">
        <v>762.46124523506921</v>
      </c>
      <c r="X214" s="392">
        <v>663.99507623888292</v>
      </c>
      <c r="Y214" s="392">
        <v>565.52890724269344</v>
      </c>
      <c r="Z214" s="392">
        <v>467.06273824650509</v>
      </c>
      <c r="AA214" s="392">
        <v>368.59656925031766</v>
      </c>
      <c r="AB214" s="392">
        <v>122</v>
      </c>
      <c r="AC214" s="392">
        <v>117</v>
      </c>
      <c r="AD214" s="392">
        <v>122</v>
      </c>
      <c r="AE214" s="306"/>
      <c r="AF214" s="306"/>
      <c r="AG214" s="306"/>
      <c r="AH214" s="306"/>
      <c r="AI214" s="306"/>
      <c r="AJ214" s="306"/>
      <c r="AK214" s="306"/>
      <c r="AL214" s="306"/>
      <c r="AM214" s="306"/>
      <c r="AN214" s="306"/>
      <c r="AO214" s="306"/>
      <c r="AP214" s="306"/>
      <c r="AQ214" s="306"/>
      <c r="AR214" s="306"/>
      <c r="AS214" s="306"/>
      <c r="AT214" s="306"/>
      <c r="AU214" s="306"/>
    </row>
    <row r="215" spans="1:47" ht="15.6" customHeight="1" x14ac:dyDescent="0.3">
      <c r="A215" s="391" t="s">
        <v>693</v>
      </c>
      <c r="B215" s="391" t="s">
        <v>946</v>
      </c>
      <c r="C215" s="391" t="s">
        <v>946</v>
      </c>
      <c r="D215" s="392">
        <v>112</v>
      </c>
      <c r="E215" s="391" t="s">
        <v>2087</v>
      </c>
      <c r="F215" s="391" t="s">
        <v>167</v>
      </c>
      <c r="G215" s="391" t="s">
        <v>167</v>
      </c>
      <c r="H215" s="391" t="s">
        <v>1845</v>
      </c>
      <c r="I215" s="391" t="s">
        <v>1846</v>
      </c>
      <c r="J215" s="392">
        <v>914.58998985811513</v>
      </c>
      <c r="K215" s="392">
        <v>1024.8681150417033</v>
      </c>
      <c r="L215" s="392">
        <v>880.10747045921232</v>
      </c>
      <c r="M215" s="392">
        <v>1064.3419077488106</v>
      </c>
      <c r="N215" s="392">
        <v>1052.7804035011027</v>
      </c>
      <c r="O215" s="392">
        <v>988.15856993831733</v>
      </c>
      <c r="P215" s="392">
        <v>968.20438354889689</v>
      </c>
      <c r="Q215" s="392">
        <v>857.57732360710133</v>
      </c>
      <c r="R215" s="392">
        <v>966.07194120403005</v>
      </c>
      <c r="S215" s="392">
        <v>753.81249848622019</v>
      </c>
      <c r="T215" s="392">
        <v>1022.1865537068879</v>
      </c>
      <c r="U215" s="392">
        <v>603.94990481171226</v>
      </c>
      <c r="V215" s="392">
        <v>724.06161891690988</v>
      </c>
      <c r="W215" s="392">
        <v>355.30452808360889</v>
      </c>
      <c r="X215" s="392">
        <v>363.57431278964157</v>
      </c>
      <c r="Y215" s="392">
        <v>179.54347173955802</v>
      </c>
      <c r="Z215" s="392">
        <v>140.96587962630764</v>
      </c>
      <c r="AA215" s="392">
        <v>126.22165798939065</v>
      </c>
      <c r="AB215" s="306"/>
      <c r="AC215" s="306"/>
      <c r="AD215" s="306"/>
      <c r="AE215" s="306"/>
      <c r="AF215" s="306"/>
      <c r="AG215" s="306"/>
      <c r="AH215" s="306"/>
      <c r="AI215" s="306"/>
      <c r="AJ215" s="306"/>
      <c r="AK215" s="306"/>
      <c r="AL215" s="306"/>
      <c r="AM215" s="306"/>
      <c r="AN215" s="306"/>
      <c r="AO215" s="306"/>
      <c r="AP215" s="306"/>
      <c r="AQ215" s="306"/>
      <c r="AR215" s="306"/>
      <c r="AS215" s="306"/>
      <c r="AT215" s="306"/>
      <c r="AU215" s="306"/>
    </row>
    <row r="216" spans="1:47" ht="15.6" customHeight="1" x14ac:dyDescent="0.3">
      <c r="A216" s="391" t="s">
        <v>693</v>
      </c>
      <c r="B216" s="391" t="s">
        <v>946</v>
      </c>
      <c r="C216" s="391" t="s">
        <v>946</v>
      </c>
      <c r="D216" s="392">
        <v>116</v>
      </c>
      <c r="E216" s="391" t="s">
        <v>679</v>
      </c>
      <c r="F216" s="391" t="s">
        <v>167</v>
      </c>
      <c r="G216" s="391" t="s">
        <v>167</v>
      </c>
      <c r="H216" s="391" t="s">
        <v>1847</v>
      </c>
      <c r="I216" s="391" t="s">
        <v>1848</v>
      </c>
      <c r="J216" s="306"/>
      <c r="K216" s="306"/>
      <c r="L216" s="306"/>
      <c r="M216" s="306"/>
      <c r="N216" s="306"/>
      <c r="O216" s="306"/>
      <c r="P216" s="306"/>
      <c r="Q216" s="306"/>
      <c r="R216" s="306"/>
      <c r="S216" s="306"/>
      <c r="T216" s="306"/>
      <c r="U216" s="306"/>
      <c r="V216" s="306"/>
      <c r="W216" s="306"/>
      <c r="X216" s="306"/>
      <c r="Y216" s="306"/>
      <c r="Z216" s="306"/>
      <c r="AA216" s="392">
        <v>1.3224027858386536</v>
      </c>
      <c r="AB216" s="392">
        <v>4.3024027858386535</v>
      </c>
      <c r="AC216" s="392">
        <v>8.922184000151411</v>
      </c>
      <c r="AD216" s="392">
        <v>8.8047488278806565</v>
      </c>
      <c r="AE216" s="392">
        <v>8.5203580212806678</v>
      </c>
      <c r="AF216" s="392">
        <v>8.1134829145414251</v>
      </c>
      <c r="AG216" s="392">
        <v>7.5965522898895896</v>
      </c>
      <c r="AH216" s="392">
        <v>6.9853567868941031</v>
      </c>
      <c r="AI216" s="392">
        <v>6.2985665470279244</v>
      </c>
      <c r="AJ216" s="392">
        <v>5.5571608983091894</v>
      </c>
      <c r="AK216" s="392">
        <v>4.783787501400635</v>
      </c>
      <c r="AL216" s="392">
        <v>4.0020705332815467</v>
      </c>
      <c r="AM216" s="392">
        <v>3.2358890413517631</v>
      </c>
      <c r="AN216" s="392">
        <v>2.5086475120287846</v>
      </c>
      <c r="AO216" s="392">
        <v>1.8425609357222719</v>
      </c>
      <c r="AP216" s="392">
        <v>1.2579762072505529</v>
      </c>
      <c r="AQ216" s="392">
        <v>0.77275059082779474</v>
      </c>
      <c r="AR216" s="392">
        <v>0.40172978329890441</v>
      </c>
      <c r="AS216" s="392">
        <v>0.1562069210445215</v>
      </c>
      <c r="AT216" s="392">
        <v>3.2518952958160013E-2</v>
      </c>
      <c r="AU216" s="306"/>
    </row>
    <row r="217" spans="1:47" ht="15.6" customHeight="1" x14ac:dyDescent="0.3">
      <c r="A217" s="391" t="s">
        <v>693</v>
      </c>
      <c r="B217" s="391" t="s">
        <v>946</v>
      </c>
      <c r="C217" s="391" t="s">
        <v>946</v>
      </c>
      <c r="D217" s="392">
        <v>116</v>
      </c>
      <c r="E217" s="391" t="s">
        <v>679</v>
      </c>
      <c r="F217" s="391" t="s">
        <v>167</v>
      </c>
      <c r="G217" s="391" t="s">
        <v>167</v>
      </c>
      <c r="H217" s="391" t="s">
        <v>1849</v>
      </c>
      <c r="I217" s="391" t="s">
        <v>1850</v>
      </c>
      <c r="J217" s="306"/>
      <c r="K217" s="306"/>
      <c r="L217" s="306"/>
      <c r="M217" s="306"/>
      <c r="N217" s="306"/>
      <c r="O217" s="306"/>
      <c r="P217" s="306"/>
      <c r="Q217" s="306"/>
      <c r="R217" s="306"/>
      <c r="S217" s="306"/>
      <c r="T217" s="306"/>
      <c r="U217" s="306"/>
      <c r="V217" s="306"/>
      <c r="W217" s="306"/>
      <c r="X217" s="306"/>
      <c r="Y217" s="306"/>
      <c r="Z217" s="306"/>
      <c r="AA217" s="306"/>
      <c r="AB217" s="306"/>
      <c r="AC217" s="306"/>
      <c r="AD217" s="392">
        <v>8.08</v>
      </c>
      <c r="AE217" s="392">
        <v>38.430000000000007</v>
      </c>
      <c r="AF217" s="392">
        <v>72.145360500622303</v>
      </c>
      <c r="AG217" s="392">
        <v>92.15540523450602</v>
      </c>
      <c r="AH217" s="392">
        <v>98.253849527478479</v>
      </c>
      <c r="AI217" s="392">
        <v>102.52256734741846</v>
      </c>
      <c r="AJ217" s="392">
        <v>109.4780868413153</v>
      </c>
      <c r="AK217" s="392">
        <v>113.90798253264235</v>
      </c>
      <c r="AL217" s="392">
        <v>122.31743549374515</v>
      </c>
      <c r="AM217" s="392">
        <v>134.67541199450216</v>
      </c>
      <c r="AN217" s="392">
        <v>141.69812962536849</v>
      </c>
      <c r="AO217" s="392">
        <v>154.41646440622554</v>
      </c>
      <c r="AP217" s="392">
        <v>172.88978276996582</v>
      </c>
      <c r="AQ217" s="392">
        <v>201.2265929367025</v>
      </c>
      <c r="AR217" s="392">
        <v>221.17702630871784</v>
      </c>
      <c r="AS217" s="392">
        <v>226.60183328199443</v>
      </c>
      <c r="AT217" s="392">
        <v>245.13867614314805</v>
      </c>
      <c r="AU217" s="392">
        <v>249.56561366036172</v>
      </c>
    </row>
    <row r="218" spans="1:47" ht="15.6" customHeight="1" x14ac:dyDescent="0.3">
      <c r="A218" s="391" t="s">
        <v>693</v>
      </c>
      <c r="B218" s="391" t="s">
        <v>946</v>
      </c>
      <c r="C218" s="391" t="s">
        <v>946</v>
      </c>
      <c r="D218" s="392">
        <v>121</v>
      </c>
      <c r="E218" s="391" t="s">
        <v>1867</v>
      </c>
      <c r="F218" s="391" t="s">
        <v>2135</v>
      </c>
      <c r="G218" s="391" t="s">
        <v>2135</v>
      </c>
      <c r="H218" s="391" t="s">
        <v>2022</v>
      </c>
      <c r="I218" s="391" t="s">
        <v>2022</v>
      </c>
      <c r="J218" s="392">
        <v>150</v>
      </c>
      <c r="K218" s="392">
        <v>150</v>
      </c>
      <c r="L218" s="392">
        <v>150</v>
      </c>
      <c r="M218" s="392">
        <v>150</v>
      </c>
      <c r="N218" s="392">
        <v>150</v>
      </c>
      <c r="O218" s="392">
        <v>150</v>
      </c>
      <c r="P218" s="392">
        <v>150</v>
      </c>
      <c r="Q218" s="392">
        <v>150</v>
      </c>
      <c r="R218" s="392">
        <v>150</v>
      </c>
      <c r="S218" s="392">
        <v>150</v>
      </c>
      <c r="T218" s="392">
        <v>150</v>
      </c>
      <c r="U218" s="392">
        <v>150</v>
      </c>
      <c r="V218" s="392">
        <v>150</v>
      </c>
      <c r="W218" s="392">
        <v>150</v>
      </c>
      <c r="X218" s="392">
        <v>150</v>
      </c>
      <c r="Y218" s="392">
        <v>150</v>
      </c>
      <c r="Z218" s="392">
        <v>150</v>
      </c>
      <c r="AA218" s="392">
        <v>150</v>
      </c>
      <c r="AB218" s="392">
        <v>150</v>
      </c>
      <c r="AC218" s="392">
        <v>175</v>
      </c>
      <c r="AD218" s="392">
        <v>170</v>
      </c>
      <c r="AE218" s="392">
        <v>168</v>
      </c>
      <c r="AF218" s="392">
        <v>180</v>
      </c>
      <c r="AG218" s="392">
        <v>190</v>
      </c>
      <c r="AH218" s="392">
        <v>184</v>
      </c>
      <c r="AI218" s="392">
        <v>146</v>
      </c>
      <c r="AJ218" s="392">
        <v>153</v>
      </c>
      <c r="AK218" s="392">
        <v>149</v>
      </c>
      <c r="AL218" s="392">
        <v>194</v>
      </c>
      <c r="AM218" s="392">
        <v>219</v>
      </c>
      <c r="AN218" s="392">
        <v>254</v>
      </c>
      <c r="AO218" s="392">
        <v>250</v>
      </c>
      <c r="AP218" s="392">
        <v>271</v>
      </c>
      <c r="AQ218" s="392">
        <v>324</v>
      </c>
      <c r="AR218" s="392">
        <v>367</v>
      </c>
      <c r="AS218" s="392">
        <v>320</v>
      </c>
      <c r="AT218" s="392">
        <v>320</v>
      </c>
      <c r="AU218" s="392">
        <v>320</v>
      </c>
    </row>
    <row r="219" spans="1:47" ht="15.6" customHeight="1" x14ac:dyDescent="0.3">
      <c r="A219" s="391" t="s">
        <v>693</v>
      </c>
      <c r="B219" s="391" t="s">
        <v>946</v>
      </c>
      <c r="C219" s="391" t="s">
        <v>946</v>
      </c>
      <c r="D219" s="392">
        <v>126</v>
      </c>
      <c r="E219" s="391" t="s">
        <v>2138</v>
      </c>
      <c r="F219" s="391" t="s">
        <v>2135</v>
      </c>
      <c r="G219" s="391" t="s">
        <v>2135</v>
      </c>
      <c r="H219" s="391" t="s">
        <v>2022</v>
      </c>
      <c r="I219" s="391" t="s">
        <v>2022</v>
      </c>
      <c r="J219" s="392">
        <v>1393.5412948515066</v>
      </c>
      <c r="K219" s="392">
        <v>1470.8257399175338</v>
      </c>
      <c r="L219" s="392">
        <v>1533.7986316803228</v>
      </c>
      <c r="M219" s="392">
        <v>1581.1941045079302</v>
      </c>
      <c r="N219" s="392">
        <v>1629.2059625533368</v>
      </c>
      <c r="O219" s="392">
        <v>1647.8478984180197</v>
      </c>
      <c r="P219" s="392">
        <v>1653.4417922150242</v>
      </c>
      <c r="Q219" s="392">
        <v>1670.6750905880804</v>
      </c>
      <c r="R219" s="392">
        <v>1661.8731995996609</v>
      </c>
      <c r="S219" s="392">
        <v>1654.084655850671</v>
      </c>
      <c r="T219" s="392">
        <v>1690.2405306100015</v>
      </c>
      <c r="U219" s="392">
        <v>1752.5474780252378</v>
      </c>
      <c r="V219" s="392">
        <v>1875.303772881246</v>
      </c>
      <c r="W219" s="392">
        <v>2047.0539335759888</v>
      </c>
      <c r="X219" s="392">
        <v>2268.2975959343471</v>
      </c>
      <c r="Y219" s="392">
        <v>2537.2481904853439</v>
      </c>
      <c r="Z219" s="392">
        <v>2666.5548291068981</v>
      </c>
      <c r="AA219" s="392">
        <v>2782.3688534115504</v>
      </c>
      <c r="AB219" s="392">
        <v>2876.2604824079331</v>
      </c>
      <c r="AC219" s="392">
        <v>2975.2203231652397</v>
      </c>
      <c r="AD219" s="392">
        <v>3096.3134121021808</v>
      </c>
      <c r="AE219" s="392">
        <v>3305.2142657358113</v>
      </c>
      <c r="AF219" s="392">
        <v>3614.0814593310629</v>
      </c>
      <c r="AG219" s="392">
        <v>3841.0759584319303</v>
      </c>
      <c r="AH219" s="392">
        <v>3724.0330905093024</v>
      </c>
      <c r="AI219" s="392">
        <v>3611.8404112455228</v>
      </c>
      <c r="AJ219" s="392">
        <v>3561.8239692729526</v>
      </c>
      <c r="AK219" s="392">
        <v>3582.6220988360624</v>
      </c>
      <c r="AL219" s="392">
        <v>3603.6265912354575</v>
      </c>
      <c r="AM219" s="392">
        <v>3735.4719283269642</v>
      </c>
      <c r="AN219" s="392">
        <v>3905.6638629428908</v>
      </c>
      <c r="AO219" s="392">
        <v>4098.6815787517953</v>
      </c>
      <c r="AP219" s="392">
        <v>4357.1620969402602</v>
      </c>
      <c r="AQ219" s="392">
        <v>4693.4894870669968</v>
      </c>
      <c r="AR219" s="392">
        <v>4879.1995209278621</v>
      </c>
      <c r="AS219" s="392">
        <v>5105.833464261309</v>
      </c>
      <c r="AT219" s="392">
        <v>5669.611794076709</v>
      </c>
      <c r="AU219" s="392">
        <v>6132.3647247533554</v>
      </c>
    </row>
    <row r="220" spans="1:47" ht="15.6" customHeight="1" x14ac:dyDescent="0.3">
      <c r="A220" s="391" t="s">
        <v>693</v>
      </c>
      <c r="B220" s="391" t="s">
        <v>946</v>
      </c>
      <c r="C220" s="391" t="s">
        <v>946</v>
      </c>
      <c r="D220" s="392">
        <v>132</v>
      </c>
      <c r="E220" s="391" t="s">
        <v>2088</v>
      </c>
      <c r="F220" s="391" t="s">
        <v>166</v>
      </c>
      <c r="G220" s="391" t="s">
        <v>2021</v>
      </c>
      <c r="H220" s="391" t="s">
        <v>2025</v>
      </c>
      <c r="I220" s="391" t="s">
        <v>2026</v>
      </c>
      <c r="J220" s="392">
        <v>39.289686177443286</v>
      </c>
      <c r="K220" s="392">
        <v>41.462431276488644</v>
      </c>
      <c r="L220" s="392">
        <v>43.748405176508761</v>
      </c>
      <c r="M220" s="392">
        <v>46.103445519589101</v>
      </c>
      <c r="N220" s="392">
        <v>48.491906737802282</v>
      </c>
      <c r="O220" s="392">
        <v>50.890058247152979</v>
      </c>
      <c r="P220" s="392">
        <v>53.288209756503676</v>
      </c>
      <c r="Q220" s="392">
        <v>55.68636126585438</v>
      </c>
      <c r="R220" s="392">
        <v>58.084512775205077</v>
      </c>
      <c r="S220" s="392">
        <v>60.482664284555774</v>
      </c>
      <c r="T220" s="392">
        <v>62.880815793906471</v>
      </c>
      <c r="U220" s="392">
        <v>65.278967303257176</v>
      </c>
      <c r="V220" s="392">
        <v>67.677118812607873</v>
      </c>
      <c r="W220" s="392">
        <v>70.07527032195857</v>
      </c>
      <c r="X220" s="392">
        <v>72.473421831309281</v>
      </c>
      <c r="Y220" s="392">
        <v>74.871573340659964</v>
      </c>
      <c r="Z220" s="392">
        <v>77.269724850010675</v>
      </c>
      <c r="AA220" s="392">
        <v>79.667876359361358</v>
      </c>
      <c r="AB220" s="392">
        <v>82.066027868712055</v>
      </c>
      <c r="AC220" s="392">
        <v>84.464179378062752</v>
      </c>
      <c r="AD220" s="392">
        <v>86.305668030270596</v>
      </c>
      <c r="AE220" s="392">
        <v>73.816559960465653</v>
      </c>
      <c r="AF220" s="392">
        <v>62.817964614079941</v>
      </c>
      <c r="AG220" s="392">
        <v>59.026812062640055</v>
      </c>
      <c r="AH220" s="392">
        <v>64.782721872041776</v>
      </c>
      <c r="AI220" s="392">
        <v>77.916378057152912</v>
      </c>
      <c r="AJ220" s="392">
        <v>93.995781008592019</v>
      </c>
      <c r="AK220" s="392">
        <v>112.37746816343693</v>
      </c>
      <c r="AL220" s="392">
        <v>125.68990035513421</v>
      </c>
      <c r="AM220" s="392">
        <v>133.14660883526949</v>
      </c>
      <c r="AN220" s="392">
        <v>178.57453268461666</v>
      </c>
      <c r="AO220" s="392">
        <v>244.87294545889921</v>
      </c>
      <c r="AP220" s="392">
        <v>283.69949567379786</v>
      </c>
      <c r="AQ220" s="392">
        <v>290.53756728837959</v>
      </c>
      <c r="AR220" s="392">
        <v>291.61596065385294</v>
      </c>
      <c r="AS220" s="392">
        <v>303.8879454197247</v>
      </c>
      <c r="AT220" s="392">
        <v>334.95058122505702</v>
      </c>
      <c r="AU220" s="392">
        <v>317.20892970447244</v>
      </c>
    </row>
    <row r="221" spans="1:47" ht="15.6" customHeight="1" x14ac:dyDescent="0.3">
      <c r="A221" s="391" t="s">
        <v>693</v>
      </c>
      <c r="B221" s="391" t="s">
        <v>946</v>
      </c>
      <c r="C221" s="391" t="s">
        <v>946</v>
      </c>
      <c r="D221" s="392">
        <v>134</v>
      </c>
      <c r="E221" s="391" t="s">
        <v>2089</v>
      </c>
      <c r="F221" s="391" t="s">
        <v>166</v>
      </c>
      <c r="G221" s="391" t="s">
        <v>2043</v>
      </c>
      <c r="H221" s="391" t="s">
        <v>2077</v>
      </c>
      <c r="I221" s="391" t="s">
        <v>2078</v>
      </c>
      <c r="J221" s="392">
        <v>2639.9041429965237</v>
      </c>
      <c r="K221" s="392">
        <v>2793.1766730510026</v>
      </c>
      <c r="L221" s="392">
        <v>2946.4492031054806</v>
      </c>
      <c r="M221" s="392">
        <v>3099.7217331599595</v>
      </c>
      <c r="N221" s="392">
        <v>3252.994263214438</v>
      </c>
      <c r="O221" s="392">
        <v>3406.2667932689164</v>
      </c>
      <c r="P221" s="392">
        <v>3559.5393233233954</v>
      </c>
      <c r="Q221" s="392">
        <v>3712.8118533778743</v>
      </c>
      <c r="R221" s="392">
        <v>3866.0843834323528</v>
      </c>
      <c r="S221" s="392">
        <v>4019.3569134868312</v>
      </c>
      <c r="T221" s="392">
        <v>4172.6294435413101</v>
      </c>
      <c r="U221" s="392">
        <v>4325.9019735957881</v>
      </c>
      <c r="V221" s="392">
        <v>4479.1745036502671</v>
      </c>
      <c r="W221" s="392">
        <v>4632.447033704746</v>
      </c>
      <c r="X221" s="392">
        <v>4785.7195637592249</v>
      </c>
      <c r="Y221" s="392">
        <v>4938.9920938137029</v>
      </c>
      <c r="Z221" s="392">
        <v>5092.2646238681828</v>
      </c>
      <c r="AA221" s="392">
        <v>5245.5371539226599</v>
      </c>
      <c r="AB221" s="392">
        <v>5398.8096839771388</v>
      </c>
      <c r="AC221" s="392">
        <v>5552.0822140316177</v>
      </c>
      <c r="AD221" s="392">
        <v>5654.5347440860969</v>
      </c>
      <c r="AE221" s="392">
        <v>5025.735567072612</v>
      </c>
      <c r="AF221" s="392">
        <v>4520.92220329271</v>
      </c>
      <c r="AG221" s="392">
        <v>4608.5562182889016</v>
      </c>
      <c r="AH221" s="392">
        <v>4810.6958706416217</v>
      </c>
      <c r="AI221" s="392">
        <v>5522.9165985441086</v>
      </c>
      <c r="AJ221" s="392">
        <v>6549.5591152725829</v>
      </c>
      <c r="AK221" s="392">
        <v>7061.3400038978207</v>
      </c>
      <c r="AL221" s="392">
        <v>7694.7500493646976</v>
      </c>
      <c r="AM221" s="392">
        <v>7685.0530020947999</v>
      </c>
      <c r="AN221" s="392">
        <v>8399.8398107487374</v>
      </c>
      <c r="AO221" s="392">
        <v>9328.4043007481177</v>
      </c>
      <c r="AP221" s="392">
        <v>11869.182638299677</v>
      </c>
      <c r="AQ221" s="392">
        <v>14122.108904814992</v>
      </c>
      <c r="AR221" s="392">
        <v>13839.417266114269</v>
      </c>
      <c r="AS221" s="392">
        <v>12151.218289097596</v>
      </c>
      <c r="AT221" s="392">
        <v>10964.12527083786</v>
      </c>
      <c r="AU221" s="392">
        <v>9456.9939245741716</v>
      </c>
    </row>
    <row r="222" spans="1:47" ht="15.6" customHeight="1" x14ac:dyDescent="0.3">
      <c r="A222" s="391" t="s">
        <v>693</v>
      </c>
      <c r="B222" s="391" t="s">
        <v>946</v>
      </c>
      <c r="C222" s="391" t="s">
        <v>946</v>
      </c>
      <c r="D222" s="392">
        <v>135</v>
      </c>
      <c r="E222" s="391" t="s">
        <v>2090</v>
      </c>
      <c r="F222" s="391" t="s">
        <v>166</v>
      </c>
      <c r="G222" s="391" t="s">
        <v>2021</v>
      </c>
      <c r="H222" s="391" t="s">
        <v>2060</v>
      </c>
      <c r="I222" s="391" t="s">
        <v>2061</v>
      </c>
      <c r="J222" s="392">
        <v>187.80820324766691</v>
      </c>
      <c r="K222" s="392">
        <v>198.09353503096196</v>
      </c>
      <c r="L222" s="392">
        <v>209.11331445054361</v>
      </c>
      <c r="M222" s="392">
        <v>220.5729349747233</v>
      </c>
      <c r="N222" s="392">
        <v>232.24064340295931</v>
      </c>
      <c r="O222" s="392">
        <v>243.96829842160264</v>
      </c>
      <c r="P222" s="392">
        <v>255.695953440246</v>
      </c>
      <c r="Q222" s="392">
        <v>267.4236084588893</v>
      </c>
      <c r="R222" s="392">
        <v>279.15126347753261</v>
      </c>
      <c r="S222" s="392">
        <v>290.87891849617591</v>
      </c>
      <c r="T222" s="392">
        <v>302.60657351481927</v>
      </c>
      <c r="U222" s="392">
        <v>314.33422853346258</v>
      </c>
      <c r="V222" s="392">
        <v>326.06188355210588</v>
      </c>
      <c r="W222" s="392">
        <v>337.78953857074919</v>
      </c>
      <c r="X222" s="392">
        <v>349.51719358939249</v>
      </c>
      <c r="Y222" s="392">
        <v>361.2448486080358</v>
      </c>
      <c r="Z222" s="392">
        <v>372.97250362667899</v>
      </c>
      <c r="AA222" s="392">
        <v>384.70015864532229</v>
      </c>
      <c r="AB222" s="392">
        <v>396.42781366396559</v>
      </c>
      <c r="AC222" s="392">
        <v>408.1554686826089</v>
      </c>
      <c r="AD222" s="392">
        <v>417.778666558395</v>
      </c>
      <c r="AE222" s="392">
        <v>460.24177404125476</v>
      </c>
      <c r="AF222" s="392">
        <v>507.50818011638046</v>
      </c>
      <c r="AG222" s="392">
        <v>528.65077437077616</v>
      </c>
      <c r="AH222" s="392">
        <v>517.27276990076837</v>
      </c>
      <c r="AI222" s="392">
        <v>494.88225843916746</v>
      </c>
      <c r="AJ222" s="392">
        <v>449.9969296430346</v>
      </c>
      <c r="AK222" s="392">
        <v>391.97637201920685</v>
      </c>
      <c r="AL222" s="392">
        <v>341.20817777789074</v>
      </c>
      <c r="AM222" s="392">
        <v>295.24398826299773</v>
      </c>
      <c r="AN222" s="392">
        <v>251.30330572974472</v>
      </c>
      <c r="AO222" s="392">
        <v>230.50317300777726</v>
      </c>
      <c r="AP222" s="392">
        <v>211.12999403868608</v>
      </c>
      <c r="AQ222" s="392">
        <v>199.23567214386628</v>
      </c>
      <c r="AR222" s="392">
        <v>188.41889275550415</v>
      </c>
      <c r="AS222" s="392">
        <v>178.64989472803208</v>
      </c>
      <c r="AT222" s="392">
        <v>166.87061816526784</v>
      </c>
      <c r="AU222" s="392">
        <v>144.50039605157571</v>
      </c>
    </row>
    <row r="223" spans="1:47" ht="15.6" customHeight="1" x14ac:dyDescent="0.3">
      <c r="A223" s="391" t="s">
        <v>693</v>
      </c>
      <c r="B223" s="391" t="s">
        <v>946</v>
      </c>
      <c r="C223" s="391" t="s">
        <v>946</v>
      </c>
      <c r="D223" s="392">
        <v>137</v>
      </c>
      <c r="E223" s="391" t="s">
        <v>2159</v>
      </c>
      <c r="F223" s="391" t="s">
        <v>2135</v>
      </c>
      <c r="G223" s="391" t="s">
        <v>2135</v>
      </c>
      <c r="H223" s="391" t="s">
        <v>2022</v>
      </c>
      <c r="I223" s="391" t="s">
        <v>2022</v>
      </c>
      <c r="J223" s="306"/>
      <c r="K223" s="306"/>
      <c r="L223" s="306"/>
      <c r="M223" s="306"/>
      <c r="N223" s="306"/>
      <c r="O223" s="306"/>
      <c r="P223" s="306"/>
      <c r="Q223" s="306"/>
      <c r="R223" s="306"/>
      <c r="S223" s="306"/>
      <c r="T223" s="306"/>
      <c r="U223" s="306"/>
      <c r="V223" s="306"/>
      <c r="W223" s="306"/>
      <c r="X223" s="306"/>
      <c r="Y223" s="306"/>
      <c r="Z223" s="306"/>
      <c r="AA223" s="306"/>
      <c r="AB223" s="306"/>
      <c r="AC223" s="306"/>
      <c r="AD223" s="306"/>
      <c r="AE223" s="392">
        <v>17.901</v>
      </c>
      <c r="AF223" s="392">
        <v>315.18963816589257</v>
      </c>
      <c r="AG223" s="392">
        <v>702.83373419313261</v>
      </c>
      <c r="AH223" s="392">
        <v>1043.9339947124013</v>
      </c>
      <c r="AI223" s="392">
        <v>1243.1966482006708</v>
      </c>
      <c r="AJ223" s="392">
        <v>1214.3818425592503</v>
      </c>
      <c r="AK223" s="392">
        <v>1262.3161008497491</v>
      </c>
      <c r="AL223" s="392">
        <v>1388.3919019781372</v>
      </c>
      <c r="AM223" s="392">
        <v>1624.2981071186809</v>
      </c>
      <c r="AN223" s="392">
        <v>1795.4798933387406</v>
      </c>
      <c r="AO223" s="392">
        <v>1999.6422205140411</v>
      </c>
      <c r="AP223" s="392">
        <v>2424.3539143917615</v>
      </c>
      <c r="AQ223" s="392">
        <v>3003.4529419330438</v>
      </c>
      <c r="AR223" s="392">
        <v>3266.3593116733205</v>
      </c>
      <c r="AS223" s="392">
        <v>3828.1484834226007</v>
      </c>
      <c r="AT223" s="392">
        <v>5079.4089167956154</v>
      </c>
      <c r="AU223" s="392">
        <v>6047.4569766968316</v>
      </c>
    </row>
    <row r="224" spans="1:47" ht="15.6" customHeight="1" x14ac:dyDescent="0.3">
      <c r="A224" s="391" t="s">
        <v>693</v>
      </c>
      <c r="B224" s="391" t="s">
        <v>946</v>
      </c>
      <c r="C224" s="391" t="s">
        <v>946</v>
      </c>
      <c r="D224" s="392">
        <v>140</v>
      </c>
      <c r="E224" s="391" t="s">
        <v>2160</v>
      </c>
      <c r="F224" s="391" t="s">
        <v>2135</v>
      </c>
      <c r="G224" s="391" t="s">
        <v>2135</v>
      </c>
      <c r="H224" s="391" t="s">
        <v>2022</v>
      </c>
      <c r="I224" s="391" t="s">
        <v>2022</v>
      </c>
      <c r="J224" s="306"/>
      <c r="K224" s="306"/>
      <c r="L224" s="306"/>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92">
        <v>37.56</v>
      </c>
      <c r="AJ224" s="392">
        <v>105.45856980465778</v>
      </c>
      <c r="AK224" s="392">
        <v>214.69270655804792</v>
      </c>
      <c r="AL224" s="392">
        <v>391.17482136765682</v>
      </c>
      <c r="AM224" s="392">
        <v>535.93426519055538</v>
      </c>
      <c r="AN224" s="392">
        <v>773.43317887072953</v>
      </c>
      <c r="AO224" s="392">
        <v>1155.8804571784622</v>
      </c>
      <c r="AP224" s="392">
        <v>1760.1641400514818</v>
      </c>
      <c r="AQ224" s="392">
        <v>2594.047331285577</v>
      </c>
      <c r="AR224" s="392">
        <v>3611.7077288222799</v>
      </c>
      <c r="AS224" s="392">
        <v>4952.2544837780797</v>
      </c>
      <c r="AT224" s="392">
        <v>6579.344553950099</v>
      </c>
      <c r="AU224" s="392">
        <v>7202.1527018599536</v>
      </c>
    </row>
    <row r="225" spans="1:47" ht="15.6" customHeight="1" x14ac:dyDescent="0.3">
      <c r="A225" s="391" t="s">
        <v>693</v>
      </c>
      <c r="B225" s="391" t="s">
        <v>946</v>
      </c>
      <c r="C225" s="391" t="s">
        <v>946</v>
      </c>
      <c r="D225" s="392">
        <v>142</v>
      </c>
      <c r="E225" s="391" t="s">
        <v>2161</v>
      </c>
      <c r="F225" s="391" t="s">
        <v>2135</v>
      </c>
      <c r="G225" s="391" t="s">
        <v>2135</v>
      </c>
      <c r="H225" s="391" t="s">
        <v>2022</v>
      </c>
      <c r="I225" s="391" t="s">
        <v>2022</v>
      </c>
      <c r="J225" s="306"/>
      <c r="K225" s="306"/>
      <c r="L225" s="306"/>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6"/>
      <c r="AL225" s="306"/>
      <c r="AM225" s="306"/>
      <c r="AN225" s="392">
        <v>3.8986000000000001</v>
      </c>
      <c r="AO225" s="392">
        <v>9.6738334844302081</v>
      </c>
      <c r="AP225" s="392">
        <v>17.90152635104608</v>
      </c>
      <c r="AQ225" s="392">
        <v>45.068260644539606</v>
      </c>
      <c r="AR225" s="392">
        <v>91.072506426304457</v>
      </c>
      <c r="AS225" s="392">
        <v>163.44245787894633</v>
      </c>
      <c r="AT225" s="392">
        <v>247.69781868455064</v>
      </c>
      <c r="AU225" s="392">
        <v>368.54115232886755</v>
      </c>
    </row>
    <row r="226" spans="1:47" ht="15.6" customHeight="1" x14ac:dyDescent="0.3">
      <c r="A226" s="391" t="s">
        <v>693</v>
      </c>
      <c r="B226" s="391" t="s">
        <v>946</v>
      </c>
      <c r="C226" s="391" t="s">
        <v>946</v>
      </c>
      <c r="D226" s="392">
        <v>144</v>
      </c>
      <c r="E226" s="391" t="s">
        <v>2162</v>
      </c>
      <c r="F226" s="391" t="s">
        <v>2135</v>
      </c>
      <c r="G226" s="391" t="s">
        <v>2135</v>
      </c>
      <c r="H226" s="391" t="s">
        <v>2022</v>
      </c>
      <c r="I226" s="391" t="s">
        <v>2022</v>
      </c>
      <c r="J226" s="306"/>
      <c r="K226" s="306"/>
      <c r="L226" s="306"/>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6"/>
      <c r="AL226" s="306"/>
      <c r="AM226" s="392">
        <v>117.36200000000001</v>
      </c>
      <c r="AN226" s="392">
        <v>251.89369070993712</v>
      </c>
      <c r="AO226" s="392">
        <v>406.92043204501687</v>
      </c>
      <c r="AP226" s="392">
        <v>728.35454020917587</v>
      </c>
      <c r="AQ226" s="392">
        <v>1025.2880086472007</v>
      </c>
      <c r="AR226" s="392">
        <v>1254.737282394781</v>
      </c>
      <c r="AS226" s="392">
        <v>1592.4055734508891</v>
      </c>
      <c r="AT226" s="392">
        <v>2591.6124725703776</v>
      </c>
      <c r="AU226" s="392">
        <v>3064.4991639884793</v>
      </c>
    </row>
    <row r="227" spans="1:47" ht="15.6" customHeight="1" x14ac:dyDescent="0.3">
      <c r="A227" s="391" t="s">
        <v>693</v>
      </c>
      <c r="B227" s="391" t="s">
        <v>946</v>
      </c>
      <c r="C227" s="391" t="s">
        <v>946</v>
      </c>
      <c r="D227" s="392">
        <v>146</v>
      </c>
      <c r="E227" s="391" t="s">
        <v>2163</v>
      </c>
      <c r="F227" s="391" t="s">
        <v>2135</v>
      </c>
      <c r="G227" s="391" t="s">
        <v>2135</v>
      </c>
      <c r="H227" s="391" t="s">
        <v>2022</v>
      </c>
      <c r="I227" s="391" t="s">
        <v>2022</v>
      </c>
      <c r="J227" s="392">
        <v>846.59248249964503</v>
      </c>
      <c r="K227" s="392">
        <v>846.59248249964503</v>
      </c>
      <c r="L227" s="392">
        <v>846.59248249964503</v>
      </c>
      <c r="M227" s="392">
        <v>846.59248249964503</v>
      </c>
      <c r="N227" s="392">
        <v>846.59248249964503</v>
      </c>
      <c r="O227" s="392">
        <v>846.59248249964503</v>
      </c>
      <c r="P227" s="392">
        <v>846.59248249964503</v>
      </c>
      <c r="Q227" s="392">
        <v>846.59248249964503</v>
      </c>
      <c r="R227" s="392">
        <v>846.59248249964503</v>
      </c>
      <c r="S227" s="392">
        <v>846.59248249964503</v>
      </c>
      <c r="T227" s="392">
        <v>846.59248249964503</v>
      </c>
      <c r="U227" s="392">
        <v>846.59248249964503</v>
      </c>
      <c r="V227" s="392">
        <v>846.59248249964503</v>
      </c>
      <c r="W227" s="392">
        <v>846.59248249964503</v>
      </c>
      <c r="X227" s="392">
        <v>846.59248249964503</v>
      </c>
      <c r="Y227" s="392">
        <v>846.59248249964503</v>
      </c>
      <c r="Z227" s="392">
        <v>846.59248249964503</v>
      </c>
      <c r="AA227" s="392">
        <v>846.59248249964503</v>
      </c>
      <c r="AB227" s="392">
        <v>846.59248249964503</v>
      </c>
      <c r="AC227" s="392">
        <v>846.59248249964503</v>
      </c>
      <c r="AD227" s="392">
        <v>846.59248249964503</v>
      </c>
      <c r="AE227" s="392">
        <v>896.5196682139308</v>
      </c>
      <c r="AF227" s="392">
        <v>913.2593950481704</v>
      </c>
      <c r="AG227" s="392">
        <v>897.76325191027161</v>
      </c>
      <c r="AH227" s="392">
        <v>867.34454884827051</v>
      </c>
      <c r="AI227" s="392">
        <v>852.75664650245267</v>
      </c>
      <c r="AJ227" s="392">
        <v>839.31749697519467</v>
      </c>
      <c r="AK227" s="392">
        <v>815.44830491073856</v>
      </c>
      <c r="AL227" s="392">
        <v>803.68827613868768</v>
      </c>
      <c r="AM227" s="392">
        <v>764.99926329927632</v>
      </c>
      <c r="AN227" s="392">
        <v>716.29820015572659</v>
      </c>
      <c r="AO227" s="392">
        <v>694.70801778133898</v>
      </c>
      <c r="AP227" s="392">
        <v>679.10531994940709</v>
      </c>
      <c r="AQ227" s="392">
        <v>642.45882292792271</v>
      </c>
      <c r="AR227" s="392">
        <v>595.56548347300395</v>
      </c>
      <c r="AS227" s="392">
        <v>560.11567087489505</v>
      </c>
      <c r="AT227" s="392">
        <v>509.42159910291201</v>
      </c>
      <c r="AU227" s="392">
        <v>485.55640778843315</v>
      </c>
    </row>
    <row r="228" spans="1:47" ht="15.6" customHeight="1" x14ac:dyDescent="0.3">
      <c r="A228" s="391" t="s">
        <v>693</v>
      </c>
      <c r="B228" s="391" t="s">
        <v>946</v>
      </c>
      <c r="C228" s="391" t="s">
        <v>946</v>
      </c>
      <c r="D228" s="392">
        <v>148</v>
      </c>
      <c r="E228" s="391" t="s">
        <v>2164</v>
      </c>
      <c r="F228" s="391" t="s">
        <v>2135</v>
      </c>
      <c r="G228" s="391" t="s">
        <v>2135</v>
      </c>
      <c r="H228" s="391" t="s">
        <v>2022</v>
      </c>
      <c r="I228" s="391" t="s">
        <v>2022</v>
      </c>
      <c r="J228" s="306"/>
      <c r="K228" s="306"/>
      <c r="L228" s="306"/>
      <c r="M228" s="306"/>
      <c r="N228" s="306"/>
      <c r="O228" s="306"/>
      <c r="P228" s="306"/>
      <c r="Q228" s="306"/>
      <c r="R228" s="306"/>
      <c r="S228" s="306"/>
      <c r="T228" s="306"/>
      <c r="U228" s="306"/>
      <c r="V228" s="306"/>
      <c r="W228" s="306"/>
      <c r="X228" s="306"/>
      <c r="Y228" s="306"/>
      <c r="Z228" s="306"/>
      <c r="AA228" s="306"/>
      <c r="AB228" s="306"/>
      <c r="AC228" s="306"/>
      <c r="AD228" s="306"/>
      <c r="AE228" s="392">
        <v>754.26799999999992</v>
      </c>
      <c r="AF228" s="392">
        <v>6831.5371021172232</v>
      </c>
      <c r="AG228" s="392">
        <v>10323.584086573192</v>
      </c>
      <c r="AH228" s="392">
        <v>12062.01775804412</v>
      </c>
      <c r="AI228" s="392">
        <v>11489.65199089035</v>
      </c>
      <c r="AJ228" s="392">
        <v>9128.7980889736318</v>
      </c>
      <c r="AK228" s="392">
        <v>6918.0171395432026</v>
      </c>
      <c r="AL228" s="392">
        <v>5292.7801862636315</v>
      </c>
      <c r="AM228" s="392">
        <v>4290.2663116318945</v>
      </c>
      <c r="AN228" s="392">
        <v>4613.4860773617593</v>
      </c>
      <c r="AO228" s="392">
        <v>5705.8246443582375</v>
      </c>
      <c r="AP228" s="392">
        <v>7697.3030788318874</v>
      </c>
      <c r="AQ228" s="392">
        <v>9552.0284850862135</v>
      </c>
      <c r="AR228" s="392">
        <v>11829.101952474313</v>
      </c>
      <c r="AS228" s="392">
        <v>14477.147956897597</v>
      </c>
      <c r="AT228" s="392">
        <v>17946.995822948127</v>
      </c>
      <c r="AU228" s="392">
        <v>19940.712683781865</v>
      </c>
    </row>
    <row r="229" spans="1:47" ht="15.6" customHeight="1" x14ac:dyDescent="0.3">
      <c r="A229" s="391" t="s">
        <v>693</v>
      </c>
      <c r="B229" s="391" t="s">
        <v>946</v>
      </c>
      <c r="C229" s="391" t="s">
        <v>946</v>
      </c>
      <c r="D229" s="392">
        <v>150</v>
      </c>
      <c r="E229" s="391" t="s">
        <v>2165</v>
      </c>
      <c r="F229" s="391" t="s">
        <v>2135</v>
      </c>
      <c r="G229" s="391" t="s">
        <v>2135</v>
      </c>
      <c r="H229" s="391" t="s">
        <v>2022</v>
      </c>
      <c r="I229" s="391" t="s">
        <v>2022</v>
      </c>
      <c r="J229" s="306"/>
      <c r="K229" s="306"/>
      <c r="L229" s="306"/>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92">
        <v>5096.46</v>
      </c>
      <c r="AJ229" s="392">
        <v>10197.237711074496</v>
      </c>
      <c r="AK229" s="392">
        <v>13731.828359237074</v>
      </c>
      <c r="AL229" s="392">
        <v>15669.466503578424</v>
      </c>
      <c r="AM229" s="392">
        <v>16623.416237561702</v>
      </c>
      <c r="AN229" s="392">
        <v>12037.789106609722</v>
      </c>
      <c r="AO229" s="392">
        <v>9480.1016348715166</v>
      </c>
      <c r="AP229" s="392">
        <v>8564.7563526514932</v>
      </c>
      <c r="AQ229" s="392">
        <v>8695.9939048671622</v>
      </c>
      <c r="AR229" s="392">
        <v>8744.4593061541309</v>
      </c>
      <c r="AS229" s="392">
        <v>9492.4647168614501</v>
      </c>
      <c r="AT229" s="392">
        <v>10974.010271974053</v>
      </c>
      <c r="AU229" s="392">
        <v>10400.306179561376</v>
      </c>
    </row>
    <row r="230" spans="1:47" ht="15.6" customHeight="1" x14ac:dyDescent="0.3">
      <c r="A230" s="391" t="s">
        <v>693</v>
      </c>
      <c r="B230" s="391" t="s">
        <v>946</v>
      </c>
      <c r="C230" s="391" t="s">
        <v>946</v>
      </c>
      <c r="D230" s="392">
        <v>152</v>
      </c>
      <c r="E230" s="391" t="s">
        <v>2166</v>
      </c>
      <c r="F230" s="391" t="s">
        <v>2135</v>
      </c>
      <c r="G230" s="391" t="s">
        <v>2135</v>
      </c>
      <c r="H230" s="391" t="s">
        <v>2022</v>
      </c>
      <c r="I230" s="391" t="s">
        <v>2022</v>
      </c>
      <c r="J230" s="392">
        <v>1548.3905655831854</v>
      </c>
      <c r="K230" s="392">
        <v>1548.3905655831854</v>
      </c>
      <c r="L230" s="392">
        <v>1548.3905655831854</v>
      </c>
      <c r="M230" s="392">
        <v>1548.3905655831854</v>
      </c>
      <c r="N230" s="392">
        <v>1548.3905655831854</v>
      </c>
      <c r="O230" s="392">
        <v>1548.3905655831854</v>
      </c>
      <c r="P230" s="392">
        <v>1548.3905655831854</v>
      </c>
      <c r="Q230" s="392">
        <v>1548.3905655831854</v>
      </c>
      <c r="R230" s="392">
        <v>1548.3905655831854</v>
      </c>
      <c r="S230" s="392">
        <v>1548.3905655831854</v>
      </c>
      <c r="T230" s="392">
        <v>1548.3905655831854</v>
      </c>
      <c r="U230" s="392">
        <v>1548.3905655831854</v>
      </c>
      <c r="V230" s="392">
        <v>1548.3905655831854</v>
      </c>
      <c r="W230" s="392">
        <v>1548.3905655831854</v>
      </c>
      <c r="X230" s="392">
        <v>1548.3905655831854</v>
      </c>
      <c r="Y230" s="392">
        <v>1548.3905655831854</v>
      </c>
      <c r="Z230" s="392">
        <v>1548.3905655831854</v>
      </c>
      <c r="AA230" s="392">
        <v>1548.3905655831854</v>
      </c>
      <c r="AB230" s="392">
        <v>1548.3905655831854</v>
      </c>
      <c r="AC230" s="392">
        <v>1548.3905655831854</v>
      </c>
      <c r="AD230" s="392">
        <v>1548.3905655831854</v>
      </c>
      <c r="AE230" s="392">
        <v>1684.8386798688998</v>
      </c>
      <c r="AF230" s="392">
        <v>1794.2614563143461</v>
      </c>
      <c r="AG230" s="392">
        <v>1732.0939944542599</v>
      </c>
      <c r="AH230" s="392">
        <v>1639.1809197353155</v>
      </c>
      <c r="AI230" s="392">
        <v>1515.9606622703745</v>
      </c>
      <c r="AJ230" s="392">
        <v>1463.8526620168386</v>
      </c>
      <c r="AK230" s="392">
        <v>1342.3782323385203</v>
      </c>
      <c r="AL230" s="392">
        <v>1237.0439656636995</v>
      </c>
      <c r="AM230" s="392">
        <v>1169.863291758174</v>
      </c>
      <c r="AN230" s="392">
        <v>1158.0021009144068</v>
      </c>
      <c r="AO230" s="392">
        <v>1169.2221095643126</v>
      </c>
      <c r="AP230" s="392">
        <v>1105.873501207861</v>
      </c>
      <c r="AQ230" s="392">
        <v>967.60332463576913</v>
      </c>
      <c r="AR230" s="392">
        <v>798.78749301380344</v>
      </c>
      <c r="AS230" s="392">
        <v>667.39559771145468</v>
      </c>
      <c r="AT230" s="392">
        <v>531.55696061310789</v>
      </c>
      <c r="AU230" s="392">
        <v>437.19112543666893</v>
      </c>
    </row>
    <row r="231" spans="1:47" ht="15.6" customHeight="1" x14ac:dyDescent="0.3">
      <c r="A231" s="391" t="s">
        <v>693</v>
      </c>
      <c r="B231" s="391" t="s">
        <v>946</v>
      </c>
      <c r="C231" s="391" t="s">
        <v>946</v>
      </c>
      <c r="D231" s="392">
        <v>154</v>
      </c>
      <c r="E231" s="391" t="s">
        <v>2167</v>
      </c>
      <c r="F231" s="391" t="s">
        <v>2135</v>
      </c>
      <c r="G231" s="391" t="s">
        <v>2135</v>
      </c>
      <c r="H231" s="391" t="s">
        <v>2022</v>
      </c>
      <c r="I231" s="391" t="s">
        <v>2022</v>
      </c>
      <c r="J231" s="306"/>
      <c r="K231" s="306"/>
      <c r="L231" s="306"/>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6"/>
      <c r="AL231" s="306"/>
      <c r="AM231" s="306"/>
      <c r="AN231" s="392">
        <v>1283.7503999999999</v>
      </c>
      <c r="AO231" s="392">
        <v>1912.2263753555544</v>
      </c>
      <c r="AP231" s="392">
        <v>1965.8165592324094</v>
      </c>
      <c r="AQ231" s="392">
        <v>1780.5750986077089</v>
      </c>
      <c r="AR231" s="392">
        <v>1817.1102485529764</v>
      </c>
      <c r="AS231" s="392">
        <v>2993.2298046602173</v>
      </c>
      <c r="AT231" s="392">
        <v>2752.7075025032746</v>
      </c>
      <c r="AU231" s="392">
        <v>2288.8513267066182</v>
      </c>
    </row>
    <row r="232" spans="1:47" ht="15.6" customHeight="1" x14ac:dyDescent="0.3">
      <c r="A232" s="391" t="s">
        <v>693</v>
      </c>
      <c r="B232" s="391" t="s">
        <v>946</v>
      </c>
      <c r="C232" s="391" t="s">
        <v>946</v>
      </c>
      <c r="D232" s="392">
        <v>156</v>
      </c>
      <c r="E232" s="391" t="s">
        <v>2168</v>
      </c>
      <c r="F232" s="391" t="s">
        <v>2135</v>
      </c>
      <c r="G232" s="391" t="s">
        <v>2135</v>
      </c>
      <c r="H232" s="391" t="s">
        <v>2022</v>
      </c>
      <c r="I232" s="391" t="s">
        <v>2022</v>
      </c>
      <c r="J232" s="306"/>
      <c r="K232" s="306"/>
      <c r="L232" s="306"/>
      <c r="M232" s="306"/>
      <c r="N232" s="306"/>
      <c r="O232" s="306"/>
      <c r="P232" s="306"/>
      <c r="Q232" s="306"/>
      <c r="R232" s="306"/>
      <c r="S232" s="306"/>
      <c r="T232" s="306"/>
      <c r="U232" s="306"/>
      <c r="V232" s="306"/>
      <c r="W232" s="306"/>
      <c r="X232" s="306"/>
      <c r="Y232" s="306"/>
      <c r="Z232" s="306"/>
      <c r="AA232" s="306"/>
      <c r="AB232" s="306"/>
      <c r="AC232" s="306"/>
      <c r="AD232" s="306"/>
      <c r="AE232" s="392">
        <v>1151</v>
      </c>
      <c r="AF232" s="392">
        <v>1823.1960022673352</v>
      </c>
      <c r="AG232" s="392">
        <v>2842.3628254068635</v>
      </c>
      <c r="AH232" s="392">
        <v>3225.3001292877752</v>
      </c>
      <c r="AI232" s="392">
        <v>3407.6092440790112</v>
      </c>
      <c r="AJ232" s="392">
        <v>3723.5935797230686</v>
      </c>
      <c r="AK232" s="392">
        <v>4277.0333934878427</v>
      </c>
      <c r="AL232" s="392">
        <v>4936.7824545378389</v>
      </c>
      <c r="AM232" s="392">
        <v>5333.5742929285425</v>
      </c>
      <c r="AN232" s="392">
        <v>5735.8216031700622</v>
      </c>
      <c r="AO232" s="392">
        <v>6165.7668048658834</v>
      </c>
      <c r="AP232" s="392">
        <v>6829.0276462213278</v>
      </c>
      <c r="AQ232" s="392">
        <v>7056.6768475065419</v>
      </c>
      <c r="AR232" s="392">
        <v>7969.9640959096369</v>
      </c>
      <c r="AS232" s="392">
        <v>10432.87720269187</v>
      </c>
      <c r="AT232" s="392">
        <v>12447.1281989708</v>
      </c>
      <c r="AU232" s="392">
        <v>13926.368916570238</v>
      </c>
    </row>
    <row r="233" spans="1:47" ht="15.6" customHeight="1" x14ac:dyDescent="0.3">
      <c r="A233" s="391" t="s">
        <v>693</v>
      </c>
      <c r="B233" s="391" t="s">
        <v>946</v>
      </c>
      <c r="C233" s="391" t="s">
        <v>946</v>
      </c>
      <c r="D233" s="392">
        <v>158</v>
      </c>
      <c r="E233" s="391" t="s">
        <v>2169</v>
      </c>
      <c r="F233" s="391" t="s">
        <v>2135</v>
      </c>
      <c r="G233" s="391" t="s">
        <v>2135</v>
      </c>
      <c r="H233" s="391" t="s">
        <v>2022</v>
      </c>
      <c r="I233" s="391" t="s">
        <v>2022</v>
      </c>
      <c r="J233" s="306"/>
      <c r="K233" s="306"/>
      <c r="L233" s="306"/>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6"/>
      <c r="AL233" s="306"/>
      <c r="AM233" s="306"/>
      <c r="AN233" s="392">
        <v>2269.1164999999996</v>
      </c>
      <c r="AO233" s="392">
        <v>4751.6561434672039</v>
      </c>
      <c r="AP233" s="392">
        <v>7465.1678837728723</v>
      </c>
      <c r="AQ233" s="392">
        <v>9463.6412879239288</v>
      </c>
      <c r="AR233" s="392">
        <v>9508.7216426169362</v>
      </c>
      <c r="AS233" s="392">
        <v>10310.115097614362</v>
      </c>
      <c r="AT233" s="392">
        <v>13040.420226641654</v>
      </c>
      <c r="AU233" s="392">
        <v>14158.882491801534</v>
      </c>
    </row>
    <row r="234" spans="1:47" ht="15.6" customHeight="1" x14ac:dyDescent="0.3">
      <c r="A234" s="391" t="s">
        <v>693</v>
      </c>
      <c r="B234" s="391" t="s">
        <v>946</v>
      </c>
      <c r="C234" s="391" t="s">
        <v>946</v>
      </c>
      <c r="D234" s="392">
        <v>164</v>
      </c>
      <c r="E234" s="391" t="s">
        <v>2170</v>
      </c>
      <c r="F234" s="391" t="s">
        <v>2135</v>
      </c>
      <c r="G234" s="391" t="s">
        <v>2135</v>
      </c>
      <c r="H234" s="391" t="s">
        <v>2022</v>
      </c>
      <c r="I234" s="391" t="s">
        <v>2022</v>
      </c>
      <c r="J234" s="306"/>
      <c r="K234" s="306"/>
      <c r="L234" s="306"/>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6"/>
      <c r="AL234" s="306"/>
      <c r="AM234" s="306"/>
      <c r="AN234" s="392">
        <v>799.47</v>
      </c>
      <c r="AO234" s="392">
        <v>1583.4799081328465</v>
      </c>
      <c r="AP234" s="392">
        <v>2472.1504065354866</v>
      </c>
      <c r="AQ234" s="392">
        <v>3625.4655826511189</v>
      </c>
      <c r="AR234" s="392">
        <v>4705.0477327484423</v>
      </c>
      <c r="AS234" s="392">
        <v>7223.2688504317775</v>
      </c>
      <c r="AT234" s="392">
        <v>11786.371091853474</v>
      </c>
      <c r="AU234" s="392">
        <v>14215.804736109314</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4"/>
  <sheetViews>
    <sheetView zoomScale="70" zoomScaleNormal="70" workbookViewId="0"/>
  </sheetViews>
  <sheetFormatPr defaultRowHeight="15" customHeight="1" x14ac:dyDescent="0.3"/>
  <cols>
    <col min="2" max="2" width="29.5546875" customWidth="1"/>
    <col min="3" max="3" width="27.6640625" customWidth="1"/>
    <col min="4" max="4" width="6.88671875" bestFit="1" customWidth="1"/>
    <col min="5" max="5" width="47.44140625" customWidth="1"/>
    <col min="6" max="6" width="8.88671875" bestFit="1" customWidth="1"/>
    <col min="7" max="7" width="20" customWidth="1"/>
    <col min="8" max="8" width="11.88671875" customWidth="1"/>
    <col min="9" max="9" width="18.6640625" bestFit="1" customWidth="1"/>
    <col min="10" max="10" width="8.88671875" customWidth="1"/>
  </cols>
  <sheetData>
    <row r="1" spans="1:47" ht="15" customHeight="1" x14ac:dyDescent="0.3">
      <c r="A1" s="183" t="s">
        <v>2171</v>
      </c>
    </row>
    <row r="3" spans="1:47" ht="15" customHeight="1" x14ac:dyDescent="0.3">
      <c r="A3" s="372" t="s">
        <v>683</v>
      </c>
      <c r="B3" s="372" t="s">
        <v>1860</v>
      </c>
      <c r="C3" s="372" t="s">
        <v>2017</v>
      </c>
      <c r="D3" s="372" t="s">
        <v>667</v>
      </c>
      <c r="E3" s="372" t="s">
        <v>668</v>
      </c>
      <c r="F3" s="372" t="s">
        <v>665</v>
      </c>
      <c r="G3" s="372" t="s">
        <v>736</v>
      </c>
      <c r="H3" s="372" t="s">
        <v>1835</v>
      </c>
      <c r="I3" s="372" t="s">
        <v>1836</v>
      </c>
      <c r="J3" s="372" t="s">
        <v>4</v>
      </c>
      <c r="K3" s="372" t="s">
        <v>5</v>
      </c>
      <c r="L3" s="372" t="s">
        <v>6</v>
      </c>
      <c r="M3" s="372" t="s">
        <v>7</v>
      </c>
      <c r="N3" s="372" t="s">
        <v>8</v>
      </c>
      <c r="O3" s="372" t="s">
        <v>9</v>
      </c>
      <c r="P3" s="372" t="s">
        <v>10</v>
      </c>
      <c r="Q3" s="372" t="s">
        <v>11</v>
      </c>
      <c r="R3" s="372" t="s">
        <v>12</v>
      </c>
      <c r="S3" s="372" t="s">
        <v>13</v>
      </c>
      <c r="T3" s="372" t="s">
        <v>14</v>
      </c>
      <c r="U3" s="372" t="s">
        <v>15</v>
      </c>
      <c r="V3" s="372" t="s">
        <v>16</v>
      </c>
      <c r="W3" s="372" t="s">
        <v>17</v>
      </c>
      <c r="X3" s="372" t="s">
        <v>18</v>
      </c>
      <c r="Y3" s="372" t="s">
        <v>19</v>
      </c>
      <c r="Z3" s="372" t="s">
        <v>20</v>
      </c>
      <c r="AA3" s="372" t="s">
        <v>21</v>
      </c>
      <c r="AB3" s="372" t="s">
        <v>22</v>
      </c>
      <c r="AC3" s="372" t="s">
        <v>23</v>
      </c>
      <c r="AD3" s="372" t="s">
        <v>24</v>
      </c>
      <c r="AE3" s="372" t="s">
        <v>25</v>
      </c>
      <c r="AF3" s="372" t="s">
        <v>26</v>
      </c>
      <c r="AG3" s="372" t="s">
        <v>27</v>
      </c>
      <c r="AH3" s="372" t="s">
        <v>28</v>
      </c>
      <c r="AI3" s="372" t="s">
        <v>29</v>
      </c>
      <c r="AJ3" s="372" t="s">
        <v>30</v>
      </c>
      <c r="AK3" s="372" t="s">
        <v>31</v>
      </c>
      <c r="AL3" s="372" t="s">
        <v>32</v>
      </c>
      <c r="AM3" s="372" t="s">
        <v>1058</v>
      </c>
      <c r="AN3" s="372" t="s">
        <v>1315</v>
      </c>
      <c r="AO3" s="372" t="s">
        <v>1362</v>
      </c>
      <c r="AP3" s="372" t="s">
        <v>1608</v>
      </c>
      <c r="AQ3" s="372" t="s">
        <v>1736</v>
      </c>
      <c r="AR3" s="372" t="s">
        <v>1779</v>
      </c>
      <c r="AS3" s="372" t="s">
        <v>1837</v>
      </c>
      <c r="AT3" s="372" t="s">
        <v>2014</v>
      </c>
      <c r="AU3" s="372" t="s">
        <v>2114</v>
      </c>
    </row>
    <row r="4" spans="1:47" ht="15" customHeight="1" x14ac:dyDescent="0.3">
      <c r="A4" s="373" t="s">
        <v>1838</v>
      </c>
      <c r="B4" s="373" t="s">
        <v>938</v>
      </c>
      <c r="C4" s="373" t="s">
        <v>938</v>
      </c>
      <c r="D4" s="374">
        <v>1</v>
      </c>
      <c r="E4" s="373" t="s">
        <v>2018</v>
      </c>
      <c r="F4" s="373" t="s">
        <v>167</v>
      </c>
      <c r="G4" s="373" t="s">
        <v>167</v>
      </c>
      <c r="H4" s="373" t="s">
        <v>1839</v>
      </c>
      <c r="I4" s="373" t="s">
        <v>1840</v>
      </c>
      <c r="J4" s="375">
        <v>4.5780857937514021</v>
      </c>
      <c r="K4" s="375">
        <v>4.4793579095530172</v>
      </c>
      <c r="L4" s="375">
        <v>4.6172088931495718</v>
      </c>
      <c r="M4" s="375">
        <v>4.7197361541800111</v>
      </c>
      <c r="N4" s="375">
        <v>4.5957485411795016</v>
      </c>
      <c r="O4" s="375">
        <v>4.5436520341515099</v>
      </c>
      <c r="P4" s="375">
        <v>4.7356224487627978</v>
      </c>
      <c r="Q4" s="375">
        <v>4.8073667245591869</v>
      </c>
      <c r="R4" s="375">
        <v>5.0239485906039683</v>
      </c>
      <c r="S4" s="375">
        <v>5.2202473184709399</v>
      </c>
      <c r="T4" s="375">
        <v>5.184522754921848</v>
      </c>
      <c r="U4" s="375">
        <v>5.3200032569747462</v>
      </c>
      <c r="V4" s="375">
        <v>5.5782969904927393</v>
      </c>
      <c r="W4" s="375">
        <v>5.8064211618002952</v>
      </c>
      <c r="X4" s="375">
        <v>6.0591638933241923</v>
      </c>
      <c r="Y4" s="375">
        <v>6.2754048932398625</v>
      </c>
      <c r="Z4" s="375">
        <v>6.3337812681471997</v>
      </c>
      <c r="AA4" s="375">
        <v>6.5719489859544682</v>
      </c>
      <c r="AB4" s="375">
        <v>6.8830077944889272</v>
      </c>
      <c r="AC4" s="375">
        <v>6.9583132323702239</v>
      </c>
      <c r="AD4" s="375">
        <v>6.9557749801414408</v>
      </c>
      <c r="AE4" s="375">
        <v>6.9656066973249224</v>
      </c>
      <c r="AF4" s="375">
        <v>6.9655650412042434</v>
      </c>
      <c r="AG4" s="375">
        <v>6.9617589222061049</v>
      </c>
      <c r="AH4" s="375">
        <v>6.8735133924412448</v>
      </c>
      <c r="AI4" s="375">
        <v>6.8586987370653905</v>
      </c>
      <c r="AJ4" s="375">
        <v>6.5259684574022252</v>
      </c>
      <c r="AK4" s="375">
        <v>7.0459799185444192</v>
      </c>
      <c r="AL4" s="375">
        <v>4.6940418465989806</v>
      </c>
      <c r="AM4" s="375">
        <v>4.7629069332244329</v>
      </c>
      <c r="AN4" s="375">
        <v>4.9822884168007295</v>
      </c>
      <c r="AO4" s="375">
        <v>4.9789165868588476</v>
      </c>
      <c r="AP4" s="375">
        <v>5.419969461814417</v>
      </c>
      <c r="AQ4" s="375">
        <v>5.3528213231667205</v>
      </c>
      <c r="AR4" s="375">
        <v>5.3111438240675284</v>
      </c>
      <c r="AS4" s="375">
        <v>5.1405310651462388</v>
      </c>
      <c r="AT4" s="375">
        <v>5.3075513325818058</v>
      </c>
      <c r="AU4" s="375">
        <v>5.4308762137401105</v>
      </c>
    </row>
    <row r="5" spans="1:47" ht="15" customHeight="1" x14ac:dyDescent="0.3">
      <c r="A5" s="373" t="s">
        <v>1838</v>
      </c>
      <c r="B5" s="373" t="s">
        <v>938</v>
      </c>
      <c r="C5" s="373" t="s">
        <v>938</v>
      </c>
      <c r="D5" s="374">
        <v>1</v>
      </c>
      <c r="E5" s="373" t="s">
        <v>2018</v>
      </c>
      <c r="F5" s="373" t="s">
        <v>167</v>
      </c>
      <c r="G5" s="373" t="s">
        <v>167</v>
      </c>
      <c r="H5" s="373" t="s">
        <v>1841</v>
      </c>
      <c r="I5" s="373" t="s">
        <v>1842</v>
      </c>
      <c r="J5" s="375">
        <v>8.9995432763372545</v>
      </c>
      <c r="K5" s="375">
        <v>9.240084426611558</v>
      </c>
      <c r="L5" s="375">
        <v>9.5080218937326215</v>
      </c>
      <c r="M5" s="375">
        <v>9.7836127954596694</v>
      </c>
      <c r="N5" s="375">
        <v>10.063677927496366</v>
      </c>
      <c r="O5" s="375">
        <v>10.362122682360756</v>
      </c>
      <c r="P5" s="375">
        <v>10.650794109869345</v>
      </c>
      <c r="Q5" s="375">
        <v>10.893912293219666</v>
      </c>
      <c r="R5" s="375">
        <v>11.154039186892867</v>
      </c>
      <c r="S5" s="375">
        <v>11.435482047434945</v>
      </c>
      <c r="T5" s="375">
        <v>11.720614613691124</v>
      </c>
      <c r="U5" s="375">
        <v>12.053084675959051</v>
      </c>
      <c r="V5" s="375">
        <v>12.429740712483236</v>
      </c>
      <c r="W5" s="375">
        <v>12.756606451747327</v>
      </c>
      <c r="X5" s="375">
        <v>13.059454922832055</v>
      </c>
      <c r="Y5" s="375">
        <v>13.395082033354219</v>
      </c>
      <c r="Z5" s="375">
        <v>13.717957084188734</v>
      </c>
      <c r="AA5" s="375">
        <v>14.087853950683382</v>
      </c>
      <c r="AB5" s="375">
        <v>14.489752929075244</v>
      </c>
      <c r="AC5" s="375">
        <v>14.358243796715806</v>
      </c>
      <c r="AD5" s="375">
        <v>14.438927619451826</v>
      </c>
      <c r="AE5" s="375">
        <v>14.447558189896169</v>
      </c>
      <c r="AF5" s="375">
        <v>14.638771379654848</v>
      </c>
      <c r="AG5" s="375">
        <v>14.654613660450446</v>
      </c>
      <c r="AH5" s="375">
        <v>14.849166478000013</v>
      </c>
      <c r="AI5" s="375">
        <v>14.944055845392011</v>
      </c>
      <c r="AJ5" s="375">
        <v>15.0143200535055</v>
      </c>
      <c r="AK5" s="375">
        <v>15.132252339947085</v>
      </c>
      <c r="AL5" s="375">
        <v>15.258328370844797</v>
      </c>
      <c r="AM5" s="375">
        <v>15.384638206062052</v>
      </c>
      <c r="AN5" s="375">
        <v>15.509702436369212</v>
      </c>
      <c r="AO5" s="375">
        <v>15.584987899570832</v>
      </c>
      <c r="AP5" s="375">
        <v>15.638759152663749</v>
      </c>
      <c r="AQ5" s="375">
        <v>15.6496989331091</v>
      </c>
      <c r="AR5" s="375">
        <v>15.72979948366295</v>
      </c>
      <c r="AS5" s="375">
        <v>15.765539803998847</v>
      </c>
      <c r="AT5" s="375">
        <v>16.114607873083092</v>
      </c>
      <c r="AU5" s="375">
        <v>16.422907565301266</v>
      </c>
    </row>
    <row r="6" spans="1:47" ht="15" customHeight="1" x14ac:dyDescent="0.3">
      <c r="A6" s="373" t="s">
        <v>1838</v>
      </c>
      <c r="B6" s="373" t="s">
        <v>938</v>
      </c>
      <c r="C6" s="373" t="s">
        <v>938</v>
      </c>
      <c r="D6" s="374">
        <v>1</v>
      </c>
      <c r="E6" s="373" t="s">
        <v>2018</v>
      </c>
      <c r="F6" s="373" t="s">
        <v>167</v>
      </c>
      <c r="G6" s="373" t="s">
        <v>167</v>
      </c>
      <c r="H6" s="373" t="s">
        <v>1843</v>
      </c>
      <c r="I6" s="373" t="s">
        <v>1844</v>
      </c>
      <c r="J6" s="375">
        <v>25.069283112448442</v>
      </c>
      <c r="K6" s="375">
        <v>25.057992537320917</v>
      </c>
      <c r="L6" s="375">
        <v>24.988983232000312</v>
      </c>
      <c r="M6" s="375">
        <v>24.969925955938425</v>
      </c>
      <c r="N6" s="375">
        <v>24.975079412711498</v>
      </c>
      <c r="O6" s="375">
        <v>24.936418585526507</v>
      </c>
      <c r="P6" s="375">
        <v>24.877041932806097</v>
      </c>
      <c r="Q6" s="375">
        <v>24.923399788204168</v>
      </c>
      <c r="R6" s="375">
        <v>24.907469567043261</v>
      </c>
      <c r="S6" s="375">
        <v>24.945144857593114</v>
      </c>
      <c r="T6" s="375">
        <v>24.983564238412317</v>
      </c>
      <c r="U6" s="375">
        <v>24.996016223244332</v>
      </c>
      <c r="V6" s="375">
        <v>25.055362278041468</v>
      </c>
      <c r="W6" s="375">
        <v>25.360049824913219</v>
      </c>
      <c r="X6" s="375">
        <v>25.721487602610075</v>
      </c>
      <c r="Y6" s="375">
        <v>26.225546495072216</v>
      </c>
      <c r="Z6" s="375">
        <v>26.86078513064168</v>
      </c>
      <c r="AA6" s="375">
        <v>27.605280232509532</v>
      </c>
      <c r="AB6" s="375">
        <v>28.462994356249819</v>
      </c>
      <c r="AC6" s="375">
        <v>28.484574327081571</v>
      </c>
      <c r="AD6" s="375">
        <v>28.44789294351547</v>
      </c>
      <c r="AE6" s="375">
        <v>28.435729235091046</v>
      </c>
      <c r="AF6" s="375">
        <v>28.569862736652272</v>
      </c>
      <c r="AG6" s="375">
        <v>28.658672337153256</v>
      </c>
      <c r="AH6" s="375">
        <v>28.734153337791305</v>
      </c>
      <c r="AI6" s="375">
        <v>28.798195070332206</v>
      </c>
      <c r="AJ6" s="375">
        <v>28.827467367887913</v>
      </c>
      <c r="AK6" s="375">
        <v>28.851191781395251</v>
      </c>
      <c r="AL6" s="375">
        <v>28.939084812096546</v>
      </c>
      <c r="AM6" s="375">
        <v>28.983791604402661</v>
      </c>
      <c r="AN6" s="375">
        <v>29.083259749888398</v>
      </c>
      <c r="AO6" s="375">
        <v>29.165085307323739</v>
      </c>
      <c r="AP6" s="375">
        <v>29.157794096954021</v>
      </c>
      <c r="AQ6" s="375">
        <v>29.167796232196149</v>
      </c>
      <c r="AR6" s="375">
        <v>29.261633395933245</v>
      </c>
      <c r="AS6" s="375">
        <v>29.343612010051864</v>
      </c>
      <c r="AT6" s="375">
        <v>30.312796442232116</v>
      </c>
      <c r="AU6" s="375">
        <v>31.308305530994581</v>
      </c>
    </row>
    <row r="7" spans="1:47" ht="15" customHeight="1" x14ac:dyDescent="0.3">
      <c r="A7" s="373" t="s">
        <v>1838</v>
      </c>
      <c r="B7" s="373" t="s">
        <v>938</v>
      </c>
      <c r="C7" s="373" t="s">
        <v>938</v>
      </c>
      <c r="D7" s="374">
        <v>1</v>
      </c>
      <c r="E7" s="373" t="s">
        <v>2018</v>
      </c>
      <c r="F7" s="373" t="s">
        <v>167</v>
      </c>
      <c r="G7" s="373" t="s">
        <v>167</v>
      </c>
      <c r="H7" s="373" t="s">
        <v>1845</v>
      </c>
      <c r="I7" s="373" t="s">
        <v>1846</v>
      </c>
      <c r="J7" s="375">
        <v>29.15736054087057</v>
      </c>
      <c r="K7" s="375">
        <v>29.232621742860736</v>
      </c>
      <c r="L7" s="375">
        <v>29.258113689109933</v>
      </c>
      <c r="M7" s="375">
        <v>29.474421062277354</v>
      </c>
      <c r="N7" s="375">
        <v>29.837127850112925</v>
      </c>
      <c r="O7" s="375">
        <v>30.287102136057886</v>
      </c>
      <c r="P7" s="375">
        <v>30.880928644383879</v>
      </c>
      <c r="Q7" s="375">
        <v>31.572875584598357</v>
      </c>
      <c r="R7" s="375">
        <v>32.27446684619202</v>
      </c>
      <c r="S7" s="375">
        <v>33.116281260731242</v>
      </c>
      <c r="T7" s="375">
        <v>34.054147533483153</v>
      </c>
      <c r="U7" s="375">
        <v>35.046007179940325</v>
      </c>
      <c r="V7" s="375">
        <v>36.126935195191059</v>
      </c>
      <c r="W7" s="375">
        <v>37.247473809695052</v>
      </c>
      <c r="X7" s="375">
        <v>38.387298391640442</v>
      </c>
      <c r="Y7" s="375">
        <v>39.618005200508307</v>
      </c>
      <c r="Z7" s="375">
        <v>40.94225792528146</v>
      </c>
      <c r="AA7" s="375">
        <v>42.276998805849125</v>
      </c>
      <c r="AB7" s="375">
        <v>43.634445476217898</v>
      </c>
      <c r="AC7" s="375">
        <v>43.74299675660636</v>
      </c>
      <c r="AD7" s="375">
        <v>43.798523344670208</v>
      </c>
      <c r="AE7" s="375">
        <v>43.895470371776668</v>
      </c>
      <c r="AF7" s="375">
        <v>43.970505419820576</v>
      </c>
      <c r="AG7" s="375">
        <v>44.010214890347392</v>
      </c>
      <c r="AH7" s="375">
        <v>44.093817539099177</v>
      </c>
      <c r="AI7" s="375">
        <v>44.162124543461701</v>
      </c>
      <c r="AJ7" s="375">
        <v>44.227218066533304</v>
      </c>
      <c r="AK7" s="375">
        <v>44.272498648070595</v>
      </c>
      <c r="AL7" s="375">
        <v>44.318504023192588</v>
      </c>
      <c r="AM7" s="375">
        <v>44.392112911635714</v>
      </c>
      <c r="AN7" s="375">
        <v>44.436489828159978</v>
      </c>
      <c r="AO7" s="375">
        <v>44.467864868286235</v>
      </c>
      <c r="AP7" s="375">
        <v>44.551088141413409</v>
      </c>
      <c r="AQ7" s="375">
        <v>44.547175098180816</v>
      </c>
      <c r="AR7" s="375">
        <v>44.669394249017998</v>
      </c>
      <c r="AS7" s="375">
        <v>44.764659952048312</v>
      </c>
      <c r="AT7" s="375">
        <v>46.119596200591594</v>
      </c>
      <c r="AU7" s="375">
        <v>47.430361400665006</v>
      </c>
    </row>
    <row r="8" spans="1:47" ht="15" customHeight="1" x14ac:dyDescent="0.3">
      <c r="A8" s="373" t="s">
        <v>1838</v>
      </c>
      <c r="B8" s="373" t="s">
        <v>938</v>
      </c>
      <c r="C8" s="373" t="s">
        <v>938</v>
      </c>
      <c r="D8" s="374">
        <v>1</v>
      </c>
      <c r="E8" s="373" t="s">
        <v>2018</v>
      </c>
      <c r="F8" s="373" t="s">
        <v>167</v>
      </c>
      <c r="G8" s="373" t="s">
        <v>167</v>
      </c>
      <c r="H8" s="373" t="s">
        <v>1847</v>
      </c>
      <c r="I8" s="373" t="s">
        <v>1848</v>
      </c>
      <c r="J8" s="375">
        <v>35.345171036807059</v>
      </c>
      <c r="K8" s="375">
        <v>36.271544615401794</v>
      </c>
      <c r="L8" s="375">
        <v>37.208996639869106</v>
      </c>
      <c r="M8" s="375">
        <v>38.257138124384355</v>
      </c>
      <c r="N8" s="375">
        <v>39.373902856376276</v>
      </c>
      <c r="O8" s="375">
        <v>40.596689432706185</v>
      </c>
      <c r="P8" s="375">
        <v>41.924608725397469</v>
      </c>
      <c r="Q8" s="375">
        <v>43.228133740665946</v>
      </c>
      <c r="R8" s="375">
        <v>44.543701794845724</v>
      </c>
      <c r="S8" s="375">
        <v>45.963078046232134</v>
      </c>
      <c r="T8" s="375">
        <v>47.392694013251933</v>
      </c>
      <c r="U8" s="375">
        <v>48.821000164034196</v>
      </c>
      <c r="V8" s="375">
        <v>50.294434729976182</v>
      </c>
      <c r="W8" s="375">
        <v>51.71183239646691</v>
      </c>
      <c r="X8" s="375">
        <v>53.125752847767593</v>
      </c>
      <c r="Y8" s="375">
        <v>54.570686734775869</v>
      </c>
      <c r="Z8" s="375">
        <v>56.109454435858645</v>
      </c>
      <c r="AA8" s="375">
        <v>57.699892870655219</v>
      </c>
      <c r="AB8" s="375">
        <v>59.265223021581775</v>
      </c>
      <c r="AC8" s="375">
        <v>59.392674012194284</v>
      </c>
      <c r="AD8" s="375">
        <v>59.510411979962903</v>
      </c>
      <c r="AE8" s="375">
        <v>59.687066936561202</v>
      </c>
      <c r="AF8" s="375">
        <v>59.862178494363398</v>
      </c>
      <c r="AG8" s="375">
        <v>60.026401604634941</v>
      </c>
      <c r="AH8" s="375">
        <v>60.116744920593526</v>
      </c>
      <c r="AI8" s="375">
        <v>60.17334668391323</v>
      </c>
      <c r="AJ8" s="375">
        <v>60.256168762078651</v>
      </c>
      <c r="AK8" s="375">
        <v>60.332149621202092</v>
      </c>
      <c r="AL8" s="375">
        <v>60.439168391122841</v>
      </c>
      <c r="AM8" s="375">
        <v>60.577978059510798</v>
      </c>
      <c r="AN8" s="375">
        <v>60.659542080193482</v>
      </c>
      <c r="AO8" s="375">
        <v>60.721634548324374</v>
      </c>
      <c r="AP8" s="375">
        <v>60.826257820443352</v>
      </c>
      <c r="AQ8" s="375">
        <v>60.93836664845869</v>
      </c>
      <c r="AR8" s="375">
        <v>61.113363683465138</v>
      </c>
      <c r="AS8" s="375">
        <v>61.213198457889654</v>
      </c>
      <c r="AT8" s="375">
        <v>62.754259657403622</v>
      </c>
      <c r="AU8" s="375">
        <v>64.197727428759293</v>
      </c>
    </row>
    <row r="9" spans="1:47" ht="15" customHeight="1" x14ac:dyDescent="0.3">
      <c r="A9" s="373" t="s">
        <v>1838</v>
      </c>
      <c r="B9" s="373" t="s">
        <v>938</v>
      </c>
      <c r="C9" s="373" t="s">
        <v>938</v>
      </c>
      <c r="D9" s="374">
        <v>1</v>
      </c>
      <c r="E9" s="373" t="s">
        <v>2018</v>
      </c>
      <c r="F9" s="373" t="s">
        <v>167</v>
      </c>
      <c r="G9" s="373" t="s">
        <v>167</v>
      </c>
      <c r="H9" s="373" t="s">
        <v>1849</v>
      </c>
      <c r="I9" s="373" t="s">
        <v>1850</v>
      </c>
      <c r="J9" s="375">
        <v>53.269756215103563</v>
      </c>
      <c r="K9" s="375">
        <v>54.880693541104513</v>
      </c>
      <c r="L9" s="375">
        <v>56.473168803408754</v>
      </c>
      <c r="M9" s="375">
        <v>58.155933128158303</v>
      </c>
      <c r="N9" s="375">
        <v>59.840538611704183</v>
      </c>
      <c r="O9" s="375">
        <v>61.568915719225174</v>
      </c>
      <c r="P9" s="375">
        <v>63.33685726377184</v>
      </c>
      <c r="Q9" s="375">
        <v>64.890327984122251</v>
      </c>
      <c r="R9" s="375">
        <v>66.413528602528444</v>
      </c>
      <c r="S9" s="375">
        <v>68.054490990946164</v>
      </c>
      <c r="T9" s="375">
        <v>69.805214388134829</v>
      </c>
      <c r="U9" s="375">
        <v>71.616517528076898</v>
      </c>
      <c r="V9" s="375">
        <v>73.50264952879995</v>
      </c>
      <c r="W9" s="375">
        <v>75.157538587396445</v>
      </c>
      <c r="X9" s="375">
        <v>76.889969519152615</v>
      </c>
      <c r="Y9" s="375">
        <v>78.85528841652345</v>
      </c>
      <c r="Z9" s="375">
        <v>80.981140428829846</v>
      </c>
      <c r="AA9" s="375">
        <v>83.391108690783085</v>
      </c>
      <c r="AB9" s="375">
        <v>85.803165065141883</v>
      </c>
      <c r="AC9" s="375">
        <v>86.547463720539085</v>
      </c>
      <c r="AD9" s="375">
        <v>87.359798746718809</v>
      </c>
      <c r="AE9" s="375">
        <v>87.971332631522557</v>
      </c>
      <c r="AF9" s="375">
        <v>88.669666034371446</v>
      </c>
      <c r="AG9" s="375">
        <v>89.305447157729077</v>
      </c>
      <c r="AH9" s="375">
        <v>89.550627789773941</v>
      </c>
      <c r="AI9" s="375">
        <v>89.625167601255612</v>
      </c>
      <c r="AJ9" s="375">
        <v>89.723100278092602</v>
      </c>
      <c r="AK9" s="375">
        <v>89.886505207034091</v>
      </c>
      <c r="AL9" s="375">
        <v>90.265562236273993</v>
      </c>
      <c r="AM9" s="375">
        <v>90.667139241880605</v>
      </c>
      <c r="AN9" s="375">
        <v>91.036510782382607</v>
      </c>
      <c r="AO9" s="375">
        <v>91.230059358944914</v>
      </c>
      <c r="AP9" s="375">
        <v>91.597340791192664</v>
      </c>
      <c r="AQ9" s="375">
        <v>91.851785071963519</v>
      </c>
      <c r="AR9" s="375">
        <v>92.470693620268733</v>
      </c>
      <c r="AS9" s="375">
        <v>92.86595879759264</v>
      </c>
      <c r="AT9" s="375">
        <v>95.20757653130741</v>
      </c>
      <c r="AU9" s="375">
        <v>97.346111354153322</v>
      </c>
    </row>
    <row r="10" spans="1:47" ht="15" customHeight="1" x14ac:dyDescent="0.3">
      <c r="A10" s="373" t="s">
        <v>1838</v>
      </c>
      <c r="B10" s="373" t="s">
        <v>938</v>
      </c>
      <c r="C10" s="373" t="s">
        <v>938</v>
      </c>
      <c r="D10" s="374">
        <v>1</v>
      </c>
      <c r="E10" s="373" t="s">
        <v>2018</v>
      </c>
      <c r="F10" s="373" t="s">
        <v>167</v>
      </c>
      <c r="G10" s="373" t="s">
        <v>167</v>
      </c>
      <c r="H10" s="373" t="s">
        <v>1851</v>
      </c>
      <c r="I10" s="373" t="s">
        <v>1852</v>
      </c>
      <c r="J10" s="375">
        <v>89.802816132300052</v>
      </c>
      <c r="K10" s="375">
        <v>92.214524882405044</v>
      </c>
      <c r="L10" s="375">
        <v>94.666034945600501</v>
      </c>
      <c r="M10" s="375">
        <v>97.297169550476866</v>
      </c>
      <c r="N10" s="375">
        <v>99.781804410578658</v>
      </c>
      <c r="O10" s="375">
        <v>102.32720405757446</v>
      </c>
      <c r="P10" s="375">
        <v>104.92696806799655</v>
      </c>
      <c r="Q10" s="375">
        <v>106.49190042194638</v>
      </c>
      <c r="R10" s="375">
        <v>108.1957423297137</v>
      </c>
      <c r="S10" s="375">
        <v>110.34497540813507</v>
      </c>
      <c r="T10" s="375">
        <v>112.90244229630474</v>
      </c>
      <c r="U10" s="375">
        <v>115.88985280897627</v>
      </c>
      <c r="V10" s="375">
        <v>119.19392786967185</v>
      </c>
      <c r="W10" s="375">
        <v>121.63634792523024</v>
      </c>
      <c r="X10" s="375">
        <v>124.62130203337141</v>
      </c>
      <c r="Y10" s="375">
        <v>127.90986977364922</v>
      </c>
      <c r="Z10" s="375">
        <v>131.55812741471348</v>
      </c>
      <c r="AA10" s="375">
        <v>136.28500019448757</v>
      </c>
      <c r="AB10" s="375">
        <v>141.03297203007014</v>
      </c>
      <c r="AC10" s="375">
        <v>142.24775651937136</v>
      </c>
      <c r="AD10" s="375">
        <v>144.4225666594937</v>
      </c>
      <c r="AE10" s="375">
        <v>145.96595366854336</v>
      </c>
      <c r="AF10" s="375">
        <v>147.46357193203545</v>
      </c>
      <c r="AG10" s="375">
        <v>148.63045248488177</v>
      </c>
      <c r="AH10" s="375">
        <v>149.3453383390449</v>
      </c>
      <c r="AI10" s="375">
        <v>149.77411009537471</v>
      </c>
      <c r="AJ10" s="375">
        <v>150.3271663957953</v>
      </c>
      <c r="AK10" s="375">
        <v>150.8427049169193</v>
      </c>
      <c r="AL10" s="375">
        <v>152.05217218807971</v>
      </c>
      <c r="AM10" s="375">
        <v>152.90214269077356</v>
      </c>
      <c r="AN10" s="375">
        <v>153.92799676170773</v>
      </c>
      <c r="AO10" s="375">
        <v>154.56093301552039</v>
      </c>
      <c r="AP10" s="375">
        <v>155.57199209915848</v>
      </c>
      <c r="AQ10" s="375">
        <v>156.53190953086175</v>
      </c>
      <c r="AR10" s="375">
        <v>157.72921287312965</v>
      </c>
      <c r="AS10" s="375">
        <v>158.88957155782524</v>
      </c>
      <c r="AT10" s="375">
        <v>162.25620584202892</v>
      </c>
      <c r="AU10" s="375">
        <v>165.17485913668398</v>
      </c>
    </row>
    <row r="11" spans="1:47" ht="15" customHeight="1" x14ac:dyDescent="0.3">
      <c r="A11" s="373" t="s">
        <v>1838</v>
      </c>
      <c r="B11" s="373" t="s">
        <v>938</v>
      </c>
      <c r="C11" s="373" t="s">
        <v>938</v>
      </c>
      <c r="D11" s="374">
        <v>1</v>
      </c>
      <c r="E11" s="373" t="s">
        <v>2018</v>
      </c>
      <c r="F11" s="373" t="s">
        <v>167</v>
      </c>
      <c r="G11" s="373" t="s">
        <v>167</v>
      </c>
      <c r="H11" s="373" t="s">
        <v>1853</v>
      </c>
      <c r="I11" s="373" t="s">
        <v>1854</v>
      </c>
      <c r="J11" s="375">
        <v>128.60276816416507</v>
      </c>
      <c r="K11" s="375">
        <v>131.52913706648232</v>
      </c>
      <c r="L11" s="375">
        <v>134.75503603341227</v>
      </c>
      <c r="M11" s="375">
        <v>138.6674509564948</v>
      </c>
      <c r="N11" s="375">
        <v>141.56393795792471</v>
      </c>
      <c r="O11" s="375">
        <v>144.73923896990772</v>
      </c>
      <c r="P11" s="375">
        <v>148.78431866536283</v>
      </c>
      <c r="Q11" s="375">
        <v>146.58159620245613</v>
      </c>
      <c r="R11" s="375">
        <v>147.93957903888361</v>
      </c>
      <c r="S11" s="375">
        <v>153.33241871990629</v>
      </c>
      <c r="T11" s="375">
        <v>159.26383871795636</v>
      </c>
      <c r="U11" s="375">
        <v>164.52613639788515</v>
      </c>
      <c r="V11" s="375">
        <v>170.62183886920693</v>
      </c>
      <c r="W11" s="375">
        <v>171.4153277539902</v>
      </c>
      <c r="X11" s="375">
        <v>176.79333937964947</v>
      </c>
      <c r="Y11" s="375">
        <v>184.48751054418102</v>
      </c>
      <c r="Z11" s="375">
        <v>188.79245126556481</v>
      </c>
      <c r="AA11" s="375">
        <v>197.56179874228306</v>
      </c>
      <c r="AB11" s="375">
        <v>206.29156179783431</v>
      </c>
      <c r="AC11" s="375">
        <v>205.42635840329567</v>
      </c>
      <c r="AD11" s="375">
        <v>209.82478186968177</v>
      </c>
      <c r="AE11" s="375">
        <v>219.23519367013128</v>
      </c>
      <c r="AF11" s="375">
        <v>223.25553654752383</v>
      </c>
      <c r="AG11" s="375">
        <v>226.59918782645394</v>
      </c>
      <c r="AH11" s="375">
        <v>228.82368531113244</v>
      </c>
      <c r="AI11" s="375">
        <v>230.32372193760455</v>
      </c>
      <c r="AJ11" s="375">
        <v>231.05261868717807</v>
      </c>
      <c r="AK11" s="375">
        <v>233.47113556557213</v>
      </c>
      <c r="AL11" s="375">
        <v>236.48112244853752</v>
      </c>
      <c r="AM11" s="375">
        <v>237.84333349142725</v>
      </c>
      <c r="AN11" s="375">
        <v>239.29651257577942</v>
      </c>
      <c r="AO11" s="375">
        <v>239.77209976076824</v>
      </c>
      <c r="AP11" s="375">
        <v>240.71933196011236</v>
      </c>
      <c r="AQ11" s="375">
        <v>241.36814710653346</v>
      </c>
      <c r="AR11" s="375">
        <v>241.24902025498943</v>
      </c>
      <c r="AS11" s="375">
        <v>240.96306973521328</v>
      </c>
      <c r="AT11" s="375">
        <v>245.81677486826283</v>
      </c>
      <c r="AU11" s="375">
        <v>249.60743582072627</v>
      </c>
    </row>
    <row r="12" spans="1:47" ht="15" customHeight="1" x14ac:dyDescent="0.3">
      <c r="A12" s="373" t="s">
        <v>1838</v>
      </c>
      <c r="B12" s="373" t="s">
        <v>938</v>
      </c>
      <c r="C12" s="373" t="s">
        <v>938</v>
      </c>
      <c r="D12" s="374">
        <v>1</v>
      </c>
      <c r="E12" s="373" t="s">
        <v>2018</v>
      </c>
      <c r="F12" s="373" t="s">
        <v>167</v>
      </c>
      <c r="G12" s="373" t="s">
        <v>167</v>
      </c>
      <c r="H12" s="373" t="s">
        <v>1855</v>
      </c>
      <c r="I12" s="373" t="s">
        <v>1856</v>
      </c>
      <c r="J12" s="375">
        <v>162.09138224166907</v>
      </c>
      <c r="K12" s="375">
        <v>170.27081563330677</v>
      </c>
      <c r="L12" s="375">
        <v>173.91464433630424</v>
      </c>
      <c r="M12" s="375">
        <v>171.23684425010921</v>
      </c>
      <c r="N12" s="375">
        <v>176.26454368046493</v>
      </c>
      <c r="O12" s="375">
        <v>187.66014440296388</v>
      </c>
      <c r="P12" s="375">
        <v>195.73244916553159</v>
      </c>
      <c r="Q12" s="375">
        <v>208.47147120406322</v>
      </c>
      <c r="R12" s="375">
        <v>216.94375040094329</v>
      </c>
      <c r="S12" s="375">
        <v>218.16430429922553</v>
      </c>
      <c r="T12" s="375">
        <v>227.10110364473212</v>
      </c>
      <c r="U12" s="375">
        <v>235.16766827961607</v>
      </c>
      <c r="V12" s="375">
        <v>243.90212274251769</v>
      </c>
      <c r="W12" s="375">
        <v>251.64740160569241</v>
      </c>
      <c r="X12" s="375">
        <v>260.3262203771983</v>
      </c>
      <c r="Y12" s="375">
        <v>265.7527720552622</v>
      </c>
      <c r="Z12" s="375">
        <v>275.86321280376757</v>
      </c>
      <c r="AA12" s="375">
        <v>293.4851806362289</v>
      </c>
      <c r="AB12" s="375">
        <v>300.84669483047787</v>
      </c>
      <c r="AC12" s="375">
        <v>302.15322232041598</v>
      </c>
      <c r="AD12" s="375">
        <v>303.13242849757557</v>
      </c>
      <c r="AE12" s="375">
        <v>303.70178478885589</v>
      </c>
      <c r="AF12" s="375">
        <v>304.50288290392496</v>
      </c>
      <c r="AG12" s="375">
        <v>304.94154139042604</v>
      </c>
      <c r="AH12" s="375">
        <v>305.53020491993374</v>
      </c>
      <c r="AI12" s="375">
        <v>322.00269324540932</v>
      </c>
      <c r="AJ12" s="375">
        <v>321.17262526080754</v>
      </c>
      <c r="AK12" s="375">
        <v>331.82162651866639</v>
      </c>
      <c r="AL12" s="375">
        <v>321.36878742324512</v>
      </c>
      <c r="AM12" s="375">
        <v>316.73930301175403</v>
      </c>
      <c r="AN12" s="375">
        <v>314.89836836337503</v>
      </c>
      <c r="AO12" s="375">
        <v>316.74442919928322</v>
      </c>
      <c r="AP12" s="375">
        <v>319.88432972574697</v>
      </c>
      <c r="AQ12" s="375">
        <v>319.96310580260888</v>
      </c>
      <c r="AR12" s="375">
        <v>323.14389918842926</v>
      </c>
      <c r="AS12" s="375">
        <v>321.68001820960131</v>
      </c>
      <c r="AT12" s="375">
        <v>329.50857947188439</v>
      </c>
      <c r="AU12" s="375">
        <v>334.06898343131786</v>
      </c>
    </row>
    <row r="13" spans="1:47" ht="15" customHeight="1" x14ac:dyDescent="0.3">
      <c r="A13" s="373" t="s">
        <v>1838</v>
      </c>
      <c r="B13" s="373" t="s">
        <v>938</v>
      </c>
      <c r="C13" s="373" t="s">
        <v>938</v>
      </c>
      <c r="D13" s="374">
        <v>1</v>
      </c>
      <c r="E13" s="373" t="s">
        <v>2018</v>
      </c>
      <c r="F13" s="373" t="s">
        <v>167</v>
      </c>
      <c r="G13" s="373" t="s">
        <v>167</v>
      </c>
      <c r="H13" s="373" t="s">
        <v>1857</v>
      </c>
      <c r="I13" s="373" t="s">
        <v>1858</v>
      </c>
      <c r="J13" s="375">
        <v>202.42963610635252</v>
      </c>
      <c r="K13" s="375">
        <v>206.76166984706231</v>
      </c>
      <c r="L13" s="375">
        <v>203.57811725175787</v>
      </c>
      <c r="M13" s="375">
        <v>209.55539152717355</v>
      </c>
      <c r="N13" s="375">
        <v>223.10326406709649</v>
      </c>
      <c r="O13" s="375">
        <v>232.70017419845615</v>
      </c>
      <c r="P13" s="375">
        <v>247.84519823571895</v>
      </c>
      <c r="Q13" s="375">
        <v>257.91762543609917</v>
      </c>
      <c r="R13" s="375">
        <v>259.36870371136609</v>
      </c>
      <c r="S13" s="375">
        <v>269.99338435753373</v>
      </c>
      <c r="T13" s="375">
        <v>279.58347023099634</v>
      </c>
      <c r="U13" s="375">
        <v>289.96758938809529</v>
      </c>
      <c r="V13" s="375">
        <v>299.17570867725897</v>
      </c>
      <c r="W13" s="375">
        <v>309.4936843045823</v>
      </c>
      <c r="X13" s="375">
        <v>315.9451415165363</v>
      </c>
      <c r="Y13" s="375">
        <v>327.96512764265213</v>
      </c>
      <c r="Z13" s="375">
        <v>348.91533289382863</v>
      </c>
      <c r="AA13" s="375">
        <v>357.667206395996</v>
      </c>
      <c r="AB13" s="375">
        <v>368.16985125186108</v>
      </c>
      <c r="AC13" s="375">
        <v>368.98264022838663</v>
      </c>
      <c r="AD13" s="375">
        <v>367.91379091340212</v>
      </c>
      <c r="AE13" s="375">
        <v>369.08635928841045</v>
      </c>
      <c r="AF13" s="375">
        <v>430.97796571943888</v>
      </c>
      <c r="AG13" s="375">
        <v>430.79828578325453</v>
      </c>
      <c r="AH13" s="375">
        <v>430.71309168703118</v>
      </c>
      <c r="AI13" s="375">
        <v>430.70828226642539</v>
      </c>
      <c r="AJ13" s="375">
        <v>431.02614248648194</v>
      </c>
      <c r="AK13" s="375">
        <v>431.08130499448794</v>
      </c>
      <c r="AL13" s="375">
        <v>422.99666535821029</v>
      </c>
      <c r="AM13" s="375">
        <v>449.5</v>
      </c>
      <c r="AN13" s="375">
        <v>492</v>
      </c>
      <c r="AO13" s="375">
        <v>492</v>
      </c>
      <c r="AP13" s="375">
        <v>490</v>
      </c>
      <c r="AQ13" s="375">
        <v>490</v>
      </c>
      <c r="AR13" s="375">
        <v>488</v>
      </c>
      <c r="AS13" s="375">
        <v>488</v>
      </c>
      <c r="AT13" s="375">
        <v>485.43486030163984</v>
      </c>
      <c r="AU13" s="375">
        <v>510.22428873798924</v>
      </c>
    </row>
    <row r="14" spans="1:47" ht="15" customHeight="1" x14ac:dyDescent="0.3">
      <c r="A14" s="373" t="s">
        <v>1838</v>
      </c>
      <c r="B14" s="373" t="s">
        <v>938</v>
      </c>
      <c r="C14" s="373" t="s">
        <v>938</v>
      </c>
      <c r="D14" s="374">
        <v>2</v>
      </c>
      <c r="E14" s="373" t="s">
        <v>2019</v>
      </c>
      <c r="F14" s="373" t="s">
        <v>167</v>
      </c>
      <c r="G14" s="373" t="s">
        <v>167</v>
      </c>
      <c r="H14" s="373" t="s">
        <v>1845</v>
      </c>
      <c r="I14" s="373" t="s">
        <v>1846</v>
      </c>
      <c r="J14" s="375">
        <v>45.969711481513073</v>
      </c>
      <c r="K14" s="375">
        <v>46.064557811255106</v>
      </c>
      <c r="L14" s="375">
        <v>46.163050124075724</v>
      </c>
      <c r="M14" s="375">
        <v>46.250804058157598</v>
      </c>
      <c r="N14" s="375">
        <v>46.352817496351392</v>
      </c>
      <c r="O14" s="375">
        <v>46.464621285486665</v>
      </c>
      <c r="P14" s="375">
        <v>46.596570037070485</v>
      </c>
      <c r="Q14" s="375">
        <v>46.754647447573277</v>
      </c>
      <c r="R14" s="375">
        <v>46.947467431308333</v>
      </c>
      <c r="S14" s="375">
        <v>47.187897726666677</v>
      </c>
      <c r="T14" s="375">
        <v>47.496055578395833</v>
      </c>
      <c r="U14" s="375">
        <v>47.905250028697438</v>
      </c>
      <c r="V14" s="375">
        <v>48.278833937892202</v>
      </c>
      <c r="W14" s="375">
        <v>48.575621204501886</v>
      </c>
      <c r="X14" s="375">
        <v>49.0135631417224</v>
      </c>
      <c r="Y14" s="375">
        <v>49.3420278341993</v>
      </c>
      <c r="Z14" s="375">
        <v>49.894371364602939</v>
      </c>
      <c r="AA14" s="375">
        <v>50.278315836339075</v>
      </c>
      <c r="AB14" s="375">
        <v>50.649288626221825</v>
      </c>
      <c r="AC14" s="375">
        <v>50.828711938892965</v>
      </c>
      <c r="AD14" s="375">
        <v>50.938965607087027</v>
      </c>
      <c r="AE14" s="375">
        <v>51.08281805345927</v>
      </c>
      <c r="AF14" s="375">
        <v>51.284058216280251</v>
      </c>
      <c r="AG14" s="375">
        <v>51.489062161576783</v>
      </c>
      <c r="AH14" s="375">
        <v>51.853383458646618</v>
      </c>
      <c r="AI14" s="375">
        <v>52.680767338908034</v>
      </c>
      <c r="AJ14" s="375">
        <v>53.817642698295046</v>
      </c>
      <c r="AK14" s="375">
        <v>53.188494492044072</v>
      </c>
      <c r="AL14" s="375">
        <v>54.473684210526329</v>
      </c>
      <c r="AM14" s="376"/>
      <c r="AN14" s="376"/>
      <c r="AO14" s="376"/>
      <c r="AP14" s="376"/>
      <c r="AQ14" s="376"/>
      <c r="AR14" s="376"/>
      <c r="AS14" s="376"/>
      <c r="AT14" s="376"/>
      <c r="AU14" s="376"/>
    </row>
    <row r="15" spans="1:47" ht="15" customHeight="1" x14ac:dyDescent="0.3">
      <c r="A15" s="373" t="s">
        <v>1838</v>
      </c>
      <c r="B15" s="373" t="s">
        <v>938</v>
      </c>
      <c r="C15" s="373" t="s">
        <v>938</v>
      </c>
      <c r="D15" s="374">
        <v>2</v>
      </c>
      <c r="E15" s="373" t="s">
        <v>2019</v>
      </c>
      <c r="F15" s="373" t="s">
        <v>167</v>
      </c>
      <c r="G15" s="373" t="s">
        <v>167</v>
      </c>
      <c r="H15" s="373" t="s">
        <v>1847</v>
      </c>
      <c r="I15" s="373" t="s">
        <v>1848</v>
      </c>
      <c r="J15" s="375">
        <v>64.560255192478721</v>
      </c>
      <c r="K15" s="375">
        <v>64.726621622300286</v>
      </c>
      <c r="L15" s="375">
        <v>64.905459639831349</v>
      </c>
      <c r="M15" s="375">
        <v>64.991520066204785</v>
      </c>
      <c r="N15" s="375">
        <v>65.148397551076371</v>
      </c>
      <c r="O15" s="375">
        <v>65.130867325558299</v>
      </c>
      <c r="P15" s="375">
        <v>65.133161016782822</v>
      </c>
      <c r="Q15" s="375">
        <v>65.133000443159915</v>
      </c>
      <c r="R15" s="375">
        <v>65.133658937954067</v>
      </c>
      <c r="S15" s="375">
        <v>65.137266413353771</v>
      </c>
      <c r="T15" s="375">
        <v>65.137923639313811</v>
      </c>
      <c r="U15" s="375">
        <v>65.138745493141329</v>
      </c>
      <c r="V15" s="375">
        <v>65.140279653979192</v>
      </c>
      <c r="W15" s="375">
        <v>65.140279653979164</v>
      </c>
      <c r="X15" s="375">
        <v>65.360308225780869</v>
      </c>
      <c r="Y15" s="375">
        <v>65.504147177501267</v>
      </c>
      <c r="Z15" s="375">
        <v>65.562505299003277</v>
      </c>
      <c r="AA15" s="375">
        <v>65.606081128680231</v>
      </c>
      <c r="AB15" s="375">
        <v>65.665471072678827</v>
      </c>
      <c r="AC15" s="375">
        <v>65.759300282636943</v>
      </c>
      <c r="AD15" s="375">
        <v>65.860457063711934</v>
      </c>
      <c r="AE15" s="375">
        <v>65.927671488567441</v>
      </c>
      <c r="AF15" s="375">
        <v>66.002926041771786</v>
      </c>
      <c r="AG15" s="375">
        <v>66.160266137504379</v>
      </c>
      <c r="AH15" s="375">
        <v>66.376159490516443</v>
      </c>
      <c r="AI15" s="375">
        <v>66.690763735329142</v>
      </c>
      <c r="AJ15" s="375">
        <v>67.738314937715188</v>
      </c>
      <c r="AK15" s="375">
        <v>68.164321472060621</v>
      </c>
      <c r="AL15" s="375">
        <v>68.560818713450303</v>
      </c>
      <c r="AM15" s="375">
        <v>64.605670523056858</v>
      </c>
      <c r="AN15" s="375">
        <v>66.647682639434422</v>
      </c>
      <c r="AO15" s="375">
        <v>67.738626226583463</v>
      </c>
      <c r="AP15" s="375">
        <v>69.896331738437027</v>
      </c>
      <c r="AQ15" s="375">
        <v>70.428849902534154</v>
      </c>
      <c r="AR15" s="375">
        <v>71.052631578947398</v>
      </c>
      <c r="AS15" s="375">
        <v>72.406015037594017</v>
      </c>
      <c r="AT15" s="375">
        <v>73.421052631578988</v>
      </c>
      <c r="AU15" s="376"/>
    </row>
    <row r="16" spans="1:47" ht="15" customHeight="1" x14ac:dyDescent="0.3">
      <c r="A16" s="373" t="s">
        <v>1838</v>
      </c>
      <c r="B16" s="373" t="s">
        <v>938</v>
      </c>
      <c r="C16" s="373" t="s">
        <v>938</v>
      </c>
      <c r="D16" s="374">
        <v>2</v>
      </c>
      <c r="E16" s="373" t="s">
        <v>2019</v>
      </c>
      <c r="F16" s="373" t="s">
        <v>167</v>
      </c>
      <c r="G16" s="373" t="s">
        <v>167</v>
      </c>
      <c r="H16" s="373" t="s">
        <v>1849</v>
      </c>
      <c r="I16" s="373" t="s">
        <v>1850</v>
      </c>
      <c r="J16" s="375">
        <v>81.327671355900534</v>
      </c>
      <c r="K16" s="375">
        <v>82.721829808971762</v>
      </c>
      <c r="L16" s="375">
        <v>83.194929348975748</v>
      </c>
      <c r="M16" s="375">
        <v>84.271702451520653</v>
      </c>
      <c r="N16" s="375">
        <v>85.799475726429364</v>
      </c>
      <c r="O16" s="375">
        <v>87.519221248809174</v>
      </c>
      <c r="P16" s="375">
        <v>88.15482534704897</v>
      </c>
      <c r="Q16" s="375">
        <v>88.785759025843944</v>
      </c>
      <c r="R16" s="375">
        <v>89.159222985933184</v>
      </c>
      <c r="S16" s="375">
        <v>89.40964593560885</v>
      </c>
      <c r="T16" s="375">
        <v>90.057089071492356</v>
      </c>
      <c r="U16" s="375">
        <v>90.644640031102028</v>
      </c>
      <c r="V16" s="375">
        <v>91.016756370004359</v>
      </c>
      <c r="W16" s="375">
        <v>91.391057509416299</v>
      </c>
      <c r="X16" s="375">
        <v>91.476620728252996</v>
      </c>
      <c r="Y16" s="375">
        <v>91.493217577947377</v>
      </c>
      <c r="Z16" s="375">
        <v>91.506354739512702</v>
      </c>
      <c r="AA16" s="375">
        <v>91.839883131985104</v>
      </c>
      <c r="AB16" s="375">
        <v>92.540090655359165</v>
      </c>
      <c r="AC16" s="375">
        <v>93.816250136022347</v>
      </c>
      <c r="AD16" s="375">
        <v>94.419538130730047</v>
      </c>
      <c r="AE16" s="375">
        <v>94.812077432716876</v>
      </c>
      <c r="AF16" s="375">
        <v>95.146630323922807</v>
      </c>
      <c r="AG16" s="375">
        <v>95.552140207033744</v>
      </c>
      <c r="AH16" s="375">
        <v>95.991078590196039</v>
      </c>
      <c r="AI16" s="375">
        <v>96.467756727912345</v>
      </c>
      <c r="AJ16" s="375">
        <v>97.496331086102018</v>
      </c>
      <c r="AK16" s="375">
        <v>98.809702726261705</v>
      </c>
      <c r="AL16" s="375">
        <v>100.72603196018554</v>
      </c>
      <c r="AM16" s="375">
        <v>101.80205612056494</v>
      </c>
      <c r="AN16" s="375">
        <v>105.3718265929719</v>
      </c>
      <c r="AO16" s="375">
        <v>109.18616055913822</v>
      </c>
      <c r="AP16" s="375">
        <v>113.34699954445978</v>
      </c>
      <c r="AQ16" s="375">
        <v>114.99586804849972</v>
      </c>
      <c r="AR16" s="375">
        <v>116.58939710598113</v>
      </c>
      <c r="AS16" s="375">
        <v>117.30017351069989</v>
      </c>
      <c r="AT16" s="375">
        <v>117.32916650786999</v>
      </c>
      <c r="AU16" s="375">
        <v>119.73792505956253</v>
      </c>
    </row>
    <row r="17" spans="1:47" ht="15" customHeight="1" x14ac:dyDescent="0.3">
      <c r="A17" s="373" t="s">
        <v>1838</v>
      </c>
      <c r="B17" s="373" t="s">
        <v>938</v>
      </c>
      <c r="C17" s="373" t="s">
        <v>938</v>
      </c>
      <c r="D17" s="374">
        <v>2</v>
      </c>
      <c r="E17" s="373" t="s">
        <v>2019</v>
      </c>
      <c r="F17" s="373" t="s">
        <v>167</v>
      </c>
      <c r="G17" s="373" t="s">
        <v>167</v>
      </c>
      <c r="H17" s="373" t="s">
        <v>1851</v>
      </c>
      <c r="I17" s="373" t="s">
        <v>1852</v>
      </c>
      <c r="J17" s="376"/>
      <c r="K17" s="376"/>
      <c r="L17" s="376"/>
      <c r="M17" s="376"/>
      <c r="N17" s="376"/>
      <c r="O17" s="375">
        <v>132.63157894736847</v>
      </c>
      <c r="P17" s="375">
        <v>132.35087719298252</v>
      </c>
      <c r="Q17" s="375">
        <v>134.38102297998523</v>
      </c>
      <c r="R17" s="375">
        <v>136.03550295857994</v>
      </c>
      <c r="S17" s="375">
        <v>137.75097465886947</v>
      </c>
      <c r="T17" s="375">
        <v>142.00732413558174</v>
      </c>
      <c r="U17" s="375">
        <v>146.56740535549409</v>
      </c>
      <c r="V17" s="375">
        <v>149.96907216494853</v>
      </c>
      <c r="W17" s="375">
        <v>152.27774875254613</v>
      </c>
      <c r="X17" s="375">
        <v>153.91895231035338</v>
      </c>
      <c r="Y17" s="375">
        <v>155.05670508725646</v>
      </c>
      <c r="Z17" s="375">
        <v>155.75095261243723</v>
      </c>
      <c r="AA17" s="375">
        <v>156.69817062385115</v>
      </c>
      <c r="AB17" s="375">
        <v>157.17108934178313</v>
      </c>
      <c r="AC17" s="375">
        <v>157.33570836816781</v>
      </c>
      <c r="AD17" s="375">
        <v>157.45583897807714</v>
      </c>
      <c r="AE17" s="375">
        <v>157.55357158399573</v>
      </c>
      <c r="AF17" s="375">
        <v>157.60105302805974</v>
      </c>
      <c r="AG17" s="375">
        <v>157.67446802735532</v>
      </c>
      <c r="AH17" s="375">
        <v>157.6890845949425</v>
      </c>
      <c r="AI17" s="375">
        <v>157.70335514191962</v>
      </c>
      <c r="AJ17" s="375">
        <v>157.72583912196308</v>
      </c>
      <c r="AK17" s="375">
        <v>157.76189456107417</v>
      </c>
      <c r="AL17" s="375">
        <v>157.78789725766319</v>
      </c>
      <c r="AM17" s="375">
        <v>157.80778690468793</v>
      </c>
      <c r="AN17" s="375">
        <v>158.01698520680776</v>
      </c>
      <c r="AO17" s="375">
        <v>158.96018527064285</v>
      </c>
      <c r="AP17" s="375">
        <v>159.53042922903921</v>
      </c>
      <c r="AQ17" s="375">
        <v>159.74496086893373</v>
      </c>
      <c r="AR17" s="375">
        <v>160.13436942788212</v>
      </c>
      <c r="AS17" s="375">
        <v>160.56386049031457</v>
      </c>
      <c r="AT17" s="375">
        <v>161.97275004711443</v>
      </c>
      <c r="AU17" s="375">
        <v>164.33905580915615</v>
      </c>
    </row>
    <row r="18" spans="1:47" ht="15" customHeight="1" x14ac:dyDescent="0.3">
      <c r="A18" s="373" t="s">
        <v>1838</v>
      </c>
      <c r="B18" s="373" t="s">
        <v>938</v>
      </c>
      <c r="C18" s="373" t="s">
        <v>938</v>
      </c>
      <c r="D18" s="374">
        <v>2</v>
      </c>
      <c r="E18" s="373" t="s">
        <v>2019</v>
      </c>
      <c r="F18" s="373" t="s">
        <v>167</v>
      </c>
      <c r="G18" s="373" t="s">
        <v>167</v>
      </c>
      <c r="H18" s="373" t="s">
        <v>1853</v>
      </c>
      <c r="I18" s="373" t="s">
        <v>1854</v>
      </c>
      <c r="J18" s="376"/>
      <c r="K18" s="376"/>
      <c r="L18" s="376"/>
      <c r="M18" s="376"/>
      <c r="N18" s="376"/>
      <c r="O18" s="376"/>
      <c r="P18" s="376"/>
      <c r="Q18" s="376"/>
      <c r="R18" s="376"/>
      <c r="S18" s="376"/>
      <c r="T18" s="376"/>
      <c r="U18" s="376"/>
      <c r="V18" s="376"/>
      <c r="W18" s="375">
        <v>206.31578947368433</v>
      </c>
      <c r="X18" s="375">
        <v>218.51156069364171</v>
      </c>
      <c r="Y18" s="375">
        <v>233.19328751260696</v>
      </c>
      <c r="Z18" s="375">
        <v>240.03309624074339</v>
      </c>
      <c r="AA18" s="375">
        <v>244.87515720453032</v>
      </c>
      <c r="AB18" s="375">
        <v>246.39939621544241</v>
      </c>
      <c r="AC18" s="375">
        <v>248.10948311664555</v>
      </c>
      <c r="AD18" s="375">
        <v>250.15150477981891</v>
      </c>
      <c r="AE18" s="375">
        <v>252.08128229239196</v>
      </c>
      <c r="AF18" s="375">
        <v>253.7042438179387</v>
      </c>
      <c r="AG18" s="375">
        <v>255.03634339740381</v>
      </c>
      <c r="AH18" s="375">
        <v>255.57097851900738</v>
      </c>
      <c r="AI18" s="375">
        <v>255.94084540433695</v>
      </c>
      <c r="AJ18" s="375">
        <v>256.37329436638043</v>
      </c>
      <c r="AK18" s="375">
        <v>256.70478565887703</v>
      </c>
      <c r="AL18" s="375">
        <v>257.22618912034403</v>
      </c>
      <c r="AM18" s="375">
        <v>257.64115549613251</v>
      </c>
      <c r="AN18" s="375">
        <v>257.9752308141899</v>
      </c>
      <c r="AO18" s="375">
        <v>258.2652275524016</v>
      </c>
      <c r="AP18" s="375">
        <v>258.51378537147082</v>
      </c>
      <c r="AQ18" s="375">
        <v>258.76543866091976</v>
      </c>
      <c r="AR18" s="375">
        <v>258.92971586932219</v>
      </c>
      <c r="AS18" s="375">
        <v>259.12682075239002</v>
      </c>
      <c r="AT18" s="375">
        <v>259.30905710004976</v>
      </c>
      <c r="AU18" s="375">
        <v>259.47804616679679</v>
      </c>
    </row>
    <row r="19" spans="1:47" ht="15" customHeight="1" x14ac:dyDescent="0.3">
      <c r="A19" s="373" t="s">
        <v>1838</v>
      </c>
      <c r="B19" s="373" t="s">
        <v>938</v>
      </c>
      <c r="C19" s="373" t="s">
        <v>938</v>
      </c>
      <c r="D19" s="374">
        <v>2</v>
      </c>
      <c r="E19" s="373" t="s">
        <v>2019</v>
      </c>
      <c r="F19" s="373" t="s">
        <v>167</v>
      </c>
      <c r="G19" s="373" t="s">
        <v>167</v>
      </c>
      <c r="H19" s="373" t="s">
        <v>1855</v>
      </c>
      <c r="I19" s="373" t="s">
        <v>1856</v>
      </c>
      <c r="J19" s="376"/>
      <c r="K19" s="376"/>
      <c r="L19" s="376"/>
      <c r="M19" s="376"/>
      <c r="N19" s="376"/>
      <c r="O19" s="376"/>
      <c r="P19" s="376"/>
      <c r="Q19" s="376"/>
      <c r="R19" s="376"/>
      <c r="S19" s="376"/>
      <c r="T19" s="376"/>
      <c r="U19" s="376"/>
      <c r="V19" s="376"/>
      <c r="W19" s="376"/>
      <c r="X19" s="376"/>
      <c r="Y19" s="376"/>
      <c r="Z19" s="376"/>
      <c r="AA19" s="376"/>
      <c r="AB19" s="375">
        <v>301.84210526315809</v>
      </c>
      <c r="AC19" s="375">
        <v>304.07894736842115</v>
      </c>
      <c r="AD19" s="375">
        <v>304.52967525195965</v>
      </c>
      <c r="AE19" s="375">
        <v>304.70668528982293</v>
      </c>
      <c r="AF19" s="375">
        <v>304.79038112522693</v>
      </c>
      <c r="AG19" s="375">
        <v>304.84148768270086</v>
      </c>
      <c r="AH19" s="375">
        <v>304.85838212304208</v>
      </c>
      <c r="AI19" s="375">
        <v>304.86891757696128</v>
      </c>
      <c r="AJ19" s="375">
        <v>304.88109638399175</v>
      </c>
      <c r="AK19" s="375">
        <v>304.88992399513938</v>
      </c>
      <c r="AL19" s="375">
        <v>304.90171467472231</v>
      </c>
      <c r="AM19" s="375">
        <v>304.91017440164882</v>
      </c>
      <c r="AN19" s="375">
        <v>304.91692589862095</v>
      </c>
      <c r="AO19" s="375">
        <v>304.92256118002007</v>
      </c>
      <c r="AP19" s="375">
        <v>304.92735049455121</v>
      </c>
      <c r="AQ19" s="375">
        <v>304.93177387914227</v>
      </c>
      <c r="AR19" s="375">
        <v>304.93458331821518</v>
      </c>
      <c r="AS19" s="375">
        <v>304.93795528415825</v>
      </c>
      <c r="AT19" s="375">
        <v>304.94099666781233</v>
      </c>
      <c r="AU19" s="375">
        <v>304.94375381214007</v>
      </c>
    </row>
    <row r="20" spans="1:47" ht="15" customHeight="1" x14ac:dyDescent="0.3">
      <c r="A20" s="373" t="s">
        <v>1838</v>
      </c>
      <c r="B20" s="373" t="s">
        <v>938</v>
      </c>
      <c r="C20" s="373" t="s">
        <v>938</v>
      </c>
      <c r="D20" s="374">
        <v>33</v>
      </c>
      <c r="E20" s="373" t="s">
        <v>679</v>
      </c>
      <c r="F20" s="373" t="s">
        <v>167</v>
      </c>
      <c r="G20" s="373" t="s">
        <v>167</v>
      </c>
      <c r="H20" s="373" t="s">
        <v>1847</v>
      </c>
      <c r="I20" s="373" t="s">
        <v>1848</v>
      </c>
      <c r="J20" s="376"/>
      <c r="K20" s="376"/>
      <c r="L20" s="376"/>
      <c r="M20" s="376"/>
      <c r="N20" s="376"/>
      <c r="O20" s="376"/>
      <c r="P20" s="376"/>
      <c r="Q20" s="376"/>
      <c r="R20" s="376"/>
      <c r="S20" s="375">
        <v>70</v>
      </c>
      <c r="T20" s="375">
        <v>70</v>
      </c>
      <c r="U20" s="375">
        <v>70</v>
      </c>
      <c r="V20" s="375">
        <v>70</v>
      </c>
      <c r="W20" s="375">
        <v>69.999999999999986</v>
      </c>
      <c r="X20" s="375">
        <v>70</v>
      </c>
      <c r="Y20" s="375">
        <v>70</v>
      </c>
      <c r="Z20" s="375">
        <v>70.237258495203932</v>
      </c>
      <c r="AA20" s="375">
        <v>70.599518047632245</v>
      </c>
      <c r="AB20" s="375">
        <v>71.08259429396152</v>
      </c>
      <c r="AC20" s="375">
        <v>71.63115152399287</v>
      </c>
      <c r="AD20" s="375">
        <v>71.691514404014015</v>
      </c>
      <c r="AE20" s="375">
        <v>71.751870585182289</v>
      </c>
      <c r="AF20" s="375">
        <v>71.816495794764222</v>
      </c>
      <c r="AG20" s="375">
        <v>71.886657686029011</v>
      </c>
      <c r="AH20" s="375">
        <v>71.963892874234219</v>
      </c>
      <c r="AI20" s="375">
        <v>72.05005488457769</v>
      </c>
      <c r="AJ20" s="375">
        <v>72.147296519887092</v>
      </c>
      <c r="AK20" s="375">
        <v>72.2578443943666</v>
      </c>
      <c r="AL20" s="375">
        <v>72.384900727341062</v>
      </c>
      <c r="AM20" s="375">
        <v>72.533154483271645</v>
      </c>
      <c r="AN20" s="375">
        <v>72.708412797432672</v>
      </c>
      <c r="AO20" s="375">
        <v>72.917126633332146</v>
      </c>
      <c r="AP20" s="375">
        <v>73.152141791441665</v>
      </c>
      <c r="AQ20" s="375">
        <v>73.386097977771527</v>
      </c>
      <c r="AR20" s="375">
        <v>73.604579685529302</v>
      </c>
      <c r="AS20" s="375">
        <v>73.814487574471244</v>
      </c>
      <c r="AT20" s="375">
        <v>74</v>
      </c>
      <c r="AU20" s="376"/>
    </row>
    <row r="21" spans="1:47" ht="15" customHeight="1" x14ac:dyDescent="0.3">
      <c r="A21" s="373" t="s">
        <v>1838</v>
      </c>
      <c r="B21" s="373" t="s">
        <v>938</v>
      </c>
      <c r="C21" s="373" t="s">
        <v>938</v>
      </c>
      <c r="D21" s="374">
        <v>33</v>
      </c>
      <c r="E21" s="373" t="s">
        <v>679</v>
      </c>
      <c r="F21" s="373" t="s">
        <v>167</v>
      </c>
      <c r="G21" s="373" t="s">
        <v>167</v>
      </c>
      <c r="H21" s="373" t="s">
        <v>1849</v>
      </c>
      <c r="I21" s="373" t="s">
        <v>1850</v>
      </c>
      <c r="J21" s="376"/>
      <c r="K21" s="376"/>
      <c r="L21" s="376"/>
      <c r="M21" s="376"/>
      <c r="N21" s="376"/>
      <c r="O21" s="376"/>
      <c r="P21" s="376"/>
      <c r="Q21" s="376"/>
      <c r="R21" s="376"/>
      <c r="S21" s="376"/>
      <c r="T21" s="376"/>
      <c r="U21" s="376"/>
      <c r="V21" s="376"/>
      <c r="W21" s="376"/>
      <c r="X21" s="376"/>
      <c r="Y21" s="376"/>
      <c r="Z21" s="376"/>
      <c r="AA21" s="376"/>
      <c r="AB21" s="376"/>
      <c r="AC21" s="376"/>
      <c r="AD21" s="375">
        <v>75</v>
      </c>
      <c r="AE21" s="375">
        <v>75.534663636646641</v>
      </c>
      <c r="AF21" s="375">
        <v>76.006118752228929</v>
      </c>
      <c r="AG21" s="375">
        <v>76.400853993258465</v>
      </c>
      <c r="AH21" s="375">
        <v>76.601898683197248</v>
      </c>
      <c r="AI21" s="375">
        <v>76.94973201069142</v>
      </c>
      <c r="AJ21" s="375">
        <v>77.535347999001246</v>
      </c>
      <c r="AK21" s="375">
        <v>78.046691424941699</v>
      </c>
      <c r="AL21" s="375">
        <v>78.810899258695727</v>
      </c>
      <c r="AM21" s="375">
        <v>79.73385378157549</v>
      </c>
      <c r="AN21" s="375">
        <v>80.499910308275446</v>
      </c>
      <c r="AO21" s="375">
        <v>81.219337792278168</v>
      </c>
      <c r="AP21" s="375">
        <v>81.92893379981129</v>
      </c>
      <c r="AQ21" s="375">
        <v>82.623577239531556</v>
      </c>
      <c r="AR21" s="375">
        <v>83.166797241988178</v>
      </c>
      <c r="AS21" s="375">
        <v>83.626776823016215</v>
      </c>
      <c r="AT21" s="375">
        <v>84.036458881662625</v>
      </c>
      <c r="AU21" s="375">
        <v>84.342082511856262</v>
      </c>
    </row>
    <row r="22" spans="1:47" ht="15" customHeight="1" x14ac:dyDescent="0.3">
      <c r="A22" s="373" t="s">
        <v>1838</v>
      </c>
      <c r="B22" s="373" t="s">
        <v>938</v>
      </c>
      <c r="C22" s="373" t="s">
        <v>938</v>
      </c>
      <c r="D22" s="374">
        <v>34</v>
      </c>
      <c r="E22" s="373" t="s">
        <v>2020</v>
      </c>
      <c r="F22" s="373" t="s">
        <v>166</v>
      </c>
      <c r="G22" s="373" t="s">
        <v>2021</v>
      </c>
      <c r="H22" s="373" t="s">
        <v>2022</v>
      </c>
      <c r="I22" s="373" t="s">
        <v>2022</v>
      </c>
      <c r="J22" s="376"/>
      <c r="K22" s="376"/>
      <c r="L22" s="376"/>
      <c r="M22" s="376"/>
      <c r="N22" s="376"/>
      <c r="O22" s="376"/>
      <c r="P22" s="376"/>
      <c r="Q22" s="375">
        <v>14.999999999999998</v>
      </c>
      <c r="R22" s="375">
        <v>15</v>
      </c>
      <c r="S22" s="375">
        <v>15</v>
      </c>
      <c r="T22" s="375">
        <v>15.000000000000004</v>
      </c>
      <c r="U22" s="375">
        <v>15.000000000000002</v>
      </c>
      <c r="V22" s="375">
        <v>15</v>
      </c>
      <c r="W22" s="375">
        <v>15</v>
      </c>
      <c r="X22" s="375">
        <v>15</v>
      </c>
      <c r="Y22" s="375">
        <v>15</v>
      </c>
      <c r="Z22" s="375">
        <v>15</v>
      </c>
      <c r="AA22" s="375">
        <v>15.000000000000002</v>
      </c>
      <c r="AB22" s="375">
        <v>15.000000000000002</v>
      </c>
      <c r="AC22" s="375">
        <v>15.000000000000002</v>
      </c>
      <c r="AD22" s="375">
        <v>14.999999999999998</v>
      </c>
      <c r="AE22" s="375">
        <v>15</v>
      </c>
      <c r="AF22" s="375">
        <v>15</v>
      </c>
      <c r="AG22" s="375">
        <v>15.000000000000002</v>
      </c>
      <c r="AH22" s="375">
        <v>15</v>
      </c>
      <c r="AI22" s="375">
        <v>15</v>
      </c>
      <c r="AJ22" s="375">
        <v>14.999999999999998</v>
      </c>
      <c r="AK22" s="375">
        <v>14.999999999999998</v>
      </c>
      <c r="AL22" s="375">
        <v>14.999999999999998</v>
      </c>
      <c r="AM22" s="375">
        <v>14.999999999999996</v>
      </c>
      <c r="AN22" s="375">
        <v>14.999999999999998</v>
      </c>
      <c r="AO22" s="375">
        <v>14.999999999999996</v>
      </c>
      <c r="AP22" s="375">
        <v>14.999999999999998</v>
      </c>
      <c r="AQ22" s="375">
        <v>15</v>
      </c>
      <c r="AR22" s="375">
        <v>15</v>
      </c>
      <c r="AS22" s="375">
        <v>15</v>
      </c>
      <c r="AT22" s="375">
        <v>15</v>
      </c>
      <c r="AU22" s="375">
        <v>15</v>
      </c>
    </row>
    <row r="23" spans="1:47" ht="15" customHeight="1" x14ac:dyDescent="0.3">
      <c r="A23" s="373" t="s">
        <v>1838</v>
      </c>
      <c r="B23" s="373" t="s">
        <v>938</v>
      </c>
      <c r="C23" s="373" t="s">
        <v>938</v>
      </c>
      <c r="D23" s="374">
        <v>35</v>
      </c>
      <c r="E23" s="373" t="s">
        <v>2023</v>
      </c>
      <c r="F23" s="373" t="s">
        <v>166</v>
      </c>
      <c r="G23" s="373" t="s">
        <v>2021</v>
      </c>
      <c r="H23" s="373" t="s">
        <v>2022</v>
      </c>
      <c r="I23" s="373" t="s">
        <v>2022</v>
      </c>
      <c r="J23" s="376"/>
      <c r="K23" s="376"/>
      <c r="L23" s="376"/>
      <c r="M23" s="376"/>
      <c r="N23" s="376"/>
      <c r="O23" s="376"/>
      <c r="P23" s="376"/>
      <c r="Q23" s="376"/>
      <c r="R23" s="376"/>
      <c r="S23" s="376"/>
      <c r="T23" s="376"/>
      <c r="U23" s="376"/>
      <c r="V23" s="376"/>
      <c r="W23" s="376"/>
      <c r="X23" s="376"/>
      <c r="Y23" s="375">
        <v>6</v>
      </c>
      <c r="Z23" s="375">
        <v>6</v>
      </c>
      <c r="AA23" s="375">
        <v>6.0000000000000009</v>
      </c>
      <c r="AB23" s="375">
        <v>6</v>
      </c>
      <c r="AC23" s="375">
        <v>6</v>
      </c>
      <c r="AD23" s="375">
        <v>6</v>
      </c>
      <c r="AE23" s="375">
        <v>6</v>
      </c>
      <c r="AF23" s="375">
        <v>6.0000000000000009</v>
      </c>
      <c r="AG23" s="375">
        <v>6.0000000000000009</v>
      </c>
      <c r="AH23" s="375">
        <v>6.0000000000000009</v>
      </c>
      <c r="AI23" s="375">
        <v>6</v>
      </c>
      <c r="AJ23" s="375">
        <v>5.9999999999999991</v>
      </c>
      <c r="AK23" s="375">
        <v>6</v>
      </c>
      <c r="AL23" s="375">
        <v>5.9999999999999991</v>
      </c>
      <c r="AM23" s="375">
        <v>5.9999999999999991</v>
      </c>
      <c r="AN23" s="375">
        <v>6.0000000000000009</v>
      </c>
      <c r="AO23" s="375">
        <v>5.9999999999999991</v>
      </c>
      <c r="AP23" s="375">
        <v>6</v>
      </c>
      <c r="AQ23" s="375">
        <v>6.0000000000000009</v>
      </c>
      <c r="AR23" s="375">
        <v>6</v>
      </c>
      <c r="AS23" s="375">
        <v>5.9999999999999991</v>
      </c>
      <c r="AT23" s="375">
        <v>6</v>
      </c>
      <c r="AU23" s="375">
        <v>6</v>
      </c>
    </row>
    <row r="24" spans="1:47" ht="15" customHeight="1" x14ac:dyDescent="0.3">
      <c r="A24" s="373" t="s">
        <v>1838</v>
      </c>
      <c r="B24" s="373" t="s">
        <v>938</v>
      </c>
      <c r="C24" s="373" t="s">
        <v>938</v>
      </c>
      <c r="D24" s="374">
        <v>36</v>
      </c>
      <c r="E24" s="373" t="s">
        <v>2024</v>
      </c>
      <c r="F24" s="373" t="s">
        <v>166</v>
      </c>
      <c r="G24" s="373" t="s">
        <v>2021</v>
      </c>
      <c r="H24" s="373" t="s">
        <v>2025</v>
      </c>
      <c r="I24" s="373" t="s">
        <v>2026</v>
      </c>
      <c r="J24" s="375">
        <v>3</v>
      </c>
      <c r="K24" s="375">
        <v>2.9999999999999987</v>
      </c>
      <c r="L24" s="375">
        <v>2.9999999999999996</v>
      </c>
      <c r="M24" s="375">
        <v>3.0000000000000013</v>
      </c>
      <c r="N24" s="375">
        <v>3</v>
      </c>
      <c r="O24" s="375">
        <v>2.9999999999999996</v>
      </c>
      <c r="P24" s="375">
        <v>3.0000000000000004</v>
      </c>
      <c r="Q24" s="375">
        <v>3.0000000000000009</v>
      </c>
      <c r="R24" s="375">
        <v>3</v>
      </c>
      <c r="S24" s="375">
        <v>2.9999999999999991</v>
      </c>
      <c r="T24" s="375">
        <v>2.9999999999999996</v>
      </c>
      <c r="U24" s="375">
        <v>3.0000000000000009</v>
      </c>
      <c r="V24" s="375">
        <v>3</v>
      </c>
      <c r="W24" s="375">
        <v>2.9999999999999991</v>
      </c>
      <c r="X24" s="375">
        <v>3.0000000000000004</v>
      </c>
      <c r="Y24" s="375">
        <v>3.0000000000000009</v>
      </c>
      <c r="Z24" s="375">
        <v>3</v>
      </c>
      <c r="AA24" s="375">
        <v>2.9999999999999991</v>
      </c>
      <c r="AB24" s="375">
        <v>3</v>
      </c>
      <c r="AC24" s="375">
        <v>3</v>
      </c>
      <c r="AD24" s="375">
        <v>3.125</v>
      </c>
      <c r="AE24" s="375">
        <v>3.25</v>
      </c>
      <c r="AF24" s="375">
        <v>3.375</v>
      </c>
      <c r="AG24" s="375">
        <v>3.5</v>
      </c>
      <c r="AH24" s="375">
        <v>3.625</v>
      </c>
      <c r="AI24" s="375">
        <v>3.75</v>
      </c>
      <c r="AJ24" s="375">
        <v>3.875</v>
      </c>
      <c r="AK24" s="375">
        <v>4</v>
      </c>
      <c r="AL24" s="375">
        <v>4.125</v>
      </c>
      <c r="AM24" s="375">
        <v>4.25</v>
      </c>
      <c r="AN24" s="375">
        <v>4.375</v>
      </c>
      <c r="AO24" s="375">
        <v>4.5</v>
      </c>
      <c r="AP24" s="375">
        <v>4.625</v>
      </c>
      <c r="AQ24" s="375">
        <v>4.75</v>
      </c>
      <c r="AR24" s="375">
        <v>4.875</v>
      </c>
      <c r="AS24" s="375">
        <v>5</v>
      </c>
      <c r="AT24" s="375">
        <v>5</v>
      </c>
      <c r="AU24" s="375">
        <v>5</v>
      </c>
    </row>
    <row r="25" spans="1:47" ht="15" customHeight="1" x14ac:dyDescent="0.3">
      <c r="A25" s="373" t="s">
        <v>1838</v>
      </c>
      <c r="B25" s="373" t="s">
        <v>938</v>
      </c>
      <c r="C25" s="373" t="s">
        <v>938</v>
      </c>
      <c r="D25" s="374">
        <v>37</v>
      </c>
      <c r="E25" s="373" t="s">
        <v>2027</v>
      </c>
      <c r="F25" s="373" t="s">
        <v>166</v>
      </c>
      <c r="G25" s="373" t="s">
        <v>2021</v>
      </c>
      <c r="H25" s="373" t="s">
        <v>2025</v>
      </c>
      <c r="I25" s="373" t="s">
        <v>2026</v>
      </c>
      <c r="J25" s="375">
        <v>3</v>
      </c>
      <c r="K25" s="375">
        <v>3.0000000000000004</v>
      </c>
      <c r="L25" s="375">
        <v>2.9999999999999996</v>
      </c>
      <c r="M25" s="375">
        <v>3</v>
      </c>
      <c r="N25" s="375">
        <v>2.9999999999999987</v>
      </c>
      <c r="O25" s="375">
        <v>3.0000000000000004</v>
      </c>
      <c r="P25" s="375">
        <v>2.9999999999999987</v>
      </c>
      <c r="Q25" s="375">
        <v>3.0000000000000018</v>
      </c>
      <c r="R25" s="375">
        <v>3</v>
      </c>
      <c r="S25" s="375">
        <v>3.0000000000000004</v>
      </c>
      <c r="T25" s="375">
        <v>2.9999999999999996</v>
      </c>
      <c r="U25" s="375">
        <v>3</v>
      </c>
      <c r="V25" s="375">
        <v>3</v>
      </c>
      <c r="W25" s="375">
        <v>3.0000000000000004</v>
      </c>
      <c r="X25" s="375">
        <v>2.9999999999999996</v>
      </c>
      <c r="Y25" s="375">
        <v>3</v>
      </c>
      <c r="Z25" s="375">
        <v>3</v>
      </c>
      <c r="AA25" s="375">
        <v>3</v>
      </c>
      <c r="AB25" s="375">
        <v>2.9999999999999991</v>
      </c>
      <c r="AC25" s="375">
        <v>3</v>
      </c>
      <c r="AD25" s="375">
        <v>3</v>
      </c>
      <c r="AE25" s="375">
        <v>3</v>
      </c>
      <c r="AF25" s="375">
        <v>3</v>
      </c>
      <c r="AG25" s="375">
        <v>3</v>
      </c>
      <c r="AH25" s="375">
        <v>3</v>
      </c>
      <c r="AI25" s="375">
        <v>3</v>
      </c>
      <c r="AJ25" s="375">
        <v>3</v>
      </c>
      <c r="AK25" s="375">
        <v>3</v>
      </c>
      <c r="AL25" s="375">
        <v>3</v>
      </c>
      <c r="AM25" s="375">
        <v>3</v>
      </c>
      <c r="AN25" s="375">
        <v>3</v>
      </c>
      <c r="AO25" s="375">
        <v>3</v>
      </c>
      <c r="AP25" s="375">
        <v>3</v>
      </c>
      <c r="AQ25" s="375">
        <v>3</v>
      </c>
      <c r="AR25" s="375">
        <v>3</v>
      </c>
      <c r="AS25" s="375">
        <v>3</v>
      </c>
      <c r="AT25" s="375">
        <v>3</v>
      </c>
      <c r="AU25" s="375">
        <v>3</v>
      </c>
    </row>
    <row r="26" spans="1:47" ht="15" customHeight="1" x14ac:dyDescent="0.3">
      <c r="A26" s="373" t="s">
        <v>1838</v>
      </c>
      <c r="B26" s="373" t="s">
        <v>938</v>
      </c>
      <c r="C26" s="373" t="s">
        <v>938</v>
      </c>
      <c r="D26" s="374">
        <v>38</v>
      </c>
      <c r="E26" s="373" t="s">
        <v>2028</v>
      </c>
      <c r="F26" s="373" t="s">
        <v>166</v>
      </c>
      <c r="G26" s="373" t="s">
        <v>2021</v>
      </c>
      <c r="H26" s="373" t="s">
        <v>2029</v>
      </c>
      <c r="I26" s="373" t="s">
        <v>2030</v>
      </c>
      <c r="J26" s="375">
        <v>8</v>
      </c>
      <c r="K26" s="375">
        <v>8</v>
      </c>
      <c r="L26" s="375">
        <v>8</v>
      </c>
      <c r="M26" s="375">
        <v>8</v>
      </c>
      <c r="N26" s="375">
        <v>8</v>
      </c>
      <c r="O26" s="375">
        <v>8</v>
      </c>
      <c r="P26" s="375">
        <v>8</v>
      </c>
      <c r="Q26" s="375">
        <v>8</v>
      </c>
      <c r="R26" s="375">
        <v>8</v>
      </c>
      <c r="S26" s="375">
        <v>8</v>
      </c>
      <c r="T26" s="375">
        <v>8</v>
      </c>
      <c r="U26" s="375">
        <v>8</v>
      </c>
      <c r="V26" s="375">
        <v>8</v>
      </c>
      <c r="W26" s="375">
        <v>8</v>
      </c>
      <c r="X26" s="375">
        <v>8</v>
      </c>
      <c r="Y26" s="375">
        <v>8</v>
      </c>
      <c r="Z26" s="375">
        <v>8</v>
      </c>
      <c r="AA26" s="375">
        <v>8</v>
      </c>
      <c r="AB26" s="375">
        <v>8</v>
      </c>
      <c r="AC26" s="375">
        <v>8</v>
      </c>
      <c r="AD26" s="375">
        <v>8</v>
      </c>
      <c r="AE26" s="375">
        <v>8</v>
      </c>
      <c r="AF26" s="375">
        <v>8</v>
      </c>
      <c r="AG26" s="375">
        <v>8</v>
      </c>
      <c r="AH26" s="375">
        <v>8</v>
      </c>
      <c r="AI26" s="375">
        <v>8</v>
      </c>
      <c r="AJ26" s="375">
        <v>8</v>
      </c>
      <c r="AK26" s="375">
        <v>8</v>
      </c>
      <c r="AL26" s="375">
        <v>8</v>
      </c>
      <c r="AM26" s="375">
        <v>8</v>
      </c>
      <c r="AN26" s="375">
        <v>8</v>
      </c>
      <c r="AO26" s="375">
        <v>8</v>
      </c>
      <c r="AP26" s="375">
        <v>8</v>
      </c>
      <c r="AQ26" s="375">
        <v>8</v>
      </c>
      <c r="AR26" s="375">
        <v>8</v>
      </c>
      <c r="AS26" s="375">
        <v>8</v>
      </c>
      <c r="AT26" s="375">
        <v>8</v>
      </c>
      <c r="AU26" s="375">
        <v>8</v>
      </c>
    </row>
    <row r="27" spans="1:47" ht="15" customHeight="1" x14ac:dyDescent="0.3">
      <c r="A27" s="373" t="s">
        <v>1838</v>
      </c>
      <c r="B27" s="373" t="s">
        <v>938</v>
      </c>
      <c r="C27" s="373" t="s">
        <v>938</v>
      </c>
      <c r="D27" s="374">
        <v>59</v>
      </c>
      <c r="E27" s="373" t="s">
        <v>2031</v>
      </c>
      <c r="F27" s="373" t="s">
        <v>167</v>
      </c>
      <c r="G27" s="373" t="s">
        <v>167</v>
      </c>
      <c r="H27" s="373" t="s">
        <v>1847</v>
      </c>
      <c r="I27" s="373" t="s">
        <v>1848</v>
      </c>
      <c r="J27" s="375">
        <v>60</v>
      </c>
      <c r="K27" s="375">
        <v>60</v>
      </c>
      <c r="L27" s="375">
        <v>60</v>
      </c>
      <c r="M27" s="375">
        <v>60</v>
      </c>
      <c r="N27" s="375">
        <v>60</v>
      </c>
      <c r="O27" s="375">
        <v>60</v>
      </c>
      <c r="P27" s="375">
        <v>60</v>
      </c>
      <c r="Q27" s="375">
        <v>60</v>
      </c>
      <c r="R27" s="375">
        <v>60</v>
      </c>
      <c r="S27" s="375">
        <v>60</v>
      </c>
      <c r="T27" s="375">
        <v>60</v>
      </c>
      <c r="U27" s="375">
        <v>60</v>
      </c>
      <c r="V27" s="375">
        <v>60</v>
      </c>
      <c r="W27" s="375">
        <v>60</v>
      </c>
      <c r="X27" s="375">
        <v>60</v>
      </c>
      <c r="Y27" s="375">
        <v>60</v>
      </c>
      <c r="Z27" s="375">
        <v>60</v>
      </c>
      <c r="AA27" s="375">
        <v>60</v>
      </c>
      <c r="AB27" s="375">
        <v>60</v>
      </c>
      <c r="AC27" s="375">
        <v>60</v>
      </c>
      <c r="AD27" s="375">
        <v>67.5</v>
      </c>
      <c r="AE27" s="376"/>
      <c r="AF27" s="376"/>
      <c r="AG27" s="376"/>
      <c r="AH27" s="376"/>
      <c r="AI27" s="376"/>
      <c r="AJ27" s="376"/>
      <c r="AK27" s="376"/>
      <c r="AL27" s="376"/>
      <c r="AM27" s="376"/>
      <c r="AN27" s="376"/>
      <c r="AO27" s="376"/>
      <c r="AP27" s="376"/>
      <c r="AQ27" s="376"/>
      <c r="AR27" s="376"/>
      <c r="AS27" s="376"/>
      <c r="AT27" s="376"/>
      <c r="AU27" s="376"/>
    </row>
    <row r="28" spans="1:47" ht="15" customHeight="1" x14ac:dyDescent="0.3">
      <c r="A28" s="373" t="s">
        <v>1838</v>
      </c>
      <c r="B28" s="373" t="s">
        <v>938</v>
      </c>
      <c r="C28" s="373" t="s">
        <v>938</v>
      </c>
      <c r="D28" s="374">
        <v>59</v>
      </c>
      <c r="E28" s="373" t="s">
        <v>2031</v>
      </c>
      <c r="F28" s="373" t="s">
        <v>167</v>
      </c>
      <c r="G28" s="373" t="s">
        <v>167</v>
      </c>
      <c r="H28" s="373" t="s">
        <v>1849</v>
      </c>
      <c r="I28" s="373" t="s">
        <v>1850</v>
      </c>
      <c r="J28" s="376"/>
      <c r="K28" s="376"/>
      <c r="L28" s="376"/>
      <c r="M28" s="376"/>
      <c r="N28" s="376"/>
      <c r="O28" s="376"/>
      <c r="P28" s="376"/>
      <c r="Q28" s="376"/>
      <c r="R28" s="376"/>
      <c r="S28" s="376"/>
      <c r="T28" s="376"/>
      <c r="U28" s="376"/>
      <c r="V28" s="376"/>
      <c r="W28" s="376"/>
      <c r="X28" s="376"/>
      <c r="Y28" s="376"/>
      <c r="Z28" s="376"/>
      <c r="AA28" s="376"/>
      <c r="AB28" s="376"/>
      <c r="AC28" s="376"/>
      <c r="AD28" s="376"/>
      <c r="AE28" s="375">
        <v>75.000000000000014</v>
      </c>
      <c r="AF28" s="375">
        <v>82.499999999999986</v>
      </c>
      <c r="AG28" s="375">
        <v>90</v>
      </c>
      <c r="AH28" s="375">
        <v>97.500000000000028</v>
      </c>
      <c r="AI28" s="375">
        <v>104.99999999999997</v>
      </c>
      <c r="AJ28" s="375">
        <v>112.5</v>
      </c>
      <c r="AK28" s="375">
        <v>120.00000000000001</v>
      </c>
      <c r="AL28" s="375">
        <v>127.49999999999999</v>
      </c>
      <c r="AM28" s="376"/>
      <c r="AN28" s="376"/>
      <c r="AO28" s="376"/>
      <c r="AP28" s="376"/>
      <c r="AQ28" s="376"/>
      <c r="AR28" s="376"/>
      <c r="AS28" s="376"/>
      <c r="AT28" s="376"/>
      <c r="AU28" s="376"/>
    </row>
    <row r="29" spans="1:47" ht="15" customHeight="1" x14ac:dyDescent="0.3">
      <c r="A29" s="373" t="s">
        <v>1838</v>
      </c>
      <c r="B29" s="373" t="s">
        <v>938</v>
      </c>
      <c r="C29" s="373" t="s">
        <v>938</v>
      </c>
      <c r="D29" s="374">
        <v>59</v>
      </c>
      <c r="E29" s="373" t="s">
        <v>2031</v>
      </c>
      <c r="F29" s="373" t="s">
        <v>167</v>
      </c>
      <c r="G29" s="373" t="s">
        <v>167</v>
      </c>
      <c r="H29" s="373" t="s">
        <v>1851</v>
      </c>
      <c r="I29" s="373" t="s">
        <v>1852</v>
      </c>
      <c r="J29" s="376"/>
      <c r="K29" s="376"/>
      <c r="L29" s="376"/>
      <c r="M29" s="376"/>
      <c r="N29" s="376"/>
      <c r="O29" s="376"/>
      <c r="P29" s="376"/>
      <c r="Q29" s="376"/>
      <c r="R29" s="376"/>
      <c r="S29" s="376"/>
      <c r="T29" s="376"/>
      <c r="U29" s="376"/>
      <c r="V29" s="376"/>
      <c r="W29" s="376"/>
      <c r="X29" s="376"/>
      <c r="Y29" s="376"/>
      <c r="Z29" s="376"/>
      <c r="AA29" s="376"/>
      <c r="AB29" s="376"/>
      <c r="AC29" s="376"/>
      <c r="AD29" s="376"/>
      <c r="AE29" s="376"/>
      <c r="AF29" s="376"/>
      <c r="AG29" s="376"/>
      <c r="AH29" s="376"/>
      <c r="AI29" s="376"/>
      <c r="AJ29" s="376"/>
      <c r="AK29" s="376"/>
      <c r="AL29" s="376"/>
      <c r="AM29" s="375">
        <v>135</v>
      </c>
      <c r="AN29" s="375">
        <v>142.50000000000003</v>
      </c>
      <c r="AO29" s="375">
        <v>149.99999999999997</v>
      </c>
      <c r="AP29" s="375">
        <v>157.5</v>
      </c>
      <c r="AQ29" s="375">
        <v>165</v>
      </c>
      <c r="AR29" s="375">
        <v>172.5</v>
      </c>
      <c r="AS29" s="375">
        <v>180</v>
      </c>
      <c r="AT29" s="375">
        <v>180</v>
      </c>
      <c r="AU29" s="375">
        <v>180</v>
      </c>
    </row>
    <row r="30" spans="1:47" ht="15" customHeight="1" x14ac:dyDescent="0.3">
      <c r="A30" s="373" t="s">
        <v>1838</v>
      </c>
      <c r="B30" s="373" t="s">
        <v>938</v>
      </c>
      <c r="C30" s="373" t="s">
        <v>938</v>
      </c>
      <c r="D30" s="374">
        <v>60</v>
      </c>
      <c r="E30" s="373" t="s">
        <v>2032</v>
      </c>
      <c r="F30" s="373" t="s">
        <v>166</v>
      </c>
      <c r="G30" s="373" t="s">
        <v>2021</v>
      </c>
      <c r="H30" s="373" t="s">
        <v>2025</v>
      </c>
      <c r="I30" s="373" t="s">
        <v>2026</v>
      </c>
      <c r="J30" s="375">
        <v>3</v>
      </c>
      <c r="K30" s="375">
        <v>3</v>
      </c>
      <c r="L30" s="375">
        <v>3</v>
      </c>
      <c r="M30" s="375">
        <v>3</v>
      </c>
      <c r="N30" s="375">
        <v>3</v>
      </c>
      <c r="O30" s="375">
        <v>3</v>
      </c>
      <c r="P30" s="375">
        <v>3</v>
      </c>
      <c r="Q30" s="375">
        <v>3</v>
      </c>
      <c r="R30" s="375">
        <v>3</v>
      </c>
      <c r="S30" s="375">
        <v>3</v>
      </c>
      <c r="T30" s="375">
        <v>3</v>
      </c>
      <c r="U30" s="375">
        <v>3</v>
      </c>
      <c r="V30" s="375">
        <v>3</v>
      </c>
      <c r="W30" s="375">
        <v>3</v>
      </c>
      <c r="X30" s="375">
        <v>3</v>
      </c>
      <c r="Y30" s="375">
        <v>3</v>
      </c>
      <c r="Z30" s="375">
        <v>3</v>
      </c>
      <c r="AA30" s="375">
        <v>3</v>
      </c>
      <c r="AB30" s="375">
        <v>3</v>
      </c>
      <c r="AC30" s="375">
        <v>3</v>
      </c>
      <c r="AD30" s="375">
        <v>3.125</v>
      </c>
      <c r="AE30" s="375">
        <v>3.25</v>
      </c>
      <c r="AF30" s="375">
        <v>3.375</v>
      </c>
      <c r="AG30" s="375">
        <v>3.5</v>
      </c>
      <c r="AH30" s="375">
        <v>3.625</v>
      </c>
      <c r="AI30" s="375">
        <v>3.75</v>
      </c>
      <c r="AJ30" s="375">
        <v>3.875</v>
      </c>
      <c r="AK30" s="375">
        <v>4</v>
      </c>
      <c r="AL30" s="375">
        <v>4.125</v>
      </c>
      <c r="AM30" s="375">
        <v>4.25</v>
      </c>
      <c r="AN30" s="375">
        <v>4.375</v>
      </c>
      <c r="AO30" s="375">
        <v>4.5</v>
      </c>
      <c r="AP30" s="375">
        <v>4.625</v>
      </c>
      <c r="AQ30" s="375">
        <v>4.75</v>
      </c>
      <c r="AR30" s="375">
        <v>4.875</v>
      </c>
      <c r="AS30" s="375">
        <v>5</v>
      </c>
      <c r="AT30" s="375">
        <v>5</v>
      </c>
      <c r="AU30" s="375">
        <v>5</v>
      </c>
    </row>
    <row r="31" spans="1:47" ht="15" customHeight="1" x14ac:dyDescent="0.3">
      <c r="A31" s="373" t="s">
        <v>1838</v>
      </c>
      <c r="B31" s="373" t="s">
        <v>938</v>
      </c>
      <c r="C31" s="373" t="s">
        <v>938</v>
      </c>
      <c r="D31" s="374">
        <v>61</v>
      </c>
      <c r="E31" s="373" t="s">
        <v>2033</v>
      </c>
      <c r="F31" s="373" t="s">
        <v>166</v>
      </c>
      <c r="G31" s="373" t="s">
        <v>2021</v>
      </c>
      <c r="H31" s="373" t="s">
        <v>2025</v>
      </c>
      <c r="I31" s="373" t="s">
        <v>2026</v>
      </c>
      <c r="J31" s="375">
        <v>5</v>
      </c>
      <c r="K31" s="375">
        <v>5</v>
      </c>
      <c r="L31" s="375">
        <v>5</v>
      </c>
      <c r="M31" s="375">
        <v>5</v>
      </c>
      <c r="N31" s="375">
        <v>5</v>
      </c>
      <c r="O31" s="375">
        <v>5</v>
      </c>
      <c r="P31" s="375">
        <v>5</v>
      </c>
      <c r="Q31" s="375">
        <v>5</v>
      </c>
      <c r="R31" s="375">
        <v>5</v>
      </c>
      <c r="S31" s="375">
        <v>5</v>
      </c>
      <c r="T31" s="375">
        <v>5</v>
      </c>
      <c r="U31" s="375">
        <v>5</v>
      </c>
      <c r="V31" s="375">
        <v>5</v>
      </c>
      <c r="W31" s="375">
        <v>5</v>
      </c>
      <c r="X31" s="375">
        <v>5</v>
      </c>
      <c r="Y31" s="375">
        <v>5</v>
      </c>
      <c r="Z31" s="375">
        <v>5</v>
      </c>
      <c r="AA31" s="375">
        <v>5</v>
      </c>
      <c r="AB31" s="375">
        <v>5</v>
      </c>
      <c r="AC31" s="375">
        <v>5</v>
      </c>
      <c r="AD31" s="375">
        <v>5</v>
      </c>
      <c r="AE31" s="375">
        <v>5</v>
      </c>
      <c r="AF31" s="375">
        <v>5</v>
      </c>
      <c r="AG31" s="375">
        <v>5</v>
      </c>
      <c r="AH31" s="375">
        <v>5</v>
      </c>
      <c r="AI31" s="375">
        <v>5</v>
      </c>
      <c r="AJ31" s="375">
        <v>5</v>
      </c>
      <c r="AK31" s="375">
        <v>5</v>
      </c>
      <c r="AL31" s="375">
        <v>5</v>
      </c>
      <c r="AM31" s="375">
        <v>5</v>
      </c>
      <c r="AN31" s="375">
        <v>5</v>
      </c>
      <c r="AO31" s="375">
        <v>5</v>
      </c>
      <c r="AP31" s="375">
        <v>5</v>
      </c>
      <c r="AQ31" s="375">
        <v>5</v>
      </c>
      <c r="AR31" s="375">
        <v>5</v>
      </c>
      <c r="AS31" s="375">
        <v>5</v>
      </c>
      <c r="AT31" s="375">
        <v>5</v>
      </c>
      <c r="AU31" s="375">
        <v>5</v>
      </c>
    </row>
    <row r="32" spans="1:47" ht="15" customHeight="1" x14ac:dyDescent="0.3">
      <c r="A32" s="373" t="s">
        <v>1838</v>
      </c>
      <c r="B32" s="373" t="s">
        <v>938</v>
      </c>
      <c r="C32" s="373" t="s">
        <v>938</v>
      </c>
      <c r="D32" s="374">
        <v>97</v>
      </c>
      <c r="E32" s="373" t="s">
        <v>1861</v>
      </c>
      <c r="F32" s="373" t="s">
        <v>166</v>
      </c>
      <c r="G32" s="373" t="s">
        <v>2021</v>
      </c>
      <c r="H32" s="373" t="s">
        <v>2029</v>
      </c>
      <c r="I32" s="373" t="s">
        <v>2030</v>
      </c>
      <c r="J32" s="375">
        <v>23.403703703704561</v>
      </c>
      <c r="K32" s="375">
        <v>23.403703703704561</v>
      </c>
      <c r="L32" s="375">
        <v>23.403703703704561</v>
      </c>
      <c r="M32" s="375">
        <v>23.403703703704561</v>
      </c>
      <c r="N32" s="375">
        <v>23.403703703704561</v>
      </c>
      <c r="O32" s="375">
        <v>23.403703703704561</v>
      </c>
      <c r="P32" s="375">
        <v>23.403703703704561</v>
      </c>
      <c r="Q32" s="375">
        <v>23.403703703704561</v>
      </c>
      <c r="R32" s="375">
        <v>23.403703703704561</v>
      </c>
      <c r="S32" s="375">
        <v>23.403703703704565</v>
      </c>
      <c r="T32" s="375">
        <v>23.403703703704561</v>
      </c>
      <c r="U32" s="375">
        <v>23.403703703704561</v>
      </c>
      <c r="V32" s="375">
        <v>23.403703703704561</v>
      </c>
      <c r="W32" s="375">
        <v>23.403703703704558</v>
      </c>
      <c r="X32" s="375">
        <v>23.403703703704561</v>
      </c>
      <c r="Y32" s="375">
        <v>23.403703703704561</v>
      </c>
      <c r="Z32" s="375">
        <v>23.403703703704561</v>
      </c>
      <c r="AA32" s="375">
        <v>23.403703703704561</v>
      </c>
      <c r="AB32" s="375">
        <v>23.403703703704565</v>
      </c>
      <c r="AC32" s="375">
        <v>23.403703703704529</v>
      </c>
      <c r="AD32" s="375">
        <v>23.402722413135567</v>
      </c>
      <c r="AE32" s="376"/>
      <c r="AF32" s="376"/>
      <c r="AG32" s="376"/>
      <c r="AH32" s="376"/>
      <c r="AI32" s="376"/>
      <c r="AJ32" s="376"/>
      <c r="AK32" s="376"/>
      <c r="AL32" s="376"/>
      <c r="AM32" s="376"/>
      <c r="AN32" s="376"/>
      <c r="AO32" s="376"/>
      <c r="AP32" s="376"/>
      <c r="AQ32" s="376"/>
      <c r="AR32" s="376"/>
      <c r="AS32" s="376"/>
      <c r="AT32" s="376"/>
      <c r="AU32" s="376"/>
    </row>
    <row r="33" spans="1:47" ht="15" customHeight="1" x14ac:dyDescent="0.3">
      <c r="A33" s="373" t="s">
        <v>1838</v>
      </c>
      <c r="B33" s="373" t="s">
        <v>938</v>
      </c>
      <c r="C33" s="373" t="s">
        <v>938</v>
      </c>
      <c r="D33" s="374">
        <v>98</v>
      </c>
      <c r="E33" s="373" t="s">
        <v>1862</v>
      </c>
      <c r="F33" s="373" t="s">
        <v>166</v>
      </c>
      <c r="G33" s="373" t="s">
        <v>2021</v>
      </c>
      <c r="H33" s="373" t="s">
        <v>2029</v>
      </c>
      <c r="I33" s="373" t="s">
        <v>2030</v>
      </c>
      <c r="J33" s="375">
        <v>23.403703703704561</v>
      </c>
      <c r="K33" s="375">
        <v>23.403703703704561</v>
      </c>
      <c r="L33" s="375">
        <v>23.403703703704561</v>
      </c>
      <c r="M33" s="375">
        <v>23.403703703704561</v>
      </c>
      <c r="N33" s="375">
        <v>23.403703703704561</v>
      </c>
      <c r="O33" s="375">
        <v>23.403703703704561</v>
      </c>
      <c r="P33" s="375">
        <v>23.403703703704561</v>
      </c>
      <c r="Q33" s="375">
        <v>23.403703703704561</v>
      </c>
      <c r="R33" s="375">
        <v>23.403703703704561</v>
      </c>
      <c r="S33" s="375">
        <v>23.403703703704561</v>
      </c>
      <c r="T33" s="375">
        <v>23.403703703704565</v>
      </c>
      <c r="U33" s="375">
        <v>23.403703703704561</v>
      </c>
      <c r="V33" s="375">
        <v>23.403703703704565</v>
      </c>
      <c r="W33" s="375">
        <v>23.403703703704561</v>
      </c>
      <c r="X33" s="375">
        <v>23.403703703704561</v>
      </c>
      <c r="Y33" s="375">
        <v>23.403703703704561</v>
      </c>
      <c r="Z33" s="375">
        <v>23.403703703704565</v>
      </c>
      <c r="AA33" s="375">
        <v>23.403703703704561</v>
      </c>
      <c r="AB33" s="375">
        <v>23.403703703704561</v>
      </c>
      <c r="AC33" s="375">
        <v>23.403703703704533</v>
      </c>
      <c r="AD33" s="375">
        <v>23.402722413135567</v>
      </c>
      <c r="AE33" s="376"/>
      <c r="AF33" s="376"/>
      <c r="AG33" s="376"/>
      <c r="AH33" s="376"/>
      <c r="AI33" s="376"/>
      <c r="AJ33" s="376"/>
      <c r="AK33" s="376"/>
      <c r="AL33" s="376"/>
      <c r="AM33" s="376"/>
      <c r="AN33" s="376"/>
      <c r="AO33" s="376"/>
      <c r="AP33" s="376"/>
      <c r="AQ33" s="376"/>
      <c r="AR33" s="376"/>
      <c r="AS33" s="376"/>
      <c r="AT33" s="376"/>
      <c r="AU33" s="376"/>
    </row>
    <row r="34" spans="1:47" ht="15" customHeight="1" x14ac:dyDescent="0.3">
      <c r="A34" s="373" t="s">
        <v>1838</v>
      </c>
      <c r="B34" s="373" t="s">
        <v>938</v>
      </c>
      <c r="C34" s="373" t="s">
        <v>938</v>
      </c>
      <c r="D34" s="374">
        <v>108</v>
      </c>
      <c r="E34" s="373" t="s">
        <v>2034</v>
      </c>
      <c r="F34" s="373" t="s">
        <v>167</v>
      </c>
      <c r="G34" s="373" t="s">
        <v>167</v>
      </c>
      <c r="H34" s="373" t="s">
        <v>1845</v>
      </c>
      <c r="I34" s="373" t="s">
        <v>1846</v>
      </c>
      <c r="J34" s="375">
        <v>51.2</v>
      </c>
      <c r="K34" s="375">
        <v>51.2</v>
      </c>
      <c r="L34" s="375">
        <v>51.2</v>
      </c>
      <c r="M34" s="375">
        <v>51.2</v>
      </c>
      <c r="N34" s="375">
        <v>51.2</v>
      </c>
      <c r="O34" s="375">
        <v>51.2</v>
      </c>
      <c r="P34" s="375">
        <v>51.2</v>
      </c>
      <c r="Q34" s="375">
        <v>51.2</v>
      </c>
      <c r="R34" s="375">
        <v>51.2</v>
      </c>
      <c r="S34" s="375">
        <v>51.2</v>
      </c>
      <c r="T34" s="375">
        <v>51.2</v>
      </c>
      <c r="U34" s="375">
        <v>51.2</v>
      </c>
      <c r="V34" s="375">
        <v>51.2</v>
      </c>
      <c r="W34" s="375">
        <v>51.2</v>
      </c>
      <c r="X34" s="375">
        <v>51.2</v>
      </c>
      <c r="Y34" s="375">
        <v>51.2</v>
      </c>
      <c r="Z34" s="375">
        <v>51.2</v>
      </c>
      <c r="AA34" s="375">
        <v>51.2</v>
      </c>
      <c r="AB34" s="376"/>
      <c r="AC34" s="376"/>
      <c r="AD34" s="376"/>
      <c r="AE34" s="376"/>
      <c r="AF34" s="376"/>
      <c r="AG34" s="376"/>
      <c r="AH34" s="376"/>
      <c r="AI34" s="376"/>
      <c r="AJ34" s="376"/>
      <c r="AK34" s="376"/>
      <c r="AL34" s="376"/>
      <c r="AM34" s="376"/>
      <c r="AN34" s="376"/>
      <c r="AO34" s="376"/>
      <c r="AP34" s="376"/>
      <c r="AQ34" s="376"/>
      <c r="AR34" s="376"/>
      <c r="AS34" s="376"/>
      <c r="AT34" s="376"/>
      <c r="AU34" s="376"/>
    </row>
    <row r="35" spans="1:47" ht="15" customHeight="1" x14ac:dyDescent="0.3">
      <c r="A35" s="373" t="s">
        <v>1838</v>
      </c>
      <c r="B35" s="373" t="s">
        <v>938</v>
      </c>
      <c r="C35" s="373" t="s">
        <v>938</v>
      </c>
      <c r="D35" s="374">
        <v>117</v>
      </c>
      <c r="E35" s="373" t="s">
        <v>2018</v>
      </c>
      <c r="F35" s="373" t="s">
        <v>2135</v>
      </c>
      <c r="G35" s="373" t="s">
        <v>2135</v>
      </c>
      <c r="H35" s="373" t="s">
        <v>2022</v>
      </c>
      <c r="I35" s="373" t="s">
        <v>2022</v>
      </c>
      <c r="J35" s="375">
        <v>12.361806382978726</v>
      </c>
      <c r="K35" s="375">
        <v>12.361806382978726</v>
      </c>
      <c r="L35" s="375">
        <v>12.361806382978726</v>
      </c>
      <c r="M35" s="375">
        <v>12.361806382978726</v>
      </c>
      <c r="N35" s="375">
        <v>12.361806382978726</v>
      </c>
      <c r="O35" s="375">
        <v>12.361806382978726</v>
      </c>
      <c r="P35" s="375">
        <v>12.361806382978726</v>
      </c>
      <c r="Q35" s="375">
        <v>12.361806382978726</v>
      </c>
      <c r="R35" s="375">
        <v>12.361806382978726</v>
      </c>
      <c r="S35" s="375">
        <v>12.361806382978726</v>
      </c>
      <c r="T35" s="375">
        <v>12.361806382978726</v>
      </c>
      <c r="U35" s="375">
        <v>12.361806382978726</v>
      </c>
      <c r="V35" s="375">
        <v>12.361806382978726</v>
      </c>
      <c r="W35" s="375">
        <v>12.361806382978726</v>
      </c>
      <c r="X35" s="375">
        <v>12.361806382978726</v>
      </c>
      <c r="Y35" s="375">
        <v>12.361806382978726</v>
      </c>
      <c r="Z35" s="375">
        <v>12.361806382978726</v>
      </c>
      <c r="AA35" s="375">
        <v>12.361806382978726</v>
      </c>
      <c r="AB35" s="375">
        <v>12.361806382978726</v>
      </c>
      <c r="AC35" s="375">
        <v>11.651159459459459</v>
      </c>
      <c r="AD35" s="375">
        <v>11.729557142857141</v>
      </c>
      <c r="AE35" s="375">
        <v>11.761238461538461</v>
      </c>
      <c r="AF35" s="375">
        <v>13.406335820895521</v>
      </c>
      <c r="AG35" s="375">
        <v>15.314408450704223</v>
      </c>
      <c r="AH35" s="375">
        <v>15.50942463768116</v>
      </c>
      <c r="AI35" s="375">
        <v>16.196708620689655</v>
      </c>
      <c r="AJ35" s="375">
        <v>16.584262000000003</v>
      </c>
      <c r="AK35" s="375">
        <v>15.352210638297873</v>
      </c>
      <c r="AL35" s="375">
        <v>14.856127659574469</v>
      </c>
      <c r="AM35" s="375">
        <v>14.4194</v>
      </c>
      <c r="AN35" s="375">
        <v>11.120624137931033</v>
      </c>
      <c r="AO35" s="375">
        <v>10.942772</v>
      </c>
      <c r="AP35" s="375">
        <v>10.637280769230768</v>
      </c>
      <c r="AQ35" s="375">
        <v>12.196282139451162</v>
      </c>
      <c r="AR35" s="375">
        <v>10.546299980926515</v>
      </c>
      <c r="AS35" s="375">
        <v>9.2409399673025945</v>
      </c>
      <c r="AT35" s="375">
        <v>8.7418702240254422</v>
      </c>
      <c r="AU35" s="375">
        <v>10.362501807391242</v>
      </c>
    </row>
    <row r="36" spans="1:47" ht="15" customHeight="1" x14ac:dyDescent="0.3">
      <c r="A36" s="373" t="s">
        <v>1838</v>
      </c>
      <c r="B36" s="373" t="s">
        <v>938</v>
      </c>
      <c r="C36" s="373" t="s">
        <v>2035</v>
      </c>
      <c r="D36" s="374">
        <v>39</v>
      </c>
      <c r="E36" s="373" t="s">
        <v>680</v>
      </c>
      <c r="F36" s="373" t="s">
        <v>167</v>
      </c>
      <c r="G36" s="373" t="s">
        <v>167</v>
      </c>
      <c r="H36" s="373" t="s">
        <v>1839</v>
      </c>
      <c r="I36" s="373" t="s">
        <v>1840</v>
      </c>
      <c r="J36" s="376"/>
      <c r="K36" s="376"/>
      <c r="L36" s="376"/>
      <c r="M36" s="376"/>
      <c r="N36" s="376"/>
      <c r="O36" s="376"/>
      <c r="P36" s="376"/>
      <c r="Q36" s="376"/>
      <c r="R36" s="376"/>
      <c r="S36" s="376"/>
      <c r="T36" s="376"/>
      <c r="U36" s="376"/>
      <c r="V36" s="376"/>
      <c r="W36" s="376"/>
      <c r="X36" s="376"/>
      <c r="Y36" s="376"/>
      <c r="Z36" s="376"/>
      <c r="AA36" s="376"/>
      <c r="AB36" s="376"/>
      <c r="AC36" s="376"/>
      <c r="AD36" s="376"/>
      <c r="AE36" s="376"/>
      <c r="AF36" s="375">
        <v>5</v>
      </c>
      <c r="AG36" s="375">
        <v>5</v>
      </c>
      <c r="AH36" s="375">
        <v>5</v>
      </c>
      <c r="AI36" s="375">
        <v>5</v>
      </c>
      <c r="AJ36" s="375">
        <v>5</v>
      </c>
      <c r="AK36" s="375">
        <v>5</v>
      </c>
      <c r="AL36" s="376"/>
      <c r="AM36" s="376"/>
      <c r="AN36" s="376"/>
      <c r="AO36" s="376"/>
      <c r="AP36" s="376"/>
      <c r="AQ36" s="376"/>
      <c r="AR36" s="376"/>
      <c r="AS36" s="376"/>
      <c r="AT36" s="376"/>
      <c r="AU36" s="376"/>
    </row>
    <row r="37" spans="1:47" ht="15" customHeight="1" x14ac:dyDescent="0.3">
      <c r="A37" s="373" t="s">
        <v>1838</v>
      </c>
      <c r="B37" s="373" t="s">
        <v>938</v>
      </c>
      <c r="C37" s="373" t="s">
        <v>2035</v>
      </c>
      <c r="D37" s="374">
        <v>39</v>
      </c>
      <c r="E37" s="373" t="s">
        <v>680</v>
      </c>
      <c r="F37" s="373" t="s">
        <v>167</v>
      </c>
      <c r="G37" s="373" t="s">
        <v>167</v>
      </c>
      <c r="H37" s="373" t="s">
        <v>1841</v>
      </c>
      <c r="I37" s="373" t="s">
        <v>1842</v>
      </c>
      <c r="J37" s="375">
        <v>10.630573262928397</v>
      </c>
      <c r="K37" s="375">
        <v>10.938525543653721</v>
      </c>
      <c r="L37" s="375">
        <v>11.150394813240384</v>
      </c>
      <c r="M37" s="375">
        <v>11.485704345055762</v>
      </c>
      <c r="N37" s="375">
        <v>11.737820076392518</v>
      </c>
      <c r="O37" s="375">
        <v>11.993618964924732</v>
      </c>
      <c r="P37" s="375">
        <v>12.270258188710349</v>
      </c>
      <c r="Q37" s="375">
        <v>12.592165000240716</v>
      </c>
      <c r="R37" s="375">
        <v>12.537562246847285</v>
      </c>
      <c r="S37" s="375">
        <v>12.892075789324421</v>
      </c>
      <c r="T37" s="375">
        <v>13.30070946152714</v>
      </c>
      <c r="U37" s="375">
        <v>13.312358722533817</v>
      </c>
      <c r="V37" s="375">
        <v>13.755579089252356</v>
      </c>
      <c r="W37" s="375">
        <v>13.901441397728913</v>
      </c>
      <c r="X37" s="375">
        <v>14.160746515425036</v>
      </c>
      <c r="Y37" s="375">
        <v>14.856625495202413</v>
      </c>
      <c r="Z37" s="375">
        <v>15.52577105081375</v>
      </c>
      <c r="AA37" s="375">
        <v>15.661194542593728</v>
      </c>
      <c r="AB37" s="375">
        <v>16.511734525998335</v>
      </c>
      <c r="AC37" s="375">
        <v>16.131076790513411</v>
      </c>
      <c r="AD37" s="375">
        <v>15.264752523929317</v>
      </c>
      <c r="AE37" s="375">
        <v>15.349194351627975</v>
      </c>
      <c r="AF37" s="375">
        <v>15.982937274987412</v>
      </c>
      <c r="AG37" s="375">
        <v>16.357480718647995</v>
      </c>
      <c r="AH37" s="375">
        <v>16.422941732761018</v>
      </c>
      <c r="AI37" s="375">
        <v>16.621185678394902</v>
      </c>
      <c r="AJ37" s="375">
        <v>16.74208122263034</v>
      </c>
      <c r="AK37" s="375">
        <v>16.753166376903369</v>
      </c>
      <c r="AL37" s="375">
        <v>16.967421344146103</v>
      </c>
      <c r="AM37" s="375">
        <v>16.317975594637844</v>
      </c>
      <c r="AN37" s="375">
        <v>16.1008137180104</v>
      </c>
      <c r="AO37" s="375">
        <v>16.137584482758623</v>
      </c>
      <c r="AP37" s="375">
        <v>16.445422037131099</v>
      </c>
      <c r="AQ37" s="375">
        <v>16.439998527390209</v>
      </c>
      <c r="AR37" s="375">
        <v>16.215553971281505</v>
      </c>
      <c r="AS37" s="375">
        <v>16.221777789887927</v>
      </c>
      <c r="AT37" s="375">
        <v>16.844652079475637</v>
      </c>
      <c r="AU37" s="375">
        <v>17.213769721311138</v>
      </c>
    </row>
    <row r="38" spans="1:47" ht="15" customHeight="1" x14ac:dyDescent="0.3">
      <c r="A38" s="373" t="s">
        <v>1838</v>
      </c>
      <c r="B38" s="373" t="s">
        <v>938</v>
      </c>
      <c r="C38" s="373" t="s">
        <v>2035</v>
      </c>
      <c r="D38" s="374">
        <v>39</v>
      </c>
      <c r="E38" s="373" t="s">
        <v>680</v>
      </c>
      <c r="F38" s="373" t="s">
        <v>167</v>
      </c>
      <c r="G38" s="373" t="s">
        <v>167</v>
      </c>
      <c r="H38" s="373" t="s">
        <v>1843</v>
      </c>
      <c r="I38" s="373" t="s">
        <v>1844</v>
      </c>
      <c r="J38" s="375">
        <v>17.593343781135893</v>
      </c>
      <c r="K38" s="375">
        <v>17.823777117498796</v>
      </c>
      <c r="L38" s="375">
        <v>18.226091536163334</v>
      </c>
      <c r="M38" s="375">
        <v>18.705945493307279</v>
      </c>
      <c r="N38" s="375">
        <v>19.010196532945592</v>
      </c>
      <c r="O38" s="375">
        <v>19.377513105111269</v>
      </c>
      <c r="P38" s="375">
        <v>19.886977879584133</v>
      </c>
      <c r="Q38" s="375">
        <v>20.015511418781589</v>
      </c>
      <c r="R38" s="375">
        <v>20.066990950697438</v>
      </c>
      <c r="S38" s="375">
        <v>20.517873086787588</v>
      </c>
      <c r="T38" s="375">
        <v>20.969912332318025</v>
      </c>
      <c r="U38" s="375">
        <v>21.574768889383314</v>
      </c>
      <c r="V38" s="375">
        <v>22.406664517364767</v>
      </c>
      <c r="W38" s="375">
        <v>23.048854098319399</v>
      </c>
      <c r="X38" s="375">
        <v>23.595087206148616</v>
      </c>
      <c r="Y38" s="375">
        <v>24.454428913185961</v>
      </c>
      <c r="Z38" s="375">
        <v>25.101496459493479</v>
      </c>
      <c r="AA38" s="375">
        <v>25.95939526350065</v>
      </c>
      <c r="AB38" s="375">
        <v>27.10726081340297</v>
      </c>
      <c r="AC38" s="375">
        <v>26.538063117085983</v>
      </c>
      <c r="AD38" s="375">
        <v>26.579183984677503</v>
      </c>
      <c r="AE38" s="375">
        <v>26.422597773510319</v>
      </c>
      <c r="AF38" s="375">
        <v>26.389817798082692</v>
      </c>
      <c r="AG38" s="375">
        <v>26.763700963913468</v>
      </c>
      <c r="AH38" s="375">
        <v>26.933210530468148</v>
      </c>
      <c r="AI38" s="375">
        <v>27.121552364785497</v>
      </c>
      <c r="AJ38" s="375">
        <v>27.879970653866881</v>
      </c>
      <c r="AK38" s="375">
        <v>28.915597003211637</v>
      </c>
      <c r="AL38" s="375">
        <v>29.17861283990301</v>
      </c>
      <c r="AM38" s="375">
        <v>29.435674673762005</v>
      </c>
      <c r="AN38" s="375">
        <v>29.329635872893217</v>
      </c>
      <c r="AO38" s="375">
        <v>29.398305157695177</v>
      </c>
      <c r="AP38" s="375">
        <v>29.611048850414374</v>
      </c>
      <c r="AQ38" s="375">
        <v>29.451034270522801</v>
      </c>
      <c r="AR38" s="375">
        <v>29.751796955040003</v>
      </c>
      <c r="AS38" s="375">
        <v>29.416627355942747</v>
      </c>
      <c r="AT38" s="375">
        <v>30.35325402771619</v>
      </c>
      <c r="AU38" s="375">
        <v>31.117989806424049</v>
      </c>
    </row>
    <row r="39" spans="1:47" ht="15" customHeight="1" x14ac:dyDescent="0.3">
      <c r="A39" s="373" t="s">
        <v>1838</v>
      </c>
      <c r="B39" s="373" t="s">
        <v>938</v>
      </c>
      <c r="C39" s="373" t="s">
        <v>2035</v>
      </c>
      <c r="D39" s="374">
        <v>39</v>
      </c>
      <c r="E39" s="373" t="s">
        <v>680</v>
      </c>
      <c r="F39" s="373" t="s">
        <v>167</v>
      </c>
      <c r="G39" s="373" t="s">
        <v>167</v>
      </c>
      <c r="H39" s="373" t="s">
        <v>1845</v>
      </c>
      <c r="I39" s="373" t="s">
        <v>1846</v>
      </c>
      <c r="J39" s="375">
        <v>31.374126414157345</v>
      </c>
      <c r="K39" s="375">
        <v>31.931300046730517</v>
      </c>
      <c r="L39" s="375">
        <v>32.662887511018774</v>
      </c>
      <c r="M39" s="375">
        <v>33.250449900969933</v>
      </c>
      <c r="N39" s="375">
        <v>33.858383845942924</v>
      </c>
      <c r="O39" s="375">
        <v>34.576145581295677</v>
      </c>
      <c r="P39" s="375">
        <v>35.287097529346291</v>
      </c>
      <c r="Q39" s="375">
        <v>35.95188974136142</v>
      </c>
      <c r="R39" s="375">
        <v>36.685325041723814</v>
      </c>
      <c r="S39" s="375">
        <v>37.069809150273741</v>
      </c>
      <c r="T39" s="375">
        <v>37.885776980596823</v>
      </c>
      <c r="U39" s="375">
        <v>38.368014567722128</v>
      </c>
      <c r="V39" s="375">
        <v>39.25148427590004</v>
      </c>
      <c r="W39" s="375">
        <v>40.129344177466699</v>
      </c>
      <c r="X39" s="375">
        <v>41.380020240799439</v>
      </c>
      <c r="Y39" s="375">
        <v>42.471953517129421</v>
      </c>
      <c r="Z39" s="375">
        <v>43.839019479878914</v>
      </c>
      <c r="AA39" s="375">
        <v>45.090840191029791</v>
      </c>
      <c r="AB39" s="375">
        <v>46.621043827150352</v>
      </c>
      <c r="AC39" s="375">
        <v>45.871504836711409</v>
      </c>
      <c r="AD39" s="375">
        <v>47.138002346651994</v>
      </c>
      <c r="AE39" s="375">
        <v>47.930314103796341</v>
      </c>
      <c r="AF39" s="375">
        <v>48.488113782418729</v>
      </c>
      <c r="AG39" s="375">
        <v>48.36293457221209</v>
      </c>
      <c r="AH39" s="375">
        <v>48.440925881949731</v>
      </c>
      <c r="AI39" s="375">
        <v>48.276764365911042</v>
      </c>
      <c r="AJ39" s="375">
        <v>48.169639546565776</v>
      </c>
      <c r="AK39" s="375">
        <v>48.072780457628859</v>
      </c>
      <c r="AL39" s="375">
        <v>47.604652629454556</v>
      </c>
      <c r="AM39" s="375">
        <v>47.722960602976542</v>
      </c>
      <c r="AN39" s="375">
        <v>48.112628197863117</v>
      </c>
      <c r="AO39" s="375">
        <v>48.011030267098441</v>
      </c>
      <c r="AP39" s="375">
        <v>48.082565521351768</v>
      </c>
      <c r="AQ39" s="375">
        <v>47.861548355101284</v>
      </c>
      <c r="AR39" s="375">
        <v>48.024803634033191</v>
      </c>
      <c r="AS39" s="375">
        <v>47.793417751654076</v>
      </c>
      <c r="AT39" s="375">
        <v>48.674146693388451</v>
      </c>
      <c r="AU39" s="375">
        <v>49.917276991628938</v>
      </c>
    </row>
    <row r="40" spans="1:47" ht="15" customHeight="1" x14ac:dyDescent="0.3">
      <c r="A40" s="373" t="s">
        <v>1838</v>
      </c>
      <c r="B40" s="373" t="s">
        <v>938</v>
      </c>
      <c r="C40" s="373" t="s">
        <v>2035</v>
      </c>
      <c r="D40" s="374">
        <v>39</v>
      </c>
      <c r="E40" s="373" t="s">
        <v>680</v>
      </c>
      <c r="F40" s="373" t="s">
        <v>167</v>
      </c>
      <c r="G40" s="373" t="s">
        <v>167</v>
      </c>
      <c r="H40" s="373" t="s">
        <v>1847</v>
      </c>
      <c r="I40" s="373" t="s">
        <v>1848</v>
      </c>
      <c r="J40" s="375">
        <v>39.445552977061688</v>
      </c>
      <c r="K40" s="375">
        <v>40.445702339890161</v>
      </c>
      <c r="L40" s="375">
        <v>41.570711241990274</v>
      </c>
      <c r="M40" s="375">
        <v>42.723511336307318</v>
      </c>
      <c r="N40" s="375">
        <v>43.847263166536081</v>
      </c>
      <c r="O40" s="375">
        <v>45.000230913971698</v>
      </c>
      <c r="P40" s="375">
        <v>46.275819519259997</v>
      </c>
      <c r="Q40" s="375">
        <v>47.073669993593064</v>
      </c>
      <c r="R40" s="375">
        <v>48.093173878240819</v>
      </c>
      <c r="S40" s="375">
        <v>49.220683881442071</v>
      </c>
      <c r="T40" s="375">
        <v>50.299146065953963</v>
      </c>
      <c r="U40" s="375">
        <v>51.601023907046972</v>
      </c>
      <c r="V40" s="375">
        <v>53.052297132960625</v>
      </c>
      <c r="W40" s="375">
        <v>54.348519909913811</v>
      </c>
      <c r="X40" s="375">
        <v>55.907564738042453</v>
      </c>
      <c r="Y40" s="375">
        <v>57.468850118177606</v>
      </c>
      <c r="Z40" s="375">
        <v>58.8553423266492</v>
      </c>
      <c r="AA40" s="375">
        <v>60.89083748468579</v>
      </c>
      <c r="AB40" s="375">
        <v>62.845868600765534</v>
      </c>
      <c r="AC40" s="375">
        <v>63.115873141506803</v>
      </c>
      <c r="AD40" s="375">
        <v>63.720664847151923</v>
      </c>
      <c r="AE40" s="375">
        <v>64.415205110941159</v>
      </c>
      <c r="AF40" s="375">
        <v>64.726162180766522</v>
      </c>
      <c r="AG40" s="375">
        <v>65.005084498773556</v>
      </c>
      <c r="AH40" s="375">
        <v>65.115986566616954</v>
      </c>
      <c r="AI40" s="375">
        <v>65.184894837038669</v>
      </c>
      <c r="AJ40" s="375">
        <v>65.324996641161732</v>
      </c>
      <c r="AK40" s="375">
        <v>65.597545620538682</v>
      </c>
      <c r="AL40" s="375">
        <v>65.669923591365503</v>
      </c>
      <c r="AM40" s="375">
        <v>65.60148823031156</v>
      </c>
      <c r="AN40" s="375">
        <v>65.897658473388148</v>
      </c>
      <c r="AO40" s="375">
        <v>66.329388751136833</v>
      </c>
      <c r="AP40" s="375">
        <v>66.277449456229519</v>
      </c>
      <c r="AQ40" s="375">
        <v>66.207233185066599</v>
      </c>
      <c r="AR40" s="375">
        <v>66.262922664934322</v>
      </c>
      <c r="AS40" s="375">
        <v>66.097980889662651</v>
      </c>
      <c r="AT40" s="375">
        <v>67.849537858322009</v>
      </c>
      <c r="AU40" s="375">
        <v>68.993901469797748</v>
      </c>
    </row>
    <row r="41" spans="1:47" ht="15" customHeight="1" x14ac:dyDescent="0.3">
      <c r="A41" s="373" t="s">
        <v>1838</v>
      </c>
      <c r="B41" s="373" t="s">
        <v>938</v>
      </c>
      <c r="C41" s="373" t="s">
        <v>2035</v>
      </c>
      <c r="D41" s="374">
        <v>39</v>
      </c>
      <c r="E41" s="373" t="s">
        <v>680</v>
      </c>
      <c r="F41" s="373" t="s">
        <v>167</v>
      </c>
      <c r="G41" s="373" t="s">
        <v>167</v>
      </c>
      <c r="H41" s="373" t="s">
        <v>1849</v>
      </c>
      <c r="I41" s="373" t="s">
        <v>1850</v>
      </c>
      <c r="J41" s="375">
        <v>62.072960340764276</v>
      </c>
      <c r="K41" s="375">
        <v>63.761292413774314</v>
      </c>
      <c r="L41" s="375">
        <v>65.428502255956715</v>
      </c>
      <c r="M41" s="375">
        <v>67.217207374332816</v>
      </c>
      <c r="N41" s="375">
        <v>68.930822443702013</v>
      </c>
      <c r="O41" s="375">
        <v>70.667968329659047</v>
      </c>
      <c r="P41" s="375">
        <v>72.467966674105767</v>
      </c>
      <c r="Q41" s="375">
        <v>73.591691508432334</v>
      </c>
      <c r="R41" s="375">
        <v>74.76834755120808</v>
      </c>
      <c r="S41" s="375">
        <v>76.341035440744378</v>
      </c>
      <c r="T41" s="375">
        <v>78.072806273765394</v>
      </c>
      <c r="U41" s="375">
        <v>80.149967981723705</v>
      </c>
      <c r="V41" s="375">
        <v>82.317319547993307</v>
      </c>
      <c r="W41" s="375">
        <v>83.84882239717075</v>
      </c>
      <c r="X41" s="375">
        <v>85.894077789104387</v>
      </c>
      <c r="Y41" s="375">
        <v>88.447396155713804</v>
      </c>
      <c r="Z41" s="375">
        <v>90.939866888989229</v>
      </c>
      <c r="AA41" s="375">
        <v>94.185653901961359</v>
      </c>
      <c r="AB41" s="375">
        <v>97.402689430247179</v>
      </c>
      <c r="AC41" s="375">
        <v>97.729124889502003</v>
      </c>
      <c r="AD41" s="375">
        <v>99.019028279409426</v>
      </c>
      <c r="AE41" s="375">
        <v>99.221437535208452</v>
      </c>
      <c r="AF41" s="375">
        <v>98.851136571681323</v>
      </c>
      <c r="AG41" s="375">
        <v>98.994388735736422</v>
      </c>
      <c r="AH41" s="375">
        <v>99.462589686097516</v>
      </c>
      <c r="AI41" s="375">
        <v>99.462205808722018</v>
      </c>
      <c r="AJ41" s="375">
        <v>99.810201262559048</v>
      </c>
      <c r="AK41" s="375">
        <v>100.14713563432069</v>
      </c>
      <c r="AL41" s="375">
        <v>100.6069946095688</v>
      </c>
      <c r="AM41" s="375">
        <v>100.73756904646218</v>
      </c>
      <c r="AN41" s="375">
        <v>101.0880847446776</v>
      </c>
      <c r="AO41" s="375">
        <v>101.62902074589819</v>
      </c>
      <c r="AP41" s="375">
        <v>101.70771316885201</v>
      </c>
      <c r="AQ41" s="375">
        <v>101.83805231112399</v>
      </c>
      <c r="AR41" s="375">
        <v>102.26440888964079</v>
      </c>
      <c r="AS41" s="375">
        <v>102.34990552757293</v>
      </c>
      <c r="AT41" s="375">
        <v>104.75951387520701</v>
      </c>
      <c r="AU41" s="375">
        <v>107.05231644071364</v>
      </c>
    </row>
    <row r="42" spans="1:47" ht="15" customHeight="1" x14ac:dyDescent="0.3">
      <c r="A42" s="373" t="s">
        <v>1838</v>
      </c>
      <c r="B42" s="373" t="s">
        <v>938</v>
      </c>
      <c r="C42" s="373" t="s">
        <v>2035</v>
      </c>
      <c r="D42" s="374">
        <v>39</v>
      </c>
      <c r="E42" s="373" t="s">
        <v>680</v>
      </c>
      <c r="F42" s="373" t="s">
        <v>167</v>
      </c>
      <c r="G42" s="373" t="s">
        <v>167</v>
      </c>
      <c r="H42" s="373" t="s">
        <v>1851</v>
      </c>
      <c r="I42" s="373" t="s">
        <v>1852</v>
      </c>
      <c r="J42" s="375">
        <v>94.422594499284173</v>
      </c>
      <c r="K42" s="375">
        <v>96.791143701977049</v>
      </c>
      <c r="L42" s="375">
        <v>99.312894715768408</v>
      </c>
      <c r="M42" s="375">
        <v>101.98387103640832</v>
      </c>
      <c r="N42" s="375">
        <v>104.37768104808885</v>
      </c>
      <c r="O42" s="375">
        <v>106.88489744993294</v>
      </c>
      <c r="P42" s="375">
        <v>109.55478450427924</v>
      </c>
      <c r="Q42" s="375">
        <v>110.62259721803406</v>
      </c>
      <c r="R42" s="375">
        <v>112.18627108759881</v>
      </c>
      <c r="S42" s="375">
        <v>114.58076556107386</v>
      </c>
      <c r="T42" s="375">
        <v>116.86397083492982</v>
      </c>
      <c r="U42" s="375">
        <v>119.86354399287801</v>
      </c>
      <c r="V42" s="375">
        <v>123.54317551134628</v>
      </c>
      <c r="W42" s="375">
        <v>126.05045475767338</v>
      </c>
      <c r="X42" s="375">
        <v>129.45880119240675</v>
      </c>
      <c r="Y42" s="375">
        <v>133.20934379776767</v>
      </c>
      <c r="Z42" s="375">
        <v>136.59214576638587</v>
      </c>
      <c r="AA42" s="375">
        <v>141.83390130565343</v>
      </c>
      <c r="AB42" s="375">
        <v>147.35655842598896</v>
      </c>
      <c r="AC42" s="375">
        <v>148.10237889547659</v>
      </c>
      <c r="AD42" s="375">
        <v>149.87535985126016</v>
      </c>
      <c r="AE42" s="375">
        <v>151.92459854073107</v>
      </c>
      <c r="AF42" s="375">
        <v>152.49173247212082</v>
      </c>
      <c r="AG42" s="375">
        <v>152.87317420112913</v>
      </c>
      <c r="AH42" s="375">
        <v>153.1349520182051</v>
      </c>
      <c r="AI42" s="375">
        <v>153.66151660841192</v>
      </c>
      <c r="AJ42" s="375">
        <v>153.89558049210797</v>
      </c>
      <c r="AK42" s="375">
        <v>154.77471453022616</v>
      </c>
      <c r="AL42" s="375">
        <v>155.12467280085906</v>
      </c>
      <c r="AM42" s="375">
        <v>156.00131991149991</v>
      </c>
      <c r="AN42" s="375">
        <v>157.58096748898234</v>
      </c>
      <c r="AO42" s="375">
        <v>158.41830613148514</v>
      </c>
      <c r="AP42" s="375">
        <v>159.03280137186377</v>
      </c>
      <c r="AQ42" s="375">
        <v>160.07301658154552</v>
      </c>
      <c r="AR42" s="375">
        <v>160.97024589189039</v>
      </c>
      <c r="AS42" s="375">
        <v>161.91651488896585</v>
      </c>
      <c r="AT42" s="375">
        <v>165.24953920019092</v>
      </c>
      <c r="AU42" s="375">
        <v>168.21026532715598</v>
      </c>
    </row>
    <row r="43" spans="1:47" ht="15" customHeight="1" x14ac:dyDescent="0.3">
      <c r="A43" s="373" t="s">
        <v>1838</v>
      </c>
      <c r="B43" s="373" t="s">
        <v>938</v>
      </c>
      <c r="C43" s="373" t="s">
        <v>2035</v>
      </c>
      <c r="D43" s="374">
        <v>39</v>
      </c>
      <c r="E43" s="373" t="s">
        <v>680</v>
      </c>
      <c r="F43" s="373" t="s">
        <v>167</v>
      </c>
      <c r="G43" s="373" t="s">
        <v>167</v>
      </c>
      <c r="H43" s="373" t="s">
        <v>1853</v>
      </c>
      <c r="I43" s="373" t="s">
        <v>1854</v>
      </c>
      <c r="J43" s="375">
        <v>126.99482061807385</v>
      </c>
      <c r="K43" s="375">
        <v>130.02904483909091</v>
      </c>
      <c r="L43" s="375">
        <v>133.19020969064223</v>
      </c>
      <c r="M43" s="375">
        <v>136.30544618279754</v>
      </c>
      <c r="N43" s="375">
        <v>139.78547870242829</v>
      </c>
      <c r="O43" s="375">
        <v>142.97536634784862</v>
      </c>
      <c r="P43" s="375">
        <v>146.42508985895958</v>
      </c>
      <c r="Q43" s="375">
        <v>148.05630204798936</v>
      </c>
      <c r="R43" s="375">
        <v>148.22416160720147</v>
      </c>
      <c r="S43" s="375">
        <v>149.12797109623608</v>
      </c>
      <c r="T43" s="375">
        <v>153.13335370608246</v>
      </c>
      <c r="U43" s="375">
        <v>159.54895034361908</v>
      </c>
      <c r="V43" s="375">
        <v>166.24596833483756</v>
      </c>
      <c r="W43" s="375">
        <v>171.12146111441177</v>
      </c>
      <c r="X43" s="375">
        <v>172.52411436861897</v>
      </c>
      <c r="Y43" s="375">
        <v>176.63524009029217</v>
      </c>
      <c r="Z43" s="375">
        <v>182.93238123899576</v>
      </c>
      <c r="AA43" s="375">
        <v>190.96609089693794</v>
      </c>
      <c r="AB43" s="375">
        <v>199.32040020675552</v>
      </c>
      <c r="AC43" s="375">
        <v>201.37398035973635</v>
      </c>
      <c r="AD43" s="375">
        <v>208.13519809093876</v>
      </c>
      <c r="AE43" s="375">
        <v>220.31860167332661</v>
      </c>
      <c r="AF43" s="375">
        <v>225.37595831732403</v>
      </c>
      <c r="AG43" s="375">
        <v>231.00983480003811</v>
      </c>
      <c r="AH43" s="375">
        <v>232.0125590843364</v>
      </c>
      <c r="AI43" s="375">
        <v>235.33410848811099</v>
      </c>
      <c r="AJ43" s="375">
        <v>235.44529281105338</v>
      </c>
      <c r="AK43" s="375">
        <v>237.09364709138339</v>
      </c>
      <c r="AL43" s="375">
        <v>239.41212967150798</v>
      </c>
      <c r="AM43" s="375">
        <v>242.09238667615813</v>
      </c>
      <c r="AN43" s="375">
        <v>245.9522463186822</v>
      </c>
      <c r="AO43" s="375">
        <v>247.71579236116781</v>
      </c>
      <c r="AP43" s="375">
        <v>248.27324248900362</v>
      </c>
      <c r="AQ43" s="375">
        <v>248.87906318521132</v>
      </c>
      <c r="AR43" s="375">
        <v>249.41450769860245</v>
      </c>
      <c r="AS43" s="375">
        <v>250.73029486798683</v>
      </c>
      <c r="AT43" s="375">
        <v>255.40225104395668</v>
      </c>
      <c r="AU43" s="375">
        <v>260.77646087002819</v>
      </c>
    </row>
    <row r="44" spans="1:47" ht="15" customHeight="1" x14ac:dyDescent="0.3">
      <c r="A44" s="373" t="s">
        <v>1838</v>
      </c>
      <c r="B44" s="373" t="s">
        <v>938</v>
      </c>
      <c r="C44" s="373" t="s">
        <v>2035</v>
      </c>
      <c r="D44" s="374">
        <v>39</v>
      </c>
      <c r="E44" s="373" t="s">
        <v>680</v>
      </c>
      <c r="F44" s="373" t="s">
        <v>167</v>
      </c>
      <c r="G44" s="373" t="s">
        <v>167</v>
      </c>
      <c r="H44" s="373" t="s">
        <v>1855</v>
      </c>
      <c r="I44" s="373" t="s">
        <v>1856</v>
      </c>
      <c r="J44" s="376"/>
      <c r="K44" s="376"/>
      <c r="L44" s="376"/>
      <c r="M44" s="376"/>
      <c r="N44" s="376"/>
      <c r="O44" s="376"/>
      <c r="P44" s="376"/>
      <c r="Q44" s="376"/>
      <c r="R44" s="376"/>
      <c r="S44" s="376"/>
      <c r="T44" s="376"/>
      <c r="U44" s="376"/>
      <c r="V44" s="376"/>
      <c r="W44" s="376"/>
      <c r="X44" s="376"/>
      <c r="Y44" s="376"/>
      <c r="Z44" s="376"/>
      <c r="AA44" s="376"/>
      <c r="AB44" s="376"/>
      <c r="AC44" s="376"/>
      <c r="AD44" s="376"/>
      <c r="AE44" s="376"/>
      <c r="AF44" s="376"/>
      <c r="AG44" s="376"/>
      <c r="AH44" s="376"/>
      <c r="AI44" s="375">
        <v>315</v>
      </c>
      <c r="AJ44" s="375">
        <v>315</v>
      </c>
      <c r="AK44" s="375">
        <v>322.16666666666669</v>
      </c>
      <c r="AL44" s="375">
        <v>316.77777777777777</v>
      </c>
      <c r="AM44" s="375">
        <v>315.18181818181819</v>
      </c>
      <c r="AN44" s="375">
        <v>320.73076923076923</v>
      </c>
      <c r="AO44" s="375">
        <v>321.02173913043481</v>
      </c>
      <c r="AP44" s="375">
        <v>327.19642857142856</v>
      </c>
      <c r="AQ44" s="375">
        <v>327.16666666666669</v>
      </c>
      <c r="AR44" s="375">
        <v>331.63235294117646</v>
      </c>
      <c r="AS44" s="375">
        <v>328.02727023038</v>
      </c>
      <c r="AT44" s="375">
        <v>333.71807398215481</v>
      </c>
      <c r="AU44" s="375">
        <v>340.11962013273239</v>
      </c>
    </row>
    <row r="45" spans="1:47" ht="15" customHeight="1" x14ac:dyDescent="0.3">
      <c r="A45" s="373" t="s">
        <v>1838</v>
      </c>
      <c r="B45" s="373" t="s">
        <v>938</v>
      </c>
      <c r="C45" s="373" t="s">
        <v>2035</v>
      </c>
      <c r="D45" s="374">
        <v>39</v>
      </c>
      <c r="E45" s="373" t="s">
        <v>680</v>
      </c>
      <c r="F45" s="373" t="s">
        <v>167</v>
      </c>
      <c r="G45" s="373" t="s">
        <v>167</v>
      </c>
      <c r="H45" s="373" t="s">
        <v>1857</v>
      </c>
      <c r="I45" s="373" t="s">
        <v>1858</v>
      </c>
      <c r="J45" s="376"/>
      <c r="K45" s="376"/>
      <c r="L45" s="376"/>
      <c r="M45" s="376"/>
      <c r="N45" s="376"/>
      <c r="O45" s="376"/>
      <c r="P45" s="376"/>
      <c r="Q45" s="376"/>
      <c r="R45" s="376"/>
      <c r="S45" s="376"/>
      <c r="T45" s="376"/>
      <c r="U45" s="376"/>
      <c r="V45" s="376"/>
      <c r="W45" s="376"/>
      <c r="X45" s="376"/>
      <c r="Y45" s="376"/>
      <c r="Z45" s="376"/>
      <c r="AA45" s="376"/>
      <c r="AB45" s="376"/>
      <c r="AC45" s="376"/>
      <c r="AD45" s="376"/>
      <c r="AE45" s="376"/>
      <c r="AF45" s="376"/>
      <c r="AG45" s="376"/>
      <c r="AH45" s="376"/>
      <c r="AI45" s="376"/>
      <c r="AJ45" s="376"/>
      <c r="AK45" s="376"/>
      <c r="AL45" s="376"/>
      <c r="AM45" s="376"/>
      <c r="AN45" s="375">
        <v>407</v>
      </c>
      <c r="AO45" s="375">
        <v>407</v>
      </c>
      <c r="AP45" s="375">
        <v>407</v>
      </c>
      <c r="AQ45" s="375">
        <v>407</v>
      </c>
      <c r="AR45" s="375">
        <v>407</v>
      </c>
      <c r="AS45" s="375">
        <v>407</v>
      </c>
      <c r="AT45" s="375">
        <v>406.34251707456895</v>
      </c>
      <c r="AU45" s="375">
        <v>407.97174826664855</v>
      </c>
    </row>
    <row r="46" spans="1:47" ht="15" customHeight="1" x14ac:dyDescent="0.3">
      <c r="A46" s="373" t="s">
        <v>1838</v>
      </c>
      <c r="B46" s="373" t="s">
        <v>938</v>
      </c>
      <c r="C46" s="373" t="s">
        <v>2035</v>
      </c>
      <c r="D46" s="374">
        <v>40</v>
      </c>
      <c r="E46" s="373" t="s">
        <v>681</v>
      </c>
      <c r="F46" s="373" t="s">
        <v>167</v>
      </c>
      <c r="G46" s="373" t="s">
        <v>167</v>
      </c>
      <c r="H46" s="373" t="s">
        <v>1849</v>
      </c>
      <c r="I46" s="373" t="s">
        <v>1850</v>
      </c>
      <c r="J46" s="375">
        <v>111.85499999999998</v>
      </c>
      <c r="K46" s="375">
        <v>119.2199382716046</v>
      </c>
      <c r="L46" s="375">
        <v>126.81503086419718</v>
      </c>
      <c r="M46" s="376"/>
      <c r="N46" s="376"/>
      <c r="O46" s="376"/>
      <c r="P46" s="376"/>
      <c r="Q46" s="376"/>
      <c r="R46" s="376"/>
      <c r="S46" s="376"/>
      <c r="T46" s="376"/>
      <c r="U46" s="376"/>
      <c r="V46" s="376"/>
      <c r="W46" s="376"/>
      <c r="X46" s="376"/>
      <c r="Y46" s="376"/>
      <c r="Z46" s="376"/>
      <c r="AA46" s="376"/>
      <c r="AB46" s="376"/>
      <c r="AC46" s="376"/>
      <c r="AD46" s="376"/>
      <c r="AE46" s="376"/>
      <c r="AF46" s="376"/>
      <c r="AG46" s="376"/>
      <c r="AH46" s="376"/>
      <c r="AI46" s="376"/>
      <c r="AJ46" s="376"/>
      <c r="AK46" s="376"/>
      <c r="AL46" s="376"/>
      <c r="AM46" s="376"/>
      <c r="AN46" s="376"/>
      <c r="AO46" s="376"/>
      <c r="AP46" s="376"/>
      <c r="AQ46" s="376"/>
      <c r="AR46" s="376"/>
      <c r="AS46" s="376"/>
      <c r="AT46" s="376"/>
      <c r="AU46" s="376"/>
    </row>
    <row r="47" spans="1:47" ht="15" customHeight="1" x14ac:dyDescent="0.3">
      <c r="A47" s="373" t="s">
        <v>1838</v>
      </c>
      <c r="B47" s="373" t="s">
        <v>938</v>
      </c>
      <c r="C47" s="373" t="s">
        <v>2035</v>
      </c>
      <c r="D47" s="374">
        <v>40</v>
      </c>
      <c r="E47" s="373" t="s">
        <v>681</v>
      </c>
      <c r="F47" s="373" t="s">
        <v>167</v>
      </c>
      <c r="G47" s="373" t="s">
        <v>167</v>
      </c>
      <c r="H47" s="373" t="s">
        <v>1851</v>
      </c>
      <c r="I47" s="373" t="s">
        <v>1852</v>
      </c>
      <c r="J47" s="376"/>
      <c r="K47" s="376"/>
      <c r="L47" s="376"/>
      <c r="M47" s="375">
        <v>134.64027777777744</v>
      </c>
      <c r="N47" s="375">
        <v>142.69567901234541</v>
      </c>
      <c r="O47" s="375">
        <v>150.98123456790088</v>
      </c>
      <c r="P47" s="375">
        <v>159.49694444444418</v>
      </c>
      <c r="Q47" s="375">
        <v>168.24280864197505</v>
      </c>
      <c r="R47" s="375">
        <v>177.21882716049353</v>
      </c>
      <c r="S47" s="375">
        <v>186.42500000000001</v>
      </c>
      <c r="T47" s="375">
        <v>195.86132716049366</v>
      </c>
      <c r="U47" s="376"/>
      <c r="V47" s="376"/>
      <c r="W47" s="376"/>
      <c r="X47" s="376"/>
      <c r="Y47" s="376"/>
      <c r="Z47" s="376"/>
      <c r="AA47" s="376"/>
      <c r="AB47" s="376"/>
      <c r="AC47" s="376"/>
      <c r="AD47" s="376"/>
      <c r="AE47" s="376"/>
      <c r="AF47" s="376"/>
      <c r="AG47" s="376"/>
      <c r="AH47" s="376"/>
      <c r="AI47" s="376"/>
      <c r="AJ47" s="376"/>
      <c r="AK47" s="376"/>
      <c r="AL47" s="376"/>
      <c r="AM47" s="376"/>
      <c r="AN47" s="376"/>
      <c r="AO47" s="376"/>
      <c r="AP47" s="376"/>
      <c r="AQ47" s="376"/>
      <c r="AR47" s="376"/>
      <c r="AS47" s="376"/>
      <c r="AT47" s="376"/>
      <c r="AU47" s="376"/>
    </row>
    <row r="48" spans="1:47" ht="15" customHeight="1" x14ac:dyDescent="0.3">
      <c r="A48" s="373" t="s">
        <v>1838</v>
      </c>
      <c r="B48" s="373" t="s">
        <v>938</v>
      </c>
      <c r="C48" s="373" t="s">
        <v>2035</v>
      </c>
      <c r="D48" s="374">
        <v>40</v>
      </c>
      <c r="E48" s="373" t="s">
        <v>681</v>
      </c>
      <c r="F48" s="373" t="s">
        <v>167</v>
      </c>
      <c r="G48" s="373" t="s">
        <v>167</v>
      </c>
      <c r="H48" s="373" t="s">
        <v>1853</v>
      </c>
      <c r="I48" s="373" t="s">
        <v>1854</v>
      </c>
      <c r="J48" s="376"/>
      <c r="K48" s="376"/>
      <c r="L48" s="376"/>
      <c r="M48" s="376"/>
      <c r="N48" s="376"/>
      <c r="O48" s="376"/>
      <c r="P48" s="376"/>
      <c r="Q48" s="376"/>
      <c r="R48" s="376"/>
      <c r="S48" s="376"/>
      <c r="T48" s="376"/>
      <c r="U48" s="375">
        <v>205.52780864197513</v>
      </c>
      <c r="V48" s="375">
        <v>215.42444444444425</v>
      </c>
      <c r="W48" s="375">
        <v>225.55123456790108</v>
      </c>
      <c r="X48" s="375">
        <v>235.90817901234553</v>
      </c>
      <c r="Y48" s="375">
        <v>246.49527777777757</v>
      </c>
      <c r="Z48" s="375">
        <v>257.31253086419736</v>
      </c>
      <c r="AA48" s="375">
        <v>268.35993827160507</v>
      </c>
      <c r="AB48" s="375">
        <v>279.63749999999987</v>
      </c>
      <c r="AC48" s="375">
        <v>279.63749999999987</v>
      </c>
      <c r="AD48" s="375">
        <v>279.63750000000005</v>
      </c>
      <c r="AE48" s="375">
        <v>279.63750000000005</v>
      </c>
      <c r="AF48" s="375">
        <v>279.63749999999999</v>
      </c>
      <c r="AG48" s="375">
        <v>279.63749999999999</v>
      </c>
      <c r="AH48" s="375">
        <v>279.63749999999999</v>
      </c>
      <c r="AI48" s="375">
        <v>279.63749999999999</v>
      </c>
      <c r="AJ48" s="375">
        <v>279.63749999999999</v>
      </c>
      <c r="AK48" s="375">
        <v>279.63749999999999</v>
      </c>
      <c r="AL48" s="375">
        <v>279.63749999999999</v>
      </c>
      <c r="AM48" s="375">
        <v>279.63749999999999</v>
      </c>
      <c r="AN48" s="375">
        <v>279.63749999999999</v>
      </c>
      <c r="AO48" s="375">
        <v>279.63749999999999</v>
      </c>
      <c r="AP48" s="375">
        <v>279.63749999999999</v>
      </c>
      <c r="AQ48" s="375">
        <v>279.63749999999999</v>
      </c>
      <c r="AR48" s="375">
        <v>279.63749999999999</v>
      </c>
      <c r="AS48" s="375">
        <v>279.63749999999999</v>
      </c>
      <c r="AT48" s="375">
        <v>279.63749999999999</v>
      </c>
      <c r="AU48" s="375">
        <v>279.63749999999999</v>
      </c>
    </row>
    <row r="49" spans="1:47" ht="15" customHeight="1" x14ac:dyDescent="0.3">
      <c r="A49" s="373" t="s">
        <v>1838</v>
      </c>
      <c r="B49" s="373" t="s">
        <v>938</v>
      </c>
      <c r="C49" s="373" t="s">
        <v>2035</v>
      </c>
      <c r="D49" s="374">
        <v>41</v>
      </c>
      <c r="E49" s="373" t="s">
        <v>682</v>
      </c>
      <c r="F49" s="373" t="s">
        <v>167</v>
      </c>
      <c r="G49" s="373" t="s">
        <v>167</v>
      </c>
      <c r="H49" s="373" t="s">
        <v>1853</v>
      </c>
      <c r="I49" s="373" t="s">
        <v>1854</v>
      </c>
      <c r="J49" s="376"/>
      <c r="K49" s="376"/>
      <c r="L49" s="376"/>
      <c r="M49" s="376"/>
      <c r="N49" s="376"/>
      <c r="O49" s="376"/>
      <c r="P49" s="376"/>
      <c r="Q49" s="376"/>
      <c r="R49" s="375">
        <v>260</v>
      </c>
      <c r="S49" s="375">
        <v>260</v>
      </c>
      <c r="T49" s="375">
        <v>260</v>
      </c>
      <c r="U49" s="375">
        <v>260.00000000000006</v>
      </c>
      <c r="V49" s="375">
        <v>260.00000000000006</v>
      </c>
      <c r="W49" s="375">
        <v>259.99999999999994</v>
      </c>
      <c r="X49" s="375">
        <v>259.99999999999994</v>
      </c>
      <c r="Y49" s="375">
        <v>259.99999999999994</v>
      </c>
      <c r="Z49" s="375">
        <v>260.00000000000006</v>
      </c>
      <c r="AA49" s="375">
        <v>260.00000000000006</v>
      </c>
      <c r="AB49" s="375">
        <v>260.00000000000006</v>
      </c>
      <c r="AC49" s="375">
        <v>260.00000000000006</v>
      </c>
      <c r="AD49" s="375">
        <v>259.99999999999994</v>
      </c>
      <c r="AE49" s="375">
        <v>260</v>
      </c>
      <c r="AF49" s="375">
        <v>259.99999999999994</v>
      </c>
      <c r="AG49" s="375">
        <v>259.99999999999994</v>
      </c>
      <c r="AH49" s="375">
        <v>259.99999999999994</v>
      </c>
      <c r="AI49" s="375">
        <v>259.99999999999994</v>
      </c>
      <c r="AJ49" s="375">
        <v>259.99999999999994</v>
      </c>
      <c r="AK49" s="375">
        <v>259.99999999999994</v>
      </c>
      <c r="AL49" s="375">
        <v>259.99999999999994</v>
      </c>
      <c r="AM49" s="375">
        <v>259.99999999999994</v>
      </c>
      <c r="AN49" s="375">
        <v>259.99999999999994</v>
      </c>
      <c r="AO49" s="375">
        <v>259.99999999999994</v>
      </c>
      <c r="AP49" s="375">
        <v>259.99999999999994</v>
      </c>
      <c r="AQ49" s="375">
        <v>259.99999999999994</v>
      </c>
      <c r="AR49" s="375">
        <v>259.99999999999994</v>
      </c>
      <c r="AS49" s="375">
        <v>259.99999999999994</v>
      </c>
      <c r="AT49" s="375">
        <v>259.99999999999994</v>
      </c>
      <c r="AU49" s="375">
        <v>259.99999999999994</v>
      </c>
    </row>
    <row r="50" spans="1:47" ht="15" customHeight="1" x14ac:dyDescent="0.3">
      <c r="A50" s="373" t="s">
        <v>1838</v>
      </c>
      <c r="B50" s="373" t="s">
        <v>938</v>
      </c>
      <c r="C50" s="373" t="s">
        <v>2035</v>
      </c>
      <c r="D50" s="374">
        <v>99</v>
      </c>
      <c r="E50" s="373" t="s">
        <v>680</v>
      </c>
      <c r="F50" s="373" t="s">
        <v>166</v>
      </c>
      <c r="G50" s="373" t="s">
        <v>2021</v>
      </c>
      <c r="H50" s="373" t="s">
        <v>2029</v>
      </c>
      <c r="I50" s="373" t="s">
        <v>2030</v>
      </c>
      <c r="J50" s="375">
        <v>23.403703703703698</v>
      </c>
      <c r="K50" s="375">
        <v>23.403703703703698</v>
      </c>
      <c r="L50" s="375">
        <v>23.403703703703698</v>
      </c>
      <c r="M50" s="375">
        <v>23.403703703703698</v>
      </c>
      <c r="N50" s="375">
        <v>23.403703703703698</v>
      </c>
      <c r="O50" s="375">
        <v>23.403703703703698</v>
      </c>
      <c r="P50" s="375">
        <v>23.403703703703698</v>
      </c>
      <c r="Q50" s="375">
        <v>23.403703703703698</v>
      </c>
      <c r="R50" s="375">
        <v>23.403703703703698</v>
      </c>
      <c r="S50" s="375">
        <v>23.403703703703698</v>
      </c>
      <c r="T50" s="375">
        <v>23.403703703703698</v>
      </c>
      <c r="U50" s="375">
        <v>23.403703703703698</v>
      </c>
      <c r="V50" s="375">
        <v>23.403703703703698</v>
      </c>
      <c r="W50" s="375">
        <v>23.403703703703698</v>
      </c>
      <c r="X50" s="375">
        <v>23.403703703703698</v>
      </c>
      <c r="Y50" s="375">
        <v>23.403703703703698</v>
      </c>
      <c r="Z50" s="375">
        <v>23.403703703703698</v>
      </c>
      <c r="AA50" s="375">
        <v>23.403703703703698</v>
      </c>
      <c r="AB50" s="375">
        <v>23.403703703703698</v>
      </c>
      <c r="AC50" s="375">
        <v>23.403703703703695</v>
      </c>
      <c r="AD50" s="375">
        <v>23.403703703703691</v>
      </c>
      <c r="AE50" s="376"/>
      <c r="AF50" s="376"/>
      <c r="AG50" s="376"/>
      <c r="AH50" s="376"/>
      <c r="AI50" s="376"/>
      <c r="AJ50" s="376"/>
      <c r="AK50" s="376"/>
      <c r="AL50" s="376"/>
      <c r="AM50" s="376"/>
      <c r="AN50" s="376"/>
      <c r="AO50" s="376"/>
      <c r="AP50" s="376"/>
      <c r="AQ50" s="376"/>
      <c r="AR50" s="376"/>
      <c r="AS50" s="376"/>
      <c r="AT50" s="376"/>
      <c r="AU50" s="376"/>
    </row>
    <row r="51" spans="1:47" ht="15" customHeight="1" x14ac:dyDescent="0.3">
      <c r="A51" s="373" t="s">
        <v>1838</v>
      </c>
      <c r="B51" s="373" t="s">
        <v>938</v>
      </c>
      <c r="C51" s="373" t="s">
        <v>2035</v>
      </c>
      <c r="D51" s="374">
        <v>109</v>
      </c>
      <c r="E51" s="373" t="s">
        <v>2136</v>
      </c>
      <c r="F51" s="373" t="s">
        <v>167</v>
      </c>
      <c r="G51" s="373" t="s">
        <v>167</v>
      </c>
      <c r="H51" s="373" t="s">
        <v>1845</v>
      </c>
      <c r="I51" s="373" t="s">
        <v>1846</v>
      </c>
      <c r="J51" s="375">
        <v>51.2</v>
      </c>
      <c r="K51" s="375">
        <v>51.199999999999996</v>
      </c>
      <c r="L51" s="375">
        <v>51.2</v>
      </c>
      <c r="M51" s="375">
        <v>51.2</v>
      </c>
      <c r="N51" s="375">
        <v>51.2</v>
      </c>
      <c r="O51" s="375">
        <v>51.2</v>
      </c>
      <c r="P51" s="375">
        <v>51.2</v>
      </c>
      <c r="Q51" s="375">
        <v>51.2</v>
      </c>
      <c r="R51" s="375">
        <v>51.2</v>
      </c>
      <c r="S51" s="375">
        <v>51.2</v>
      </c>
      <c r="T51" s="375">
        <v>51.2</v>
      </c>
      <c r="U51" s="375">
        <v>51.2</v>
      </c>
      <c r="V51" s="375">
        <v>51.2</v>
      </c>
      <c r="W51" s="375">
        <v>51.2</v>
      </c>
      <c r="X51" s="375">
        <v>51.2</v>
      </c>
      <c r="Y51" s="375">
        <v>51.2</v>
      </c>
      <c r="Z51" s="375">
        <v>51.20000000000001</v>
      </c>
      <c r="AA51" s="375">
        <v>51.2</v>
      </c>
      <c r="AB51" s="376"/>
      <c r="AC51" s="376"/>
      <c r="AD51" s="376"/>
      <c r="AE51" s="376"/>
      <c r="AF51" s="376"/>
      <c r="AG51" s="376"/>
      <c r="AH51" s="376"/>
      <c r="AI51" s="376"/>
      <c r="AJ51" s="376"/>
      <c r="AK51" s="376"/>
      <c r="AL51" s="376"/>
      <c r="AM51" s="376"/>
      <c r="AN51" s="376"/>
      <c r="AO51" s="376"/>
      <c r="AP51" s="376"/>
      <c r="AQ51" s="376"/>
      <c r="AR51" s="376"/>
      <c r="AS51" s="376"/>
      <c r="AT51" s="376"/>
      <c r="AU51" s="376"/>
    </row>
    <row r="52" spans="1:47" ht="15" customHeight="1" x14ac:dyDescent="0.3">
      <c r="A52" s="373" t="s">
        <v>1838</v>
      </c>
      <c r="B52" s="373" t="s">
        <v>938</v>
      </c>
      <c r="C52" s="373" t="s">
        <v>2035</v>
      </c>
      <c r="D52" s="374">
        <v>118</v>
      </c>
      <c r="E52" s="373" t="s">
        <v>680</v>
      </c>
      <c r="F52" s="373" t="s">
        <v>2135</v>
      </c>
      <c r="G52" s="373" t="s">
        <v>2135</v>
      </c>
      <c r="H52" s="373" t="s">
        <v>2022</v>
      </c>
      <c r="I52" s="373" t="s">
        <v>2022</v>
      </c>
      <c r="J52" s="376"/>
      <c r="K52" s="376"/>
      <c r="L52" s="376"/>
      <c r="M52" s="376"/>
      <c r="N52" s="376"/>
      <c r="O52" s="376"/>
      <c r="P52" s="376"/>
      <c r="Q52" s="376"/>
      <c r="R52" s="376"/>
      <c r="S52" s="376"/>
      <c r="T52" s="376"/>
      <c r="U52" s="376"/>
      <c r="V52" s="376"/>
      <c r="W52" s="376"/>
      <c r="X52" s="376"/>
      <c r="Y52" s="376"/>
      <c r="Z52" s="376"/>
      <c r="AA52" s="376"/>
      <c r="AB52" s="376"/>
      <c r="AC52" s="376"/>
      <c r="AD52" s="375">
        <v>9.8917000000000002</v>
      </c>
      <c r="AE52" s="375">
        <v>13.405033333333334</v>
      </c>
      <c r="AF52" s="375">
        <v>13.909236844614934</v>
      </c>
      <c r="AG52" s="375">
        <v>14.13243333598243</v>
      </c>
      <c r="AH52" s="375">
        <v>14.719190002384186</v>
      </c>
      <c r="AI52" s="375">
        <v>18.744047436508765</v>
      </c>
      <c r="AJ52" s="375">
        <v>18.811385437356151</v>
      </c>
      <c r="AK52" s="375">
        <v>18.822814423535419</v>
      </c>
      <c r="AL52" s="375">
        <v>18.147626028050464</v>
      </c>
      <c r="AM52" s="375">
        <v>15.259906251490115</v>
      </c>
      <c r="AN52" s="375">
        <v>18.428820835320156</v>
      </c>
      <c r="AO52" s="375">
        <v>18.68571428798494</v>
      </c>
      <c r="AP52" s="375">
        <v>19.46</v>
      </c>
      <c r="AQ52" s="375">
        <v>19.399999999999999</v>
      </c>
      <c r="AR52" s="375">
        <v>20.352941176470587</v>
      </c>
      <c r="AS52" s="375">
        <v>20.399999999999999</v>
      </c>
      <c r="AT52" s="375">
        <v>12.898929647502719</v>
      </c>
      <c r="AU52" s="375">
        <v>12.902588266377116</v>
      </c>
    </row>
    <row r="53" spans="1:47" ht="15" customHeight="1" x14ac:dyDescent="0.3">
      <c r="A53" s="373" t="s">
        <v>1863</v>
      </c>
      <c r="B53" s="373" t="s">
        <v>940</v>
      </c>
      <c r="C53" s="373" t="s">
        <v>940</v>
      </c>
      <c r="D53" s="374">
        <v>13</v>
      </c>
      <c r="E53" s="373" t="s">
        <v>2036</v>
      </c>
      <c r="F53" s="373" t="s">
        <v>167</v>
      </c>
      <c r="G53" s="373" t="s">
        <v>167</v>
      </c>
      <c r="H53" s="373" t="s">
        <v>1847</v>
      </c>
      <c r="I53" s="373" t="s">
        <v>1848</v>
      </c>
      <c r="J53" s="375">
        <v>60</v>
      </c>
      <c r="K53" s="375">
        <v>62</v>
      </c>
      <c r="L53" s="375">
        <v>64</v>
      </c>
      <c r="M53" s="375">
        <v>66</v>
      </c>
      <c r="N53" s="375">
        <v>68</v>
      </c>
      <c r="O53" s="375">
        <v>70</v>
      </c>
      <c r="P53" s="375">
        <v>72</v>
      </c>
      <c r="Q53" s="375">
        <v>74</v>
      </c>
      <c r="R53" s="376"/>
      <c r="S53" s="376"/>
      <c r="T53" s="376"/>
      <c r="U53" s="376"/>
      <c r="V53" s="376"/>
      <c r="W53" s="376"/>
      <c r="X53" s="376"/>
      <c r="Y53" s="376"/>
      <c r="Z53" s="376"/>
      <c r="AA53" s="376"/>
      <c r="AB53" s="376"/>
      <c r="AC53" s="376"/>
      <c r="AD53" s="376"/>
      <c r="AE53" s="376"/>
      <c r="AF53" s="376"/>
      <c r="AG53" s="376"/>
      <c r="AH53" s="376"/>
      <c r="AI53" s="376"/>
      <c r="AJ53" s="376"/>
      <c r="AK53" s="376"/>
      <c r="AL53" s="376"/>
      <c r="AM53" s="376"/>
      <c r="AN53" s="376"/>
      <c r="AO53" s="376"/>
      <c r="AP53" s="376"/>
      <c r="AQ53" s="376"/>
      <c r="AR53" s="376"/>
      <c r="AS53" s="376"/>
      <c r="AT53" s="376"/>
      <c r="AU53" s="376"/>
    </row>
    <row r="54" spans="1:47" ht="15" customHeight="1" x14ac:dyDescent="0.3">
      <c r="A54" s="373" t="s">
        <v>1863</v>
      </c>
      <c r="B54" s="373" t="s">
        <v>940</v>
      </c>
      <c r="C54" s="373" t="s">
        <v>940</v>
      </c>
      <c r="D54" s="374">
        <v>13</v>
      </c>
      <c r="E54" s="373" t="s">
        <v>2036</v>
      </c>
      <c r="F54" s="373" t="s">
        <v>167</v>
      </c>
      <c r="G54" s="373" t="s">
        <v>167</v>
      </c>
      <c r="H54" s="373" t="s">
        <v>1849</v>
      </c>
      <c r="I54" s="373" t="s">
        <v>1850</v>
      </c>
      <c r="J54" s="376"/>
      <c r="K54" s="376"/>
      <c r="L54" s="376"/>
      <c r="M54" s="376"/>
      <c r="N54" s="376"/>
      <c r="O54" s="376"/>
      <c r="P54" s="376"/>
      <c r="Q54" s="376"/>
      <c r="R54" s="375">
        <v>76</v>
      </c>
      <c r="S54" s="375">
        <v>78</v>
      </c>
      <c r="T54" s="375">
        <v>80</v>
      </c>
      <c r="U54" s="375">
        <v>82</v>
      </c>
      <c r="V54" s="375">
        <v>84</v>
      </c>
      <c r="W54" s="375">
        <v>86</v>
      </c>
      <c r="X54" s="375">
        <v>88</v>
      </c>
      <c r="Y54" s="375">
        <v>90</v>
      </c>
      <c r="Z54" s="375">
        <v>92</v>
      </c>
      <c r="AA54" s="375">
        <v>94</v>
      </c>
      <c r="AB54" s="375">
        <v>96</v>
      </c>
      <c r="AC54" s="375">
        <v>98</v>
      </c>
      <c r="AD54" s="375">
        <v>100</v>
      </c>
      <c r="AE54" s="375">
        <v>104.0625</v>
      </c>
      <c r="AF54" s="375">
        <v>108.125</v>
      </c>
      <c r="AG54" s="375">
        <v>112.1875</v>
      </c>
      <c r="AH54" s="375">
        <v>116.25</v>
      </c>
      <c r="AI54" s="375">
        <v>120.3125</v>
      </c>
      <c r="AJ54" s="375">
        <v>124.375</v>
      </c>
      <c r="AK54" s="375">
        <v>128.4375</v>
      </c>
      <c r="AL54" s="376"/>
      <c r="AM54" s="376"/>
      <c r="AN54" s="376"/>
      <c r="AO54" s="376"/>
      <c r="AP54" s="376"/>
      <c r="AQ54" s="376"/>
      <c r="AR54" s="376"/>
      <c r="AS54" s="376"/>
      <c r="AT54" s="376"/>
      <c r="AU54" s="376"/>
    </row>
    <row r="55" spans="1:47" ht="15" customHeight="1" x14ac:dyDescent="0.3">
      <c r="A55" s="373" t="s">
        <v>1863</v>
      </c>
      <c r="B55" s="373" t="s">
        <v>940</v>
      </c>
      <c r="C55" s="373" t="s">
        <v>940</v>
      </c>
      <c r="D55" s="374">
        <v>13</v>
      </c>
      <c r="E55" s="373" t="s">
        <v>2036</v>
      </c>
      <c r="F55" s="373" t="s">
        <v>167</v>
      </c>
      <c r="G55" s="373" t="s">
        <v>167</v>
      </c>
      <c r="H55" s="373" t="s">
        <v>1851</v>
      </c>
      <c r="I55" s="373" t="s">
        <v>1852</v>
      </c>
      <c r="J55" s="376"/>
      <c r="K55" s="376"/>
      <c r="L55" s="376"/>
      <c r="M55" s="376"/>
      <c r="N55" s="376"/>
      <c r="O55" s="376"/>
      <c r="P55" s="376"/>
      <c r="Q55" s="376"/>
      <c r="R55" s="376"/>
      <c r="S55" s="376"/>
      <c r="T55" s="376"/>
      <c r="U55" s="376"/>
      <c r="V55" s="376"/>
      <c r="W55" s="376"/>
      <c r="X55" s="376"/>
      <c r="Y55" s="376"/>
      <c r="Z55" s="376"/>
      <c r="AA55" s="376"/>
      <c r="AB55" s="376"/>
      <c r="AC55" s="376"/>
      <c r="AD55" s="376"/>
      <c r="AE55" s="376"/>
      <c r="AF55" s="376"/>
      <c r="AG55" s="376"/>
      <c r="AH55" s="376"/>
      <c r="AI55" s="376"/>
      <c r="AJ55" s="376"/>
      <c r="AK55" s="376"/>
      <c r="AL55" s="375">
        <v>132.5</v>
      </c>
      <c r="AM55" s="375">
        <v>136.5625</v>
      </c>
      <c r="AN55" s="375">
        <v>140.625</v>
      </c>
      <c r="AO55" s="375">
        <v>144.6875</v>
      </c>
      <c r="AP55" s="375">
        <v>148.75</v>
      </c>
      <c r="AQ55" s="375">
        <v>152.8125</v>
      </c>
      <c r="AR55" s="375">
        <v>156.875</v>
      </c>
      <c r="AS55" s="375">
        <v>160.9375</v>
      </c>
      <c r="AT55" s="375">
        <v>165</v>
      </c>
      <c r="AU55" s="375">
        <v>165</v>
      </c>
    </row>
    <row r="56" spans="1:47" ht="15" customHeight="1" x14ac:dyDescent="0.3">
      <c r="A56" s="373" t="s">
        <v>1863</v>
      </c>
      <c r="B56" s="373" t="s">
        <v>940</v>
      </c>
      <c r="C56" s="373" t="s">
        <v>940</v>
      </c>
      <c r="D56" s="374">
        <v>15</v>
      </c>
      <c r="E56" s="373" t="s">
        <v>2037</v>
      </c>
      <c r="F56" s="373" t="s">
        <v>167</v>
      </c>
      <c r="G56" s="373" t="s">
        <v>167</v>
      </c>
      <c r="H56" s="373" t="s">
        <v>1849</v>
      </c>
      <c r="I56" s="373" t="s">
        <v>1850</v>
      </c>
      <c r="J56" s="375">
        <v>105</v>
      </c>
      <c r="K56" s="375">
        <v>108.5</v>
      </c>
      <c r="L56" s="375">
        <v>112</v>
      </c>
      <c r="M56" s="375">
        <v>115.5</v>
      </c>
      <c r="N56" s="375">
        <v>119</v>
      </c>
      <c r="O56" s="375">
        <v>122.5</v>
      </c>
      <c r="P56" s="375">
        <v>126</v>
      </c>
      <c r="Q56" s="375">
        <v>129.5</v>
      </c>
      <c r="R56" s="376"/>
      <c r="S56" s="376"/>
      <c r="T56" s="376"/>
      <c r="U56" s="376"/>
      <c r="V56" s="376"/>
      <c r="W56" s="376"/>
      <c r="X56" s="376"/>
      <c r="Y56" s="376"/>
      <c r="Z56" s="376"/>
      <c r="AA56" s="376"/>
      <c r="AB56" s="376"/>
      <c r="AC56" s="376"/>
      <c r="AD56" s="376"/>
      <c r="AE56" s="376"/>
      <c r="AF56" s="376"/>
      <c r="AG56" s="376"/>
      <c r="AH56" s="376"/>
      <c r="AI56" s="376"/>
      <c r="AJ56" s="376"/>
      <c r="AK56" s="376"/>
      <c r="AL56" s="376"/>
      <c r="AM56" s="376"/>
      <c r="AN56" s="376"/>
      <c r="AO56" s="376"/>
      <c r="AP56" s="376"/>
      <c r="AQ56" s="376"/>
      <c r="AR56" s="376"/>
      <c r="AS56" s="376"/>
      <c r="AT56" s="376"/>
      <c r="AU56" s="376"/>
    </row>
    <row r="57" spans="1:47" ht="15" customHeight="1" x14ac:dyDescent="0.3">
      <c r="A57" s="373" t="s">
        <v>1863</v>
      </c>
      <c r="B57" s="373" t="s">
        <v>940</v>
      </c>
      <c r="C57" s="373" t="s">
        <v>940</v>
      </c>
      <c r="D57" s="374">
        <v>15</v>
      </c>
      <c r="E57" s="373" t="s">
        <v>2037</v>
      </c>
      <c r="F57" s="373" t="s">
        <v>167</v>
      </c>
      <c r="G57" s="373" t="s">
        <v>167</v>
      </c>
      <c r="H57" s="373" t="s">
        <v>1851</v>
      </c>
      <c r="I57" s="373" t="s">
        <v>1852</v>
      </c>
      <c r="J57" s="376"/>
      <c r="K57" s="376"/>
      <c r="L57" s="376"/>
      <c r="M57" s="376"/>
      <c r="N57" s="376"/>
      <c r="O57" s="376"/>
      <c r="P57" s="376"/>
      <c r="Q57" s="376"/>
      <c r="R57" s="375">
        <v>133</v>
      </c>
      <c r="S57" s="375">
        <v>136.50000000000003</v>
      </c>
      <c r="T57" s="375">
        <v>140</v>
      </c>
      <c r="U57" s="375">
        <v>143.5</v>
      </c>
      <c r="V57" s="375">
        <v>147.00000000000003</v>
      </c>
      <c r="W57" s="375">
        <v>150.49999999999997</v>
      </c>
      <c r="X57" s="375">
        <v>154</v>
      </c>
      <c r="Y57" s="375">
        <v>157.50000000000003</v>
      </c>
      <c r="Z57" s="375">
        <v>160.99999999999997</v>
      </c>
      <c r="AA57" s="375">
        <v>164.5</v>
      </c>
      <c r="AB57" s="375">
        <v>168</v>
      </c>
      <c r="AC57" s="375">
        <v>171.5</v>
      </c>
      <c r="AD57" s="375">
        <v>175.00000000000003</v>
      </c>
      <c r="AE57" s="375">
        <v>178.125</v>
      </c>
      <c r="AF57" s="375">
        <v>181.24999999999994</v>
      </c>
      <c r="AG57" s="375">
        <v>184.37500000000003</v>
      </c>
      <c r="AH57" s="375">
        <v>187.5</v>
      </c>
      <c r="AI57" s="375">
        <v>190.62499999999994</v>
      </c>
      <c r="AJ57" s="375">
        <v>193.75000000000003</v>
      </c>
      <c r="AK57" s="375">
        <v>196.875</v>
      </c>
      <c r="AL57" s="376"/>
      <c r="AM57" s="376"/>
      <c r="AN57" s="376"/>
      <c r="AO57" s="376"/>
      <c r="AP57" s="376"/>
      <c r="AQ57" s="376"/>
      <c r="AR57" s="376"/>
      <c r="AS57" s="376"/>
      <c r="AT57" s="376"/>
      <c r="AU57" s="376"/>
    </row>
    <row r="58" spans="1:47" ht="15" customHeight="1" x14ac:dyDescent="0.3">
      <c r="A58" s="373" t="s">
        <v>1863</v>
      </c>
      <c r="B58" s="373" t="s">
        <v>940</v>
      </c>
      <c r="C58" s="373" t="s">
        <v>940</v>
      </c>
      <c r="D58" s="374">
        <v>15</v>
      </c>
      <c r="E58" s="373" t="s">
        <v>2037</v>
      </c>
      <c r="F58" s="373" t="s">
        <v>167</v>
      </c>
      <c r="G58" s="373" t="s">
        <v>167</v>
      </c>
      <c r="H58" s="373" t="s">
        <v>1853</v>
      </c>
      <c r="I58" s="373" t="s">
        <v>1854</v>
      </c>
      <c r="J58" s="376"/>
      <c r="K58" s="376"/>
      <c r="L58" s="376"/>
      <c r="M58" s="376"/>
      <c r="N58" s="376"/>
      <c r="O58" s="376"/>
      <c r="P58" s="376"/>
      <c r="Q58" s="376"/>
      <c r="R58" s="376"/>
      <c r="S58" s="376"/>
      <c r="T58" s="376"/>
      <c r="U58" s="376"/>
      <c r="V58" s="376"/>
      <c r="W58" s="376"/>
      <c r="X58" s="376"/>
      <c r="Y58" s="376"/>
      <c r="Z58" s="376"/>
      <c r="AA58" s="376"/>
      <c r="AB58" s="376"/>
      <c r="AC58" s="376"/>
      <c r="AD58" s="376"/>
      <c r="AE58" s="376"/>
      <c r="AF58" s="376"/>
      <c r="AG58" s="376"/>
      <c r="AH58" s="376"/>
      <c r="AI58" s="376"/>
      <c r="AJ58" s="376"/>
      <c r="AK58" s="376"/>
      <c r="AL58" s="375">
        <v>199.99999999999994</v>
      </c>
      <c r="AM58" s="375">
        <v>203.12500000000003</v>
      </c>
      <c r="AN58" s="375">
        <v>206.25</v>
      </c>
      <c r="AO58" s="375">
        <v>209.37499999999994</v>
      </c>
      <c r="AP58" s="375">
        <v>212.5</v>
      </c>
      <c r="AQ58" s="375">
        <v>215.625</v>
      </c>
      <c r="AR58" s="375">
        <v>218.74999999999997</v>
      </c>
      <c r="AS58" s="375">
        <v>221.875</v>
      </c>
      <c r="AT58" s="375">
        <v>225</v>
      </c>
      <c r="AU58" s="375">
        <v>225</v>
      </c>
    </row>
    <row r="59" spans="1:47" ht="15" customHeight="1" x14ac:dyDescent="0.3">
      <c r="A59" s="373" t="s">
        <v>1863</v>
      </c>
      <c r="B59" s="373" t="s">
        <v>940</v>
      </c>
      <c r="C59" s="373" t="s">
        <v>940</v>
      </c>
      <c r="D59" s="374">
        <v>16</v>
      </c>
      <c r="E59" s="373" t="s">
        <v>2038</v>
      </c>
      <c r="F59" s="373" t="s">
        <v>167</v>
      </c>
      <c r="G59" s="373" t="s">
        <v>167</v>
      </c>
      <c r="H59" s="373" t="s">
        <v>1855</v>
      </c>
      <c r="I59" s="373" t="s">
        <v>1856</v>
      </c>
      <c r="J59" s="376"/>
      <c r="K59" s="376"/>
      <c r="L59" s="376"/>
      <c r="M59" s="376"/>
      <c r="N59" s="376"/>
      <c r="O59" s="376"/>
      <c r="P59" s="376"/>
      <c r="Q59" s="376"/>
      <c r="R59" s="376"/>
      <c r="S59" s="376"/>
      <c r="T59" s="376"/>
      <c r="U59" s="376"/>
      <c r="V59" s="376"/>
      <c r="W59" s="376"/>
      <c r="X59" s="376"/>
      <c r="Y59" s="376"/>
      <c r="Z59" s="376"/>
      <c r="AA59" s="376"/>
      <c r="AB59" s="376"/>
      <c r="AC59" s="376"/>
      <c r="AD59" s="376"/>
      <c r="AE59" s="375">
        <v>387.5</v>
      </c>
      <c r="AF59" s="375">
        <v>387.5</v>
      </c>
      <c r="AG59" s="375">
        <v>387.5</v>
      </c>
      <c r="AH59" s="375">
        <v>387.5</v>
      </c>
      <c r="AI59" s="375">
        <v>387.5</v>
      </c>
      <c r="AJ59" s="375">
        <v>387.5</v>
      </c>
      <c r="AK59" s="375">
        <v>387.5</v>
      </c>
      <c r="AL59" s="375">
        <v>387.5</v>
      </c>
      <c r="AM59" s="375">
        <v>387.5</v>
      </c>
      <c r="AN59" s="375">
        <v>387.5</v>
      </c>
      <c r="AO59" s="375">
        <v>387.50000000000006</v>
      </c>
      <c r="AP59" s="375">
        <v>387.5</v>
      </c>
      <c r="AQ59" s="375">
        <v>387.49999999999994</v>
      </c>
      <c r="AR59" s="375">
        <v>387.5</v>
      </c>
      <c r="AS59" s="375">
        <v>387.5</v>
      </c>
      <c r="AT59" s="375">
        <v>387.5</v>
      </c>
      <c r="AU59" s="375">
        <v>387.5</v>
      </c>
    </row>
    <row r="60" spans="1:47" ht="15" customHeight="1" x14ac:dyDescent="0.3">
      <c r="A60" s="373" t="s">
        <v>1863</v>
      </c>
      <c r="B60" s="373" t="s">
        <v>940</v>
      </c>
      <c r="C60" s="373" t="s">
        <v>940</v>
      </c>
      <c r="D60" s="374">
        <v>17</v>
      </c>
      <c r="E60" s="373" t="s">
        <v>2039</v>
      </c>
      <c r="F60" s="373" t="s">
        <v>167</v>
      </c>
      <c r="G60" s="373" t="s">
        <v>167</v>
      </c>
      <c r="H60" s="373" t="s">
        <v>1847</v>
      </c>
      <c r="I60" s="373" t="s">
        <v>1848</v>
      </c>
      <c r="J60" s="375">
        <v>60</v>
      </c>
      <c r="K60" s="375">
        <v>62</v>
      </c>
      <c r="L60" s="375">
        <v>64</v>
      </c>
      <c r="M60" s="375">
        <v>66</v>
      </c>
      <c r="N60" s="375">
        <v>68</v>
      </c>
      <c r="O60" s="375">
        <v>70</v>
      </c>
      <c r="P60" s="375">
        <v>72</v>
      </c>
      <c r="Q60" s="375">
        <v>74</v>
      </c>
      <c r="R60" s="376"/>
      <c r="S60" s="376"/>
      <c r="T60" s="376"/>
      <c r="U60" s="376"/>
      <c r="V60" s="376"/>
      <c r="W60" s="376"/>
      <c r="X60" s="376"/>
      <c r="Y60" s="376"/>
      <c r="Z60" s="376"/>
      <c r="AA60" s="376"/>
      <c r="AB60" s="376"/>
      <c r="AC60" s="376"/>
      <c r="AD60" s="376"/>
      <c r="AE60" s="376"/>
      <c r="AF60" s="376"/>
      <c r="AG60" s="376"/>
      <c r="AH60" s="376"/>
      <c r="AI60" s="376"/>
      <c r="AJ60" s="376"/>
      <c r="AK60" s="376"/>
      <c r="AL60" s="376"/>
      <c r="AM60" s="376"/>
      <c r="AN60" s="376"/>
      <c r="AO60" s="376"/>
      <c r="AP60" s="376"/>
      <c r="AQ60" s="376"/>
      <c r="AR60" s="376"/>
      <c r="AS60" s="376"/>
      <c r="AT60" s="376"/>
      <c r="AU60" s="376"/>
    </row>
    <row r="61" spans="1:47" ht="15" customHeight="1" x14ac:dyDescent="0.3">
      <c r="A61" s="373" t="s">
        <v>1863</v>
      </c>
      <c r="B61" s="373" t="s">
        <v>940</v>
      </c>
      <c r="C61" s="373" t="s">
        <v>940</v>
      </c>
      <c r="D61" s="374">
        <v>17</v>
      </c>
      <c r="E61" s="373" t="s">
        <v>2039</v>
      </c>
      <c r="F61" s="373" t="s">
        <v>167</v>
      </c>
      <c r="G61" s="373" t="s">
        <v>167</v>
      </c>
      <c r="H61" s="373" t="s">
        <v>1849</v>
      </c>
      <c r="I61" s="373" t="s">
        <v>1850</v>
      </c>
      <c r="J61" s="376"/>
      <c r="K61" s="376"/>
      <c r="L61" s="376"/>
      <c r="M61" s="376"/>
      <c r="N61" s="376"/>
      <c r="O61" s="376"/>
      <c r="P61" s="376"/>
      <c r="Q61" s="376"/>
      <c r="R61" s="375">
        <v>76</v>
      </c>
      <c r="S61" s="375">
        <v>78</v>
      </c>
      <c r="T61" s="375">
        <v>80</v>
      </c>
      <c r="U61" s="375">
        <v>81.999999999999986</v>
      </c>
      <c r="V61" s="375">
        <v>84.000000000000014</v>
      </c>
      <c r="W61" s="375">
        <v>86</v>
      </c>
      <c r="X61" s="375">
        <v>88.000000000000028</v>
      </c>
      <c r="Y61" s="375">
        <v>90</v>
      </c>
      <c r="Z61" s="375">
        <v>91.999999999999986</v>
      </c>
      <c r="AA61" s="375">
        <v>94.000000000000028</v>
      </c>
      <c r="AB61" s="375">
        <v>96.000000000000014</v>
      </c>
      <c r="AC61" s="375">
        <v>98.000000000000014</v>
      </c>
      <c r="AD61" s="375">
        <v>100</v>
      </c>
      <c r="AE61" s="375">
        <v>104.6875</v>
      </c>
      <c r="AF61" s="375">
        <v>109.375</v>
      </c>
      <c r="AG61" s="375">
        <v>114.0625</v>
      </c>
      <c r="AH61" s="375">
        <v>118.75</v>
      </c>
      <c r="AI61" s="375">
        <v>123.4375</v>
      </c>
      <c r="AJ61" s="375">
        <v>128.125</v>
      </c>
      <c r="AK61" s="376"/>
      <c r="AL61" s="376"/>
      <c r="AM61" s="376"/>
      <c r="AN61" s="376"/>
      <c r="AO61" s="376"/>
      <c r="AP61" s="376"/>
      <c r="AQ61" s="376"/>
      <c r="AR61" s="376"/>
      <c r="AS61" s="376"/>
      <c r="AT61" s="376"/>
      <c r="AU61" s="376"/>
    </row>
    <row r="62" spans="1:47" ht="15" customHeight="1" x14ac:dyDescent="0.3">
      <c r="A62" s="373" t="s">
        <v>1863</v>
      </c>
      <c r="B62" s="373" t="s">
        <v>940</v>
      </c>
      <c r="C62" s="373" t="s">
        <v>940</v>
      </c>
      <c r="D62" s="374">
        <v>17</v>
      </c>
      <c r="E62" s="373" t="s">
        <v>2039</v>
      </c>
      <c r="F62" s="373" t="s">
        <v>167</v>
      </c>
      <c r="G62" s="373" t="s">
        <v>167</v>
      </c>
      <c r="H62" s="373" t="s">
        <v>1851</v>
      </c>
      <c r="I62" s="373" t="s">
        <v>1852</v>
      </c>
      <c r="J62" s="376"/>
      <c r="K62" s="376"/>
      <c r="L62" s="376"/>
      <c r="M62" s="376"/>
      <c r="N62" s="376"/>
      <c r="O62" s="376"/>
      <c r="P62" s="376"/>
      <c r="Q62" s="376"/>
      <c r="R62" s="376"/>
      <c r="S62" s="376"/>
      <c r="T62" s="376"/>
      <c r="U62" s="376"/>
      <c r="V62" s="376"/>
      <c r="W62" s="376"/>
      <c r="X62" s="376"/>
      <c r="Y62" s="376"/>
      <c r="Z62" s="376"/>
      <c r="AA62" s="376"/>
      <c r="AB62" s="376"/>
      <c r="AC62" s="376"/>
      <c r="AD62" s="376"/>
      <c r="AE62" s="376"/>
      <c r="AF62" s="376"/>
      <c r="AG62" s="376"/>
      <c r="AH62" s="376"/>
      <c r="AI62" s="376"/>
      <c r="AJ62" s="376"/>
      <c r="AK62" s="375">
        <v>132.8125</v>
      </c>
      <c r="AL62" s="375">
        <v>137.5</v>
      </c>
      <c r="AM62" s="375">
        <v>142.1875</v>
      </c>
      <c r="AN62" s="375">
        <v>146.875</v>
      </c>
      <c r="AO62" s="375">
        <v>151.5625</v>
      </c>
      <c r="AP62" s="375">
        <v>156.25</v>
      </c>
      <c r="AQ62" s="375">
        <v>160.9375</v>
      </c>
      <c r="AR62" s="375">
        <v>165.625</v>
      </c>
      <c r="AS62" s="375">
        <v>170.3125</v>
      </c>
      <c r="AT62" s="375">
        <v>175</v>
      </c>
      <c r="AU62" s="375">
        <v>175</v>
      </c>
    </row>
    <row r="63" spans="1:47" ht="15" customHeight="1" x14ac:dyDescent="0.3">
      <c r="A63" s="373" t="s">
        <v>1863</v>
      </c>
      <c r="B63" s="373" t="s">
        <v>940</v>
      </c>
      <c r="C63" s="373" t="s">
        <v>940</v>
      </c>
      <c r="D63" s="374">
        <v>19</v>
      </c>
      <c r="E63" s="373" t="s">
        <v>2040</v>
      </c>
      <c r="F63" s="373" t="s">
        <v>167</v>
      </c>
      <c r="G63" s="373" t="s">
        <v>167</v>
      </c>
      <c r="H63" s="373" t="s">
        <v>1849</v>
      </c>
      <c r="I63" s="373" t="s">
        <v>1850</v>
      </c>
      <c r="J63" s="375">
        <v>105</v>
      </c>
      <c r="K63" s="375">
        <v>108.5</v>
      </c>
      <c r="L63" s="375">
        <v>111.99999999999999</v>
      </c>
      <c r="M63" s="375">
        <v>115.5</v>
      </c>
      <c r="N63" s="375">
        <v>119</v>
      </c>
      <c r="O63" s="375">
        <v>122.49999999999999</v>
      </c>
      <c r="P63" s="375">
        <v>126.00000000000001</v>
      </c>
      <c r="Q63" s="375">
        <v>129.5</v>
      </c>
      <c r="R63" s="376"/>
      <c r="S63" s="376"/>
      <c r="T63" s="376"/>
      <c r="U63" s="376"/>
      <c r="V63" s="376"/>
      <c r="W63" s="376"/>
      <c r="X63" s="376"/>
      <c r="Y63" s="376"/>
      <c r="Z63" s="376"/>
      <c r="AA63" s="376"/>
      <c r="AB63" s="376"/>
      <c r="AC63" s="376"/>
      <c r="AD63" s="376"/>
      <c r="AE63" s="376"/>
      <c r="AF63" s="376"/>
      <c r="AG63" s="376"/>
      <c r="AH63" s="376"/>
      <c r="AI63" s="376"/>
      <c r="AJ63" s="376"/>
      <c r="AK63" s="376"/>
      <c r="AL63" s="376"/>
      <c r="AM63" s="376"/>
      <c r="AN63" s="376"/>
      <c r="AO63" s="376"/>
      <c r="AP63" s="376"/>
      <c r="AQ63" s="376"/>
      <c r="AR63" s="376"/>
      <c r="AS63" s="376"/>
      <c r="AT63" s="376"/>
      <c r="AU63" s="376"/>
    </row>
    <row r="64" spans="1:47" ht="15" customHeight="1" x14ac:dyDescent="0.3">
      <c r="A64" s="373" t="s">
        <v>1863</v>
      </c>
      <c r="B64" s="373" t="s">
        <v>940</v>
      </c>
      <c r="C64" s="373" t="s">
        <v>940</v>
      </c>
      <c r="D64" s="374">
        <v>19</v>
      </c>
      <c r="E64" s="373" t="s">
        <v>2040</v>
      </c>
      <c r="F64" s="373" t="s">
        <v>167</v>
      </c>
      <c r="G64" s="373" t="s">
        <v>167</v>
      </c>
      <c r="H64" s="373" t="s">
        <v>1851</v>
      </c>
      <c r="I64" s="373" t="s">
        <v>1852</v>
      </c>
      <c r="J64" s="376"/>
      <c r="K64" s="376"/>
      <c r="L64" s="376"/>
      <c r="M64" s="376"/>
      <c r="N64" s="376"/>
      <c r="O64" s="376"/>
      <c r="P64" s="376"/>
      <c r="Q64" s="376"/>
      <c r="R64" s="375">
        <v>133.00000000000003</v>
      </c>
      <c r="S64" s="375">
        <v>136.50000000000003</v>
      </c>
      <c r="T64" s="375">
        <v>140</v>
      </c>
      <c r="U64" s="375">
        <v>143.5</v>
      </c>
      <c r="V64" s="375">
        <v>147</v>
      </c>
      <c r="W64" s="375">
        <v>150.5</v>
      </c>
      <c r="X64" s="375">
        <v>154</v>
      </c>
      <c r="Y64" s="375">
        <v>157.5</v>
      </c>
      <c r="Z64" s="375">
        <v>161</v>
      </c>
      <c r="AA64" s="375">
        <v>164.5</v>
      </c>
      <c r="AB64" s="375">
        <v>168</v>
      </c>
      <c r="AC64" s="375">
        <v>171.5</v>
      </c>
      <c r="AD64" s="375">
        <v>175</v>
      </c>
      <c r="AE64" s="375">
        <v>176.56249999999997</v>
      </c>
      <c r="AF64" s="375">
        <v>178.12500000000003</v>
      </c>
      <c r="AG64" s="375">
        <v>179.6875</v>
      </c>
      <c r="AH64" s="375">
        <v>181.25</v>
      </c>
      <c r="AI64" s="375">
        <v>182.8125</v>
      </c>
      <c r="AJ64" s="375">
        <v>184.375</v>
      </c>
      <c r="AK64" s="375">
        <v>185.93750000000006</v>
      </c>
      <c r="AL64" s="375">
        <v>187.5</v>
      </c>
      <c r="AM64" s="375">
        <v>189.0625</v>
      </c>
      <c r="AN64" s="375">
        <v>190.62500000000006</v>
      </c>
      <c r="AO64" s="375">
        <v>192.1875</v>
      </c>
      <c r="AP64" s="375">
        <v>193.75</v>
      </c>
      <c r="AQ64" s="375">
        <v>195.31250000000006</v>
      </c>
      <c r="AR64" s="375">
        <v>196.875</v>
      </c>
      <c r="AS64" s="375">
        <v>198.4375</v>
      </c>
      <c r="AT64" s="376"/>
      <c r="AU64" s="376"/>
    </row>
    <row r="65" spans="1:47" ht="15" customHeight="1" x14ac:dyDescent="0.3">
      <c r="A65" s="373" t="s">
        <v>1863</v>
      </c>
      <c r="B65" s="373" t="s">
        <v>940</v>
      </c>
      <c r="C65" s="373" t="s">
        <v>940</v>
      </c>
      <c r="D65" s="374">
        <v>19</v>
      </c>
      <c r="E65" s="373" t="s">
        <v>2040</v>
      </c>
      <c r="F65" s="373" t="s">
        <v>167</v>
      </c>
      <c r="G65" s="373" t="s">
        <v>167</v>
      </c>
      <c r="H65" s="373" t="s">
        <v>1853</v>
      </c>
      <c r="I65" s="373" t="s">
        <v>1854</v>
      </c>
      <c r="J65" s="376"/>
      <c r="K65" s="376"/>
      <c r="L65" s="376"/>
      <c r="M65" s="376"/>
      <c r="N65" s="376"/>
      <c r="O65" s="376"/>
      <c r="P65" s="376"/>
      <c r="Q65" s="376"/>
      <c r="R65" s="376"/>
      <c r="S65" s="376"/>
      <c r="T65" s="376"/>
      <c r="U65" s="376"/>
      <c r="V65" s="376"/>
      <c r="W65" s="376"/>
      <c r="X65" s="376"/>
      <c r="Y65" s="376"/>
      <c r="Z65" s="376"/>
      <c r="AA65" s="376"/>
      <c r="AB65" s="376"/>
      <c r="AC65" s="376"/>
      <c r="AD65" s="376"/>
      <c r="AE65" s="376"/>
      <c r="AF65" s="376"/>
      <c r="AG65" s="376"/>
      <c r="AH65" s="376"/>
      <c r="AI65" s="376"/>
      <c r="AJ65" s="376"/>
      <c r="AK65" s="376"/>
      <c r="AL65" s="376"/>
      <c r="AM65" s="376"/>
      <c r="AN65" s="376"/>
      <c r="AO65" s="376"/>
      <c r="AP65" s="376"/>
      <c r="AQ65" s="376"/>
      <c r="AR65" s="376"/>
      <c r="AS65" s="376"/>
      <c r="AT65" s="375">
        <v>200.00000000000006</v>
      </c>
      <c r="AU65" s="375">
        <v>200.00000000000006</v>
      </c>
    </row>
    <row r="66" spans="1:47" ht="15" customHeight="1" x14ac:dyDescent="0.3">
      <c r="A66" s="373" t="s">
        <v>1863</v>
      </c>
      <c r="B66" s="373" t="s">
        <v>940</v>
      </c>
      <c r="C66" s="373" t="s">
        <v>940</v>
      </c>
      <c r="D66" s="374">
        <v>21</v>
      </c>
      <c r="E66" s="373" t="s">
        <v>2041</v>
      </c>
      <c r="F66" s="373" t="s">
        <v>167</v>
      </c>
      <c r="G66" s="373" t="s">
        <v>167</v>
      </c>
      <c r="H66" s="373" t="s">
        <v>1845</v>
      </c>
      <c r="I66" s="373" t="s">
        <v>1846</v>
      </c>
      <c r="J66" s="375">
        <v>45</v>
      </c>
      <c r="K66" s="375">
        <v>46.500000000000007</v>
      </c>
      <c r="L66" s="375">
        <v>47.999999999999993</v>
      </c>
      <c r="M66" s="375">
        <v>49.5</v>
      </c>
      <c r="N66" s="375">
        <v>51</v>
      </c>
      <c r="O66" s="375">
        <v>52.5</v>
      </c>
      <c r="P66" s="375">
        <v>54</v>
      </c>
      <c r="Q66" s="375">
        <v>55.5</v>
      </c>
      <c r="R66" s="376"/>
      <c r="S66" s="376"/>
      <c r="T66" s="376"/>
      <c r="U66" s="376"/>
      <c r="V66" s="376"/>
      <c r="W66" s="376"/>
      <c r="X66" s="376"/>
      <c r="Y66" s="376"/>
      <c r="Z66" s="376"/>
      <c r="AA66" s="376"/>
      <c r="AB66" s="376"/>
      <c r="AC66" s="376"/>
      <c r="AD66" s="376"/>
      <c r="AE66" s="376"/>
      <c r="AF66" s="376"/>
      <c r="AG66" s="376"/>
      <c r="AH66" s="376"/>
      <c r="AI66" s="376"/>
      <c r="AJ66" s="376"/>
      <c r="AK66" s="376"/>
      <c r="AL66" s="376"/>
      <c r="AM66" s="376"/>
      <c r="AN66" s="376"/>
      <c r="AO66" s="376"/>
      <c r="AP66" s="376"/>
      <c r="AQ66" s="376"/>
      <c r="AR66" s="376"/>
      <c r="AS66" s="376"/>
      <c r="AT66" s="376"/>
      <c r="AU66" s="376"/>
    </row>
    <row r="67" spans="1:47" ht="15" customHeight="1" x14ac:dyDescent="0.3">
      <c r="A67" s="373" t="s">
        <v>1863</v>
      </c>
      <c r="B67" s="373" t="s">
        <v>940</v>
      </c>
      <c r="C67" s="373" t="s">
        <v>940</v>
      </c>
      <c r="D67" s="374">
        <v>21</v>
      </c>
      <c r="E67" s="373" t="s">
        <v>2041</v>
      </c>
      <c r="F67" s="373" t="s">
        <v>167</v>
      </c>
      <c r="G67" s="373" t="s">
        <v>167</v>
      </c>
      <c r="H67" s="373" t="s">
        <v>1847</v>
      </c>
      <c r="I67" s="373" t="s">
        <v>1848</v>
      </c>
      <c r="J67" s="376"/>
      <c r="K67" s="376"/>
      <c r="L67" s="376"/>
      <c r="M67" s="376"/>
      <c r="N67" s="376"/>
      <c r="O67" s="376"/>
      <c r="P67" s="376"/>
      <c r="Q67" s="376"/>
      <c r="R67" s="375">
        <v>57</v>
      </c>
      <c r="S67" s="375">
        <v>58.5</v>
      </c>
      <c r="T67" s="375">
        <v>60</v>
      </c>
      <c r="U67" s="375">
        <v>61.5</v>
      </c>
      <c r="V67" s="375">
        <v>63</v>
      </c>
      <c r="W67" s="375">
        <v>64.500000000000028</v>
      </c>
      <c r="X67" s="375">
        <v>65.999999999999972</v>
      </c>
      <c r="Y67" s="375">
        <v>67.500000000000014</v>
      </c>
      <c r="Z67" s="375">
        <v>68.999999999999972</v>
      </c>
      <c r="AA67" s="375">
        <v>70.500000000000028</v>
      </c>
      <c r="AB67" s="375">
        <v>72</v>
      </c>
      <c r="AC67" s="375">
        <v>73.499999999999972</v>
      </c>
      <c r="AD67" s="376"/>
      <c r="AE67" s="376"/>
      <c r="AF67" s="376"/>
      <c r="AG67" s="376"/>
      <c r="AH67" s="376"/>
      <c r="AI67" s="376"/>
      <c r="AJ67" s="376"/>
      <c r="AK67" s="376"/>
      <c r="AL67" s="376"/>
      <c r="AM67" s="376"/>
      <c r="AN67" s="376"/>
      <c r="AO67" s="376"/>
      <c r="AP67" s="376"/>
      <c r="AQ67" s="376"/>
      <c r="AR67" s="376"/>
      <c r="AS67" s="376"/>
      <c r="AT67" s="376"/>
      <c r="AU67" s="376"/>
    </row>
    <row r="68" spans="1:47" ht="15" customHeight="1" x14ac:dyDescent="0.3">
      <c r="A68" s="373" t="s">
        <v>1863</v>
      </c>
      <c r="B68" s="373" t="s">
        <v>940</v>
      </c>
      <c r="C68" s="373" t="s">
        <v>940</v>
      </c>
      <c r="D68" s="374">
        <v>21</v>
      </c>
      <c r="E68" s="373" t="s">
        <v>2041</v>
      </c>
      <c r="F68" s="373" t="s">
        <v>167</v>
      </c>
      <c r="G68" s="373" t="s">
        <v>167</v>
      </c>
      <c r="H68" s="373" t="s">
        <v>1849</v>
      </c>
      <c r="I68" s="373" t="s">
        <v>1850</v>
      </c>
      <c r="J68" s="376"/>
      <c r="K68" s="376"/>
      <c r="L68" s="376"/>
      <c r="M68" s="376"/>
      <c r="N68" s="376"/>
      <c r="O68" s="376"/>
      <c r="P68" s="376"/>
      <c r="Q68" s="376"/>
      <c r="R68" s="376"/>
      <c r="S68" s="376"/>
      <c r="T68" s="376"/>
      <c r="U68" s="376"/>
      <c r="V68" s="376"/>
      <c r="W68" s="376"/>
      <c r="X68" s="376"/>
      <c r="Y68" s="376"/>
      <c r="Z68" s="376"/>
      <c r="AA68" s="376"/>
      <c r="AB68" s="376"/>
      <c r="AC68" s="376"/>
      <c r="AD68" s="375">
        <v>75</v>
      </c>
      <c r="AE68" s="375">
        <v>77.34375</v>
      </c>
      <c r="AF68" s="375">
        <v>79.6875</v>
      </c>
      <c r="AG68" s="375">
        <v>82.03125</v>
      </c>
      <c r="AH68" s="375">
        <v>84.375</v>
      </c>
      <c r="AI68" s="375">
        <v>86.71875</v>
      </c>
      <c r="AJ68" s="375">
        <v>89.0625</v>
      </c>
      <c r="AK68" s="375">
        <v>91.40625</v>
      </c>
      <c r="AL68" s="375">
        <v>93.75</v>
      </c>
      <c r="AM68" s="375">
        <v>96.09375</v>
      </c>
      <c r="AN68" s="375">
        <v>98.4375</v>
      </c>
      <c r="AO68" s="375">
        <v>100.78125</v>
      </c>
      <c r="AP68" s="375">
        <v>103.125</v>
      </c>
      <c r="AQ68" s="375">
        <v>105.46875</v>
      </c>
      <c r="AR68" s="375">
        <v>107.8125</v>
      </c>
      <c r="AS68" s="375">
        <v>110.15625</v>
      </c>
      <c r="AT68" s="375">
        <v>112.5</v>
      </c>
      <c r="AU68" s="375">
        <v>112.5</v>
      </c>
    </row>
    <row r="69" spans="1:47" ht="15" customHeight="1" x14ac:dyDescent="0.3">
      <c r="A69" s="373" t="s">
        <v>1863</v>
      </c>
      <c r="B69" s="373" t="s">
        <v>940</v>
      </c>
      <c r="C69" s="373" t="s">
        <v>940</v>
      </c>
      <c r="D69" s="374">
        <v>49</v>
      </c>
      <c r="E69" s="373" t="s">
        <v>2042</v>
      </c>
      <c r="F69" s="373" t="s">
        <v>166</v>
      </c>
      <c r="G69" s="373" t="s">
        <v>2043</v>
      </c>
      <c r="H69" s="373" t="s">
        <v>2044</v>
      </c>
      <c r="I69" s="373" t="s">
        <v>2045</v>
      </c>
      <c r="J69" s="375">
        <v>5</v>
      </c>
      <c r="K69" s="375">
        <v>5</v>
      </c>
      <c r="L69" s="375">
        <v>5</v>
      </c>
      <c r="M69" s="375">
        <v>5</v>
      </c>
      <c r="N69" s="375">
        <v>5</v>
      </c>
      <c r="O69" s="375">
        <v>5</v>
      </c>
      <c r="P69" s="375">
        <v>5</v>
      </c>
      <c r="Q69" s="375">
        <v>5</v>
      </c>
      <c r="R69" s="375">
        <v>5.0000000000000009</v>
      </c>
      <c r="S69" s="375">
        <v>5</v>
      </c>
      <c r="T69" s="375">
        <v>5</v>
      </c>
      <c r="U69" s="375">
        <v>5</v>
      </c>
      <c r="V69" s="375">
        <v>5</v>
      </c>
      <c r="W69" s="375">
        <v>5</v>
      </c>
      <c r="X69" s="375">
        <v>5</v>
      </c>
      <c r="Y69" s="375">
        <v>5.0000000000000009</v>
      </c>
      <c r="Z69" s="375">
        <v>5</v>
      </c>
      <c r="AA69" s="375">
        <v>5</v>
      </c>
      <c r="AB69" s="375">
        <v>5</v>
      </c>
      <c r="AC69" s="375">
        <v>5</v>
      </c>
      <c r="AD69" s="375">
        <v>4.95</v>
      </c>
      <c r="AE69" s="375">
        <v>4.9000000000000012</v>
      </c>
      <c r="AF69" s="375">
        <v>4.8499999999999996</v>
      </c>
      <c r="AG69" s="375">
        <v>4.8000000000000007</v>
      </c>
      <c r="AH69" s="375">
        <v>4.7500000000000009</v>
      </c>
      <c r="AI69" s="375">
        <v>4.7000000000000011</v>
      </c>
      <c r="AJ69" s="375">
        <v>4.6500000000000021</v>
      </c>
      <c r="AK69" s="375">
        <v>4.6000000000000023</v>
      </c>
      <c r="AL69" s="375">
        <v>4.5500000000000007</v>
      </c>
      <c r="AM69" s="375">
        <v>4.5000000000000018</v>
      </c>
      <c r="AN69" s="375">
        <v>4.450000000000002</v>
      </c>
      <c r="AO69" s="375">
        <v>4.4000000000000021</v>
      </c>
      <c r="AP69" s="375">
        <v>4.3500000000000023</v>
      </c>
      <c r="AQ69" s="375">
        <v>4.3000000000000025</v>
      </c>
      <c r="AR69" s="375">
        <v>4.2500000000000027</v>
      </c>
      <c r="AS69" s="375">
        <v>4.2</v>
      </c>
      <c r="AT69" s="375">
        <v>4.2</v>
      </c>
      <c r="AU69" s="375">
        <v>4.2</v>
      </c>
    </row>
    <row r="70" spans="1:47" ht="15" customHeight="1" x14ac:dyDescent="0.3">
      <c r="A70" s="373" t="s">
        <v>1863</v>
      </c>
      <c r="B70" s="373" t="s">
        <v>940</v>
      </c>
      <c r="C70" s="373" t="s">
        <v>940</v>
      </c>
      <c r="D70" s="374">
        <v>62</v>
      </c>
      <c r="E70" s="373" t="s">
        <v>2046</v>
      </c>
      <c r="F70" s="373" t="s">
        <v>167</v>
      </c>
      <c r="G70" s="373" t="s">
        <v>167</v>
      </c>
      <c r="H70" s="373" t="s">
        <v>1843</v>
      </c>
      <c r="I70" s="373" t="s">
        <v>1844</v>
      </c>
      <c r="J70" s="375">
        <v>34.999999999999993</v>
      </c>
      <c r="K70" s="375">
        <v>35.000000000000007</v>
      </c>
      <c r="L70" s="375">
        <v>35.000000000000014</v>
      </c>
      <c r="M70" s="375">
        <v>35</v>
      </c>
      <c r="N70" s="375">
        <v>35.000000000000007</v>
      </c>
      <c r="O70" s="375">
        <v>35</v>
      </c>
      <c r="P70" s="375">
        <v>34.999999999999993</v>
      </c>
      <c r="Q70" s="375">
        <v>35</v>
      </c>
      <c r="R70" s="375">
        <v>34.999999999999993</v>
      </c>
      <c r="S70" s="375">
        <v>35</v>
      </c>
      <c r="T70" s="375">
        <v>35</v>
      </c>
      <c r="U70" s="375">
        <v>35.000000000000007</v>
      </c>
      <c r="V70" s="375">
        <v>35.000000000000007</v>
      </c>
      <c r="W70" s="375">
        <v>35.000000000000007</v>
      </c>
      <c r="X70" s="375">
        <v>35.000000000000007</v>
      </c>
      <c r="Y70" s="375">
        <v>35</v>
      </c>
      <c r="Z70" s="375">
        <v>34.999999999999986</v>
      </c>
      <c r="AA70" s="375">
        <v>35</v>
      </c>
      <c r="AB70" s="375">
        <v>35</v>
      </c>
      <c r="AC70" s="375">
        <v>35.000000000000007</v>
      </c>
      <c r="AD70" s="375">
        <v>34.999999999999993</v>
      </c>
      <c r="AE70" s="375">
        <v>35</v>
      </c>
      <c r="AF70" s="375">
        <v>35</v>
      </c>
      <c r="AG70" s="375">
        <v>34.999999999999993</v>
      </c>
      <c r="AH70" s="375">
        <v>35</v>
      </c>
      <c r="AI70" s="375">
        <v>34.999999999999993</v>
      </c>
      <c r="AJ70" s="375">
        <v>35.000000000000007</v>
      </c>
      <c r="AK70" s="375">
        <v>35</v>
      </c>
      <c r="AL70" s="375">
        <v>35</v>
      </c>
      <c r="AM70" s="375">
        <v>35.000000000000007</v>
      </c>
      <c r="AN70" s="375">
        <v>35</v>
      </c>
      <c r="AO70" s="375">
        <v>35</v>
      </c>
      <c r="AP70" s="375">
        <v>35</v>
      </c>
      <c r="AQ70" s="375">
        <v>35.000000000000007</v>
      </c>
      <c r="AR70" s="375">
        <v>35</v>
      </c>
      <c r="AS70" s="375">
        <v>35</v>
      </c>
      <c r="AT70" s="375">
        <v>35.000000000000014</v>
      </c>
      <c r="AU70" s="375">
        <v>35.000000000000014</v>
      </c>
    </row>
    <row r="71" spans="1:47" ht="15" customHeight="1" x14ac:dyDescent="0.3">
      <c r="A71" s="373" t="s">
        <v>1863</v>
      </c>
      <c r="B71" s="373" t="s">
        <v>940</v>
      </c>
      <c r="C71" s="373" t="s">
        <v>940</v>
      </c>
      <c r="D71" s="374">
        <v>107</v>
      </c>
      <c r="E71" s="373" t="s">
        <v>1864</v>
      </c>
      <c r="F71" s="373" t="s">
        <v>166</v>
      </c>
      <c r="G71" s="373" t="s">
        <v>2021</v>
      </c>
      <c r="H71" s="373" t="s">
        <v>2029</v>
      </c>
      <c r="I71" s="373" t="s">
        <v>2030</v>
      </c>
      <c r="J71" s="375">
        <v>23.403703703703698</v>
      </c>
      <c r="K71" s="375">
        <v>23.403703703703698</v>
      </c>
      <c r="L71" s="375">
        <v>23.403703703703698</v>
      </c>
      <c r="M71" s="375">
        <v>23.403703703703698</v>
      </c>
      <c r="N71" s="375">
        <v>23.403703703703698</v>
      </c>
      <c r="O71" s="375">
        <v>23.403703703703698</v>
      </c>
      <c r="P71" s="375">
        <v>23.403703703703698</v>
      </c>
      <c r="Q71" s="375">
        <v>23.403703703703698</v>
      </c>
      <c r="R71" s="375">
        <v>23.403703703703698</v>
      </c>
      <c r="S71" s="375">
        <v>23.403703703703698</v>
      </c>
      <c r="T71" s="375">
        <v>23.403703703703698</v>
      </c>
      <c r="U71" s="375">
        <v>23.403703703703698</v>
      </c>
      <c r="V71" s="375">
        <v>23.403703703703698</v>
      </c>
      <c r="W71" s="375">
        <v>23.403703703703698</v>
      </c>
      <c r="X71" s="375">
        <v>23.403703703703698</v>
      </c>
      <c r="Y71" s="375">
        <v>23.403703703703698</v>
      </c>
      <c r="Z71" s="375">
        <v>23.403703703703698</v>
      </c>
      <c r="AA71" s="375">
        <v>23.403703703703698</v>
      </c>
      <c r="AB71" s="375">
        <v>23.403703703703698</v>
      </c>
      <c r="AC71" s="375">
        <v>23.403703703703695</v>
      </c>
      <c r="AD71" s="375">
        <v>23.403703703703691</v>
      </c>
      <c r="AE71" s="376"/>
      <c r="AF71" s="376"/>
      <c r="AG71" s="376"/>
      <c r="AH71" s="376"/>
      <c r="AI71" s="376"/>
      <c r="AJ71" s="376"/>
      <c r="AK71" s="376"/>
      <c r="AL71" s="376"/>
      <c r="AM71" s="376"/>
      <c r="AN71" s="376"/>
      <c r="AO71" s="376"/>
      <c r="AP71" s="376"/>
      <c r="AQ71" s="376"/>
      <c r="AR71" s="376"/>
      <c r="AS71" s="376"/>
      <c r="AT71" s="376"/>
      <c r="AU71" s="376"/>
    </row>
    <row r="72" spans="1:47" ht="15" customHeight="1" x14ac:dyDescent="0.3">
      <c r="A72" s="373" t="s">
        <v>1863</v>
      </c>
      <c r="B72" s="373" t="s">
        <v>940</v>
      </c>
      <c r="C72" s="373" t="s">
        <v>940</v>
      </c>
      <c r="D72" s="374">
        <v>130</v>
      </c>
      <c r="E72" s="373" t="s">
        <v>2137</v>
      </c>
      <c r="F72" s="373" t="s">
        <v>2135</v>
      </c>
      <c r="G72" s="373" t="s">
        <v>2135</v>
      </c>
      <c r="H72" s="373" t="s">
        <v>2022</v>
      </c>
      <c r="I72" s="373" t="s">
        <v>2022</v>
      </c>
      <c r="J72" s="376"/>
      <c r="K72" s="376"/>
      <c r="L72" s="376"/>
      <c r="M72" s="376"/>
      <c r="N72" s="376"/>
      <c r="O72" s="376"/>
      <c r="P72" s="376"/>
      <c r="Q72" s="376"/>
      <c r="R72" s="376"/>
      <c r="S72" s="376"/>
      <c r="T72" s="376"/>
      <c r="U72" s="376"/>
      <c r="V72" s="376"/>
      <c r="W72" s="376"/>
      <c r="X72" s="376"/>
      <c r="Y72" s="376"/>
      <c r="Z72" s="376"/>
      <c r="AA72" s="376"/>
      <c r="AB72" s="376"/>
      <c r="AC72" s="376"/>
      <c r="AD72" s="376"/>
      <c r="AE72" s="376"/>
      <c r="AF72" s="376"/>
      <c r="AG72" s="376"/>
      <c r="AH72" s="376"/>
      <c r="AI72" s="376"/>
      <c r="AJ72" s="376"/>
      <c r="AK72" s="376"/>
      <c r="AL72" s="376"/>
      <c r="AM72" s="376"/>
      <c r="AN72" s="376"/>
      <c r="AO72" s="376"/>
      <c r="AP72" s="376"/>
      <c r="AQ72" s="375">
        <v>4.3000000000000025</v>
      </c>
      <c r="AR72" s="375">
        <v>4.2500000000000027</v>
      </c>
      <c r="AS72" s="375">
        <v>4.2</v>
      </c>
      <c r="AT72" s="375">
        <v>4.2</v>
      </c>
      <c r="AU72" s="375">
        <v>4.2</v>
      </c>
    </row>
    <row r="73" spans="1:47" ht="15" customHeight="1" x14ac:dyDescent="0.3">
      <c r="A73" s="373" t="s">
        <v>1859</v>
      </c>
      <c r="B73" s="373" t="s">
        <v>942</v>
      </c>
      <c r="C73" s="373" t="s">
        <v>2047</v>
      </c>
      <c r="D73" s="374">
        <v>4</v>
      </c>
      <c r="E73" s="373" t="s">
        <v>1868</v>
      </c>
      <c r="F73" s="373" t="s">
        <v>167</v>
      </c>
      <c r="G73" s="373" t="s">
        <v>167</v>
      </c>
      <c r="H73" s="373" t="s">
        <v>1845</v>
      </c>
      <c r="I73" s="373" t="s">
        <v>1846</v>
      </c>
      <c r="J73" s="375">
        <v>47.51420454545454</v>
      </c>
      <c r="K73" s="375">
        <v>47.514204545454547</v>
      </c>
      <c r="L73" s="375">
        <v>47.513923380583151</v>
      </c>
      <c r="M73" s="375">
        <v>47.513913183268841</v>
      </c>
      <c r="N73" s="375">
        <v>47.513586389669115</v>
      </c>
      <c r="O73" s="375">
        <v>47.51375355822902</v>
      </c>
      <c r="P73" s="375">
        <v>47.513407147968934</v>
      </c>
      <c r="Q73" s="375">
        <v>47.513342256737801</v>
      </c>
      <c r="R73" s="375">
        <v>47.513126235844865</v>
      </c>
      <c r="S73" s="375">
        <v>47.512892508860929</v>
      </c>
      <c r="T73" s="375">
        <v>47.512911703827008</v>
      </c>
      <c r="U73" s="375">
        <v>47.512394896481268</v>
      </c>
      <c r="V73" s="375">
        <v>47.512091902915436</v>
      </c>
      <c r="W73" s="375">
        <v>47.532897055539131</v>
      </c>
      <c r="X73" s="375">
        <v>47.551612031701026</v>
      </c>
      <c r="Y73" s="375">
        <v>47.559530268585085</v>
      </c>
      <c r="Z73" s="375">
        <v>47.588365886502999</v>
      </c>
      <c r="AA73" s="375">
        <v>47.626859958700521</v>
      </c>
      <c r="AB73" s="375">
        <v>47.648568806950173</v>
      </c>
      <c r="AC73" s="375">
        <v>47.676579652958296</v>
      </c>
      <c r="AD73" s="375">
        <v>47.720870251068376</v>
      </c>
      <c r="AE73" s="375">
        <v>47.739962968384738</v>
      </c>
      <c r="AF73" s="375">
        <v>47.780636723401251</v>
      </c>
      <c r="AG73" s="375">
        <v>47.766910741704351</v>
      </c>
      <c r="AH73" s="375">
        <v>47.769435110469203</v>
      </c>
      <c r="AI73" s="375">
        <v>47.770360342614794</v>
      </c>
      <c r="AJ73" s="375">
        <v>47.775163183372158</v>
      </c>
      <c r="AK73" s="375">
        <v>47.779087931719843</v>
      </c>
      <c r="AL73" s="375">
        <v>47.782240707873264</v>
      </c>
      <c r="AM73" s="375">
        <v>47.784357610930918</v>
      </c>
      <c r="AN73" s="375">
        <v>47.785340834186989</v>
      </c>
      <c r="AO73" s="375">
        <v>47.785444239897906</v>
      </c>
      <c r="AP73" s="375">
        <v>47.784910285614217</v>
      </c>
      <c r="AQ73" s="375">
        <v>47.783455912954743</v>
      </c>
      <c r="AR73" s="375">
        <v>47.781287495704554</v>
      </c>
      <c r="AS73" s="375">
        <v>47.778600201472329</v>
      </c>
      <c r="AT73" s="375">
        <v>47.775508741123673</v>
      </c>
      <c r="AU73" s="375">
        <v>47.772460328689903</v>
      </c>
    </row>
    <row r="74" spans="1:47" ht="15" customHeight="1" x14ac:dyDescent="0.3">
      <c r="A74" s="373" t="s">
        <v>1859</v>
      </c>
      <c r="B74" s="373" t="s">
        <v>942</v>
      </c>
      <c r="C74" s="373" t="s">
        <v>2047</v>
      </c>
      <c r="D74" s="374">
        <v>23</v>
      </c>
      <c r="E74" s="373" t="s">
        <v>669</v>
      </c>
      <c r="F74" s="373" t="s">
        <v>167</v>
      </c>
      <c r="G74" s="373" t="s">
        <v>167</v>
      </c>
      <c r="H74" s="373" t="s">
        <v>1849</v>
      </c>
      <c r="I74" s="373" t="s">
        <v>1850</v>
      </c>
      <c r="J74" s="375">
        <v>94.999999999999972</v>
      </c>
      <c r="K74" s="375">
        <v>94.999999999999972</v>
      </c>
      <c r="L74" s="375">
        <v>94.999999999999972</v>
      </c>
      <c r="M74" s="375">
        <v>94.999999999999972</v>
      </c>
      <c r="N74" s="375">
        <v>94.999999999999972</v>
      </c>
      <c r="O74" s="375">
        <v>94.999999999999972</v>
      </c>
      <c r="P74" s="375">
        <v>94.999999999999972</v>
      </c>
      <c r="Q74" s="375">
        <v>94.999999999999972</v>
      </c>
      <c r="R74" s="375">
        <v>94.999999999999972</v>
      </c>
      <c r="S74" s="375">
        <v>94.999999999999972</v>
      </c>
      <c r="T74" s="375">
        <v>94.999999999999972</v>
      </c>
      <c r="U74" s="375">
        <v>94.999999999999986</v>
      </c>
      <c r="V74" s="375">
        <v>95</v>
      </c>
      <c r="W74" s="375">
        <v>95.000000000000014</v>
      </c>
      <c r="X74" s="375">
        <v>95.000000000000028</v>
      </c>
      <c r="Y74" s="375">
        <v>95.000000000000014</v>
      </c>
      <c r="Z74" s="375">
        <v>95.024722839029977</v>
      </c>
      <c r="AA74" s="375">
        <v>95.081524121780518</v>
      </c>
      <c r="AB74" s="375">
        <v>95.210931318243979</v>
      </c>
      <c r="AC74" s="375">
        <v>95.417924175316429</v>
      </c>
      <c r="AD74" s="375">
        <v>95.617902322761836</v>
      </c>
      <c r="AE74" s="375">
        <v>95.834828058216175</v>
      </c>
      <c r="AF74" s="375">
        <v>96.333491098372718</v>
      </c>
      <c r="AG74" s="375">
        <v>96.711624976675878</v>
      </c>
      <c r="AH74" s="375">
        <v>96.791167877575432</v>
      </c>
      <c r="AI74" s="375">
        <v>96.892508620401586</v>
      </c>
      <c r="AJ74" s="375">
        <v>97.026455332706277</v>
      </c>
      <c r="AK74" s="375">
        <v>97.227890432927111</v>
      </c>
      <c r="AL74" s="375">
        <v>97.577897892611446</v>
      </c>
      <c r="AM74" s="375">
        <v>98.031695733614626</v>
      </c>
      <c r="AN74" s="375">
        <v>98.424441591726804</v>
      </c>
      <c r="AO74" s="375">
        <v>98.688974334593453</v>
      </c>
      <c r="AP74" s="375">
        <v>98.885597798905948</v>
      </c>
      <c r="AQ74" s="375">
        <v>98.98804521628135</v>
      </c>
      <c r="AR74" s="375">
        <v>99.144808115539419</v>
      </c>
      <c r="AS74" s="375">
        <v>99.283162829295762</v>
      </c>
      <c r="AT74" s="375">
        <v>99.430045359738784</v>
      </c>
      <c r="AU74" s="375">
        <v>99.522426296623522</v>
      </c>
    </row>
    <row r="75" spans="1:47" ht="15" customHeight="1" x14ac:dyDescent="0.3">
      <c r="A75" s="373" t="s">
        <v>1859</v>
      </c>
      <c r="B75" s="373" t="s">
        <v>942</v>
      </c>
      <c r="C75" s="373" t="s">
        <v>2047</v>
      </c>
      <c r="D75" s="374">
        <v>23</v>
      </c>
      <c r="E75" s="373" t="s">
        <v>669</v>
      </c>
      <c r="F75" s="373" t="s">
        <v>167</v>
      </c>
      <c r="G75" s="373" t="s">
        <v>167</v>
      </c>
      <c r="H75" s="373" t="s">
        <v>1851</v>
      </c>
      <c r="I75" s="373" t="s">
        <v>1852</v>
      </c>
      <c r="J75" s="375">
        <v>155.45454545454547</v>
      </c>
      <c r="K75" s="375">
        <v>155.45454545454547</v>
      </c>
      <c r="L75" s="375">
        <v>155.45454545454547</v>
      </c>
      <c r="M75" s="375">
        <v>155.45454545454547</v>
      </c>
      <c r="N75" s="375">
        <v>155.45454545454547</v>
      </c>
      <c r="O75" s="375">
        <v>155.45454545454547</v>
      </c>
      <c r="P75" s="375">
        <v>155.45454545454547</v>
      </c>
      <c r="Q75" s="375">
        <v>155.45454545454547</v>
      </c>
      <c r="R75" s="375">
        <v>155.45454545454547</v>
      </c>
      <c r="S75" s="375">
        <v>155.45454545454547</v>
      </c>
      <c r="T75" s="375">
        <v>155.45454545454547</v>
      </c>
      <c r="U75" s="375">
        <v>155.45454545454547</v>
      </c>
      <c r="V75" s="375">
        <v>155.45454545454544</v>
      </c>
      <c r="W75" s="375">
        <v>155.45454545454541</v>
      </c>
      <c r="X75" s="375">
        <v>155.45454545454544</v>
      </c>
      <c r="Y75" s="375">
        <v>155.45454545454547</v>
      </c>
      <c r="Z75" s="375">
        <v>155.58265471133709</v>
      </c>
      <c r="AA75" s="375">
        <v>155.87698863104444</v>
      </c>
      <c r="AB75" s="375">
        <v>155.66763663598405</v>
      </c>
      <c r="AC75" s="375">
        <v>155.28832050138334</v>
      </c>
      <c r="AD75" s="375">
        <v>154.50665976002503</v>
      </c>
      <c r="AE75" s="375">
        <v>154.02248647978811</v>
      </c>
      <c r="AF75" s="375">
        <v>153.62291447591073</v>
      </c>
      <c r="AG75" s="375">
        <v>153.44714614355959</v>
      </c>
      <c r="AH75" s="375">
        <v>153.31995365621395</v>
      </c>
      <c r="AI75" s="375">
        <v>153.21192241700317</v>
      </c>
      <c r="AJ75" s="375">
        <v>153.11145440950105</v>
      </c>
      <c r="AK75" s="375">
        <v>153.03260309155689</v>
      </c>
      <c r="AL75" s="375">
        <v>152.94613235870438</v>
      </c>
      <c r="AM75" s="375">
        <v>152.92488416440568</v>
      </c>
      <c r="AN75" s="375">
        <v>152.9786754976069</v>
      </c>
      <c r="AO75" s="375">
        <v>153.01616613924165</v>
      </c>
      <c r="AP75" s="375">
        <v>153.30590732998891</v>
      </c>
      <c r="AQ75" s="375">
        <v>153.52585413100002</v>
      </c>
      <c r="AR75" s="375">
        <v>153.7954363034294</v>
      </c>
      <c r="AS75" s="375">
        <v>154.18912399534145</v>
      </c>
      <c r="AT75" s="375">
        <v>154.46693273380569</v>
      </c>
      <c r="AU75" s="375">
        <v>154.63837023501284</v>
      </c>
    </row>
    <row r="76" spans="1:47" ht="15" customHeight="1" x14ac:dyDescent="0.3">
      <c r="A76" s="373" t="s">
        <v>1859</v>
      </c>
      <c r="B76" s="373" t="s">
        <v>942</v>
      </c>
      <c r="C76" s="373" t="s">
        <v>2047</v>
      </c>
      <c r="D76" s="374">
        <v>23</v>
      </c>
      <c r="E76" s="373" t="s">
        <v>669</v>
      </c>
      <c r="F76" s="373" t="s">
        <v>167</v>
      </c>
      <c r="G76" s="373" t="s">
        <v>167</v>
      </c>
      <c r="H76" s="373" t="s">
        <v>1853</v>
      </c>
      <c r="I76" s="373" t="s">
        <v>1854</v>
      </c>
      <c r="J76" s="376"/>
      <c r="K76" s="376"/>
      <c r="L76" s="376"/>
      <c r="M76" s="376"/>
      <c r="N76" s="376"/>
      <c r="O76" s="376"/>
      <c r="P76" s="376"/>
      <c r="Q76" s="376"/>
      <c r="R76" s="376"/>
      <c r="S76" s="376"/>
      <c r="T76" s="376"/>
      <c r="U76" s="376"/>
      <c r="V76" s="376"/>
      <c r="W76" s="376"/>
      <c r="X76" s="376"/>
      <c r="Y76" s="376"/>
      <c r="Z76" s="376"/>
      <c r="AA76" s="376"/>
      <c r="AB76" s="375">
        <v>204</v>
      </c>
      <c r="AC76" s="375">
        <v>204</v>
      </c>
      <c r="AD76" s="375">
        <v>214.73422360515653</v>
      </c>
      <c r="AE76" s="375">
        <v>225.40442331242434</v>
      </c>
      <c r="AF76" s="375">
        <v>227.24516361011624</v>
      </c>
      <c r="AG76" s="375">
        <v>229.76645747193109</v>
      </c>
      <c r="AH76" s="375">
        <v>231.91507314792148</v>
      </c>
      <c r="AI76" s="375">
        <v>232.10846540007978</v>
      </c>
      <c r="AJ76" s="375">
        <v>232.29853602804531</v>
      </c>
      <c r="AK76" s="375">
        <v>232.49996456403099</v>
      </c>
      <c r="AL76" s="375">
        <v>232.71648628195754</v>
      </c>
      <c r="AM76" s="375">
        <v>232.95279419818326</v>
      </c>
      <c r="AN76" s="375">
        <v>233.21497120748617</v>
      </c>
      <c r="AO76" s="375">
        <v>233.51114265258701</v>
      </c>
      <c r="AP76" s="375">
        <v>233.8524948789894</v>
      </c>
      <c r="AQ76" s="375">
        <v>234.25491721187404</v>
      </c>
      <c r="AR76" s="375">
        <v>234.74173145199228</v>
      </c>
      <c r="AS76" s="375">
        <v>235.34833932550143</v>
      </c>
      <c r="AT76" s="375">
        <v>236.13012943302718</v>
      </c>
      <c r="AU76" s="375">
        <v>237.17003464339049</v>
      </c>
    </row>
    <row r="77" spans="1:47" ht="15" customHeight="1" x14ac:dyDescent="0.3">
      <c r="A77" s="373" t="s">
        <v>1859</v>
      </c>
      <c r="B77" s="373" t="s">
        <v>942</v>
      </c>
      <c r="C77" s="373" t="s">
        <v>2047</v>
      </c>
      <c r="D77" s="374">
        <v>23</v>
      </c>
      <c r="E77" s="373" t="s">
        <v>669</v>
      </c>
      <c r="F77" s="373" t="s">
        <v>167</v>
      </c>
      <c r="G77" s="373" t="s">
        <v>167</v>
      </c>
      <c r="H77" s="373" t="s">
        <v>1855</v>
      </c>
      <c r="I77" s="373" t="s">
        <v>1856</v>
      </c>
      <c r="J77" s="376"/>
      <c r="K77" s="376"/>
      <c r="L77" s="376"/>
      <c r="M77" s="376"/>
      <c r="N77" s="376"/>
      <c r="O77" s="376"/>
      <c r="P77" s="376"/>
      <c r="Q77" s="376"/>
      <c r="R77" s="376"/>
      <c r="S77" s="376"/>
      <c r="T77" s="376"/>
      <c r="U77" s="376"/>
      <c r="V77" s="376"/>
      <c r="W77" s="376"/>
      <c r="X77" s="376"/>
      <c r="Y77" s="376"/>
      <c r="Z77" s="376"/>
      <c r="AA77" s="376"/>
      <c r="AB77" s="376"/>
      <c r="AC77" s="376"/>
      <c r="AD77" s="376"/>
      <c r="AE77" s="376"/>
      <c r="AF77" s="376"/>
      <c r="AG77" s="376"/>
      <c r="AH77" s="376"/>
      <c r="AI77" s="376"/>
      <c r="AJ77" s="376"/>
      <c r="AK77" s="376"/>
      <c r="AL77" s="376"/>
      <c r="AM77" s="376"/>
      <c r="AN77" s="376"/>
      <c r="AO77" s="376"/>
      <c r="AP77" s="375">
        <v>300</v>
      </c>
      <c r="AQ77" s="375">
        <v>300</v>
      </c>
      <c r="AR77" s="375">
        <v>300</v>
      </c>
      <c r="AS77" s="375">
        <v>300</v>
      </c>
      <c r="AT77" s="375">
        <v>300</v>
      </c>
      <c r="AU77" s="375">
        <v>300</v>
      </c>
    </row>
    <row r="78" spans="1:47" ht="15" customHeight="1" x14ac:dyDescent="0.3">
      <c r="A78" s="373" t="s">
        <v>1859</v>
      </c>
      <c r="B78" s="373" t="s">
        <v>942</v>
      </c>
      <c r="C78" s="373" t="s">
        <v>2047</v>
      </c>
      <c r="D78" s="374">
        <v>24</v>
      </c>
      <c r="E78" s="373" t="s">
        <v>670</v>
      </c>
      <c r="F78" s="373" t="s">
        <v>167</v>
      </c>
      <c r="G78" s="373" t="s">
        <v>167</v>
      </c>
      <c r="H78" s="373" t="s">
        <v>1849</v>
      </c>
      <c r="I78" s="373" t="s">
        <v>1850</v>
      </c>
      <c r="J78" s="375">
        <v>99.999999999999986</v>
      </c>
      <c r="K78" s="375">
        <v>99.999999999999986</v>
      </c>
      <c r="L78" s="375">
        <v>99.999999999999986</v>
      </c>
      <c r="M78" s="375">
        <v>99.999999999999986</v>
      </c>
      <c r="N78" s="375">
        <v>99.999999999999986</v>
      </c>
      <c r="O78" s="375">
        <v>99.999999999999986</v>
      </c>
      <c r="P78" s="375">
        <v>99.999999999999986</v>
      </c>
      <c r="Q78" s="375">
        <v>99.999999999999986</v>
      </c>
      <c r="R78" s="375">
        <v>99.999999999999986</v>
      </c>
      <c r="S78" s="375">
        <v>99.999999999999986</v>
      </c>
      <c r="T78" s="375">
        <v>99.999999999999986</v>
      </c>
      <c r="U78" s="375">
        <v>99.999999999999986</v>
      </c>
      <c r="V78" s="375">
        <v>99.999999999999986</v>
      </c>
      <c r="W78" s="375">
        <v>99.999999999999986</v>
      </c>
      <c r="X78" s="375">
        <v>99.999999999999986</v>
      </c>
      <c r="Y78" s="375">
        <v>99.999999999999986</v>
      </c>
      <c r="Z78" s="375">
        <v>99.999999999999986</v>
      </c>
      <c r="AA78" s="375">
        <v>99.999999999999986</v>
      </c>
      <c r="AB78" s="375">
        <v>100</v>
      </c>
      <c r="AC78" s="375">
        <v>100</v>
      </c>
      <c r="AD78" s="375">
        <v>100</v>
      </c>
      <c r="AE78" s="375">
        <v>100</v>
      </c>
      <c r="AF78" s="375">
        <v>100</v>
      </c>
      <c r="AG78" s="375">
        <v>99.999999999999986</v>
      </c>
      <c r="AH78" s="375">
        <v>99.999999999999986</v>
      </c>
      <c r="AI78" s="375">
        <v>100</v>
      </c>
      <c r="AJ78" s="375">
        <v>100</v>
      </c>
      <c r="AK78" s="375">
        <v>100</v>
      </c>
      <c r="AL78" s="375">
        <v>100.00000000000001</v>
      </c>
      <c r="AM78" s="375">
        <v>99.999999999999972</v>
      </c>
      <c r="AN78" s="375">
        <v>99.999999999999972</v>
      </c>
      <c r="AO78" s="375">
        <v>99.999999999999986</v>
      </c>
      <c r="AP78" s="375">
        <v>100</v>
      </c>
      <c r="AQ78" s="375">
        <v>99.999999999999957</v>
      </c>
      <c r="AR78" s="375">
        <v>100.00000000000001</v>
      </c>
      <c r="AS78" s="375">
        <v>99.999999999999986</v>
      </c>
      <c r="AT78" s="375">
        <v>100.00000000000001</v>
      </c>
      <c r="AU78" s="375">
        <v>100.00000000000001</v>
      </c>
    </row>
    <row r="79" spans="1:47" ht="15" customHeight="1" x14ac:dyDescent="0.3">
      <c r="A79" s="373" t="s">
        <v>1859</v>
      </c>
      <c r="B79" s="373" t="s">
        <v>942</v>
      </c>
      <c r="C79" s="373" t="s">
        <v>2047</v>
      </c>
      <c r="D79" s="374">
        <v>25</v>
      </c>
      <c r="E79" s="373" t="s">
        <v>671</v>
      </c>
      <c r="F79" s="373" t="s">
        <v>167</v>
      </c>
      <c r="G79" s="373" t="s">
        <v>167</v>
      </c>
      <c r="H79" s="373" t="s">
        <v>1843</v>
      </c>
      <c r="I79" s="373" t="s">
        <v>1844</v>
      </c>
      <c r="J79" s="375">
        <v>20</v>
      </c>
      <c r="K79" s="375">
        <v>20</v>
      </c>
      <c r="L79" s="375">
        <v>20</v>
      </c>
      <c r="M79" s="375">
        <v>20</v>
      </c>
      <c r="N79" s="375">
        <v>20</v>
      </c>
      <c r="O79" s="375">
        <v>20</v>
      </c>
      <c r="P79" s="375">
        <v>20</v>
      </c>
      <c r="Q79" s="375">
        <v>20</v>
      </c>
      <c r="R79" s="375">
        <v>20</v>
      </c>
      <c r="S79" s="375">
        <v>20</v>
      </c>
      <c r="T79" s="375">
        <v>20</v>
      </c>
      <c r="U79" s="375">
        <v>20</v>
      </c>
      <c r="V79" s="375">
        <v>20</v>
      </c>
      <c r="W79" s="375">
        <v>20</v>
      </c>
      <c r="X79" s="375">
        <v>20</v>
      </c>
      <c r="Y79" s="375">
        <v>20</v>
      </c>
      <c r="Z79" s="375">
        <v>20.000000000000004</v>
      </c>
      <c r="AA79" s="375">
        <v>20</v>
      </c>
      <c r="AB79" s="375">
        <v>20.000000000000004</v>
      </c>
      <c r="AC79" s="375">
        <v>20</v>
      </c>
      <c r="AD79" s="375">
        <v>20</v>
      </c>
      <c r="AE79" s="375">
        <v>20</v>
      </c>
      <c r="AF79" s="375">
        <v>20.000000000000004</v>
      </c>
      <c r="AG79" s="375">
        <v>20</v>
      </c>
      <c r="AH79" s="375">
        <v>20</v>
      </c>
      <c r="AI79" s="375">
        <v>20</v>
      </c>
      <c r="AJ79" s="375">
        <v>20</v>
      </c>
      <c r="AK79" s="375">
        <v>20</v>
      </c>
      <c r="AL79" s="375">
        <v>19.999999999999996</v>
      </c>
      <c r="AM79" s="375">
        <v>20.000000000000004</v>
      </c>
      <c r="AN79" s="375">
        <v>20</v>
      </c>
      <c r="AO79" s="375">
        <v>20</v>
      </c>
      <c r="AP79" s="375">
        <v>20</v>
      </c>
      <c r="AQ79" s="375">
        <v>20</v>
      </c>
      <c r="AR79" s="375">
        <v>20.000000000000004</v>
      </c>
      <c r="AS79" s="375">
        <v>20</v>
      </c>
      <c r="AT79" s="375">
        <v>20</v>
      </c>
      <c r="AU79" s="375">
        <v>20</v>
      </c>
    </row>
    <row r="80" spans="1:47" ht="15" customHeight="1" x14ac:dyDescent="0.3">
      <c r="A80" s="373" t="s">
        <v>1859</v>
      </c>
      <c r="B80" s="373" t="s">
        <v>942</v>
      </c>
      <c r="C80" s="373" t="s">
        <v>2047</v>
      </c>
      <c r="D80" s="374">
        <v>26</v>
      </c>
      <c r="E80" s="373" t="s">
        <v>672</v>
      </c>
      <c r="F80" s="373" t="s">
        <v>167</v>
      </c>
      <c r="G80" s="373" t="s">
        <v>167</v>
      </c>
      <c r="H80" s="373" t="s">
        <v>1847</v>
      </c>
      <c r="I80" s="373" t="s">
        <v>1848</v>
      </c>
      <c r="J80" s="375">
        <v>65.000000000000014</v>
      </c>
      <c r="K80" s="375">
        <v>65.000000000000014</v>
      </c>
      <c r="L80" s="375">
        <v>65.000000000000014</v>
      </c>
      <c r="M80" s="375">
        <v>65.000000000000014</v>
      </c>
      <c r="N80" s="375">
        <v>65.000000000000014</v>
      </c>
      <c r="O80" s="375">
        <v>65.000000000000014</v>
      </c>
      <c r="P80" s="375">
        <v>65.000000000000014</v>
      </c>
      <c r="Q80" s="375">
        <v>65.000000000000014</v>
      </c>
      <c r="R80" s="375">
        <v>65.000000000000014</v>
      </c>
      <c r="S80" s="375">
        <v>65.000000000000014</v>
      </c>
      <c r="T80" s="375">
        <v>65.000000000000014</v>
      </c>
      <c r="U80" s="375">
        <v>65.000000000000014</v>
      </c>
      <c r="V80" s="375">
        <v>65</v>
      </c>
      <c r="W80" s="375">
        <v>65.000000000000014</v>
      </c>
      <c r="X80" s="375">
        <v>65</v>
      </c>
      <c r="Y80" s="375">
        <v>65</v>
      </c>
      <c r="Z80" s="375">
        <v>65</v>
      </c>
      <c r="AA80" s="375">
        <v>65</v>
      </c>
      <c r="AB80" s="375">
        <v>65</v>
      </c>
      <c r="AC80" s="375">
        <v>64.999999999999986</v>
      </c>
      <c r="AD80" s="375">
        <v>65.000000000000014</v>
      </c>
      <c r="AE80" s="375">
        <v>65</v>
      </c>
      <c r="AF80" s="375">
        <v>65</v>
      </c>
      <c r="AG80" s="375">
        <v>65</v>
      </c>
      <c r="AH80" s="375">
        <v>65</v>
      </c>
      <c r="AI80" s="375">
        <v>65.000000000000014</v>
      </c>
      <c r="AJ80" s="375">
        <v>64.999999999999986</v>
      </c>
      <c r="AK80" s="375">
        <v>65</v>
      </c>
      <c r="AL80" s="375">
        <v>65.000000000000014</v>
      </c>
      <c r="AM80" s="375">
        <v>64.999999999999986</v>
      </c>
      <c r="AN80" s="375">
        <v>65</v>
      </c>
      <c r="AO80" s="375">
        <v>65</v>
      </c>
      <c r="AP80" s="375">
        <v>65</v>
      </c>
      <c r="AQ80" s="375">
        <v>65.000000000000014</v>
      </c>
      <c r="AR80" s="375">
        <v>65</v>
      </c>
      <c r="AS80" s="375">
        <v>65</v>
      </c>
      <c r="AT80" s="375">
        <v>64.999999999999986</v>
      </c>
      <c r="AU80" s="375">
        <v>65.000000000000014</v>
      </c>
    </row>
    <row r="81" spans="1:47" ht="15" customHeight="1" x14ac:dyDescent="0.3">
      <c r="A81" s="373" t="s">
        <v>1859</v>
      </c>
      <c r="B81" s="373" t="s">
        <v>942</v>
      </c>
      <c r="C81" s="373" t="s">
        <v>2047</v>
      </c>
      <c r="D81" s="374">
        <v>26</v>
      </c>
      <c r="E81" s="373" t="s">
        <v>672</v>
      </c>
      <c r="F81" s="373" t="s">
        <v>167</v>
      </c>
      <c r="G81" s="373" t="s">
        <v>167</v>
      </c>
      <c r="H81" s="373" t="s">
        <v>1849</v>
      </c>
      <c r="I81" s="373" t="s">
        <v>1850</v>
      </c>
      <c r="J81" s="375">
        <v>90.000000000000014</v>
      </c>
      <c r="K81" s="375">
        <v>90.000000000000014</v>
      </c>
      <c r="L81" s="375">
        <v>90.000000000000014</v>
      </c>
      <c r="M81" s="375">
        <v>90.000000000000014</v>
      </c>
      <c r="N81" s="375">
        <v>90.000000000000014</v>
      </c>
      <c r="O81" s="375">
        <v>90.000000000000014</v>
      </c>
      <c r="P81" s="375">
        <v>90.000000000000014</v>
      </c>
      <c r="Q81" s="375">
        <v>90.000000000000014</v>
      </c>
      <c r="R81" s="375">
        <v>90.000000000000014</v>
      </c>
      <c r="S81" s="375">
        <v>90.000000000000014</v>
      </c>
      <c r="T81" s="375">
        <v>90.000000000000014</v>
      </c>
      <c r="U81" s="375">
        <v>90.000000000000014</v>
      </c>
      <c r="V81" s="375">
        <v>90.000000000000028</v>
      </c>
      <c r="W81" s="375">
        <v>90.000000000000014</v>
      </c>
      <c r="X81" s="375">
        <v>90.000000000000014</v>
      </c>
      <c r="Y81" s="375">
        <v>90</v>
      </c>
      <c r="Z81" s="375">
        <v>90.128220125739091</v>
      </c>
      <c r="AA81" s="375">
        <v>90.382883905979369</v>
      </c>
      <c r="AB81" s="375">
        <v>90.711499607591648</v>
      </c>
      <c r="AC81" s="375">
        <v>91.310567116701449</v>
      </c>
      <c r="AD81" s="375">
        <v>92.182771882194487</v>
      </c>
      <c r="AE81" s="375">
        <v>93.153402706012784</v>
      </c>
      <c r="AF81" s="375">
        <v>94.435036930871803</v>
      </c>
      <c r="AG81" s="375">
        <v>95.511880287704258</v>
      </c>
      <c r="AH81" s="375">
        <v>96.128731457356338</v>
      </c>
      <c r="AI81" s="375">
        <v>96.731950473342806</v>
      </c>
      <c r="AJ81" s="375">
        <v>97.560732576964639</v>
      </c>
      <c r="AK81" s="375">
        <v>98.442600090535706</v>
      </c>
      <c r="AL81" s="375">
        <v>99.708483773357145</v>
      </c>
      <c r="AM81" s="375">
        <v>100.84024066823649</v>
      </c>
      <c r="AN81" s="375">
        <v>102.15847644472723</v>
      </c>
      <c r="AO81" s="375">
        <v>103.40750140500691</v>
      </c>
      <c r="AP81" s="375">
        <v>104.58547243981485</v>
      </c>
      <c r="AQ81" s="375">
        <v>105.71355819720338</v>
      </c>
      <c r="AR81" s="375">
        <v>106.66834429310302</v>
      </c>
      <c r="AS81" s="375">
        <v>107.44230066498169</v>
      </c>
      <c r="AT81" s="375">
        <v>108.16924530645369</v>
      </c>
      <c r="AU81" s="375">
        <v>108.67395767915141</v>
      </c>
    </row>
    <row r="82" spans="1:47" ht="15" customHeight="1" x14ac:dyDescent="0.3">
      <c r="A82" s="373" t="s">
        <v>1859</v>
      </c>
      <c r="B82" s="373" t="s">
        <v>942</v>
      </c>
      <c r="C82" s="373" t="s">
        <v>2047</v>
      </c>
      <c r="D82" s="374">
        <v>26</v>
      </c>
      <c r="E82" s="373" t="s">
        <v>672</v>
      </c>
      <c r="F82" s="373" t="s">
        <v>167</v>
      </c>
      <c r="G82" s="373" t="s">
        <v>167</v>
      </c>
      <c r="H82" s="373" t="s">
        <v>1851</v>
      </c>
      <c r="I82" s="373" t="s">
        <v>1852</v>
      </c>
      <c r="J82" s="375">
        <v>167.37093690248565</v>
      </c>
      <c r="K82" s="375">
        <v>167.37093690248565</v>
      </c>
      <c r="L82" s="375">
        <v>167.37093690248565</v>
      </c>
      <c r="M82" s="375">
        <v>167.37093690248565</v>
      </c>
      <c r="N82" s="375">
        <v>167.37093690248565</v>
      </c>
      <c r="O82" s="375">
        <v>167.37093690248565</v>
      </c>
      <c r="P82" s="375">
        <v>167.37093690248565</v>
      </c>
      <c r="Q82" s="375">
        <v>167.37093690248565</v>
      </c>
      <c r="R82" s="375">
        <v>167.37093690248565</v>
      </c>
      <c r="S82" s="375">
        <v>167.37093690248565</v>
      </c>
      <c r="T82" s="375">
        <v>167.37093690248565</v>
      </c>
      <c r="U82" s="375">
        <v>167.37093690248565</v>
      </c>
      <c r="V82" s="375">
        <v>167.37093690248562</v>
      </c>
      <c r="W82" s="375">
        <v>167.37093690248562</v>
      </c>
      <c r="X82" s="375">
        <v>167.37093690248568</v>
      </c>
      <c r="Y82" s="375">
        <v>167.37093690248565</v>
      </c>
      <c r="Z82" s="375">
        <v>167.54751538348685</v>
      </c>
      <c r="AA82" s="375">
        <v>167.89822587625562</v>
      </c>
      <c r="AB82" s="375">
        <v>168.42428689778961</v>
      </c>
      <c r="AC82" s="375">
        <v>169.01207229526878</v>
      </c>
      <c r="AD82" s="375">
        <v>170.12843851938459</v>
      </c>
      <c r="AE82" s="375">
        <v>171.56837718258927</v>
      </c>
      <c r="AF82" s="375">
        <v>173.50421503691234</v>
      </c>
      <c r="AG82" s="375">
        <v>173.04819480012424</v>
      </c>
      <c r="AH82" s="375">
        <v>173.09725164980577</v>
      </c>
      <c r="AI82" s="375">
        <v>173.1974846865146</v>
      </c>
      <c r="AJ82" s="375">
        <v>173.28939923995148</v>
      </c>
      <c r="AK82" s="375">
        <v>173.43775244488413</v>
      </c>
      <c r="AL82" s="375">
        <v>173.65209926466181</v>
      </c>
      <c r="AM82" s="375">
        <v>173.98951312348774</v>
      </c>
      <c r="AN82" s="375">
        <v>174.53890984345722</v>
      </c>
      <c r="AO82" s="375">
        <v>174.96785533494247</v>
      </c>
      <c r="AP82" s="375">
        <v>175.52781915020216</v>
      </c>
      <c r="AQ82" s="375">
        <v>175.98057135311882</v>
      </c>
      <c r="AR82" s="375">
        <v>176.3722420478019</v>
      </c>
      <c r="AS82" s="375">
        <v>176.86627101450964</v>
      </c>
      <c r="AT82" s="375">
        <v>177.33917690093813</v>
      </c>
      <c r="AU82" s="375">
        <v>177.83684137869932</v>
      </c>
    </row>
    <row r="83" spans="1:47" ht="15" customHeight="1" x14ac:dyDescent="0.3">
      <c r="A83" s="373" t="s">
        <v>1859</v>
      </c>
      <c r="B83" s="373" t="s">
        <v>942</v>
      </c>
      <c r="C83" s="373" t="s">
        <v>2047</v>
      </c>
      <c r="D83" s="374">
        <v>26</v>
      </c>
      <c r="E83" s="373" t="s">
        <v>672</v>
      </c>
      <c r="F83" s="373" t="s">
        <v>167</v>
      </c>
      <c r="G83" s="373" t="s">
        <v>167</v>
      </c>
      <c r="H83" s="373" t="s">
        <v>1853</v>
      </c>
      <c r="I83" s="373" t="s">
        <v>1854</v>
      </c>
      <c r="J83" s="376"/>
      <c r="K83" s="376"/>
      <c r="L83" s="376"/>
      <c r="M83" s="376"/>
      <c r="N83" s="376"/>
      <c r="O83" s="376"/>
      <c r="P83" s="376"/>
      <c r="Q83" s="376"/>
      <c r="R83" s="376"/>
      <c r="S83" s="376"/>
      <c r="T83" s="376"/>
      <c r="U83" s="376"/>
      <c r="V83" s="376"/>
      <c r="W83" s="376"/>
      <c r="X83" s="376"/>
      <c r="Y83" s="376"/>
      <c r="Z83" s="376"/>
      <c r="AA83" s="376"/>
      <c r="AB83" s="376"/>
      <c r="AC83" s="376"/>
      <c r="AD83" s="376"/>
      <c r="AE83" s="376"/>
      <c r="AF83" s="376"/>
      <c r="AG83" s="375">
        <v>200.66666666666666</v>
      </c>
      <c r="AH83" s="375">
        <v>200.82730923694777</v>
      </c>
      <c r="AI83" s="375">
        <v>201.24030961100516</v>
      </c>
      <c r="AJ83" s="375">
        <v>202.04978800186524</v>
      </c>
      <c r="AK83" s="375">
        <v>203.36264904731456</v>
      </c>
      <c r="AL83" s="375">
        <v>204.33596395094358</v>
      </c>
      <c r="AM83" s="375">
        <v>205.27669037015062</v>
      </c>
      <c r="AN83" s="375">
        <v>206.25892225118756</v>
      </c>
      <c r="AO83" s="375">
        <v>207.03993247946261</v>
      </c>
      <c r="AP83" s="375">
        <v>207.54841554035676</v>
      </c>
      <c r="AQ83" s="375">
        <v>208.13593415824724</v>
      </c>
      <c r="AR83" s="375">
        <v>208.50093461629461</v>
      </c>
      <c r="AS83" s="375">
        <v>208.75733958982673</v>
      </c>
      <c r="AT83" s="375">
        <v>209.01275824880932</v>
      </c>
      <c r="AU83" s="375">
        <v>209.21586657374456</v>
      </c>
    </row>
    <row r="84" spans="1:47" ht="15" customHeight="1" x14ac:dyDescent="0.3">
      <c r="A84" s="373" t="s">
        <v>1859</v>
      </c>
      <c r="B84" s="373" t="s">
        <v>942</v>
      </c>
      <c r="C84" s="373" t="s">
        <v>2047</v>
      </c>
      <c r="D84" s="374">
        <v>27</v>
      </c>
      <c r="E84" s="373" t="s">
        <v>673</v>
      </c>
      <c r="F84" s="373" t="s">
        <v>167</v>
      </c>
      <c r="G84" s="373" t="s">
        <v>167</v>
      </c>
      <c r="H84" s="373" t="s">
        <v>1845</v>
      </c>
      <c r="I84" s="373" t="s">
        <v>1846</v>
      </c>
      <c r="J84" s="375">
        <v>40</v>
      </c>
      <c r="K84" s="375">
        <v>40</v>
      </c>
      <c r="L84" s="375">
        <v>40</v>
      </c>
      <c r="M84" s="375">
        <v>40</v>
      </c>
      <c r="N84" s="375">
        <v>40</v>
      </c>
      <c r="O84" s="375">
        <v>40</v>
      </c>
      <c r="P84" s="375">
        <v>40</v>
      </c>
      <c r="Q84" s="375">
        <v>40</v>
      </c>
      <c r="R84" s="375">
        <v>40</v>
      </c>
      <c r="S84" s="375">
        <v>40</v>
      </c>
      <c r="T84" s="375">
        <v>40</v>
      </c>
      <c r="U84" s="375">
        <v>40</v>
      </c>
      <c r="V84" s="375">
        <v>39.999999999999993</v>
      </c>
      <c r="W84" s="375">
        <v>39.999999999999993</v>
      </c>
      <c r="X84" s="375">
        <v>39.999999999999993</v>
      </c>
      <c r="Y84" s="375">
        <v>40</v>
      </c>
      <c r="Z84" s="375">
        <v>39.999999999999993</v>
      </c>
      <c r="AA84" s="375">
        <v>40</v>
      </c>
      <c r="AB84" s="375">
        <v>40</v>
      </c>
      <c r="AC84" s="375">
        <v>40</v>
      </c>
      <c r="AD84" s="375">
        <v>40</v>
      </c>
      <c r="AE84" s="375">
        <v>40.000000000000007</v>
      </c>
      <c r="AF84" s="375">
        <v>40</v>
      </c>
      <c r="AG84" s="375">
        <v>40</v>
      </c>
      <c r="AH84" s="375">
        <v>39.999999999999993</v>
      </c>
      <c r="AI84" s="375">
        <v>40</v>
      </c>
      <c r="AJ84" s="375">
        <v>40</v>
      </c>
      <c r="AK84" s="375">
        <v>40.000000000000007</v>
      </c>
      <c r="AL84" s="375">
        <v>40</v>
      </c>
      <c r="AM84" s="375">
        <v>40.000000000000007</v>
      </c>
      <c r="AN84" s="375">
        <v>40</v>
      </c>
      <c r="AO84" s="375">
        <v>39.999999999999993</v>
      </c>
      <c r="AP84" s="375">
        <v>40.000000000000007</v>
      </c>
      <c r="AQ84" s="375">
        <v>40</v>
      </c>
      <c r="AR84" s="375">
        <v>39.999999999999993</v>
      </c>
      <c r="AS84" s="375">
        <v>40</v>
      </c>
      <c r="AT84" s="375">
        <v>40.000000000000007</v>
      </c>
      <c r="AU84" s="375">
        <v>40.000000000000007</v>
      </c>
    </row>
    <row r="85" spans="1:47" ht="15" customHeight="1" x14ac:dyDescent="0.3">
      <c r="A85" s="373" t="s">
        <v>1859</v>
      </c>
      <c r="B85" s="373" t="s">
        <v>942</v>
      </c>
      <c r="C85" s="373" t="s">
        <v>2047</v>
      </c>
      <c r="D85" s="374">
        <v>27</v>
      </c>
      <c r="E85" s="373" t="s">
        <v>673</v>
      </c>
      <c r="F85" s="373" t="s">
        <v>167</v>
      </c>
      <c r="G85" s="373" t="s">
        <v>167</v>
      </c>
      <c r="H85" s="373" t="s">
        <v>1849</v>
      </c>
      <c r="I85" s="373" t="s">
        <v>1850</v>
      </c>
      <c r="J85" s="375">
        <v>102.03389830508475</v>
      </c>
      <c r="K85" s="375">
        <v>102.03389830508475</v>
      </c>
      <c r="L85" s="375">
        <v>102.03389830508475</v>
      </c>
      <c r="M85" s="375">
        <v>102.03389830508475</v>
      </c>
      <c r="N85" s="375">
        <v>102.03389830508475</v>
      </c>
      <c r="O85" s="375">
        <v>102.03389830508475</v>
      </c>
      <c r="P85" s="375">
        <v>102.03389830508475</v>
      </c>
      <c r="Q85" s="375">
        <v>102.03389830508475</v>
      </c>
      <c r="R85" s="375">
        <v>102.03389830508475</v>
      </c>
      <c r="S85" s="375">
        <v>102.03389830508475</v>
      </c>
      <c r="T85" s="375">
        <v>102.03389830508475</v>
      </c>
      <c r="U85" s="375">
        <v>102.03389830508476</v>
      </c>
      <c r="V85" s="375">
        <v>102.03389830508476</v>
      </c>
      <c r="W85" s="375">
        <v>102.03389830508472</v>
      </c>
      <c r="X85" s="375">
        <v>102.03389830508472</v>
      </c>
      <c r="Y85" s="375">
        <v>102.03389830508475</v>
      </c>
      <c r="Z85" s="375">
        <v>102.10872281254179</v>
      </c>
      <c r="AA85" s="375">
        <v>102.24683866846321</v>
      </c>
      <c r="AB85" s="375">
        <v>102.66272610594157</v>
      </c>
      <c r="AC85" s="375">
        <v>102.95716593366276</v>
      </c>
      <c r="AD85" s="375">
        <v>103.51730573246923</v>
      </c>
      <c r="AE85" s="375">
        <v>104.63652274836197</v>
      </c>
      <c r="AF85" s="375">
        <v>105.32245413886342</v>
      </c>
      <c r="AG85" s="375">
        <v>107.14810037407446</v>
      </c>
      <c r="AH85" s="375">
        <v>107.88717566706421</v>
      </c>
      <c r="AI85" s="375">
        <v>108.97645020123987</v>
      </c>
      <c r="AJ85" s="375">
        <v>110.17181241922769</v>
      </c>
      <c r="AK85" s="375">
        <v>110.63943265700786</v>
      </c>
      <c r="AL85" s="375">
        <v>111.12974807133121</v>
      </c>
      <c r="AM85" s="375">
        <v>111.6440237583377</v>
      </c>
      <c r="AN85" s="375">
        <v>111.99728566629244</v>
      </c>
      <c r="AO85" s="375">
        <v>112.45585986197548</v>
      </c>
      <c r="AP85" s="375">
        <v>112.80714956543964</v>
      </c>
      <c r="AQ85" s="375">
        <v>113.30318375660354</v>
      </c>
      <c r="AR85" s="375">
        <v>113.64664241845132</v>
      </c>
      <c r="AS85" s="375">
        <v>113.95582493651933</v>
      </c>
      <c r="AT85" s="375">
        <v>114.0553690496135</v>
      </c>
      <c r="AU85" s="375">
        <v>114.25366744738277</v>
      </c>
    </row>
    <row r="86" spans="1:47" ht="15" customHeight="1" x14ac:dyDescent="0.3">
      <c r="A86" s="373" t="s">
        <v>1859</v>
      </c>
      <c r="B86" s="373" t="s">
        <v>942</v>
      </c>
      <c r="C86" s="373" t="s">
        <v>2047</v>
      </c>
      <c r="D86" s="374">
        <v>27</v>
      </c>
      <c r="E86" s="373" t="s">
        <v>673</v>
      </c>
      <c r="F86" s="373" t="s">
        <v>167</v>
      </c>
      <c r="G86" s="373" t="s">
        <v>167</v>
      </c>
      <c r="H86" s="373" t="s">
        <v>1851</v>
      </c>
      <c r="I86" s="373" t="s">
        <v>1852</v>
      </c>
      <c r="J86" s="376"/>
      <c r="K86" s="376"/>
      <c r="L86" s="376"/>
      <c r="M86" s="376"/>
      <c r="N86" s="376"/>
      <c r="O86" s="376"/>
      <c r="P86" s="376"/>
      <c r="Q86" s="376"/>
      <c r="R86" s="376"/>
      <c r="S86" s="376"/>
      <c r="T86" s="376"/>
      <c r="U86" s="376"/>
      <c r="V86" s="376"/>
      <c r="W86" s="376"/>
      <c r="X86" s="376"/>
      <c r="Y86" s="376"/>
      <c r="Z86" s="376"/>
      <c r="AA86" s="376"/>
      <c r="AB86" s="376"/>
      <c r="AC86" s="376"/>
      <c r="AD86" s="376"/>
      <c r="AE86" s="376"/>
      <c r="AF86" s="376"/>
      <c r="AG86" s="376"/>
      <c r="AH86" s="376"/>
      <c r="AI86" s="376"/>
      <c r="AJ86" s="376"/>
      <c r="AK86" s="375">
        <v>131</v>
      </c>
      <c r="AL86" s="375">
        <v>131.76712328767124</v>
      </c>
      <c r="AM86" s="375">
        <v>132.46834285642083</v>
      </c>
      <c r="AN86" s="375">
        <v>132.79494780300197</v>
      </c>
      <c r="AO86" s="375">
        <v>133.41886047634495</v>
      </c>
      <c r="AP86" s="375">
        <v>133.94019668852027</v>
      </c>
      <c r="AQ86" s="375">
        <v>134.21169798791405</v>
      </c>
      <c r="AR86" s="375">
        <v>134.35273102333167</v>
      </c>
      <c r="AS86" s="375">
        <v>134.48381099678113</v>
      </c>
      <c r="AT86" s="375">
        <v>134.56617421503336</v>
      </c>
      <c r="AU86" s="375">
        <v>134.63775540577515</v>
      </c>
    </row>
    <row r="87" spans="1:47" ht="15" customHeight="1" x14ac:dyDescent="0.3">
      <c r="A87" s="373" t="s">
        <v>1859</v>
      </c>
      <c r="B87" s="373" t="s">
        <v>942</v>
      </c>
      <c r="C87" s="373" t="s">
        <v>2047</v>
      </c>
      <c r="D87" s="374">
        <v>28</v>
      </c>
      <c r="E87" s="373" t="s">
        <v>674</v>
      </c>
      <c r="F87" s="373" t="s">
        <v>167</v>
      </c>
      <c r="G87" s="373" t="s">
        <v>167</v>
      </c>
      <c r="H87" s="373" t="s">
        <v>1843</v>
      </c>
      <c r="I87" s="373" t="s">
        <v>1844</v>
      </c>
      <c r="J87" s="375">
        <v>20.000000000000004</v>
      </c>
      <c r="K87" s="375">
        <v>20.000000000000004</v>
      </c>
      <c r="L87" s="375">
        <v>20.000000000000004</v>
      </c>
      <c r="M87" s="375">
        <v>20.000000000000004</v>
      </c>
      <c r="N87" s="375">
        <v>20.000000000000004</v>
      </c>
      <c r="O87" s="375">
        <v>20.000000000000004</v>
      </c>
      <c r="P87" s="375">
        <v>20.000000000000004</v>
      </c>
      <c r="Q87" s="375">
        <v>20.000000000000004</v>
      </c>
      <c r="R87" s="375">
        <v>20.000000000000004</v>
      </c>
      <c r="S87" s="375">
        <v>20.000000000000004</v>
      </c>
      <c r="T87" s="375">
        <v>20.000000000000004</v>
      </c>
      <c r="U87" s="375">
        <v>20.000000000000004</v>
      </c>
      <c r="V87" s="375">
        <v>20.000000000000004</v>
      </c>
      <c r="W87" s="375">
        <v>20.000000000000004</v>
      </c>
      <c r="X87" s="375">
        <v>20.000000000000004</v>
      </c>
      <c r="Y87" s="375">
        <v>20.000000000000004</v>
      </c>
      <c r="Z87" s="375">
        <v>20</v>
      </c>
      <c r="AA87" s="375">
        <v>20</v>
      </c>
      <c r="AB87" s="375">
        <v>20</v>
      </c>
      <c r="AC87" s="375">
        <v>20</v>
      </c>
      <c r="AD87" s="375">
        <v>19.999999999999996</v>
      </c>
      <c r="AE87" s="375">
        <v>20</v>
      </c>
      <c r="AF87" s="375">
        <v>20</v>
      </c>
      <c r="AG87" s="375">
        <v>20</v>
      </c>
      <c r="AH87" s="375">
        <v>20</v>
      </c>
      <c r="AI87" s="375">
        <v>20</v>
      </c>
      <c r="AJ87" s="375">
        <v>20</v>
      </c>
      <c r="AK87" s="375">
        <v>20</v>
      </c>
      <c r="AL87" s="375">
        <v>20.000000000000004</v>
      </c>
      <c r="AM87" s="375">
        <v>20.000000000000004</v>
      </c>
      <c r="AN87" s="375">
        <v>20</v>
      </c>
      <c r="AO87" s="375">
        <v>20</v>
      </c>
      <c r="AP87" s="375">
        <v>19.999999999999993</v>
      </c>
      <c r="AQ87" s="375">
        <v>20</v>
      </c>
      <c r="AR87" s="375">
        <v>20.000000000000004</v>
      </c>
      <c r="AS87" s="375">
        <v>19.999999999999996</v>
      </c>
      <c r="AT87" s="375">
        <v>20.000000000000004</v>
      </c>
      <c r="AU87" s="375">
        <v>20</v>
      </c>
    </row>
    <row r="88" spans="1:47" ht="15" customHeight="1" x14ac:dyDescent="0.3">
      <c r="A88" s="373" t="s">
        <v>1859</v>
      </c>
      <c r="B88" s="373" t="s">
        <v>942</v>
      </c>
      <c r="C88" s="373" t="s">
        <v>2047</v>
      </c>
      <c r="D88" s="374">
        <v>29</v>
      </c>
      <c r="E88" s="373" t="s">
        <v>675</v>
      </c>
      <c r="F88" s="373" t="s">
        <v>167</v>
      </c>
      <c r="G88" s="373" t="s">
        <v>167</v>
      </c>
      <c r="H88" s="373" t="s">
        <v>1847</v>
      </c>
      <c r="I88" s="373" t="s">
        <v>1848</v>
      </c>
      <c r="J88" s="375">
        <v>59.999999999999993</v>
      </c>
      <c r="K88" s="375">
        <v>59.999999999999993</v>
      </c>
      <c r="L88" s="375">
        <v>59.999999999999993</v>
      </c>
      <c r="M88" s="375">
        <v>59.999999999999993</v>
      </c>
      <c r="N88" s="375">
        <v>59.999999999999993</v>
      </c>
      <c r="O88" s="375">
        <v>59.999999999999993</v>
      </c>
      <c r="P88" s="375">
        <v>59.999999999999993</v>
      </c>
      <c r="Q88" s="375">
        <v>59.999999999999993</v>
      </c>
      <c r="R88" s="375">
        <v>59.999999999999993</v>
      </c>
      <c r="S88" s="375">
        <v>59.999999999999993</v>
      </c>
      <c r="T88" s="375">
        <v>59.999999999999993</v>
      </c>
      <c r="U88" s="375">
        <v>59.999999999999986</v>
      </c>
      <c r="V88" s="375">
        <v>60</v>
      </c>
      <c r="W88" s="375">
        <v>60</v>
      </c>
      <c r="X88" s="375">
        <v>59.999999999999986</v>
      </c>
      <c r="Y88" s="375">
        <v>60</v>
      </c>
      <c r="Z88" s="375">
        <v>60.000000000000014</v>
      </c>
      <c r="AA88" s="375">
        <v>59.999999999999993</v>
      </c>
      <c r="AB88" s="375">
        <v>60.000000000000014</v>
      </c>
      <c r="AC88" s="375">
        <v>60</v>
      </c>
      <c r="AD88" s="375">
        <v>60.000000000000014</v>
      </c>
      <c r="AE88" s="375">
        <v>59.999999999999993</v>
      </c>
      <c r="AF88" s="375">
        <v>59.999999999999993</v>
      </c>
      <c r="AG88" s="375">
        <v>60</v>
      </c>
      <c r="AH88" s="375">
        <v>59.999999999999993</v>
      </c>
      <c r="AI88" s="375">
        <v>59.999999999999986</v>
      </c>
      <c r="AJ88" s="375">
        <v>60</v>
      </c>
      <c r="AK88" s="375">
        <v>60.000000000000007</v>
      </c>
      <c r="AL88" s="375">
        <v>59.999999999999986</v>
      </c>
      <c r="AM88" s="375">
        <v>60</v>
      </c>
      <c r="AN88" s="375">
        <v>59.999999999999993</v>
      </c>
      <c r="AO88" s="375">
        <v>60.000000000000014</v>
      </c>
      <c r="AP88" s="375">
        <v>60.000000000000021</v>
      </c>
      <c r="AQ88" s="375">
        <v>60</v>
      </c>
      <c r="AR88" s="375">
        <v>60.000000000000014</v>
      </c>
      <c r="AS88" s="375">
        <v>60.000000000000007</v>
      </c>
      <c r="AT88" s="375">
        <v>60.000000000000007</v>
      </c>
      <c r="AU88" s="375">
        <v>60.000000000000014</v>
      </c>
    </row>
    <row r="89" spans="1:47" ht="15" customHeight="1" x14ac:dyDescent="0.3">
      <c r="A89" s="373" t="s">
        <v>1859</v>
      </c>
      <c r="B89" s="373" t="s">
        <v>942</v>
      </c>
      <c r="C89" s="373" t="s">
        <v>2047</v>
      </c>
      <c r="D89" s="374">
        <v>29</v>
      </c>
      <c r="E89" s="373" t="s">
        <v>675</v>
      </c>
      <c r="F89" s="373" t="s">
        <v>167</v>
      </c>
      <c r="G89" s="373" t="s">
        <v>167</v>
      </c>
      <c r="H89" s="373" t="s">
        <v>1851</v>
      </c>
      <c r="I89" s="373" t="s">
        <v>1852</v>
      </c>
      <c r="J89" s="375">
        <v>139.99999999999997</v>
      </c>
      <c r="K89" s="375">
        <v>139.99999999999997</v>
      </c>
      <c r="L89" s="375">
        <v>139.99999999999997</v>
      </c>
      <c r="M89" s="375">
        <v>139.99999999999997</v>
      </c>
      <c r="N89" s="375">
        <v>139.99999999999997</v>
      </c>
      <c r="O89" s="375">
        <v>139.99999999999997</v>
      </c>
      <c r="P89" s="375">
        <v>139.99999999999997</v>
      </c>
      <c r="Q89" s="375">
        <v>139.99999999999997</v>
      </c>
      <c r="R89" s="375">
        <v>139.99999999999997</v>
      </c>
      <c r="S89" s="375">
        <v>139.99999999999997</v>
      </c>
      <c r="T89" s="375">
        <v>139.99999999999997</v>
      </c>
      <c r="U89" s="375">
        <v>139.99999999999997</v>
      </c>
      <c r="V89" s="375">
        <v>139.99999999999994</v>
      </c>
      <c r="W89" s="375">
        <v>139.99999999999997</v>
      </c>
      <c r="X89" s="375">
        <v>139.99999999999997</v>
      </c>
      <c r="Y89" s="375">
        <v>140</v>
      </c>
      <c r="Z89" s="375">
        <v>140.09483701119339</v>
      </c>
      <c r="AA89" s="375">
        <v>140.26364254924712</v>
      </c>
      <c r="AB89" s="375">
        <v>140.53790528077931</v>
      </c>
      <c r="AC89" s="375">
        <v>140.86350626094352</v>
      </c>
      <c r="AD89" s="375">
        <v>141.362841259124</v>
      </c>
      <c r="AE89" s="375">
        <v>141.98047333288244</v>
      </c>
      <c r="AF89" s="375">
        <v>142.58480490703536</v>
      </c>
      <c r="AG89" s="375">
        <v>143.01514077524627</v>
      </c>
      <c r="AH89" s="375">
        <v>143.1904967748826</v>
      </c>
      <c r="AI89" s="375">
        <v>143.38215945340664</v>
      </c>
      <c r="AJ89" s="375">
        <v>143.67636940414522</v>
      </c>
      <c r="AK89" s="375">
        <v>144.19483156898949</v>
      </c>
      <c r="AL89" s="375">
        <v>144.83717202305911</v>
      </c>
      <c r="AM89" s="375">
        <v>145.45222717296255</v>
      </c>
      <c r="AN89" s="375">
        <v>146.13301759762575</v>
      </c>
      <c r="AO89" s="375">
        <v>146.64284237647075</v>
      </c>
      <c r="AP89" s="375">
        <v>147.07332413618801</v>
      </c>
      <c r="AQ89" s="375">
        <v>147.56777115896938</v>
      </c>
      <c r="AR89" s="375">
        <v>148.07842519863442</v>
      </c>
      <c r="AS89" s="375">
        <v>148.5260403683132</v>
      </c>
      <c r="AT89" s="375">
        <v>148.92234208447246</v>
      </c>
      <c r="AU89" s="375">
        <v>149.21325980981402</v>
      </c>
    </row>
    <row r="90" spans="1:47" ht="15" customHeight="1" x14ac:dyDescent="0.3">
      <c r="A90" s="373" t="s">
        <v>1859</v>
      </c>
      <c r="B90" s="373" t="s">
        <v>942</v>
      </c>
      <c r="C90" s="373" t="s">
        <v>2047</v>
      </c>
      <c r="D90" s="374">
        <v>29</v>
      </c>
      <c r="E90" s="373" t="s">
        <v>675</v>
      </c>
      <c r="F90" s="373" t="s">
        <v>167</v>
      </c>
      <c r="G90" s="373" t="s">
        <v>167</v>
      </c>
      <c r="H90" s="373" t="s">
        <v>1853</v>
      </c>
      <c r="I90" s="373" t="s">
        <v>1854</v>
      </c>
      <c r="J90" s="375">
        <v>210</v>
      </c>
      <c r="K90" s="375">
        <v>210</v>
      </c>
      <c r="L90" s="375">
        <v>210</v>
      </c>
      <c r="M90" s="375">
        <v>210</v>
      </c>
      <c r="N90" s="375">
        <v>210</v>
      </c>
      <c r="O90" s="375">
        <v>210</v>
      </c>
      <c r="P90" s="375">
        <v>210</v>
      </c>
      <c r="Q90" s="375">
        <v>210</v>
      </c>
      <c r="R90" s="375">
        <v>210</v>
      </c>
      <c r="S90" s="375">
        <v>210</v>
      </c>
      <c r="T90" s="375">
        <v>210</v>
      </c>
      <c r="U90" s="375">
        <v>209.99999999999997</v>
      </c>
      <c r="V90" s="375">
        <v>210.00000000000003</v>
      </c>
      <c r="W90" s="375">
        <v>210</v>
      </c>
      <c r="X90" s="375">
        <v>210.00000000000003</v>
      </c>
      <c r="Y90" s="375">
        <v>210</v>
      </c>
      <c r="Z90" s="375">
        <v>210.33192953917685</v>
      </c>
      <c r="AA90" s="375">
        <v>210.92274892236489</v>
      </c>
      <c r="AB90" s="375">
        <v>212.06816537069528</v>
      </c>
      <c r="AC90" s="375">
        <v>213.04694622699435</v>
      </c>
      <c r="AD90" s="375">
        <v>214.88856355038436</v>
      </c>
      <c r="AE90" s="375">
        <v>216.77362706848768</v>
      </c>
      <c r="AF90" s="375">
        <v>219.11928354313949</v>
      </c>
      <c r="AG90" s="375">
        <v>220.73090177489007</v>
      </c>
      <c r="AH90" s="375">
        <v>221.41691421272361</v>
      </c>
      <c r="AI90" s="375">
        <v>222.29006785076589</v>
      </c>
      <c r="AJ90" s="375">
        <v>223.33461126053777</v>
      </c>
      <c r="AK90" s="375">
        <v>225.95547819781308</v>
      </c>
      <c r="AL90" s="375">
        <v>228.03490181489462</v>
      </c>
      <c r="AM90" s="375">
        <v>230.39001280568939</v>
      </c>
      <c r="AN90" s="375">
        <v>232.84070677048592</v>
      </c>
      <c r="AO90" s="375">
        <v>235.93617411380342</v>
      </c>
      <c r="AP90" s="375">
        <v>238.21050106878755</v>
      </c>
      <c r="AQ90" s="375">
        <v>239.78688935584879</v>
      </c>
      <c r="AR90" s="375">
        <v>240.97587240348037</v>
      </c>
      <c r="AS90" s="375">
        <v>242.03415437196884</v>
      </c>
      <c r="AT90" s="375">
        <v>242.91700170622613</v>
      </c>
      <c r="AU90" s="375">
        <v>243.56186539030952</v>
      </c>
    </row>
    <row r="91" spans="1:47" ht="15" customHeight="1" x14ac:dyDescent="0.3">
      <c r="A91" s="373" t="s">
        <v>1859</v>
      </c>
      <c r="B91" s="373" t="s">
        <v>942</v>
      </c>
      <c r="C91" s="373" t="s">
        <v>2047</v>
      </c>
      <c r="D91" s="374">
        <v>30</v>
      </c>
      <c r="E91" s="373" t="s">
        <v>676</v>
      </c>
      <c r="F91" s="373" t="s">
        <v>167</v>
      </c>
      <c r="G91" s="373" t="s">
        <v>167</v>
      </c>
      <c r="H91" s="373" t="s">
        <v>1845</v>
      </c>
      <c r="I91" s="373" t="s">
        <v>1846</v>
      </c>
      <c r="J91" s="375">
        <v>50</v>
      </c>
      <c r="K91" s="375">
        <v>50</v>
      </c>
      <c r="L91" s="375">
        <v>50</v>
      </c>
      <c r="M91" s="375">
        <v>50</v>
      </c>
      <c r="N91" s="375">
        <v>50</v>
      </c>
      <c r="O91" s="375">
        <v>50</v>
      </c>
      <c r="P91" s="375">
        <v>50</v>
      </c>
      <c r="Q91" s="375">
        <v>50</v>
      </c>
      <c r="R91" s="375">
        <v>50</v>
      </c>
      <c r="S91" s="375">
        <v>50</v>
      </c>
      <c r="T91" s="375">
        <v>50</v>
      </c>
      <c r="U91" s="375">
        <v>50</v>
      </c>
      <c r="V91" s="375">
        <v>50</v>
      </c>
      <c r="W91" s="375">
        <v>49.999999999999993</v>
      </c>
      <c r="X91" s="375">
        <v>50.000000000000007</v>
      </c>
      <c r="Y91" s="375">
        <v>50.000000000000007</v>
      </c>
      <c r="Z91" s="375">
        <v>50.000000000000014</v>
      </c>
      <c r="AA91" s="375">
        <v>49.999999999999993</v>
      </c>
      <c r="AB91" s="375">
        <v>50</v>
      </c>
      <c r="AC91" s="375">
        <v>50.000000000000007</v>
      </c>
      <c r="AD91" s="375">
        <v>50</v>
      </c>
      <c r="AE91" s="375">
        <v>50</v>
      </c>
      <c r="AF91" s="375">
        <v>50</v>
      </c>
      <c r="AG91" s="375">
        <v>50.000000000000007</v>
      </c>
      <c r="AH91" s="375">
        <v>50</v>
      </c>
      <c r="AI91" s="375">
        <v>50</v>
      </c>
      <c r="AJ91" s="375">
        <v>49.999999999999986</v>
      </c>
      <c r="AK91" s="375">
        <v>49.999999999999993</v>
      </c>
      <c r="AL91" s="375">
        <v>49.999999999999993</v>
      </c>
      <c r="AM91" s="375">
        <v>49.999999999999993</v>
      </c>
      <c r="AN91" s="375">
        <v>49.999999999999993</v>
      </c>
      <c r="AO91" s="375">
        <v>49.999999999999993</v>
      </c>
      <c r="AP91" s="375">
        <v>49.999999999999993</v>
      </c>
      <c r="AQ91" s="375">
        <v>50</v>
      </c>
      <c r="AR91" s="375">
        <v>49.999999999999972</v>
      </c>
      <c r="AS91" s="375">
        <v>49.999999999999986</v>
      </c>
      <c r="AT91" s="375">
        <v>50.000000000000014</v>
      </c>
      <c r="AU91" s="375">
        <v>50.000000000000014</v>
      </c>
    </row>
    <row r="92" spans="1:47" ht="15" customHeight="1" x14ac:dyDescent="0.3">
      <c r="A92" s="373" t="s">
        <v>1859</v>
      </c>
      <c r="B92" s="373" t="s">
        <v>942</v>
      </c>
      <c r="C92" s="373" t="s">
        <v>2047</v>
      </c>
      <c r="D92" s="374">
        <v>31</v>
      </c>
      <c r="E92" s="373" t="s">
        <v>677</v>
      </c>
      <c r="F92" s="373" t="s">
        <v>167</v>
      </c>
      <c r="G92" s="373" t="s">
        <v>167</v>
      </c>
      <c r="H92" s="373" t="s">
        <v>1849</v>
      </c>
      <c r="I92" s="373" t="s">
        <v>1850</v>
      </c>
      <c r="J92" s="375">
        <v>90</v>
      </c>
      <c r="K92" s="375">
        <v>90</v>
      </c>
      <c r="L92" s="375">
        <v>90</v>
      </c>
      <c r="M92" s="375">
        <v>90</v>
      </c>
      <c r="N92" s="375">
        <v>90</v>
      </c>
      <c r="O92" s="375">
        <v>90</v>
      </c>
      <c r="P92" s="375">
        <v>90</v>
      </c>
      <c r="Q92" s="375">
        <v>90</v>
      </c>
      <c r="R92" s="375">
        <v>90</v>
      </c>
      <c r="S92" s="375">
        <v>90</v>
      </c>
      <c r="T92" s="375">
        <v>90</v>
      </c>
      <c r="U92" s="375">
        <v>90.000000000000014</v>
      </c>
      <c r="V92" s="375">
        <v>90.000000000000014</v>
      </c>
      <c r="W92" s="375">
        <v>90.000000000000014</v>
      </c>
      <c r="X92" s="375">
        <v>90.000000000000028</v>
      </c>
      <c r="Y92" s="375">
        <v>90</v>
      </c>
      <c r="Z92" s="375">
        <v>90.190085089817245</v>
      </c>
      <c r="AA92" s="375">
        <v>90.488382294111986</v>
      </c>
      <c r="AB92" s="375">
        <v>90.867708438629876</v>
      </c>
      <c r="AC92" s="375">
        <v>91.313166007918255</v>
      </c>
      <c r="AD92" s="375">
        <v>92.060377431620836</v>
      </c>
      <c r="AE92" s="375">
        <v>92.968804638784164</v>
      </c>
      <c r="AF92" s="375">
        <v>93.795496392696364</v>
      </c>
      <c r="AG92" s="375">
        <v>94.371599975797537</v>
      </c>
      <c r="AH92" s="375">
        <v>94.654770572123326</v>
      </c>
      <c r="AI92" s="375">
        <v>94.857897550296343</v>
      </c>
      <c r="AJ92" s="375">
        <v>95.226470123390087</v>
      </c>
      <c r="AK92" s="375">
        <v>95.683452938462537</v>
      </c>
      <c r="AL92" s="375">
        <v>96.230883121652596</v>
      </c>
      <c r="AM92" s="375">
        <v>97.339268509387736</v>
      </c>
      <c r="AN92" s="375">
        <v>98.278618123283366</v>
      </c>
      <c r="AO92" s="375">
        <v>99.207130218701295</v>
      </c>
      <c r="AP92" s="375">
        <v>100.15140679344188</v>
      </c>
      <c r="AQ92" s="375">
        <v>101.06100159872672</v>
      </c>
      <c r="AR92" s="375">
        <v>101.87828276360501</v>
      </c>
      <c r="AS92" s="375">
        <v>102.48429511170114</v>
      </c>
      <c r="AT92" s="375">
        <v>103.21434780630885</v>
      </c>
      <c r="AU92" s="375">
        <v>103.85194548149389</v>
      </c>
    </row>
    <row r="93" spans="1:47" ht="15" customHeight="1" x14ac:dyDescent="0.3">
      <c r="A93" s="373" t="s">
        <v>1859</v>
      </c>
      <c r="B93" s="373" t="s">
        <v>942</v>
      </c>
      <c r="C93" s="373" t="s">
        <v>2047</v>
      </c>
      <c r="D93" s="374">
        <v>31</v>
      </c>
      <c r="E93" s="373" t="s">
        <v>677</v>
      </c>
      <c r="F93" s="373" t="s">
        <v>167</v>
      </c>
      <c r="G93" s="373" t="s">
        <v>167</v>
      </c>
      <c r="H93" s="373" t="s">
        <v>1851</v>
      </c>
      <c r="I93" s="373" t="s">
        <v>1852</v>
      </c>
      <c r="J93" s="375">
        <v>185.00000000000003</v>
      </c>
      <c r="K93" s="375">
        <v>185.00000000000003</v>
      </c>
      <c r="L93" s="375">
        <v>185.00000000000003</v>
      </c>
      <c r="M93" s="375">
        <v>185.00000000000003</v>
      </c>
      <c r="N93" s="375">
        <v>185.00000000000003</v>
      </c>
      <c r="O93" s="375">
        <v>185.00000000000003</v>
      </c>
      <c r="P93" s="375">
        <v>185.00000000000003</v>
      </c>
      <c r="Q93" s="375">
        <v>185.00000000000003</v>
      </c>
      <c r="R93" s="375">
        <v>185.00000000000003</v>
      </c>
      <c r="S93" s="375">
        <v>185.00000000000003</v>
      </c>
      <c r="T93" s="375">
        <v>185.00000000000003</v>
      </c>
      <c r="U93" s="375">
        <v>185.00000000000006</v>
      </c>
      <c r="V93" s="375">
        <v>185</v>
      </c>
      <c r="W93" s="375">
        <v>185.00000000000006</v>
      </c>
      <c r="X93" s="375">
        <v>185.00000000000003</v>
      </c>
      <c r="Y93" s="375">
        <v>185.00000000000006</v>
      </c>
      <c r="Z93" s="375">
        <v>185.12672339321148</v>
      </c>
      <c r="AA93" s="375">
        <v>185.3255881960747</v>
      </c>
      <c r="AB93" s="375">
        <v>185.62288709680442</v>
      </c>
      <c r="AC93" s="375">
        <v>186.05300359002331</v>
      </c>
      <c r="AD93" s="375">
        <v>186.57377594555521</v>
      </c>
      <c r="AE93" s="375">
        <v>186.8086439651108</v>
      </c>
      <c r="AF93" s="375">
        <v>187.00750069232967</v>
      </c>
      <c r="AG93" s="375">
        <v>187.11932032100722</v>
      </c>
      <c r="AH93" s="375">
        <v>187.20199921419743</v>
      </c>
      <c r="AI93" s="375">
        <v>187.42994489859245</v>
      </c>
      <c r="AJ93" s="375">
        <v>187.52883570671096</v>
      </c>
      <c r="AK93" s="375">
        <v>187.63078606533969</v>
      </c>
      <c r="AL93" s="375">
        <v>187.73815980591962</v>
      </c>
      <c r="AM93" s="375">
        <v>187.85283411934029</v>
      </c>
      <c r="AN93" s="375">
        <v>187.97722891032501</v>
      </c>
      <c r="AO93" s="375">
        <v>188.30354604003799</v>
      </c>
      <c r="AP93" s="375">
        <v>188.92417635581606</v>
      </c>
      <c r="AQ93" s="375">
        <v>189.48657067564523</v>
      </c>
      <c r="AR93" s="375">
        <v>190.81008927714251</v>
      </c>
      <c r="AS93" s="375">
        <v>191.96559540397561</v>
      </c>
      <c r="AT93" s="375">
        <v>192.9233368952915</v>
      </c>
      <c r="AU93" s="375">
        <v>193.59521426737783</v>
      </c>
    </row>
    <row r="94" spans="1:47" ht="15" customHeight="1" x14ac:dyDescent="0.3">
      <c r="A94" s="373" t="s">
        <v>1859</v>
      </c>
      <c r="B94" s="373" t="s">
        <v>942</v>
      </c>
      <c r="C94" s="373" t="s">
        <v>2047</v>
      </c>
      <c r="D94" s="374">
        <v>31</v>
      </c>
      <c r="E94" s="373" t="s">
        <v>677</v>
      </c>
      <c r="F94" s="373" t="s">
        <v>167</v>
      </c>
      <c r="G94" s="373" t="s">
        <v>167</v>
      </c>
      <c r="H94" s="373" t="s">
        <v>1853</v>
      </c>
      <c r="I94" s="373" t="s">
        <v>1854</v>
      </c>
      <c r="J94" s="375">
        <v>240.00000000000003</v>
      </c>
      <c r="K94" s="375">
        <v>240.00000000000003</v>
      </c>
      <c r="L94" s="375">
        <v>240.00000000000003</v>
      </c>
      <c r="M94" s="375">
        <v>240.00000000000003</v>
      </c>
      <c r="N94" s="375">
        <v>240.00000000000003</v>
      </c>
      <c r="O94" s="375">
        <v>240.00000000000003</v>
      </c>
      <c r="P94" s="375">
        <v>240.00000000000003</v>
      </c>
      <c r="Q94" s="375">
        <v>240.00000000000003</v>
      </c>
      <c r="R94" s="375">
        <v>240.00000000000003</v>
      </c>
      <c r="S94" s="375">
        <v>240.00000000000003</v>
      </c>
      <c r="T94" s="375">
        <v>240.00000000000003</v>
      </c>
      <c r="U94" s="375">
        <v>240.00000000000003</v>
      </c>
      <c r="V94" s="375">
        <v>240.00000000000003</v>
      </c>
      <c r="W94" s="375">
        <v>240</v>
      </c>
      <c r="X94" s="375">
        <v>239.99999999999997</v>
      </c>
      <c r="Y94" s="375">
        <v>240</v>
      </c>
      <c r="Z94" s="375">
        <v>240.50689357284591</v>
      </c>
      <c r="AA94" s="375">
        <v>241.30235278429859</v>
      </c>
      <c r="AB94" s="375">
        <v>241.78948604014434</v>
      </c>
      <c r="AC94" s="375">
        <v>243.16819242187913</v>
      </c>
      <c r="AD94" s="375">
        <v>245.7374619865958</v>
      </c>
      <c r="AE94" s="375">
        <v>248.25316657286419</v>
      </c>
      <c r="AF94" s="375">
        <v>251.31348615950776</v>
      </c>
      <c r="AG94" s="375">
        <v>253.53314451468347</v>
      </c>
      <c r="AH94" s="375">
        <v>253.99872413811096</v>
      </c>
      <c r="AI94" s="375">
        <v>254.39206143727833</v>
      </c>
      <c r="AJ94" s="375">
        <v>255.29663977253179</v>
      </c>
      <c r="AK94" s="375">
        <v>256.46610852480785</v>
      </c>
      <c r="AL94" s="375">
        <v>258.67723207966958</v>
      </c>
      <c r="AM94" s="375">
        <v>260.53583627219035</v>
      </c>
      <c r="AN94" s="375">
        <v>265.20444792607395</v>
      </c>
      <c r="AO94" s="375">
        <v>267.3276980812434</v>
      </c>
      <c r="AP94" s="375">
        <v>269.67951795456088</v>
      </c>
      <c r="AQ94" s="375">
        <v>271.5414272425262</v>
      </c>
      <c r="AR94" s="375">
        <v>273.9710994983468</v>
      </c>
      <c r="AS94" s="375">
        <v>275.26908061713709</v>
      </c>
      <c r="AT94" s="375">
        <v>276.75540700756909</v>
      </c>
      <c r="AU94" s="375">
        <v>277.76908994323986</v>
      </c>
    </row>
    <row r="95" spans="1:47" ht="15" customHeight="1" x14ac:dyDescent="0.3">
      <c r="A95" s="373" t="s">
        <v>1859</v>
      </c>
      <c r="B95" s="373" t="s">
        <v>942</v>
      </c>
      <c r="C95" s="373" t="s">
        <v>2047</v>
      </c>
      <c r="D95" s="374">
        <v>32</v>
      </c>
      <c r="E95" s="373" t="s">
        <v>678</v>
      </c>
      <c r="F95" s="373" t="s">
        <v>167</v>
      </c>
      <c r="G95" s="373" t="s">
        <v>167</v>
      </c>
      <c r="H95" s="373" t="s">
        <v>1843</v>
      </c>
      <c r="I95" s="373" t="s">
        <v>1844</v>
      </c>
      <c r="J95" s="375">
        <v>30</v>
      </c>
      <c r="K95" s="375">
        <v>30</v>
      </c>
      <c r="L95" s="375">
        <v>30</v>
      </c>
      <c r="M95" s="375">
        <v>30</v>
      </c>
      <c r="N95" s="375">
        <v>30</v>
      </c>
      <c r="O95" s="375">
        <v>30</v>
      </c>
      <c r="P95" s="375">
        <v>30</v>
      </c>
      <c r="Q95" s="375">
        <v>30</v>
      </c>
      <c r="R95" s="375">
        <v>30</v>
      </c>
      <c r="S95" s="375">
        <v>30</v>
      </c>
      <c r="T95" s="375">
        <v>30</v>
      </c>
      <c r="U95" s="375">
        <v>30</v>
      </c>
      <c r="V95" s="375">
        <v>30</v>
      </c>
      <c r="W95" s="375">
        <v>30</v>
      </c>
      <c r="X95" s="375">
        <v>30.000000000000004</v>
      </c>
      <c r="Y95" s="375">
        <v>30.000000000000004</v>
      </c>
      <c r="Z95" s="375">
        <v>30.000000000000011</v>
      </c>
      <c r="AA95" s="375">
        <v>29.999999999999996</v>
      </c>
      <c r="AB95" s="375">
        <v>30</v>
      </c>
      <c r="AC95" s="375">
        <v>30</v>
      </c>
      <c r="AD95" s="375">
        <v>30.000000000000004</v>
      </c>
      <c r="AE95" s="375">
        <v>29.999999999999993</v>
      </c>
      <c r="AF95" s="375">
        <v>30</v>
      </c>
      <c r="AG95" s="375">
        <v>29.999999999999993</v>
      </c>
      <c r="AH95" s="375">
        <v>30.000000000000007</v>
      </c>
      <c r="AI95" s="375">
        <v>30.000000000000004</v>
      </c>
      <c r="AJ95" s="375">
        <v>30.000000000000011</v>
      </c>
      <c r="AK95" s="375">
        <v>30</v>
      </c>
      <c r="AL95" s="375">
        <v>30.000000000000007</v>
      </c>
      <c r="AM95" s="375">
        <v>30</v>
      </c>
      <c r="AN95" s="375">
        <v>30.000000000000007</v>
      </c>
      <c r="AO95" s="375">
        <v>29.999999999999993</v>
      </c>
      <c r="AP95" s="375">
        <v>29.999999999999996</v>
      </c>
      <c r="AQ95" s="375">
        <v>30.000000000000004</v>
      </c>
      <c r="AR95" s="375">
        <v>30</v>
      </c>
      <c r="AS95" s="375">
        <v>30</v>
      </c>
      <c r="AT95" s="375">
        <v>30.000000000000004</v>
      </c>
      <c r="AU95" s="375">
        <v>30.000000000000004</v>
      </c>
    </row>
    <row r="96" spans="1:47" ht="15" customHeight="1" x14ac:dyDescent="0.3">
      <c r="A96" s="373" t="s">
        <v>1859</v>
      </c>
      <c r="B96" s="373" t="s">
        <v>942</v>
      </c>
      <c r="C96" s="373" t="s">
        <v>2047</v>
      </c>
      <c r="D96" s="374">
        <v>63</v>
      </c>
      <c r="E96" s="373" t="s">
        <v>2048</v>
      </c>
      <c r="F96" s="373" t="s">
        <v>167</v>
      </c>
      <c r="G96" s="373" t="s">
        <v>167</v>
      </c>
      <c r="H96" s="373" t="s">
        <v>1839</v>
      </c>
      <c r="I96" s="373" t="s">
        <v>1840</v>
      </c>
      <c r="J96" s="375">
        <v>6</v>
      </c>
      <c r="K96" s="375">
        <v>5.9999999999999991</v>
      </c>
      <c r="L96" s="375">
        <v>6.0000000000000009</v>
      </c>
      <c r="M96" s="375">
        <v>6</v>
      </c>
      <c r="N96" s="375">
        <v>6.0000000000000018</v>
      </c>
      <c r="O96" s="375">
        <v>6</v>
      </c>
      <c r="P96" s="375">
        <v>6</v>
      </c>
      <c r="Q96" s="375">
        <v>6.0000000000000018</v>
      </c>
      <c r="R96" s="375">
        <v>6</v>
      </c>
      <c r="S96" s="375">
        <v>5.9999999999999991</v>
      </c>
      <c r="T96" s="375">
        <v>6.0000000000000018</v>
      </c>
      <c r="U96" s="375">
        <v>5.9999999999999991</v>
      </c>
      <c r="V96" s="375">
        <v>5.9999999999999991</v>
      </c>
      <c r="W96" s="375">
        <v>6.0000000000000018</v>
      </c>
      <c r="X96" s="375">
        <v>6.0000000000000018</v>
      </c>
      <c r="Y96" s="375">
        <v>6</v>
      </c>
      <c r="Z96" s="375">
        <v>6</v>
      </c>
      <c r="AA96" s="375">
        <v>6.0000000000000027</v>
      </c>
      <c r="AB96" s="375">
        <v>6</v>
      </c>
      <c r="AC96" s="375">
        <v>6</v>
      </c>
      <c r="AD96" s="375">
        <v>5.9999999999999991</v>
      </c>
      <c r="AE96" s="375">
        <v>6.0000000000000018</v>
      </c>
      <c r="AF96" s="375">
        <v>6</v>
      </c>
      <c r="AG96" s="375">
        <v>6</v>
      </c>
      <c r="AH96" s="375">
        <v>6</v>
      </c>
      <c r="AI96" s="375">
        <v>6.0000000000000018</v>
      </c>
      <c r="AJ96" s="375">
        <v>6</v>
      </c>
      <c r="AK96" s="375">
        <v>6.0000000000000009</v>
      </c>
      <c r="AL96" s="375">
        <v>6.0000000000000018</v>
      </c>
      <c r="AM96" s="375">
        <v>6</v>
      </c>
      <c r="AN96" s="375">
        <v>6</v>
      </c>
      <c r="AO96" s="375">
        <v>6</v>
      </c>
      <c r="AP96" s="375">
        <v>5.9999999999999991</v>
      </c>
      <c r="AQ96" s="375">
        <v>5.9999999999999973</v>
      </c>
      <c r="AR96" s="375">
        <v>6</v>
      </c>
      <c r="AS96" s="375">
        <v>6</v>
      </c>
      <c r="AT96" s="375">
        <v>5.9999999999999991</v>
      </c>
      <c r="AU96" s="375">
        <v>5.9999999999999991</v>
      </c>
    </row>
    <row r="97" spans="1:47" ht="15" customHeight="1" x14ac:dyDescent="0.3">
      <c r="A97" s="373" t="s">
        <v>1859</v>
      </c>
      <c r="B97" s="373" t="s">
        <v>942</v>
      </c>
      <c r="C97" s="373" t="s">
        <v>2047</v>
      </c>
      <c r="D97" s="374">
        <v>66</v>
      </c>
      <c r="E97" s="373" t="s">
        <v>2049</v>
      </c>
      <c r="F97" s="373" t="s">
        <v>167</v>
      </c>
      <c r="G97" s="373" t="s">
        <v>167</v>
      </c>
      <c r="H97" s="373" t="s">
        <v>1843</v>
      </c>
      <c r="I97" s="373" t="s">
        <v>1844</v>
      </c>
      <c r="J97" s="375">
        <v>29.999999999999993</v>
      </c>
      <c r="K97" s="375">
        <v>29.999999999999993</v>
      </c>
      <c r="L97" s="375">
        <v>29.999999999999993</v>
      </c>
      <c r="M97" s="375">
        <v>30</v>
      </c>
      <c r="N97" s="375">
        <v>29.999999999999993</v>
      </c>
      <c r="O97" s="375">
        <v>30</v>
      </c>
      <c r="P97" s="375">
        <v>30</v>
      </c>
      <c r="Q97" s="375">
        <v>29.999999999999996</v>
      </c>
      <c r="R97" s="375">
        <v>30</v>
      </c>
      <c r="S97" s="375">
        <v>29.999999999999996</v>
      </c>
      <c r="T97" s="375">
        <v>29.999999999999989</v>
      </c>
      <c r="U97" s="375">
        <v>30.000000000000004</v>
      </c>
      <c r="V97" s="375">
        <v>30.000000000000004</v>
      </c>
      <c r="W97" s="375">
        <v>30</v>
      </c>
      <c r="X97" s="375">
        <v>29.999999999999993</v>
      </c>
      <c r="Y97" s="375">
        <v>29.999999999999993</v>
      </c>
      <c r="Z97" s="375">
        <v>29.999999999999989</v>
      </c>
      <c r="AA97" s="375">
        <v>30.000000000000004</v>
      </c>
      <c r="AB97" s="375">
        <v>29.999999999999989</v>
      </c>
      <c r="AC97" s="375">
        <v>30.000000000000018</v>
      </c>
      <c r="AD97" s="375">
        <v>29.999999999999986</v>
      </c>
      <c r="AE97" s="375">
        <v>29.999999999999986</v>
      </c>
      <c r="AF97" s="375">
        <v>29.999999999999979</v>
      </c>
      <c r="AG97" s="375">
        <v>30</v>
      </c>
      <c r="AH97" s="375">
        <v>29.999999999999993</v>
      </c>
      <c r="AI97" s="375">
        <v>29.999999999999989</v>
      </c>
      <c r="AJ97" s="375">
        <v>30</v>
      </c>
      <c r="AK97" s="375">
        <v>29.999999999999996</v>
      </c>
      <c r="AL97" s="375">
        <v>29.999999999999996</v>
      </c>
      <c r="AM97" s="375">
        <v>30.000000000000004</v>
      </c>
      <c r="AN97" s="375">
        <v>30.000000000000007</v>
      </c>
      <c r="AO97" s="375">
        <v>29.999999999999993</v>
      </c>
      <c r="AP97" s="375">
        <v>30.000000000000004</v>
      </c>
      <c r="AQ97" s="375">
        <v>30</v>
      </c>
      <c r="AR97" s="375">
        <v>30.000000000000004</v>
      </c>
      <c r="AS97" s="375">
        <v>30</v>
      </c>
      <c r="AT97" s="375">
        <v>30.000000000000014</v>
      </c>
      <c r="AU97" s="375">
        <v>30.000000000000014</v>
      </c>
    </row>
    <row r="98" spans="1:47" ht="15" customHeight="1" x14ac:dyDescent="0.3">
      <c r="A98" s="373" t="s">
        <v>1859</v>
      </c>
      <c r="B98" s="373" t="s">
        <v>942</v>
      </c>
      <c r="C98" s="373" t="s">
        <v>2047</v>
      </c>
      <c r="D98" s="374">
        <v>67</v>
      </c>
      <c r="E98" s="373" t="s">
        <v>2050</v>
      </c>
      <c r="F98" s="373" t="s">
        <v>167</v>
      </c>
      <c r="G98" s="373" t="s">
        <v>167</v>
      </c>
      <c r="H98" s="373" t="s">
        <v>1843</v>
      </c>
      <c r="I98" s="373" t="s">
        <v>1844</v>
      </c>
      <c r="J98" s="375">
        <v>30</v>
      </c>
      <c r="K98" s="375">
        <v>30.000000000000007</v>
      </c>
      <c r="L98" s="375">
        <v>29.999999999999993</v>
      </c>
      <c r="M98" s="375">
        <v>29.999999999999996</v>
      </c>
      <c r="N98" s="375">
        <v>29.999999999999993</v>
      </c>
      <c r="O98" s="375">
        <v>30</v>
      </c>
      <c r="P98" s="375">
        <v>30</v>
      </c>
      <c r="Q98" s="375">
        <v>30</v>
      </c>
      <c r="R98" s="375">
        <v>29.999999999999989</v>
      </c>
      <c r="S98" s="375">
        <v>29.999999999999993</v>
      </c>
      <c r="T98" s="375">
        <v>30.000000000000004</v>
      </c>
      <c r="U98" s="375">
        <v>30.000000000000004</v>
      </c>
      <c r="V98" s="375">
        <v>30.000000000000007</v>
      </c>
      <c r="W98" s="375">
        <v>29.999999999999996</v>
      </c>
      <c r="X98" s="375">
        <v>30.000000000000007</v>
      </c>
      <c r="Y98" s="375">
        <v>29.999999999999993</v>
      </c>
      <c r="Z98" s="375">
        <v>30.000000000000004</v>
      </c>
      <c r="AA98" s="375">
        <v>30.000000000000007</v>
      </c>
      <c r="AB98" s="375">
        <v>30.000000000000004</v>
      </c>
      <c r="AC98" s="375">
        <v>29.999999999999993</v>
      </c>
      <c r="AD98" s="375">
        <v>29.999999999999993</v>
      </c>
      <c r="AE98" s="375">
        <v>29.999999999999989</v>
      </c>
      <c r="AF98" s="375">
        <v>30.000000000000007</v>
      </c>
      <c r="AG98" s="375">
        <v>30.000000000000004</v>
      </c>
      <c r="AH98" s="375">
        <v>29.999999999999996</v>
      </c>
      <c r="AI98" s="375">
        <v>30</v>
      </c>
      <c r="AJ98" s="375">
        <v>29.999999999999993</v>
      </c>
      <c r="AK98" s="375">
        <v>30.000000000000007</v>
      </c>
      <c r="AL98" s="375">
        <v>30</v>
      </c>
      <c r="AM98" s="375">
        <v>30.000000000000004</v>
      </c>
      <c r="AN98" s="375">
        <v>30.000000000000007</v>
      </c>
      <c r="AO98" s="375">
        <v>29.999999999999993</v>
      </c>
      <c r="AP98" s="375">
        <v>30.000000000000004</v>
      </c>
      <c r="AQ98" s="375">
        <v>29.999999999999993</v>
      </c>
      <c r="AR98" s="375">
        <v>29.999999999999993</v>
      </c>
      <c r="AS98" s="375">
        <v>29.999999999999996</v>
      </c>
      <c r="AT98" s="375">
        <v>30.000000000000004</v>
      </c>
      <c r="AU98" s="375">
        <v>30.000000000000004</v>
      </c>
    </row>
    <row r="99" spans="1:47" ht="15" customHeight="1" x14ac:dyDescent="0.3">
      <c r="A99" s="373" t="s">
        <v>1859</v>
      </c>
      <c r="B99" s="373" t="s">
        <v>942</v>
      </c>
      <c r="C99" s="373" t="s">
        <v>2047</v>
      </c>
      <c r="D99" s="374">
        <v>68</v>
      </c>
      <c r="E99" s="373" t="s">
        <v>2051</v>
      </c>
      <c r="F99" s="373" t="s">
        <v>167</v>
      </c>
      <c r="G99" s="373" t="s">
        <v>167</v>
      </c>
      <c r="H99" s="373" t="s">
        <v>1843</v>
      </c>
      <c r="I99" s="373" t="s">
        <v>1844</v>
      </c>
      <c r="J99" s="375">
        <v>30.000000000000004</v>
      </c>
      <c r="K99" s="375">
        <v>30.000000000000004</v>
      </c>
      <c r="L99" s="375">
        <v>29.999999999999996</v>
      </c>
      <c r="M99" s="375">
        <v>30.000000000000004</v>
      </c>
      <c r="N99" s="375">
        <v>30.000000000000004</v>
      </c>
      <c r="O99" s="375">
        <v>30</v>
      </c>
      <c r="P99" s="375">
        <v>29.999999999999993</v>
      </c>
      <c r="Q99" s="375">
        <v>30.000000000000011</v>
      </c>
      <c r="R99" s="375">
        <v>29.999999999999996</v>
      </c>
      <c r="S99" s="375">
        <v>30.000000000000007</v>
      </c>
      <c r="T99" s="375">
        <v>30.000000000000011</v>
      </c>
      <c r="U99" s="375">
        <v>30.000000000000004</v>
      </c>
      <c r="V99" s="375">
        <v>30.000000000000014</v>
      </c>
      <c r="W99" s="375">
        <v>30.000000000000007</v>
      </c>
      <c r="X99" s="375">
        <v>30.000000000000007</v>
      </c>
      <c r="Y99" s="375">
        <v>30.000000000000004</v>
      </c>
      <c r="Z99" s="375">
        <v>30</v>
      </c>
      <c r="AA99" s="375">
        <v>30</v>
      </c>
      <c r="AB99" s="375">
        <v>29.999999999999996</v>
      </c>
      <c r="AC99" s="375">
        <v>30</v>
      </c>
      <c r="AD99" s="375">
        <v>29.999999999999996</v>
      </c>
      <c r="AE99" s="375">
        <v>30</v>
      </c>
      <c r="AF99" s="375">
        <v>30</v>
      </c>
      <c r="AG99" s="375">
        <v>29.999999999999993</v>
      </c>
      <c r="AH99" s="375">
        <v>30</v>
      </c>
      <c r="AI99" s="375">
        <v>30.000000000000007</v>
      </c>
      <c r="AJ99" s="375">
        <v>30</v>
      </c>
      <c r="AK99" s="375">
        <v>30</v>
      </c>
      <c r="AL99" s="375">
        <v>29.999999999999996</v>
      </c>
      <c r="AM99" s="375">
        <v>30</v>
      </c>
      <c r="AN99" s="375">
        <v>29.999999999999989</v>
      </c>
      <c r="AO99" s="375">
        <v>30</v>
      </c>
      <c r="AP99" s="375">
        <v>29.999999999999996</v>
      </c>
      <c r="AQ99" s="375">
        <v>29.999999999999996</v>
      </c>
      <c r="AR99" s="375">
        <v>29.999999999999989</v>
      </c>
      <c r="AS99" s="375">
        <v>30</v>
      </c>
      <c r="AT99" s="375">
        <v>30</v>
      </c>
      <c r="AU99" s="375">
        <v>30</v>
      </c>
    </row>
    <row r="100" spans="1:47" ht="15" customHeight="1" x14ac:dyDescent="0.3">
      <c r="A100" s="373" t="s">
        <v>1859</v>
      </c>
      <c r="B100" s="373" t="s">
        <v>942</v>
      </c>
      <c r="C100" s="373" t="s">
        <v>2047</v>
      </c>
      <c r="D100" s="374">
        <v>69</v>
      </c>
      <c r="E100" s="373" t="s">
        <v>2052</v>
      </c>
      <c r="F100" s="373" t="s">
        <v>167</v>
      </c>
      <c r="G100" s="373" t="s">
        <v>167</v>
      </c>
      <c r="H100" s="373" t="s">
        <v>1843</v>
      </c>
      <c r="I100" s="373" t="s">
        <v>1844</v>
      </c>
      <c r="J100" s="375">
        <v>30.000000000000004</v>
      </c>
      <c r="K100" s="375">
        <v>30.000000000000004</v>
      </c>
      <c r="L100" s="375">
        <v>29.999999999999996</v>
      </c>
      <c r="M100" s="375">
        <v>30.000000000000004</v>
      </c>
      <c r="N100" s="375">
        <v>30.000000000000004</v>
      </c>
      <c r="O100" s="375">
        <v>30</v>
      </c>
      <c r="P100" s="375">
        <v>29.999999999999993</v>
      </c>
      <c r="Q100" s="375">
        <v>30.000000000000011</v>
      </c>
      <c r="R100" s="375">
        <v>29.999999999999996</v>
      </c>
      <c r="S100" s="375">
        <v>30.000000000000007</v>
      </c>
      <c r="T100" s="375">
        <v>30.000000000000011</v>
      </c>
      <c r="U100" s="375">
        <v>30.000000000000004</v>
      </c>
      <c r="V100" s="375">
        <v>30.000000000000014</v>
      </c>
      <c r="W100" s="375">
        <v>30.000000000000007</v>
      </c>
      <c r="X100" s="375">
        <v>30.000000000000007</v>
      </c>
      <c r="Y100" s="375">
        <v>30.000000000000004</v>
      </c>
      <c r="Z100" s="375">
        <v>30</v>
      </c>
      <c r="AA100" s="375">
        <v>30</v>
      </c>
      <c r="AB100" s="375">
        <v>29.999999999999996</v>
      </c>
      <c r="AC100" s="375">
        <v>30</v>
      </c>
      <c r="AD100" s="375">
        <v>29.999999999999996</v>
      </c>
      <c r="AE100" s="375">
        <v>30</v>
      </c>
      <c r="AF100" s="375">
        <v>30</v>
      </c>
      <c r="AG100" s="375">
        <v>29.999999999999993</v>
      </c>
      <c r="AH100" s="375">
        <v>30</v>
      </c>
      <c r="AI100" s="375">
        <v>30.000000000000007</v>
      </c>
      <c r="AJ100" s="375">
        <v>30</v>
      </c>
      <c r="AK100" s="375">
        <v>30</v>
      </c>
      <c r="AL100" s="375">
        <v>29.999999999999996</v>
      </c>
      <c r="AM100" s="375">
        <v>30</v>
      </c>
      <c r="AN100" s="375">
        <v>29.999999999999989</v>
      </c>
      <c r="AO100" s="375">
        <v>30</v>
      </c>
      <c r="AP100" s="375">
        <v>29.999999999999996</v>
      </c>
      <c r="AQ100" s="375">
        <v>29.999999999999996</v>
      </c>
      <c r="AR100" s="375">
        <v>29.999999999999989</v>
      </c>
      <c r="AS100" s="375">
        <v>30</v>
      </c>
      <c r="AT100" s="375">
        <v>30</v>
      </c>
      <c r="AU100" s="375">
        <v>30</v>
      </c>
    </row>
    <row r="101" spans="1:47" ht="15" customHeight="1" x14ac:dyDescent="0.3">
      <c r="A101" s="373" t="s">
        <v>1859</v>
      </c>
      <c r="B101" s="373" t="s">
        <v>942</v>
      </c>
      <c r="C101" s="373" t="s">
        <v>2047</v>
      </c>
      <c r="D101" s="374">
        <v>70</v>
      </c>
      <c r="E101" s="373" t="s">
        <v>2053</v>
      </c>
      <c r="F101" s="373" t="s">
        <v>167</v>
      </c>
      <c r="G101" s="373" t="s">
        <v>167</v>
      </c>
      <c r="H101" s="373" t="s">
        <v>1845</v>
      </c>
      <c r="I101" s="373" t="s">
        <v>1846</v>
      </c>
      <c r="J101" s="375">
        <v>45</v>
      </c>
      <c r="K101" s="375">
        <v>45.000000000000007</v>
      </c>
      <c r="L101" s="375">
        <v>45.000000000000007</v>
      </c>
      <c r="M101" s="375">
        <v>45.000000000000036</v>
      </c>
      <c r="N101" s="375">
        <v>45.000000000000007</v>
      </c>
      <c r="O101" s="375">
        <v>45</v>
      </c>
      <c r="P101" s="375">
        <v>45.000000000000007</v>
      </c>
      <c r="Q101" s="375">
        <v>44.999999999999993</v>
      </c>
      <c r="R101" s="375">
        <v>45</v>
      </c>
      <c r="S101" s="375">
        <v>44.999999999999993</v>
      </c>
      <c r="T101" s="375">
        <v>44.999999999999986</v>
      </c>
      <c r="U101" s="375">
        <v>44.999999999999993</v>
      </c>
      <c r="V101" s="375">
        <v>45.000000000000014</v>
      </c>
      <c r="W101" s="375">
        <v>45.000000000000021</v>
      </c>
      <c r="X101" s="375">
        <v>44.999999999999986</v>
      </c>
      <c r="Y101" s="375">
        <v>44.999999999999979</v>
      </c>
      <c r="Z101" s="375">
        <v>44.999999999999979</v>
      </c>
      <c r="AA101" s="375">
        <v>44.999999999999979</v>
      </c>
      <c r="AB101" s="375">
        <v>45.000000000000021</v>
      </c>
      <c r="AC101" s="375">
        <v>45</v>
      </c>
      <c r="AD101" s="375">
        <v>44.999999999999993</v>
      </c>
      <c r="AE101" s="375">
        <v>45.000000000000014</v>
      </c>
      <c r="AF101" s="375">
        <v>45</v>
      </c>
      <c r="AG101" s="375">
        <v>44.999999999999986</v>
      </c>
      <c r="AH101" s="375">
        <v>45</v>
      </c>
      <c r="AI101" s="375">
        <v>45.000000000000014</v>
      </c>
      <c r="AJ101" s="375">
        <v>45.000000000000014</v>
      </c>
      <c r="AK101" s="375">
        <v>45.000000000000014</v>
      </c>
      <c r="AL101" s="375">
        <v>44.999999999999993</v>
      </c>
      <c r="AM101" s="375">
        <v>45.000000000000007</v>
      </c>
      <c r="AN101" s="375">
        <v>44.999999999999993</v>
      </c>
      <c r="AO101" s="375">
        <v>44.999999999999986</v>
      </c>
      <c r="AP101" s="375">
        <v>45</v>
      </c>
      <c r="AQ101" s="375">
        <v>44.999999999999993</v>
      </c>
      <c r="AR101" s="375">
        <v>45</v>
      </c>
      <c r="AS101" s="375">
        <v>45.000000000000014</v>
      </c>
      <c r="AT101" s="375">
        <v>44.999999999999993</v>
      </c>
      <c r="AU101" s="375">
        <v>44.999999999999993</v>
      </c>
    </row>
    <row r="102" spans="1:47" ht="15" customHeight="1" x14ac:dyDescent="0.3">
      <c r="A102" s="373" t="s">
        <v>1859</v>
      </c>
      <c r="B102" s="373" t="s">
        <v>942</v>
      </c>
      <c r="C102" s="373" t="s">
        <v>2047</v>
      </c>
      <c r="D102" s="374">
        <v>71</v>
      </c>
      <c r="E102" s="373" t="s">
        <v>2054</v>
      </c>
      <c r="F102" s="373" t="s">
        <v>167</v>
      </c>
      <c r="G102" s="373" t="s">
        <v>167</v>
      </c>
      <c r="H102" s="373" t="s">
        <v>1845</v>
      </c>
      <c r="I102" s="373" t="s">
        <v>1846</v>
      </c>
      <c r="J102" s="375">
        <v>45</v>
      </c>
      <c r="K102" s="375">
        <v>45</v>
      </c>
      <c r="L102" s="375">
        <v>44.999999999999993</v>
      </c>
      <c r="M102" s="375">
        <v>45.000000000000021</v>
      </c>
      <c r="N102" s="375">
        <v>45.000000000000007</v>
      </c>
      <c r="O102" s="375">
        <v>45</v>
      </c>
      <c r="P102" s="375">
        <v>44.999999999999993</v>
      </c>
      <c r="Q102" s="375">
        <v>44.999999999999993</v>
      </c>
      <c r="R102" s="375">
        <v>45</v>
      </c>
      <c r="S102" s="375">
        <v>45.000000000000007</v>
      </c>
      <c r="T102" s="375">
        <v>45.000000000000007</v>
      </c>
      <c r="U102" s="375">
        <v>44.999999999999993</v>
      </c>
      <c r="V102" s="375">
        <v>45</v>
      </c>
      <c r="W102" s="375">
        <v>44.999999999999993</v>
      </c>
      <c r="X102" s="375">
        <v>45</v>
      </c>
      <c r="Y102" s="375">
        <v>45.000000000000014</v>
      </c>
      <c r="Z102" s="375">
        <v>45</v>
      </c>
      <c r="AA102" s="375">
        <v>45</v>
      </c>
      <c r="AB102" s="375">
        <v>44.999999999999993</v>
      </c>
      <c r="AC102" s="375">
        <v>45</v>
      </c>
      <c r="AD102" s="375">
        <v>45.000000000000021</v>
      </c>
      <c r="AE102" s="375">
        <v>44.999999999999979</v>
      </c>
      <c r="AF102" s="375">
        <v>45.000000000000021</v>
      </c>
      <c r="AG102" s="375">
        <v>44.999999999999979</v>
      </c>
      <c r="AH102" s="375">
        <v>45</v>
      </c>
      <c r="AI102" s="375">
        <v>45.000000000000007</v>
      </c>
      <c r="AJ102" s="375">
        <v>45.000000000000014</v>
      </c>
      <c r="AK102" s="375">
        <v>45.000000000000007</v>
      </c>
      <c r="AL102" s="375">
        <v>45.000000000000007</v>
      </c>
      <c r="AM102" s="375">
        <v>44.999999999999979</v>
      </c>
      <c r="AN102" s="375">
        <v>45.000000000000014</v>
      </c>
      <c r="AO102" s="375">
        <v>45.000000000000014</v>
      </c>
      <c r="AP102" s="375">
        <v>44.999999999999993</v>
      </c>
      <c r="AQ102" s="375">
        <v>44.999999999999986</v>
      </c>
      <c r="AR102" s="375">
        <v>44.999999999999993</v>
      </c>
      <c r="AS102" s="375">
        <v>45.000000000000007</v>
      </c>
      <c r="AT102" s="375">
        <v>45</v>
      </c>
      <c r="AU102" s="375">
        <v>45</v>
      </c>
    </row>
    <row r="103" spans="1:47" ht="15" customHeight="1" x14ac:dyDescent="0.3">
      <c r="A103" s="373" t="s">
        <v>1859</v>
      </c>
      <c r="B103" s="373" t="s">
        <v>942</v>
      </c>
      <c r="C103" s="373" t="s">
        <v>2047</v>
      </c>
      <c r="D103" s="374">
        <v>73</v>
      </c>
      <c r="E103" s="373" t="s">
        <v>2055</v>
      </c>
      <c r="F103" s="373" t="s">
        <v>167</v>
      </c>
      <c r="G103" s="373" t="s">
        <v>167</v>
      </c>
      <c r="H103" s="373" t="s">
        <v>1849</v>
      </c>
      <c r="I103" s="373" t="s">
        <v>1850</v>
      </c>
      <c r="J103" s="375">
        <v>75</v>
      </c>
      <c r="K103" s="375">
        <v>75.000000000000014</v>
      </c>
      <c r="L103" s="375">
        <v>74.999999999999986</v>
      </c>
      <c r="M103" s="375">
        <v>75.000000000000014</v>
      </c>
      <c r="N103" s="375">
        <v>74.999999999999957</v>
      </c>
      <c r="O103" s="375">
        <v>75.000000000000014</v>
      </c>
      <c r="P103" s="375">
        <v>74.999999999999972</v>
      </c>
      <c r="Q103" s="375">
        <v>74.999999999999986</v>
      </c>
      <c r="R103" s="375">
        <v>74.999999999999972</v>
      </c>
      <c r="S103" s="375">
        <v>75.000000000000014</v>
      </c>
      <c r="T103" s="375">
        <v>74.999999999999943</v>
      </c>
      <c r="U103" s="375">
        <v>74.999999999999972</v>
      </c>
      <c r="V103" s="375">
        <v>75.000000000000028</v>
      </c>
      <c r="W103" s="375">
        <v>74.999999999999986</v>
      </c>
      <c r="X103" s="375">
        <v>75</v>
      </c>
      <c r="Y103" s="375">
        <v>75.000000000000028</v>
      </c>
      <c r="Z103" s="375">
        <v>75.000000000000043</v>
      </c>
      <c r="AA103" s="375">
        <v>74.999999999999972</v>
      </c>
      <c r="AB103" s="375">
        <v>74.999999999999972</v>
      </c>
      <c r="AC103" s="375">
        <v>75</v>
      </c>
      <c r="AD103" s="375">
        <v>74.999999999999972</v>
      </c>
      <c r="AE103" s="375">
        <v>74.999999999999986</v>
      </c>
      <c r="AF103" s="375">
        <v>75.000000000000014</v>
      </c>
      <c r="AG103" s="375">
        <v>75.000000000000043</v>
      </c>
      <c r="AH103" s="375">
        <v>75.000000000000014</v>
      </c>
      <c r="AI103" s="375">
        <v>75.000000000000014</v>
      </c>
      <c r="AJ103" s="375">
        <v>75</v>
      </c>
      <c r="AK103" s="375">
        <v>74.999999999999972</v>
      </c>
      <c r="AL103" s="375">
        <v>74.999999999999972</v>
      </c>
      <c r="AM103" s="375">
        <v>75</v>
      </c>
      <c r="AN103" s="375">
        <v>75</v>
      </c>
      <c r="AO103" s="375">
        <v>75.000000000000043</v>
      </c>
      <c r="AP103" s="375">
        <v>75.000000000000014</v>
      </c>
      <c r="AQ103" s="375">
        <v>75</v>
      </c>
      <c r="AR103" s="375">
        <v>75.000000000000028</v>
      </c>
      <c r="AS103" s="375">
        <v>74.999999999999986</v>
      </c>
      <c r="AT103" s="375">
        <v>75.000000000000043</v>
      </c>
      <c r="AU103" s="375">
        <v>75.000000000000043</v>
      </c>
    </row>
    <row r="104" spans="1:47" ht="15" customHeight="1" x14ac:dyDescent="0.3">
      <c r="A104" s="373" t="s">
        <v>1859</v>
      </c>
      <c r="B104" s="373" t="s">
        <v>942</v>
      </c>
      <c r="C104" s="373" t="s">
        <v>2047</v>
      </c>
      <c r="D104" s="374">
        <v>74</v>
      </c>
      <c r="E104" s="373" t="s">
        <v>2056</v>
      </c>
      <c r="F104" s="373" t="s">
        <v>167</v>
      </c>
      <c r="G104" s="373" t="s">
        <v>167</v>
      </c>
      <c r="H104" s="373" t="s">
        <v>1849</v>
      </c>
      <c r="I104" s="373" t="s">
        <v>1850</v>
      </c>
      <c r="J104" s="375">
        <v>80.000000000000014</v>
      </c>
      <c r="K104" s="375">
        <v>80</v>
      </c>
      <c r="L104" s="375">
        <v>79.999999999999986</v>
      </c>
      <c r="M104" s="375">
        <v>79.999999999999986</v>
      </c>
      <c r="N104" s="375">
        <v>79.999999999999986</v>
      </c>
      <c r="O104" s="375">
        <v>80</v>
      </c>
      <c r="P104" s="375">
        <v>80</v>
      </c>
      <c r="Q104" s="375">
        <v>80.000000000000014</v>
      </c>
      <c r="R104" s="375">
        <v>79.999999999999972</v>
      </c>
      <c r="S104" s="375">
        <v>79.999999999999986</v>
      </c>
      <c r="T104" s="375">
        <v>79.999999999999986</v>
      </c>
      <c r="U104" s="375">
        <v>80.000000000000014</v>
      </c>
      <c r="V104" s="375">
        <v>80</v>
      </c>
      <c r="W104" s="375">
        <v>80.000000000000014</v>
      </c>
      <c r="X104" s="375">
        <v>80.000000000000028</v>
      </c>
      <c r="Y104" s="375">
        <v>80</v>
      </c>
      <c r="Z104" s="375">
        <v>80.000000000000014</v>
      </c>
      <c r="AA104" s="375">
        <v>80</v>
      </c>
      <c r="AB104" s="375">
        <v>80</v>
      </c>
      <c r="AC104" s="375">
        <v>80.000000000000014</v>
      </c>
      <c r="AD104" s="375">
        <v>79.999999999999986</v>
      </c>
      <c r="AE104" s="375">
        <v>80</v>
      </c>
      <c r="AF104" s="375">
        <v>80.000000000000014</v>
      </c>
      <c r="AG104" s="375">
        <v>80</v>
      </c>
      <c r="AH104" s="375">
        <v>80</v>
      </c>
      <c r="AI104" s="375">
        <v>80.000000000000014</v>
      </c>
      <c r="AJ104" s="375">
        <v>79.999999999999957</v>
      </c>
      <c r="AK104" s="375">
        <v>80.000000000000014</v>
      </c>
      <c r="AL104" s="375">
        <v>80</v>
      </c>
      <c r="AM104" s="375">
        <v>80.000000000000014</v>
      </c>
      <c r="AN104" s="375">
        <v>80</v>
      </c>
      <c r="AO104" s="375">
        <v>80</v>
      </c>
      <c r="AP104" s="375">
        <v>79.999999999999986</v>
      </c>
      <c r="AQ104" s="375">
        <v>79.999999999999986</v>
      </c>
      <c r="AR104" s="375">
        <v>80</v>
      </c>
      <c r="AS104" s="375">
        <v>79.999999999999986</v>
      </c>
      <c r="AT104" s="375">
        <v>79.999999999999986</v>
      </c>
      <c r="AU104" s="375">
        <v>79.999999999999986</v>
      </c>
    </row>
    <row r="105" spans="1:47" ht="15" customHeight="1" x14ac:dyDescent="0.3">
      <c r="A105" s="373" t="s">
        <v>1859</v>
      </c>
      <c r="B105" s="373" t="s">
        <v>942</v>
      </c>
      <c r="C105" s="373" t="s">
        <v>2047</v>
      </c>
      <c r="D105" s="374">
        <v>76</v>
      </c>
      <c r="E105" s="373" t="s">
        <v>2057</v>
      </c>
      <c r="F105" s="373" t="s">
        <v>167</v>
      </c>
      <c r="G105" s="373" t="s">
        <v>167</v>
      </c>
      <c r="H105" s="373" t="s">
        <v>1849</v>
      </c>
      <c r="I105" s="373" t="s">
        <v>1850</v>
      </c>
      <c r="J105" s="375">
        <v>100</v>
      </c>
      <c r="K105" s="375">
        <v>100.00000000000003</v>
      </c>
      <c r="L105" s="375">
        <v>100.00000000000001</v>
      </c>
      <c r="M105" s="375">
        <v>100</v>
      </c>
      <c r="N105" s="375">
        <v>100.00000000000001</v>
      </c>
      <c r="O105" s="375">
        <v>100</v>
      </c>
      <c r="P105" s="375">
        <v>99.999999999999972</v>
      </c>
      <c r="Q105" s="375">
        <v>100.00000000000001</v>
      </c>
      <c r="R105" s="375">
        <v>99.999999999999986</v>
      </c>
      <c r="S105" s="375">
        <v>100</v>
      </c>
      <c r="T105" s="375">
        <v>100.00000000000004</v>
      </c>
      <c r="U105" s="375">
        <v>100.00000000000001</v>
      </c>
      <c r="V105" s="375">
        <v>100.00000000000001</v>
      </c>
      <c r="W105" s="375">
        <v>100.00000000000003</v>
      </c>
      <c r="X105" s="375">
        <v>100</v>
      </c>
      <c r="Y105" s="375">
        <v>99.999999999999986</v>
      </c>
      <c r="Z105" s="375">
        <v>99.999999999999972</v>
      </c>
      <c r="AA105" s="375">
        <v>100.00000000000003</v>
      </c>
      <c r="AB105" s="375">
        <v>100</v>
      </c>
      <c r="AC105" s="375">
        <v>99.999999999999972</v>
      </c>
      <c r="AD105" s="375">
        <v>99.999999999999986</v>
      </c>
      <c r="AE105" s="375">
        <v>99.999999999999972</v>
      </c>
      <c r="AF105" s="375">
        <v>100</v>
      </c>
      <c r="AG105" s="375">
        <v>100.00000000000001</v>
      </c>
      <c r="AH105" s="375">
        <v>99.999999999999972</v>
      </c>
      <c r="AI105" s="375">
        <v>99.999999999999986</v>
      </c>
      <c r="AJ105" s="375">
        <v>100.00000000000001</v>
      </c>
      <c r="AK105" s="375">
        <v>99.999999999999986</v>
      </c>
      <c r="AL105" s="375">
        <v>99.999999999999986</v>
      </c>
      <c r="AM105" s="375">
        <v>100</v>
      </c>
      <c r="AN105" s="375">
        <v>100.00000000000001</v>
      </c>
      <c r="AO105" s="375">
        <v>99.999999999999972</v>
      </c>
      <c r="AP105" s="375">
        <v>99.999999999999986</v>
      </c>
      <c r="AQ105" s="375">
        <v>99.999999999999986</v>
      </c>
      <c r="AR105" s="375">
        <v>99.999999999999957</v>
      </c>
      <c r="AS105" s="375">
        <v>100.00000000000003</v>
      </c>
      <c r="AT105" s="375">
        <v>100</v>
      </c>
      <c r="AU105" s="375">
        <v>100</v>
      </c>
    </row>
    <row r="106" spans="1:47" ht="15" customHeight="1" x14ac:dyDescent="0.3">
      <c r="A106" s="373" t="s">
        <v>1859</v>
      </c>
      <c r="B106" s="373" t="s">
        <v>942</v>
      </c>
      <c r="C106" s="373" t="s">
        <v>2047</v>
      </c>
      <c r="D106" s="374">
        <v>78</v>
      </c>
      <c r="E106" s="373" t="s">
        <v>2058</v>
      </c>
      <c r="F106" s="373" t="s">
        <v>167</v>
      </c>
      <c r="G106" s="373" t="s">
        <v>167</v>
      </c>
      <c r="H106" s="373" t="s">
        <v>1851</v>
      </c>
      <c r="I106" s="373" t="s">
        <v>1852</v>
      </c>
      <c r="J106" s="375">
        <v>159.99999999999994</v>
      </c>
      <c r="K106" s="375">
        <v>160</v>
      </c>
      <c r="L106" s="375">
        <v>160.00000000000003</v>
      </c>
      <c r="M106" s="375">
        <v>160.00000000000003</v>
      </c>
      <c r="N106" s="375">
        <v>160.00000000000006</v>
      </c>
      <c r="O106" s="375">
        <v>160</v>
      </c>
      <c r="P106" s="375">
        <v>159.99999999999994</v>
      </c>
      <c r="Q106" s="375">
        <v>160.00000000000006</v>
      </c>
      <c r="R106" s="375">
        <v>160</v>
      </c>
      <c r="S106" s="375">
        <v>160.00000000000003</v>
      </c>
      <c r="T106" s="375">
        <v>160</v>
      </c>
      <c r="U106" s="375">
        <v>160.00000000000003</v>
      </c>
      <c r="V106" s="375">
        <v>160.00000000000009</v>
      </c>
      <c r="W106" s="375">
        <v>160</v>
      </c>
      <c r="X106" s="375">
        <v>160</v>
      </c>
      <c r="Y106" s="375">
        <v>160</v>
      </c>
      <c r="Z106" s="375">
        <v>160.00000000000003</v>
      </c>
      <c r="AA106" s="375">
        <v>160</v>
      </c>
      <c r="AB106" s="375">
        <v>160.00000000000003</v>
      </c>
      <c r="AC106" s="375">
        <v>159.99999999999997</v>
      </c>
      <c r="AD106" s="375">
        <v>160</v>
      </c>
      <c r="AE106" s="375">
        <v>160</v>
      </c>
      <c r="AF106" s="375">
        <v>160.00000000000003</v>
      </c>
      <c r="AG106" s="375">
        <v>159.99999999999997</v>
      </c>
      <c r="AH106" s="375">
        <v>160</v>
      </c>
      <c r="AI106" s="375">
        <v>160.00000000000003</v>
      </c>
      <c r="AJ106" s="375">
        <v>160.00000000000006</v>
      </c>
      <c r="AK106" s="375">
        <v>160</v>
      </c>
      <c r="AL106" s="375">
        <v>159.99999999999997</v>
      </c>
      <c r="AM106" s="375">
        <v>160.00000000000003</v>
      </c>
      <c r="AN106" s="375">
        <v>160</v>
      </c>
      <c r="AO106" s="375">
        <v>160</v>
      </c>
      <c r="AP106" s="375">
        <v>159.99999999999997</v>
      </c>
      <c r="AQ106" s="375">
        <v>159.99999999999997</v>
      </c>
      <c r="AR106" s="375">
        <v>159.99999999999997</v>
      </c>
      <c r="AS106" s="375">
        <v>160.00000000000003</v>
      </c>
      <c r="AT106" s="375">
        <v>160</v>
      </c>
      <c r="AU106" s="375">
        <v>160</v>
      </c>
    </row>
    <row r="107" spans="1:47" ht="15" customHeight="1" x14ac:dyDescent="0.3">
      <c r="A107" s="373" t="s">
        <v>1859</v>
      </c>
      <c r="B107" s="373" t="s">
        <v>942</v>
      </c>
      <c r="C107" s="373" t="s">
        <v>2047</v>
      </c>
      <c r="D107" s="374">
        <v>80</v>
      </c>
      <c r="E107" s="373" t="s">
        <v>2059</v>
      </c>
      <c r="F107" s="373" t="s">
        <v>166</v>
      </c>
      <c r="G107" s="373" t="s">
        <v>2021</v>
      </c>
      <c r="H107" s="373" t="s">
        <v>2060</v>
      </c>
      <c r="I107" s="373" t="s">
        <v>2061</v>
      </c>
      <c r="J107" s="375">
        <v>2.4999999999999991</v>
      </c>
      <c r="K107" s="375">
        <v>2.5000000000000004</v>
      </c>
      <c r="L107" s="375">
        <v>2.5</v>
      </c>
      <c r="M107" s="375">
        <v>2.5000000000000009</v>
      </c>
      <c r="N107" s="375">
        <v>2.5</v>
      </c>
      <c r="O107" s="375">
        <v>2.5</v>
      </c>
      <c r="P107" s="375">
        <v>2.5</v>
      </c>
      <c r="Q107" s="375">
        <v>2.5000000000000009</v>
      </c>
      <c r="R107" s="375">
        <v>2.5</v>
      </c>
      <c r="S107" s="375">
        <v>2.5</v>
      </c>
      <c r="T107" s="375">
        <v>2.5</v>
      </c>
      <c r="U107" s="375">
        <v>2.5</v>
      </c>
      <c r="V107" s="375">
        <v>2.4999999999999991</v>
      </c>
      <c r="W107" s="375">
        <v>2.5</v>
      </c>
      <c r="X107" s="375">
        <v>2.5</v>
      </c>
      <c r="Y107" s="375">
        <v>2.4999999999999996</v>
      </c>
      <c r="Z107" s="375">
        <v>2.5</v>
      </c>
      <c r="AA107" s="375">
        <v>2.5000000000000009</v>
      </c>
      <c r="AB107" s="375">
        <v>2.5000000000000004</v>
      </c>
      <c r="AC107" s="375">
        <v>2.5</v>
      </c>
      <c r="AD107" s="375">
        <v>2.4999999999999996</v>
      </c>
      <c r="AE107" s="375">
        <v>2.4999999999999996</v>
      </c>
      <c r="AF107" s="375">
        <v>2.4999999999999996</v>
      </c>
      <c r="AG107" s="375">
        <v>2.4999999999999996</v>
      </c>
      <c r="AH107" s="375">
        <v>2.5</v>
      </c>
      <c r="AI107" s="375">
        <v>2.4999999999999996</v>
      </c>
      <c r="AJ107" s="375">
        <v>2.5000000000000013</v>
      </c>
      <c r="AK107" s="375">
        <v>2.4999999999999996</v>
      </c>
      <c r="AL107" s="375">
        <v>2.4999999999999996</v>
      </c>
      <c r="AM107" s="375">
        <v>2.5000000000000004</v>
      </c>
      <c r="AN107" s="375">
        <v>2.5</v>
      </c>
      <c r="AO107" s="375">
        <v>2.4999999999999996</v>
      </c>
      <c r="AP107" s="375">
        <v>2.5000000000000004</v>
      </c>
      <c r="AQ107" s="375">
        <v>2.5000000000000004</v>
      </c>
      <c r="AR107" s="375">
        <v>2.5000000000000004</v>
      </c>
      <c r="AS107" s="375">
        <v>2.5000000000000004</v>
      </c>
      <c r="AT107" s="375">
        <v>2.5000000000000009</v>
      </c>
      <c r="AU107" s="375">
        <v>2.5000000000000009</v>
      </c>
    </row>
    <row r="108" spans="1:47" ht="15" customHeight="1" x14ac:dyDescent="0.3">
      <c r="A108" s="373" t="s">
        <v>1859</v>
      </c>
      <c r="B108" s="373" t="s">
        <v>942</v>
      </c>
      <c r="C108" s="373" t="s">
        <v>2047</v>
      </c>
      <c r="D108" s="374">
        <v>81</v>
      </c>
      <c r="E108" s="373" t="s">
        <v>2062</v>
      </c>
      <c r="F108" s="373" t="s">
        <v>166</v>
      </c>
      <c r="G108" s="373" t="s">
        <v>2021</v>
      </c>
      <c r="H108" s="373" t="s">
        <v>2025</v>
      </c>
      <c r="I108" s="373" t="s">
        <v>2026</v>
      </c>
      <c r="J108" s="375">
        <v>2.5000000000000004</v>
      </c>
      <c r="K108" s="375">
        <v>2.5</v>
      </c>
      <c r="L108" s="375">
        <v>2.5000000000000004</v>
      </c>
      <c r="M108" s="375">
        <v>2.5</v>
      </c>
      <c r="N108" s="375">
        <v>2.5</v>
      </c>
      <c r="O108" s="375">
        <v>2.5</v>
      </c>
      <c r="P108" s="375">
        <v>2.5000000000000009</v>
      </c>
      <c r="Q108" s="375">
        <v>2.5</v>
      </c>
      <c r="R108" s="375">
        <v>2.5000000000000009</v>
      </c>
      <c r="S108" s="375">
        <v>2.5000000000000009</v>
      </c>
      <c r="T108" s="375">
        <v>2.5000000000000009</v>
      </c>
      <c r="U108" s="375">
        <v>2.5000000000000004</v>
      </c>
      <c r="V108" s="375">
        <v>2.4999999999999996</v>
      </c>
      <c r="W108" s="375">
        <v>2.5000000000000004</v>
      </c>
      <c r="X108" s="375">
        <v>2.5000000000000004</v>
      </c>
      <c r="Y108" s="375">
        <v>2.5000000000000004</v>
      </c>
      <c r="Z108" s="375">
        <v>2.4999999999999996</v>
      </c>
      <c r="AA108" s="375">
        <v>2.5</v>
      </c>
      <c r="AB108" s="375">
        <v>2.4999999999999996</v>
      </c>
      <c r="AC108" s="375">
        <v>2.5000000000000009</v>
      </c>
      <c r="AD108" s="375">
        <v>2.5000000000000004</v>
      </c>
      <c r="AE108" s="375">
        <v>2.5000000000000009</v>
      </c>
      <c r="AF108" s="375">
        <v>2.5</v>
      </c>
      <c r="AG108" s="375">
        <v>2.4999999999999996</v>
      </c>
      <c r="AH108" s="375">
        <v>2.5</v>
      </c>
      <c r="AI108" s="375">
        <v>2.5000000000000004</v>
      </c>
      <c r="AJ108" s="375">
        <v>2.4999999999999991</v>
      </c>
      <c r="AK108" s="375">
        <v>2.4999999999999996</v>
      </c>
      <c r="AL108" s="375">
        <v>2.5000000000000004</v>
      </c>
      <c r="AM108" s="375">
        <v>2.4999999999999996</v>
      </c>
      <c r="AN108" s="375">
        <v>2.5</v>
      </c>
      <c r="AO108" s="375">
        <v>2.4999999999999996</v>
      </c>
      <c r="AP108" s="375">
        <v>2.4999999999999996</v>
      </c>
      <c r="AQ108" s="375">
        <v>2.5000000000000004</v>
      </c>
      <c r="AR108" s="375">
        <v>2.5</v>
      </c>
      <c r="AS108" s="375">
        <v>2.5000000000000009</v>
      </c>
      <c r="AT108" s="375">
        <v>2.4999999999999996</v>
      </c>
      <c r="AU108" s="375">
        <v>2.4999999999999996</v>
      </c>
    </row>
    <row r="109" spans="1:47" ht="15" customHeight="1" x14ac:dyDescent="0.3">
      <c r="A109" s="373" t="s">
        <v>1859</v>
      </c>
      <c r="B109" s="373" t="s">
        <v>942</v>
      </c>
      <c r="C109" s="373" t="s">
        <v>2047</v>
      </c>
      <c r="D109" s="374">
        <v>82</v>
      </c>
      <c r="E109" s="373" t="s">
        <v>2063</v>
      </c>
      <c r="F109" s="373" t="s">
        <v>166</v>
      </c>
      <c r="G109" s="373" t="s">
        <v>2021</v>
      </c>
      <c r="H109" s="373" t="s">
        <v>2025</v>
      </c>
      <c r="I109" s="373" t="s">
        <v>2026</v>
      </c>
      <c r="J109" s="375">
        <v>3</v>
      </c>
      <c r="K109" s="375">
        <v>3</v>
      </c>
      <c r="L109" s="375">
        <v>3.0000000000000004</v>
      </c>
      <c r="M109" s="375">
        <v>3.0000000000000004</v>
      </c>
      <c r="N109" s="375">
        <v>3.0000000000000009</v>
      </c>
      <c r="O109" s="375">
        <v>3</v>
      </c>
      <c r="P109" s="375">
        <v>2.9999999999999991</v>
      </c>
      <c r="Q109" s="375">
        <v>3.0000000000000004</v>
      </c>
      <c r="R109" s="375">
        <v>3.0000000000000009</v>
      </c>
      <c r="S109" s="375">
        <v>3.0000000000000018</v>
      </c>
      <c r="T109" s="375">
        <v>3</v>
      </c>
      <c r="U109" s="375">
        <v>3.0000000000000004</v>
      </c>
      <c r="V109" s="375">
        <v>2.9999999999999996</v>
      </c>
      <c r="W109" s="375">
        <v>3</v>
      </c>
      <c r="X109" s="375">
        <v>2.9999999999999996</v>
      </c>
      <c r="Y109" s="375">
        <v>3</v>
      </c>
      <c r="Z109" s="375">
        <v>2.9999999999999991</v>
      </c>
      <c r="AA109" s="375">
        <v>3</v>
      </c>
      <c r="AB109" s="375">
        <v>3.0000000000000009</v>
      </c>
      <c r="AC109" s="375">
        <v>2.9999999999999996</v>
      </c>
      <c r="AD109" s="375">
        <v>3</v>
      </c>
      <c r="AE109" s="375">
        <v>3</v>
      </c>
      <c r="AF109" s="375">
        <v>3.0000000000000009</v>
      </c>
      <c r="AG109" s="375">
        <v>2.9999999999999996</v>
      </c>
      <c r="AH109" s="375">
        <v>3</v>
      </c>
      <c r="AI109" s="375">
        <v>2.9999999999999996</v>
      </c>
      <c r="AJ109" s="375">
        <v>3.0000000000000013</v>
      </c>
      <c r="AK109" s="375">
        <v>2.9999999999999991</v>
      </c>
      <c r="AL109" s="375">
        <v>2.9999999999999996</v>
      </c>
      <c r="AM109" s="375">
        <v>3.0000000000000009</v>
      </c>
      <c r="AN109" s="375">
        <v>3</v>
      </c>
      <c r="AO109" s="375">
        <v>3</v>
      </c>
      <c r="AP109" s="375">
        <v>3.0000000000000004</v>
      </c>
      <c r="AQ109" s="375">
        <v>3.0000000000000004</v>
      </c>
      <c r="AR109" s="375">
        <v>2.9999999999999991</v>
      </c>
      <c r="AS109" s="375">
        <v>3.0000000000000004</v>
      </c>
      <c r="AT109" s="375">
        <v>3</v>
      </c>
      <c r="AU109" s="375">
        <v>3</v>
      </c>
    </row>
    <row r="110" spans="1:47" ht="15" customHeight="1" x14ac:dyDescent="0.3">
      <c r="A110" s="373" t="s">
        <v>1859</v>
      </c>
      <c r="B110" s="373" t="s">
        <v>942</v>
      </c>
      <c r="C110" s="373" t="s">
        <v>2047</v>
      </c>
      <c r="D110" s="374">
        <v>83</v>
      </c>
      <c r="E110" s="373" t="s">
        <v>2064</v>
      </c>
      <c r="F110" s="373" t="s">
        <v>166</v>
      </c>
      <c r="G110" s="373" t="s">
        <v>2021</v>
      </c>
      <c r="H110" s="373" t="s">
        <v>2025</v>
      </c>
      <c r="I110" s="373" t="s">
        <v>2026</v>
      </c>
      <c r="J110" s="375">
        <v>4</v>
      </c>
      <c r="K110" s="375">
        <v>4</v>
      </c>
      <c r="L110" s="375">
        <v>4</v>
      </c>
      <c r="M110" s="375">
        <v>4</v>
      </c>
      <c r="N110" s="375">
        <v>4</v>
      </c>
      <c r="O110" s="375">
        <v>4</v>
      </c>
      <c r="P110" s="375">
        <v>4</v>
      </c>
      <c r="Q110" s="375">
        <v>4</v>
      </c>
      <c r="R110" s="375">
        <v>4</v>
      </c>
      <c r="S110" s="375">
        <v>4</v>
      </c>
      <c r="T110" s="375">
        <v>4</v>
      </c>
      <c r="U110" s="375">
        <v>4</v>
      </c>
      <c r="V110" s="375">
        <v>4</v>
      </c>
      <c r="W110" s="375">
        <v>4</v>
      </c>
      <c r="X110" s="375">
        <v>4</v>
      </c>
      <c r="Y110" s="375">
        <v>4</v>
      </c>
      <c r="Z110" s="375">
        <v>4</v>
      </c>
      <c r="AA110" s="375">
        <v>4</v>
      </c>
      <c r="AB110" s="375">
        <v>4</v>
      </c>
      <c r="AC110" s="375">
        <v>4</v>
      </c>
      <c r="AD110" s="375">
        <v>4</v>
      </c>
      <c r="AE110" s="375">
        <v>4</v>
      </c>
      <c r="AF110" s="375">
        <v>4</v>
      </c>
      <c r="AG110" s="375">
        <v>4</v>
      </c>
      <c r="AH110" s="375">
        <v>4</v>
      </c>
      <c r="AI110" s="375">
        <v>4</v>
      </c>
      <c r="AJ110" s="375">
        <v>4</v>
      </c>
      <c r="AK110" s="375">
        <v>4</v>
      </c>
      <c r="AL110" s="375">
        <v>4</v>
      </c>
      <c r="AM110" s="375">
        <v>4</v>
      </c>
      <c r="AN110" s="375">
        <v>4</v>
      </c>
      <c r="AO110" s="375">
        <v>4</v>
      </c>
      <c r="AP110" s="375">
        <v>4</v>
      </c>
      <c r="AQ110" s="375">
        <v>4</v>
      </c>
      <c r="AR110" s="375">
        <v>4</v>
      </c>
      <c r="AS110" s="375">
        <v>4</v>
      </c>
      <c r="AT110" s="375">
        <v>4</v>
      </c>
      <c r="AU110" s="375">
        <v>4</v>
      </c>
    </row>
    <row r="111" spans="1:47" ht="15" customHeight="1" x14ac:dyDescent="0.3">
      <c r="A111" s="373" t="s">
        <v>1859</v>
      </c>
      <c r="B111" s="373" t="s">
        <v>942</v>
      </c>
      <c r="C111" s="373" t="s">
        <v>2047</v>
      </c>
      <c r="D111" s="374">
        <v>84</v>
      </c>
      <c r="E111" s="373" t="s">
        <v>2065</v>
      </c>
      <c r="F111" s="373" t="s">
        <v>166</v>
      </c>
      <c r="G111" s="373" t="s">
        <v>2021</v>
      </c>
      <c r="H111" s="373" t="s">
        <v>2025</v>
      </c>
      <c r="I111" s="373" t="s">
        <v>2026</v>
      </c>
      <c r="J111" s="375">
        <v>4</v>
      </c>
      <c r="K111" s="375">
        <v>4</v>
      </c>
      <c r="L111" s="375">
        <v>4</v>
      </c>
      <c r="M111" s="375">
        <v>4</v>
      </c>
      <c r="N111" s="375">
        <v>4</v>
      </c>
      <c r="O111" s="375">
        <v>4</v>
      </c>
      <c r="P111" s="375">
        <v>4</v>
      </c>
      <c r="Q111" s="375">
        <v>4</v>
      </c>
      <c r="R111" s="375">
        <v>4</v>
      </c>
      <c r="S111" s="375">
        <v>4</v>
      </c>
      <c r="T111" s="375">
        <v>4</v>
      </c>
      <c r="U111" s="375">
        <v>4</v>
      </c>
      <c r="V111" s="375">
        <v>4</v>
      </c>
      <c r="W111" s="375">
        <v>4</v>
      </c>
      <c r="X111" s="375">
        <v>4</v>
      </c>
      <c r="Y111" s="375">
        <v>4</v>
      </c>
      <c r="Z111" s="375">
        <v>4</v>
      </c>
      <c r="AA111" s="375">
        <v>4</v>
      </c>
      <c r="AB111" s="375">
        <v>4</v>
      </c>
      <c r="AC111" s="375">
        <v>4</v>
      </c>
      <c r="AD111" s="375">
        <v>4</v>
      </c>
      <c r="AE111" s="375">
        <v>4</v>
      </c>
      <c r="AF111" s="375">
        <v>4</v>
      </c>
      <c r="AG111" s="375">
        <v>4</v>
      </c>
      <c r="AH111" s="375">
        <v>4</v>
      </c>
      <c r="AI111" s="375">
        <v>4</v>
      </c>
      <c r="AJ111" s="375">
        <v>4</v>
      </c>
      <c r="AK111" s="375">
        <v>4</v>
      </c>
      <c r="AL111" s="375">
        <v>4</v>
      </c>
      <c r="AM111" s="375">
        <v>4</v>
      </c>
      <c r="AN111" s="375">
        <v>4</v>
      </c>
      <c r="AO111" s="375">
        <v>4</v>
      </c>
      <c r="AP111" s="375">
        <v>4</v>
      </c>
      <c r="AQ111" s="375">
        <v>4</v>
      </c>
      <c r="AR111" s="375">
        <v>4</v>
      </c>
      <c r="AS111" s="375">
        <v>4</v>
      </c>
      <c r="AT111" s="375">
        <v>4</v>
      </c>
      <c r="AU111" s="375">
        <v>4</v>
      </c>
    </row>
    <row r="112" spans="1:47" ht="15" customHeight="1" x14ac:dyDescent="0.3">
      <c r="A112" s="373" t="s">
        <v>1859</v>
      </c>
      <c r="B112" s="373" t="s">
        <v>942</v>
      </c>
      <c r="C112" s="373" t="s">
        <v>2047</v>
      </c>
      <c r="D112" s="374">
        <v>85</v>
      </c>
      <c r="E112" s="373" t="s">
        <v>2066</v>
      </c>
      <c r="F112" s="373" t="s">
        <v>166</v>
      </c>
      <c r="G112" s="373" t="s">
        <v>2021</v>
      </c>
      <c r="H112" s="373" t="s">
        <v>2025</v>
      </c>
      <c r="I112" s="373" t="s">
        <v>2026</v>
      </c>
      <c r="J112" s="375">
        <v>4</v>
      </c>
      <c r="K112" s="375">
        <v>4</v>
      </c>
      <c r="L112" s="375">
        <v>4</v>
      </c>
      <c r="M112" s="375">
        <v>4</v>
      </c>
      <c r="N112" s="375">
        <v>4</v>
      </c>
      <c r="O112" s="375">
        <v>4</v>
      </c>
      <c r="P112" s="375">
        <v>4</v>
      </c>
      <c r="Q112" s="375">
        <v>4</v>
      </c>
      <c r="R112" s="375">
        <v>4</v>
      </c>
      <c r="S112" s="375">
        <v>4</v>
      </c>
      <c r="T112" s="375">
        <v>4</v>
      </c>
      <c r="U112" s="375">
        <v>4</v>
      </c>
      <c r="V112" s="375">
        <v>4</v>
      </c>
      <c r="W112" s="375">
        <v>4</v>
      </c>
      <c r="X112" s="375">
        <v>4</v>
      </c>
      <c r="Y112" s="375">
        <v>4</v>
      </c>
      <c r="Z112" s="375">
        <v>4</v>
      </c>
      <c r="AA112" s="375">
        <v>4</v>
      </c>
      <c r="AB112" s="375">
        <v>4</v>
      </c>
      <c r="AC112" s="375">
        <v>4</v>
      </c>
      <c r="AD112" s="375">
        <v>4</v>
      </c>
      <c r="AE112" s="375">
        <v>4</v>
      </c>
      <c r="AF112" s="375">
        <v>4</v>
      </c>
      <c r="AG112" s="375">
        <v>4</v>
      </c>
      <c r="AH112" s="375">
        <v>4</v>
      </c>
      <c r="AI112" s="375">
        <v>4</v>
      </c>
      <c r="AJ112" s="375">
        <v>4</v>
      </c>
      <c r="AK112" s="375">
        <v>4</v>
      </c>
      <c r="AL112" s="375">
        <v>4</v>
      </c>
      <c r="AM112" s="375">
        <v>4</v>
      </c>
      <c r="AN112" s="375">
        <v>4</v>
      </c>
      <c r="AO112" s="375">
        <v>4</v>
      </c>
      <c r="AP112" s="375">
        <v>4</v>
      </c>
      <c r="AQ112" s="375">
        <v>4</v>
      </c>
      <c r="AR112" s="375">
        <v>4</v>
      </c>
      <c r="AS112" s="375">
        <v>4</v>
      </c>
      <c r="AT112" s="375">
        <v>4</v>
      </c>
      <c r="AU112" s="375">
        <v>4</v>
      </c>
    </row>
    <row r="113" spans="1:47" ht="15" customHeight="1" x14ac:dyDescent="0.3">
      <c r="A113" s="373" t="s">
        <v>1859</v>
      </c>
      <c r="B113" s="373" t="s">
        <v>942</v>
      </c>
      <c r="C113" s="373" t="s">
        <v>2047</v>
      </c>
      <c r="D113" s="374">
        <v>86</v>
      </c>
      <c r="E113" s="373" t="s">
        <v>2067</v>
      </c>
      <c r="F113" s="373" t="s">
        <v>166</v>
      </c>
      <c r="G113" s="373" t="s">
        <v>2021</v>
      </c>
      <c r="H113" s="373" t="s">
        <v>2060</v>
      </c>
      <c r="I113" s="373" t="s">
        <v>2061</v>
      </c>
      <c r="J113" s="375">
        <v>4</v>
      </c>
      <c r="K113" s="375">
        <v>4</v>
      </c>
      <c r="L113" s="375">
        <v>4</v>
      </c>
      <c r="M113" s="375">
        <v>4</v>
      </c>
      <c r="N113" s="375">
        <v>4</v>
      </c>
      <c r="O113" s="375">
        <v>4</v>
      </c>
      <c r="P113" s="375">
        <v>4</v>
      </c>
      <c r="Q113" s="375">
        <v>4</v>
      </c>
      <c r="R113" s="375">
        <v>4</v>
      </c>
      <c r="S113" s="375">
        <v>4</v>
      </c>
      <c r="T113" s="375">
        <v>4</v>
      </c>
      <c r="U113" s="375">
        <v>4</v>
      </c>
      <c r="V113" s="375">
        <v>4</v>
      </c>
      <c r="W113" s="375">
        <v>4</v>
      </c>
      <c r="X113" s="375">
        <v>4</v>
      </c>
      <c r="Y113" s="375">
        <v>4</v>
      </c>
      <c r="Z113" s="375">
        <v>4</v>
      </c>
      <c r="AA113" s="375">
        <v>4</v>
      </c>
      <c r="AB113" s="375">
        <v>4</v>
      </c>
      <c r="AC113" s="375">
        <v>4</v>
      </c>
      <c r="AD113" s="375">
        <v>4</v>
      </c>
      <c r="AE113" s="375">
        <v>4</v>
      </c>
      <c r="AF113" s="375">
        <v>4</v>
      </c>
      <c r="AG113" s="375">
        <v>4</v>
      </c>
      <c r="AH113" s="375">
        <v>4</v>
      </c>
      <c r="AI113" s="375">
        <v>4</v>
      </c>
      <c r="AJ113" s="375">
        <v>4</v>
      </c>
      <c r="AK113" s="375">
        <v>4</v>
      </c>
      <c r="AL113" s="375">
        <v>4</v>
      </c>
      <c r="AM113" s="375">
        <v>4</v>
      </c>
      <c r="AN113" s="375">
        <v>4</v>
      </c>
      <c r="AO113" s="375">
        <v>4</v>
      </c>
      <c r="AP113" s="375">
        <v>4</v>
      </c>
      <c r="AQ113" s="375">
        <v>4</v>
      </c>
      <c r="AR113" s="375">
        <v>4</v>
      </c>
      <c r="AS113" s="375">
        <v>4</v>
      </c>
      <c r="AT113" s="375">
        <v>4</v>
      </c>
      <c r="AU113" s="375">
        <v>4</v>
      </c>
    </row>
    <row r="114" spans="1:47" ht="15" customHeight="1" x14ac:dyDescent="0.3">
      <c r="A114" s="373" t="s">
        <v>1859</v>
      </c>
      <c r="B114" s="373" t="s">
        <v>942</v>
      </c>
      <c r="C114" s="373" t="s">
        <v>2047</v>
      </c>
      <c r="D114" s="374">
        <v>87</v>
      </c>
      <c r="E114" s="373" t="s">
        <v>2033</v>
      </c>
      <c r="F114" s="373" t="s">
        <v>166</v>
      </c>
      <c r="G114" s="373" t="s">
        <v>2021</v>
      </c>
      <c r="H114" s="373" t="s">
        <v>2025</v>
      </c>
      <c r="I114" s="373" t="s">
        <v>2026</v>
      </c>
      <c r="J114" s="375">
        <v>5.0000000000000018</v>
      </c>
      <c r="K114" s="375">
        <v>5.0000000000000009</v>
      </c>
      <c r="L114" s="375">
        <v>5.0000000000000009</v>
      </c>
      <c r="M114" s="375">
        <v>5</v>
      </c>
      <c r="N114" s="375">
        <v>4.9999999999999991</v>
      </c>
      <c r="O114" s="375">
        <v>5</v>
      </c>
      <c r="P114" s="375">
        <v>5</v>
      </c>
      <c r="Q114" s="375">
        <v>4.9999999999999991</v>
      </c>
      <c r="R114" s="375">
        <v>5</v>
      </c>
      <c r="S114" s="375">
        <v>5.0000000000000009</v>
      </c>
      <c r="T114" s="375">
        <v>5.0000000000000009</v>
      </c>
      <c r="U114" s="375">
        <v>5</v>
      </c>
      <c r="V114" s="375">
        <v>5</v>
      </c>
      <c r="W114" s="375">
        <v>5.0000000000000009</v>
      </c>
      <c r="X114" s="375">
        <v>5.0000000000000009</v>
      </c>
      <c r="Y114" s="375">
        <v>4.9999999999999991</v>
      </c>
      <c r="Z114" s="375">
        <v>5</v>
      </c>
      <c r="AA114" s="375">
        <v>5.0000000000000018</v>
      </c>
      <c r="AB114" s="375">
        <v>4.9999999999999991</v>
      </c>
      <c r="AC114" s="375">
        <v>5.0000000000000009</v>
      </c>
      <c r="AD114" s="375">
        <v>4.9999999999999991</v>
      </c>
      <c r="AE114" s="375">
        <v>4.9999999999999982</v>
      </c>
      <c r="AF114" s="375">
        <v>4.9999999999999991</v>
      </c>
      <c r="AG114" s="375">
        <v>5.0000000000000018</v>
      </c>
      <c r="AH114" s="375">
        <v>4.9999999999999982</v>
      </c>
      <c r="AI114" s="375">
        <v>4.9999999999999982</v>
      </c>
      <c r="AJ114" s="375">
        <v>4.9999999999999991</v>
      </c>
      <c r="AK114" s="375">
        <v>5</v>
      </c>
      <c r="AL114" s="375">
        <v>5</v>
      </c>
      <c r="AM114" s="375">
        <v>4.9999999999999991</v>
      </c>
      <c r="AN114" s="375">
        <v>5.0000000000000009</v>
      </c>
      <c r="AO114" s="375">
        <v>4.9999999999999991</v>
      </c>
      <c r="AP114" s="375">
        <v>5.0000000000000009</v>
      </c>
      <c r="AQ114" s="375">
        <v>5</v>
      </c>
      <c r="AR114" s="375">
        <v>5</v>
      </c>
      <c r="AS114" s="375">
        <v>5.0000000000000009</v>
      </c>
      <c r="AT114" s="375">
        <v>5</v>
      </c>
      <c r="AU114" s="375">
        <v>5</v>
      </c>
    </row>
    <row r="115" spans="1:47" ht="15" customHeight="1" x14ac:dyDescent="0.3">
      <c r="A115" s="373" t="s">
        <v>1859</v>
      </c>
      <c r="B115" s="373" t="s">
        <v>942</v>
      </c>
      <c r="C115" s="373" t="s">
        <v>2047</v>
      </c>
      <c r="D115" s="374">
        <v>88</v>
      </c>
      <c r="E115" s="373" t="s">
        <v>2068</v>
      </c>
      <c r="F115" s="373" t="s">
        <v>166</v>
      </c>
      <c r="G115" s="373" t="s">
        <v>2021</v>
      </c>
      <c r="H115" s="373" t="s">
        <v>2025</v>
      </c>
      <c r="I115" s="373" t="s">
        <v>2026</v>
      </c>
      <c r="J115" s="375">
        <v>5.0000000000000018</v>
      </c>
      <c r="K115" s="375">
        <v>5.0000000000000009</v>
      </c>
      <c r="L115" s="375">
        <v>5.0000000000000009</v>
      </c>
      <c r="M115" s="375">
        <v>5</v>
      </c>
      <c r="N115" s="375">
        <v>4.9999999999999991</v>
      </c>
      <c r="O115" s="375">
        <v>5</v>
      </c>
      <c r="P115" s="375">
        <v>5</v>
      </c>
      <c r="Q115" s="375">
        <v>4.9999999999999991</v>
      </c>
      <c r="R115" s="375">
        <v>5</v>
      </c>
      <c r="S115" s="375">
        <v>5.0000000000000009</v>
      </c>
      <c r="T115" s="375">
        <v>5.0000000000000009</v>
      </c>
      <c r="U115" s="375">
        <v>5</v>
      </c>
      <c r="V115" s="375">
        <v>5</v>
      </c>
      <c r="W115" s="375">
        <v>5.0000000000000009</v>
      </c>
      <c r="X115" s="375">
        <v>5.0000000000000009</v>
      </c>
      <c r="Y115" s="375">
        <v>4.9999999999999991</v>
      </c>
      <c r="Z115" s="375">
        <v>5</v>
      </c>
      <c r="AA115" s="375">
        <v>5.0000000000000018</v>
      </c>
      <c r="AB115" s="375">
        <v>4.9999999999999991</v>
      </c>
      <c r="AC115" s="375">
        <v>5.0000000000000009</v>
      </c>
      <c r="AD115" s="375">
        <v>4.9999999999999991</v>
      </c>
      <c r="AE115" s="375">
        <v>4.9999999999999982</v>
      </c>
      <c r="AF115" s="375">
        <v>4.9999999999999991</v>
      </c>
      <c r="AG115" s="375">
        <v>5.0000000000000018</v>
      </c>
      <c r="AH115" s="375">
        <v>4.9999999999999982</v>
      </c>
      <c r="AI115" s="375">
        <v>4.9999999999999982</v>
      </c>
      <c r="AJ115" s="375">
        <v>4.9999999999999991</v>
      </c>
      <c r="AK115" s="375">
        <v>5</v>
      </c>
      <c r="AL115" s="375">
        <v>5</v>
      </c>
      <c r="AM115" s="375">
        <v>4.9999999999999991</v>
      </c>
      <c r="AN115" s="375">
        <v>5.0000000000000009</v>
      </c>
      <c r="AO115" s="375">
        <v>4.9999999999999991</v>
      </c>
      <c r="AP115" s="375">
        <v>5.0000000000000009</v>
      </c>
      <c r="AQ115" s="375">
        <v>5</v>
      </c>
      <c r="AR115" s="375">
        <v>5</v>
      </c>
      <c r="AS115" s="375">
        <v>5.0000000000000009</v>
      </c>
      <c r="AT115" s="375">
        <v>5</v>
      </c>
      <c r="AU115" s="375">
        <v>5</v>
      </c>
    </row>
    <row r="116" spans="1:47" ht="15" customHeight="1" x14ac:dyDescent="0.3">
      <c r="A116" s="373" t="s">
        <v>1859</v>
      </c>
      <c r="B116" s="373" t="s">
        <v>942</v>
      </c>
      <c r="C116" s="373" t="s">
        <v>2047</v>
      </c>
      <c r="D116" s="374">
        <v>89</v>
      </c>
      <c r="E116" s="373" t="s">
        <v>2069</v>
      </c>
      <c r="F116" s="373" t="s">
        <v>166</v>
      </c>
      <c r="G116" s="373" t="s">
        <v>2021</v>
      </c>
      <c r="H116" s="373" t="s">
        <v>2029</v>
      </c>
      <c r="I116" s="373" t="s">
        <v>2030</v>
      </c>
      <c r="J116" s="375">
        <v>10.000000000000004</v>
      </c>
      <c r="K116" s="375">
        <v>10.000000000000002</v>
      </c>
      <c r="L116" s="375">
        <v>10.000000000000002</v>
      </c>
      <c r="M116" s="375">
        <v>10</v>
      </c>
      <c r="N116" s="375">
        <v>9.9999999999999982</v>
      </c>
      <c r="O116" s="375">
        <v>10</v>
      </c>
      <c r="P116" s="375">
        <v>10</v>
      </c>
      <c r="Q116" s="375">
        <v>9.9999999999999982</v>
      </c>
      <c r="R116" s="375">
        <v>10</v>
      </c>
      <c r="S116" s="375">
        <v>10.000000000000002</v>
      </c>
      <c r="T116" s="375">
        <v>10.000000000000002</v>
      </c>
      <c r="U116" s="375">
        <v>10</v>
      </c>
      <c r="V116" s="375">
        <v>10</v>
      </c>
      <c r="W116" s="375">
        <v>10.000000000000002</v>
      </c>
      <c r="X116" s="375">
        <v>10.000000000000002</v>
      </c>
      <c r="Y116" s="375">
        <v>9.9999999999999982</v>
      </c>
      <c r="Z116" s="375">
        <v>10</v>
      </c>
      <c r="AA116" s="375">
        <v>10.000000000000004</v>
      </c>
      <c r="AB116" s="375">
        <v>9.9999999999999982</v>
      </c>
      <c r="AC116" s="375">
        <v>10.000000000000002</v>
      </c>
      <c r="AD116" s="375">
        <v>9.9999999999999982</v>
      </c>
      <c r="AE116" s="375">
        <v>9.9999999999999964</v>
      </c>
      <c r="AF116" s="375">
        <v>9.9999999999999982</v>
      </c>
      <c r="AG116" s="375">
        <v>10.000000000000004</v>
      </c>
      <c r="AH116" s="375">
        <v>9.9999999999999964</v>
      </c>
      <c r="AI116" s="375">
        <v>9.9999999999999964</v>
      </c>
      <c r="AJ116" s="375">
        <v>9.9999999999999982</v>
      </c>
      <c r="AK116" s="375">
        <v>10</v>
      </c>
      <c r="AL116" s="375">
        <v>10</v>
      </c>
      <c r="AM116" s="375">
        <v>9.9999999999999982</v>
      </c>
      <c r="AN116" s="375">
        <v>10.000000000000002</v>
      </c>
      <c r="AO116" s="375">
        <v>9.9999999999999982</v>
      </c>
      <c r="AP116" s="375">
        <v>10.000000000000002</v>
      </c>
      <c r="AQ116" s="375">
        <v>10</v>
      </c>
      <c r="AR116" s="375">
        <v>10</v>
      </c>
      <c r="AS116" s="375">
        <v>10.000000000000002</v>
      </c>
      <c r="AT116" s="375">
        <v>10</v>
      </c>
      <c r="AU116" s="375">
        <v>10</v>
      </c>
    </row>
    <row r="117" spans="1:47" ht="15" customHeight="1" x14ac:dyDescent="0.3">
      <c r="A117" s="373" t="s">
        <v>1859</v>
      </c>
      <c r="B117" s="373" t="s">
        <v>942</v>
      </c>
      <c r="C117" s="373" t="s">
        <v>2047</v>
      </c>
      <c r="D117" s="374">
        <v>90</v>
      </c>
      <c r="E117" s="373" t="s">
        <v>2070</v>
      </c>
      <c r="F117" s="373" t="s">
        <v>166</v>
      </c>
      <c r="G117" s="373" t="s">
        <v>2021</v>
      </c>
      <c r="H117" s="373" t="s">
        <v>2029</v>
      </c>
      <c r="I117" s="373" t="s">
        <v>2030</v>
      </c>
      <c r="J117" s="375">
        <v>9.9999999999999964</v>
      </c>
      <c r="K117" s="375">
        <v>10</v>
      </c>
      <c r="L117" s="375">
        <v>10.000000000000002</v>
      </c>
      <c r="M117" s="375">
        <v>10.000000000000002</v>
      </c>
      <c r="N117" s="375">
        <v>10.000000000000004</v>
      </c>
      <c r="O117" s="375">
        <v>10</v>
      </c>
      <c r="P117" s="375">
        <v>9.9999999999999964</v>
      </c>
      <c r="Q117" s="375">
        <v>10.000000000000004</v>
      </c>
      <c r="R117" s="375">
        <v>10</v>
      </c>
      <c r="S117" s="375">
        <v>10.000000000000002</v>
      </c>
      <c r="T117" s="375">
        <v>10</v>
      </c>
      <c r="U117" s="375">
        <v>10.000000000000002</v>
      </c>
      <c r="V117" s="375">
        <v>10.000000000000005</v>
      </c>
      <c r="W117" s="375">
        <v>10</v>
      </c>
      <c r="X117" s="375">
        <v>10</v>
      </c>
      <c r="Y117" s="375">
        <v>10</v>
      </c>
      <c r="Z117" s="375">
        <v>10.000000000000002</v>
      </c>
      <c r="AA117" s="375">
        <v>10</v>
      </c>
      <c r="AB117" s="375">
        <v>10.000000000000002</v>
      </c>
      <c r="AC117" s="375">
        <v>9.9999999999999982</v>
      </c>
      <c r="AD117" s="375">
        <v>10</v>
      </c>
      <c r="AE117" s="375">
        <v>10</v>
      </c>
      <c r="AF117" s="375">
        <v>10.000000000000002</v>
      </c>
      <c r="AG117" s="375">
        <v>9.9999999999999982</v>
      </c>
      <c r="AH117" s="375">
        <v>10</v>
      </c>
      <c r="AI117" s="375">
        <v>10.000000000000002</v>
      </c>
      <c r="AJ117" s="375">
        <v>10.000000000000004</v>
      </c>
      <c r="AK117" s="375">
        <v>10</v>
      </c>
      <c r="AL117" s="375">
        <v>9.9999999999999982</v>
      </c>
      <c r="AM117" s="375">
        <v>10.000000000000002</v>
      </c>
      <c r="AN117" s="375">
        <v>10</v>
      </c>
      <c r="AO117" s="375">
        <v>10</v>
      </c>
      <c r="AP117" s="375">
        <v>9.9999999999999982</v>
      </c>
      <c r="AQ117" s="375">
        <v>9.9999999999999982</v>
      </c>
      <c r="AR117" s="375">
        <v>9.9999999999999982</v>
      </c>
      <c r="AS117" s="375">
        <v>10.000000000000002</v>
      </c>
      <c r="AT117" s="375">
        <v>10</v>
      </c>
      <c r="AU117" s="375">
        <v>10</v>
      </c>
    </row>
    <row r="118" spans="1:47" ht="15" customHeight="1" x14ac:dyDescent="0.3">
      <c r="A118" s="373" t="s">
        <v>1859</v>
      </c>
      <c r="B118" s="373" t="s">
        <v>942</v>
      </c>
      <c r="C118" s="373" t="s">
        <v>2047</v>
      </c>
      <c r="D118" s="374">
        <v>91</v>
      </c>
      <c r="E118" s="373" t="s">
        <v>2071</v>
      </c>
      <c r="F118" s="373" t="s">
        <v>166</v>
      </c>
      <c r="G118" s="373" t="s">
        <v>2021</v>
      </c>
      <c r="H118" s="373" t="s">
        <v>2029</v>
      </c>
      <c r="I118" s="373" t="s">
        <v>2030</v>
      </c>
      <c r="J118" s="375">
        <v>19.999999999999993</v>
      </c>
      <c r="K118" s="375">
        <v>20</v>
      </c>
      <c r="L118" s="375">
        <v>20.000000000000004</v>
      </c>
      <c r="M118" s="375">
        <v>20.000000000000004</v>
      </c>
      <c r="N118" s="375">
        <v>20.000000000000007</v>
      </c>
      <c r="O118" s="375">
        <v>20</v>
      </c>
      <c r="P118" s="375">
        <v>19.999999999999993</v>
      </c>
      <c r="Q118" s="375">
        <v>20.000000000000007</v>
      </c>
      <c r="R118" s="375">
        <v>20</v>
      </c>
      <c r="S118" s="375">
        <v>20.000000000000004</v>
      </c>
      <c r="T118" s="375">
        <v>20</v>
      </c>
      <c r="U118" s="375">
        <v>20.000000000000004</v>
      </c>
      <c r="V118" s="375">
        <v>20.000000000000011</v>
      </c>
      <c r="W118" s="375">
        <v>20</v>
      </c>
      <c r="X118" s="375">
        <v>20</v>
      </c>
      <c r="Y118" s="375">
        <v>20</v>
      </c>
      <c r="Z118" s="375">
        <v>20.000000000000004</v>
      </c>
      <c r="AA118" s="375">
        <v>20</v>
      </c>
      <c r="AB118" s="375">
        <v>20.000000000000004</v>
      </c>
      <c r="AC118" s="375">
        <v>19.999999999999996</v>
      </c>
      <c r="AD118" s="375">
        <v>20</v>
      </c>
      <c r="AE118" s="375">
        <v>20</v>
      </c>
      <c r="AF118" s="375">
        <v>20.000000000000004</v>
      </c>
      <c r="AG118" s="375">
        <v>19.999999999999996</v>
      </c>
      <c r="AH118" s="375">
        <v>20</v>
      </c>
      <c r="AI118" s="375">
        <v>20.000000000000004</v>
      </c>
      <c r="AJ118" s="375">
        <v>20.000000000000007</v>
      </c>
      <c r="AK118" s="375">
        <v>20</v>
      </c>
      <c r="AL118" s="375">
        <v>19.999999999999996</v>
      </c>
      <c r="AM118" s="375">
        <v>20.000000000000004</v>
      </c>
      <c r="AN118" s="375">
        <v>20</v>
      </c>
      <c r="AO118" s="375">
        <v>20</v>
      </c>
      <c r="AP118" s="375">
        <v>19.999999999999996</v>
      </c>
      <c r="AQ118" s="375">
        <v>19.999999999999996</v>
      </c>
      <c r="AR118" s="375">
        <v>19.999999999999996</v>
      </c>
      <c r="AS118" s="375">
        <v>20.000000000000004</v>
      </c>
      <c r="AT118" s="375">
        <v>20</v>
      </c>
      <c r="AU118" s="375">
        <v>20</v>
      </c>
    </row>
    <row r="119" spans="1:47" ht="15" customHeight="1" x14ac:dyDescent="0.3">
      <c r="A119" s="373" t="s">
        <v>1859</v>
      </c>
      <c r="B119" s="373" t="s">
        <v>942</v>
      </c>
      <c r="C119" s="373" t="s">
        <v>2047</v>
      </c>
      <c r="D119" s="374">
        <v>100</v>
      </c>
      <c r="E119" s="373" t="s">
        <v>1865</v>
      </c>
      <c r="F119" s="373" t="s">
        <v>167</v>
      </c>
      <c r="G119" s="373" t="s">
        <v>167</v>
      </c>
      <c r="H119" s="373" t="s">
        <v>1839</v>
      </c>
      <c r="I119" s="373" t="s">
        <v>1840</v>
      </c>
      <c r="J119" s="376"/>
      <c r="K119" s="376"/>
      <c r="L119" s="376"/>
      <c r="M119" s="376"/>
      <c r="N119" s="376"/>
      <c r="O119" s="376"/>
      <c r="P119" s="376"/>
      <c r="Q119" s="376"/>
      <c r="R119" s="376"/>
      <c r="S119" s="376"/>
      <c r="T119" s="376"/>
      <c r="U119" s="376"/>
      <c r="V119" s="376"/>
      <c r="W119" s="376"/>
      <c r="X119" s="376"/>
      <c r="Y119" s="376"/>
      <c r="Z119" s="376"/>
      <c r="AA119" s="376"/>
      <c r="AB119" s="376"/>
      <c r="AC119" s="376"/>
      <c r="AD119" s="376"/>
      <c r="AE119" s="376"/>
      <c r="AF119" s="376"/>
      <c r="AG119" s="376"/>
      <c r="AH119" s="376"/>
      <c r="AI119" s="376"/>
      <c r="AJ119" s="376"/>
      <c r="AK119" s="376"/>
      <c r="AL119" s="376"/>
      <c r="AM119" s="376"/>
      <c r="AN119" s="376"/>
      <c r="AO119" s="375">
        <v>7</v>
      </c>
      <c r="AP119" s="375">
        <v>7</v>
      </c>
      <c r="AQ119" s="375">
        <v>7</v>
      </c>
      <c r="AR119" s="375">
        <v>7</v>
      </c>
      <c r="AS119" s="375">
        <v>7</v>
      </c>
      <c r="AT119" s="375">
        <v>7.6001921740969722</v>
      </c>
      <c r="AU119" s="375">
        <v>7.5602422670048774</v>
      </c>
    </row>
    <row r="120" spans="1:47" ht="15" customHeight="1" x14ac:dyDescent="0.3">
      <c r="A120" s="373" t="s">
        <v>1859</v>
      </c>
      <c r="B120" s="373" t="s">
        <v>942</v>
      </c>
      <c r="C120" s="373" t="s">
        <v>2047</v>
      </c>
      <c r="D120" s="374">
        <v>100</v>
      </c>
      <c r="E120" s="373" t="s">
        <v>1865</v>
      </c>
      <c r="F120" s="373" t="s">
        <v>167</v>
      </c>
      <c r="G120" s="373" t="s">
        <v>167</v>
      </c>
      <c r="H120" s="373" t="s">
        <v>1841</v>
      </c>
      <c r="I120" s="373" t="s">
        <v>1842</v>
      </c>
      <c r="J120" s="375">
        <v>9.1493081221257988</v>
      </c>
      <c r="K120" s="375">
        <v>9.4569096386483551</v>
      </c>
      <c r="L120" s="375">
        <v>9.7891405183007763</v>
      </c>
      <c r="M120" s="375">
        <v>10.154764435676258</v>
      </c>
      <c r="N120" s="375">
        <v>10.510053370780073</v>
      </c>
      <c r="O120" s="375">
        <v>10.746738535532408</v>
      </c>
      <c r="P120" s="375">
        <v>11.095071045009092</v>
      </c>
      <c r="Q120" s="375">
        <v>11.499095283158635</v>
      </c>
      <c r="R120" s="375">
        <v>11.87000602631522</v>
      </c>
      <c r="S120" s="375">
        <v>12.104300013803083</v>
      </c>
      <c r="T120" s="375">
        <v>12.495002659390856</v>
      </c>
      <c r="U120" s="375">
        <v>12.883713821856894</v>
      </c>
      <c r="V120" s="375">
        <v>13.373857700865919</v>
      </c>
      <c r="W120" s="375">
        <v>13.8480197430448</v>
      </c>
      <c r="X120" s="375">
        <v>14.274101297823401</v>
      </c>
      <c r="Y120" s="375">
        <v>14.436631412030019</v>
      </c>
      <c r="Z120" s="375">
        <v>14.93474844147948</v>
      </c>
      <c r="AA120" s="375">
        <v>15.37088316557378</v>
      </c>
      <c r="AB120" s="375">
        <v>15.733525914876715</v>
      </c>
      <c r="AC120" s="375">
        <v>15.591833336984017</v>
      </c>
      <c r="AD120" s="375">
        <v>11.656157906638141</v>
      </c>
      <c r="AE120" s="375">
        <v>12.809289032113062</v>
      </c>
      <c r="AF120" s="375">
        <v>13.807599163987476</v>
      </c>
      <c r="AG120" s="375">
        <v>14.058256288320386</v>
      </c>
      <c r="AH120" s="375">
        <v>13.338353121085083</v>
      </c>
      <c r="AI120" s="375">
        <v>14.252008264788484</v>
      </c>
      <c r="AJ120" s="375">
        <v>15.011737967796291</v>
      </c>
      <c r="AK120" s="375">
        <v>15.727627306796467</v>
      </c>
      <c r="AL120" s="375">
        <v>15.707219593263115</v>
      </c>
      <c r="AM120" s="375">
        <v>15.636534147164761</v>
      </c>
      <c r="AN120" s="375">
        <v>15.666104242165661</v>
      </c>
      <c r="AO120" s="375">
        <v>15.461102303836835</v>
      </c>
      <c r="AP120" s="375">
        <v>15.522458863679182</v>
      </c>
      <c r="AQ120" s="375">
        <v>15.785567792966463</v>
      </c>
      <c r="AR120" s="375">
        <v>15.915615437627789</v>
      </c>
      <c r="AS120" s="375">
        <v>15.755274948980695</v>
      </c>
      <c r="AT120" s="375">
        <v>16.042813555960709</v>
      </c>
      <c r="AU120" s="375">
        <v>16.339541617398584</v>
      </c>
    </row>
    <row r="121" spans="1:47" ht="15" customHeight="1" x14ac:dyDescent="0.3">
      <c r="A121" s="373" t="s">
        <v>1859</v>
      </c>
      <c r="B121" s="373" t="s">
        <v>942</v>
      </c>
      <c r="C121" s="373" t="s">
        <v>2047</v>
      </c>
      <c r="D121" s="374">
        <v>100</v>
      </c>
      <c r="E121" s="373" t="s">
        <v>1865</v>
      </c>
      <c r="F121" s="373" t="s">
        <v>167</v>
      </c>
      <c r="G121" s="373" t="s">
        <v>167</v>
      </c>
      <c r="H121" s="373" t="s">
        <v>1843</v>
      </c>
      <c r="I121" s="373" t="s">
        <v>1844</v>
      </c>
      <c r="J121" s="375">
        <v>18.969402973398811</v>
      </c>
      <c r="K121" s="375">
        <v>18.961792195641102</v>
      </c>
      <c r="L121" s="375">
        <v>19.250508679475789</v>
      </c>
      <c r="M121" s="375">
        <v>19.49924727917179</v>
      </c>
      <c r="N121" s="375">
        <v>19.806971521760637</v>
      </c>
      <c r="O121" s="375">
        <v>20.115532161862205</v>
      </c>
      <c r="P121" s="375">
        <v>20.514943038394804</v>
      </c>
      <c r="Q121" s="375">
        <v>20.794067889647607</v>
      </c>
      <c r="R121" s="375">
        <v>21.177673486997822</v>
      </c>
      <c r="S121" s="375">
        <v>21.588404658350917</v>
      </c>
      <c r="T121" s="375">
        <v>22.202055337263523</v>
      </c>
      <c r="U121" s="375">
        <v>22.687830835583132</v>
      </c>
      <c r="V121" s="375">
        <v>23.20917919358978</v>
      </c>
      <c r="W121" s="375">
        <v>23.768807248953532</v>
      </c>
      <c r="X121" s="375">
        <v>24.300085638783546</v>
      </c>
      <c r="Y121" s="375">
        <v>24.87766430524616</v>
      </c>
      <c r="Z121" s="375">
        <v>25.599807674814457</v>
      </c>
      <c r="AA121" s="375">
        <v>26.406509988515406</v>
      </c>
      <c r="AB121" s="375">
        <v>27.210308635305065</v>
      </c>
      <c r="AC121" s="375">
        <v>27.19757910893976</v>
      </c>
      <c r="AD121" s="375">
        <v>27.322199336976265</v>
      </c>
      <c r="AE121" s="375">
        <v>27.756930160481947</v>
      </c>
      <c r="AF121" s="375">
        <v>27.915494145201926</v>
      </c>
      <c r="AG121" s="375">
        <v>27.818697192168298</v>
      </c>
      <c r="AH121" s="375">
        <v>28.134781754703727</v>
      </c>
      <c r="AI121" s="375">
        <v>28.09865587788796</v>
      </c>
      <c r="AJ121" s="375">
        <v>28.260301493098211</v>
      </c>
      <c r="AK121" s="375">
        <v>28.403767223223699</v>
      </c>
      <c r="AL121" s="375">
        <v>27.940074312171816</v>
      </c>
      <c r="AM121" s="375">
        <v>28.685404038045043</v>
      </c>
      <c r="AN121" s="375">
        <v>28.673971803466866</v>
      </c>
      <c r="AO121" s="375">
        <v>29.3264156120003</v>
      </c>
      <c r="AP121" s="375">
        <v>29.629372954245504</v>
      </c>
      <c r="AQ121" s="375">
        <v>29.492686523615809</v>
      </c>
      <c r="AR121" s="375">
        <v>29.487595837842768</v>
      </c>
      <c r="AS121" s="375">
        <v>29.58029328462143</v>
      </c>
      <c r="AT121" s="375">
        <v>30.35606787819869</v>
      </c>
      <c r="AU121" s="375">
        <v>30.95616907490836</v>
      </c>
    </row>
    <row r="122" spans="1:47" ht="15" customHeight="1" x14ac:dyDescent="0.3">
      <c r="A122" s="373" t="s">
        <v>1859</v>
      </c>
      <c r="B122" s="373" t="s">
        <v>942</v>
      </c>
      <c r="C122" s="373" t="s">
        <v>2047</v>
      </c>
      <c r="D122" s="374">
        <v>100</v>
      </c>
      <c r="E122" s="373" t="s">
        <v>1865</v>
      </c>
      <c r="F122" s="373" t="s">
        <v>167</v>
      </c>
      <c r="G122" s="373" t="s">
        <v>167</v>
      </c>
      <c r="H122" s="373" t="s">
        <v>1845</v>
      </c>
      <c r="I122" s="373" t="s">
        <v>1846</v>
      </c>
      <c r="J122" s="375">
        <v>28.686944361647292</v>
      </c>
      <c r="K122" s="375">
        <v>28.965090363598271</v>
      </c>
      <c r="L122" s="375">
        <v>29.076803690648472</v>
      </c>
      <c r="M122" s="375">
        <v>29.910314679592421</v>
      </c>
      <c r="N122" s="375">
        <v>30.548003092991891</v>
      </c>
      <c r="O122" s="375">
        <v>30.984803842010159</v>
      </c>
      <c r="P122" s="375">
        <v>31.614044079087432</v>
      </c>
      <c r="Q122" s="375">
        <v>32.526017750938955</v>
      </c>
      <c r="R122" s="375">
        <v>33.22539945170579</v>
      </c>
      <c r="S122" s="375">
        <v>34.239691687112654</v>
      </c>
      <c r="T122" s="375">
        <v>35.280548761738437</v>
      </c>
      <c r="U122" s="375">
        <v>36.148528302998443</v>
      </c>
      <c r="V122" s="375">
        <v>37.358842573435354</v>
      </c>
      <c r="W122" s="375">
        <v>38.487597530044837</v>
      </c>
      <c r="X122" s="375">
        <v>39.535980613203172</v>
      </c>
      <c r="Y122" s="375">
        <v>40.871829867632741</v>
      </c>
      <c r="Z122" s="375">
        <v>42.137762058394728</v>
      </c>
      <c r="AA122" s="375">
        <v>43.259939022701431</v>
      </c>
      <c r="AB122" s="375">
        <v>44.739284305006123</v>
      </c>
      <c r="AC122" s="375">
        <v>45.134798208979859</v>
      </c>
      <c r="AD122" s="375">
        <v>45.430711698669896</v>
      </c>
      <c r="AE122" s="375">
        <v>45.424735076975423</v>
      </c>
      <c r="AF122" s="375">
        <v>46.039954271237939</v>
      </c>
      <c r="AG122" s="375">
        <v>45.967632814535776</v>
      </c>
      <c r="AH122" s="375">
        <v>46.243238639229908</v>
      </c>
      <c r="AI122" s="375">
        <v>46.240594044946455</v>
      </c>
      <c r="AJ122" s="375">
        <v>46.433741186224971</v>
      </c>
      <c r="AK122" s="375">
        <v>46.590911491206938</v>
      </c>
      <c r="AL122" s="375">
        <v>46.846465214864438</v>
      </c>
      <c r="AM122" s="375">
        <v>46.854490579395822</v>
      </c>
      <c r="AN122" s="375">
        <v>47.044110615302273</v>
      </c>
      <c r="AO122" s="375">
        <v>46.768405308661272</v>
      </c>
      <c r="AP122" s="375">
        <v>46.751063017391374</v>
      </c>
      <c r="AQ122" s="375">
        <v>46.847995379736346</v>
      </c>
      <c r="AR122" s="375">
        <v>47.270419244603318</v>
      </c>
      <c r="AS122" s="375">
        <v>47.282834125607842</v>
      </c>
      <c r="AT122" s="375">
        <v>48.625316672376577</v>
      </c>
      <c r="AU122" s="375">
        <v>49.382604614497204</v>
      </c>
    </row>
    <row r="123" spans="1:47" ht="15" customHeight="1" x14ac:dyDescent="0.3">
      <c r="A123" s="373" t="s">
        <v>1859</v>
      </c>
      <c r="B123" s="373" t="s">
        <v>942</v>
      </c>
      <c r="C123" s="373" t="s">
        <v>2047</v>
      </c>
      <c r="D123" s="374">
        <v>100</v>
      </c>
      <c r="E123" s="373" t="s">
        <v>1865</v>
      </c>
      <c r="F123" s="373" t="s">
        <v>167</v>
      </c>
      <c r="G123" s="373" t="s">
        <v>167</v>
      </c>
      <c r="H123" s="373" t="s">
        <v>1847</v>
      </c>
      <c r="I123" s="373" t="s">
        <v>1848</v>
      </c>
      <c r="J123" s="375">
        <v>36.160477013722577</v>
      </c>
      <c r="K123" s="375">
        <v>37.240458459997249</v>
      </c>
      <c r="L123" s="375">
        <v>38.235852520677312</v>
      </c>
      <c r="M123" s="375">
        <v>39.312488248062145</v>
      </c>
      <c r="N123" s="375">
        <v>40.40594230873463</v>
      </c>
      <c r="O123" s="375">
        <v>41.66411077980348</v>
      </c>
      <c r="P123" s="375">
        <v>43.029135380840991</v>
      </c>
      <c r="Q123" s="375">
        <v>44.293416553804796</v>
      </c>
      <c r="R123" s="375">
        <v>45.685837843734078</v>
      </c>
      <c r="S123" s="375">
        <v>47.11707897988321</v>
      </c>
      <c r="T123" s="375">
        <v>48.541105896774162</v>
      </c>
      <c r="U123" s="375">
        <v>49.895923431881542</v>
      </c>
      <c r="V123" s="375">
        <v>51.378397098585765</v>
      </c>
      <c r="W123" s="375">
        <v>52.76059059502272</v>
      </c>
      <c r="X123" s="375">
        <v>54.215194055118715</v>
      </c>
      <c r="Y123" s="375">
        <v>55.755076976824263</v>
      </c>
      <c r="Z123" s="375">
        <v>57.282020242320741</v>
      </c>
      <c r="AA123" s="375">
        <v>58.965020433524749</v>
      </c>
      <c r="AB123" s="375">
        <v>60.594181611505185</v>
      </c>
      <c r="AC123" s="375">
        <v>60.486332416638447</v>
      </c>
      <c r="AD123" s="375">
        <v>60.955609859679797</v>
      </c>
      <c r="AE123" s="375">
        <v>61.795864032208193</v>
      </c>
      <c r="AF123" s="375">
        <v>62.142687226545561</v>
      </c>
      <c r="AG123" s="375">
        <v>62.152252883009389</v>
      </c>
      <c r="AH123" s="375">
        <v>62.130986062659211</v>
      </c>
      <c r="AI123" s="375">
        <v>61.998662835525202</v>
      </c>
      <c r="AJ123" s="375">
        <v>62.217324166344483</v>
      </c>
      <c r="AK123" s="375">
        <v>62.271570186704231</v>
      </c>
      <c r="AL123" s="375">
        <v>62.520383207782409</v>
      </c>
      <c r="AM123" s="375">
        <v>62.583013433650407</v>
      </c>
      <c r="AN123" s="375">
        <v>62.81880946229542</v>
      </c>
      <c r="AO123" s="375">
        <v>63.092833954967077</v>
      </c>
      <c r="AP123" s="375">
        <v>63.072267876044855</v>
      </c>
      <c r="AQ123" s="375">
        <v>63.364670899614225</v>
      </c>
      <c r="AR123" s="375">
        <v>63.717737448384376</v>
      </c>
      <c r="AS123" s="375">
        <v>64.143777121080362</v>
      </c>
      <c r="AT123" s="375">
        <v>65.345313157567276</v>
      </c>
      <c r="AU123" s="375">
        <v>66.532768062566248</v>
      </c>
    </row>
    <row r="124" spans="1:47" ht="15" customHeight="1" x14ac:dyDescent="0.3">
      <c r="A124" s="373" t="s">
        <v>1859</v>
      </c>
      <c r="B124" s="373" t="s">
        <v>942</v>
      </c>
      <c r="C124" s="373" t="s">
        <v>2047</v>
      </c>
      <c r="D124" s="374">
        <v>100</v>
      </c>
      <c r="E124" s="373" t="s">
        <v>1865</v>
      </c>
      <c r="F124" s="373" t="s">
        <v>167</v>
      </c>
      <c r="G124" s="373" t="s">
        <v>167</v>
      </c>
      <c r="H124" s="373" t="s">
        <v>1849</v>
      </c>
      <c r="I124" s="373" t="s">
        <v>1850</v>
      </c>
      <c r="J124" s="375">
        <v>53.646347904474709</v>
      </c>
      <c r="K124" s="375">
        <v>55.300768286954494</v>
      </c>
      <c r="L124" s="375">
        <v>56.936056431252254</v>
      </c>
      <c r="M124" s="375">
        <v>58.699856280987731</v>
      </c>
      <c r="N124" s="375">
        <v>60.451481199841595</v>
      </c>
      <c r="O124" s="375">
        <v>62.192040498691341</v>
      </c>
      <c r="P124" s="375">
        <v>64.07838924807271</v>
      </c>
      <c r="Q124" s="375">
        <v>65.699433253766685</v>
      </c>
      <c r="R124" s="375">
        <v>67.193724759898288</v>
      </c>
      <c r="S124" s="375">
        <v>68.920875958552273</v>
      </c>
      <c r="T124" s="375">
        <v>70.764577585700707</v>
      </c>
      <c r="U124" s="375">
        <v>72.701842114804521</v>
      </c>
      <c r="V124" s="375">
        <v>74.735964914259597</v>
      </c>
      <c r="W124" s="375">
        <v>76.661120319314378</v>
      </c>
      <c r="X124" s="375">
        <v>78.512757318846994</v>
      </c>
      <c r="Y124" s="375">
        <v>80.439632091845553</v>
      </c>
      <c r="Z124" s="375">
        <v>82.512301492352094</v>
      </c>
      <c r="AA124" s="375">
        <v>84.851182144830346</v>
      </c>
      <c r="AB124" s="375">
        <v>87.271787852575997</v>
      </c>
      <c r="AC124" s="375">
        <v>88.315990511245531</v>
      </c>
      <c r="AD124" s="375">
        <v>89.359088454425319</v>
      </c>
      <c r="AE124" s="375">
        <v>89.682632322554724</v>
      </c>
      <c r="AF124" s="375">
        <v>89.853740294579652</v>
      </c>
      <c r="AG124" s="375">
        <v>90.75516944291715</v>
      </c>
      <c r="AH124" s="375">
        <v>90.752614555744927</v>
      </c>
      <c r="AI124" s="375">
        <v>90.970643384842759</v>
      </c>
      <c r="AJ124" s="375">
        <v>91.355931861689967</v>
      </c>
      <c r="AK124" s="375">
        <v>91.826716703018135</v>
      </c>
      <c r="AL124" s="375">
        <v>92.573558673995564</v>
      </c>
      <c r="AM124" s="375">
        <v>93.042886422202159</v>
      </c>
      <c r="AN124" s="375">
        <v>93.042560554041046</v>
      </c>
      <c r="AO124" s="375">
        <v>93.910830182405974</v>
      </c>
      <c r="AP124" s="375">
        <v>94.768705614634101</v>
      </c>
      <c r="AQ124" s="375">
        <v>95.879189721111103</v>
      </c>
      <c r="AR124" s="375">
        <v>95.756528251100619</v>
      </c>
      <c r="AS124" s="375">
        <v>96.413268268360383</v>
      </c>
      <c r="AT124" s="375">
        <v>98.970607381520523</v>
      </c>
      <c r="AU124" s="375">
        <v>101.32753854261931</v>
      </c>
    </row>
    <row r="125" spans="1:47" ht="15" customHeight="1" x14ac:dyDescent="0.3">
      <c r="A125" s="373" t="s">
        <v>1859</v>
      </c>
      <c r="B125" s="373" t="s">
        <v>942</v>
      </c>
      <c r="C125" s="373" t="s">
        <v>2047</v>
      </c>
      <c r="D125" s="374">
        <v>100</v>
      </c>
      <c r="E125" s="373" t="s">
        <v>1865</v>
      </c>
      <c r="F125" s="373" t="s">
        <v>167</v>
      </c>
      <c r="G125" s="373" t="s">
        <v>167</v>
      </c>
      <c r="H125" s="373" t="s">
        <v>1851</v>
      </c>
      <c r="I125" s="373" t="s">
        <v>1852</v>
      </c>
      <c r="J125" s="375">
        <v>89.435949476378838</v>
      </c>
      <c r="K125" s="375">
        <v>91.989461582558647</v>
      </c>
      <c r="L125" s="375">
        <v>94.762199007735546</v>
      </c>
      <c r="M125" s="375">
        <v>97.50282090810181</v>
      </c>
      <c r="N125" s="375">
        <v>100.0937184261917</v>
      </c>
      <c r="O125" s="375">
        <v>102.82847595034141</v>
      </c>
      <c r="P125" s="375">
        <v>105.78319006690072</v>
      </c>
      <c r="Q125" s="375">
        <v>106.77977465780474</v>
      </c>
      <c r="R125" s="375">
        <v>109.09997355132022</v>
      </c>
      <c r="S125" s="375">
        <v>112.13665729253385</v>
      </c>
      <c r="T125" s="375">
        <v>114.99311393573362</v>
      </c>
      <c r="U125" s="375">
        <v>118.08706981180714</v>
      </c>
      <c r="V125" s="375">
        <v>121.6168175762099</v>
      </c>
      <c r="W125" s="375">
        <v>123.62410841946071</v>
      </c>
      <c r="X125" s="375">
        <v>126.40034440592461</v>
      </c>
      <c r="Y125" s="375">
        <v>130.07608617664511</v>
      </c>
      <c r="Z125" s="375">
        <v>133.06935911967682</v>
      </c>
      <c r="AA125" s="375">
        <v>137.78710263343416</v>
      </c>
      <c r="AB125" s="375">
        <v>142.56899696771163</v>
      </c>
      <c r="AC125" s="375">
        <v>143.03594607341392</v>
      </c>
      <c r="AD125" s="375">
        <v>143.35585677099581</v>
      </c>
      <c r="AE125" s="375">
        <v>144.69537963524124</v>
      </c>
      <c r="AF125" s="375">
        <v>144.6387109355787</v>
      </c>
      <c r="AG125" s="375">
        <v>146.46471354807136</v>
      </c>
      <c r="AH125" s="375">
        <v>147.11591764000042</v>
      </c>
      <c r="AI125" s="375">
        <v>148.25657413491641</v>
      </c>
      <c r="AJ125" s="375">
        <v>148.77239052766279</v>
      </c>
      <c r="AK125" s="375">
        <v>149.42714827019242</v>
      </c>
      <c r="AL125" s="375">
        <v>150.72395951235342</v>
      </c>
      <c r="AM125" s="375">
        <v>150.63813161451901</v>
      </c>
      <c r="AN125" s="375">
        <v>151.49132103634935</v>
      </c>
      <c r="AO125" s="375">
        <v>152.94344452602095</v>
      </c>
      <c r="AP125" s="375">
        <v>155.02367449617364</v>
      </c>
      <c r="AQ125" s="375">
        <v>154.60721611651832</v>
      </c>
      <c r="AR125" s="375">
        <v>154.70821620562137</v>
      </c>
      <c r="AS125" s="375">
        <v>156.18239065642689</v>
      </c>
      <c r="AT125" s="375">
        <v>159.38544560137697</v>
      </c>
      <c r="AU125" s="375">
        <v>161.90381078551451</v>
      </c>
    </row>
    <row r="126" spans="1:47" ht="15" customHeight="1" x14ac:dyDescent="0.3">
      <c r="A126" s="373" t="s">
        <v>1859</v>
      </c>
      <c r="B126" s="373" t="s">
        <v>942</v>
      </c>
      <c r="C126" s="373" t="s">
        <v>2047</v>
      </c>
      <c r="D126" s="374">
        <v>100</v>
      </c>
      <c r="E126" s="373" t="s">
        <v>1865</v>
      </c>
      <c r="F126" s="373" t="s">
        <v>167</v>
      </c>
      <c r="G126" s="373" t="s">
        <v>167</v>
      </c>
      <c r="H126" s="373" t="s">
        <v>1853</v>
      </c>
      <c r="I126" s="373" t="s">
        <v>1854</v>
      </c>
      <c r="J126" s="375">
        <v>115.48128303315431</v>
      </c>
      <c r="K126" s="375">
        <v>119.14647000563835</v>
      </c>
      <c r="L126" s="375">
        <v>121.34311271160252</v>
      </c>
      <c r="M126" s="375">
        <v>124.66399511402193</v>
      </c>
      <c r="N126" s="375">
        <v>128.96438645159731</v>
      </c>
      <c r="O126" s="375">
        <v>132.43756102412593</v>
      </c>
      <c r="P126" s="375">
        <v>135.62167581359364</v>
      </c>
      <c r="Q126" s="375">
        <v>139.75289791475893</v>
      </c>
      <c r="R126" s="375">
        <v>143.49766788052739</v>
      </c>
      <c r="S126" s="375">
        <v>147.12668711953233</v>
      </c>
      <c r="T126" s="375">
        <v>153.34979329740119</v>
      </c>
      <c r="U126" s="375">
        <v>157.49696224070146</v>
      </c>
      <c r="V126" s="375">
        <v>154.84074371134241</v>
      </c>
      <c r="W126" s="375">
        <v>160.20465429462612</v>
      </c>
      <c r="X126" s="375">
        <v>166.57107509965479</v>
      </c>
      <c r="Y126" s="375">
        <v>173.05117657269588</v>
      </c>
      <c r="Z126" s="375">
        <v>178.10529898255109</v>
      </c>
      <c r="AA126" s="375">
        <v>184.32674023853957</v>
      </c>
      <c r="AB126" s="375">
        <v>183.56270293065722</v>
      </c>
      <c r="AC126" s="375">
        <v>189.99934356486796</v>
      </c>
      <c r="AD126" s="375">
        <v>196.51000172245313</v>
      </c>
      <c r="AE126" s="375">
        <v>204.03310794833573</v>
      </c>
      <c r="AF126" s="375">
        <v>205.14647576322474</v>
      </c>
      <c r="AG126" s="375">
        <v>208.7492623434182</v>
      </c>
      <c r="AH126" s="375">
        <v>207.7423330397709</v>
      </c>
      <c r="AI126" s="375">
        <v>210.0830506038254</v>
      </c>
      <c r="AJ126" s="375">
        <v>212.27332510439081</v>
      </c>
      <c r="AK126" s="375">
        <v>213.82156772578719</v>
      </c>
      <c r="AL126" s="375">
        <v>216.82281736625146</v>
      </c>
      <c r="AM126" s="375">
        <v>218.74494174712356</v>
      </c>
      <c r="AN126" s="375">
        <v>221.78581553465338</v>
      </c>
      <c r="AO126" s="375">
        <v>223.03432602084294</v>
      </c>
      <c r="AP126" s="375">
        <v>225.77603218792353</v>
      </c>
      <c r="AQ126" s="375">
        <v>226.50704089096308</v>
      </c>
      <c r="AR126" s="375">
        <v>230.37821192777119</v>
      </c>
      <c r="AS126" s="375">
        <v>232.22764832942488</v>
      </c>
      <c r="AT126" s="375">
        <v>236.20332439283166</v>
      </c>
      <c r="AU126" s="375">
        <v>240.19467816591734</v>
      </c>
    </row>
    <row r="127" spans="1:47" ht="15" customHeight="1" x14ac:dyDescent="0.3">
      <c r="A127" s="373" t="s">
        <v>1859</v>
      </c>
      <c r="B127" s="373" t="s">
        <v>942</v>
      </c>
      <c r="C127" s="373" t="s">
        <v>2047</v>
      </c>
      <c r="D127" s="374">
        <v>100</v>
      </c>
      <c r="E127" s="373" t="s">
        <v>1865</v>
      </c>
      <c r="F127" s="373" t="s">
        <v>167</v>
      </c>
      <c r="G127" s="373" t="s">
        <v>167</v>
      </c>
      <c r="H127" s="373" t="s">
        <v>1855</v>
      </c>
      <c r="I127" s="373" t="s">
        <v>1856</v>
      </c>
      <c r="J127" s="376"/>
      <c r="K127" s="376"/>
      <c r="L127" s="376"/>
      <c r="M127" s="376"/>
      <c r="N127" s="376"/>
      <c r="O127" s="376"/>
      <c r="P127" s="376"/>
      <c r="Q127" s="376"/>
      <c r="R127" s="376"/>
      <c r="S127" s="376"/>
      <c r="T127" s="376"/>
      <c r="U127" s="376"/>
      <c r="V127" s="376"/>
      <c r="W127" s="376"/>
      <c r="X127" s="376"/>
      <c r="Y127" s="376"/>
      <c r="Z127" s="376"/>
      <c r="AA127" s="376"/>
      <c r="AB127" s="376"/>
      <c r="AC127" s="376"/>
      <c r="AD127" s="376"/>
      <c r="AE127" s="376"/>
      <c r="AF127" s="376"/>
      <c r="AG127" s="376"/>
      <c r="AH127" s="376"/>
      <c r="AI127" s="376"/>
      <c r="AJ127" s="376"/>
      <c r="AK127" s="376"/>
      <c r="AL127" s="376"/>
      <c r="AM127" s="376"/>
      <c r="AN127" s="376"/>
      <c r="AO127" s="376"/>
      <c r="AP127" s="376"/>
      <c r="AQ127" s="376"/>
      <c r="AR127" s="376"/>
      <c r="AS127" s="375">
        <v>382</v>
      </c>
      <c r="AT127" s="375">
        <v>356.6853139040029</v>
      </c>
      <c r="AU127" s="375">
        <v>356.32538000052978</v>
      </c>
    </row>
    <row r="128" spans="1:47" ht="15" customHeight="1" x14ac:dyDescent="0.3">
      <c r="A128" s="373" t="s">
        <v>1859</v>
      </c>
      <c r="B128" s="373" t="s">
        <v>942</v>
      </c>
      <c r="C128" s="373" t="s">
        <v>2047</v>
      </c>
      <c r="D128" s="374">
        <v>103</v>
      </c>
      <c r="E128" s="373" t="s">
        <v>1865</v>
      </c>
      <c r="F128" s="373" t="s">
        <v>166</v>
      </c>
      <c r="G128" s="373" t="s">
        <v>2021</v>
      </c>
      <c r="H128" s="373" t="s">
        <v>2029</v>
      </c>
      <c r="I128" s="373" t="s">
        <v>2030</v>
      </c>
      <c r="J128" s="375">
        <v>23.403703703703702</v>
      </c>
      <c r="K128" s="375">
        <v>23.403703703703698</v>
      </c>
      <c r="L128" s="375">
        <v>23.403703703703702</v>
      </c>
      <c r="M128" s="375">
        <v>23.403703703703702</v>
      </c>
      <c r="N128" s="375">
        <v>23.403703703703698</v>
      </c>
      <c r="O128" s="375">
        <v>23.403703703703702</v>
      </c>
      <c r="P128" s="375">
        <v>23.403703703703702</v>
      </c>
      <c r="Q128" s="375">
        <v>23.403703703703702</v>
      </c>
      <c r="R128" s="375">
        <v>23.403703703703702</v>
      </c>
      <c r="S128" s="375">
        <v>23.403703703703702</v>
      </c>
      <c r="T128" s="375">
        <v>23.403703703703702</v>
      </c>
      <c r="U128" s="375">
        <v>23.403703703703702</v>
      </c>
      <c r="V128" s="375">
        <v>23.403703703703702</v>
      </c>
      <c r="W128" s="375">
        <v>23.403703703703702</v>
      </c>
      <c r="X128" s="375">
        <v>23.403703703703702</v>
      </c>
      <c r="Y128" s="375">
        <v>23.403703703703702</v>
      </c>
      <c r="Z128" s="375">
        <v>23.403703703703702</v>
      </c>
      <c r="AA128" s="375">
        <v>23.403703703703702</v>
      </c>
      <c r="AB128" s="375">
        <v>23.403703703703702</v>
      </c>
      <c r="AC128" s="375">
        <v>23.403703703703702</v>
      </c>
      <c r="AD128" s="375">
        <v>23.403703703703695</v>
      </c>
      <c r="AE128" s="376"/>
      <c r="AF128" s="376"/>
      <c r="AG128" s="376"/>
      <c r="AH128" s="376"/>
      <c r="AI128" s="376"/>
      <c r="AJ128" s="376"/>
      <c r="AK128" s="376"/>
      <c r="AL128" s="376"/>
      <c r="AM128" s="376"/>
      <c r="AN128" s="376"/>
      <c r="AO128" s="376"/>
      <c r="AP128" s="376"/>
      <c r="AQ128" s="376"/>
      <c r="AR128" s="376"/>
      <c r="AS128" s="376"/>
      <c r="AT128" s="376"/>
      <c r="AU128" s="376"/>
    </row>
    <row r="129" spans="1:47" ht="15" customHeight="1" x14ac:dyDescent="0.3">
      <c r="A129" s="373" t="s">
        <v>1859</v>
      </c>
      <c r="B129" s="373" t="s">
        <v>942</v>
      </c>
      <c r="C129" s="373" t="s">
        <v>2047</v>
      </c>
      <c r="D129" s="374">
        <v>110</v>
      </c>
      <c r="E129" s="373" t="s">
        <v>2072</v>
      </c>
      <c r="F129" s="373" t="s">
        <v>167</v>
      </c>
      <c r="G129" s="373" t="s">
        <v>167</v>
      </c>
      <c r="H129" s="373" t="s">
        <v>1845</v>
      </c>
      <c r="I129" s="373" t="s">
        <v>1846</v>
      </c>
      <c r="J129" s="375">
        <v>51.2</v>
      </c>
      <c r="K129" s="375">
        <v>51.2</v>
      </c>
      <c r="L129" s="375">
        <v>51.2</v>
      </c>
      <c r="M129" s="375">
        <v>51.2</v>
      </c>
      <c r="N129" s="375">
        <v>51.2</v>
      </c>
      <c r="O129" s="375">
        <v>51.2</v>
      </c>
      <c r="P129" s="375">
        <v>51.2</v>
      </c>
      <c r="Q129" s="375">
        <v>51.2</v>
      </c>
      <c r="R129" s="375">
        <v>51.2</v>
      </c>
      <c r="S129" s="375">
        <v>51.2</v>
      </c>
      <c r="T129" s="375">
        <v>51.2</v>
      </c>
      <c r="U129" s="375">
        <v>51.2</v>
      </c>
      <c r="V129" s="375">
        <v>51.2</v>
      </c>
      <c r="W129" s="375">
        <v>51.2</v>
      </c>
      <c r="X129" s="375">
        <v>51.2</v>
      </c>
      <c r="Y129" s="375">
        <v>51.2</v>
      </c>
      <c r="Z129" s="375">
        <v>51.2</v>
      </c>
      <c r="AA129" s="375">
        <v>51.2</v>
      </c>
      <c r="AB129" s="376"/>
      <c r="AC129" s="376"/>
      <c r="AD129" s="376"/>
      <c r="AE129" s="376"/>
      <c r="AF129" s="376"/>
      <c r="AG129" s="376"/>
      <c r="AH129" s="376"/>
      <c r="AI129" s="376"/>
      <c r="AJ129" s="376"/>
      <c r="AK129" s="376"/>
      <c r="AL129" s="376"/>
      <c r="AM129" s="376"/>
      <c r="AN129" s="376"/>
      <c r="AO129" s="376"/>
      <c r="AP129" s="376"/>
      <c r="AQ129" s="376"/>
      <c r="AR129" s="376"/>
      <c r="AS129" s="376"/>
      <c r="AT129" s="376"/>
      <c r="AU129" s="376"/>
    </row>
    <row r="130" spans="1:47" ht="15" customHeight="1" x14ac:dyDescent="0.3">
      <c r="A130" s="373" t="s">
        <v>1859</v>
      </c>
      <c r="B130" s="373" t="s">
        <v>942</v>
      </c>
      <c r="C130" s="373" t="s">
        <v>2047</v>
      </c>
      <c r="D130" s="374">
        <v>114</v>
      </c>
      <c r="E130" s="373" t="s">
        <v>679</v>
      </c>
      <c r="F130" s="373" t="s">
        <v>167</v>
      </c>
      <c r="G130" s="373" t="s">
        <v>167</v>
      </c>
      <c r="H130" s="373" t="s">
        <v>1847</v>
      </c>
      <c r="I130" s="373" t="s">
        <v>1848</v>
      </c>
      <c r="J130" s="376"/>
      <c r="K130" s="375">
        <v>69.999999999999986</v>
      </c>
      <c r="L130" s="375">
        <v>69.999999999999986</v>
      </c>
      <c r="M130" s="375">
        <v>70</v>
      </c>
      <c r="N130" s="375">
        <v>69.999999999999986</v>
      </c>
      <c r="O130" s="375">
        <v>70</v>
      </c>
      <c r="P130" s="375">
        <v>70</v>
      </c>
      <c r="Q130" s="375">
        <v>70</v>
      </c>
      <c r="R130" s="375">
        <v>69.999999999999986</v>
      </c>
      <c r="S130" s="375">
        <v>70</v>
      </c>
      <c r="T130" s="375">
        <v>70.000000000000014</v>
      </c>
      <c r="U130" s="375">
        <v>70.000000000000014</v>
      </c>
      <c r="V130" s="375">
        <v>70</v>
      </c>
      <c r="W130" s="375">
        <v>69.999999999999986</v>
      </c>
      <c r="X130" s="375">
        <v>70</v>
      </c>
      <c r="Y130" s="375">
        <v>70</v>
      </c>
      <c r="Z130" s="375">
        <v>70.159167480179789</v>
      </c>
      <c r="AA130" s="375">
        <v>70.428265180230696</v>
      </c>
      <c r="AB130" s="375">
        <v>70.81011703134962</v>
      </c>
      <c r="AC130" s="375">
        <v>71.262406230614502</v>
      </c>
      <c r="AD130" s="375">
        <v>71.34994717537586</v>
      </c>
      <c r="AE130" s="375">
        <v>71.438141891099562</v>
      </c>
      <c r="AF130" s="375">
        <v>71.529822006192362</v>
      </c>
      <c r="AG130" s="375">
        <v>71.625233444419194</v>
      </c>
      <c r="AH130" s="375">
        <v>71.724785809764342</v>
      </c>
      <c r="AI130" s="375">
        <v>71.829306816643154</v>
      </c>
      <c r="AJ130" s="375">
        <v>71.94063237555234</v>
      </c>
      <c r="AK130" s="375">
        <v>72.062953558591786</v>
      </c>
      <c r="AL130" s="375">
        <v>72.201811372695161</v>
      </c>
      <c r="AM130" s="375">
        <v>72.363921395823752</v>
      </c>
      <c r="AN130" s="375">
        <v>72.557905242188525</v>
      </c>
      <c r="AO130" s="375">
        <v>72.792571862274997</v>
      </c>
      <c r="AP130" s="375">
        <v>73.060288210502122</v>
      </c>
      <c r="AQ130" s="375">
        <v>73.326475518027536</v>
      </c>
      <c r="AR130" s="375">
        <v>73.570611893975013</v>
      </c>
      <c r="AS130" s="375">
        <v>73.799889083791285</v>
      </c>
      <c r="AT130" s="375">
        <v>74</v>
      </c>
      <c r="AU130" s="376"/>
    </row>
    <row r="131" spans="1:47" ht="15" customHeight="1" x14ac:dyDescent="0.3">
      <c r="A131" s="373" t="s">
        <v>1859</v>
      </c>
      <c r="B131" s="373" t="s">
        <v>942</v>
      </c>
      <c r="C131" s="373" t="s">
        <v>2047</v>
      </c>
      <c r="D131" s="374">
        <v>114</v>
      </c>
      <c r="E131" s="373" t="s">
        <v>679</v>
      </c>
      <c r="F131" s="373" t="s">
        <v>167</v>
      </c>
      <c r="G131" s="373" t="s">
        <v>167</v>
      </c>
      <c r="H131" s="373" t="s">
        <v>1849</v>
      </c>
      <c r="I131" s="373" t="s">
        <v>1850</v>
      </c>
      <c r="J131" s="376"/>
      <c r="K131" s="375">
        <v>75</v>
      </c>
      <c r="L131" s="375">
        <v>75</v>
      </c>
      <c r="M131" s="375">
        <v>75</v>
      </c>
      <c r="N131" s="375">
        <v>75.000000000000014</v>
      </c>
      <c r="O131" s="375">
        <v>75</v>
      </c>
      <c r="P131" s="375">
        <v>75</v>
      </c>
      <c r="Q131" s="375">
        <v>75</v>
      </c>
      <c r="R131" s="375">
        <v>74.999999999999986</v>
      </c>
      <c r="S131" s="375">
        <v>74.999999999999986</v>
      </c>
      <c r="T131" s="375">
        <v>75.000000000000014</v>
      </c>
      <c r="U131" s="375">
        <v>75</v>
      </c>
      <c r="V131" s="375">
        <v>75.000000000000028</v>
      </c>
      <c r="W131" s="375">
        <v>75</v>
      </c>
      <c r="X131" s="375">
        <v>75</v>
      </c>
      <c r="Y131" s="375">
        <v>75</v>
      </c>
      <c r="Z131" s="375">
        <v>75</v>
      </c>
      <c r="AA131" s="375">
        <v>75</v>
      </c>
      <c r="AB131" s="375">
        <v>74.999999999999986</v>
      </c>
      <c r="AC131" s="375">
        <v>75.000000000000014</v>
      </c>
      <c r="AD131" s="375">
        <v>75</v>
      </c>
      <c r="AE131" s="375">
        <v>75.019448834799022</v>
      </c>
      <c r="AF131" s="375">
        <v>75.048826477218938</v>
      </c>
      <c r="AG131" s="375">
        <v>75.083816060732119</v>
      </c>
      <c r="AH131" s="375">
        <v>75.10612459039649</v>
      </c>
      <c r="AI131" s="375">
        <v>75.151785593560803</v>
      </c>
      <c r="AJ131" s="375">
        <v>75.246764337438037</v>
      </c>
      <c r="AK131" s="375">
        <v>75.350179834514663</v>
      </c>
      <c r="AL131" s="375">
        <v>75.541103610005862</v>
      </c>
      <c r="AM131" s="375">
        <v>75.834764314908867</v>
      </c>
      <c r="AN131" s="375">
        <v>76.139808100797822</v>
      </c>
      <c r="AO131" s="375">
        <v>76.477279798706761</v>
      </c>
      <c r="AP131" s="375">
        <v>76.874113116838558</v>
      </c>
      <c r="AQ131" s="375">
        <v>77.330289763841463</v>
      </c>
      <c r="AR131" s="375">
        <v>77.740202419977578</v>
      </c>
      <c r="AS131" s="375">
        <v>78.210878899979036</v>
      </c>
      <c r="AT131" s="375">
        <v>78.567678126005987</v>
      </c>
      <c r="AU131" s="375">
        <v>78.950485281403601</v>
      </c>
    </row>
    <row r="132" spans="1:47" ht="15" customHeight="1" x14ac:dyDescent="0.3">
      <c r="A132" s="373" t="s">
        <v>1859</v>
      </c>
      <c r="B132" s="373" t="s">
        <v>942</v>
      </c>
      <c r="C132" s="373" t="s">
        <v>2047</v>
      </c>
      <c r="D132" s="374">
        <v>119</v>
      </c>
      <c r="E132" s="373" t="s">
        <v>1865</v>
      </c>
      <c r="F132" s="373" t="s">
        <v>2135</v>
      </c>
      <c r="G132" s="373" t="s">
        <v>2135</v>
      </c>
      <c r="H132" s="373" t="s">
        <v>2022</v>
      </c>
      <c r="I132" s="373" t="s">
        <v>2022</v>
      </c>
      <c r="J132" s="376"/>
      <c r="K132" s="376"/>
      <c r="L132" s="376"/>
      <c r="M132" s="376"/>
      <c r="N132" s="376"/>
      <c r="O132" s="376"/>
      <c r="P132" s="376"/>
      <c r="Q132" s="376"/>
      <c r="R132" s="376"/>
      <c r="S132" s="376"/>
      <c r="T132" s="376"/>
      <c r="U132" s="376"/>
      <c r="V132" s="376"/>
      <c r="W132" s="376"/>
      <c r="X132" s="376"/>
      <c r="Y132" s="376"/>
      <c r="Z132" s="376"/>
      <c r="AA132" s="376"/>
      <c r="AB132" s="376"/>
      <c r="AC132" s="376"/>
      <c r="AD132" s="376"/>
      <c r="AE132" s="376"/>
      <c r="AF132" s="376"/>
      <c r="AG132" s="376"/>
      <c r="AH132" s="376"/>
      <c r="AI132" s="376"/>
      <c r="AJ132" s="376"/>
      <c r="AK132" s="376"/>
      <c r="AL132" s="376"/>
      <c r="AM132" s="376"/>
      <c r="AN132" s="375">
        <v>3</v>
      </c>
      <c r="AO132" s="375">
        <v>3</v>
      </c>
      <c r="AP132" s="375">
        <v>3</v>
      </c>
      <c r="AQ132" s="375">
        <v>4.5333333015441903</v>
      </c>
      <c r="AR132" s="375">
        <v>4.5333333015441903</v>
      </c>
      <c r="AS132" s="375">
        <v>4.5333333015441903</v>
      </c>
      <c r="AT132" s="375">
        <v>3.0522567456430374</v>
      </c>
      <c r="AU132" s="375">
        <v>2.2251745510579206</v>
      </c>
    </row>
    <row r="133" spans="1:47" ht="15" customHeight="1" x14ac:dyDescent="0.3">
      <c r="A133" s="373" t="s">
        <v>1859</v>
      </c>
      <c r="B133" s="373" t="s">
        <v>942</v>
      </c>
      <c r="C133" s="373" t="s">
        <v>2047</v>
      </c>
      <c r="D133" s="374">
        <v>124</v>
      </c>
      <c r="E133" s="373" t="s">
        <v>2138</v>
      </c>
      <c r="F133" s="373" t="s">
        <v>2135</v>
      </c>
      <c r="G133" s="373" t="s">
        <v>2135</v>
      </c>
      <c r="H133" s="373" t="s">
        <v>2022</v>
      </c>
      <c r="I133" s="373" t="s">
        <v>2022</v>
      </c>
      <c r="J133" s="375">
        <v>8.0114942528735611</v>
      </c>
      <c r="K133" s="375">
        <v>8.0114942528735611</v>
      </c>
      <c r="L133" s="375">
        <v>8.0115770269022484</v>
      </c>
      <c r="M133" s="375">
        <v>8.0114617586774397</v>
      </c>
      <c r="N133" s="375">
        <v>8.0110493755489109</v>
      </c>
      <c r="O133" s="375">
        <v>8.0113465463350302</v>
      </c>
      <c r="P133" s="375">
        <v>8.0110214400414232</v>
      </c>
      <c r="Q133" s="375">
        <v>8.0104152304543685</v>
      </c>
      <c r="R133" s="375">
        <v>8.0091535119472397</v>
      </c>
      <c r="S133" s="375">
        <v>8.0086591141122483</v>
      </c>
      <c r="T133" s="375">
        <v>8.007970174160242</v>
      </c>
      <c r="U133" s="375">
        <v>8.0078806222293224</v>
      </c>
      <c r="V133" s="375">
        <v>8.0090216942001273</v>
      </c>
      <c r="W133" s="375">
        <v>8.0818731540762219</v>
      </c>
      <c r="X133" s="375">
        <v>8.1480634985181233</v>
      </c>
      <c r="Y133" s="375">
        <v>8.0313881062636714</v>
      </c>
      <c r="Z133" s="375">
        <v>8.1206759177983479</v>
      </c>
      <c r="AA133" s="375">
        <v>8.2274388314799651</v>
      </c>
      <c r="AB133" s="375">
        <v>8.2778255283883233</v>
      </c>
      <c r="AC133" s="375">
        <v>8.3391430111447882</v>
      </c>
      <c r="AD133" s="375">
        <v>8.4382866161389316</v>
      </c>
      <c r="AE133" s="375">
        <v>8.5597548779949761</v>
      </c>
      <c r="AF133" s="375">
        <v>8.6990940834917012</v>
      </c>
      <c r="AG133" s="375">
        <v>8.8709035772602558</v>
      </c>
      <c r="AH133" s="375">
        <v>8.9546995342531073</v>
      </c>
      <c r="AI133" s="375">
        <v>9.0265187270846923</v>
      </c>
      <c r="AJ133" s="375">
        <v>9.0947714865085594</v>
      </c>
      <c r="AK133" s="375">
        <v>9.1605840698713372</v>
      </c>
      <c r="AL133" s="375">
        <v>9.2163630952469511</v>
      </c>
      <c r="AM133" s="375">
        <v>9.2650275311434918</v>
      </c>
      <c r="AN133" s="375">
        <v>9.3021374535189221</v>
      </c>
      <c r="AO133" s="375">
        <v>9.3285115814160182</v>
      </c>
      <c r="AP133" s="375">
        <v>9.3460490254759172</v>
      </c>
      <c r="AQ133" s="375">
        <v>9.3563303999221059</v>
      </c>
      <c r="AR133" s="375">
        <v>9.361821740392724</v>
      </c>
      <c r="AS133" s="375">
        <v>9.3645831112098232</v>
      </c>
      <c r="AT133" s="375">
        <v>9.3650311769885803</v>
      </c>
      <c r="AU133" s="375">
        <v>9.3643552807411314</v>
      </c>
    </row>
    <row r="134" spans="1:47" ht="15" customHeight="1" x14ac:dyDescent="0.3">
      <c r="A134" s="373" t="s">
        <v>1859</v>
      </c>
      <c r="B134" s="373" t="s">
        <v>942</v>
      </c>
      <c r="C134" s="373" t="s">
        <v>2047</v>
      </c>
      <c r="D134" s="374">
        <v>128</v>
      </c>
      <c r="E134" s="373" t="s">
        <v>2139</v>
      </c>
      <c r="F134" s="373" t="s">
        <v>2135</v>
      </c>
      <c r="G134" s="373" t="s">
        <v>2135</v>
      </c>
      <c r="H134" s="373" t="s">
        <v>2022</v>
      </c>
      <c r="I134" s="373" t="s">
        <v>2022</v>
      </c>
      <c r="J134" s="376"/>
      <c r="K134" s="376"/>
      <c r="L134" s="376"/>
      <c r="M134" s="376"/>
      <c r="N134" s="376"/>
      <c r="O134" s="376"/>
      <c r="P134" s="376"/>
      <c r="Q134" s="376"/>
      <c r="R134" s="376"/>
      <c r="S134" s="376"/>
      <c r="T134" s="376"/>
      <c r="U134" s="376"/>
      <c r="V134" s="376"/>
      <c r="W134" s="376"/>
      <c r="X134" s="376"/>
      <c r="Y134" s="376"/>
      <c r="Z134" s="376"/>
      <c r="AA134" s="376"/>
      <c r="AB134" s="376"/>
      <c r="AC134" s="376"/>
      <c r="AD134" s="376"/>
      <c r="AE134" s="376"/>
      <c r="AF134" s="376"/>
      <c r="AG134" s="376"/>
      <c r="AH134" s="376"/>
      <c r="AI134" s="376"/>
      <c r="AJ134" s="376"/>
      <c r="AK134" s="376"/>
      <c r="AL134" s="376"/>
      <c r="AM134" s="376"/>
      <c r="AN134" s="376"/>
      <c r="AO134" s="376"/>
      <c r="AP134" s="376"/>
      <c r="AQ134" s="376"/>
      <c r="AR134" s="376"/>
      <c r="AS134" s="376"/>
      <c r="AT134" s="375">
        <v>4</v>
      </c>
      <c r="AU134" s="375">
        <v>4</v>
      </c>
    </row>
    <row r="135" spans="1:47" ht="15" customHeight="1" x14ac:dyDescent="0.3">
      <c r="A135" s="373" t="s">
        <v>1859</v>
      </c>
      <c r="B135" s="373" t="s">
        <v>942</v>
      </c>
      <c r="C135" s="373" t="s">
        <v>2047</v>
      </c>
      <c r="D135" s="374">
        <v>129</v>
      </c>
      <c r="E135" s="373" t="s">
        <v>2140</v>
      </c>
      <c r="F135" s="373" t="s">
        <v>2135</v>
      </c>
      <c r="G135" s="373" t="s">
        <v>2135</v>
      </c>
      <c r="H135" s="373" t="s">
        <v>2022</v>
      </c>
      <c r="I135" s="373" t="s">
        <v>2022</v>
      </c>
      <c r="J135" s="376"/>
      <c r="K135" s="376"/>
      <c r="L135" s="376"/>
      <c r="M135" s="376"/>
      <c r="N135" s="376"/>
      <c r="O135" s="376"/>
      <c r="P135" s="376"/>
      <c r="Q135" s="376"/>
      <c r="R135" s="376"/>
      <c r="S135" s="376"/>
      <c r="T135" s="376"/>
      <c r="U135" s="376"/>
      <c r="V135" s="376"/>
      <c r="W135" s="376"/>
      <c r="X135" s="376"/>
      <c r="Y135" s="376"/>
      <c r="Z135" s="376"/>
      <c r="AA135" s="376"/>
      <c r="AB135" s="376"/>
      <c r="AC135" s="376"/>
      <c r="AD135" s="376"/>
      <c r="AE135" s="376"/>
      <c r="AF135" s="376"/>
      <c r="AG135" s="376"/>
      <c r="AH135" s="376"/>
      <c r="AI135" s="376"/>
      <c r="AJ135" s="376"/>
      <c r="AK135" s="376"/>
      <c r="AL135" s="376"/>
      <c r="AM135" s="376"/>
      <c r="AN135" s="376"/>
      <c r="AO135" s="376"/>
      <c r="AP135" s="376"/>
      <c r="AQ135" s="376"/>
      <c r="AR135" s="376"/>
      <c r="AS135" s="376"/>
      <c r="AT135" s="375">
        <v>4</v>
      </c>
      <c r="AU135" s="375">
        <v>4</v>
      </c>
    </row>
    <row r="136" spans="1:47" ht="15" customHeight="1" x14ac:dyDescent="0.3">
      <c r="A136" s="373" t="s">
        <v>1859</v>
      </c>
      <c r="B136" s="373" t="s">
        <v>942</v>
      </c>
      <c r="C136" s="373" t="s">
        <v>2073</v>
      </c>
      <c r="D136" s="374">
        <v>5</v>
      </c>
      <c r="E136" s="373" t="s">
        <v>1868</v>
      </c>
      <c r="F136" s="373" t="s">
        <v>167</v>
      </c>
      <c r="G136" s="373" t="s">
        <v>167</v>
      </c>
      <c r="H136" s="373" t="s">
        <v>1845</v>
      </c>
      <c r="I136" s="373" t="s">
        <v>1846</v>
      </c>
      <c r="J136" s="375">
        <v>46.931260229132562</v>
      </c>
      <c r="K136" s="375">
        <v>46.931260229132569</v>
      </c>
      <c r="L136" s="375">
        <v>46.930993614161828</v>
      </c>
      <c r="M136" s="375">
        <v>46.930983944807465</v>
      </c>
      <c r="N136" s="375">
        <v>46.930674080494043</v>
      </c>
      <c r="O136" s="375">
        <v>46.930832586657793</v>
      </c>
      <c r="P136" s="375">
        <v>46.930504132290999</v>
      </c>
      <c r="Q136" s="375">
        <v>46.930442607004146</v>
      </c>
      <c r="R136" s="375">
        <v>46.930237796601155</v>
      </c>
      <c r="S136" s="375">
        <v>46.930016208266686</v>
      </c>
      <c r="T136" s="375">
        <v>46.930034405974929</v>
      </c>
      <c r="U136" s="375">
        <v>46.929544471644235</v>
      </c>
      <c r="V136" s="375">
        <v>46.929257255136626</v>
      </c>
      <c r="W136" s="375">
        <v>46.949016851181796</v>
      </c>
      <c r="X136" s="375">
        <v>46.966857061651702</v>
      </c>
      <c r="Y136" s="375">
        <v>46.974424019005482</v>
      </c>
      <c r="Z136" s="375">
        <v>47.002075518559792</v>
      </c>
      <c r="AA136" s="375">
        <v>47.039223135256464</v>
      </c>
      <c r="AB136" s="375">
        <v>47.060291778234919</v>
      </c>
      <c r="AC136" s="375">
        <v>47.087604579623509</v>
      </c>
      <c r="AD136" s="375">
        <v>47.131088403685929</v>
      </c>
      <c r="AE136" s="375">
        <v>47.149946542439061</v>
      </c>
      <c r="AF136" s="375">
        <v>47.190350232246104</v>
      </c>
      <c r="AG136" s="375">
        <v>47.176680289296392</v>
      </c>
      <c r="AH136" s="375">
        <v>47.179191661077255</v>
      </c>
      <c r="AI136" s="375">
        <v>47.180112432983648</v>
      </c>
      <c r="AJ136" s="375">
        <v>47.184894738233922</v>
      </c>
      <c r="AK136" s="375">
        <v>47.188805967437673</v>
      </c>
      <c r="AL136" s="375">
        <v>47.191950010893777</v>
      </c>
      <c r="AM136" s="375">
        <v>47.194062114910892</v>
      </c>
      <c r="AN136" s="375">
        <v>47.195043400215788</v>
      </c>
      <c r="AO136" s="375">
        <v>47.195146612843594</v>
      </c>
      <c r="AP136" s="375">
        <v>47.194613677537262</v>
      </c>
      <c r="AQ136" s="375">
        <v>47.193162356492955</v>
      </c>
      <c r="AR136" s="375">
        <v>47.190999238969788</v>
      </c>
      <c r="AS136" s="375">
        <v>47.1883197574601</v>
      </c>
      <c r="AT136" s="375">
        <v>47.185238987843462</v>
      </c>
      <c r="AU136" s="375">
        <v>47.182202899979892</v>
      </c>
    </row>
    <row r="137" spans="1:47" ht="15" customHeight="1" x14ac:dyDescent="0.3">
      <c r="A137" s="373" t="s">
        <v>1859</v>
      </c>
      <c r="B137" s="373" t="s">
        <v>942</v>
      </c>
      <c r="C137" s="373" t="s">
        <v>2073</v>
      </c>
      <c r="D137" s="374">
        <v>5</v>
      </c>
      <c r="E137" s="373" t="s">
        <v>1868</v>
      </c>
      <c r="F137" s="373" t="s">
        <v>167</v>
      </c>
      <c r="G137" s="373" t="s">
        <v>167</v>
      </c>
      <c r="H137" s="373" t="s">
        <v>1849</v>
      </c>
      <c r="I137" s="373" t="s">
        <v>1850</v>
      </c>
      <c r="J137" s="375">
        <v>75</v>
      </c>
      <c r="K137" s="375">
        <v>75.000000000000014</v>
      </c>
      <c r="L137" s="375">
        <v>75</v>
      </c>
      <c r="M137" s="375">
        <v>75</v>
      </c>
      <c r="N137" s="375">
        <v>75</v>
      </c>
      <c r="O137" s="375">
        <v>75</v>
      </c>
      <c r="P137" s="375">
        <v>74.999999999999986</v>
      </c>
      <c r="Q137" s="375">
        <v>75.000000000000014</v>
      </c>
      <c r="R137" s="375">
        <v>75.000000000000014</v>
      </c>
      <c r="S137" s="375">
        <v>74.999999999999986</v>
      </c>
      <c r="T137" s="375">
        <v>75</v>
      </c>
      <c r="U137" s="375">
        <v>75</v>
      </c>
      <c r="V137" s="375">
        <v>75</v>
      </c>
      <c r="W137" s="375">
        <v>75</v>
      </c>
      <c r="X137" s="375">
        <v>75</v>
      </c>
      <c r="Y137" s="375">
        <v>75</v>
      </c>
      <c r="Z137" s="375">
        <v>75</v>
      </c>
      <c r="AA137" s="375">
        <v>75</v>
      </c>
      <c r="AB137" s="375">
        <v>75</v>
      </c>
      <c r="AC137" s="375">
        <v>74.999999999999986</v>
      </c>
      <c r="AD137" s="375">
        <v>74.999999999999986</v>
      </c>
      <c r="AE137" s="375">
        <v>75.000000000000014</v>
      </c>
      <c r="AF137" s="375">
        <v>75</v>
      </c>
      <c r="AG137" s="375">
        <v>75</v>
      </c>
      <c r="AH137" s="375">
        <v>75</v>
      </c>
      <c r="AI137" s="375">
        <v>75</v>
      </c>
      <c r="AJ137" s="375">
        <v>75</v>
      </c>
      <c r="AK137" s="375">
        <v>74.999999999999986</v>
      </c>
      <c r="AL137" s="375">
        <v>75</v>
      </c>
      <c r="AM137" s="375">
        <v>75</v>
      </c>
      <c r="AN137" s="375">
        <v>75</v>
      </c>
      <c r="AO137" s="375">
        <v>75</v>
      </c>
      <c r="AP137" s="375">
        <v>74.999999999999986</v>
      </c>
      <c r="AQ137" s="375">
        <v>75.000000000000014</v>
      </c>
      <c r="AR137" s="375">
        <v>74.999999999999986</v>
      </c>
      <c r="AS137" s="375">
        <v>75.000000000000014</v>
      </c>
      <c r="AT137" s="375">
        <v>75</v>
      </c>
      <c r="AU137" s="375">
        <v>75</v>
      </c>
    </row>
    <row r="138" spans="1:47" ht="15" customHeight="1" x14ac:dyDescent="0.3">
      <c r="A138" s="373" t="s">
        <v>1859</v>
      </c>
      <c r="B138" s="373" t="s">
        <v>942</v>
      </c>
      <c r="C138" s="373" t="s">
        <v>2073</v>
      </c>
      <c r="D138" s="374">
        <v>9</v>
      </c>
      <c r="E138" s="373" t="s">
        <v>1869</v>
      </c>
      <c r="F138" s="373" t="s">
        <v>666</v>
      </c>
      <c r="G138" s="373" t="s">
        <v>666</v>
      </c>
      <c r="H138" s="373" t="s">
        <v>1843</v>
      </c>
      <c r="I138" s="373" t="s">
        <v>1844</v>
      </c>
      <c r="J138" s="375">
        <v>33</v>
      </c>
      <c r="K138" s="375">
        <v>33</v>
      </c>
      <c r="L138" s="375">
        <v>33</v>
      </c>
      <c r="M138" s="375">
        <v>33</v>
      </c>
      <c r="N138" s="375">
        <v>33</v>
      </c>
      <c r="O138" s="375">
        <v>33.000000000000007</v>
      </c>
      <c r="P138" s="375">
        <v>33</v>
      </c>
      <c r="Q138" s="375">
        <v>33</v>
      </c>
      <c r="R138" s="375">
        <v>33.000000000000007</v>
      </c>
      <c r="S138" s="375">
        <v>33.000000000000007</v>
      </c>
      <c r="T138" s="375">
        <v>33</v>
      </c>
      <c r="U138" s="375">
        <v>33</v>
      </c>
      <c r="V138" s="375">
        <v>33</v>
      </c>
      <c r="W138" s="375">
        <v>32.999999999999993</v>
      </c>
      <c r="X138" s="375">
        <v>32.999999999999993</v>
      </c>
      <c r="Y138" s="375">
        <v>32.999999999999993</v>
      </c>
      <c r="Z138" s="375">
        <v>33.000000000000007</v>
      </c>
      <c r="AA138" s="375">
        <v>33</v>
      </c>
      <c r="AB138" s="375">
        <v>33</v>
      </c>
      <c r="AC138" s="375">
        <v>33</v>
      </c>
      <c r="AD138" s="375">
        <v>33</v>
      </c>
      <c r="AE138" s="375">
        <v>33</v>
      </c>
      <c r="AF138" s="375">
        <v>32.999999999999993</v>
      </c>
      <c r="AG138" s="375">
        <v>32.999999999999993</v>
      </c>
      <c r="AH138" s="375">
        <v>33</v>
      </c>
      <c r="AI138" s="375">
        <v>33.000000000000007</v>
      </c>
      <c r="AJ138" s="375">
        <v>32.999999999999993</v>
      </c>
      <c r="AK138" s="375">
        <v>33.000000000000007</v>
      </c>
      <c r="AL138" s="375">
        <v>32.999999999999993</v>
      </c>
      <c r="AM138" s="375">
        <v>32.999999999999993</v>
      </c>
      <c r="AN138" s="375">
        <v>32.999999999999993</v>
      </c>
      <c r="AO138" s="375">
        <v>33.000000000000007</v>
      </c>
      <c r="AP138" s="375">
        <v>33.000000000000007</v>
      </c>
      <c r="AQ138" s="375">
        <v>33</v>
      </c>
      <c r="AR138" s="375">
        <v>32.999999999999986</v>
      </c>
      <c r="AS138" s="375">
        <v>32.999999999999993</v>
      </c>
      <c r="AT138" s="375">
        <v>33</v>
      </c>
      <c r="AU138" s="375">
        <v>32.999999999999986</v>
      </c>
    </row>
    <row r="139" spans="1:47" ht="15" customHeight="1" x14ac:dyDescent="0.3">
      <c r="A139" s="373" t="s">
        <v>1859</v>
      </c>
      <c r="B139" s="373" t="s">
        <v>942</v>
      </c>
      <c r="C139" s="373" t="s">
        <v>2073</v>
      </c>
      <c r="D139" s="374">
        <v>9</v>
      </c>
      <c r="E139" s="373" t="s">
        <v>1869</v>
      </c>
      <c r="F139" s="373" t="s">
        <v>666</v>
      </c>
      <c r="G139" s="373" t="s">
        <v>666</v>
      </c>
      <c r="H139" s="373" t="s">
        <v>1845</v>
      </c>
      <c r="I139" s="373" t="s">
        <v>1846</v>
      </c>
      <c r="J139" s="375">
        <v>43.72915066036488</v>
      </c>
      <c r="K139" s="375">
        <v>43.72915066036488</v>
      </c>
      <c r="L139" s="375">
        <v>43.729225524254971</v>
      </c>
      <c r="M139" s="375">
        <v>43.729724597838903</v>
      </c>
      <c r="N139" s="375">
        <v>43.729343312006918</v>
      </c>
      <c r="O139" s="375">
        <v>43.729873136558609</v>
      </c>
      <c r="P139" s="375">
        <v>43.729469357174821</v>
      </c>
      <c r="Q139" s="375">
        <v>43.728645847813851</v>
      </c>
      <c r="R139" s="375">
        <v>43.727982726902113</v>
      </c>
      <c r="S139" s="375">
        <v>43.727598255466582</v>
      </c>
      <c r="T139" s="375">
        <v>43.726649786179614</v>
      </c>
      <c r="U139" s="375">
        <v>43.726868263998284</v>
      </c>
      <c r="V139" s="375">
        <v>43.728374886649163</v>
      </c>
      <c r="W139" s="375">
        <v>43.827905984787833</v>
      </c>
      <c r="X139" s="375">
        <v>43.919344257087012</v>
      </c>
      <c r="Y139" s="375">
        <v>43.834290012966825</v>
      </c>
      <c r="Z139" s="375">
        <v>43.898696513170037</v>
      </c>
      <c r="AA139" s="375">
        <v>43.993823064582514</v>
      </c>
      <c r="AB139" s="375">
        <v>44.035455932875209</v>
      </c>
      <c r="AC139" s="375">
        <v>44.079340667263558</v>
      </c>
      <c r="AD139" s="375">
        <v>44.123134260950089</v>
      </c>
      <c r="AE139" s="375">
        <v>44.20919297410088</v>
      </c>
      <c r="AF139" s="375">
        <v>44.395699010829155</v>
      </c>
      <c r="AG139" s="375">
        <v>44.593396643100583</v>
      </c>
      <c r="AH139" s="375">
        <v>44.668800797104034</v>
      </c>
      <c r="AI139" s="375">
        <v>44.728084205342803</v>
      </c>
      <c r="AJ139" s="375">
        <v>44.790923764601764</v>
      </c>
      <c r="AK139" s="375">
        <v>44.866440451898583</v>
      </c>
      <c r="AL139" s="375">
        <v>44.941831943116092</v>
      </c>
      <c r="AM139" s="375">
        <v>45.024757663573347</v>
      </c>
      <c r="AN139" s="375">
        <v>45.111620219617599</v>
      </c>
      <c r="AO139" s="375">
        <v>45.195755548634843</v>
      </c>
      <c r="AP139" s="375">
        <v>45.273082610895052</v>
      </c>
      <c r="AQ139" s="375">
        <v>45.337197164778644</v>
      </c>
      <c r="AR139" s="375">
        <v>45.401333642468501</v>
      </c>
      <c r="AS139" s="375">
        <v>45.45603223048721</v>
      </c>
      <c r="AT139" s="375">
        <v>45.503942310668009</v>
      </c>
      <c r="AU139" s="375">
        <v>45.54661782545579</v>
      </c>
    </row>
    <row r="140" spans="1:47" ht="15" customHeight="1" x14ac:dyDescent="0.3">
      <c r="A140" s="373" t="s">
        <v>1859</v>
      </c>
      <c r="B140" s="373" t="s">
        <v>942</v>
      </c>
      <c r="C140" s="373" t="s">
        <v>2073</v>
      </c>
      <c r="D140" s="374">
        <v>9</v>
      </c>
      <c r="E140" s="373" t="s">
        <v>1869</v>
      </c>
      <c r="F140" s="373" t="s">
        <v>666</v>
      </c>
      <c r="G140" s="373" t="s">
        <v>666</v>
      </c>
      <c r="H140" s="373" t="s">
        <v>1849</v>
      </c>
      <c r="I140" s="373" t="s">
        <v>1850</v>
      </c>
      <c r="J140" s="375">
        <v>78</v>
      </c>
      <c r="K140" s="375">
        <v>77.999999999999972</v>
      </c>
      <c r="L140" s="375">
        <v>78</v>
      </c>
      <c r="M140" s="375">
        <v>77.999999999999986</v>
      </c>
      <c r="N140" s="375">
        <v>78</v>
      </c>
      <c r="O140" s="375">
        <v>77.999999999999986</v>
      </c>
      <c r="P140" s="375">
        <v>77.999999999999986</v>
      </c>
      <c r="Q140" s="375">
        <v>77.999999999999986</v>
      </c>
      <c r="R140" s="375">
        <v>78</v>
      </c>
      <c r="S140" s="375">
        <v>78</v>
      </c>
      <c r="T140" s="375">
        <v>78.000000000000014</v>
      </c>
      <c r="U140" s="375">
        <v>78</v>
      </c>
      <c r="V140" s="375">
        <v>78</v>
      </c>
      <c r="W140" s="375">
        <v>77.999999999999986</v>
      </c>
      <c r="X140" s="375">
        <v>78</v>
      </c>
      <c r="Y140" s="375">
        <v>78.000000000000014</v>
      </c>
      <c r="Z140" s="375">
        <v>78.000000000000014</v>
      </c>
      <c r="AA140" s="375">
        <v>78.000000000000014</v>
      </c>
      <c r="AB140" s="375">
        <v>78.000000000000014</v>
      </c>
      <c r="AC140" s="375">
        <v>78</v>
      </c>
      <c r="AD140" s="375">
        <v>77.999999999999986</v>
      </c>
      <c r="AE140" s="375">
        <v>78</v>
      </c>
      <c r="AF140" s="375">
        <v>78</v>
      </c>
      <c r="AG140" s="375">
        <v>78</v>
      </c>
      <c r="AH140" s="375">
        <v>78</v>
      </c>
      <c r="AI140" s="375">
        <v>78.000000000000014</v>
      </c>
      <c r="AJ140" s="375">
        <v>78</v>
      </c>
      <c r="AK140" s="375">
        <v>77.999999999999986</v>
      </c>
      <c r="AL140" s="375">
        <v>77.999999999999986</v>
      </c>
      <c r="AM140" s="375">
        <v>78</v>
      </c>
      <c r="AN140" s="375">
        <v>78</v>
      </c>
      <c r="AO140" s="375">
        <v>77.999999999999986</v>
      </c>
      <c r="AP140" s="375">
        <v>77.999999999999986</v>
      </c>
      <c r="AQ140" s="375">
        <v>78.000000000000014</v>
      </c>
      <c r="AR140" s="375">
        <v>78</v>
      </c>
      <c r="AS140" s="375">
        <v>78</v>
      </c>
      <c r="AT140" s="375">
        <v>77.999999999999986</v>
      </c>
      <c r="AU140" s="375">
        <v>78</v>
      </c>
    </row>
    <row r="141" spans="1:47" ht="15" customHeight="1" x14ac:dyDescent="0.3">
      <c r="A141" s="373" t="s">
        <v>1859</v>
      </c>
      <c r="B141" s="373" t="s">
        <v>942</v>
      </c>
      <c r="C141" s="373" t="s">
        <v>2073</v>
      </c>
      <c r="D141" s="374">
        <v>64</v>
      </c>
      <c r="E141" s="373" t="s">
        <v>2074</v>
      </c>
      <c r="F141" s="373" t="s">
        <v>167</v>
      </c>
      <c r="G141" s="373" t="s">
        <v>167</v>
      </c>
      <c r="H141" s="373" t="s">
        <v>1841</v>
      </c>
      <c r="I141" s="373" t="s">
        <v>1842</v>
      </c>
      <c r="J141" s="375">
        <v>8</v>
      </c>
      <c r="K141" s="375">
        <v>8</v>
      </c>
      <c r="L141" s="375">
        <v>8</v>
      </c>
      <c r="M141" s="375">
        <v>8</v>
      </c>
      <c r="N141" s="375">
        <v>8</v>
      </c>
      <c r="O141" s="375">
        <v>8</v>
      </c>
      <c r="P141" s="375">
        <v>8</v>
      </c>
      <c r="Q141" s="375">
        <v>8</v>
      </c>
      <c r="R141" s="375">
        <v>8</v>
      </c>
      <c r="S141" s="375">
        <v>8</v>
      </c>
      <c r="T141" s="375">
        <v>8</v>
      </c>
      <c r="U141" s="375">
        <v>8</v>
      </c>
      <c r="V141" s="375">
        <v>8</v>
      </c>
      <c r="W141" s="375">
        <v>8</v>
      </c>
      <c r="X141" s="375">
        <v>8</v>
      </c>
      <c r="Y141" s="375">
        <v>8</v>
      </c>
      <c r="Z141" s="375">
        <v>8</v>
      </c>
      <c r="AA141" s="375">
        <v>8</v>
      </c>
      <c r="AB141" s="375">
        <v>8</v>
      </c>
      <c r="AC141" s="375">
        <v>8</v>
      </c>
      <c r="AD141" s="375">
        <v>8</v>
      </c>
      <c r="AE141" s="375">
        <v>8</v>
      </c>
      <c r="AF141" s="375">
        <v>8</v>
      </c>
      <c r="AG141" s="375">
        <v>8</v>
      </c>
      <c r="AH141" s="375">
        <v>8</v>
      </c>
      <c r="AI141" s="375">
        <v>8</v>
      </c>
      <c r="AJ141" s="375">
        <v>8</v>
      </c>
      <c r="AK141" s="375">
        <v>8</v>
      </c>
      <c r="AL141" s="375">
        <v>8</v>
      </c>
      <c r="AM141" s="375">
        <v>8</v>
      </c>
      <c r="AN141" s="375">
        <v>8</v>
      </c>
      <c r="AO141" s="375">
        <v>8</v>
      </c>
      <c r="AP141" s="375">
        <v>8</v>
      </c>
      <c r="AQ141" s="375">
        <v>8</v>
      </c>
      <c r="AR141" s="375">
        <v>8</v>
      </c>
      <c r="AS141" s="375">
        <v>8</v>
      </c>
      <c r="AT141" s="375">
        <v>8</v>
      </c>
      <c r="AU141" s="375">
        <v>8</v>
      </c>
    </row>
    <row r="142" spans="1:47" ht="15" customHeight="1" x14ac:dyDescent="0.3">
      <c r="A142" s="373" t="s">
        <v>1859</v>
      </c>
      <c r="B142" s="373" t="s">
        <v>942</v>
      </c>
      <c r="C142" s="373" t="s">
        <v>2073</v>
      </c>
      <c r="D142" s="374">
        <v>65</v>
      </c>
      <c r="E142" s="373" t="s">
        <v>2075</v>
      </c>
      <c r="F142" s="373" t="s">
        <v>167</v>
      </c>
      <c r="G142" s="373" t="s">
        <v>167</v>
      </c>
      <c r="H142" s="373" t="s">
        <v>1841</v>
      </c>
      <c r="I142" s="373" t="s">
        <v>1842</v>
      </c>
      <c r="J142" s="375">
        <v>14.999999999999996</v>
      </c>
      <c r="K142" s="375">
        <v>14.999999999999998</v>
      </c>
      <c r="L142" s="375">
        <v>14.999999999999996</v>
      </c>
      <c r="M142" s="375">
        <v>14.999999999999995</v>
      </c>
      <c r="N142" s="375">
        <v>14.999999999999996</v>
      </c>
      <c r="O142" s="375">
        <v>15</v>
      </c>
      <c r="P142" s="375">
        <v>15.000000000000004</v>
      </c>
      <c r="Q142" s="375">
        <v>15.000000000000002</v>
      </c>
      <c r="R142" s="375">
        <v>14.999999999999996</v>
      </c>
      <c r="S142" s="375">
        <v>14.999999999999995</v>
      </c>
      <c r="T142" s="375">
        <v>14.999999999999998</v>
      </c>
      <c r="U142" s="375">
        <v>15.000000000000002</v>
      </c>
      <c r="V142" s="375">
        <v>15.000000000000004</v>
      </c>
      <c r="W142" s="375">
        <v>15.000000000000002</v>
      </c>
      <c r="X142" s="375">
        <v>15.000000000000002</v>
      </c>
      <c r="Y142" s="375">
        <v>15</v>
      </c>
      <c r="Z142" s="375">
        <v>15</v>
      </c>
      <c r="AA142" s="375">
        <v>14.999999999999996</v>
      </c>
      <c r="AB142" s="375">
        <v>15.000000000000002</v>
      </c>
      <c r="AC142" s="375">
        <v>15.000000000000002</v>
      </c>
      <c r="AD142" s="375">
        <v>15</v>
      </c>
      <c r="AE142" s="375">
        <v>15</v>
      </c>
      <c r="AF142" s="375">
        <v>15</v>
      </c>
      <c r="AG142" s="375">
        <v>14.999999999999996</v>
      </c>
      <c r="AH142" s="375">
        <v>14.999999999999996</v>
      </c>
      <c r="AI142" s="375">
        <v>14.999999999999998</v>
      </c>
      <c r="AJ142" s="375">
        <v>15.000000000000002</v>
      </c>
      <c r="AK142" s="375">
        <v>15.000000000000004</v>
      </c>
      <c r="AL142" s="375">
        <v>15.000000000000004</v>
      </c>
      <c r="AM142" s="375">
        <v>14.999999999999996</v>
      </c>
      <c r="AN142" s="375">
        <v>15</v>
      </c>
      <c r="AO142" s="375">
        <v>15</v>
      </c>
      <c r="AP142" s="375">
        <v>15.000000000000002</v>
      </c>
      <c r="AQ142" s="375">
        <v>15.000000000000005</v>
      </c>
      <c r="AR142" s="375">
        <v>14.999999999999998</v>
      </c>
      <c r="AS142" s="375">
        <v>15.000000000000002</v>
      </c>
      <c r="AT142" s="375">
        <v>15</v>
      </c>
      <c r="AU142" s="375">
        <v>15</v>
      </c>
    </row>
    <row r="143" spans="1:47" ht="15" customHeight="1" x14ac:dyDescent="0.3">
      <c r="A143" s="373" t="s">
        <v>1859</v>
      </c>
      <c r="B143" s="373" t="s">
        <v>942</v>
      </c>
      <c r="C143" s="373" t="s">
        <v>2073</v>
      </c>
      <c r="D143" s="374">
        <v>101</v>
      </c>
      <c r="E143" s="373" t="s">
        <v>1866</v>
      </c>
      <c r="F143" s="373" t="s">
        <v>167</v>
      </c>
      <c r="G143" s="373" t="s">
        <v>167</v>
      </c>
      <c r="H143" s="373" t="s">
        <v>1841</v>
      </c>
      <c r="I143" s="373" t="s">
        <v>1842</v>
      </c>
      <c r="J143" s="376"/>
      <c r="K143" s="376"/>
      <c r="L143" s="376"/>
      <c r="M143" s="376"/>
      <c r="N143" s="376"/>
      <c r="O143" s="376"/>
      <c r="P143" s="376"/>
      <c r="Q143" s="376"/>
      <c r="R143" s="376"/>
      <c r="S143" s="376"/>
      <c r="T143" s="376"/>
      <c r="U143" s="376"/>
      <c r="V143" s="376"/>
      <c r="W143" s="376"/>
      <c r="X143" s="376"/>
      <c r="Y143" s="376"/>
      <c r="Z143" s="376"/>
      <c r="AA143" s="376"/>
      <c r="AB143" s="376"/>
      <c r="AC143" s="376"/>
      <c r="AD143" s="376"/>
      <c r="AE143" s="375">
        <v>14</v>
      </c>
      <c r="AF143" s="375">
        <v>14</v>
      </c>
      <c r="AG143" s="375">
        <v>14</v>
      </c>
      <c r="AH143" s="375">
        <v>14</v>
      </c>
      <c r="AI143" s="375">
        <v>14</v>
      </c>
      <c r="AJ143" s="375">
        <v>14.7</v>
      </c>
      <c r="AK143" s="375">
        <v>14.234751333515772</v>
      </c>
      <c r="AL143" s="375">
        <v>14.059999923706062</v>
      </c>
      <c r="AM143" s="375">
        <v>14.280000000000001</v>
      </c>
      <c r="AN143" s="375">
        <v>14.82000015258788</v>
      </c>
      <c r="AO143" s="375">
        <v>15.200000214576708</v>
      </c>
      <c r="AP143" s="375">
        <v>15.612500238418569</v>
      </c>
      <c r="AQ143" s="375">
        <v>16.15000012715657</v>
      </c>
      <c r="AR143" s="375">
        <v>15.626666768391923</v>
      </c>
      <c r="AS143" s="375">
        <v>15.247842185572573</v>
      </c>
      <c r="AT143" s="375">
        <v>15.765961022209414</v>
      </c>
      <c r="AU143" s="375">
        <v>16.004295353218708</v>
      </c>
    </row>
    <row r="144" spans="1:47" ht="15" customHeight="1" x14ac:dyDescent="0.3">
      <c r="A144" s="373" t="s">
        <v>1859</v>
      </c>
      <c r="B144" s="373" t="s">
        <v>942</v>
      </c>
      <c r="C144" s="373" t="s">
        <v>2073</v>
      </c>
      <c r="D144" s="374">
        <v>101</v>
      </c>
      <c r="E144" s="373" t="s">
        <v>1866</v>
      </c>
      <c r="F144" s="373" t="s">
        <v>167</v>
      </c>
      <c r="G144" s="373" t="s">
        <v>167</v>
      </c>
      <c r="H144" s="373" t="s">
        <v>1843</v>
      </c>
      <c r="I144" s="373" t="s">
        <v>1844</v>
      </c>
      <c r="J144" s="375">
        <v>20.936586110673826</v>
      </c>
      <c r="K144" s="375">
        <v>21.077465458757239</v>
      </c>
      <c r="L144" s="375">
        <v>21.15802007136077</v>
      </c>
      <c r="M144" s="375">
        <v>21.500149575239305</v>
      </c>
      <c r="N144" s="375">
        <v>21.695724928729469</v>
      </c>
      <c r="O144" s="375">
        <v>21.65968028081226</v>
      </c>
      <c r="P144" s="375">
        <v>21.872344455686388</v>
      </c>
      <c r="Q144" s="375">
        <v>21.991297336065788</v>
      </c>
      <c r="R144" s="375">
        <v>22.04376586107777</v>
      </c>
      <c r="S144" s="375">
        <v>22.343791533758111</v>
      </c>
      <c r="T144" s="375">
        <v>22.532405787501897</v>
      </c>
      <c r="U144" s="375">
        <v>22.583551448750654</v>
      </c>
      <c r="V144" s="375">
        <v>23.096366471826379</v>
      </c>
      <c r="W144" s="375">
        <v>23.565665078999988</v>
      </c>
      <c r="X144" s="375">
        <v>24.143690189132254</v>
      </c>
      <c r="Y144" s="375">
        <v>24.827430847245065</v>
      </c>
      <c r="Z144" s="375">
        <v>25.517090343088309</v>
      </c>
      <c r="AA144" s="375">
        <v>26.153789985231764</v>
      </c>
      <c r="AB144" s="375">
        <v>27.155293842596823</v>
      </c>
      <c r="AC144" s="375">
        <v>27.822677079975023</v>
      </c>
      <c r="AD144" s="375">
        <v>26.997729871143559</v>
      </c>
      <c r="AE144" s="375">
        <v>27.713166864133864</v>
      </c>
      <c r="AF144" s="375">
        <v>27.781276283717826</v>
      </c>
      <c r="AG144" s="375">
        <v>27.93514984887543</v>
      </c>
      <c r="AH144" s="375">
        <v>28.203058863860313</v>
      </c>
      <c r="AI144" s="375">
        <v>27.703755054564905</v>
      </c>
      <c r="AJ144" s="375">
        <v>27.799587446917734</v>
      </c>
      <c r="AK144" s="375">
        <v>28.248993180222538</v>
      </c>
      <c r="AL144" s="375">
        <v>28.471897986966976</v>
      </c>
      <c r="AM144" s="375">
        <v>29.218298222293786</v>
      </c>
      <c r="AN144" s="375">
        <v>28.803469648346343</v>
      </c>
      <c r="AO144" s="375">
        <v>28.660158535365959</v>
      </c>
      <c r="AP144" s="375">
        <v>29.196487722338269</v>
      </c>
      <c r="AQ144" s="375">
        <v>29.344750366890359</v>
      </c>
      <c r="AR144" s="375">
        <v>29.017496646685338</v>
      </c>
      <c r="AS144" s="375">
        <v>29.50900397241011</v>
      </c>
      <c r="AT144" s="375">
        <v>30.427952716581824</v>
      </c>
      <c r="AU144" s="375">
        <v>30.917144444172685</v>
      </c>
    </row>
    <row r="145" spans="1:47" ht="15" customHeight="1" x14ac:dyDescent="0.3">
      <c r="A145" s="373" t="s">
        <v>1859</v>
      </c>
      <c r="B145" s="373" t="s">
        <v>942</v>
      </c>
      <c r="C145" s="373" t="s">
        <v>2073</v>
      </c>
      <c r="D145" s="374">
        <v>101</v>
      </c>
      <c r="E145" s="373" t="s">
        <v>1866</v>
      </c>
      <c r="F145" s="373" t="s">
        <v>167</v>
      </c>
      <c r="G145" s="373" t="s">
        <v>167</v>
      </c>
      <c r="H145" s="373" t="s">
        <v>1845</v>
      </c>
      <c r="I145" s="373" t="s">
        <v>1846</v>
      </c>
      <c r="J145" s="375">
        <v>28.57305076057429</v>
      </c>
      <c r="K145" s="375">
        <v>29.144657820647989</v>
      </c>
      <c r="L145" s="375">
        <v>29.446059939486368</v>
      </c>
      <c r="M145" s="375">
        <v>29.96231305160228</v>
      </c>
      <c r="N145" s="375">
        <v>30.452469779915386</v>
      </c>
      <c r="O145" s="375">
        <v>31.180258119676243</v>
      </c>
      <c r="P145" s="375">
        <v>31.906450538883867</v>
      </c>
      <c r="Q145" s="375">
        <v>32.49633517620159</v>
      </c>
      <c r="R145" s="375">
        <v>33.289084499151826</v>
      </c>
      <c r="S145" s="375">
        <v>34.00723855613451</v>
      </c>
      <c r="T145" s="375">
        <v>34.829193938746236</v>
      </c>
      <c r="U145" s="375">
        <v>35.76001543178598</v>
      </c>
      <c r="V145" s="375">
        <v>36.959526921039206</v>
      </c>
      <c r="W145" s="375">
        <v>37.94508322540208</v>
      </c>
      <c r="X145" s="375">
        <v>39.16922849074502</v>
      </c>
      <c r="Y145" s="375">
        <v>40.280528339668933</v>
      </c>
      <c r="Z145" s="375">
        <v>41.497900256391141</v>
      </c>
      <c r="AA145" s="375">
        <v>42.923430341716745</v>
      </c>
      <c r="AB145" s="375">
        <v>44.327593042725731</v>
      </c>
      <c r="AC145" s="375">
        <v>44.396664091127306</v>
      </c>
      <c r="AD145" s="375">
        <v>44.210500518509647</v>
      </c>
      <c r="AE145" s="375">
        <v>44.519413806419109</v>
      </c>
      <c r="AF145" s="375">
        <v>44.662770962747949</v>
      </c>
      <c r="AG145" s="375">
        <v>44.142688400791364</v>
      </c>
      <c r="AH145" s="375">
        <v>44.214501171292355</v>
      </c>
      <c r="AI145" s="375">
        <v>44.3478132799628</v>
      </c>
      <c r="AJ145" s="375">
        <v>44.490284803723348</v>
      </c>
      <c r="AK145" s="375">
        <v>44.357080438463974</v>
      </c>
      <c r="AL145" s="375">
        <v>44.713769103732382</v>
      </c>
      <c r="AM145" s="375">
        <v>44.661318368497355</v>
      </c>
      <c r="AN145" s="375">
        <v>45.169824350908272</v>
      </c>
      <c r="AO145" s="375">
        <v>45.679811138840272</v>
      </c>
      <c r="AP145" s="375">
        <v>45.688358959030872</v>
      </c>
      <c r="AQ145" s="375">
        <v>46.046612267552902</v>
      </c>
      <c r="AR145" s="375">
        <v>46.553018758721045</v>
      </c>
      <c r="AS145" s="375">
        <v>47.728099752846859</v>
      </c>
      <c r="AT145" s="375">
        <v>49.216731531647362</v>
      </c>
      <c r="AU145" s="375">
        <v>50.116595491865972</v>
      </c>
    </row>
    <row r="146" spans="1:47" ht="15" customHeight="1" x14ac:dyDescent="0.3">
      <c r="A146" s="373" t="s">
        <v>1859</v>
      </c>
      <c r="B146" s="373" t="s">
        <v>942</v>
      </c>
      <c r="C146" s="373" t="s">
        <v>2073</v>
      </c>
      <c r="D146" s="374">
        <v>101</v>
      </c>
      <c r="E146" s="373" t="s">
        <v>1866</v>
      </c>
      <c r="F146" s="373" t="s">
        <v>167</v>
      </c>
      <c r="G146" s="373" t="s">
        <v>167</v>
      </c>
      <c r="H146" s="373" t="s">
        <v>1847</v>
      </c>
      <c r="I146" s="373" t="s">
        <v>1848</v>
      </c>
      <c r="J146" s="375">
        <v>35.293594479159076</v>
      </c>
      <c r="K146" s="375">
        <v>36.382643562708715</v>
      </c>
      <c r="L146" s="375">
        <v>37.438854325652144</v>
      </c>
      <c r="M146" s="375">
        <v>38.512088007658456</v>
      </c>
      <c r="N146" s="375">
        <v>39.565516219986847</v>
      </c>
      <c r="O146" s="375">
        <v>40.874009541847762</v>
      </c>
      <c r="P146" s="375">
        <v>42.125926326156204</v>
      </c>
      <c r="Q146" s="375">
        <v>43.518073736486961</v>
      </c>
      <c r="R146" s="375">
        <v>44.815817072897971</v>
      </c>
      <c r="S146" s="375">
        <v>46.161704410996229</v>
      </c>
      <c r="T146" s="375">
        <v>47.491911809345837</v>
      </c>
      <c r="U146" s="375">
        <v>48.989614512365925</v>
      </c>
      <c r="V146" s="375">
        <v>50.447375851427445</v>
      </c>
      <c r="W146" s="375">
        <v>51.780439154541774</v>
      </c>
      <c r="X146" s="375">
        <v>53.274852066272999</v>
      </c>
      <c r="Y146" s="375">
        <v>54.722179994249856</v>
      </c>
      <c r="Z146" s="375">
        <v>56.107748717172115</v>
      </c>
      <c r="AA146" s="375">
        <v>57.662082767766258</v>
      </c>
      <c r="AB146" s="375">
        <v>59.270656082265702</v>
      </c>
      <c r="AC146" s="375">
        <v>59.723049613482949</v>
      </c>
      <c r="AD146" s="375">
        <v>59.776095121270217</v>
      </c>
      <c r="AE146" s="375">
        <v>60.149788384089817</v>
      </c>
      <c r="AF146" s="375">
        <v>60.335085624143801</v>
      </c>
      <c r="AG146" s="375">
        <v>61.79963098619389</v>
      </c>
      <c r="AH146" s="375">
        <v>62.070333779094149</v>
      </c>
      <c r="AI146" s="375">
        <v>61.961845215607738</v>
      </c>
      <c r="AJ146" s="375">
        <v>62.066586663998486</v>
      </c>
      <c r="AK146" s="375">
        <v>63.214146363837031</v>
      </c>
      <c r="AL146" s="375">
        <v>63.280840376668458</v>
      </c>
      <c r="AM146" s="375">
        <v>63.541098122249657</v>
      </c>
      <c r="AN146" s="375">
        <v>63.921877873383067</v>
      </c>
      <c r="AO146" s="375">
        <v>64.025076832030919</v>
      </c>
      <c r="AP146" s="375">
        <v>64.190007835858736</v>
      </c>
      <c r="AQ146" s="375">
        <v>64.250458618014875</v>
      </c>
      <c r="AR146" s="375">
        <v>64.257249484007545</v>
      </c>
      <c r="AS146" s="375">
        <v>64.408478816616793</v>
      </c>
      <c r="AT146" s="375">
        <v>66.058340599724588</v>
      </c>
      <c r="AU146" s="375">
        <v>67.097668352731006</v>
      </c>
    </row>
    <row r="147" spans="1:47" ht="15" customHeight="1" x14ac:dyDescent="0.3">
      <c r="A147" s="373" t="s">
        <v>1859</v>
      </c>
      <c r="B147" s="373" t="s">
        <v>942</v>
      </c>
      <c r="C147" s="373" t="s">
        <v>2073</v>
      </c>
      <c r="D147" s="374">
        <v>101</v>
      </c>
      <c r="E147" s="373" t="s">
        <v>1866</v>
      </c>
      <c r="F147" s="373" t="s">
        <v>167</v>
      </c>
      <c r="G147" s="373" t="s">
        <v>167</v>
      </c>
      <c r="H147" s="373" t="s">
        <v>1849</v>
      </c>
      <c r="I147" s="373" t="s">
        <v>1850</v>
      </c>
      <c r="J147" s="375">
        <v>53.817093782257899</v>
      </c>
      <c r="K147" s="375">
        <v>55.439211899317222</v>
      </c>
      <c r="L147" s="375">
        <v>57.126813677700305</v>
      </c>
      <c r="M147" s="375">
        <v>58.840511811123186</v>
      </c>
      <c r="N147" s="375">
        <v>60.531741422696768</v>
      </c>
      <c r="O147" s="375">
        <v>62.434429833691354</v>
      </c>
      <c r="P147" s="375">
        <v>64.295287311437221</v>
      </c>
      <c r="Q147" s="375">
        <v>65.586081073560607</v>
      </c>
      <c r="R147" s="375">
        <v>67.35714649298842</v>
      </c>
      <c r="S147" s="375">
        <v>69.368708909156169</v>
      </c>
      <c r="T147" s="375">
        <v>70.91176408936056</v>
      </c>
      <c r="U147" s="375">
        <v>73.198841509987687</v>
      </c>
      <c r="V147" s="375">
        <v>75.099821805555351</v>
      </c>
      <c r="W147" s="375">
        <v>76.551025469978043</v>
      </c>
      <c r="X147" s="375">
        <v>78.806408547922246</v>
      </c>
      <c r="Y147" s="375">
        <v>81.030860154979621</v>
      </c>
      <c r="Z147" s="375">
        <v>82.920784270726642</v>
      </c>
      <c r="AA147" s="375">
        <v>85.678835186147353</v>
      </c>
      <c r="AB147" s="375">
        <v>87.757710448362687</v>
      </c>
      <c r="AC147" s="375">
        <v>87.779424611259486</v>
      </c>
      <c r="AD147" s="375">
        <v>88.104344047594282</v>
      </c>
      <c r="AE147" s="375">
        <v>88.596282453612858</v>
      </c>
      <c r="AF147" s="375">
        <v>88.941871834275716</v>
      </c>
      <c r="AG147" s="375">
        <v>89.507946258636267</v>
      </c>
      <c r="AH147" s="375">
        <v>89.234098131242803</v>
      </c>
      <c r="AI147" s="375">
        <v>89.008957373474516</v>
      </c>
      <c r="AJ147" s="375">
        <v>89.777651506932955</v>
      </c>
      <c r="AK147" s="375">
        <v>89.880961462073387</v>
      </c>
      <c r="AL147" s="375">
        <v>90.267375228455691</v>
      </c>
      <c r="AM147" s="375">
        <v>90.067508385820986</v>
      </c>
      <c r="AN147" s="375">
        <v>91.275831356338657</v>
      </c>
      <c r="AO147" s="375">
        <v>90.491163758831945</v>
      </c>
      <c r="AP147" s="375">
        <v>90.569526860586109</v>
      </c>
      <c r="AQ147" s="375">
        <v>90.522756490097336</v>
      </c>
      <c r="AR147" s="375">
        <v>90.895409441159458</v>
      </c>
      <c r="AS147" s="375">
        <v>90.65322254343323</v>
      </c>
      <c r="AT147" s="375">
        <v>92.826828615856783</v>
      </c>
      <c r="AU147" s="375">
        <v>95.486156831310325</v>
      </c>
    </row>
    <row r="148" spans="1:47" ht="15" customHeight="1" x14ac:dyDescent="0.3">
      <c r="A148" s="373" t="s">
        <v>1859</v>
      </c>
      <c r="B148" s="373" t="s">
        <v>942</v>
      </c>
      <c r="C148" s="373" t="s">
        <v>2073</v>
      </c>
      <c r="D148" s="374">
        <v>101</v>
      </c>
      <c r="E148" s="373" t="s">
        <v>1866</v>
      </c>
      <c r="F148" s="373" t="s">
        <v>167</v>
      </c>
      <c r="G148" s="373" t="s">
        <v>167</v>
      </c>
      <c r="H148" s="373" t="s">
        <v>1851</v>
      </c>
      <c r="I148" s="373" t="s">
        <v>1852</v>
      </c>
      <c r="J148" s="375">
        <v>86.112064353821566</v>
      </c>
      <c r="K148" s="375">
        <v>88.555496830922266</v>
      </c>
      <c r="L148" s="375">
        <v>90.863811589064582</v>
      </c>
      <c r="M148" s="375">
        <v>93.101611779877175</v>
      </c>
      <c r="N148" s="375">
        <v>95.83631822625955</v>
      </c>
      <c r="O148" s="375">
        <v>98.281915513363373</v>
      </c>
      <c r="P148" s="375">
        <v>100.93511696176769</v>
      </c>
      <c r="Q148" s="375">
        <v>102.95405706145149</v>
      </c>
      <c r="R148" s="375">
        <v>105.08020119831386</v>
      </c>
      <c r="S148" s="375">
        <v>106.78139645257411</v>
      </c>
      <c r="T148" s="375">
        <v>109.79466293803158</v>
      </c>
      <c r="U148" s="375">
        <v>113.67648010538264</v>
      </c>
      <c r="V148" s="375">
        <v>117.31118788321984</v>
      </c>
      <c r="W148" s="375">
        <v>120.67924414758753</v>
      </c>
      <c r="X148" s="375">
        <v>123.82424807220551</v>
      </c>
      <c r="Y148" s="375">
        <v>126.60597889548026</v>
      </c>
      <c r="Z148" s="375">
        <v>130.20387893919477</v>
      </c>
      <c r="AA148" s="375">
        <v>134.53345663624268</v>
      </c>
      <c r="AB148" s="375">
        <v>139.00444103636252</v>
      </c>
      <c r="AC148" s="375">
        <v>142.78671937304955</v>
      </c>
      <c r="AD148" s="375">
        <v>141.40339782155121</v>
      </c>
      <c r="AE148" s="375">
        <v>148.06727062982276</v>
      </c>
      <c r="AF148" s="375">
        <v>147.00783415127975</v>
      </c>
      <c r="AG148" s="375">
        <v>145.62126960742214</v>
      </c>
      <c r="AH148" s="375">
        <v>147.88064073946194</v>
      </c>
      <c r="AI148" s="375">
        <v>150.22555827589423</v>
      </c>
      <c r="AJ148" s="375">
        <v>149.85690440163566</v>
      </c>
      <c r="AK148" s="375">
        <v>153.44301867011268</v>
      </c>
      <c r="AL148" s="375">
        <v>155.900926825667</v>
      </c>
      <c r="AM148" s="375">
        <v>157.88472756782957</v>
      </c>
      <c r="AN148" s="375">
        <v>158.43845358893518</v>
      </c>
      <c r="AO148" s="375">
        <v>157.95505040611278</v>
      </c>
      <c r="AP148" s="375">
        <v>155.58207343899434</v>
      </c>
      <c r="AQ148" s="375">
        <v>155.99789647311877</v>
      </c>
      <c r="AR148" s="375">
        <v>156.61779689473758</v>
      </c>
      <c r="AS148" s="375">
        <v>158.08675274868429</v>
      </c>
      <c r="AT148" s="375">
        <v>159.88772862959249</v>
      </c>
      <c r="AU148" s="375">
        <v>163.15651757117919</v>
      </c>
    </row>
    <row r="149" spans="1:47" ht="15" customHeight="1" x14ac:dyDescent="0.3">
      <c r="A149" s="373" t="s">
        <v>1859</v>
      </c>
      <c r="B149" s="373" t="s">
        <v>942</v>
      </c>
      <c r="C149" s="373" t="s">
        <v>2073</v>
      </c>
      <c r="D149" s="374">
        <v>101</v>
      </c>
      <c r="E149" s="373" t="s">
        <v>1866</v>
      </c>
      <c r="F149" s="373" t="s">
        <v>167</v>
      </c>
      <c r="G149" s="373" t="s">
        <v>167</v>
      </c>
      <c r="H149" s="373" t="s">
        <v>1853</v>
      </c>
      <c r="I149" s="373" t="s">
        <v>1854</v>
      </c>
      <c r="J149" s="376"/>
      <c r="K149" s="376"/>
      <c r="L149" s="376"/>
      <c r="M149" s="376"/>
      <c r="N149" s="376"/>
      <c r="O149" s="376"/>
      <c r="P149" s="376"/>
      <c r="Q149" s="376"/>
      <c r="R149" s="376"/>
      <c r="S149" s="376"/>
      <c r="T149" s="376"/>
      <c r="U149" s="376"/>
      <c r="V149" s="376"/>
      <c r="W149" s="376"/>
      <c r="X149" s="376"/>
      <c r="Y149" s="376"/>
      <c r="Z149" s="376"/>
      <c r="AA149" s="376"/>
      <c r="AB149" s="376"/>
      <c r="AC149" s="376"/>
      <c r="AD149" s="376"/>
      <c r="AE149" s="376"/>
      <c r="AF149" s="375">
        <v>272</v>
      </c>
      <c r="AG149" s="375">
        <v>259</v>
      </c>
      <c r="AH149" s="375">
        <v>259</v>
      </c>
      <c r="AI149" s="375">
        <v>244.66666666666666</v>
      </c>
      <c r="AJ149" s="375">
        <v>244.66666666666666</v>
      </c>
      <c r="AK149" s="375">
        <v>231</v>
      </c>
      <c r="AL149" s="375">
        <v>215.56647324055413</v>
      </c>
      <c r="AM149" s="375">
        <v>232.08382239275488</v>
      </c>
      <c r="AN149" s="375">
        <v>260</v>
      </c>
      <c r="AO149" s="375">
        <v>260</v>
      </c>
      <c r="AP149" s="375">
        <v>259.25</v>
      </c>
      <c r="AQ149" s="375">
        <v>246.57142857142858</v>
      </c>
      <c r="AR149" s="375">
        <v>250.55555555555554</v>
      </c>
      <c r="AS149" s="375">
        <v>249.03200999999999</v>
      </c>
      <c r="AT149" s="375">
        <v>252.39381093120181</v>
      </c>
      <c r="AU149" s="375">
        <v>259.44927116336277</v>
      </c>
    </row>
    <row r="150" spans="1:47" ht="15" customHeight="1" x14ac:dyDescent="0.3">
      <c r="A150" s="373" t="s">
        <v>1859</v>
      </c>
      <c r="B150" s="373" t="s">
        <v>942</v>
      </c>
      <c r="C150" s="373" t="s">
        <v>2073</v>
      </c>
      <c r="D150" s="374">
        <v>101</v>
      </c>
      <c r="E150" s="373" t="s">
        <v>1866</v>
      </c>
      <c r="F150" s="373" t="s">
        <v>167</v>
      </c>
      <c r="G150" s="373" t="s">
        <v>167</v>
      </c>
      <c r="H150" s="373" t="s">
        <v>1855</v>
      </c>
      <c r="I150" s="373" t="s">
        <v>1856</v>
      </c>
      <c r="J150" s="376"/>
      <c r="K150" s="376"/>
      <c r="L150" s="376"/>
      <c r="M150" s="376"/>
      <c r="N150" s="376"/>
      <c r="O150" s="376"/>
      <c r="P150" s="376"/>
      <c r="Q150" s="376"/>
      <c r="R150" s="376"/>
      <c r="S150" s="376"/>
      <c r="T150" s="376"/>
      <c r="U150" s="376"/>
      <c r="V150" s="376"/>
      <c r="W150" s="376"/>
      <c r="X150" s="376"/>
      <c r="Y150" s="376"/>
      <c r="Z150" s="376"/>
      <c r="AA150" s="376"/>
      <c r="AB150" s="376"/>
      <c r="AC150" s="376"/>
      <c r="AD150" s="376"/>
      <c r="AE150" s="376"/>
      <c r="AF150" s="376"/>
      <c r="AG150" s="376"/>
      <c r="AH150" s="376"/>
      <c r="AI150" s="376"/>
      <c r="AJ150" s="376"/>
      <c r="AK150" s="376"/>
      <c r="AL150" s="376"/>
      <c r="AM150" s="376"/>
      <c r="AN150" s="376"/>
      <c r="AO150" s="376"/>
      <c r="AP150" s="376"/>
      <c r="AQ150" s="376"/>
      <c r="AR150" s="376"/>
      <c r="AS150" s="375">
        <v>359.89999389648449</v>
      </c>
      <c r="AT150" s="375">
        <v>359.89999389648449</v>
      </c>
      <c r="AU150" s="375">
        <v>359.89999389648449</v>
      </c>
    </row>
    <row r="151" spans="1:47" ht="15" customHeight="1" x14ac:dyDescent="0.3">
      <c r="A151" s="373" t="s">
        <v>1859</v>
      </c>
      <c r="B151" s="373" t="s">
        <v>942</v>
      </c>
      <c r="C151" s="373" t="s">
        <v>2073</v>
      </c>
      <c r="D151" s="374">
        <v>101</v>
      </c>
      <c r="E151" s="373" t="s">
        <v>1866</v>
      </c>
      <c r="F151" s="373" t="s">
        <v>167</v>
      </c>
      <c r="G151" s="373" t="s">
        <v>167</v>
      </c>
      <c r="H151" s="373" t="s">
        <v>1857</v>
      </c>
      <c r="I151" s="373" t="s">
        <v>1858</v>
      </c>
      <c r="J151" s="376"/>
      <c r="K151" s="376"/>
      <c r="L151" s="376"/>
      <c r="M151" s="376"/>
      <c r="N151" s="376"/>
      <c r="O151" s="376"/>
      <c r="P151" s="376"/>
      <c r="Q151" s="376"/>
      <c r="R151" s="376"/>
      <c r="S151" s="376"/>
      <c r="T151" s="376"/>
      <c r="U151" s="376"/>
      <c r="V151" s="376"/>
      <c r="W151" s="376"/>
      <c r="X151" s="376"/>
      <c r="Y151" s="376"/>
      <c r="Z151" s="376"/>
      <c r="AA151" s="376"/>
      <c r="AB151" s="376"/>
      <c r="AC151" s="376"/>
      <c r="AD151" s="376"/>
      <c r="AE151" s="376"/>
      <c r="AF151" s="376"/>
      <c r="AG151" s="376"/>
      <c r="AH151" s="376"/>
      <c r="AI151" s="376"/>
      <c r="AJ151" s="376"/>
      <c r="AK151" s="376"/>
      <c r="AL151" s="376"/>
      <c r="AM151" s="376"/>
      <c r="AN151" s="376"/>
      <c r="AO151" s="375">
        <v>415.83008158976031</v>
      </c>
      <c r="AP151" s="375">
        <v>428.22480658767995</v>
      </c>
      <c r="AQ151" s="375">
        <v>429.84150506744561</v>
      </c>
      <c r="AR151" s="375">
        <v>429.73645382016565</v>
      </c>
      <c r="AS151" s="375">
        <v>430.34142625058439</v>
      </c>
      <c r="AT151" s="375">
        <v>458.87499990031029</v>
      </c>
      <c r="AU151" s="375">
        <v>479.13670783744686</v>
      </c>
    </row>
    <row r="152" spans="1:47" ht="15" customHeight="1" x14ac:dyDescent="0.3">
      <c r="A152" s="373" t="s">
        <v>1859</v>
      </c>
      <c r="B152" s="373" t="s">
        <v>942</v>
      </c>
      <c r="C152" s="373" t="s">
        <v>2073</v>
      </c>
      <c r="D152" s="374">
        <v>104</v>
      </c>
      <c r="E152" s="373" t="s">
        <v>1866</v>
      </c>
      <c r="F152" s="373" t="s">
        <v>166</v>
      </c>
      <c r="G152" s="373" t="s">
        <v>2021</v>
      </c>
      <c r="H152" s="373" t="s">
        <v>2029</v>
      </c>
      <c r="I152" s="373" t="s">
        <v>2030</v>
      </c>
      <c r="J152" s="375">
        <v>23.403703703703698</v>
      </c>
      <c r="K152" s="375">
        <v>23.403703703703698</v>
      </c>
      <c r="L152" s="375">
        <v>23.403703703703698</v>
      </c>
      <c r="M152" s="375">
        <v>23.403703703703698</v>
      </c>
      <c r="N152" s="375">
        <v>23.403703703703698</v>
      </c>
      <c r="O152" s="375">
        <v>23.403703703703698</v>
      </c>
      <c r="P152" s="375">
        <v>23.403703703703698</v>
      </c>
      <c r="Q152" s="375">
        <v>23.403703703703702</v>
      </c>
      <c r="R152" s="375">
        <v>23.403703703703698</v>
      </c>
      <c r="S152" s="375">
        <v>23.403703703703698</v>
      </c>
      <c r="T152" s="375">
        <v>23.403703703703698</v>
      </c>
      <c r="U152" s="375">
        <v>23.403703703703698</v>
      </c>
      <c r="V152" s="375">
        <v>23.403703703703698</v>
      </c>
      <c r="W152" s="375">
        <v>23.403703703703698</v>
      </c>
      <c r="X152" s="375">
        <v>23.403703703703698</v>
      </c>
      <c r="Y152" s="375">
        <v>23.403703703703698</v>
      </c>
      <c r="Z152" s="375">
        <v>23.403703703703698</v>
      </c>
      <c r="AA152" s="375">
        <v>23.403703703703698</v>
      </c>
      <c r="AB152" s="375">
        <v>23.403703703703698</v>
      </c>
      <c r="AC152" s="375">
        <v>23.403703703703698</v>
      </c>
      <c r="AD152" s="375">
        <v>23.403703703703698</v>
      </c>
      <c r="AE152" s="376"/>
      <c r="AF152" s="376"/>
      <c r="AG152" s="376"/>
      <c r="AH152" s="376"/>
      <c r="AI152" s="376"/>
      <c r="AJ152" s="376"/>
      <c r="AK152" s="376"/>
      <c r="AL152" s="376"/>
      <c r="AM152" s="376"/>
      <c r="AN152" s="376"/>
      <c r="AO152" s="376"/>
      <c r="AP152" s="376"/>
      <c r="AQ152" s="376"/>
      <c r="AR152" s="376"/>
      <c r="AS152" s="376"/>
      <c r="AT152" s="376"/>
      <c r="AU152" s="376"/>
    </row>
    <row r="153" spans="1:47" ht="15" customHeight="1" x14ac:dyDescent="0.3">
      <c r="A153" s="373" t="s">
        <v>1859</v>
      </c>
      <c r="B153" s="373" t="s">
        <v>942</v>
      </c>
      <c r="C153" s="373" t="s">
        <v>2073</v>
      </c>
      <c r="D153" s="374">
        <v>111</v>
      </c>
      <c r="E153" s="373" t="s">
        <v>2076</v>
      </c>
      <c r="F153" s="373" t="s">
        <v>167</v>
      </c>
      <c r="G153" s="373" t="s">
        <v>167</v>
      </c>
      <c r="H153" s="373" t="s">
        <v>1845</v>
      </c>
      <c r="I153" s="373" t="s">
        <v>1846</v>
      </c>
      <c r="J153" s="375">
        <v>51.2</v>
      </c>
      <c r="K153" s="375">
        <v>51.2</v>
      </c>
      <c r="L153" s="375">
        <v>51.2</v>
      </c>
      <c r="M153" s="375">
        <v>51.2</v>
      </c>
      <c r="N153" s="375">
        <v>51.199999999999996</v>
      </c>
      <c r="O153" s="375">
        <v>51.199999999999996</v>
      </c>
      <c r="P153" s="375">
        <v>51.2</v>
      </c>
      <c r="Q153" s="375">
        <v>51.2</v>
      </c>
      <c r="R153" s="375">
        <v>51.2</v>
      </c>
      <c r="S153" s="375">
        <v>51.2</v>
      </c>
      <c r="T153" s="375">
        <v>51.20000000000001</v>
      </c>
      <c r="U153" s="375">
        <v>51.2</v>
      </c>
      <c r="V153" s="375">
        <v>51.2</v>
      </c>
      <c r="W153" s="375">
        <v>51.2</v>
      </c>
      <c r="X153" s="375">
        <v>51.2</v>
      </c>
      <c r="Y153" s="375">
        <v>51.2</v>
      </c>
      <c r="Z153" s="375">
        <v>51.2</v>
      </c>
      <c r="AA153" s="375">
        <v>51.20000000000001</v>
      </c>
      <c r="AB153" s="376"/>
      <c r="AC153" s="376"/>
      <c r="AD153" s="376"/>
      <c r="AE153" s="376"/>
      <c r="AF153" s="376"/>
      <c r="AG153" s="376"/>
      <c r="AH153" s="376"/>
      <c r="AI153" s="376"/>
      <c r="AJ153" s="376"/>
      <c r="AK153" s="376"/>
      <c r="AL153" s="376"/>
      <c r="AM153" s="376"/>
      <c r="AN153" s="376"/>
      <c r="AO153" s="376"/>
      <c r="AP153" s="376"/>
      <c r="AQ153" s="376"/>
      <c r="AR153" s="376"/>
      <c r="AS153" s="376"/>
      <c r="AT153" s="376"/>
      <c r="AU153" s="376"/>
    </row>
    <row r="154" spans="1:47" ht="15" customHeight="1" x14ac:dyDescent="0.3">
      <c r="A154" s="373" t="s">
        <v>1859</v>
      </c>
      <c r="B154" s="373" t="s">
        <v>942</v>
      </c>
      <c r="C154" s="373" t="s">
        <v>2073</v>
      </c>
      <c r="D154" s="374">
        <v>115</v>
      </c>
      <c r="E154" s="373" t="s">
        <v>679</v>
      </c>
      <c r="F154" s="373" t="s">
        <v>167</v>
      </c>
      <c r="G154" s="373" t="s">
        <v>167</v>
      </c>
      <c r="H154" s="373" t="s">
        <v>1849</v>
      </c>
      <c r="I154" s="373" t="s">
        <v>1850</v>
      </c>
      <c r="J154" s="376"/>
      <c r="K154" s="376"/>
      <c r="L154" s="376"/>
      <c r="M154" s="376"/>
      <c r="N154" s="376"/>
      <c r="O154" s="376"/>
      <c r="P154" s="376"/>
      <c r="Q154" s="376"/>
      <c r="R154" s="376"/>
      <c r="S154" s="376"/>
      <c r="T154" s="376"/>
      <c r="U154" s="376"/>
      <c r="V154" s="376"/>
      <c r="W154" s="376"/>
      <c r="X154" s="376"/>
      <c r="Y154" s="376"/>
      <c r="Z154" s="376"/>
      <c r="AA154" s="376"/>
      <c r="AB154" s="376"/>
      <c r="AC154" s="376"/>
      <c r="AD154" s="376"/>
      <c r="AE154" s="375">
        <v>75.232487309644682</v>
      </c>
      <c r="AF154" s="375">
        <v>75.370259686727138</v>
      </c>
      <c r="AG154" s="375">
        <v>75.557607040160704</v>
      </c>
      <c r="AH154" s="375">
        <v>75.669594706466242</v>
      </c>
      <c r="AI154" s="375">
        <v>75.921041569133635</v>
      </c>
      <c r="AJ154" s="375">
        <v>76.395818424868111</v>
      </c>
      <c r="AK154" s="375">
        <v>76.838354973378742</v>
      </c>
      <c r="AL154" s="375">
        <v>77.572620735609775</v>
      </c>
      <c r="AM154" s="375">
        <v>78.515997182323687</v>
      </c>
      <c r="AN154" s="375">
        <v>79.318400381930573</v>
      </c>
      <c r="AO154" s="375">
        <v>79.963041354090919</v>
      </c>
      <c r="AP154" s="375">
        <v>80.539593308868973</v>
      </c>
      <c r="AQ154" s="375">
        <v>81.055394110667066</v>
      </c>
      <c r="AR154" s="375">
        <v>81.431449865070988</v>
      </c>
      <c r="AS154" s="375">
        <v>81.817507412443973</v>
      </c>
      <c r="AT154" s="375">
        <v>82.04987381294076</v>
      </c>
      <c r="AU154" s="375">
        <v>82.314205175947095</v>
      </c>
    </row>
    <row r="155" spans="1:47" ht="15" customHeight="1" x14ac:dyDescent="0.3">
      <c r="A155" s="373" t="s">
        <v>1859</v>
      </c>
      <c r="B155" s="373" t="s">
        <v>942</v>
      </c>
      <c r="C155" s="373" t="s">
        <v>2073</v>
      </c>
      <c r="D155" s="374">
        <v>120</v>
      </c>
      <c r="E155" s="373" t="s">
        <v>1866</v>
      </c>
      <c r="F155" s="373" t="s">
        <v>2135</v>
      </c>
      <c r="G155" s="373" t="s">
        <v>2135</v>
      </c>
      <c r="H155" s="373" t="s">
        <v>2022</v>
      </c>
      <c r="I155" s="373" t="s">
        <v>2022</v>
      </c>
      <c r="J155" s="375">
        <v>11.1317</v>
      </c>
      <c r="K155" s="375">
        <v>11.1317</v>
      </c>
      <c r="L155" s="375">
        <v>11.1317</v>
      </c>
      <c r="M155" s="375">
        <v>11.1317</v>
      </c>
      <c r="N155" s="375">
        <v>11.1317</v>
      </c>
      <c r="O155" s="375">
        <v>11.1317</v>
      </c>
      <c r="P155" s="375">
        <v>11.1317</v>
      </c>
      <c r="Q155" s="375">
        <v>11.1317</v>
      </c>
      <c r="R155" s="375">
        <v>11.1317</v>
      </c>
      <c r="S155" s="375">
        <v>11.1317</v>
      </c>
      <c r="T155" s="375">
        <v>11.1317</v>
      </c>
      <c r="U155" s="375">
        <v>11.1317</v>
      </c>
      <c r="V155" s="375">
        <v>11.1317</v>
      </c>
      <c r="W155" s="375">
        <v>11.1317</v>
      </c>
      <c r="X155" s="375">
        <v>11.1317</v>
      </c>
      <c r="Y155" s="375">
        <v>11.1317</v>
      </c>
      <c r="Z155" s="375">
        <v>11.1317</v>
      </c>
      <c r="AA155" s="375">
        <v>11.1317</v>
      </c>
      <c r="AB155" s="375">
        <v>11.1317</v>
      </c>
      <c r="AC155" s="375">
        <v>11.1317</v>
      </c>
      <c r="AD155" s="375">
        <v>14.309200000000001</v>
      </c>
      <c r="AE155" s="375">
        <v>14.27045</v>
      </c>
      <c r="AF155" s="375">
        <v>14.27045</v>
      </c>
      <c r="AG155" s="375">
        <v>14.27045</v>
      </c>
      <c r="AH155" s="375">
        <v>14.6967</v>
      </c>
      <c r="AI155" s="375">
        <v>14.6967</v>
      </c>
      <c r="AJ155" s="375">
        <v>11.906700000000001</v>
      </c>
      <c r="AK155" s="375">
        <v>11.906700000000001</v>
      </c>
      <c r="AL155" s="375">
        <v>11.906700000000001</v>
      </c>
      <c r="AM155" s="376"/>
      <c r="AN155" s="376"/>
      <c r="AO155" s="375">
        <v>3</v>
      </c>
      <c r="AP155" s="376"/>
      <c r="AQ155" s="375">
        <v>20</v>
      </c>
      <c r="AR155" s="375">
        <v>13.799999952316284</v>
      </c>
      <c r="AS155" s="375">
        <v>14.876674976158142</v>
      </c>
      <c r="AT155" s="375">
        <v>16.604702780382858</v>
      </c>
      <c r="AU155" s="375">
        <v>14.683998145465974</v>
      </c>
    </row>
    <row r="156" spans="1:47" ht="15" customHeight="1" x14ac:dyDescent="0.3">
      <c r="A156" s="373" t="s">
        <v>1859</v>
      </c>
      <c r="B156" s="373" t="s">
        <v>942</v>
      </c>
      <c r="C156" s="373" t="s">
        <v>2073</v>
      </c>
      <c r="D156" s="374">
        <v>125</v>
      </c>
      <c r="E156" s="373" t="s">
        <v>2138</v>
      </c>
      <c r="F156" s="373" t="s">
        <v>2135</v>
      </c>
      <c r="G156" s="373" t="s">
        <v>2135</v>
      </c>
      <c r="H156" s="373" t="s">
        <v>2022</v>
      </c>
      <c r="I156" s="373" t="s">
        <v>2022</v>
      </c>
      <c r="J156" s="375">
        <v>7.9990299094617159</v>
      </c>
      <c r="K156" s="375">
        <v>7.9990299094617177</v>
      </c>
      <c r="L156" s="375">
        <v>7.9986292423512468</v>
      </c>
      <c r="M156" s="375">
        <v>7.9990021735475425</v>
      </c>
      <c r="N156" s="375">
        <v>7.999133155072415</v>
      </c>
      <c r="O156" s="375">
        <v>7.9992215583104969</v>
      </c>
      <c r="P156" s="375">
        <v>7.9993230441888681</v>
      </c>
      <c r="Q156" s="375">
        <v>7.9985189283002116</v>
      </c>
      <c r="R156" s="375">
        <v>7.9983319861209869</v>
      </c>
      <c r="S156" s="375">
        <v>7.999084861840374</v>
      </c>
      <c r="T156" s="375">
        <v>7.9997449175927597</v>
      </c>
      <c r="U156" s="375">
        <v>7.9992247150327946</v>
      </c>
      <c r="V156" s="375">
        <v>7.9992348409857312</v>
      </c>
      <c r="W156" s="375">
        <v>8.0306923145921676</v>
      </c>
      <c r="X156" s="375">
        <v>8.0603482378714855</v>
      </c>
      <c r="Y156" s="375">
        <v>7.996785143956278</v>
      </c>
      <c r="Z156" s="375">
        <v>8.0554367698977565</v>
      </c>
      <c r="AA156" s="375">
        <v>8.1184842904065082</v>
      </c>
      <c r="AB156" s="375">
        <v>8.1492031978204178</v>
      </c>
      <c r="AC156" s="375">
        <v>8.1980605167901803</v>
      </c>
      <c r="AD156" s="375">
        <v>8.2642205496016317</v>
      </c>
      <c r="AE156" s="375">
        <v>8.3532795270291214</v>
      </c>
      <c r="AF156" s="375">
        <v>8.4397163786454961</v>
      </c>
      <c r="AG156" s="375">
        <v>8.5990477123491385</v>
      </c>
      <c r="AH156" s="375">
        <v>8.6764839739088693</v>
      </c>
      <c r="AI156" s="375">
        <v>8.7413273525571533</v>
      </c>
      <c r="AJ156" s="375">
        <v>8.8019515500778933</v>
      </c>
      <c r="AK156" s="375">
        <v>8.8618295376601726</v>
      </c>
      <c r="AL156" s="375">
        <v>8.9137828219290469</v>
      </c>
      <c r="AM156" s="375">
        <v>8.9601847601039069</v>
      </c>
      <c r="AN156" s="375">
        <v>8.9963708365344388</v>
      </c>
      <c r="AO156" s="375">
        <v>9.0226429614502628</v>
      </c>
      <c r="AP156" s="375">
        <v>9.0405039780238834</v>
      </c>
      <c r="AQ156" s="375">
        <v>9.05126234514751</v>
      </c>
      <c r="AR156" s="375">
        <v>9.0571447781256893</v>
      </c>
      <c r="AS156" s="375">
        <v>9.0600624309605315</v>
      </c>
      <c r="AT156" s="375">
        <v>9.060430020402821</v>
      </c>
      <c r="AU156" s="375">
        <v>9.0596002153240924</v>
      </c>
    </row>
    <row r="157" spans="1:47" ht="15" customHeight="1" x14ac:dyDescent="0.3">
      <c r="A157" s="373" t="s">
        <v>685</v>
      </c>
      <c r="B157" s="373" t="s">
        <v>1871</v>
      </c>
      <c r="C157" s="373" t="s">
        <v>1871</v>
      </c>
      <c r="D157" s="374">
        <v>42</v>
      </c>
      <c r="E157" s="373" t="s">
        <v>684</v>
      </c>
      <c r="F157" s="373" t="s">
        <v>166</v>
      </c>
      <c r="G157" s="373" t="s">
        <v>2021</v>
      </c>
      <c r="H157" s="373" t="s">
        <v>2025</v>
      </c>
      <c r="I157" s="373" t="s">
        <v>2026</v>
      </c>
      <c r="J157" s="375">
        <v>2.166827782262112</v>
      </c>
      <c r="K157" s="375">
        <v>2.166827782262112</v>
      </c>
      <c r="L157" s="375">
        <v>2.166827782262112</v>
      </c>
      <c r="M157" s="375">
        <v>2.166827782262112</v>
      </c>
      <c r="N157" s="375">
        <v>2.166827782262112</v>
      </c>
      <c r="O157" s="375">
        <v>2.166827782262112</v>
      </c>
      <c r="P157" s="375">
        <v>2.166827782262112</v>
      </c>
      <c r="Q157" s="375">
        <v>2.166827782262112</v>
      </c>
      <c r="R157" s="375">
        <v>2.166827782262112</v>
      </c>
      <c r="S157" s="375">
        <v>2.166827782262112</v>
      </c>
      <c r="T157" s="375">
        <v>2.166827782262112</v>
      </c>
      <c r="U157" s="375">
        <v>2.166827782262112</v>
      </c>
      <c r="V157" s="375">
        <v>2.166827782262112</v>
      </c>
      <c r="W157" s="375">
        <v>2.166827782262112</v>
      </c>
      <c r="X157" s="375">
        <v>2.166827782262112</v>
      </c>
      <c r="Y157" s="375">
        <v>2.166827782262112</v>
      </c>
      <c r="Z157" s="375">
        <v>2.166827782262112</v>
      </c>
      <c r="AA157" s="375">
        <v>2.166827782262112</v>
      </c>
      <c r="AB157" s="375">
        <v>2.166827782262112</v>
      </c>
      <c r="AC157" s="375">
        <v>2.166827782262112</v>
      </c>
      <c r="AD157" s="375">
        <v>2.166827782262112</v>
      </c>
      <c r="AE157" s="375">
        <v>2.1656794263045422</v>
      </c>
      <c r="AF157" s="375">
        <v>2.1656782802960866</v>
      </c>
      <c r="AG157" s="375">
        <v>2.1660684477063046</v>
      </c>
      <c r="AH157" s="375">
        <v>2.1680503618770195</v>
      </c>
      <c r="AI157" s="375">
        <v>2.1686872898467597</v>
      </c>
      <c r="AJ157" s="375">
        <v>2.1688274932158955</v>
      </c>
      <c r="AK157" s="375">
        <v>2.1676055906409641</v>
      </c>
      <c r="AL157" s="375">
        <v>2.1669095082711447</v>
      </c>
      <c r="AM157" s="375">
        <v>2.1666361850314955</v>
      </c>
      <c r="AN157" s="375">
        <v>2.1671084759786869</v>
      </c>
      <c r="AO157" s="375">
        <v>2.1679744443027911</v>
      </c>
      <c r="AP157" s="375">
        <v>2.168983003061479</v>
      </c>
      <c r="AQ157" s="375">
        <v>2.1701192269048373</v>
      </c>
      <c r="AR157" s="375">
        <v>2.1717269516639375</v>
      </c>
      <c r="AS157" s="375">
        <v>2.1718623346795276</v>
      </c>
      <c r="AT157" s="375">
        <v>2.171195023247952</v>
      </c>
      <c r="AU157" s="375">
        <v>2.1706953896720673</v>
      </c>
    </row>
    <row r="158" spans="1:47" ht="15" customHeight="1" x14ac:dyDescent="0.3">
      <c r="A158" s="373" t="s">
        <v>685</v>
      </c>
      <c r="B158" s="373" t="s">
        <v>1871</v>
      </c>
      <c r="C158" s="373" t="s">
        <v>1871</v>
      </c>
      <c r="D158" s="374">
        <v>44</v>
      </c>
      <c r="E158" s="373" t="s">
        <v>686</v>
      </c>
      <c r="F158" s="373" t="s">
        <v>166</v>
      </c>
      <c r="G158" s="373" t="s">
        <v>2021</v>
      </c>
      <c r="H158" s="373" t="s">
        <v>2060</v>
      </c>
      <c r="I158" s="373" t="s">
        <v>2061</v>
      </c>
      <c r="J158" s="375">
        <v>1.9857202885233411</v>
      </c>
      <c r="K158" s="375">
        <v>1.9858275629061199</v>
      </c>
      <c r="L158" s="375">
        <v>1.9858655082995695</v>
      </c>
      <c r="M158" s="375">
        <v>1.9858692902002404</v>
      </c>
      <c r="N158" s="375">
        <v>1.9858692902002404</v>
      </c>
      <c r="O158" s="375">
        <v>1.9858692902002404</v>
      </c>
      <c r="P158" s="375">
        <v>1.9858692902002404</v>
      </c>
      <c r="Q158" s="375">
        <v>1.9858692902002404</v>
      </c>
      <c r="R158" s="375">
        <v>1.9858692902002404</v>
      </c>
      <c r="S158" s="375">
        <v>1.9858692902002404</v>
      </c>
      <c r="T158" s="375">
        <v>1.9858692902002404</v>
      </c>
      <c r="U158" s="375">
        <v>1.9858692902002404</v>
      </c>
      <c r="V158" s="375">
        <v>1.9858692902002404</v>
      </c>
      <c r="W158" s="375">
        <v>1.9858692902002404</v>
      </c>
      <c r="X158" s="375">
        <v>1.9858692902002404</v>
      </c>
      <c r="Y158" s="375">
        <v>1.9858692902002404</v>
      </c>
      <c r="Z158" s="375">
        <v>1.9858692902002404</v>
      </c>
      <c r="AA158" s="375">
        <v>1.9858692902002404</v>
      </c>
      <c r="AB158" s="375">
        <v>1.9858692902002404</v>
      </c>
      <c r="AC158" s="375">
        <v>1.9858692902002404</v>
      </c>
      <c r="AD158" s="375">
        <v>1.9858692902002404</v>
      </c>
      <c r="AE158" s="375">
        <v>1.9856119503637308</v>
      </c>
      <c r="AF158" s="375">
        <v>1.9858556673266949</v>
      </c>
      <c r="AG158" s="375">
        <v>1.9862575003281011</v>
      </c>
      <c r="AH158" s="375">
        <v>1.9867836339822935</v>
      </c>
      <c r="AI158" s="375">
        <v>1.9863606494403598</v>
      </c>
      <c r="AJ158" s="375">
        <v>1.9858908692219235</v>
      </c>
      <c r="AK158" s="375">
        <v>1.9856371374982242</v>
      </c>
      <c r="AL158" s="375">
        <v>1.9855569035252953</v>
      </c>
      <c r="AM158" s="375">
        <v>1.9855096277027993</v>
      </c>
      <c r="AN158" s="375">
        <v>1.9855334784146172</v>
      </c>
      <c r="AO158" s="375">
        <v>1.9853885544914003</v>
      </c>
      <c r="AP158" s="375">
        <v>1.9853954690275135</v>
      </c>
      <c r="AQ158" s="375">
        <v>1.9855238825118322</v>
      </c>
      <c r="AR158" s="375">
        <v>1.985870744968808</v>
      </c>
      <c r="AS158" s="375">
        <v>1.9858882102448596</v>
      </c>
      <c r="AT158" s="375">
        <v>1.9858768847220452</v>
      </c>
      <c r="AU158" s="375">
        <v>1.9859114903422819</v>
      </c>
    </row>
    <row r="159" spans="1:47" ht="15" customHeight="1" x14ac:dyDescent="0.3">
      <c r="A159" s="373" t="s">
        <v>685</v>
      </c>
      <c r="B159" s="373" t="s">
        <v>1871</v>
      </c>
      <c r="C159" s="373" t="s">
        <v>1871</v>
      </c>
      <c r="D159" s="374">
        <v>47</v>
      </c>
      <c r="E159" s="373" t="s">
        <v>687</v>
      </c>
      <c r="F159" s="373" t="s">
        <v>166</v>
      </c>
      <c r="G159" s="373" t="s">
        <v>2043</v>
      </c>
      <c r="H159" s="373" t="s">
        <v>2077</v>
      </c>
      <c r="I159" s="373" t="s">
        <v>2078</v>
      </c>
      <c r="J159" s="375">
        <v>1.5878847262631695</v>
      </c>
      <c r="K159" s="375">
        <v>1.5878514385360791</v>
      </c>
      <c r="L159" s="375">
        <v>1.5878661829381282</v>
      </c>
      <c r="M159" s="375">
        <v>1.5879045663356433</v>
      </c>
      <c r="N159" s="375">
        <v>1.5879502087695896</v>
      </c>
      <c r="O159" s="375">
        <v>1.5879941402763929</v>
      </c>
      <c r="P159" s="375">
        <v>1.5879982587989756</v>
      </c>
      <c r="Q159" s="375">
        <v>1.5879650220794039</v>
      </c>
      <c r="R159" s="375">
        <v>1.5878981264193877</v>
      </c>
      <c r="S159" s="375">
        <v>1.587801582193739</v>
      </c>
      <c r="T159" s="375">
        <v>1.5876796092442835</v>
      </c>
      <c r="U159" s="375">
        <v>1.5875364718751139</v>
      </c>
      <c r="V159" s="375">
        <v>1.5873762563362765</v>
      </c>
      <c r="W159" s="375">
        <v>1.587202602841393</v>
      </c>
      <c r="X159" s="375">
        <v>1.5870184148186661</v>
      </c>
      <c r="Y159" s="375">
        <v>1.5868255768194017</v>
      </c>
      <c r="Z159" s="375">
        <v>1.5860246157466544</v>
      </c>
      <c r="AA159" s="375">
        <v>1.5851936479298723</v>
      </c>
      <c r="AB159" s="375">
        <v>1.5843883673605847</v>
      </c>
      <c r="AC159" s="375">
        <v>1.5836538336842561</v>
      </c>
      <c r="AD159" s="375">
        <v>1.583096976403497</v>
      </c>
      <c r="AE159" s="375">
        <v>1.5818749939570429</v>
      </c>
      <c r="AF159" s="375">
        <v>1.5815273958058249</v>
      </c>
      <c r="AG159" s="375">
        <v>1.5819482410217172</v>
      </c>
      <c r="AH159" s="375">
        <v>1.5827280661587599</v>
      </c>
      <c r="AI159" s="375">
        <v>1.5832546356891686</v>
      </c>
      <c r="AJ159" s="375">
        <v>1.583559527586401</v>
      </c>
      <c r="AK159" s="375">
        <v>1.58400501323068</v>
      </c>
      <c r="AL159" s="375">
        <v>1.5840549658269258</v>
      </c>
      <c r="AM159" s="375">
        <v>1.5836504800268341</v>
      </c>
      <c r="AN159" s="375">
        <v>1.5836293940182615</v>
      </c>
      <c r="AO159" s="375">
        <v>1.583460850007633</v>
      </c>
      <c r="AP159" s="375">
        <v>1.5832895131986999</v>
      </c>
      <c r="AQ159" s="375">
        <v>1.5832161425458717</v>
      </c>
      <c r="AR159" s="375">
        <v>1.5833882532806978</v>
      </c>
      <c r="AS159" s="375">
        <v>1.5829842733065949</v>
      </c>
      <c r="AT159" s="375">
        <v>1.5826447774959331</v>
      </c>
      <c r="AU159" s="375">
        <v>1.5818860543107045</v>
      </c>
    </row>
    <row r="160" spans="1:47" ht="15" customHeight="1" x14ac:dyDescent="0.3">
      <c r="A160" s="373" t="s">
        <v>685</v>
      </c>
      <c r="B160" s="373" t="s">
        <v>1871</v>
      </c>
      <c r="C160" s="373" t="s">
        <v>1871</v>
      </c>
      <c r="D160" s="374">
        <v>50</v>
      </c>
      <c r="E160" s="373" t="s">
        <v>688</v>
      </c>
      <c r="F160" s="373" t="s">
        <v>166</v>
      </c>
      <c r="G160" s="373" t="s">
        <v>2021</v>
      </c>
      <c r="H160" s="373" t="s">
        <v>2029</v>
      </c>
      <c r="I160" s="373" t="s">
        <v>2030</v>
      </c>
      <c r="J160" s="375">
        <v>8</v>
      </c>
      <c r="K160" s="375">
        <v>8</v>
      </c>
      <c r="L160" s="375">
        <v>8</v>
      </c>
      <c r="M160" s="375">
        <v>8</v>
      </c>
      <c r="N160" s="375">
        <v>8</v>
      </c>
      <c r="O160" s="375">
        <v>8</v>
      </c>
      <c r="P160" s="375">
        <v>8</v>
      </c>
      <c r="Q160" s="375">
        <v>8</v>
      </c>
      <c r="R160" s="375">
        <v>8</v>
      </c>
      <c r="S160" s="375">
        <v>8</v>
      </c>
      <c r="T160" s="375">
        <v>8</v>
      </c>
      <c r="U160" s="375">
        <v>8</v>
      </c>
      <c r="V160" s="375">
        <v>8</v>
      </c>
      <c r="W160" s="375">
        <v>8</v>
      </c>
      <c r="X160" s="375">
        <v>8</v>
      </c>
      <c r="Y160" s="375">
        <v>8</v>
      </c>
      <c r="Z160" s="375">
        <v>8</v>
      </c>
      <c r="AA160" s="375">
        <v>8</v>
      </c>
      <c r="AB160" s="375">
        <v>8</v>
      </c>
      <c r="AC160" s="375">
        <v>8</v>
      </c>
      <c r="AD160" s="375">
        <v>8</v>
      </c>
      <c r="AE160" s="375">
        <v>8</v>
      </c>
      <c r="AF160" s="375">
        <v>8</v>
      </c>
      <c r="AG160" s="375">
        <v>8</v>
      </c>
      <c r="AH160" s="375">
        <v>8</v>
      </c>
      <c r="AI160" s="375">
        <v>8</v>
      </c>
      <c r="AJ160" s="375">
        <v>8</v>
      </c>
      <c r="AK160" s="375">
        <v>8</v>
      </c>
      <c r="AL160" s="375">
        <v>8</v>
      </c>
      <c r="AM160" s="375">
        <v>8</v>
      </c>
      <c r="AN160" s="375">
        <v>8</v>
      </c>
      <c r="AO160" s="375">
        <v>8</v>
      </c>
      <c r="AP160" s="375">
        <v>8</v>
      </c>
      <c r="AQ160" s="375">
        <v>8</v>
      </c>
      <c r="AR160" s="375">
        <v>8</v>
      </c>
      <c r="AS160" s="375">
        <v>8</v>
      </c>
      <c r="AT160" s="375">
        <v>8</v>
      </c>
      <c r="AU160" s="375">
        <v>8</v>
      </c>
    </row>
    <row r="161" spans="1:47" ht="15" customHeight="1" x14ac:dyDescent="0.3">
      <c r="A161" s="373" t="s">
        <v>685</v>
      </c>
      <c r="B161" s="373" t="s">
        <v>1871</v>
      </c>
      <c r="C161" s="373" t="s">
        <v>1871</v>
      </c>
      <c r="D161" s="374">
        <v>52</v>
      </c>
      <c r="E161" s="373" t="s">
        <v>689</v>
      </c>
      <c r="F161" s="373" t="s">
        <v>166</v>
      </c>
      <c r="G161" s="373" t="s">
        <v>2043</v>
      </c>
      <c r="H161" s="373" t="s">
        <v>2077</v>
      </c>
      <c r="I161" s="373" t="s">
        <v>2078</v>
      </c>
      <c r="J161" s="375">
        <v>1.572289905045499</v>
      </c>
      <c r="K161" s="375">
        <v>1.5740640947359259</v>
      </c>
      <c r="L161" s="375">
        <v>1.5754516613837719</v>
      </c>
      <c r="M161" s="375">
        <v>1.5765098527536974</v>
      </c>
      <c r="N161" s="375">
        <v>1.5773060947053175</v>
      </c>
      <c r="O161" s="375">
        <v>1.5779035385448565</v>
      </c>
      <c r="P161" s="375">
        <v>1.5783540635805773</v>
      </c>
      <c r="Q161" s="375">
        <v>1.5787038893556038</v>
      </c>
      <c r="R161" s="375">
        <v>1.5789817234948171</v>
      </c>
      <c r="S161" s="375">
        <v>1.5792063678235544</v>
      </c>
      <c r="T161" s="375">
        <v>1.5793907007528833</v>
      </c>
      <c r="U161" s="375">
        <v>1.5795438642893886</v>
      </c>
      <c r="V161" s="375">
        <v>1.5796725301723926</v>
      </c>
      <c r="W161" s="375">
        <v>1.5797816662792163</v>
      </c>
      <c r="X161" s="375">
        <v>1.5798750196495721</v>
      </c>
      <c r="Y161" s="375">
        <v>1.5799554333410635</v>
      </c>
      <c r="Z161" s="375">
        <v>1.579825143832337</v>
      </c>
      <c r="AA161" s="375">
        <v>1.5796985541209987</v>
      </c>
      <c r="AB161" s="375">
        <v>1.5796528995225534</v>
      </c>
      <c r="AC161" s="375">
        <v>1.5795415347239026</v>
      </c>
      <c r="AD161" s="375">
        <v>1.5796032973495047</v>
      </c>
      <c r="AE161" s="375">
        <v>1.5799341150630983</v>
      </c>
      <c r="AF161" s="375">
        <v>1.5798442116547804</v>
      </c>
      <c r="AG161" s="375">
        <v>1.5795803267908619</v>
      </c>
      <c r="AH161" s="375">
        <v>1.5809336362421504</v>
      </c>
      <c r="AI161" s="375">
        <v>1.5810131416481343</v>
      </c>
      <c r="AJ161" s="375">
        <v>1.580622396182749</v>
      </c>
      <c r="AK161" s="375">
        <v>1.5804632123746569</v>
      </c>
      <c r="AL161" s="375">
        <v>1.5804810027731189</v>
      </c>
      <c r="AM161" s="375">
        <v>1.5798725041118369</v>
      </c>
      <c r="AN161" s="375">
        <v>1.5791504969844137</v>
      </c>
      <c r="AO161" s="375">
        <v>1.5773614579287554</v>
      </c>
      <c r="AP161" s="375">
        <v>1.5770422243743372</v>
      </c>
      <c r="AQ161" s="375">
        <v>1.5791113462973199</v>
      </c>
      <c r="AR161" s="375">
        <v>1.5814012673302649</v>
      </c>
      <c r="AS161" s="375">
        <v>1.5818717305485404</v>
      </c>
      <c r="AT161" s="375">
        <v>1.5816710856173226</v>
      </c>
      <c r="AU161" s="375">
        <v>1.581916204142787</v>
      </c>
    </row>
    <row r="162" spans="1:47" ht="15" customHeight="1" x14ac:dyDescent="0.3">
      <c r="A162" s="373" t="s">
        <v>685</v>
      </c>
      <c r="B162" s="373" t="s">
        <v>1871</v>
      </c>
      <c r="C162" s="373" t="s">
        <v>1871</v>
      </c>
      <c r="D162" s="374">
        <v>54</v>
      </c>
      <c r="E162" s="373" t="s">
        <v>690</v>
      </c>
      <c r="F162" s="373" t="s">
        <v>166</v>
      </c>
      <c r="G162" s="373" t="s">
        <v>2043</v>
      </c>
      <c r="H162" s="373" t="s">
        <v>2077</v>
      </c>
      <c r="I162" s="373" t="s">
        <v>2078</v>
      </c>
      <c r="J162" s="375">
        <v>0.5</v>
      </c>
      <c r="K162" s="375">
        <v>0.5</v>
      </c>
      <c r="L162" s="375">
        <v>0.5</v>
      </c>
      <c r="M162" s="375">
        <v>0.5</v>
      </c>
      <c r="N162" s="375">
        <v>0.5</v>
      </c>
      <c r="O162" s="375">
        <v>0.5</v>
      </c>
      <c r="P162" s="375">
        <v>0.5</v>
      </c>
      <c r="Q162" s="375">
        <v>0.5</v>
      </c>
      <c r="R162" s="375">
        <v>0.5</v>
      </c>
      <c r="S162" s="375">
        <v>0.5</v>
      </c>
      <c r="T162" s="375">
        <v>0.5</v>
      </c>
      <c r="U162" s="375">
        <v>0.5</v>
      </c>
      <c r="V162" s="375">
        <v>0.5</v>
      </c>
      <c r="W162" s="375">
        <v>0.5</v>
      </c>
      <c r="X162" s="375">
        <v>0.5</v>
      </c>
      <c r="Y162" s="375">
        <v>0.5</v>
      </c>
      <c r="Z162" s="375">
        <v>0.5</v>
      </c>
      <c r="AA162" s="375">
        <v>0.5</v>
      </c>
      <c r="AB162" s="375">
        <v>0.5</v>
      </c>
      <c r="AC162" s="375">
        <v>0.5</v>
      </c>
      <c r="AD162" s="375">
        <v>0.5</v>
      </c>
      <c r="AE162" s="375">
        <v>0.5</v>
      </c>
      <c r="AF162" s="375">
        <v>0.5</v>
      </c>
      <c r="AG162" s="375">
        <v>0.5</v>
      </c>
      <c r="AH162" s="375">
        <v>0.5</v>
      </c>
      <c r="AI162" s="375">
        <v>0.5</v>
      </c>
      <c r="AJ162" s="375">
        <v>0.5</v>
      </c>
      <c r="AK162" s="375">
        <v>0.5</v>
      </c>
      <c r="AL162" s="375">
        <v>0.5</v>
      </c>
      <c r="AM162" s="375">
        <v>0.5</v>
      </c>
      <c r="AN162" s="375">
        <v>0.5</v>
      </c>
      <c r="AO162" s="375">
        <v>0.5</v>
      </c>
      <c r="AP162" s="375">
        <v>0.5</v>
      </c>
      <c r="AQ162" s="375">
        <v>0.5</v>
      </c>
      <c r="AR162" s="375">
        <v>0.5</v>
      </c>
      <c r="AS162" s="375">
        <v>0.5</v>
      </c>
      <c r="AT162" s="375">
        <v>0.5</v>
      </c>
      <c r="AU162" s="375">
        <v>0.5</v>
      </c>
    </row>
    <row r="163" spans="1:47" ht="15" customHeight="1" x14ac:dyDescent="0.3">
      <c r="A163" s="373" t="s">
        <v>685</v>
      </c>
      <c r="B163" s="373" t="s">
        <v>1871</v>
      </c>
      <c r="C163" s="373" t="s">
        <v>1871</v>
      </c>
      <c r="D163" s="374">
        <v>56</v>
      </c>
      <c r="E163" s="373" t="s">
        <v>691</v>
      </c>
      <c r="F163" s="373" t="s">
        <v>166</v>
      </c>
      <c r="G163" s="373" t="s">
        <v>2043</v>
      </c>
      <c r="H163" s="373" t="s">
        <v>2077</v>
      </c>
      <c r="I163" s="373" t="s">
        <v>2078</v>
      </c>
      <c r="J163" s="375">
        <v>0.8</v>
      </c>
      <c r="K163" s="375">
        <v>0.79999999999999993</v>
      </c>
      <c r="L163" s="375">
        <v>0.80000000000000016</v>
      </c>
      <c r="M163" s="375">
        <v>0.79999999999999993</v>
      </c>
      <c r="N163" s="375">
        <v>0.8</v>
      </c>
      <c r="O163" s="375">
        <v>0.8</v>
      </c>
      <c r="P163" s="375">
        <v>0.79999999999999993</v>
      </c>
      <c r="Q163" s="375">
        <v>0.8</v>
      </c>
      <c r="R163" s="375">
        <v>0.79999999999999993</v>
      </c>
      <c r="S163" s="375">
        <v>0.80000000000000027</v>
      </c>
      <c r="T163" s="375">
        <v>0.79999999999999993</v>
      </c>
      <c r="U163" s="375">
        <v>0.8</v>
      </c>
      <c r="V163" s="375">
        <v>0.8</v>
      </c>
      <c r="W163" s="375">
        <v>0.79999999999999993</v>
      </c>
      <c r="X163" s="375">
        <v>0.8</v>
      </c>
      <c r="Y163" s="375">
        <v>0.79999999999999982</v>
      </c>
      <c r="Z163" s="375">
        <v>0.8</v>
      </c>
      <c r="AA163" s="375">
        <v>0.8</v>
      </c>
      <c r="AB163" s="375">
        <v>0.8</v>
      </c>
      <c r="AC163" s="375">
        <v>0.8</v>
      </c>
      <c r="AD163" s="375">
        <v>0.79999999999999993</v>
      </c>
      <c r="AE163" s="375">
        <v>0.8</v>
      </c>
      <c r="AF163" s="375">
        <v>0.8</v>
      </c>
      <c r="AG163" s="375">
        <v>0.79999999999999971</v>
      </c>
      <c r="AH163" s="375">
        <v>0.8</v>
      </c>
      <c r="AI163" s="375">
        <v>0.8</v>
      </c>
      <c r="AJ163" s="375">
        <v>0.8</v>
      </c>
      <c r="AK163" s="375">
        <v>0.79999999999999993</v>
      </c>
      <c r="AL163" s="375">
        <v>0.80000000000000016</v>
      </c>
      <c r="AM163" s="375">
        <v>0.80000000000000016</v>
      </c>
      <c r="AN163" s="375">
        <v>0.8</v>
      </c>
      <c r="AO163" s="375">
        <v>0.80000000000000016</v>
      </c>
      <c r="AP163" s="375">
        <v>0.8</v>
      </c>
      <c r="AQ163" s="375">
        <v>0.8</v>
      </c>
      <c r="AR163" s="375">
        <v>0.8</v>
      </c>
      <c r="AS163" s="375">
        <v>0.8</v>
      </c>
      <c r="AT163" s="375">
        <v>0.79999999999999993</v>
      </c>
      <c r="AU163" s="375">
        <v>0.79999999999999993</v>
      </c>
    </row>
    <row r="164" spans="1:47" ht="15" customHeight="1" x14ac:dyDescent="0.3">
      <c r="A164" s="373" t="s">
        <v>685</v>
      </c>
      <c r="B164" s="373" t="s">
        <v>1871</v>
      </c>
      <c r="C164" s="373" t="s">
        <v>1871</v>
      </c>
      <c r="D164" s="374">
        <v>92</v>
      </c>
      <c r="E164" s="373" t="s">
        <v>2033</v>
      </c>
      <c r="F164" s="373" t="s">
        <v>166</v>
      </c>
      <c r="G164" s="373" t="s">
        <v>2043</v>
      </c>
      <c r="H164" s="373" t="s">
        <v>2077</v>
      </c>
      <c r="I164" s="373" t="s">
        <v>2078</v>
      </c>
      <c r="J164" s="375">
        <v>2</v>
      </c>
      <c r="K164" s="375">
        <v>2</v>
      </c>
      <c r="L164" s="375">
        <v>2</v>
      </c>
      <c r="M164" s="375">
        <v>2</v>
      </c>
      <c r="N164" s="375">
        <v>2</v>
      </c>
      <c r="O164" s="375">
        <v>2</v>
      </c>
      <c r="P164" s="375">
        <v>2</v>
      </c>
      <c r="Q164" s="375">
        <v>2</v>
      </c>
      <c r="R164" s="375">
        <v>2</v>
      </c>
      <c r="S164" s="375">
        <v>2</v>
      </c>
      <c r="T164" s="375">
        <v>2</v>
      </c>
      <c r="U164" s="375">
        <v>2</v>
      </c>
      <c r="V164" s="375">
        <v>2</v>
      </c>
      <c r="W164" s="375">
        <v>2</v>
      </c>
      <c r="X164" s="375">
        <v>2</v>
      </c>
      <c r="Y164" s="375">
        <v>2</v>
      </c>
      <c r="Z164" s="375">
        <v>2</v>
      </c>
      <c r="AA164" s="375">
        <v>2</v>
      </c>
      <c r="AB164" s="375">
        <v>2</v>
      </c>
      <c r="AC164" s="375">
        <v>2</v>
      </c>
      <c r="AD164" s="375">
        <v>2</v>
      </c>
      <c r="AE164" s="375">
        <v>2</v>
      </c>
      <c r="AF164" s="375">
        <v>2</v>
      </c>
      <c r="AG164" s="375">
        <v>2</v>
      </c>
      <c r="AH164" s="375">
        <v>2</v>
      </c>
      <c r="AI164" s="375">
        <v>2</v>
      </c>
      <c r="AJ164" s="375">
        <v>2</v>
      </c>
      <c r="AK164" s="375">
        <v>2</v>
      </c>
      <c r="AL164" s="375">
        <v>2</v>
      </c>
      <c r="AM164" s="375">
        <v>2</v>
      </c>
      <c r="AN164" s="375">
        <v>2</v>
      </c>
      <c r="AO164" s="375">
        <v>2</v>
      </c>
      <c r="AP164" s="375">
        <v>2</v>
      </c>
      <c r="AQ164" s="375">
        <v>2</v>
      </c>
      <c r="AR164" s="375">
        <v>2</v>
      </c>
      <c r="AS164" s="375">
        <v>2</v>
      </c>
      <c r="AT164" s="375">
        <v>2</v>
      </c>
      <c r="AU164" s="375">
        <v>2</v>
      </c>
    </row>
    <row r="165" spans="1:47" ht="15" customHeight="1" x14ac:dyDescent="0.3">
      <c r="A165" s="373" t="s">
        <v>685</v>
      </c>
      <c r="B165" s="373" t="s">
        <v>1871</v>
      </c>
      <c r="C165" s="373" t="s">
        <v>1871</v>
      </c>
      <c r="D165" s="374">
        <v>93</v>
      </c>
      <c r="E165" s="373" t="s">
        <v>2079</v>
      </c>
      <c r="F165" s="373" t="s">
        <v>166</v>
      </c>
      <c r="G165" s="373" t="s">
        <v>2021</v>
      </c>
      <c r="H165" s="373" t="s">
        <v>2025</v>
      </c>
      <c r="I165" s="373" t="s">
        <v>2026</v>
      </c>
      <c r="J165" s="375">
        <v>4</v>
      </c>
      <c r="K165" s="375">
        <v>4</v>
      </c>
      <c r="L165" s="375">
        <v>4</v>
      </c>
      <c r="M165" s="375">
        <v>4</v>
      </c>
      <c r="N165" s="375">
        <v>4</v>
      </c>
      <c r="O165" s="375">
        <v>4</v>
      </c>
      <c r="P165" s="375">
        <v>4</v>
      </c>
      <c r="Q165" s="375">
        <v>4</v>
      </c>
      <c r="R165" s="375">
        <v>4</v>
      </c>
      <c r="S165" s="375">
        <v>4</v>
      </c>
      <c r="T165" s="375">
        <v>4</v>
      </c>
      <c r="U165" s="375">
        <v>4</v>
      </c>
      <c r="V165" s="375">
        <v>4</v>
      </c>
      <c r="W165" s="375">
        <v>4</v>
      </c>
      <c r="X165" s="375">
        <v>4</v>
      </c>
      <c r="Y165" s="375">
        <v>4</v>
      </c>
      <c r="Z165" s="375">
        <v>4</v>
      </c>
      <c r="AA165" s="375">
        <v>4</v>
      </c>
      <c r="AB165" s="375">
        <v>4</v>
      </c>
      <c r="AC165" s="375">
        <v>4</v>
      </c>
      <c r="AD165" s="375">
        <v>4</v>
      </c>
      <c r="AE165" s="375">
        <v>4</v>
      </c>
      <c r="AF165" s="375">
        <v>4</v>
      </c>
      <c r="AG165" s="375">
        <v>4</v>
      </c>
      <c r="AH165" s="375">
        <v>4</v>
      </c>
      <c r="AI165" s="375">
        <v>4</v>
      </c>
      <c r="AJ165" s="375">
        <v>4</v>
      </c>
      <c r="AK165" s="375">
        <v>4</v>
      </c>
      <c r="AL165" s="375">
        <v>4</v>
      </c>
      <c r="AM165" s="375">
        <v>4</v>
      </c>
      <c r="AN165" s="375">
        <v>4</v>
      </c>
      <c r="AO165" s="375">
        <v>4</v>
      </c>
      <c r="AP165" s="375">
        <v>4</v>
      </c>
      <c r="AQ165" s="375">
        <v>4</v>
      </c>
      <c r="AR165" s="375">
        <v>4</v>
      </c>
      <c r="AS165" s="375">
        <v>4</v>
      </c>
      <c r="AT165" s="375">
        <v>4</v>
      </c>
      <c r="AU165" s="375">
        <v>4</v>
      </c>
    </row>
    <row r="166" spans="1:47" ht="15" customHeight="1" x14ac:dyDescent="0.3">
      <c r="A166" s="373" t="s">
        <v>685</v>
      </c>
      <c r="B166" s="373" t="s">
        <v>1871</v>
      </c>
      <c r="C166" s="373" t="s">
        <v>1871</v>
      </c>
      <c r="D166" s="374">
        <v>94</v>
      </c>
      <c r="E166" s="373" t="s">
        <v>2080</v>
      </c>
      <c r="F166" s="373" t="s">
        <v>166</v>
      </c>
      <c r="G166" s="373" t="s">
        <v>2021</v>
      </c>
      <c r="H166" s="373" t="s">
        <v>2025</v>
      </c>
      <c r="I166" s="373" t="s">
        <v>2026</v>
      </c>
      <c r="J166" s="375">
        <v>4</v>
      </c>
      <c r="K166" s="375">
        <v>4</v>
      </c>
      <c r="L166" s="375">
        <v>4</v>
      </c>
      <c r="M166" s="375">
        <v>4</v>
      </c>
      <c r="N166" s="375">
        <v>4</v>
      </c>
      <c r="O166" s="375">
        <v>4</v>
      </c>
      <c r="P166" s="375">
        <v>4</v>
      </c>
      <c r="Q166" s="375">
        <v>4</v>
      </c>
      <c r="R166" s="375">
        <v>4</v>
      </c>
      <c r="S166" s="375">
        <v>4</v>
      </c>
      <c r="T166" s="375">
        <v>4</v>
      </c>
      <c r="U166" s="375">
        <v>4</v>
      </c>
      <c r="V166" s="375">
        <v>4</v>
      </c>
      <c r="W166" s="375">
        <v>4</v>
      </c>
      <c r="X166" s="375">
        <v>4</v>
      </c>
      <c r="Y166" s="375">
        <v>4</v>
      </c>
      <c r="Z166" s="375">
        <v>4</v>
      </c>
      <c r="AA166" s="375">
        <v>4</v>
      </c>
      <c r="AB166" s="375">
        <v>4</v>
      </c>
      <c r="AC166" s="375">
        <v>4</v>
      </c>
      <c r="AD166" s="375">
        <v>4</v>
      </c>
      <c r="AE166" s="375">
        <v>4</v>
      </c>
      <c r="AF166" s="375">
        <v>4</v>
      </c>
      <c r="AG166" s="375">
        <v>4</v>
      </c>
      <c r="AH166" s="375">
        <v>4</v>
      </c>
      <c r="AI166" s="375">
        <v>4</v>
      </c>
      <c r="AJ166" s="375">
        <v>4</v>
      </c>
      <c r="AK166" s="375">
        <v>4</v>
      </c>
      <c r="AL166" s="375">
        <v>4</v>
      </c>
      <c r="AM166" s="375">
        <v>4</v>
      </c>
      <c r="AN166" s="375">
        <v>4</v>
      </c>
      <c r="AO166" s="375">
        <v>4</v>
      </c>
      <c r="AP166" s="375">
        <v>4</v>
      </c>
      <c r="AQ166" s="375">
        <v>4</v>
      </c>
      <c r="AR166" s="375">
        <v>4</v>
      </c>
      <c r="AS166" s="375">
        <v>4</v>
      </c>
      <c r="AT166" s="375">
        <v>4</v>
      </c>
      <c r="AU166" s="375">
        <v>4</v>
      </c>
    </row>
    <row r="167" spans="1:47" ht="15" customHeight="1" x14ac:dyDescent="0.3">
      <c r="A167" s="373" t="s">
        <v>685</v>
      </c>
      <c r="B167" s="373" t="s">
        <v>1871</v>
      </c>
      <c r="C167" s="373" t="s">
        <v>1871</v>
      </c>
      <c r="D167" s="374">
        <v>95</v>
      </c>
      <c r="E167" s="373" t="s">
        <v>2081</v>
      </c>
      <c r="F167" s="373" t="s">
        <v>166</v>
      </c>
      <c r="G167" s="373" t="s">
        <v>2021</v>
      </c>
      <c r="H167" s="373" t="s">
        <v>2025</v>
      </c>
      <c r="I167" s="373" t="s">
        <v>2026</v>
      </c>
      <c r="J167" s="375">
        <v>4</v>
      </c>
      <c r="K167" s="375">
        <v>4</v>
      </c>
      <c r="L167" s="375">
        <v>4</v>
      </c>
      <c r="M167" s="375">
        <v>4</v>
      </c>
      <c r="N167" s="375">
        <v>4</v>
      </c>
      <c r="O167" s="375">
        <v>4</v>
      </c>
      <c r="P167" s="375">
        <v>4</v>
      </c>
      <c r="Q167" s="375">
        <v>4</v>
      </c>
      <c r="R167" s="375">
        <v>4</v>
      </c>
      <c r="S167" s="375">
        <v>4</v>
      </c>
      <c r="T167" s="375">
        <v>4</v>
      </c>
      <c r="U167" s="375">
        <v>4</v>
      </c>
      <c r="V167" s="375">
        <v>4</v>
      </c>
      <c r="W167" s="375">
        <v>4</v>
      </c>
      <c r="X167" s="375">
        <v>4</v>
      </c>
      <c r="Y167" s="375">
        <v>4</v>
      </c>
      <c r="Z167" s="375">
        <v>4</v>
      </c>
      <c r="AA167" s="375">
        <v>4</v>
      </c>
      <c r="AB167" s="375">
        <v>4</v>
      </c>
      <c r="AC167" s="375">
        <v>4</v>
      </c>
      <c r="AD167" s="375">
        <v>4</v>
      </c>
      <c r="AE167" s="375">
        <v>4</v>
      </c>
      <c r="AF167" s="375">
        <v>4</v>
      </c>
      <c r="AG167" s="375">
        <v>4</v>
      </c>
      <c r="AH167" s="375">
        <v>4</v>
      </c>
      <c r="AI167" s="375">
        <v>4</v>
      </c>
      <c r="AJ167" s="375">
        <v>4</v>
      </c>
      <c r="AK167" s="375">
        <v>4</v>
      </c>
      <c r="AL167" s="375">
        <v>4</v>
      </c>
      <c r="AM167" s="375">
        <v>4</v>
      </c>
      <c r="AN167" s="375">
        <v>4</v>
      </c>
      <c r="AO167" s="375">
        <v>4</v>
      </c>
      <c r="AP167" s="375">
        <v>4</v>
      </c>
      <c r="AQ167" s="375">
        <v>4</v>
      </c>
      <c r="AR167" s="375">
        <v>4</v>
      </c>
      <c r="AS167" s="375">
        <v>4</v>
      </c>
      <c r="AT167" s="375">
        <v>4</v>
      </c>
      <c r="AU167" s="375">
        <v>4</v>
      </c>
    </row>
    <row r="168" spans="1:47" ht="15" customHeight="1" x14ac:dyDescent="0.3">
      <c r="A168" s="373" t="s">
        <v>685</v>
      </c>
      <c r="B168" s="373" t="s">
        <v>1871</v>
      </c>
      <c r="C168" s="373" t="s">
        <v>1871</v>
      </c>
      <c r="D168" s="374">
        <v>96</v>
      </c>
      <c r="E168" s="373" t="s">
        <v>2046</v>
      </c>
      <c r="F168" s="373" t="s">
        <v>166</v>
      </c>
      <c r="G168" s="373" t="s">
        <v>2021</v>
      </c>
      <c r="H168" s="373" t="s">
        <v>2029</v>
      </c>
      <c r="I168" s="373" t="s">
        <v>2030</v>
      </c>
      <c r="J168" s="375">
        <v>9.9999999999999964</v>
      </c>
      <c r="K168" s="375">
        <v>10</v>
      </c>
      <c r="L168" s="375">
        <v>10.000000000000002</v>
      </c>
      <c r="M168" s="375">
        <v>10.000000000000002</v>
      </c>
      <c r="N168" s="375">
        <v>10.000000000000004</v>
      </c>
      <c r="O168" s="375">
        <v>10</v>
      </c>
      <c r="P168" s="375">
        <v>9.9999999999999964</v>
      </c>
      <c r="Q168" s="375">
        <v>10.000000000000004</v>
      </c>
      <c r="R168" s="375">
        <v>10</v>
      </c>
      <c r="S168" s="375">
        <v>10.000000000000002</v>
      </c>
      <c r="T168" s="375">
        <v>10</v>
      </c>
      <c r="U168" s="375">
        <v>10.000000000000002</v>
      </c>
      <c r="V168" s="375">
        <v>10.000000000000005</v>
      </c>
      <c r="W168" s="375">
        <v>10</v>
      </c>
      <c r="X168" s="375">
        <v>10</v>
      </c>
      <c r="Y168" s="375">
        <v>10</v>
      </c>
      <c r="Z168" s="375">
        <v>10.000000000000002</v>
      </c>
      <c r="AA168" s="375">
        <v>10</v>
      </c>
      <c r="AB168" s="375">
        <v>10.000000000000002</v>
      </c>
      <c r="AC168" s="375">
        <v>9.9999999999999982</v>
      </c>
      <c r="AD168" s="375">
        <v>10</v>
      </c>
      <c r="AE168" s="375">
        <v>10</v>
      </c>
      <c r="AF168" s="375">
        <v>10.000000000000002</v>
      </c>
      <c r="AG168" s="375">
        <v>9.9999999999999982</v>
      </c>
      <c r="AH168" s="375">
        <v>10</v>
      </c>
      <c r="AI168" s="375">
        <v>10.000000000000002</v>
      </c>
      <c r="AJ168" s="375">
        <v>10.000000000000004</v>
      </c>
      <c r="AK168" s="375">
        <v>10</v>
      </c>
      <c r="AL168" s="375">
        <v>9.9999999999999982</v>
      </c>
      <c r="AM168" s="375">
        <v>10.000000000000002</v>
      </c>
      <c r="AN168" s="375">
        <v>10</v>
      </c>
      <c r="AO168" s="375">
        <v>10</v>
      </c>
      <c r="AP168" s="375">
        <v>9.9999999999999982</v>
      </c>
      <c r="AQ168" s="375">
        <v>9.9999999999999982</v>
      </c>
      <c r="AR168" s="375">
        <v>9.9999999999999982</v>
      </c>
      <c r="AS168" s="375">
        <v>10.000000000000002</v>
      </c>
      <c r="AT168" s="375">
        <v>10</v>
      </c>
      <c r="AU168" s="375">
        <v>10</v>
      </c>
    </row>
    <row r="169" spans="1:47" ht="15" customHeight="1" x14ac:dyDescent="0.3">
      <c r="A169" s="373" t="s">
        <v>685</v>
      </c>
      <c r="B169" s="373" t="s">
        <v>1871</v>
      </c>
      <c r="C169" s="373" t="s">
        <v>1871</v>
      </c>
      <c r="D169" s="374">
        <v>131</v>
      </c>
      <c r="E169" s="373" t="s">
        <v>2082</v>
      </c>
      <c r="F169" s="373" t="s">
        <v>166</v>
      </c>
      <c r="G169" s="373" t="s">
        <v>2021</v>
      </c>
      <c r="H169" s="373" t="s">
        <v>2025</v>
      </c>
      <c r="I169" s="373" t="s">
        <v>2026</v>
      </c>
      <c r="J169" s="375">
        <v>2</v>
      </c>
      <c r="K169" s="375">
        <v>2</v>
      </c>
      <c r="L169" s="375">
        <v>2</v>
      </c>
      <c r="M169" s="375">
        <v>2</v>
      </c>
      <c r="N169" s="375">
        <v>2</v>
      </c>
      <c r="O169" s="375">
        <v>2</v>
      </c>
      <c r="P169" s="375">
        <v>2</v>
      </c>
      <c r="Q169" s="375">
        <v>2</v>
      </c>
      <c r="R169" s="375">
        <v>2</v>
      </c>
      <c r="S169" s="375">
        <v>2</v>
      </c>
      <c r="T169" s="375">
        <v>2</v>
      </c>
      <c r="U169" s="375">
        <v>2</v>
      </c>
      <c r="V169" s="375">
        <v>2</v>
      </c>
      <c r="W169" s="375">
        <v>2</v>
      </c>
      <c r="X169" s="375">
        <v>2</v>
      </c>
      <c r="Y169" s="375">
        <v>2</v>
      </c>
      <c r="Z169" s="375">
        <v>2</v>
      </c>
      <c r="AA169" s="375">
        <v>2</v>
      </c>
      <c r="AB169" s="375">
        <v>2</v>
      </c>
      <c r="AC169" s="375">
        <v>2</v>
      </c>
      <c r="AD169" s="375">
        <v>2</v>
      </c>
      <c r="AE169" s="375">
        <v>2</v>
      </c>
      <c r="AF169" s="375">
        <v>2</v>
      </c>
      <c r="AG169" s="375">
        <v>2</v>
      </c>
      <c r="AH169" s="375">
        <v>2</v>
      </c>
      <c r="AI169" s="375">
        <v>2</v>
      </c>
      <c r="AJ169" s="375">
        <v>2</v>
      </c>
      <c r="AK169" s="375">
        <v>2</v>
      </c>
      <c r="AL169" s="375">
        <v>2</v>
      </c>
      <c r="AM169" s="375">
        <v>2</v>
      </c>
      <c r="AN169" s="375">
        <v>2</v>
      </c>
      <c r="AO169" s="375">
        <v>2</v>
      </c>
      <c r="AP169" s="375">
        <v>2</v>
      </c>
      <c r="AQ169" s="375">
        <v>2</v>
      </c>
      <c r="AR169" s="375">
        <v>2</v>
      </c>
      <c r="AS169" s="375">
        <v>2</v>
      </c>
      <c r="AT169" s="375">
        <v>2</v>
      </c>
      <c r="AU169" s="375">
        <v>2</v>
      </c>
    </row>
    <row r="170" spans="1:47" ht="15" customHeight="1" x14ac:dyDescent="0.3">
      <c r="A170" s="373" t="s">
        <v>685</v>
      </c>
      <c r="B170" s="373" t="s">
        <v>1871</v>
      </c>
      <c r="C170" s="373" t="s">
        <v>1871</v>
      </c>
      <c r="D170" s="374">
        <v>133</v>
      </c>
      <c r="E170" s="373" t="s">
        <v>2083</v>
      </c>
      <c r="F170" s="373" t="s">
        <v>166</v>
      </c>
      <c r="G170" s="373" t="s">
        <v>2043</v>
      </c>
      <c r="H170" s="373" t="s">
        <v>2077</v>
      </c>
      <c r="I170" s="373" t="s">
        <v>2078</v>
      </c>
      <c r="J170" s="375">
        <v>1</v>
      </c>
      <c r="K170" s="375">
        <v>1</v>
      </c>
      <c r="L170" s="375">
        <v>1</v>
      </c>
      <c r="M170" s="375">
        <v>1</v>
      </c>
      <c r="N170" s="375">
        <v>1</v>
      </c>
      <c r="O170" s="375">
        <v>1</v>
      </c>
      <c r="P170" s="375">
        <v>1</v>
      </c>
      <c r="Q170" s="375">
        <v>1</v>
      </c>
      <c r="R170" s="375">
        <v>1</v>
      </c>
      <c r="S170" s="375">
        <v>1</v>
      </c>
      <c r="T170" s="375">
        <v>1</v>
      </c>
      <c r="U170" s="375">
        <v>1</v>
      </c>
      <c r="V170" s="375">
        <v>1</v>
      </c>
      <c r="W170" s="375">
        <v>1</v>
      </c>
      <c r="X170" s="375">
        <v>1</v>
      </c>
      <c r="Y170" s="375">
        <v>1</v>
      </c>
      <c r="Z170" s="375">
        <v>1</v>
      </c>
      <c r="AA170" s="375">
        <v>1</v>
      </c>
      <c r="AB170" s="375">
        <v>1</v>
      </c>
      <c r="AC170" s="375">
        <v>1</v>
      </c>
      <c r="AD170" s="375">
        <v>1</v>
      </c>
      <c r="AE170" s="375">
        <v>1</v>
      </c>
      <c r="AF170" s="375">
        <v>1</v>
      </c>
      <c r="AG170" s="375">
        <v>1</v>
      </c>
      <c r="AH170" s="375">
        <v>1</v>
      </c>
      <c r="AI170" s="375">
        <v>1</v>
      </c>
      <c r="AJ170" s="375">
        <v>1</v>
      </c>
      <c r="AK170" s="375">
        <v>1</v>
      </c>
      <c r="AL170" s="375">
        <v>1</v>
      </c>
      <c r="AM170" s="375">
        <v>1</v>
      </c>
      <c r="AN170" s="375">
        <v>1</v>
      </c>
      <c r="AO170" s="375">
        <v>1</v>
      </c>
      <c r="AP170" s="375">
        <v>1</v>
      </c>
      <c r="AQ170" s="375">
        <v>1</v>
      </c>
      <c r="AR170" s="375">
        <v>1</v>
      </c>
      <c r="AS170" s="375">
        <v>1</v>
      </c>
      <c r="AT170" s="375">
        <v>1</v>
      </c>
      <c r="AU170" s="375">
        <v>1</v>
      </c>
    </row>
    <row r="171" spans="1:47" ht="15" customHeight="1" x14ac:dyDescent="0.3">
      <c r="A171" s="373" t="s">
        <v>685</v>
      </c>
      <c r="B171" s="373" t="s">
        <v>1871</v>
      </c>
      <c r="C171" s="373" t="s">
        <v>1871</v>
      </c>
      <c r="D171" s="374">
        <v>136</v>
      </c>
      <c r="E171" s="373" t="s">
        <v>2141</v>
      </c>
      <c r="F171" s="373" t="s">
        <v>2135</v>
      </c>
      <c r="G171" s="373" t="s">
        <v>2135</v>
      </c>
      <c r="H171" s="373" t="s">
        <v>2022</v>
      </c>
      <c r="I171" s="373" t="s">
        <v>2022</v>
      </c>
      <c r="J171" s="376"/>
      <c r="K171" s="376"/>
      <c r="L171" s="376"/>
      <c r="M171" s="376"/>
      <c r="N171" s="376"/>
      <c r="O171" s="376"/>
      <c r="P171" s="376"/>
      <c r="Q171" s="376"/>
      <c r="R171" s="376"/>
      <c r="S171" s="376"/>
      <c r="T171" s="376"/>
      <c r="U171" s="376"/>
      <c r="V171" s="376"/>
      <c r="W171" s="376"/>
      <c r="X171" s="376"/>
      <c r="Y171" s="376"/>
      <c r="Z171" s="376"/>
      <c r="AA171" s="376"/>
      <c r="AB171" s="376"/>
      <c r="AC171" s="376"/>
      <c r="AD171" s="376"/>
      <c r="AE171" s="375">
        <v>1.8647577092511012</v>
      </c>
      <c r="AF171" s="375">
        <v>1.8648792944221693</v>
      </c>
      <c r="AG171" s="375">
        <v>1.8657350628645879</v>
      </c>
      <c r="AH171" s="375">
        <v>1.8670010789941316</v>
      </c>
      <c r="AI171" s="375">
        <v>1.868648469425555</v>
      </c>
      <c r="AJ171" s="375">
        <v>1.8708421626994562</v>
      </c>
      <c r="AK171" s="375">
        <v>1.8725666905932992</v>
      </c>
      <c r="AL171" s="375">
        <v>1.8734656224321351</v>
      </c>
      <c r="AM171" s="375">
        <v>1.8734395070510828</v>
      </c>
      <c r="AN171" s="375">
        <v>1.8732697065198785</v>
      </c>
      <c r="AO171" s="375">
        <v>1.8730489272940225</v>
      </c>
      <c r="AP171" s="375">
        <v>1.8726099542050354</v>
      </c>
      <c r="AQ171" s="375">
        <v>1.8721936319465515</v>
      </c>
      <c r="AR171" s="375">
        <v>1.872425046525565</v>
      </c>
      <c r="AS171" s="375">
        <v>1.8723650775180172</v>
      </c>
      <c r="AT171" s="375">
        <v>1.8718313945897587</v>
      </c>
      <c r="AU171" s="375">
        <v>1.871811931785714</v>
      </c>
    </row>
    <row r="172" spans="1:47" ht="15" customHeight="1" x14ac:dyDescent="0.3">
      <c r="A172" s="373" t="s">
        <v>685</v>
      </c>
      <c r="B172" s="373" t="s">
        <v>1871</v>
      </c>
      <c r="C172" s="373" t="s">
        <v>1871</v>
      </c>
      <c r="D172" s="374">
        <v>138</v>
      </c>
      <c r="E172" s="373" t="s">
        <v>2142</v>
      </c>
      <c r="F172" s="373" t="s">
        <v>2135</v>
      </c>
      <c r="G172" s="373" t="s">
        <v>2135</v>
      </c>
      <c r="H172" s="373" t="s">
        <v>2022</v>
      </c>
      <c r="I172" s="373" t="s">
        <v>2022</v>
      </c>
      <c r="J172" s="375">
        <v>1.6882318516822377</v>
      </c>
      <c r="K172" s="375">
        <v>1.6882318516822377</v>
      </c>
      <c r="L172" s="375">
        <v>1.6882318516822377</v>
      </c>
      <c r="M172" s="375">
        <v>1.6882318516822377</v>
      </c>
      <c r="N172" s="375">
        <v>1.6882318516822377</v>
      </c>
      <c r="O172" s="375">
        <v>1.6882318516822377</v>
      </c>
      <c r="P172" s="375">
        <v>1.6882318516822377</v>
      </c>
      <c r="Q172" s="375">
        <v>1.6882318516822377</v>
      </c>
      <c r="R172" s="375">
        <v>1.6882318516822377</v>
      </c>
      <c r="S172" s="375">
        <v>1.6882318516822377</v>
      </c>
      <c r="T172" s="375">
        <v>1.6882318516822377</v>
      </c>
      <c r="U172" s="375">
        <v>1.6882318516822377</v>
      </c>
      <c r="V172" s="375">
        <v>1.6882318516822377</v>
      </c>
      <c r="W172" s="375">
        <v>1.6882318516822377</v>
      </c>
      <c r="X172" s="375">
        <v>1.6882318516822377</v>
      </c>
      <c r="Y172" s="375">
        <v>1.6882318516822377</v>
      </c>
      <c r="Z172" s="375">
        <v>1.6882318516822377</v>
      </c>
      <c r="AA172" s="375">
        <v>1.6882318516822377</v>
      </c>
      <c r="AB172" s="375">
        <v>1.6882318516822377</v>
      </c>
      <c r="AC172" s="375">
        <v>1.6882318516822377</v>
      </c>
      <c r="AD172" s="375">
        <v>1.6882318516822377</v>
      </c>
      <c r="AE172" s="375">
        <v>1.6878361005340488</v>
      </c>
      <c r="AF172" s="375">
        <v>1.6878881654780089</v>
      </c>
      <c r="AG172" s="375">
        <v>1.6880520774415451</v>
      </c>
      <c r="AH172" s="375">
        <v>1.6884930366822815</v>
      </c>
      <c r="AI172" s="375">
        <v>1.6886499471992709</v>
      </c>
      <c r="AJ172" s="375">
        <v>1.6888802091813906</v>
      </c>
      <c r="AK172" s="375">
        <v>1.6886860102809496</v>
      </c>
      <c r="AL172" s="375">
        <v>1.6887285845438311</v>
      </c>
      <c r="AM172" s="375">
        <v>1.6884099928941951</v>
      </c>
      <c r="AN172" s="375">
        <v>1.6880894427889896</v>
      </c>
      <c r="AO172" s="375">
        <v>1.6877947286022037</v>
      </c>
      <c r="AP172" s="375">
        <v>1.6875868193846646</v>
      </c>
      <c r="AQ172" s="375">
        <v>1.687879320967125</v>
      </c>
      <c r="AR172" s="375">
        <v>1.6880129346744623</v>
      </c>
      <c r="AS172" s="375">
        <v>1.6882123534662048</v>
      </c>
      <c r="AT172" s="375">
        <v>1.6883452452586545</v>
      </c>
      <c r="AU172" s="375">
        <v>1.6884729187293468</v>
      </c>
    </row>
    <row r="173" spans="1:47" ht="15" customHeight="1" x14ac:dyDescent="0.3">
      <c r="A173" s="373" t="s">
        <v>685</v>
      </c>
      <c r="B173" s="373" t="s">
        <v>1871</v>
      </c>
      <c r="C173" s="373" t="s">
        <v>1871</v>
      </c>
      <c r="D173" s="374">
        <v>139</v>
      </c>
      <c r="E173" s="373" t="s">
        <v>2143</v>
      </c>
      <c r="F173" s="373" t="s">
        <v>2135</v>
      </c>
      <c r="G173" s="373" t="s">
        <v>2135</v>
      </c>
      <c r="H173" s="373" t="s">
        <v>2022</v>
      </c>
      <c r="I173" s="373" t="s">
        <v>2022</v>
      </c>
      <c r="J173" s="376"/>
      <c r="K173" s="376"/>
      <c r="L173" s="376"/>
      <c r="M173" s="376"/>
      <c r="N173" s="376"/>
      <c r="O173" s="376"/>
      <c r="P173" s="376"/>
      <c r="Q173" s="376"/>
      <c r="R173" s="376"/>
      <c r="S173" s="376"/>
      <c r="T173" s="376"/>
      <c r="U173" s="376"/>
      <c r="V173" s="376"/>
      <c r="W173" s="376"/>
      <c r="X173" s="376"/>
      <c r="Y173" s="376"/>
      <c r="Z173" s="376"/>
      <c r="AA173" s="376"/>
      <c r="AB173" s="376"/>
      <c r="AC173" s="376"/>
      <c r="AD173" s="376"/>
      <c r="AE173" s="376"/>
      <c r="AF173" s="376"/>
      <c r="AG173" s="376"/>
      <c r="AH173" s="376"/>
      <c r="AI173" s="375">
        <v>0</v>
      </c>
      <c r="AJ173" s="375">
        <v>0</v>
      </c>
      <c r="AK173" s="375">
        <v>0</v>
      </c>
      <c r="AL173" s="375">
        <v>0</v>
      </c>
      <c r="AM173" s="375">
        <v>0</v>
      </c>
      <c r="AN173" s="375">
        <v>0</v>
      </c>
      <c r="AO173" s="375">
        <v>0</v>
      </c>
      <c r="AP173" s="375">
        <v>0</v>
      </c>
      <c r="AQ173" s="375">
        <v>0</v>
      </c>
      <c r="AR173" s="375">
        <v>0</v>
      </c>
      <c r="AS173" s="375">
        <v>0</v>
      </c>
      <c r="AT173" s="375">
        <v>0</v>
      </c>
      <c r="AU173" s="375">
        <v>0</v>
      </c>
    </row>
    <row r="174" spans="1:47" ht="15" customHeight="1" x14ac:dyDescent="0.3">
      <c r="A174" s="373" t="s">
        <v>685</v>
      </c>
      <c r="B174" s="373" t="s">
        <v>1871</v>
      </c>
      <c r="C174" s="373" t="s">
        <v>1871</v>
      </c>
      <c r="D174" s="374">
        <v>141</v>
      </c>
      <c r="E174" s="373" t="s">
        <v>2144</v>
      </c>
      <c r="F174" s="373" t="s">
        <v>2135</v>
      </c>
      <c r="G174" s="373" t="s">
        <v>2135</v>
      </c>
      <c r="H174" s="373" t="s">
        <v>2022</v>
      </c>
      <c r="I174" s="373" t="s">
        <v>2022</v>
      </c>
      <c r="J174" s="376"/>
      <c r="K174" s="376"/>
      <c r="L174" s="376"/>
      <c r="M174" s="376"/>
      <c r="N174" s="376"/>
      <c r="O174" s="376"/>
      <c r="P174" s="376"/>
      <c r="Q174" s="376"/>
      <c r="R174" s="376"/>
      <c r="S174" s="376"/>
      <c r="T174" s="376"/>
      <c r="U174" s="376"/>
      <c r="V174" s="376"/>
      <c r="W174" s="376"/>
      <c r="X174" s="376"/>
      <c r="Y174" s="376"/>
      <c r="Z174" s="376"/>
      <c r="AA174" s="376"/>
      <c r="AB174" s="376"/>
      <c r="AC174" s="376"/>
      <c r="AD174" s="376"/>
      <c r="AE174" s="376"/>
      <c r="AF174" s="376"/>
      <c r="AG174" s="376"/>
      <c r="AH174" s="376"/>
      <c r="AI174" s="376"/>
      <c r="AJ174" s="376"/>
      <c r="AK174" s="376"/>
      <c r="AL174" s="376"/>
      <c r="AM174" s="376"/>
      <c r="AN174" s="375">
        <v>1.4</v>
      </c>
      <c r="AO174" s="375">
        <v>1.4000000000000001</v>
      </c>
      <c r="AP174" s="375">
        <v>1.3999999999999995</v>
      </c>
      <c r="AQ174" s="375">
        <v>1.4000000000000001</v>
      </c>
      <c r="AR174" s="375">
        <v>1.4</v>
      </c>
      <c r="AS174" s="375">
        <v>1.4</v>
      </c>
      <c r="AT174" s="375">
        <v>1.4</v>
      </c>
      <c r="AU174" s="375">
        <v>1.4</v>
      </c>
    </row>
    <row r="175" spans="1:47" ht="15" customHeight="1" x14ac:dyDescent="0.3">
      <c r="A175" s="373" t="s">
        <v>685</v>
      </c>
      <c r="B175" s="373" t="s">
        <v>1871</v>
      </c>
      <c r="C175" s="373" t="s">
        <v>1871</v>
      </c>
      <c r="D175" s="374">
        <v>143</v>
      </c>
      <c r="E175" s="373" t="s">
        <v>2145</v>
      </c>
      <c r="F175" s="373" t="s">
        <v>2135</v>
      </c>
      <c r="G175" s="373" t="s">
        <v>2135</v>
      </c>
      <c r="H175" s="373" t="s">
        <v>2022</v>
      </c>
      <c r="I175" s="373" t="s">
        <v>2022</v>
      </c>
      <c r="J175" s="376"/>
      <c r="K175" s="376"/>
      <c r="L175" s="376"/>
      <c r="M175" s="376"/>
      <c r="N175" s="376"/>
      <c r="O175" s="376"/>
      <c r="P175" s="376"/>
      <c r="Q175" s="376"/>
      <c r="R175" s="376"/>
      <c r="S175" s="376"/>
      <c r="T175" s="376"/>
      <c r="U175" s="376"/>
      <c r="V175" s="376"/>
      <c r="W175" s="376"/>
      <c r="X175" s="376"/>
      <c r="Y175" s="376"/>
      <c r="Z175" s="376"/>
      <c r="AA175" s="376"/>
      <c r="AB175" s="376"/>
      <c r="AC175" s="376"/>
      <c r="AD175" s="376"/>
      <c r="AE175" s="376"/>
      <c r="AF175" s="376"/>
      <c r="AG175" s="376"/>
      <c r="AH175" s="376"/>
      <c r="AI175" s="376"/>
      <c r="AJ175" s="376"/>
      <c r="AK175" s="376"/>
      <c r="AL175" s="376"/>
      <c r="AM175" s="375">
        <v>1.8000000000000003</v>
      </c>
      <c r="AN175" s="375">
        <v>1.8000000000000003</v>
      </c>
      <c r="AO175" s="375">
        <v>1.7999999999999998</v>
      </c>
      <c r="AP175" s="375">
        <v>1.8</v>
      </c>
      <c r="AQ175" s="375">
        <v>1.8000000000000003</v>
      </c>
      <c r="AR175" s="375">
        <v>1.8</v>
      </c>
      <c r="AS175" s="375">
        <v>1.8000000000000005</v>
      </c>
      <c r="AT175" s="375">
        <v>1.8</v>
      </c>
      <c r="AU175" s="375">
        <v>1.7999999999999998</v>
      </c>
    </row>
    <row r="176" spans="1:47" ht="15" customHeight="1" x14ac:dyDescent="0.3">
      <c r="A176" s="373" t="s">
        <v>685</v>
      </c>
      <c r="B176" s="373" t="s">
        <v>1871</v>
      </c>
      <c r="C176" s="373" t="s">
        <v>1871</v>
      </c>
      <c r="D176" s="374">
        <v>145</v>
      </c>
      <c r="E176" s="373" t="s">
        <v>2146</v>
      </c>
      <c r="F176" s="373" t="s">
        <v>2135</v>
      </c>
      <c r="G176" s="373" t="s">
        <v>2135</v>
      </c>
      <c r="H176" s="373" t="s">
        <v>2022</v>
      </c>
      <c r="I176" s="373" t="s">
        <v>2022</v>
      </c>
      <c r="J176" s="375">
        <v>1.7999999999999998</v>
      </c>
      <c r="K176" s="375">
        <v>1.7999999999999998</v>
      </c>
      <c r="L176" s="375">
        <v>1.7999999999999998</v>
      </c>
      <c r="M176" s="375">
        <v>1.7999999999999998</v>
      </c>
      <c r="N176" s="375">
        <v>1.7999999999999998</v>
      </c>
      <c r="O176" s="375">
        <v>1.7999999999999998</v>
      </c>
      <c r="P176" s="375">
        <v>1.7999999999999998</v>
      </c>
      <c r="Q176" s="375">
        <v>1.7999999999999998</v>
      </c>
      <c r="R176" s="375">
        <v>1.7999999999999998</v>
      </c>
      <c r="S176" s="375">
        <v>1.7999999999999998</v>
      </c>
      <c r="T176" s="375">
        <v>1.7999999999999998</v>
      </c>
      <c r="U176" s="375">
        <v>1.7999999999999998</v>
      </c>
      <c r="V176" s="375">
        <v>1.7999999999999998</v>
      </c>
      <c r="W176" s="375">
        <v>1.7999999999999998</v>
      </c>
      <c r="X176" s="375">
        <v>1.7999999999999998</v>
      </c>
      <c r="Y176" s="375">
        <v>1.7999999999999998</v>
      </c>
      <c r="Z176" s="375">
        <v>1.7999999999999998</v>
      </c>
      <c r="AA176" s="375">
        <v>1.7999999999999998</v>
      </c>
      <c r="AB176" s="375">
        <v>1.7999999999999998</v>
      </c>
      <c r="AC176" s="375">
        <v>1.7999999999999998</v>
      </c>
      <c r="AD176" s="375">
        <v>1.7999999999999998</v>
      </c>
      <c r="AE176" s="375">
        <v>1.8</v>
      </c>
      <c r="AF176" s="375">
        <v>1.8</v>
      </c>
      <c r="AG176" s="375">
        <v>1.7999999999999996</v>
      </c>
      <c r="AH176" s="375">
        <v>1.8000000000000003</v>
      </c>
      <c r="AI176" s="375">
        <v>1.8</v>
      </c>
      <c r="AJ176" s="375">
        <v>1.7999999999999998</v>
      </c>
      <c r="AK176" s="375">
        <v>1.8</v>
      </c>
      <c r="AL176" s="375">
        <v>1.8000000000000005</v>
      </c>
      <c r="AM176" s="375">
        <v>1.8000000000000003</v>
      </c>
      <c r="AN176" s="375">
        <v>1.8000000000000003</v>
      </c>
      <c r="AO176" s="375">
        <v>1.8</v>
      </c>
      <c r="AP176" s="375">
        <v>1.8</v>
      </c>
      <c r="AQ176" s="375">
        <v>1.8000000000000005</v>
      </c>
      <c r="AR176" s="375">
        <v>1.8</v>
      </c>
      <c r="AS176" s="375">
        <v>1.8</v>
      </c>
      <c r="AT176" s="375">
        <v>1.8</v>
      </c>
      <c r="AU176" s="375">
        <v>1.7999999999999998</v>
      </c>
    </row>
    <row r="177" spans="1:47" ht="15" customHeight="1" x14ac:dyDescent="0.3">
      <c r="A177" s="373" t="s">
        <v>685</v>
      </c>
      <c r="B177" s="373" t="s">
        <v>1871</v>
      </c>
      <c r="C177" s="373" t="s">
        <v>1871</v>
      </c>
      <c r="D177" s="374">
        <v>147</v>
      </c>
      <c r="E177" s="373" t="s">
        <v>2147</v>
      </c>
      <c r="F177" s="373" t="s">
        <v>2135</v>
      </c>
      <c r="G177" s="373" t="s">
        <v>2135</v>
      </c>
      <c r="H177" s="373" t="s">
        <v>2022</v>
      </c>
      <c r="I177" s="373" t="s">
        <v>2022</v>
      </c>
      <c r="J177" s="376"/>
      <c r="K177" s="376"/>
      <c r="L177" s="376"/>
      <c r="M177" s="376"/>
      <c r="N177" s="376"/>
      <c r="O177" s="376"/>
      <c r="P177" s="376"/>
      <c r="Q177" s="376"/>
      <c r="R177" s="376"/>
      <c r="S177" s="376"/>
      <c r="T177" s="376"/>
      <c r="U177" s="376"/>
      <c r="V177" s="376"/>
      <c r="W177" s="376"/>
      <c r="X177" s="376"/>
      <c r="Y177" s="376"/>
      <c r="Z177" s="376"/>
      <c r="AA177" s="376"/>
      <c r="AB177" s="376"/>
      <c r="AC177" s="376"/>
      <c r="AD177" s="376"/>
      <c r="AE177" s="375">
        <v>0.4</v>
      </c>
      <c r="AF177" s="375">
        <v>0.4</v>
      </c>
      <c r="AG177" s="375">
        <v>0.4</v>
      </c>
      <c r="AH177" s="375">
        <v>0.4</v>
      </c>
      <c r="AI177" s="375">
        <v>0.4</v>
      </c>
      <c r="AJ177" s="375">
        <v>0.39999999999999997</v>
      </c>
      <c r="AK177" s="375">
        <v>0.4</v>
      </c>
      <c r="AL177" s="375">
        <v>0.40000000000000013</v>
      </c>
      <c r="AM177" s="375">
        <v>0.40000000000000008</v>
      </c>
      <c r="AN177" s="375">
        <v>0.4</v>
      </c>
      <c r="AO177" s="375">
        <v>0.39999999999999997</v>
      </c>
      <c r="AP177" s="375">
        <v>0.4</v>
      </c>
      <c r="AQ177" s="375">
        <v>0.40000000000000008</v>
      </c>
      <c r="AR177" s="375">
        <v>0.4</v>
      </c>
      <c r="AS177" s="375">
        <v>0.39999999999999997</v>
      </c>
      <c r="AT177" s="375">
        <v>0.4</v>
      </c>
      <c r="AU177" s="375">
        <v>0.4</v>
      </c>
    </row>
    <row r="178" spans="1:47" ht="15" customHeight="1" x14ac:dyDescent="0.3">
      <c r="A178" s="373" t="s">
        <v>685</v>
      </c>
      <c r="B178" s="373" t="s">
        <v>1871</v>
      </c>
      <c r="C178" s="373" t="s">
        <v>1871</v>
      </c>
      <c r="D178" s="374">
        <v>149</v>
      </c>
      <c r="E178" s="373" t="s">
        <v>2148</v>
      </c>
      <c r="F178" s="373" t="s">
        <v>2135</v>
      </c>
      <c r="G178" s="373" t="s">
        <v>2135</v>
      </c>
      <c r="H178" s="373" t="s">
        <v>2022</v>
      </c>
      <c r="I178" s="373" t="s">
        <v>2022</v>
      </c>
      <c r="J178" s="376"/>
      <c r="K178" s="376"/>
      <c r="L178" s="376"/>
      <c r="M178" s="376"/>
      <c r="N178" s="376"/>
      <c r="O178" s="376"/>
      <c r="P178" s="376"/>
      <c r="Q178" s="376"/>
      <c r="R178" s="376"/>
      <c r="S178" s="376"/>
      <c r="T178" s="376"/>
      <c r="U178" s="376"/>
      <c r="V178" s="376"/>
      <c r="W178" s="376"/>
      <c r="X178" s="376"/>
      <c r="Y178" s="376"/>
      <c r="Z178" s="376"/>
      <c r="AA178" s="376"/>
      <c r="AB178" s="376"/>
      <c r="AC178" s="376"/>
      <c r="AD178" s="376"/>
      <c r="AE178" s="376"/>
      <c r="AF178" s="376"/>
      <c r="AG178" s="376"/>
      <c r="AH178" s="376"/>
      <c r="AI178" s="375">
        <v>0.5</v>
      </c>
      <c r="AJ178" s="375">
        <v>0.5</v>
      </c>
      <c r="AK178" s="375">
        <v>0.5</v>
      </c>
      <c r="AL178" s="375">
        <v>0.5</v>
      </c>
      <c r="AM178" s="375">
        <v>0.5</v>
      </c>
      <c r="AN178" s="375">
        <v>0.5</v>
      </c>
      <c r="AO178" s="375">
        <v>0.5</v>
      </c>
      <c r="AP178" s="375">
        <v>0.5</v>
      </c>
      <c r="AQ178" s="375">
        <v>0.5</v>
      </c>
      <c r="AR178" s="375">
        <v>0.5</v>
      </c>
      <c r="AS178" s="375">
        <v>0.5</v>
      </c>
      <c r="AT178" s="375">
        <v>0.5</v>
      </c>
      <c r="AU178" s="375">
        <v>0.5</v>
      </c>
    </row>
    <row r="179" spans="1:47" ht="15" customHeight="1" x14ac:dyDescent="0.3">
      <c r="A179" s="373" t="s">
        <v>685</v>
      </c>
      <c r="B179" s="373" t="s">
        <v>1871</v>
      </c>
      <c r="C179" s="373" t="s">
        <v>1871</v>
      </c>
      <c r="D179" s="374">
        <v>151</v>
      </c>
      <c r="E179" s="373" t="s">
        <v>2149</v>
      </c>
      <c r="F179" s="373" t="s">
        <v>2135</v>
      </c>
      <c r="G179" s="373" t="s">
        <v>2135</v>
      </c>
      <c r="H179" s="373" t="s">
        <v>2022</v>
      </c>
      <c r="I179" s="373" t="s">
        <v>2022</v>
      </c>
      <c r="J179" s="375">
        <v>0.5</v>
      </c>
      <c r="K179" s="375">
        <v>0.5</v>
      </c>
      <c r="L179" s="375">
        <v>0.5</v>
      </c>
      <c r="M179" s="375">
        <v>0.5</v>
      </c>
      <c r="N179" s="375">
        <v>0.5</v>
      </c>
      <c r="O179" s="375">
        <v>0.5</v>
      </c>
      <c r="P179" s="375">
        <v>0.5</v>
      </c>
      <c r="Q179" s="375">
        <v>0.5</v>
      </c>
      <c r="R179" s="375">
        <v>0.5</v>
      </c>
      <c r="S179" s="375">
        <v>0.5</v>
      </c>
      <c r="T179" s="375">
        <v>0.5</v>
      </c>
      <c r="U179" s="375">
        <v>0.5</v>
      </c>
      <c r="V179" s="375">
        <v>0.5</v>
      </c>
      <c r="W179" s="375">
        <v>0.5</v>
      </c>
      <c r="X179" s="375">
        <v>0.5</v>
      </c>
      <c r="Y179" s="375">
        <v>0.5</v>
      </c>
      <c r="Z179" s="375">
        <v>0.5</v>
      </c>
      <c r="AA179" s="375">
        <v>0.5</v>
      </c>
      <c r="AB179" s="375">
        <v>0.5</v>
      </c>
      <c r="AC179" s="375">
        <v>0.5</v>
      </c>
      <c r="AD179" s="375">
        <v>0.5</v>
      </c>
      <c r="AE179" s="375">
        <v>0.5</v>
      </c>
      <c r="AF179" s="375">
        <v>0.5</v>
      </c>
      <c r="AG179" s="375">
        <v>0.5</v>
      </c>
      <c r="AH179" s="375">
        <v>0.5</v>
      </c>
      <c r="AI179" s="375">
        <v>0.5</v>
      </c>
      <c r="AJ179" s="375">
        <v>0.5</v>
      </c>
      <c r="AK179" s="375">
        <v>0.5</v>
      </c>
      <c r="AL179" s="375">
        <v>0.5</v>
      </c>
      <c r="AM179" s="375">
        <v>0.5</v>
      </c>
      <c r="AN179" s="375">
        <v>0.5</v>
      </c>
      <c r="AO179" s="375">
        <v>0.5</v>
      </c>
      <c r="AP179" s="375">
        <v>0.5</v>
      </c>
      <c r="AQ179" s="375">
        <v>0.5</v>
      </c>
      <c r="AR179" s="375">
        <v>0.5</v>
      </c>
      <c r="AS179" s="375">
        <v>0.5</v>
      </c>
      <c r="AT179" s="375">
        <v>0.5</v>
      </c>
      <c r="AU179" s="375">
        <v>0.5</v>
      </c>
    </row>
    <row r="180" spans="1:47" ht="15" customHeight="1" x14ac:dyDescent="0.3">
      <c r="A180" s="373" t="s">
        <v>685</v>
      </c>
      <c r="B180" s="373" t="s">
        <v>1871</v>
      </c>
      <c r="C180" s="373" t="s">
        <v>1871</v>
      </c>
      <c r="D180" s="374">
        <v>153</v>
      </c>
      <c r="E180" s="373" t="s">
        <v>2150</v>
      </c>
      <c r="F180" s="373" t="s">
        <v>2135</v>
      </c>
      <c r="G180" s="373" t="s">
        <v>2135</v>
      </c>
      <c r="H180" s="373" t="s">
        <v>2022</v>
      </c>
      <c r="I180" s="373" t="s">
        <v>2022</v>
      </c>
      <c r="J180" s="376"/>
      <c r="K180" s="376"/>
      <c r="L180" s="376"/>
      <c r="M180" s="376"/>
      <c r="N180" s="376"/>
      <c r="O180" s="376"/>
      <c r="P180" s="376"/>
      <c r="Q180" s="376"/>
      <c r="R180" s="376"/>
      <c r="S180" s="376"/>
      <c r="T180" s="376"/>
      <c r="U180" s="376"/>
      <c r="V180" s="376"/>
      <c r="W180" s="376"/>
      <c r="X180" s="376"/>
      <c r="Y180" s="376"/>
      <c r="Z180" s="376"/>
      <c r="AA180" s="376"/>
      <c r="AB180" s="376"/>
      <c r="AC180" s="376"/>
      <c r="AD180" s="376"/>
      <c r="AE180" s="376"/>
      <c r="AF180" s="376"/>
      <c r="AG180" s="376"/>
      <c r="AH180" s="376"/>
      <c r="AI180" s="376"/>
      <c r="AJ180" s="376"/>
      <c r="AK180" s="376"/>
      <c r="AL180" s="376"/>
      <c r="AM180" s="376"/>
      <c r="AN180" s="375">
        <v>0.5</v>
      </c>
      <c r="AO180" s="375">
        <v>0.5</v>
      </c>
      <c r="AP180" s="375">
        <v>0.5</v>
      </c>
      <c r="AQ180" s="375">
        <v>0.5</v>
      </c>
      <c r="AR180" s="375">
        <v>0.5</v>
      </c>
      <c r="AS180" s="375">
        <v>0.5</v>
      </c>
      <c r="AT180" s="375">
        <v>0.5</v>
      </c>
      <c r="AU180" s="375">
        <v>0.5</v>
      </c>
    </row>
    <row r="181" spans="1:47" ht="15" customHeight="1" x14ac:dyDescent="0.3">
      <c r="A181" s="373" t="s">
        <v>685</v>
      </c>
      <c r="B181" s="373" t="s">
        <v>1871</v>
      </c>
      <c r="C181" s="373" t="s">
        <v>1871</v>
      </c>
      <c r="D181" s="374">
        <v>155</v>
      </c>
      <c r="E181" s="373" t="s">
        <v>2151</v>
      </c>
      <c r="F181" s="373" t="s">
        <v>2135</v>
      </c>
      <c r="G181" s="373" t="s">
        <v>2135</v>
      </c>
      <c r="H181" s="373" t="s">
        <v>2022</v>
      </c>
      <c r="I181" s="373" t="s">
        <v>2022</v>
      </c>
      <c r="J181" s="376"/>
      <c r="K181" s="376"/>
      <c r="L181" s="376"/>
      <c r="M181" s="376"/>
      <c r="N181" s="376"/>
      <c r="O181" s="376"/>
      <c r="P181" s="376"/>
      <c r="Q181" s="376"/>
      <c r="R181" s="376"/>
      <c r="S181" s="376"/>
      <c r="T181" s="376"/>
      <c r="U181" s="376"/>
      <c r="V181" s="376"/>
      <c r="W181" s="376"/>
      <c r="X181" s="376"/>
      <c r="Y181" s="376"/>
      <c r="Z181" s="376"/>
      <c r="AA181" s="376"/>
      <c r="AB181" s="376"/>
      <c r="AC181" s="376"/>
      <c r="AD181" s="376"/>
      <c r="AE181" s="375">
        <v>0.5</v>
      </c>
      <c r="AF181" s="375">
        <v>0.5</v>
      </c>
      <c r="AG181" s="375">
        <v>0.5</v>
      </c>
      <c r="AH181" s="375">
        <v>0.5</v>
      </c>
      <c r="AI181" s="375">
        <v>0.5</v>
      </c>
      <c r="AJ181" s="375">
        <v>0.5</v>
      </c>
      <c r="AK181" s="375">
        <v>0.5</v>
      </c>
      <c r="AL181" s="375">
        <v>0.5</v>
      </c>
      <c r="AM181" s="375">
        <v>0.5</v>
      </c>
      <c r="AN181" s="375">
        <v>0.5</v>
      </c>
      <c r="AO181" s="375">
        <v>0.5</v>
      </c>
      <c r="AP181" s="375">
        <v>0.5</v>
      </c>
      <c r="AQ181" s="375">
        <v>0.5</v>
      </c>
      <c r="AR181" s="375">
        <v>0.5</v>
      </c>
      <c r="AS181" s="375">
        <v>0.5</v>
      </c>
      <c r="AT181" s="375">
        <v>0.5</v>
      </c>
      <c r="AU181" s="375">
        <v>0.5</v>
      </c>
    </row>
    <row r="182" spans="1:47" ht="15" customHeight="1" x14ac:dyDescent="0.3">
      <c r="A182" s="373" t="s">
        <v>685</v>
      </c>
      <c r="B182" s="373" t="s">
        <v>1871</v>
      </c>
      <c r="C182" s="373" t="s">
        <v>1871</v>
      </c>
      <c r="D182" s="374">
        <v>157</v>
      </c>
      <c r="E182" s="373" t="s">
        <v>2152</v>
      </c>
      <c r="F182" s="373" t="s">
        <v>2135</v>
      </c>
      <c r="G182" s="373" t="s">
        <v>2135</v>
      </c>
      <c r="H182" s="373" t="s">
        <v>2022</v>
      </c>
      <c r="I182" s="373" t="s">
        <v>2022</v>
      </c>
      <c r="J182" s="376"/>
      <c r="K182" s="376"/>
      <c r="L182" s="376"/>
      <c r="M182" s="376"/>
      <c r="N182" s="376"/>
      <c r="O182" s="376"/>
      <c r="P182" s="376"/>
      <c r="Q182" s="376"/>
      <c r="R182" s="376"/>
      <c r="S182" s="376"/>
      <c r="T182" s="376"/>
      <c r="U182" s="376"/>
      <c r="V182" s="376"/>
      <c r="W182" s="376"/>
      <c r="X182" s="376"/>
      <c r="Y182" s="376"/>
      <c r="Z182" s="376"/>
      <c r="AA182" s="376"/>
      <c r="AB182" s="376"/>
      <c r="AC182" s="376"/>
      <c r="AD182" s="376"/>
      <c r="AE182" s="376"/>
      <c r="AF182" s="376"/>
      <c r="AG182" s="376"/>
      <c r="AH182" s="376"/>
      <c r="AI182" s="376"/>
      <c r="AJ182" s="376"/>
      <c r="AK182" s="376"/>
      <c r="AL182" s="376"/>
      <c r="AM182" s="376"/>
      <c r="AN182" s="375">
        <v>0.80000000000000016</v>
      </c>
      <c r="AO182" s="375">
        <v>0.80000000000000016</v>
      </c>
      <c r="AP182" s="375">
        <v>0.80000000000000016</v>
      </c>
      <c r="AQ182" s="375">
        <v>0.8</v>
      </c>
      <c r="AR182" s="375">
        <v>0.8</v>
      </c>
      <c r="AS182" s="375">
        <v>0.8</v>
      </c>
      <c r="AT182" s="375">
        <v>0.79999999999999982</v>
      </c>
      <c r="AU182" s="375">
        <v>0.80000000000000016</v>
      </c>
    </row>
    <row r="183" spans="1:47" ht="15" customHeight="1" x14ac:dyDescent="0.3">
      <c r="A183" s="373" t="s">
        <v>685</v>
      </c>
      <c r="B183" s="373" t="s">
        <v>1871</v>
      </c>
      <c r="C183" s="373" t="s">
        <v>1871</v>
      </c>
      <c r="D183" s="374">
        <v>159</v>
      </c>
      <c r="E183" s="373" t="s">
        <v>2153</v>
      </c>
      <c r="F183" s="373" t="s">
        <v>2135</v>
      </c>
      <c r="G183" s="373" t="s">
        <v>2135</v>
      </c>
      <c r="H183" s="373" t="s">
        <v>2022</v>
      </c>
      <c r="I183" s="373" t="s">
        <v>2022</v>
      </c>
      <c r="J183" s="375">
        <v>0.29999999999999993</v>
      </c>
      <c r="K183" s="375">
        <v>0.3</v>
      </c>
      <c r="L183" s="375">
        <v>0.3</v>
      </c>
      <c r="M183" s="375">
        <v>0.3</v>
      </c>
      <c r="N183" s="375">
        <v>0.3</v>
      </c>
      <c r="O183" s="375">
        <v>0.29999999999999993</v>
      </c>
      <c r="P183" s="375">
        <v>0.30000000000000004</v>
      </c>
      <c r="Q183" s="375">
        <v>0.3</v>
      </c>
      <c r="R183" s="375">
        <v>0.29999999999999993</v>
      </c>
      <c r="S183" s="375">
        <v>0.3</v>
      </c>
      <c r="T183" s="375">
        <v>0.30000000000000004</v>
      </c>
      <c r="U183" s="375">
        <v>0.3</v>
      </c>
      <c r="V183" s="375">
        <v>0.29999999999999993</v>
      </c>
      <c r="W183" s="375">
        <v>0.29999999999999993</v>
      </c>
      <c r="X183" s="375">
        <v>0.3</v>
      </c>
      <c r="Y183" s="375">
        <v>0.3</v>
      </c>
      <c r="Z183" s="375">
        <v>0.30000000000000004</v>
      </c>
      <c r="AA183" s="375">
        <v>0.29999999999999993</v>
      </c>
      <c r="AB183" s="375">
        <v>0.29999999999999993</v>
      </c>
      <c r="AC183" s="375">
        <v>0.29999999999999993</v>
      </c>
      <c r="AD183" s="375">
        <v>0.3</v>
      </c>
      <c r="AE183" s="375">
        <v>0.30000000000000004</v>
      </c>
      <c r="AF183" s="375">
        <v>0.29999999999999993</v>
      </c>
      <c r="AG183" s="375">
        <v>0.3</v>
      </c>
      <c r="AH183" s="375">
        <v>0.3</v>
      </c>
      <c r="AI183" s="375">
        <v>0.3</v>
      </c>
      <c r="AJ183" s="375">
        <v>0.30000000000000004</v>
      </c>
      <c r="AK183" s="375">
        <v>0.3</v>
      </c>
      <c r="AL183" s="375">
        <v>0.3</v>
      </c>
      <c r="AM183" s="375">
        <v>0.3</v>
      </c>
      <c r="AN183" s="375">
        <v>0.3</v>
      </c>
      <c r="AO183" s="375">
        <v>0.3</v>
      </c>
      <c r="AP183" s="375">
        <v>0.30000000000000004</v>
      </c>
      <c r="AQ183" s="375">
        <v>0.3</v>
      </c>
      <c r="AR183" s="375">
        <v>0.3</v>
      </c>
      <c r="AS183" s="375">
        <v>0.3</v>
      </c>
      <c r="AT183" s="375">
        <v>0.29999999999999993</v>
      </c>
      <c r="AU183" s="375">
        <v>0.30000000000000004</v>
      </c>
    </row>
    <row r="184" spans="1:47" ht="15" customHeight="1" x14ac:dyDescent="0.3">
      <c r="A184" s="373" t="s">
        <v>685</v>
      </c>
      <c r="B184" s="373" t="s">
        <v>1871</v>
      </c>
      <c r="C184" s="373" t="s">
        <v>1871</v>
      </c>
      <c r="D184" s="374">
        <v>160</v>
      </c>
      <c r="E184" s="373" t="s">
        <v>2154</v>
      </c>
      <c r="F184" s="373" t="s">
        <v>2135</v>
      </c>
      <c r="G184" s="373" t="s">
        <v>2135</v>
      </c>
      <c r="H184" s="373" t="s">
        <v>2022</v>
      </c>
      <c r="I184" s="373" t="s">
        <v>2022</v>
      </c>
      <c r="J184" s="376"/>
      <c r="K184" s="376"/>
      <c r="L184" s="376"/>
      <c r="M184" s="376"/>
      <c r="N184" s="376"/>
      <c r="O184" s="376"/>
      <c r="P184" s="376"/>
      <c r="Q184" s="376"/>
      <c r="R184" s="376"/>
      <c r="S184" s="376"/>
      <c r="T184" s="376"/>
      <c r="U184" s="376"/>
      <c r="V184" s="376"/>
      <c r="W184" s="376"/>
      <c r="X184" s="376"/>
      <c r="Y184" s="376"/>
      <c r="Z184" s="376"/>
      <c r="AA184" s="376"/>
      <c r="AB184" s="376"/>
      <c r="AC184" s="376"/>
      <c r="AD184" s="376"/>
      <c r="AE184" s="376"/>
      <c r="AF184" s="376"/>
      <c r="AG184" s="376"/>
      <c r="AH184" s="376"/>
      <c r="AI184" s="376"/>
      <c r="AJ184" s="376"/>
      <c r="AK184" s="376"/>
      <c r="AL184" s="376"/>
      <c r="AM184" s="376"/>
      <c r="AN184" s="376"/>
      <c r="AO184" s="376"/>
      <c r="AP184" s="376"/>
      <c r="AQ184" s="376"/>
      <c r="AR184" s="376"/>
      <c r="AS184" s="376"/>
      <c r="AT184" s="375">
        <v>2</v>
      </c>
      <c r="AU184" s="375">
        <v>2</v>
      </c>
    </row>
    <row r="185" spans="1:47" ht="15" customHeight="1" x14ac:dyDescent="0.3">
      <c r="A185" s="373" t="s">
        <v>685</v>
      </c>
      <c r="B185" s="373" t="s">
        <v>1871</v>
      </c>
      <c r="C185" s="373" t="s">
        <v>1871</v>
      </c>
      <c r="D185" s="374">
        <v>162</v>
      </c>
      <c r="E185" s="373" t="s">
        <v>2155</v>
      </c>
      <c r="F185" s="373" t="s">
        <v>2135</v>
      </c>
      <c r="G185" s="373" t="s">
        <v>2135</v>
      </c>
      <c r="H185" s="373" t="s">
        <v>2022</v>
      </c>
      <c r="I185" s="373" t="s">
        <v>2022</v>
      </c>
      <c r="J185" s="375">
        <v>2</v>
      </c>
      <c r="K185" s="375">
        <v>2</v>
      </c>
      <c r="L185" s="375">
        <v>2</v>
      </c>
      <c r="M185" s="375">
        <v>2</v>
      </c>
      <c r="N185" s="375">
        <v>2</v>
      </c>
      <c r="O185" s="375">
        <v>2</v>
      </c>
      <c r="P185" s="375">
        <v>2</v>
      </c>
      <c r="Q185" s="375">
        <v>2</v>
      </c>
      <c r="R185" s="375">
        <v>2</v>
      </c>
      <c r="S185" s="375">
        <v>2</v>
      </c>
      <c r="T185" s="375">
        <v>2</v>
      </c>
      <c r="U185" s="375">
        <v>2</v>
      </c>
      <c r="V185" s="375">
        <v>2</v>
      </c>
      <c r="W185" s="375">
        <v>2</v>
      </c>
      <c r="X185" s="375">
        <v>2</v>
      </c>
      <c r="Y185" s="375">
        <v>2</v>
      </c>
      <c r="Z185" s="375">
        <v>2</v>
      </c>
      <c r="AA185" s="375">
        <v>2</v>
      </c>
      <c r="AB185" s="375">
        <v>2</v>
      </c>
      <c r="AC185" s="375">
        <v>2</v>
      </c>
      <c r="AD185" s="375">
        <v>2</v>
      </c>
      <c r="AE185" s="375">
        <v>2</v>
      </c>
      <c r="AF185" s="375">
        <v>2</v>
      </c>
      <c r="AG185" s="375">
        <v>2</v>
      </c>
      <c r="AH185" s="375">
        <v>2</v>
      </c>
      <c r="AI185" s="375">
        <v>2</v>
      </c>
      <c r="AJ185" s="375">
        <v>2</v>
      </c>
      <c r="AK185" s="375">
        <v>2</v>
      </c>
      <c r="AL185" s="375">
        <v>2</v>
      </c>
      <c r="AM185" s="375">
        <v>2</v>
      </c>
      <c r="AN185" s="375">
        <v>2</v>
      </c>
      <c r="AO185" s="375">
        <v>2</v>
      </c>
      <c r="AP185" s="375">
        <v>2</v>
      </c>
      <c r="AQ185" s="375">
        <v>2</v>
      </c>
      <c r="AR185" s="375">
        <v>2</v>
      </c>
      <c r="AS185" s="375">
        <v>2</v>
      </c>
      <c r="AT185" s="375">
        <v>2</v>
      </c>
      <c r="AU185" s="375">
        <v>2</v>
      </c>
    </row>
    <row r="186" spans="1:47" ht="15" customHeight="1" x14ac:dyDescent="0.3">
      <c r="A186" s="373" t="s">
        <v>685</v>
      </c>
      <c r="B186" s="373" t="s">
        <v>1871</v>
      </c>
      <c r="C186" s="373" t="s">
        <v>1871</v>
      </c>
      <c r="D186" s="374">
        <v>163</v>
      </c>
      <c r="E186" s="373" t="s">
        <v>2156</v>
      </c>
      <c r="F186" s="373" t="s">
        <v>2135</v>
      </c>
      <c r="G186" s="373" t="s">
        <v>2135</v>
      </c>
      <c r="H186" s="373" t="s">
        <v>2022</v>
      </c>
      <c r="I186" s="373" t="s">
        <v>2022</v>
      </c>
      <c r="J186" s="376"/>
      <c r="K186" s="376"/>
      <c r="L186" s="376"/>
      <c r="M186" s="376"/>
      <c r="N186" s="376"/>
      <c r="O186" s="376"/>
      <c r="P186" s="376"/>
      <c r="Q186" s="376"/>
      <c r="R186" s="376"/>
      <c r="S186" s="376"/>
      <c r="T186" s="376"/>
      <c r="U186" s="376"/>
      <c r="V186" s="376"/>
      <c r="W186" s="376"/>
      <c r="X186" s="376"/>
      <c r="Y186" s="376"/>
      <c r="Z186" s="376"/>
      <c r="AA186" s="376"/>
      <c r="AB186" s="376"/>
      <c r="AC186" s="376"/>
      <c r="AD186" s="376"/>
      <c r="AE186" s="376"/>
      <c r="AF186" s="376"/>
      <c r="AG186" s="376"/>
      <c r="AH186" s="376"/>
      <c r="AI186" s="376"/>
      <c r="AJ186" s="376"/>
      <c r="AK186" s="376"/>
      <c r="AL186" s="376"/>
      <c r="AM186" s="376"/>
      <c r="AN186" s="375">
        <v>1</v>
      </c>
      <c r="AO186" s="375">
        <v>1</v>
      </c>
      <c r="AP186" s="375">
        <v>1</v>
      </c>
      <c r="AQ186" s="375">
        <v>1</v>
      </c>
      <c r="AR186" s="375">
        <v>1</v>
      </c>
      <c r="AS186" s="375">
        <v>1</v>
      </c>
      <c r="AT186" s="375">
        <v>1</v>
      </c>
      <c r="AU186" s="375">
        <v>1</v>
      </c>
    </row>
    <row r="187" spans="1:47" ht="15" customHeight="1" x14ac:dyDescent="0.3">
      <c r="A187" s="373" t="s">
        <v>685</v>
      </c>
      <c r="B187" s="373" t="s">
        <v>1871</v>
      </c>
      <c r="C187" s="373" t="s">
        <v>1871</v>
      </c>
      <c r="D187" s="374">
        <v>165</v>
      </c>
      <c r="E187" s="373" t="s">
        <v>2157</v>
      </c>
      <c r="F187" s="373" t="s">
        <v>2135</v>
      </c>
      <c r="G187" s="373" t="s">
        <v>2135</v>
      </c>
      <c r="H187" s="373" t="s">
        <v>2022</v>
      </c>
      <c r="I187" s="373" t="s">
        <v>2022</v>
      </c>
      <c r="J187" s="375">
        <v>1</v>
      </c>
      <c r="K187" s="375">
        <v>1</v>
      </c>
      <c r="L187" s="375">
        <v>1</v>
      </c>
      <c r="M187" s="375">
        <v>1</v>
      </c>
      <c r="N187" s="375">
        <v>1</v>
      </c>
      <c r="O187" s="375">
        <v>1</v>
      </c>
      <c r="P187" s="375">
        <v>1</v>
      </c>
      <c r="Q187" s="375">
        <v>1</v>
      </c>
      <c r="R187" s="375">
        <v>1</v>
      </c>
      <c r="S187" s="375">
        <v>1</v>
      </c>
      <c r="T187" s="375">
        <v>1</v>
      </c>
      <c r="U187" s="375">
        <v>1</v>
      </c>
      <c r="V187" s="375">
        <v>1</v>
      </c>
      <c r="W187" s="375">
        <v>1</v>
      </c>
      <c r="X187" s="375">
        <v>1</v>
      </c>
      <c r="Y187" s="375">
        <v>1</v>
      </c>
      <c r="Z187" s="375">
        <v>1</v>
      </c>
      <c r="AA187" s="375">
        <v>1</v>
      </c>
      <c r="AB187" s="375">
        <v>1</v>
      </c>
      <c r="AC187" s="375">
        <v>1</v>
      </c>
      <c r="AD187" s="375">
        <v>1</v>
      </c>
      <c r="AE187" s="375">
        <v>1</v>
      </c>
      <c r="AF187" s="375">
        <v>1</v>
      </c>
      <c r="AG187" s="375">
        <v>1</v>
      </c>
      <c r="AH187" s="375">
        <v>1</v>
      </c>
      <c r="AI187" s="375">
        <v>1</v>
      </c>
      <c r="AJ187" s="375">
        <v>1</v>
      </c>
      <c r="AK187" s="375">
        <v>1</v>
      </c>
      <c r="AL187" s="375">
        <v>1</v>
      </c>
      <c r="AM187" s="375">
        <v>1</v>
      </c>
      <c r="AN187" s="375">
        <v>1</v>
      </c>
      <c r="AO187" s="375">
        <v>1</v>
      </c>
      <c r="AP187" s="375">
        <v>1</v>
      </c>
      <c r="AQ187" s="375">
        <v>1</v>
      </c>
      <c r="AR187" s="375">
        <v>1</v>
      </c>
      <c r="AS187" s="375">
        <v>1</v>
      </c>
      <c r="AT187" s="375">
        <v>1</v>
      </c>
      <c r="AU187" s="375">
        <v>1</v>
      </c>
    </row>
    <row r="188" spans="1:47" ht="15" customHeight="1" x14ac:dyDescent="0.3">
      <c r="A188" s="373" t="s">
        <v>685</v>
      </c>
      <c r="B188" s="373" t="s">
        <v>1871</v>
      </c>
      <c r="C188" s="373" t="s">
        <v>1871</v>
      </c>
      <c r="D188" s="374">
        <v>166</v>
      </c>
      <c r="E188" s="373" t="s">
        <v>2158</v>
      </c>
      <c r="F188" s="373" t="s">
        <v>2135</v>
      </c>
      <c r="G188" s="373" t="s">
        <v>2135</v>
      </c>
      <c r="H188" s="373" t="s">
        <v>2022</v>
      </c>
      <c r="I188" s="373" t="s">
        <v>2022</v>
      </c>
      <c r="J188" s="375">
        <v>2</v>
      </c>
      <c r="K188" s="375">
        <v>2</v>
      </c>
      <c r="L188" s="375">
        <v>2</v>
      </c>
      <c r="M188" s="375">
        <v>2</v>
      </c>
      <c r="N188" s="375">
        <v>2</v>
      </c>
      <c r="O188" s="375">
        <v>2</v>
      </c>
      <c r="P188" s="375">
        <v>2</v>
      </c>
      <c r="Q188" s="375">
        <v>2</v>
      </c>
      <c r="R188" s="375">
        <v>2</v>
      </c>
      <c r="S188" s="375">
        <v>2</v>
      </c>
      <c r="T188" s="375">
        <v>2</v>
      </c>
      <c r="U188" s="375">
        <v>2</v>
      </c>
      <c r="V188" s="375">
        <v>2</v>
      </c>
      <c r="W188" s="375">
        <v>2</v>
      </c>
      <c r="X188" s="375">
        <v>2</v>
      </c>
      <c r="Y188" s="375">
        <v>2</v>
      </c>
      <c r="Z188" s="375">
        <v>2</v>
      </c>
      <c r="AA188" s="375">
        <v>2</v>
      </c>
      <c r="AB188" s="375">
        <v>2</v>
      </c>
      <c r="AC188" s="375">
        <v>2</v>
      </c>
      <c r="AD188" s="375">
        <v>2</v>
      </c>
      <c r="AE188" s="375">
        <v>2</v>
      </c>
      <c r="AF188" s="375">
        <v>2</v>
      </c>
      <c r="AG188" s="375">
        <v>2</v>
      </c>
      <c r="AH188" s="375">
        <v>2</v>
      </c>
      <c r="AI188" s="375">
        <v>2</v>
      </c>
      <c r="AJ188" s="375">
        <v>2</v>
      </c>
      <c r="AK188" s="375">
        <v>2</v>
      </c>
      <c r="AL188" s="375">
        <v>2</v>
      </c>
      <c r="AM188" s="375">
        <v>2</v>
      </c>
      <c r="AN188" s="375">
        <v>2</v>
      </c>
      <c r="AO188" s="375">
        <v>2</v>
      </c>
      <c r="AP188" s="375">
        <v>2</v>
      </c>
      <c r="AQ188" s="375">
        <v>2</v>
      </c>
      <c r="AR188" s="375">
        <v>2</v>
      </c>
      <c r="AS188" s="375">
        <v>2</v>
      </c>
      <c r="AT188" s="375">
        <v>2</v>
      </c>
      <c r="AU188" s="375">
        <v>2</v>
      </c>
    </row>
    <row r="189" spans="1:47" ht="15" customHeight="1" x14ac:dyDescent="0.3">
      <c r="A189" s="373" t="s">
        <v>693</v>
      </c>
      <c r="B189" s="373" t="s">
        <v>946</v>
      </c>
      <c r="C189" s="373" t="s">
        <v>946</v>
      </c>
      <c r="D189" s="374">
        <v>6</v>
      </c>
      <c r="E189" s="373" t="s">
        <v>1868</v>
      </c>
      <c r="F189" s="373" t="s">
        <v>167</v>
      </c>
      <c r="G189" s="373" t="s">
        <v>167</v>
      </c>
      <c r="H189" s="373" t="s">
        <v>1843</v>
      </c>
      <c r="I189" s="373" t="s">
        <v>1844</v>
      </c>
      <c r="J189" s="375">
        <v>35.000000000000007</v>
      </c>
      <c r="K189" s="375">
        <v>35.000000000000007</v>
      </c>
      <c r="L189" s="375">
        <v>35</v>
      </c>
      <c r="M189" s="375">
        <v>34.999999999999993</v>
      </c>
      <c r="N189" s="375">
        <v>35.000000000000007</v>
      </c>
      <c r="O189" s="375">
        <v>35</v>
      </c>
      <c r="P189" s="375">
        <v>35</v>
      </c>
      <c r="Q189" s="375">
        <v>35</v>
      </c>
      <c r="R189" s="375">
        <v>35</v>
      </c>
      <c r="S189" s="375">
        <v>34.999999999999993</v>
      </c>
      <c r="T189" s="375">
        <v>34.999999999999993</v>
      </c>
      <c r="U189" s="375">
        <v>35</v>
      </c>
      <c r="V189" s="375">
        <v>35</v>
      </c>
      <c r="W189" s="375">
        <v>35.000000000000007</v>
      </c>
      <c r="X189" s="375">
        <v>35</v>
      </c>
      <c r="Y189" s="375">
        <v>35</v>
      </c>
      <c r="Z189" s="375">
        <v>35</v>
      </c>
      <c r="AA189" s="375">
        <v>35</v>
      </c>
      <c r="AB189" s="375">
        <v>35</v>
      </c>
      <c r="AC189" s="375">
        <v>34.999999999999993</v>
      </c>
      <c r="AD189" s="375">
        <v>35</v>
      </c>
      <c r="AE189" s="375">
        <v>35.000000000000007</v>
      </c>
      <c r="AF189" s="375">
        <v>35</v>
      </c>
      <c r="AG189" s="375">
        <v>35</v>
      </c>
      <c r="AH189" s="375">
        <v>34.999999999999993</v>
      </c>
      <c r="AI189" s="375">
        <v>34.999999999999993</v>
      </c>
      <c r="AJ189" s="375">
        <v>35</v>
      </c>
      <c r="AK189" s="375">
        <v>35</v>
      </c>
      <c r="AL189" s="375">
        <v>34.999999999999993</v>
      </c>
      <c r="AM189" s="375">
        <v>35</v>
      </c>
      <c r="AN189" s="375">
        <v>35</v>
      </c>
      <c r="AO189" s="375">
        <v>34.999999999999993</v>
      </c>
      <c r="AP189" s="375">
        <v>35</v>
      </c>
      <c r="AQ189" s="375">
        <v>34.999999999999993</v>
      </c>
      <c r="AR189" s="375">
        <v>35.000000000000007</v>
      </c>
      <c r="AS189" s="375">
        <v>35.000000000000007</v>
      </c>
      <c r="AT189" s="375">
        <v>35</v>
      </c>
      <c r="AU189" s="375">
        <v>34.999999999999993</v>
      </c>
    </row>
    <row r="190" spans="1:47" ht="15" customHeight="1" x14ac:dyDescent="0.3">
      <c r="A190" s="373" t="s">
        <v>693</v>
      </c>
      <c r="B190" s="373" t="s">
        <v>946</v>
      </c>
      <c r="C190" s="373" t="s">
        <v>946</v>
      </c>
      <c r="D190" s="374">
        <v>6</v>
      </c>
      <c r="E190" s="373" t="s">
        <v>1868</v>
      </c>
      <c r="F190" s="373" t="s">
        <v>167</v>
      </c>
      <c r="G190" s="373" t="s">
        <v>167</v>
      </c>
      <c r="H190" s="373" t="s">
        <v>1845</v>
      </c>
      <c r="I190" s="373" t="s">
        <v>1846</v>
      </c>
      <c r="J190" s="375">
        <v>48.224711192083141</v>
      </c>
      <c r="K190" s="375">
        <v>48.224711192083156</v>
      </c>
      <c r="L190" s="375">
        <v>48.224453637795307</v>
      </c>
      <c r="M190" s="375">
        <v>48.224444296482453</v>
      </c>
      <c r="N190" s="375">
        <v>48.22414492371491</v>
      </c>
      <c r="O190" s="375">
        <v>48.224298068154376</v>
      </c>
      <c r="P190" s="375">
        <v>48.223980712508983</v>
      </c>
      <c r="Q190" s="375">
        <v>48.223921261147595</v>
      </c>
      <c r="R190" s="375">
        <v>48.223723343090938</v>
      </c>
      <c r="S190" s="375">
        <v>48.223509191786555</v>
      </c>
      <c r="T190" s="375">
        <v>48.223526779517421</v>
      </c>
      <c r="U190" s="375">
        <v>48.223053218752561</v>
      </c>
      <c r="V190" s="375">
        <v>48.222775553889839</v>
      </c>
      <c r="W190" s="375">
        <v>48.241797158457373</v>
      </c>
      <c r="X190" s="375">
        <v>48.258831219968897</v>
      </c>
      <c r="Y190" s="375">
        <v>48.266016558548962</v>
      </c>
      <c r="Z190" s="375">
        <v>48.29207478220534</v>
      </c>
      <c r="AA190" s="375">
        <v>48.326598274911667</v>
      </c>
      <c r="AB190" s="375">
        <v>48.345936654595079</v>
      </c>
      <c r="AC190" s="375">
        <v>48.370750410887233</v>
      </c>
      <c r="AD190" s="375">
        <v>48.409670693167087</v>
      </c>
      <c r="AE190" s="375">
        <v>48.426330513581725</v>
      </c>
      <c r="AF190" s="375">
        <v>48.461587344868704</v>
      </c>
      <c r="AG190" s="375">
        <v>48.44972481913581</v>
      </c>
      <c r="AH190" s="375">
        <v>48.451909176424934</v>
      </c>
      <c r="AI190" s="375">
        <v>48.452709482407585</v>
      </c>
      <c r="AJ190" s="375">
        <v>48.456861209413951</v>
      </c>
      <c r="AK190" s="375">
        <v>48.460250617862876</v>
      </c>
      <c r="AL190" s="375">
        <v>48.462971226007284</v>
      </c>
      <c r="AM190" s="375">
        <v>48.464796892009531</v>
      </c>
      <c r="AN190" s="375">
        <v>48.465644556499655</v>
      </c>
      <c r="AO190" s="375">
        <v>48.465733694795027</v>
      </c>
      <c r="AP190" s="375">
        <v>48.465273391061828</v>
      </c>
      <c r="AQ190" s="375">
        <v>48.464019351127256</v>
      </c>
      <c r="AR190" s="375">
        <v>48.462148875387882</v>
      </c>
      <c r="AS190" s="375">
        <v>48.459829574323052</v>
      </c>
      <c r="AT190" s="375">
        <v>48.457159750641367</v>
      </c>
      <c r="AU190" s="375">
        <v>48.45452531847512</v>
      </c>
    </row>
    <row r="191" spans="1:47" ht="15" customHeight="1" x14ac:dyDescent="0.3">
      <c r="A191" s="373" t="s">
        <v>693</v>
      </c>
      <c r="B191" s="373" t="s">
        <v>946</v>
      </c>
      <c r="C191" s="373" t="s">
        <v>946</v>
      </c>
      <c r="D191" s="374">
        <v>6</v>
      </c>
      <c r="E191" s="373" t="s">
        <v>1868</v>
      </c>
      <c r="F191" s="373" t="s">
        <v>167</v>
      </c>
      <c r="G191" s="373" t="s">
        <v>167</v>
      </c>
      <c r="H191" s="373" t="s">
        <v>1849</v>
      </c>
      <c r="I191" s="373" t="s">
        <v>1850</v>
      </c>
      <c r="J191" s="375">
        <v>91.071428571428555</v>
      </c>
      <c r="K191" s="375">
        <v>91.071428571428569</v>
      </c>
      <c r="L191" s="375">
        <v>91.041782739893435</v>
      </c>
      <c r="M191" s="375">
        <v>91.071428571428584</v>
      </c>
      <c r="N191" s="375">
        <v>91.081454603959401</v>
      </c>
      <c r="O191" s="375">
        <v>91.101223988465833</v>
      </c>
      <c r="P191" s="375">
        <v>91.072152136893862</v>
      </c>
      <c r="Q191" s="375">
        <v>91.102066392121898</v>
      </c>
      <c r="R191" s="375">
        <v>91.134403858424236</v>
      </c>
      <c r="S191" s="375">
        <v>91.13446763778019</v>
      </c>
      <c r="T191" s="375">
        <v>91.142561144420725</v>
      </c>
      <c r="U191" s="375">
        <v>91.170357810926546</v>
      </c>
      <c r="V191" s="375">
        <v>91.144427460491087</v>
      </c>
      <c r="W191" s="375">
        <v>92.532809955531235</v>
      </c>
      <c r="X191" s="375">
        <v>93.587415931538672</v>
      </c>
      <c r="Y191" s="375">
        <v>94.481171538835724</v>
      </c>
      <c r="Z191" s="375">
        <v>94.433626027971911</v>
      </c>
      <c r="AA191" s="375">
        <v>94.837085580861938</v>
      </c>
      <c r="AB191" s="375">
        <v>94.854631143236219</v>
      </c>
      <c r="AC191" s="375">
        <v>94.928003228354953</v>
      </c>
      <c r="AD191" s="375">
        <v>94.733710392263532</v>
      </c>
      <c r="AE191" s="375">
        <v>95.521599685334834</v>
      </c>
      <c r="AF191" s="375">
        <v>96.057985195168754</v>
      </c>
      <c r="AG191" s="375">
        <v>95.320946561933994</v>
      </c>
      <c r="AH191" s="375">
        <v>95.190695073032742</v>
      </c>
      <c r="AI191" s="375">
        <v>95.029174621954382</v>
      </c>
      <c r="AJ191" s="375">
        <v>95.03030073442423</v>
      </c>
      <c r="AK191" s="375">
        <v>95.025356048340058</v>
      </c>
      <c r="AL191" s="375">
        <v>95.014523065040734</v>
      </c>
      <c r="AM191" s="375">
        <v>95.002026218425613</v>
      </c>
      <c r="AN191" s="375">
        <v>94.989712849161577</v>
      </c>
      <c r="AO191" s="375">
        <v>94.976426325481114</v>
      </c>
      <c r="AP191" s="375">
        <v>94.961117952929897</v>
      </c>
      <c r="AQ191" s="375">
        <v>94.948364446118859</v>
      </c>
      <c r="AR191" s="375">
        <v>94.937660796896921</v>
      </c>
      <c r="AS191" s="375">
        <v>94.929830141044917</v>
      </c>
      <c r="AT191" s="375">
        <v>94.929030047871805</v>
      </c>
      <c r="AU191" s="375">
        <v>94.933113402535355</v>
      </c>
    </row>
    <row r="192" spans="1:47" ht="15" customHeight="1" x14ac:dyDescent="0.3">
      <c r="A192" s="373" t="s">
        <v>693</v>
      </c>
      <c r="B192" s="373" t="s">
        <v>946</v>
      </c>
      <c r="C192" s="373" t="s">
        <v>946</v>
      </c>
      <c r="D192" s="374">
        <v>10</v>
      </c>
      <c r="E192" s="373" t="s">
        <v>1869</v>
      </c>
      <c r="F192" s="373" t="s">
        <v>666</v>
      </c>
      <c r="G192" s="373" t="s">
        <v>666</v>
      </c>
      <c r="H192" s="373" t="s">
        <v>1843</v>
      </c>
      <c r="I192" s="373" t="s">
        <v>1844</v>
      </c>
      <c r="J192" s="375">
        <v>33</v>
      </c>
      <c r="K192" s="375">
        <v>33.000000000000014</v>
      </c>
      <c r="L192" s="375">
        <v>33.000000000000007</v>
      </c>
      <c r="M192" s="375">
        <v>33.000000000000007</v>
      </c>
      <c r="N192" s="375">
        <v>32.999999999999993</v>
      </c>
      <c r="O192" s="375">
        <v>32.999999999999993</v>
      </c>
      <c r="P192" s="375">
        <v>33.000000000000007</v>
      </c>
      <c r="Q192" s="375">
        <v>33.000000000000007</v>
      </c>
      <c r="R192" s="375">
        <v>33</v>
      </c>
      <c r="S192" s="375">
        <v>33.000000000000007</v>
      </c>
      <c r="T192" s="375">
        <v>33.000000000000007</v>
      </c>
      <c r="U192" s="375">
        <v>33.000000000000007</v>
      </c>
      <c r="V192" s="375">
        <v>33</v>
      </c>
      <c r="W192" s="375">
        <v>33</v>
      </c>
      <c r="X192" s="375">
        <v>32.999999999999993</v>
      </c>
      <c r="Y192" s="375">
        <v>33.000000000000007</v>
      </c>
      <c r="Z192" s="375">
        <v>33.000000000000007</v>
      </c>
      <c r="AA192" s="375">
        <v>32.999999999999993</v>
      </c>
      <c r="AB192" s="375">
        <v>33</v>
      </c>
      <c r="AC192" s="375">
        <v>33</v>
      </c>
      <c r="AD192" s="375">
        <v>33.000000000000007</v>
      </c>
      <c r="AE192" s="375">
        <v>33.000000000000007</v>
      </c>
      <c r="AF192" s="375">
        <v>32.999999999999993</v>
      </c>
      <c r="AG192" s="375">
        <v>33.000000000000007</v>
      </c>
      <c r="AH192" s="375">
        <v>32.999999999999993</v>
      </c>
      <c r="AI192" s="375">
        <v>33</v>
      </c>
      <c r="AJ192" s="375">
        <v>33</v>
      </c>
      <c r="AK192" s="375">
        <v>32.999999999999993</v>
      </c>
      <c r="AL192" s="375">
        <v>32.999999999999993</v>
      </c>
      <c r="AM192" s="375">
        <v>33.000000000000007</v>
      </c>
      <c r="AN192" s="375">
        <v>33</v>
      </c>
      <c r="AO192" s="375">
        <v>33</v>
      </c>
      <c r="AP192" s="375">
        <v>33</v>
      </c>
      <c r="AQ192" s="375">
        <v>33.000000000000007</v>
      </c>
      <c r="AR192" s="375">
        <v>33.000000000000007</v>
      </c>
      <c r="AS192" s="375">
        <v>33</v>
      </c>
      <c r="AT192" s="375">
        <v>32.999999999999993</v>
      </c>
      <c r="AU192" s="375">
        <v>33</v>
      </c>
    </row>
    <row r="193" spans="1:47" ht="15" customHeight="1" x14ac:dyDescent="0.3">
      <c r="A193" s="373" t="s">
        <v>693</v>
      </c>
      <c r="B193" s="373" t="s">
        <v>946</v>
      </c>
      <c r="C193" s="373" t="s">
        <v>946</v>
      </c>
      <c r="D193" s="374">
        <v>10</v>
      </c>
      <c r="E193" s="373" t="s">
        <v>1869</v>
      </c>
      <c r="F193" s="373" t="s">
        <v>666</v>
      </c>
      <c r="G193" s="373" t="s">
        <v>666</v>
      </c>
      <c r="H193" s="373" t="s">
        <v>1845</v>
      </c>
      <c r="I193" s="373" t="s">
        <v>1846</v>
      </c>
      <c r="J193" s="375">
        <v>41.544752463339847</v>
      </c>
      <c r="K193" s="375">
        <v>41.544752463339826</v>
      </c>
      <c r="L193" s="375">
        <v>41.544794277593937</v>
      </c>
      <c r="M193" s="375">
        <v>41.545073043611538</v>
      </c>
      <c r="N193" s="375">
        <v>41.544860067597867</v>
      </c>
      <c r="O193" s="375">
        <v>41.545156017452982</v>
      </c>
      <c r="P193" s="375">
        <v>41.544930471360864</v>
      </c>
      <c r="Q193" s="375">
        <v>41.544470522108398</v>
      </c>
      <c r="R193" s="375">
        <v>41.544100204985043</v>
      </c>
      <c r="S193" s="375">
        <v>41.543885519513466</v>
      </c>
      <c r="T193" s="375">
        <v>41.54335596852453</v>
      </c>
      <c r="U193" s="375">
        <v>41.543477941116699</v>
      </c>
      <c r="V193" s="375">
        <v>41.544319199426994</v>
      </c>
      <c r="W193" s="375">
        <v>41.600424141251466</v>
      </c>
      <c r="X193" s="375">
        <v>41.65290330075895</v>
      </c>
      <c r="Y193" s="375">
        <v>41.604058727049697</v>
      </c>
      <c r="Z193" s="375">
        <v>41.640973320526349</v>
      </c>
      <c r="AA193" s="375">
        <v>41.696328198401524</v>
      </c>
      <c r="AB193" s="375">
        <v>41.720873290791879</v>
      </c>
      <c r="AC193" s="375">
        <v>41.746959661030004</v>
      </c>
      <c r="AD193" s="375">
        <v>41.773213206364304</v>
      </c>
      <c r="AE193" s="375">
        <v>41.825459153131241</v>
      </c>
      <c r="AF193" s="375">
        <v>41.941760539860546</v>
      </c>
      <c r="AG193" s="375">
        <v>42.069853683106118</v>
      </c>
      <c r="AH193" s="375">
        <v>42.120076154426449</v>
      </c>
      <c r="AI193" s="375">
        <v>42.160109401599087</v>
      </c>
      <c r="AJ193" s="375">
        <v>42.203081440423468</v>
      </c>
      <c r="AK193" s="375">
        <v>42.255469308256266</v>
      </c>
      <c r="AL193" s="375">
        <v>42.308601763557299</v>
      </c>
      <c r="AM193" s="375">
        <v>42.368027267699382</v>
      </c>
      <c r="AN193" s="375">
        <v>42.431407578147294</v>
      </c>
      <c r="AO193" s="375">
        <v>42.49393418407341</v>
      </c>
      <c r="AP193" s="375">
        <v>42.552413907380618</v>
      </c>
      <c r="AQ193" s="375">
        <v>42.601655337716821</v>
      </c>
      <c r="AR193" s="375">
        <v>42.651612957807735</v>
      </c>
      <c r="AS193" s="375">
        <v>42.69478306417178</v>
      </c>
      <c r="AT193" s="375">
        <v>42.733029879531323</v>
      </c>
      <c r="AU193" s="375">
        <v>42.767445138772331</v>
      </c>
    </row>
    <row r="194" spans="1:47" ht="15" customHeight="1" x14ac:dyDescent="0.3">
      <c r="A194" s="373" t="s">
        <v>693</v>
      </c>
      <c r="B194" s="373" t="s">
        <v>946</v>
      </c>
      <c r="C194" s="373" t="s">
        <v>946</v>
      </c>
      <c r="D194" s="374">
        <v>10</v>
      </c>
      <c r="E194" s="373" t="s">
        <v>1869</v>
      </c>
      <c r="F194" s="373" t="s">
        <v>666</v>
      </c>
      <c r="G194" s="373" t="s">
        <v>666</v>
      </c>
      <c r="H194" s="373" t="s">
        <v>1849</v>
      </c>
      <c r="I194" s="373" t="s">
        <v>1850</v>
      </c>
      <c r="J194" s="376"/>
      <c r="K194" s="376"/>
      <c r="L194" s="376"/>
      <c r="M194" s="376"/>
      <c r="N194" s="376"/>
      <c r="O194" s="376"/>
      <c r="P194" s="376"/>
      <c r="Q194" s="376"/>
      <c r="R194" s="376"/>
      <c r="S194" s="376"/>
      <c r="T194" s="376"/>
      <c r="U194" s="376"/>
      <c r="V194" s="376"/>
      <c r="W194" s="375">
        <v>120</v>
      </c>
      <c r="X194" s="375">
        <v>120</v>
      </c>
      <c r="Y194" s="375">
        <v>119.99999999999999</v>
      </c>
      <c r="Z194" s="375">
        <v>120</v>
      </c>
      <c r="AA194" s="375">
        <v>120</v>
      </c>
      <c r="AB194" s="375">
        <v>120.00000000000001</v>
      </c>
      <c r="AC194" s="375">
        <v>120</v>
      </c>
      <c r="AD194" s="375">
        <v>120</v>
      </c>
      <c r="AE194" s="375">
        <v>119.99999999999999</v>
      </c>
      <c r="AF194" s="375">
        <v>119.99999999999999</v>
      </c>
      <c r="AG194" s="375">
        <v>120.00000000000001</v>
      </c>
      <c r="AH194" s="375">
        <v>120.00000000000001</v>
      </c>
      <c r="AI194" s="375">
        <v>120</v>
      </c>
      <c r="AJ194" s="375">
        <v>120</v>
      </c>
      <c r="AK194" s="375">
        <v>120.00000000000003</v>
      </c>
      <c r="AL194" s="375">
        <v>119.99999999999999</v>
      </c>
      <c r="AM194" s="375">
        <v>119.99999999999999</v>
      </c>
      <c r="AN194" s="375">
        <v>120</v>
      </c>
      <c r="AO194" s="375">
        <v>119.99999999999999</v>
      </c>
      <c r="AP194" s="375">
        <v>120.00000000000003</v>
      </c>
      <c r="AQ194" s="375">
        <v>120</v>
      </c>
      <c r="AR194" s="375">
        <v>120.00000000000004</v>
      </c>
      <c r="AS194" s="375">
        <v>120</v>
      </c>
      <c r="AT194" s="375">
        <v>119.99999999999999</v>
      </c>
      <c r="AU194" s="375">
        <v>120</v>
      </c>
    </row>
    <row r="195" spans="1:47" ht="15" customHeight="1" x14ac:dyDescent="0.3">
      <c r="A195" s="373" t="s">
        <v>693</v>
      </c>
      <c r="B195" s="373" t="s">
        <v>946</v>
      </c>
      <c r="C195" s="373" t="s">
        <v>946</v>
      </c>
      <c r="D195" s="374">
        <v>43</v>
      </c>
      <c r="E195" s="373" t="s">
        <v>692</v>
      </c>
      <c r="F195" s="373" t="s">
        <v>166</v>
      </c>
      <c r="G195" s="373" t="s">
        <v>2021</v>
      </c>
      <c r="H195" s="373" t="s">
        <v>2025</v>
      </c>
      <c r="I195" s="373" t="s">
        <v>2026</v>
      </c>
      <c r="J195" s="375">
        <v>2.8</v>
      </c>
      <c r="K195" s="375">
        <v>2.8</v>
      </c>
      <c r="L195" s="375">
        <v>2.8</v>
      </c>
      <c r="M195" s="375">
        <v>2.8</v>
      </c>
      <c r="N195" s="375">
        <v>2.8</v>
      </c>
      <c r="O195" s="375">
        <v>2.8</v>
      </c>
      <c r="P195" s="375">
        <v>2.8</v>
      </c>
      <c r="Q195" s="375">
        <v>2.8</v>
      </c>
      <c r="R195" s="375">
        <v>2.8</v>
      </c>
      <c r="S195" s="375">
        <v>2.8</v>
      </c>
      <c r="T195" s="375">
        <v>2.8</v>
      </c>
      <c r="U195" s="375">
        <v>2.8</v>
      </c>
      <c r="V195" s="375">
        <v>2.8</v>
      </c>
      <c r="W195" s="375">
        <v>2.8</v>
      </c>
      <c r="X195" s="375">
        <v>2.8</v>
      </c>
      <c r="Y195" s="375">
        <v>2.8</v>
      </c>
      <c r="Z195" s="375">
        <v>2.8</v>
      </c>
      <c r="AA195" s="375">
        <v>2.8</v>
      </c>
      <c r="AB195" s="375">
        <v>2.8</v>
      </c>
      <c r="AC195" s="375">
        <v>2.8</v>
      </c>
      <c r="AD195" s="375">
        <v>2.8</v>
      </c>
      <c r="AE195" s="375">
        <v>2.8</v>
      </c>
      <c r="AF195" s="375">
        <v>2.8</v>
      </c>
      <c r="AG195" s="375">
        <v>2.8</v>
      </c>
      <c r="AH195" s="375">
        <v>2.8</v>
      </c>
      <c r="AI195" s="375">
        <v>2.8</v>
      </c>
      <c r="AJ195" s="375">
        <v>2.8</v>
      </c>
      <c r="AK195" s="375">
        <v>2.8</v>
      </c>
      <c r="AL195" s="375">
        <v>2.8</v>
      </c>
      <c r="AM195" s="375">
        <v>2.8</v>
      </c>
      <c r="AN195" s="375">
        <v>2.8</v>
      </c>
      <c r="AO195" s="375">
        <v>2.8</v>
      </c>
      <c r="AP195" s="375">
        <v>2.8000000000000003</v>
      </c>
      <c r="AQ195" s="375">
        <v>2.8</v>
      </c>
      <c r="AR195" s="375">
        <v>2.8</v>
      </c>
      <c r="AS195" s="375">
        <v>2.8</v>
      </c>
      <c r="AT195" s="375">
        <v>2.8000000000000003</v>
      </c>
      <c r="AU195" s="375">
        <v>2.7999999999999994</v>
      </c>
    </row>
    <row r="196" spans="1:47" ht="15" customHeight="1" x14ac:dyDescent="0.3">
      <c r="A196" s="373" t="s">
        <v>693</v>
      </c>
      <c r="B196" s="373" t="s">
        <v>946</v>
      </c>
      <c r="C196" s="373" t="s">
        <v>946</v>
      </c>
      <c r="D196" s="374">
        <v>46</v>
      </c>
      <c r="E196" s="373" t="s">
        <v>694</v>
      </c>
      <c r="F196" s="373" t="s">
        <v>166</v>
      </c>
      <c r="G196" s="373" t="s">
        <v>2021</v>
      </c>
      <c r="H196" s="373" t="s">
        <v>2025</v>
      </c>
      <c r="I196" s="373" t="s">
        <v>2026</v>
      </c>
      <c r="J196" s="375">
        <v>4.2999999999999989</v>
      </c>
      <c r="K196" s="375">
        <v>4.2999999999999989</v>
      </c>
      <c r="L196" s="375">
        <v>4.2999999999999989</v>
      </c>
      <c r="M196" s="375">
        <v>4.2999999999999989</v>
      </c>
      <c r="N196" s="375">
        <v>4.2999999999999989</v>
      </c>
      <c r="O196" s="375">
        <v>4.2999999999999989</v>
      </c>
      <c r="P196" s="375">
        <v>4.2999999999999989</v>
      </c>
      <c r="Q196" s="375">
        <v>4.2999999999999989</v>
      </c>
      <c r="R196" s="375">
        <v>4.2999999999999989</v>
      </c>
      <c r="S196" s="375">
        <v>4.2999999999999989</v>
      </c>
      <c r="T196" s="375">
        <v>4.2999999999999989</v>
      </c>
      <c r="U196" s="375">
        <v>4.2999999999999989</v>
      </c>
      <c r="V196" s="375">
        <v>4.2999999999999989</v>
      </c>
      <c r="W196" s="375">
        <v>4.2999999999999989</v>
      </c>
      <c r="X196" s="375">
        <v>4.2999999999999989</v>
      </c>
      <c r="Y196" s="375">
        <v>4.2999999999999989</v>
      </c>
      <c r="Z196" s="375">
        <v>4.2999999999999989</v>
      </c>
      <c r="AA196" s="375">
        <v>4.2999999999999989</v>
      </c>
      <c r="AB196" s="375">
        <v>4.2999999999999989</v>
      </c>
      <c r="AC196" s="375">
        <v>4.2999999999999989</v>
      </c>
      <c r="AD196" s="375">
        <v>4.2999999999999989</v>
      </c>
      <c r="AE196" s="375">
        <v>4.3</v>
      </c>
      <c r="AF196" s="375">
        <v>4.3000000000000007</v>
      </c>
      <c r="AG196" s="375">
        <v>4.3</v>
      </c>
      <c r="AH196" s="375">
        <v>4.3</v>
      </c>
      <c r="AI196" s="375">
        <v>4.3</v>
      </c>
      <c r="AJ196" s="375">
        <v>4.3</v>
      </c>
      <c r="AK196" s="375">
        <v>4.2999999999999989</v>
      </c>
      <c r="AL196" s="375">
        <v>4.3</v>
      </c>
      <c r="AM196" s="375">
        <v>4.3</v>
      </c>
      <c r="AN196" s="375">
        <v>4.3000000000000007</v>
      </c>
      <c r="AO196" s="375">
        <v>4.3</v>
      </c>
      <c r="AP196" s="375">
        <v>4.3</v>
      </c>
      <c r="AQ196" s="375">
        <v>4.3000000000000007</v>
      </c>
      <c r="AR196" s="375">
        <v>4.3</v>
      </c>
      <c r="AS196" s="375">
        <v>4.3</v>
      </c>
      <c r="AT196" s="375">
        <v>4.3</v>
      </c>
      <c r="AU196" s="375">
        <v>4.3000000000000007</v>
      </c>
    </row>
    <row r="197" spans="1:47" ht="15" customHeight="1" x14ac:dyDescent="0.3">
      <c r="A197" s="373" t="s">
        <v>693</v>
      </c>
      <c r="B197" s="373" t="s">
        <v>946</v>
      </c>
      <c r="C197" s="373" t="s">
        <v>946</v>
      </c>
      <c r="D197" s="374">
        <v>48</v>
      </c>
      <c r="E197" s="373" t="s">
        <v>695</v>
      </c>
      <c r="F197" s="373" t="s">
        <v>166</v>
      </c>
      <c r="G197" s="373" t="s">
        <v>2043</v>
      </c>
      <c r="H197" s="373" t="s">
        <v>2044</v>
      </c>
      <c r="I197" s="373" t="s">
        <v>2045</v>
      </c>
      <c r="J197" s="375">
        <v>2.7000000000000006</v>
      </c>
      <c r="K197" s="375">
        <v>2.7</v>
      </c>
      <c r="L197" s="375">
        <v>2.7</v>
      </c>
      <c r="M197" s="375">
        <v>2.6999999999999997</v>
      </c>
      <c r="N197" s="375">
        <v>2.7000000000000006</v>
      </c>
      <c r="O197" s="375">
        <v>2.7</v>
      </c>
      <c r="P197" s="375">
        <v>2.7000000000000006</v>
      </c>
      <c r="Q197" s="375">
        <v>2.7</v>
      </c>
      <c r="R197" s="375">
        <v>2.7</v>
      </c>
      <c r="S197" s="375">
        <v>2.6999999999999997</v>
      </c>
      <c r="T197" s="375">
        <v>2.7</v>
      </c>
      <c r="U197" s="375">
        <v>2.7</v>
      </c>
      <c r="V197" s="375">
        <v>2.6999999999999997</v>
      </c>
      <c r="W197" s="375">
        <v>2.6999999999999997</v>
      </c>
      <c r="X197" s="375">
        <v>2.7</v>
      </c>
      <c r="Y197" s="375">
        <v>2.7</v>
      </c>
      <c r="Z197" s="375">
        <v>2.7</v>
      </c>
      <c r="AA197" s="375">
        <v>2.7000000000000006</v>
      </c>
      <c r="AB197" s="375">
        <v>2.7</v>
      </c>
      <c r="AC197" s="375">
        <v>2.7</v>
      </c>
      <c r="AD197" s="375">
        <v>2.7000000000000006</v>
      </c>
      <c r="AE197" s="375">
        <v>2.6999999999999997</v>
      </c>
      <c r="AF197" s="375">
        <v>2.7</v>
      </c>
      <c r="AG197" s="375">
        <v>2.7</v>
      </c>
      <c r="AH197" s="375">
        <v>2.7000000000000006</v>
      </c>
      <c r="AI197" s="375">
        <v>2.7</v>
      </c>
      <c r="AJ197" s="375">
        <v>2.6999999999999997</v>
      </c>
      <c r="AK197" s="375">
        <v>2.7</v>
      </c>
      <c r="AL197" s="375">
        <v>2.7000000000000006</v>
      </c>
      <c r="AM197" s="375">
        <v>2.7</v>
      </c>
      <c r="AN197" s="375">
        <v>2.7</v>
      </c>
      <c r="AO197" s="375">
        <v>2.6999999999999997</v>
      </c>
      <c r="AP197" s="375">
        <v>2.7</v>
      </c>
      <c r="AQ197" s="375">
        <v>2.7</v>
      </c>
      <c r="AR197" s="375">
        <v>2.7000000000000006</v>
      </c>
      <c r="AS197" s="375">
        <v>2.6999999999999997</v>
      </c>
      <c r="AT197" s="375">
        <v>2.7</v>
      </c>
      <c r="AU197" s="375">
        <v>2.7</v>
      </c>
    </row>
    <row r="198" spans="1:47" ht="15" customHeight="1" x14ac:dyDescent="0.3">
      <c r="A198" s="373" t="s">
        <v>693</v>
      </c>
      <c r="B198" s="373" t="s">
        <v>946</v>
      </c>
      <c r="C198" s="373" t="s">
        <v>946</v>
      </c>
      <c r="D198" s="374">
        <v>51</v>
      </c>
      <c r="E198" s="373" t="s">
        <v>696</v>
      </c>
      <c r="F198" s="373" t="s">
        <v>166</v>
      </c>
      <c r="G198" s="373" t="s">
        <v>2021</v>
      </c>
      <c r="H198" s="373" t="s">
        <v>2029</v>
      </c>
      <c r="I198" s="373" t="s">
        <v>2030</v>
      </c>
      <c r="J198" s="375">
        <v>13</v>
      </c>
      <c r="K198" s="375">
        <v>13</v>
      </c>
      <c r="L198" s="375">
        <v>13</v>
      </c>
      <c r="M198" s="375">
        <v>13</v>
      </c>
      <c r="N198" s="375">
        <v>13</v>
      </c>
      <c r="O198" s="375">
        <v>13</v>
      </c>
      <c r="P198" s="375">
        <v>13</v>
      </c>
      <c r="Q198" s="375">
        <v>12.999999999999998</v>
      </c>
      <c r="R198" s="375">
        <v>12.999999999999998</v>
      </c>
      <c r="S198" s="375">
        <v>13</v>
      </c>
      <c r="T198" s="375">
        <v>12.999999999999998</v>
      </c>
      <c r="U198" s="375">
        <v>13.000000000000002</v>
      </c>
      <c r="V198" s="375">
        <v>13.000000000000002</v>
      </c>
      <c r="W198" s="375">
        <v>13</v>
      </c>
      <c r="X198" s="375">
        <v>13</v>
      </c>
      <c r="Y198" s="375">
        <v>12.999999999999998</v>
      </c>
      <c r="Z198" s="375">
        <v>13</v>
      </c>
      <c r="AA198" s="375">
        <v>13</v>
      </c>
      <c r="AB198" s="375">
        <v>12.999999999999998</v>
      </c>
      <c r="AC198" s="375">
        <v>12.999999999999998</v>
      </c>
      <c r="AD198" s="375">
        <v>12.999999999999998</v>
      </c>
      <c r="AE198" s="375">
        <v>12.999999999999998</v>
      </c>
      <c r="AF198" s="375">
        <v>12.999999999999998</v>
      </c>
      <c r="AG198" s="375">
        <v>12.999999999999998</v>
      </c>
      <c r="AH198" s="375">
        <v>13</v>
      </c>
      <c r="AI198" s="375">
        <v>12.999999999999998</v>
      </c>
      <c r="AJ198" s="375">
        <v>13</v>
      </c>
      <c r="AK198" s="375">
        <v>13</v>
      </c>
      <c r="AL198" s="375">
        <v>13</v>
      </c>
      <c r="AM198" s="375">
        <v>13</v>
      </c>
      <c r="AN198" s="375">
        <v>13.000000000000002</v>
      </c>
      <c r="AO198" s="375">
        <v>13</v>
      </c>
      <c r="AP198" s="375">
        <v>13.000000000000002</v>
      </c>
      <c r="AQ198" s="375">
        <v>13.000000000000004</v>
      </c>
      <c r="AR198" s="375">
        <v>13.000000000000002</v>
      </c>
      <c r="AS198" s="375">
        <v>13.000000000000002</v>
      </c>
      <c r="AT198" s="375">
        <v>12.999999999999998</v>
      </c>
      <c r="AU198" s="375">
        <v>12.999999999999998</v>
      </c>
    </row>
    <row r="199" spans="1:47" ht="15" customHeight="1" x14ac:dyDescent="0.3">
      <c r="A199" s="373" t="s">
        <v>693</v>
      </c>
      <c r="B199" s="373" t="s">
        <v>946</v>
      </c>
      <c r="C199" s="373" t="s">
        <v>946</v>
      </c>
      <c r="D199" s="374">
        <v>53</v>
      </c>
      <c r="E199" s="373" t="s">
        <v>697</v>
      </c>
      <c r="F199" s="373" t="s">
        <v>166</v>
      </c>
      <c r="G199" s="373" t="s">
        <v>2043</v>
      </c>
      <c r="H199" s="373" t="s">
        <v>2077</v>
      </c>
      <c r="I199" s="373" t="s">
        <v>2078</v>
      </c>
      <c r="J199" s="375">
        <v>2</v>
      </c>
      <c r="K199" s="375">
        <v>2</v>
      </c>
      <c r="L199" s="375">
        <v>2</v>
      </c>
      <c r="M199" s="375">
        <v>2</v>
      </c>
      <c r="N199" s="375">
        <v>2</v>
      </c>
      <c r="O199" s="375">
        <v>2</v>
      </c>
      <c r="P199" s="375">
        <v>2</v>
      </c>
      <c r="Q199" s="375">
        <v>2</v>
      </c>
      <c r="R199" s="375">
        <v>2</v>
      </c>
      <c r="S199" s="375">
        <v>2</v>
      </c>
      <c r="T199" s="375">
        <v>2</v>
      </c>
      <c r="U199" s="375">
        <v>2</v>
      </c>
      <c r="V199" s="375">
        <v>2</v>
      </c>
      <c r="W199" s="375">
        <v>2</v>
      </c>
      <c r="X199" s="375">
        <v>2</v>
      </c>
      <c r="Y199" s="375">
        <v>2</v>
      </c>
      <c r="Z199" s="375">
        <v>2</v>
      </c>
      <c r="AA199" s="375">
        <v>2</v>
      </c>
      <c r="AB199" s="375">
        <v>2</v>
      </c>
      <c r="AC199" s="375">
        <v>2</v>
      </c>
      <c r="AD199" s="375">
        <v>2</v>
      </c>
      <c r="AE199" s="375">
        <v>2</v>
      </c>
      <c r="AF199" s="375">
        <v>2</v>
      </c>
      <c r="AG199" s="375">
        <v>2</v>
      </c>
      <c r="AH199" s="375">
        <v>2</v>
      </c>
      <c r="AI199" s="375">
        <v>2</v>
      </c>
      <c r="AJ199" s="375">
        <v>2</v>
      </c>
      <c r="AK199" s="375">
        <v>2</v>
      </c>
      <c r="AL199" s="375">
        <v>2</v>
      </c>
      <c r="AM199" s="375">
        <v>2</v>
      </c>
      <c r="AN199" s="375">
        <v>2</v>
      </c>
      <c r="AO199" s="375">
        <v>2</v>
      </c>
      <c r="AP199" s="375">
        <v>2</v>
      </c>
      <c r="AQ199" s="375">
        <v>2</v>
      </c>
      <c r="AR199" s="375">
        <v>2</v>
      </c>
      <c r="AS199" s="375">
        <v>2</v>
      </c>
      <c r="AT199" s="375">
        <v>2</v>
      </c>
      <c r="AU199" s="375">
        <v>2</v>
      </c>
    </row>
    <row r="200" spans="1:47" ht="15" customHeight="1" x14ac:dyDescent="0.3">
      <c r="A200" s="373" t="s">
        <v>693</v>
      </c>
      <c r="B200" s="373" t="s">
        <v>946</v>
      </c>
      <c r="C200" s="373" t="s">
        <v>946</v>
      </c>
      <c r="D200" s="374">
        <v>55</v>
      </c>
      <c r="E200" s="373" t="s">
        <v>698</v>
      </c>
      <c r="F200" s="373" t="s">
        <v>166</v>
      </c>
      <c r="G200" s="373" t="s">
        <v>2043</v>
      </c>
      <c r="H200" s="373" t="s">
        <v>2077</v>
      </c>
      <c r="I200" s="373" t="s">
        <v>2078</v>
      </c>
      <c r="J200" s="375">
        <v>0.8</v>
      </c>
      <c r="K200" s="375">
        <v>0.8</v>
      </c>
      <c r="L200" s="375">
        <v>0.80000000000000016</v>
      </c>
      <c r="M200" s="375">
        <v>0.79999999999999993</v>
      </c>
      <c r="N200" s="375">
        <v>0.8</v>
      </c>
      <c r="O200" s="375">
        <v>0.8</v>
      </c>
      <c r="P200" s="375">
        <v>0.79999999999999993</v>
      </c>
      <c r="Q200" s="375">
        <v>0.8</v>
      </c>
      <c r="R200" s="375">
        <v>0.8</v>
      </c>
      <c r="S200" s="375">
        <v>0.8</v>
      </c>
      <c r="T200" s="375">
        <v>0.8</v>
      </c>
      <c r="U200" s="375">
        <v>0.8</v>
      </c>
      <c r="V200" s="375">
        <v>0.80000000000000016</v>
      </c>
      <c r="W200" s="375">
        <v>0.8</v>
      </c>
      <c r="X200" s="375">
        <v>0.79999999999999993</v>
      </c>
      <c r="Y200" s="375">
        <v>0.8</v>
      </c>
      <c r="Z200" s="375">
        <v>0.79999999999999993</v>
      </c>
      <c r="AA200" s="375">
        <v>0.80000000000000016</v>
      </c>
      <c r="AB200" s="375">
        <v>0.79999999999999993</v>
      </c>
      <c r="AC200" s="375">
        <v>0.79999999999999993</v>
      </c>
      <c r="AD200" s="375">
        <v>0.8</v>
      </c>
      <c r="AE200" s="375">
        <v>0.8</v>
      </c>
      <c r="AF200" s="375">
        <v>0.79999999999999993</v>
      </c>
      <c r="AG200" s="375">
        <v>0.8</v>
      </c>
      <c r="AH200" s="375">
        <v>0.8</v>
      </c>
      <c r="AI200" s="375">
        <v>0.8</v>
      </c>
      <c r="AJ200" s="375">
        <v>0.8</v>
      </c>
      <c r="AK200" s="375">
        <v>0.8</v>
      </c>
      <c r="AL200" s="375">
        <v>0.79999999999999993</v>
      </c>
      <c r="AM200" s="375">
        <v>0.8</v>
      </c>
      <c r="AN200" s="375">
        <v>0.8</v>
      </c>
      <c r="AO200" s="375">
        <v>0.79999999999999993</v>
      </c>
      <c r="AP200" s="375">
        <v>0.79999999999999993</v>
      </c>
      <c r="AQ200" s="375">
        <v>0.79999999999999993</v>
      </c>
      <c r="AR200" s="375">
        <v>0.8</v>
      </c>
      <c r="AS200" s="375">
        <v>0.8</v>
      </c>
      <c r="AT200" s="375">
        <v>0.8</v>
      </c>
      <c r="AU200" s="375">
        <v>0.8</v>
      </c>
    </row>
    <row r="201" spans="1:47" ht="15" customHeight="1" x14ac:dyDescent="0.3">
      <c r="A201" s="373" t="s">
        <v>693</v>
      </c>
      <c r="B201" s="373" t="s">
        <v>946</v>
      </c>
      <c r="C201" s="373" t="s">
        <v>946</v>
      </c>
      <c r="D201" s="374">
        <v>57</v>
      </c>
      <c r="E201" s="373" t="s">
        <v>699</v>
      </c>
      <c r="F201" s="373" t="s">
        <v>166</v>
      </c>
      <c r="G201" s="373" t="s">
        <v>2043</v>
      </c>
      <c r="H201" s="373" t="s">
        <v>2077</v>
      </c>
      <c r="I201" s="373" t="s">
        <v>2078</v>
      </c>
      <c r="J201" s="375">
        <v>2</v>
      </c>
      <c r="K201" s="375">
        <v>2</v>
      </c>
      <c r="L201" s="375">
        <v>2</v>
      </c>
      <c r="M201" s="375">
        <v>2</v>
      </c>
      <c r="N201" s="375">
        <v>2</v>
      </c>
      <c r="O201" s="375">
        <v>2</v>
      </c>
      <c r="P201" s="375">
        <v>2</v>
      </c>
      <c r="Q201" s="375">
        <v>2</v>
      </c>
      <c r="R201" s="375">
        <v>2</v>
      </c>
      <c r="S201" s="375">
        <v>2</v>
      </c>
      <c r="T201" s="375">
        <v>2</v>
      </c>
      <c r="U201" s="375">
        <v>2</v>
      </c>
      <c r="V201" s="375">
        <v>2</v>
      </c>
      <c r="W201" s="375">
        <v>2</v>
      </c>
      <c r="X201" s="375">
        <v>2</v>
      </c>
      <c r="Y201" s="375">
        <v>2</v>
      </c>
      <c r="Z201" s="375">
        <v>2</v>
      </c>
      <c r="AA201" s="375">
        <v>2</v>
      </c>
      <c r="AB201" s="375">
        <v>2</v>
      </c>
      <c r="AC201" s="375">
        <v>2</v>
      </c>
      <c r="AD201" s="375">
        <v>2</v>
      </c>
      <c r="AE201" s="375">
        <v>2</v>
      </c>
      <c r="AF201" s="375">
        <v>2</v>
      </c>
      <c r="AG201" s="375">
        <v>2</v>
      </c>
      <c r="AH201" s="375">
        <v>2</v>
      </c>
      <c r="AI201" s="375">
        <v>2</v>
      </c>
      <c r="AJ201" s="375">
        <v>2</v>
      </c>
      <c r="AK201" s="375">
        <v>2</v>
      </c>
      <c r="AL201" s="375">
        <v>2</v>
      </c>
      <c r="AM201" s="375">
        <v>2</v>
      </c>
      <c r="AN201" s="375">
        <v>2</v>
      </c>
      <c r="AO201" s="375">
        <v>2</v>
      </c>
      <c r="AP201" s="375">
        <v>2</v>
      </c>
      <c r="AQ201" s="375">
        <v>2</v>
      </c>
      <c r="AR201" s="375">
        <v>2</v>
      </c>
      <c r="AS201" s="375">
        <v>2</v>
      </c>
      <c r="AT201" s="375">
        <v>2</v>
      </c>
      <c r="AU201" s="375">
        <v>2</v>
      </c>
    </row>
    <row r="202" spans="1:47" ht="15" customHeight="1" x14ac:dyDescent="0.3">
      <c r="A202" s="373" t="s">
        <v>693</v>
      </c>
      <c r="B202" s="373" t="s">
        <v>946</v>
      </c>
      <c r="C202" s="373" t="s">
        <v>946</v>
      </c>
      <c r="D202" s="374">
        <v>75</v>
      </c>
      <c r="E202" s="373" t="s">
        <v>2084</v>
      </c>
      <c r="F202" s="373" t="s">
        <v>167</v>
      </c>
      <c r="G202" s="373" t="s">
        <v>167</v>
      </c>
      <c r="H202" s="373" t="s">
        <v>1849</v>
      </c>
      <c r="I202" s="373" t="s">
        <v>1850</v>
      </c>
      <c r="J202" s="375">
        <v>100</v>
      </c>
      <c r="K202" s="375">
        <v>100</v>
      </c>
      <c r="L202" s="375">
        <v>100</v>
      </c>
      <c r="M202" s="375">
        <v>100</v>
      </c>
      <c r="N202" s="375">
        <v>100</v>
      </c>
      <c r="O202" s="375">
        <v>100</v>
      </c>
      <c r="P202" s="375">
        <v>100</v>
      </c>
      <c r="Q202" s="375">
        <v>100</v>
      </c>
      <c r="R202" s="375">
        <v>100</v>
      </c>
      <c r="S202" s="375">
        <v>100</v>
      </c>
      <c r="T202" s="375">
        <v>100</v>
      </c>
      <c r="U202" s="375">
        <v>100</v>
      </c>
      <c r="V202" s="375">
        <v>100</v>
      </c>
      <c r="W202" s="375">
        <v>100</v>
      </c>
      <c r="X202" s="375">
        <v>100</v>
      </c>
      <c r="Y202" s="375">
        <v>100</v>
      </c>
      <c r="Z202" s="375">
        <v>100</v>
      </c>
      <c r="AA202" s="375">
        <v>100</v>
      </c>
      <c r="AB202" s="375">
        <v>100</v>
      </c>
      <c r="AC202" s="375">
        <v>100</v>
      </c>
      <c r="AD202" s="375">
        <v>100</v>
      </c>
      <c r="AE202" s="375">
        <v>100</v>
      </c>
      <c r="AF202" s="375">
        <v>100</v>
      </c>
      <c r="AG202" s="375">
        <v>100</v>
      </c>
      <c r="AH202" s="375">
        <v>100</v>
      </c>
      <c r="AI202" s="375">
        <v>100</v>
      </c>
      <c r="AJ202" s="375">
        <v>100</v>
      </c>
      <c r="AK202" s="375">
        <v>100</v>
      </c>
      <c r="AL202" s="375">
        <v>100</v>
      </c>
      <c r="AM202" s="375">
        <v>100</v>
      </c>
      <c r="AN202" s="375">
        <v>100</v>
      </c>
      <c r="AO202" s="375">
        <v>100</v>
      </c>
      <c r="AP202" s="375">
        <v>100</v>
      </c>
      <c r="AQ202" s="375">
        <v>100</v>
      </c>
      <c r="AR202" s="375">
        <v>100</v>
      </c>
      <c r="AS202" s="375">
        <v>100</v>
      </c>
      <c r="AT202" s="375">
        <v>100</v>
      </c>
      <c r="AU202" s="375">
        <v>100</v>
      </c>
    </row>
    <row r="203" spans="1:47" ht="15" customHeight="1" x14ac:dyDescent="0.3">
      <c r="A203" s="373" t="s">
        <v>693</v>
      </c>
      <c r="B203" s="373" t="s">
        <v>946</v>
      </c>
      <c r="C203" s="373" t="s">
        <v>946</v>
      </c>
      <c r="D203" s="374">
        <v>77</v>
      </c>
      <c r="E203" s="373" t="s">
        <v>2085</v>
      </c>
      <c r="F203" s="373" t="s">
        <v>167</v>
      </c>
      <c r="G203" s="373" t="s">
        <v>167</v>
      </c>
      <c r="H203" s="373" t="s">
        <v>1849</v>
      </c>
      <c r="I203" s="373" t="s">
        <v>1850</v>
      </c>
      <c r="J203" s="375">
        <v>125</v>
      </c>
      <c r="K203" s="375">
        <v>125</v>
      </c>
      <c r="L203" s="375">
        <v>125</v>
      </c>
      <c r="M203" s="375">
        <v>125</v>
      </c>
      <c r="N203" s="375">
        <v>125</v>
      </c>
      <c r="O203" s="375">
        <v>125</v>
      </c>
      <c r="P203" s="375">
        <v>125</v>
      </c>
      <c r="Q203" s="375">
        <v>125</v>
      </c>
      <c r="R203" s="375">
        <v>125</v>
      </c>
      <c r="S203" s="375">
        <v>125</v>
      </c>
      <c r="T203" s="375">
        <v>125</v>
      </c>
      <c r="U203" s="375">
        <v>125</v>
      </c>
      <c r="V203" s="375">
        <v>125</v>
      </c>
      <c r="W203" s="375">
        <v>125</v>
      </c>
      <c r="X203" s="375">
        <v>125</v>
      </c>
      <c r="Y203" s="375">
        <v>125</v>
      </c>
      <c r="Z203" s="375">
        <v>125</v>
      </c>
      <c r="AA203" s="375">
        <v>125</v>
      </c>
      <c r="AB203" s="375">
        <v>125</v>
      </c>
      <c r="AC203" s="375">
        <v>125</v>
      </c>
      <c r="AD203" s="375">
        <v>125</v>
      </c>
      <c r="AE203" s="375">
        <v>125</v>
      </c>
      <c r="AF203" s="375">
        <v>125</v>
      </c>
      <c r="AG203" s="375">
        <v>125</v>
      </c>
      <c r="AH203" s="375">
        <v>125</v>
      </c>
      <c r="AI203" s="375">
        <v>125</v>
      </c>
      <c r="AJ203" s="375">
        <v>125</v>
      </c>
      <c r="AK203" s="375">
        <v>125</v>
      </c>
      <c r="AL203" s="375">
        <v>125</v>
      </c>
      <c r="AM203" s="375">
        <v>125</v>
      </c>
      <c r="AN203" s="375">
        <v>125</v>
      </c>
      <c r="AO203" s="375">
        <v>125</v>
      </c>
      <c r="AP203" s="375">
        <v>125</v>
      </c>
      <c r="AQ203" s="375">
        <v>125</v>
      </c>
      <c r="AR203" s="375">
        <v>125</v>
      </c>
      <c r="AS203" s="375">
        <v>125</v>
      </c>
      <c r="AT203" s="375">
        <v>125</v>
      </c>
      <c r="AU203" s="375">
        <v>125</v>
      </c>
    </row>
    <row r="204" spans="1:47" ht="15" customHeight="1" x14ac:dyDescent="0.3">
      <c r="A204" s="373" t="s">
        <v>693</v>
      </c>
      <c r="B204" s="373" t="s">
        <v>946</v>
      </c>
      <c r="C204" s="373" t="s">
        <v>946</v>
      </c>
      <c r="D204" s="374">
        <v>79</v>
      </c>
      <c r="E204" s="373" t="s">
        <v>2086</v>
      </c>
      <c r="F204" s="373" t="s">
        <v>167</v>
      </c>
      <c r="G204" s="373" t="s">
        <v>167</v>
      </c>
      <c r="H204" s="373" t="s">
        <v>1851</v>
      </c>
      <c r="I204" s="373" t="s">
        <v>1852</v>
      </c>
      <c r="J204" s="375">
        <v>175</v>
      </c>
      <c r="K204" s="375">
        <v>175</v>
      </c>
      <c r="L204" s="375">
        <v>175</v>
      </c>
      <c r="M204" s="375">
        <v>175</v>
      </c>
      <c r="N204" s="375">
        <v>175</v>
      </c>
      <c r="O204" s="375">
        <v>175</v>
      </c>
      <c r="P204" s="375">
        <v>175</v>
      </c>
      <c r="Q204" s="375">
        <v>175</v>
      </c>
      <c r="R204" s="375">
        <v>175</v>
      </c>
      <c r="S204" s="375">
        <v>175</v>
      </c>
      <c r="T204" s="375">
        <v>175</v>
      </c>
      <c r="U204" s="375">
        <v>175</v>
      </c>
      <c r="V204" s="375">
        <v>175</v>
      </c>
      <c r="W204" s="375">
        <v>175</v>
      </c>
      <c r="X204" s="375">
        <v>175</v>
      </c>
      <c r="Y204" s="375">
        <v>175</v>
      </c>
      <c r="Z204" s="375">
        <v>175</v>
      </c>
      <c r="AA204" s="375">
        <v>175</v>
      </c>
      <c r="AB204" s="375">
        <v>175</v>
      </c>
      <c r="AC204" s="375">
        <v>175</v>
      </c>
      <c r="AD204" s="375">
        <v>175</v>
      </c>
      <c r="AE204" s="375">
        <v>175</v>
      </c>
      <c r="AF204" s="375">
        <v>175</v>
      </c>
      <c r="AG204" s="375">
        <v>175</v>
      </c>
      <c r="AH204" s="375">
        <v>175</v>
      </c>
      <c r="AI204" s="375">
        <v>175</v>
      </c>
      <c r="AJ204" s="375">
        <v>175</v>
      </c>
      <c r="AK204" s="375">
        <v>175</v>
      </c>
      <c r="AL204" s="375">
        <v>175</v>
      </c>
      <c r="AM204" s="375">
        <v>175</v>
      </c>
      <c r="AN204" s="375">
        <v>175</v>
      </c>
      <c r="AO204" s="375">
        <v>175</v>
      </c>
      <c r="AP204" s="375">
        <v>175</v>
      </c>
      <c r="AQ204" s="375">
        <v>175</v>
      </c>
      <c r="AR204" s="375">
        <v>175</v>
      </c>
      <c r="AS204" s="375">
        <v>175</v>
      </c>
      <c r="AT204" s="375">
        <v>175</v>
      </c>
      <c r="AU204" s="375">
        <v>175</v>
      </c>
    </row>
    <row r="205" spans="1:47" ht="15" customHeight="1" x14ac:dyDescent="0.3">
      <c r="A205" s="373" t="s">
        <v>693</v>
      </c>
      <c r="B205" s="373" t="s">
        <v>946</v>
      </c>
      <c r="C205" s="373" t="s">
        <v>946</v>
      </c>
      <c r="D205" s="374">
        <v>102</v>
      </c>
      <c r="E205" s="373" t="s">
        <v>1867</v>
      </c>
      <c r="F205" s="373" t="s">
        <v>167</v>
      </c>
      <c r="G205" s="373" t="s">
        <v>167</v>
      </c>
      <c r="H205" s="373" t="s">
        <v>1839</v>
      </c>
      <c r="I205" s="373" t="s">
        <v>1840</v>
      </c>
      <c r="J205" s="375">
        <v>4.4008411643589556</v>
      </c>
      <c r="K205" s="375">
        <v>4.5682691218990641</v>
      </c>
      <c r="L205" s="375">
        <v>4.8600872686462928</v>
      </c>
      <c r="M205" s="375">
        <v>4.981993258365665</v>
      </c>
      <c r="N205" s="375">
        <v>5.1282859710640656</v>
      </c>
      <c r="O205" s="375">
        <v>5.3289621207945137</v>
      </c>
      <c r="P205" s="375">
        <v>5.4593934820808903</v>
      </c>
      <c r="Q205" s="375">
        <v>5.6180039482797799</v>
      </c>
      <c r="R205" s="375">
        <v>5.7098972095423433</v>
      </c>
      <c r="S205" s="375">
        <v>5.9020158792449005</v>
      </c>
      <c r="T205" s="375">
        <v>6.0108901582508496</v>
      </c>
      <c r="U205" s="375">
        <v>6.1161721802753979</v>
      </c>
      <c r="V205" s="375">
        <v>6.2813470242324474</v>
      </c>
      <c r="W205" s="375">
        <v>6.4819652757991451</v>
      </c>
      <c r="X205" s="375">
        <v>6.5752023172858474</v>
      </c>
      <c r="Y205" s="375">
        <v>6.729155587233854</v>
      </c>
      <c r="Z205" s="375">
        <v>6.9231389272857191</v>
      </c>
      <c r="AA205" s="375">
        <v>6.5163290486104177</v>
      </c>
      <c r="AB205" s="375">
        <v>6.7130677232222595</v>
      </c>
      <c r="AC205" s="375">
        <v>6.7221774948237778</v>
      </c>
      <c r="AD205" s="376"/>
      <c r="AE205" s="375">
        <v>3</v>
      </c>
      <c r="AF205" s="375">
        <v>3</v>
      </c>
      <c r="AG205" s="375">
        <v>3</v>
      </c>
      <c r="AH205" s="375">
        <v>3</v>
      </c>
      <c r="AI205" s="375">
        <v>2.6666666666666665</v>
      </c>
      <c r="AJ205" s="375">
        <v>2.6666666666666665</v>
      </c>
      <c r="AK205" s="375">
        <v>2.6666666666666665</v>
      </c>
      <c r="AL205" s="375">
        <v>3.25</v>
      </c>
      <c r="AM205" s="375">
        <v>4</v>
      </c>
      <c r="AN205" s="375">
        <v>4</v>
      </c>
      <c r="AO205" s="375">
        <v>4</v>
      </c>
      <c r="AP205" s="375">
        <v>4.3425766110990658</v>
      </c>
      <c r="AQ205" s="375">
        <v>4.3417156306280518</v>
      </c>
      <c r="AR205" s="375">
        <v>4.2080329673308494</v>
      </c>
      <c r="AS205" s="375">
        <v>4.2087186428229391</v>
      </c>
      <c r="AT205" s="375">
        <v>4.2944195885734997</v>
      </c>
      <c r="AU205" s="375">
        <v>4.2718189442945587</v>
      </c>
    </row>
    <row r="206" spans="1:47" ht="15" customHeight="1" x14ac:dyDescent="0.3">
      <c r="A206" s="373" t="s">
        <v>693</v>
      </c>
      <c r="B206" s="373" t="s">
        <v>946</v>
      </c>
      <c r="C206" s="373" t="s">
        <v>946</v>
      </c>
      <c r="D206" s="374">
        <v>102</v>
      </c>
      <c r="E206" s="373" t="s">
        <v>1867</v>
      </c>
      <c r="F206" s="373" t="s">
        <v>167</v>
      </c>
      <c r="G206" s="373" t="s">
        <v>167</v>
      </c>
      <c r="H206" s="373" t="s">
        <v>1841</v>
      </c>
      <c r="I206" s="373" t="s">
        <v>1842</v>
      </c>
      <c r="J206" s="375">
        <v>9.221855579591848</v>
      </c>
      <c r="K206" s="375">
        <v>9.5055524626801731</v>
      </c>
      <c r="L206" s="375">
        <v>9.766652798021239</v>
      </c>
      <c r="M206" s="375">
        <v>10.04876168391969</v>
      </c>
      <c r="N206" s="375">
        <v>10.329375753299683</v>
      </c>
      <c r="O206" s="375">
        <v>10.614171095247722</v>
      </c>
      <c r="P206" s="375">
        <v>10.913103338711675</v>
      </c>
      <c r="Q206" s="375">
        <v>11.168707649652477</v>
      </c>
      <c r="R206" s="375">
        <v>11.396911257606952</v>
      </c>
      <c r="S206" s="375">
        <v>11.603898390923058</v>
      </c>
      <c r="T206" s="375">
        <v>11.898559803170144</v>
      </c>
      <c r="U206" s="375">
        <v>12.185229343217514</v>
      </c>
      <c r="V206" s="375">
        <v>12.546928961963435</v>
      </c>
      <c r="W206" s="375">
        <v>12.909396455917232</v>
      </c>
      <c r="X206" s="375">
        <v>13.263635881555572</v>
      </c>
      <c r="Y206" s="375">
        <v>13.620186879631978</v>
      </c>
      <c r="Z206" s="375">
        <v>13.973244637959212</v>
      </c>
      <c r="AA206" s="375">
        <v>14.355110218740798</v>
      </c>
      <c r="AB206" s="375">
        <v>14.810201899938086</v>
      </c>
      <c r="AC206" s="375">
        <v>14.820858979723848</v>
      </c>
      <c r="AD206" s="375">
        <v>14.798481573658039</v>
      </c>
      <c r="AE206" s="375">
        <v>14.88170905327603</v>
      </c>
      <c r="AF206" s="375">
        <v>14.978536115282736</v>
      </c>
      <c r="AG206" s="375">
        <v>15.230892652321705</v>
      </c>
      <c r="AH206" s="375">
        <v>15.290772016215529</v>
      </c>
      <c r="AI206" s="375">
        <v>15.476395019881872</v>
      </c>
      <c r="AJ206" s="375">
        <v>15.703526303295012</v>
      </c>
      <c r="AK206" s="375">
        <v>15.831130322268239</v>
      </c>
      <c r="AL206" s="375">
        <v>15.912872575344034</v>
      </c>
      <c r="AM206" s="375">
        <v>16.059697557099167</v>
      </c>
      <c r="AN206" s="375">
        <v>16.119418479715485</v>
      </c>
      <c r="AO206" s="375">
        <v>16.101199668793633</v>
      </c>
      <c r="AP206" s="375">
        <v>16.175730973811998</v>
      </c>
      <c r="AQ206" s="375">
        <v>16.185936490025291</v>
      </c>
      <c r="AR206" s="375">
        <v>16.236151711674921</v>
      </c>
      <c r="AS206" s="375">
        <v>16.253761863406002</v>
      </c>
      <c r="AT206" s="375">
        <v>16.600481166025812</v>
      </c>
      <c r="AU206" s="375">
        <v>16.863046810183061</v>
      </c>
    </row>
    <row r="207" spans="1:47" ht="15" customHeight="1" x14ac:dyDescent="0.3">
      <c r="A207" s="373" t="s">
        <v>693</v>
      </c>
      <c r="B207" s="373" t="s">
        <v>946</v>
      </c>
      <c r="C207" s="373" t="s">
        <v>946</v>
      </c>
      <c r="D207" s="374">
        <v>102</v>
      </c>
      <c r="E207" s="373" t="s">
        <v>1867</v>
      </c>
      <c r="F207" s="373" t="s">
        <v>167</v>
      </c>
      <c r="G207" s="373" t="s">
        <v>167</v>
      </c>
      <c r="H207" s="373" t="s">
        <v>1843</v>
      </c>
      <c r="I207" s="373" t="s">
        <v>1844</v>
      </c>
      <c r="J207" s="375">
        <v>16.095231102027249</v>
      </c>
      <c r="K207" s="375">
        <v>16.484962299606995</v>
      </c>
      <c r="L207" s="375">
        <v>16.867066400576071</v>
      </c>
      <c r="M207" s="375">
        <v>17.253515095614365</v>
      </c>
      <c r="N207" s="375">
        <v>17.638245224151603</v>
      </c>
      <c r="O207" s="375">
        <v>18.020873278955317</v>
      </c>
      <c r="P207" s="375">
        <v>18.42509423386451</v>
      </c>
      <c r="Q207" s="375">
        <v>18.705769598863956</v>
      </c>
      <c r="R207" s="375">
        <v>18.998588475266882</v>
      </c>
      <c r="S207" s="375">
        <v>19.365005885064051</v>
      </c>
      <c r="T207" s="375">
        <v>19.777198346430144</v>
      </c>
      <c r="U207" s="375">
        <v>20.145426621216956</v>
      </c>
      <c r="V207" s="375">
        <v>20.590623416069008</v>
      </c>
      <c r="W207" s="375">
        <v>20.99379623395696</v>
      </c>
      <c r="X207" s="375">
        <v>21.431749949341693</v>
      </c>
      <c r="Y207" s="375">
        <v>21.99995095113912</v>
      </c>
      <c r="Z207" s="375">
        <v>22.603157116015083</v>
      </c>
      <c r="AA207" s="375">
        <v>23.310012595404604</v>
      </c>
      <c r="AB207" s="375">
        <v>24.069420115963627</v>
      </c>
      <c r="AC207" s="375">
        <v>24.197311360749769</v>
      </c>
      <c r="AD207" s="375">
        <v>24.372239938702684</v>
      </c>
      <c r="AE207" s="375">
        <v>24.439388048478122</v>
      </c>
      <c r="AF207" s="375">
        <v>25.029390783396561</v>
      </c>
      <c r="AG207" s="375">
        <v>25.370373255495956</v>
      </c>
      <c r="AH207" s="375">
        <v>25.529872123255476</v>
      </c>
      <c r="AI207" s="375">
        <v>25.907218381967695</v>
      </c>
      <c r="AJ207" s="375">
        <v>26.235745259502256</v>
      </c>
      <c r="AK207" s="375">
        <v>26.480678548219124</v>
      </c>
      <c r="AL207" s="375">
        <v>26.786127113204255</v>
      </c>
      <c r="AM207" s="375">
        <v>26.949551023780906</v>
      </c>
      <c r="AN207" s="375">
        <v>27.070449242295322</v>
      </c>
      <c r="AO207" s="375">
        <v>27.098032982797015</v>
      </c>
      <c r="AP207" s="375">
        <v>27.186993937423388</v>
      </c>
      <c r="AQ207" s="375">
        <v>27.245033917916253</v>
      </c>
      <c r="AR207" s="375">
        <v>27.31845515299192</v>
      </c>
      <c r="AS207" s="375">
        <v>27.368243320339129</v>
      </c>
      <c r="AT207" s="375">
        <v>27.960606829294459</v>
      </c>
      <c r="AU207" s="375">
        <v>28.604580812777431</v>
      </c>
    </row>
    <row r="208" spans="1:47" ht="15" customHeight="1" x14ac:dyDescent="0.3">
      <c r="A208" s="373" t="s">
        <v>693</v>
      </c>
      <c r="B208" s="373" t="s">
        <v>946</v>
      </c>
      <c r="C208" s="373" t="s">
        <v>946</v>
      </c>
      <c r="D208" s="374">
        <v>102</v>
      </c>
      <c r="E208" s="373" t="s">
        <v>1867</v>
      </c>
      <c r="F208" s="373" t="s">
        <v>167</v>
      </c>
      <c r="G208" s="373" t="s">
        <v>167</v>
      </c>
      <c r="H208" s="373" t="s">
        <v>1845</v>
      </c>
      <c r="I208" s="373" t="s">
        <v>1846</v>
      </c>
      <c r="J208" s="375">
        <v>28.3057452932789</v>
      </c>
      <c r="K208" s="375">
        <v>28.73448839024331</v>
      </c>
      <c r="L208" s="375">
        <v>29.117205048424378</v>
      </c>
      <c r="M208" s="375">
        <v>29.606284556969833</v>
      </c>
      <c r="N208" s="375">
        <v>30.224777453846567</v>
      </c>
      <c r="O208" s="375">
        <v>30.904827900227716</v>
      </c>
      <c r="P208" s="375">
        <v>31.655807874213124</v>
      </c>
      <c r="Q208" s="375">
        <v>32.399793439853234</v>
      </c>
      <c r="R208" s="375">
        <v>33.181547192551854</v>
      </c>
      <c r="S208" s="375">
        <v>34.024825122250014</v>
      </c>
      <c r="T208" s="375">
        <v>34.97572990720947</v>
      </c>
      <c r="U208" s="375">
        <v>35.969887004896158</v>
      </c>
      <c r="V208" s="375">
        <v>37.024774463592976</v>
      </c>
      <c r="W208" s="375">
        <v>38.063238176318841</v>
      </c>
      <c r="X208" s="375">
        <v>39.123296372864694</v>
      </c>
      <c r="Y208" s="375">
        <v>40.326230695936978</v>
      </c>
      <c r="Z208" s="375">
        <v>41.539070422630715</v>
      </c>
      <c r="AA208" s="375">
        <v>42.777942822945242</v>
      </c>
      <c r="AB208" s="375">
        <v>44.079885039138361</v>
      </c>
      <c r="AC208" s="375">
        <v>44.100116462340438</v>
      </c>
      <c r="AD208" s="375">
        <v>44.318492694160014</v>
      </c>
      <c r="AE208" s="375">
        <v>44.385316875004243</v>
      </c>
      <c r="AF208" s="375">
        <v>44.552626946680746</v>
      </c>
      <c r="AG208" s="375">
        <v>44.9537338028994</v>
      </c>
      <c r="AH208" s="375">
        <v>44.950579019235818</v>
      </c>
      <c r="AI208" s="375">
        <v>44.924841599457068</v>
      </c>
      <c r="AJ208" s="375">
        <v>44.897794420584056</v>
      </c>
      <c r="AK208" s="375">
        <v>44.975581287208691</v>
      </c>
      <c r="AL208" s="375">
        <v>45.201161851259961</v>
      </c>
      <c r="AM208" s="375">
        <v>45.34948539711867</v>
      </c>
      <c r="AN208" s="375">
        <v>45.374258916794474</v>
      </c>
      <c r="AO208" s="375">
        <v>45.721722988118451</v>
      </c>
      <c r="AP208" s="375">
        <v>45.906608705874142</v>
      </c>
      <c r="AQ208" s="375">
        <v>46.151201951118765</v>
      </c>
      <c r="AR208" s="375">
        <v>46.469086905503666</v>
      </c>
      <c r="AS208" s="375">
        <v>46.603834800696006</v>
      </c>
      <c r="AT208" s="375">
        <v>47.827997315848158</v>
      </c>
      <c r="AU208" s="375">
        <v>48.934891487163085</v>
      </c>
    </row>
    <row r="209" spans="1:47" ht="15" customHeight="1" x14ac:dyDescent="0.3">
      <c r="A209" s="373" t="s">
        <v>693</v>
      </c>
      <c r="B209" s="373" t="s">
        <v>946</v>
      </c>
      <c r="C209" s="373" t="s">
        <v>946</v>
      </c>
      <c r="D209" s="374">
        <v>102</v>
      </c>
      <c r="E209" s="373" t="s">
        <v>1867</v>
      </c>
      <c r="F209" s="373" t="s">
        <v>167</v>
      </c>
      <c r="G209" s="373" t="s">
        <v>167</v>
      </c>
      <c r="H209" s="373" t="s">
        <v>1847</v>
      </c>
      <c r="I209" s="373" t="s">
        <v>1848</v>
      </c>
      <c r="J209" s="375">
        <v>36.579373547741554</v>
      </c>
      <c r="K209" s="375">
        <v>37.592652277121246</v>
      </c>
      <c r="L209" s="375">
        <v>38.63648453424701</v>
      </c>
      <c r="M209" s="375">
        <v>39.759187657626654</v>
      </c>
      <c r="N209" s="375">
        <v>40.914246398072642</v>
      </c>
      <c r="O209" s="375">
        <v>42.097455061447178</v>
      </c>
      <c r="P209" s="375">
        <v>43.36443235383512</v>
      </c>
      <c r="Q209" s="375">
        <v>44.529503434934632</v>
      </c>
      <c r="R209" s="375">
        <v>45.801241201379945</v>
      </c>
      <c r="S209" s="375">
        <v>47.138279155218399</v>
      </c>
      <c r="T209" s="375">
        <v>48.468293140944809</v>
      </c>
      <c r="U209" s="375">
        <v>49.756414837812393</v>
      </c>
      <c r="V209" s="375">
        <v>51.09070066139531</v>
      </c>
      <c r="W209" s="375">
        <v>52.411028780172373</v>
      </c>
      <c r="X209" s="375">
        <v>53.759450957704381</v>
      </c>
      <c r="Y209" s="375">
        <v>55.200940157723977</v>
      </c>
      <c r="Z209" s="375">
        <v>56.669587017992299</v>
      </c>
      <c r="AA209" s="375">
        <v>58.254625770892851</v>
      </c>
      <c r="AB209" s="375">
        <v>59.866936078245317</v>
      </c>
      <c r="AC209" s="375">
        <v>59.922618904019139</v>
      </c>
      <c r="AD209" s="375">
        <v>60.076673570207156</v>
      </c>
      <c r="AE209" s="375">
        <v>60.171812284746899</v>
      </c>
      <c r="AF209" s="375">
        <v>60.727018544346599</v>
      </c>
      <c r="AG209" s="375">
        <v>61.110625736635562</v>
      </c>
      <c r="AH209" s="375">
        <v>61.348544592073686</v>
      </c>
      <c r="AI209" s="375">
        <v>61.484146645146161</v>
      </c>
      <c r="AJ209" s="375">
        <v>61.85869368792477</v>
      </c>
      <c r="AK209" s="375">
        <v>62.112703358553318</v>
      </c>
      <c r="AL209" s="375">
        <v>62.376719094394424</v>
      </c>
      <c r="AM209" s="375">
        <v>62.656309820737604</v>
      </c>
      <c r="AN209" s="375">
        <v>62.785831980947087</v>
      </c>
      <c r="AO209" s="375">
        <v>63.005107943965783</v>
      </c>
      <c r="AP209" s="375">
        <v>63.215684656494211</v>
      </c>
      <c r="AQ209" s="375">
        <v>63.477637626346024</v>
      </c>
      <c r="AR209" s="375">
        <v>63.516211968423015</v>
      </c>
      <c r="AS209" s="375">
        <v>63.649461777312631</v>
      </c>
      <c r="AT209" s="375">
        <v>65.218015110330356</v>
      </c>
      <c r="AU209" s="375">
        <v>66.666318537443743</v>
      </c>
    </row>
    <row r="210" spans="1:47" ht="15" customHeight="1" x14ac:dyDescent="0.3">
      <c r="A210" s="373" t="s">
        <v>693</v>
      </c>
      <c r="B210" s="373" t="s">
        <v>946</v>
      </c>
      <c r="C210" s="373" t="s">
        <v>946</v>
      </c>
      <c r="D210" s="374">
        <v>102</v>
      </c>
      <c r="E210" s="373" t="s">
        <v>1867</v>
      </c>
      <c r="F210" s="373" t="s">
        <v>167</v>
      </c>
      <c r="G210" s="373" t="s">
        <v>167</v>
      </c>
      <c r="H210" s="373" t="s">
        <v>1849</v>
      </c>
      <c r="I210" s="373" t="s">
        <v>1850</v>
      </c>
      <c r="J210" s="375">
        <v>54.043912144732339</v>
      </c>
      <c r="K210" s="375">
        <v>55.540861681044767</v>
      </c>
      <c r="L210" s="375">
        <v>57.081384353510856</v>
      </c>
      <c r="M210" s="375">
        <v>58.700214325672022</v>
      </c>
      <c r="N210" s="375">
        <v>60.261123546591918</v>
      </c>
      <c r="O210" s="375">
        <v>61.93140670550104</v>
      </c>
      <c r="P210" s="375">
        <v>63.680726374403143</v>
      </c>
      <c r="Q210" s="375">
        <v>65.065650319210761</v>
      </c>
      <c r="R210" s="375">
        <v>66.560828873896583</v>
      </c>
      <c r="S210" s="375">
        <v>68.161598422607781</v>
      </c>
      <c r="T210" s="375">
        <v>69.921292658806493</v>
      </c>
      <c r="U210" s="375">
        <v>71.711023053355774</v>
      </c>
      <c r="V210" s="375">
        <v>73.562807409924346</v>
      </c>
      <c r="W210" s="375">
        <v>75.256228857371823</v>
      </c>
      <c r="X210" s="375">
        <v>77.051915525693062</v>
      </c>
      <c r="Y210" s="375">
        <v>79.117420360827978</v>
      </c>
      <c r="Z210" s="375">
        <v>81.256687570811636</v>
      </c>
      <c r="AA210" s="375">
        <v>83.746285177738685</v>
      </c>
      <c r="AB210" s="375">
        <v>86.175795438804755</v>
      </c>
      <c r="AC210" s="375">
        <v>86.400007600421389</v>
      </c>
      <c r="AD210" s="375">
        <v>87.541166590347956</v>
      </c>
      <c r="AE210" s="375">
        <v>87.977806938181672</v>
      </c>
      <c r="AF210" s="375">
        <v>88.071302176824148</v>
      </c>
      <c r="AG210" s="375">
        <v>88.570174667757243</v>
      </c>
      <c r="AH210" s="375">
        <v>88.879667131075024</v>
      </c>
      <c r="AI210" s="375">
        <v>89.162897194494136</v>
      </c>
      <c r="AJ210" s="375">
        <v>89.652724723783521</v>
      </c>
      <c r="AK210" s="375">
        <v>90.354975700881624</v>
      </c>
      <c r="AL210" s="375">
        <v>91.09382194181957</v>
      </c>
      <c r="AM210" s="375">
        <v>92.125444307996375</v>
      </c>
      <c r="AN210" s="375">
        <v>92.674825556189916</v>
      </c>
      <c r="AO210" s="375">
        <v>93.265555178373432</v>
      </c>
      <c r="AP210" s="375">
        <v>94.066812470695794</v>
      </c>
      <c r="AQ210" s="375">
        <v>94.669979606033607</v>
      </c>
      <c r="AR210" s="375">
        <v>93.368579080174882</v>
      </c>
      <c r="AS210" s="375">
        <v>93.560432193420439</v>
      </c>
      <c r="AT210" s="375">
        <v>95.874982120376316</v>
      </c>
      <c r="AU210" s="375">
        <v>98.010802225100349</v>
      </c>
    </row>
    <row r="211" spans="1:47" ht="15" customHeight="1" x14ac:dyDescent="0.3">
      <c r="A211" s="373" t="s">
        <v>693</v>
      </c>
      <c r="B211" s="373" t="s">
        <v>946</v>
      </c>
      <c r="C211" s="373" t="s">
        <v>946</v>
      </c>
      <c r="D211" s="374">
        <v>102</v>
      </c>
      <c r="E211" s="373" t="s">
        <v>1867</v>
      </c>
      <c r="F211" s="373" t="s">
        <v>167</v>
      </c>
      <c r="G211" s="373" t="s">
        <v>167</v>
      </c>
      <c r="H211" s="373" t="s">
        <v>1851</v>
      </c>
      <c r="I211" s="373" t="s">
        <v>1852</v>
      </c>
      <c r="J211" s="375">
        <v>91.80856951239852</v>
      </c>
      <c r="K211" s="375">
        <v>94.399304423082469</v>
      </c>
      <c r="L211" s="375">
        <v>97.029602848097596</v>
      </c>
      <c r="M211" s="375">
        <v>99.743587577899802</v>
      </c>
      <c r="N211" s="375">
        <v>102.33753237507605</v>
      </c>
      <c r="O211" s="375">
        <v>104.99006393118192</v>
      </c>
      <c r="P211" s="375">
        <v>107.83397474440839</v>
      </c>
      <c r="Q211" s="375">
        <v>108.96480095174525</v>
      </c>
      <c r="R211" s="375">
        <v>111.30357417152435</v>
      </c>
      <c r="S211" s="375">
        <v>114.18382731685219</v>
      </c>
      <c r="T211" s="375">
        <v>116.88536949561914</v>
      </c>
      <c r="U211" s="375">
        <v>119.72716545265897</v>
      </c>
      <c r="V211" s="375">
        <v>123.30977548760913</v>
      </c>
      <c r="W211" s="375">
        <v>125.63012496194507</v>
      </c>
      <c r="X211" s="375">
        <v>129.2722894871286</v>
      </c>
      <c r="Y211" s="375">
        <v>133.48714352212903</v>
      </c>
      <c r="Z211" s="375">
        <v>136.45922964240694</v>
      </c>
      <c r="AA211" s="375">
        <v>141.06397657984297</v>
      </c>
      <c r="AB211" s="375">
        <v>146.16117043575173</v>
      </c>
      <c r="AC211" s="375">
        <v>145.88745963299479</v>
      </c>
      <c r="AD211" s="375">
        <v>147.51547335736112</v>
      </c>
      <c r="AE211" s="375">
        <v>149.90776088146981</v>
      </c>
      <c r="AF211" s="375">
        <v>151.37892808833894</v>
      </c>
      <c r="AG211" s="375">
        <v>151.8217440453169</v>
      </c>
      <c r="AH211" s="375">
        <v>152.4918103188715</v>
      </c>
      <c r="AI211" s="375">
        <v>152.97886198056045</v>
      </c>
      <c r="AJ211" s="375">
        <v>153.66885894825455</v>
      </c>
      <c r="AK211" s="375">
        <v>155.09303333314637</v>
      </c>
      <c r="AL211" s="375">
        <v>156.4141592494214</v>
      </c>
      <c r="AM211" s="375">
        <v>156.72695757561863</v>
      </c>
      <c r="AN211" s="375">
        <v>157.14242111511811</v>
      </c>
      <c r="AO211" s="375">
        <v>158.20147512873899</v>
      </c>
      <c r="AP211" s="375">
        <v>159.34872635912217</v>
      </c>
      <c r="AQ211" s="375">
        <v>159.78104173282756</v>
      </c>
      <c r="AR211" s="375">
        <v>160.90288647772388</v>
      </c>
      <c r="AS211" s="375">
        <v>160.25661070377859</v>
      </c>
      <c r="AT211" s="375">
        <v>163.8993047042822</v>
      </c>
      <c r="AU211" s="375">
        <v>167.47935971797139</v>
      </c>
    </row>
    <row r="212" spans="1:47" ht="15" customHeight="1" x14ac:dyDescent="0.3">
      <c r="A212" s="373" t="s">
        <v>693</v>
      </c>
      <c r="B212" s="373" t="s">
        <v>946</v>
      </c>
      <c r="C212" s="373" t="s">
        <v>946</v>
      </c>
      <c r="D212" s="374">
        <v>102</v>
      </c>
      <c r="E212" s="373" t="s">
        <v>1867</v>
      </c>
      <c r="F212" s="373" t="s">
        <v>167</v>
      </c>
      <c r="G212" s="373" t="s">
        <v>167</v>
      </c>
      <c r="H212" s="373" t="s">
        <v>1853</v>
      </c>
      <c r="I212" s="373" t="s">
        <v>1854</v>
      </c>
      <c r="J212" s="375">
        <v>127.99776942881066</v>
      </c>
      <c r="K212" s="375">
        <v>131.36414267204998</v>
      </c>
      <c r="L212" s="375">
        <v>135.53421611980468</v>
      </c>
      <c r="M212" s="375">
        <v>138.68176672768908</v>
      </c>
      <c r="N212" s="375">
        <v>142.98768703511064</v>
      </c>
      <c r="O212" s="375">
        <v>147.55459454104164</v>
      </c>
      <c r="P212" s="375">
        <v>151.38422035012314</v>
      </c>
      <c r="Q212" s="375">
        <v>155.15675818380711</v>
      </c>
      <c r="R212" s="375">
        <v>157.30994788437249</v>
      </c>
      <c r="S212" s="375">
        <v>159.91154141861375</v>
      </c>
      <c r="T212" s="375">
        <v>160.08533730909113</v>
      </c>
      <c r="U212" s="375">
        <v>165.34276596246781</v>
      </c>
      <c r="V212" s="375">
        <v>171.9856280292459</v>
      </c>
      <c r="W212" s="375">
        <v>178.03661181512098</v>
      </c>
      <c r="X212" s="375">
        <v>182.02584392696161</v>
      </c>
      <c r="Y212" s="375">
        <v>186.74062385068365</v>
      </c>
      <c r="Z212" s="375">
        <v>189.81915759748739</v>
      </c>
      <c r="AA212" s="375">
        <v>193.98401625874175</v>
      </c>
      <c r="AB212" s="375">
        <v>201.75450841527214</v>
      </c>
      <c r="AC212" s="375">
        <v>204.05257224452743</v>
      </c>
      <c r="AD212" s="375">
        <v>205.32502367103376</v>
      </c>
      <c r="AE212" s="375">
        <v>221.57382352941178</v>
      </c>
      <c r="AF212" s="375">
        <v>225.93761111111112</v>
      </c>
      <c r="AG212" s="375">
        <v>226.64345790130452</v>
      </c>
      <c r="AH212" s="375">
        <v>229.89845664820936</v>
      </c>
      <c r="AI212" s="375">
        <v>228.19789255945062</v>
      </c>
      <c r="AJ212" s="375">
        <v>239.26790762326027</v>
      </c>
      <c r="AK212" s="375">
        <v>240.06861666613307</v>
      </c>
      <c r="AL212" s="375">
        <v>244.68393319357128</v>
      </c>
      <c r="AM212" s="375">
        <v>248.04605458932261</v>
      </c>
      <c r="AN212" s="375">
        <v>250.12686631162853</v>
      </c>
      <c r="AO212" s="375">
        <v>246.41390684362636</v>
      </c>
      <c r="AP212" s="375">
        <v>247.45337939801536</v>
      </c>
      <c r="AQ212" s="375">
        <v>245.79735527163547</v>
      </c>
      <c r="AR212" s="375">
        <v>239.49566144550025</v>
      </c>
      <c r="AS212" s="375">
        <v>236.59198763312432</v>
      </c>
      <c r="AT212" s="375">
        <v>241.679184483764</v>
      </c>
      <c r="AU212" s="375">
        <v>243.41411799787221</v>
      </c>
    </row>
    <row r="213" spans="1:47" ht="15" customHeight="1" x14ac:dyDescent="0.3">
      <c r="A213" s="373" t="s">
        <v>693</v>
      </c>
      <c r="B213" s="373" t="s">
        <v>946</v>
      </c>
      <c r="C213" s="373" t="s">
        <v>946</v>
      </c>
      <c r="D213" s="374">
        <v>102</v>
      </c>
      <c r="E213" s="373" t="s">
        <v>1867</v>
      </c>
      <c r="F213" s="373" t="s">
        <v>167</v>
      </c>
      <c r="G213" s="373" t="s">
        <v>167</v>
      </c>
      <c r="H213" s="373" t="s">
        <v>1855</v>
      </c>
      <c r="I213" s="373" t="s">
        <v>1856</v>
      </c>
      <c r="J213" s="376"/>
      <c r="K213" s="376"/>
      <c r="L213" s="376"/>
      <c r="M213" s="376"/>
      <c r="N213" s="376"/>
      <c r="O213" s="376"/>
      <c r="P213" s="376"/>
      <c r="Q213" s="376"/>
      <c r="R213" s="376"/>
      <c r="S213" s="376"/>
      <c r="T213" s="376"/>
      <c r="U213" s="376"/>
      <c r="V213" s="376"/>
      <c r="W213" s="376"/>
      <c r="X213" s="376"/>
      <c r="Y213" s="376"/>
      <c r="Z213" s="376"/>
      <c r="AA213" s="376"/>
      <c r="AB213" s="376"/>
      <c r="AC213" s="376"/>
      <c r="AD213" s="376"/>
      <c r="AE213" s="376"/>
      <c r="AF213" s="376"/>
      <c r="AG213" s="376"/>
      <c r="AH213" s="376"/>
      <c r="AI213" s="376"/>
      <c r="AJ213" s="376"/>
      <c r="AK213" s="376"/>
      <c r="AL213" s="375">
        <v>308</v>
      </c>
      <c r="AM213" s="375">
        <v>319.39999999999998</v>
      </c>
      <c r="AN213" s="375">
        <v>303.70326768668838</v>
      </c>
      <c r="AO213" s="375">
        <v>301.59694079029259</v>
      </c>
      <c r="AP213" s="375">
        <v>331.32088963951617</v>
      </c>
      <c r="AQ213" s="375">
        <v>332.46552732963721</v>
      </c>
      <c r="AR213" s="375">
        <v>317.56205112013134</v>
      </c>
      <c r="AS213" s="375">
        <v>315.91443813550814</v>
      </c>
      <c r="AT213" s="375">
        <v>321.7434284018633</v>
      </c>
      <c r="AU213" s="375">
        <v>326.30676762878676</v>
      </c>
    </row>
    <row r="214" spans="1:47" ht="15" customHeight="1" x14ac:dyDescent="0.3">
      <c r="A214" s="373" t="s">
        <v>693</v>
      </c>
      <c r="B214" s="373" t="s">
        <v>946</v>
      </c>
      <c r="C214" s="373" t="s">
        <v>946</v>
      </c>
      <c r="D214" s="374">
        <v>105</v>
      </c>
      <c r="E214" s="373" t="s">
        <v>1867</v>
      </c>
      <c r="F214" s="373" t="s">
        <v>166</v>
      </c>
      <c r="G214" s="373" t="s">
        <v>2021</v>
      </c>
      <c r="H214" s="373" t="s">
        <v>2029</v>
      </c>
      <c r="I214" s="373" t="s">
        <v>2030</v>
      </c>
      <c r="J214" s="375">
        <v>23.40370370370373</v>
      </c>
      <c r="K214" s="375">
        <v>23.40370370370373</v>
      </c>
      <c r="L214" s="375">
        <v>23.40370370370373</v>
      </c>
      <c r="M214" s="375">
        <v>23.403703703703727</v>
      </c>
      <c r="N214" s="375">
        <v>23.40370370370373</v>
      </c>
      <c r="O214" s="375">
        <v>23.403703703703727</v>
      </c>
      <c r="P214" s="375">
        <v>23.40370370370373</v>
      </c>
      <c r="Q214" s="375">
        <v>23.40370370370373</v>
      </c>
      <c r="R214" s="375">
        <v>23.40370370370373</v>
      </c>
      <c r="S214" s="375">
        <v>23.40370370370373</v>
      </c>
      <c r="T214" s="375">
        <v>23.40370370370373</v>
      </c>
      <c r="U214" s="375">
        <v>23.40370370370373</v>
      </c>
      <c r="V214" s="375">
        <v>23.40370370370373</v>
      </c>
      <c r="W214" s="375">
        <v>23.40370370370373</v>
      </c>
      <c r="X214" s="375">
        <v>23.40370370370373</v>
      </c>
      <c r="Y214" s="375">
        <v>23.40370370370373</v>
      </c>
      <c r="Z214" s="375">
        <v>23.40370370370373</v>
      </c>
      <c r="AA214" s="375">
        <v>23.40370370370373</v>
      </c>
      <c r="AB214" s="375">
        <v>23.40370370370373</v>
      </c>
      <c r="AC214" s="375">
        <v>23.40370370370373</v>
      </c>
      <c r="AD214" s="375">
        <v>23.40370370370373</v>
      </c>
      <c r="AE214" s="376"/>
      <c r="AF214" s="376"/>
      <c r="AG214" s="376"/>
      <c r="AH214" s="376"/>
      <c r="AI214" s="376"/>
      <c r="AJ214" s="376"/>
      <c r="AK214" s="376"/>
      <c r="AL214" s="376"/>
      <c r="AM214" s="376"/>
      <c r="AN214" s="376"/>
      <c r="AO214" s="376"/>
      <c r="AP214" s="376"/>
      <c r="AQ214" s="376"/>
      <c r="AR214" s="376"/>
      <c r="AS214" s="376"/>
      <c r="AT214" s="376"/>
      <c r="AU214" s="376"/>
    </row>
    <row r="215" spans="1:47" ht="15" customHeight="1" x14ac:dyDescent="0.3">
      <c r="A215" s="373" t="s">
        <v>693</v>
      </c>
      <c r="B215" s="373" t="s">
        <v>946</v>
      </c>
      <c r="C215" s="373" t="s">
        <v>946</v>
      </c>
      <c r="D215" s="374">
        <v>112</v>
      </c>
      <c r="E215" s="373" t="s">
        <v>2087</v>
      </c>
      <c r="F215" s="373" t="s">
        <v>167</v>
      </c>
      <c r="G215" s="373" t="s">
        <v>167</v>
      </c>
      <c r="H215" s="373" t="s">
        <v>1845</v>
      </c>
      <c r="I215" s="373" t="s">
        <v>1846</v>
      </c>
      <c r="J215" s="375">
        <v>51.2</v>
      </c>
      <c r="K215" s="375">
        <v>51.2</v>
      </c>
      <c r="L215" s="375">
        <v>51.2</v>
      </c>
      <c r="M215" s="375">
        <v>51.2</v>
      </c>
      <c r="N215" s="375">
        <v>51.2</v>
      </c>
      <c r="O215" s="375">
        <v>51.2</v>
      </c>
      <c r="P215" s="375">
        <v>51.2</v>
      </c>
      <c r="Q215" s="375">
        <v>51.2</v>
      </c>
      <c r="R215" s="375">
        <v>51.2</v>
      </c>
      <c r="S215" s="375">
        <v>51.2</v>
      </c>
      <c r="T215" s="375">
        <v>51.2</v>
      </c>
      <c r="U215" s="375">
        <v>51.2</v>
      </c>
      <c r="V215" s="375">
        <v>51.199999999999996</v>
      </c>
      <c r="W215" s="375">
        <v>51.2</v>
      </c>
      <c r="X215" s="375">
        <v>51.2</v>
      </c>
      <c r="Y215" s="375">
        <v>51.2</v>
      </c>
      <c r="Z215" s="375">
        <v>51.2</v>
      </c>
      <c r="AA215" s="375">
        <v>51.2</v>
      </c>
      <c r="AB215" s="376"/>
      <c r="AC215" s="376"/>
      <c r="AD215" s="376"/>
      <c r="AE215" s="376"/>
      <c r="AF215" s="376"/>
      <c r="AG215" s="376"/>
      <c r="AH215" s="376"/>
      <c r="AI215" s="376"/>
      <c r="AJ215" s="376"/>
      <c r="AK215" s="376"/>
      <c r="AL215" s="376"/>
      <c r="AM215" s="376"/>
      <c r="AN215" s="376"/>
      <c r="AO215" s="376"/>
      <c r="AP215" s="376"/>
      <c r="AQ215" s="376"/>
      <c r="AR215" s="376"/>
      <c r="AS215" s="376"/>
      <c r="AT215" s="376"/>
      <c r="AU215" s="376"/>
    </row>
    <row r="216" spans="1:47" ht="15" customHeight="1" x14ac:dyDescent="0.3">
      <c r="A216" s="373" t="s">
        <v>693</v>
      </c>
      <c r="B216" s="373" t="s">
        <v>946</v>
      </c>
      <c r="C216" s="373" t="s">
        <v>946</v>
      </c>
      <c r="D216" s="374">
        <v>116</v>
      </c>
      <c r="E216" s="373" t="s">
        <v>679</v>
      </c>
      <c r="F216" s="373" t="s">
        <v>167</v>
      </c>
      <c r="G216" s="373" t="s">
        <v>167</v>
      </c>
      <c r="H216" s="373" t="s">
        <v>1847</v>
      </c>
      <c r="I216" s="373" t="s">
        <v>1848</v>
      </c>
      <c r="J216" s="376"/>
      <c r="K216" s="376"/>
      <c r="L216" s="376"/>
      <c r="M216" s="376"/>
      <c r="N216" s="376"/>
      <c r="O216" s="376"/>
      <c r="P216" s="376"/>
      <c r="Q216" s="376"/>
      <c r="R216" s="376"/>
      <c r="S216" s="376"/>
      <c r="T216" s="376"/>
      <c r="U216" s="376"/>
      <c r="V216" s="376"/>
      <c r="W216" s="376"/>
      <c r="X216" s="376"/>
      <c r="Y216" s="376"/>
      <c r="Z216" s="376"/>
      <c r="AA216" s="375">
        <v>72</v>
      </c>
      <c r="AB216" s="375">
        <v>72.692636219418759</v>
      </c>
      <c r="AC216" s="375">
        <v>73.376344625911273</v>
      </c>
      <c r="AD216" s="375">
        <v>73.386967759968726</v>
      </c>
      <c r="AE216" s="375">
        <v>73.395270334821788</v>
      </c>
      <c r="AF216" s="375">
        <v>73.403879984618555</v>
      </c>
      <c r="AG216" s="375">
        <v>73.412952938194209</v>
      </c>
      <c r="AH216" s="375">
        <v>73.422677422385306</v>
      </c>
      <c r="AI216" s="375">
        <v>73.433290692591328</v>
      </c>
      <c r="AJ216" s="375">
        <v>73.44510444998555</v>
      </c>
      <c r="AK216" s="375">
        <v>73.458544727888338</v>
      </c>
      <c r="AL216" s="375">
        <v>73.474217513998425</v>
      </c>
      <c r="AM216" s="375">
        <v>73.493022111184615</v>
      </c>
      <c r="AN216" s="375">
        <v>73.516357640653553</v>
      </c>
      <c r="AO216" s="375">
        <v>73.546521722476157</v>
      </c>
      <c r="AP216" s="375">
        <v>73.587526331798813</v>
      </c>
      <c r="AQ216" s="375">
        <v>73.646815043984518</v>
      </c>
      <c r="AR216" s="375">
        <v>73.738014972780974</v>
      </c>
      <c r="AS216" s="375">
        <v>73.866586556813644</v>
      </c>
      <c r="AT216" s="375">
        <v>74</v>
      </c>
      <c r="AU216" s="376"/>
    </row>
    <row r="217" spans="1:47" ht="15" customHeight="1" x14ac:dyDescent="0.3">
      <c r="A217" s="373" t="s">
        <v>693</v>
      </c>
      <c r="B217" s="373" t="s">
        <v>946</v>
      </c>
      <c r="C217" s="373" t="s">
        <v>946</v>
      </c>
      <c r="D217" s="374">
        <v>116</v>
      </c>
      <c r="E217" s="373" t="s">
        <v>679</v>
      </c>
      <c r="F217" s="373" t="s">
        <v>167</v>
      </c>
      <c r="G217" s="373" t="s">
        <v>167</v>
      </c>
      <c r="H217" s="373" t="s">
        <v>1849</v>
      </c>
      <c r="I217" s="373" t="s">
        <v>1850</v>
      </c>
      <c r="J217" s="376"/>
      <c r="K217" s="376"/>
      <c r="L217" s="376"/>
      <c r="M217" s="376"/>
      <c r="N217" s="376"/>
      <c r="O217" s="376"/>
      <c r="P217" s="376"/>
      <c r="Q217" s="376"/>
      <c r="R217" s="376"/>
      <c r="S217" s="376"/>
      <c r="T217" s="376"/>
      <c r="U217" s="376"/>
      <c r="V217" s="376"/>
      <c r="W217" s="376"/>
      <c r="X217" s="376"/>
      <c r="Y217" s="376"/>
      <c r="Z217" s="376"/>
      <c r="AA217" s="376"/>
      <c r="AB217" s="376"/>
      <c r="AC217" s="376"/>
      <c r="AD217" s="375">
        <v>75</v>
      </c>
      <c r="AE217" s="375">
        <v>75.297944314337755</v>
      </c>
      <c r="AF217" s="375">
        <v>75.441469829507952</v>
      </c>
      <c r="AG217" s="375">
        <v>75.593436175179377</v>
      </c>
      <c r="AH217" s="375">
        <v>75.669642878377758</v>
      </c>
      <c r="AI217" s="375">
        <v>75.840559597409211</v>
      </c>
      <c r="AJ217" s="375">
        <v>76.151307970936514</v>
      </c>
      <c r="AK217" s="375">
        <v>76.416643189399238</v>
      </c>
      <c r="AL217" s="375">
        <v>76.830660253706682</v>
      </c>
      <c r="AM217" s="375">
        <v>77.330218057857181</v>
      </c>
      <c r="AN217" s="375">
        <v>77.736575027810076</v>
      </c>
      <c r="AO217" s="375">
        <v>78.004542480778198</v>
      </c>
      <c r="AP217" s="375">
        <v>78.32859309773022</v>
      </c>
      <c r="AQ217" s="375">
        <v>78.709605314029901</v>
      </c>
      <c r="AR217" s="375">
        <v>78.989810118680509</v>
      </c>
      <c r="AS217" s="375">
        <v>79.214909185722135</v>
      </c>
      <c r="AT217" s="375">
        <v>79.255316702531687</v>
      </c>
      <c r="AU217" s="375">
        <v>79.413369140405933</v>
      </c>
    </row>
    <row r="218" spans="1:47" ht="15" customHeight="1" x14ac:dyDescent="0.3">
      <c r="A218" s="373" t="s">
        <v>693</v>
      </c>
      <c r="B218" s="373" t="s">
        <v>946</v>
      </c>
      <c r="C218" s="373" t="s">
        <v>946</v>
      </c>
      <c r="D218" s="374">
        <v>121</v>
      </c>
      <c r="E218" s="373" t="s">
        <v>1867</v>
      </c>
      <c r="F218" s="373" t="s">
        <v>2135</v>
      </c>
      <c r="G218" s="373" t="s">
        <v>2135</v>
      </c>
      <c r="H218" s="373" t="s">
        <v>2022</v>
      </c>
      <c r="I218" s="373" t="s">
        <v>2022</v>
      </c>
      <c r="J218" s="375">
        <v>15.153950000000002</v>
      </c>
      <c r="K218" s="375">
        <v>15.153950000000002</v>
      </c>
      <c r="L218" s="375">
        <v>15.153950000000002</v>
      </c>
      <c r="M218" s="375">
        <v>15.153950000000002</v>
      </c>
      <c r="N218" s="375">
        <v>15.153950000000002</v>
      </c>
      <c r="O218" s="375">
        <v>15.153950000000002</v>
      </c>
      <c r="P218" s="375">
        <v>15.153950000000002</v>
      </c>
      <c r="Q218" s="375">
        <v>15.153950000000002</v>
      </c>
      <c r="R218" s="375">
        <v>15.153950000000002</v>
      </c>
      <c r="S218" s="375">
        <v>15.153950000000002</v>
      </c>
      <c r="T218" s="375">
        <v>15.153950000000002</v>
      </c>
      <c r="U218" s="375">
        <v>15.153950000000002</v>
      </c>
      <c r="V218" s="375">
        <v>15.153950000000002</v>
      </c>
      <c r="W218" s="375">
        <v>15.153950000000002</v>
      </c>
      <c r="X218" s="375">
        <v>15.153950000000002</v>
      </c>
      <c r="Y218" s="375">
        <v>15.153950000000002</v>
      </c>
      <c r="Z218" s="375">
        <v>15.153950000000002</v>
      </c>
      <c r="AA218" s="375">
        <v>15.153950000000002</v>
      </c>
      <c r="AB218" s="375">
        <v>15.153950000000002</v>
      </c>
      <c r="AC218" s="375">
        <v>15.425200000000002</v>
      </c>
      <c r="AD218" s="375">
        <v>15.439605882352939</v>
      </c>
      <c r="AE218" s="375">
        <v>15.79324107142857</v>
      </c>
      <c r="AF218" s="375">
        <v>15.771394444444443</v>
      </c>
      <c r="AG218" s="375">
        <v>14.980487368421052</v>
      </c>
      <c r="AH218" s="375">
        <v>14.58013967391304</v>
      </c>
      <c r="AI218" s="375">
        <v>12.014019863013699</v>
      </c>
      <c r="AJ218" s="375">
        <v>12.089815686274507</v>
      </c>
      <c r="AK218" s="375">
        <v>12.426491946308721</v>
      </c>
      <c r="AL218" s="375">
        <v>14.231047422680408</v>
      </c>
      <c r="AM218" s="375">
        <v>14.883076255272295</v>
      </c>
      <c r="AN218" s="375">
        <v>16.108873623173633</v>
      </c>
      <c r="AO218" s="375">
        <v>15.870592001907349</v>
      </c>
      <c r="AP218" s="375">
        <v>15.956754247061527</v>
      </c>
      <c r="AQ218" s="375">
        <v>16.735208644477236</v>
      </c>
      <c r="AR218" s="375">
        <v>17.269052590634711</v>
      </c>
      <c r="AS218" s="375">
        <v>16.945339378874301</v>
      </c>
      <c r="AT218" s="375">
        <v>16.228735493203708</v>
      </c>
      <c r="AU218" s="375">
        <v>12.865478378385749</v>
      </c>
    </row>
    <row r="219" spans="1:47" ht="15" customHeight="1" x14ac:dyDescent="0.3">
      <c r="A219" s="373" t="s">
        <v>693</v>
      </c>
      <c r="B219" s="373" t="s">
        <v>946</v>
      </c>
      <c r="C219" s="373" t="s">
        <v>946</v>
      </c>
      <c r="D219" s="374">
        <v>126</v>
      </c>
      <c r="E219" s="373" t="s">
        <v>2138</v>
      </c>
      <c r="F219" s="373" t="s">
        <v>2135</v>
      </c>
      <c r="G219" s="373" t="s">
        <v>2135</v>
      </c>
      <c r="H219" s="373" t="s">
        <v>2022</v>
      </c>
      <c r="I219" s="373" t="s">
        <v>2022</v>
      </c>
      <c r="J219" s="375">
        <v>8.0135953607345289</v>
      </c>
      <c r="K219" s="375">
        <v>8.0135953607345325</v>
      </c>
      <c r="L219" s="375">
        <v>8.0133509346606058</v>
      </c>
      <c r="M219" s="375">
        <v>8.0134844842684796</v>
      </c>
      <c r="N219" s="375">
        <v>8.0135257164714719</v>
      </c>
      <c r="O219" s="375">
        <v>8.013595214040425</v>
      </c>
      <c r="P219" s="375">
        <v>8.0136280760836467</v>
      </c>
      <c r="Q219" s="375">
        <v>8.0130870332733934</v>
      </c>
      <c r="R219" s="375">
        <v>8.0127544484128652</v>
      </c>
      <c r="S219" s="375">
        <v>8.0131520333777093</v>
      </c>
      <c r="T219" s="375">
        <v>8.0135005878219925</v>
      </c>
      <c r="U219" s="375">
        <v>8.0131063359291463</v>
      </c>
      <c r="V219" s="375">
        <v>8.0131832060299271</v>
      </c>
      <c r="W219" s="375">
        <v>8.0458292863159873</v>
      </c>
      <c r="X219" s="375">
        <v>8.0767242949169908</v>
      </c>
      <c r="Y219" s="375">
        <v>8.0217720208142111</v>
      </c>
      <c r="Z219" s="375">
        <v>8.0707978301897025</v>
      </c>
      <c r="AA219" s="375">
        <v>8.1328254987311492</v>
      </c>
      <c r="AB219" s="375">
        <v>8.1598040647232519</v>
      </c>
      <c r="AC219" s="375">
        <v>8.2001219863422996</v>
      </c>
      <c r="AD219" s="375">
        <v>8.2597486640808437</v>
      </c>
      <c r="AE219" s="375">
        <v>8.3327331100981841</v>
      </c>
      <c r="AF219" s="375">
        <v>8.4033262276906147</v>
      </c>
      <c r="AG219" s="375">
        <v>8.5315541615382671</v>
      </c>
      <c r="AH219" s="375">
        <v>8.5947893473539079</v>
      </c>
      <c r="AI219" s="375">
        <v>8.7089067989414382</v>
      </c>
      <c r="AJ219" s="375">
        <v>8.7660648060024151</v>
      </c>
      <c r="AK219" s="375">
        <v>8.8215840470869971</v>
      </c>
      <c r="AL219" s="375">
        <v>8.8696467053096697</v>
      </c>
      <c r="AM219" s="375">
        <v>8.9117863482864568</v>
      </c>
      <c r="AN219" s="375">
        <v>8.9441474882076157</v>
      </c>
      <c r="AO219" s="375">
        <v>8.9671122776874714</v>
      </c>
      <c r="AP219" s="375">
        <v>8.9819387232879464</v>
      </c>
      <c r="AQ219" s="375">
        <v>8.9899030701976841</v>
      </c>
      <c r="AR219" s="375">
        <v>8.9937337404495921</v>
      </c>
      <c r="AS219" s="375">
        <v>8.9946777007080687</v>
      </c>
      <c r="AT219" s="375">
        <v>8.9927918707793548</v>
      </c>
      <c r="AU219" s="375">
        <v>8.990194802640584</v>
      </c>
    </row>
    <row r="220" spans="1:47" ht="15" customHeight="1" x14ac:dyDescent="0.3">
      <c r="A220" s="373" t="s">
        <v>693</v>
      </c>
      <c r="B220" s="373" t="s">
        <v>946</v>
      </c>
      <c r="C220" s="373" t="s">
        <v>946</v>
      </c>
      <c r="D220" s="374">
        <v>132</v>
      </c>
      <c r="E220" s="373" t="s">
        <v>2088</v>
      </c>
      <c r="F220" s="373" t="s">
        <v>166</v>
      </c>
      <c r="G220" s="373" t="s">
        <v>2021</v>
      </c>
      <c r="H220" s="373" t="s">
        <v>2025</v>
      </c>
      <c r="I220" s="373" t="s">
        <v>2026</v>
      </c>
      <c r="J220" s="375">
        <v>3.5</v>
      </c>
      <c r="K220" s="375">
        <v>3.5000000000000009</v>
      </c>
      <c r="L220" s="375">
        <v>3.4999999999999996</v>
      </c>
      <c r="M220" s="375">
        <v>3.5</v>
      </c>
      <c r="N220" s="375">
        <v>3.4999999999999996</v>
      </c>
      <c r="O220" s="375">
        <v>3.5</v>
      </c>
      <c r="P220" s="375">
        <v>3.4999999999999991</v>
      </c>
      <c r="Q220" s="375">
        <v>3.4999999999999996</v>
      </c>
      <c r="R220" s="375">
        <v>3.4999999999999991</v>
      </c>
      <c r="S220" s="375">
        <v>3.5</v>
      </c>
      <c r="T220" s="375">
        <v>3.5000000000000009</v>
      </c>
      <c r="U220" s="375">
        <v>3.5</v>
      </c>
      <c r="V220" s="375">
        <v>3.5</v>
      </c>
      <c r="W220" s="375">
        <v>3.5000000000000004</v>
      </c>
      <c r="X220" s="375">
        <v>3.4999999999999996</v>
      </c>
      <c r="Y220" s="375">
        <v>3.4999999999999996</v>
      </c>
      <c r="Z220" s="375">
        <v>3.4999999999999991</v>
      </c>
      <c r="AA220" s="375">
        <v>3.5000000000000009</v>
      </c>
      <c r="AB220" s="375">
        <v>3.5000000000000004</v>
      </c>
      <c r="AC220" s="375">
        <v>3.4999999999999996</v>
      </c>
      <c r="AD220" s="375">
        <v>3.4999999999999996</v>
      </c>
      <c r="AE220" s="375">
        <v>3.4999999999999996</v>
      </c>
      <c r="AF220" s="375">
        <v>3.5</v>
      </c>
      <c r="AG220" s="375">
        <v>3.5</v>
      </c>
      <c r="AH220" s="375">
        <v>3.5</v>
      </c>
      <c r="AI220" s="375">
        <v>3.4999999999999996</v>
      </c>
      <c r="AJ220" s="375">
        <v>3.4999999999999996</v>
      </c>
      <c r="AK220" s="375">
        <v>3.5000000000000004</v>
      </c>
      <c r="AL220" s="375">
        <v>3.5000000000000004</v>
      </c>
      <c r="AM220" s="375">
        <v>3.5000000000000004</v>
      </c>
      <c r="AN220" s="375">
        <v>3.4999999999999996</v>
      </c>
      <c r="AO220" s="375">
        <v>3.5</v>
      </c>
      <c r="AP220" s="375">
        <v>3.5000000000000004</v>
      </c>
      <c r="AQ220" s="375">
        <v>3.5</v>
      </c>
      <c r="AR220" s="375">
        <v>3.4999999999999996</v>
      </c>
      <c r="AS220" s="375">
        <v>3.4999999999999996</v>
      </c>
      <c r="AT220" s="375">
        <v>3.4999999999999996</v>
      </c>
      <c r="AU220" s="375">
        <v>3.5000000000000004</v>
      </c>
    </row>
    <row r="221" spans="1:47" ht="15" customHeight="1" x14ac:dyDescent="0.3">
      <c r="A221" s="373" t="s">
        <v>693</v>
      </c>
      <c r="B221" s="373" t="s">
        <v>946</v>
      </c>
      <c r="C221" s="373" t="s">
        <v>946</v>
      </c>
      <c r="D221" s="374">
        <v>134</v>
      </c>
      <c r="E221" s="373" t="s">
        <v>2089</v>
      </c>
      <c r="F221" s="373" t="s">
        <v>166</v>
      </c>
      <c r="G221" s="373" t="s">
        <v>2043</v>
      </c>
      <c r="H221" s="373" t="s">
        <v>2077</v>
      </c>
      <c r="I221" s="373" t="s">
        <v>2078</v>
      </c>
      <c r="J221" s="375">
        <v>1</v>
      </c>
      <c r="K221" s="375">
        <v>1</v>
      </c>
      <c r="L221" s="375">
        <v>1</v>
      </c>
      <c r="M221" s="375">
        <v>1</v>
      </c>
      <c r="N221" s="375">
        <v>1</v>
      </c>
      <c r="O221" s="375">
        <v>1</v>
      </c>
      <c r="P221" s="375">
        <v>1</v>
      </c>
      <c r="Q221" s="375">
        <v>1</v>
      </c>
      <c r="R221" s="375">
        <v>1</v>
      </c>
      <c r="S221" s="375">
        <v>1</v>
      </c>
      <c r="T221" s="375">
        <v>1</v>
      </c>
      <c r="U221" s="375">
        <v>1</v>
      </c>
      <c r="V221" s="375">
        <v>1</v>
      </c>
      <c r="W221" s="375">
        <v>1</v>
      </c>
      <c r="X221" s="375">
        <v>1</v>
      </c>
      <c r="Y221" s="375">
        <v>1</v>
      </c>
      <c r="Z221" s="375">
        <v>1</v>
      </c>
      <c r="AA221" s="375">
        <v>1</v>
      </c>
      <c r="AB221" s="375">
        <v>1</v>
      </c>
      <c r="AC221" s="375">
        <v>1</v>
      </c>
      <c r="AD221" s="375">
        <v>1</v>
      </c>
      <c r="AE221" s="375">
        <v>1</v>
      </c>
      <c r="AF221" s="375">
        <v>1</v>
      </c>
      <c r="AG221" s="375">
        <v>1</v>
      </c>
      <c r="AH221" s="375">
        <v>1</v>
      </c>
      <c r="AI221" s="375">
        <v>1</v>
      </c>
      <c r="AJ221" s="375">
        <v>1</v>
      </c>
      <c r="AK221" s="375">
        <v>1</v>
      </c>
      <c r="AL221" s="375">
        <v>1</v>
      </c>
      <c r="AM221" s="375">
        <v>1</v>
      </c>
      <c r="AN221" s="375">
        <v>1</v>
      </c>
      <c r="AO221" s="375">
        <v>1</v>
      </c>
      <c r="AP221" s="375">
        <v>1</v>
      </c>
      <c r="AQ221" s="375">
        <v>1</v>
      </c>
      <c r="AR221" s="375">
        <v>1</v>
      </c>
      <c r="AS221" s="375">
        <v>1</v>
      </c>
      <c r="AT221" s="375">
        <v>1</v>
      </c>
      <c r="AU221" s="375">
        <v>1</v>
      </c>
    </row>
    <row r="222" spans="1:47" ht="15" customHeight="1" x14ac:dyDescent="0.3">
      <c r="A222" s="373" t="s">
        <v>693</v>
      </c>
      <c r="B222" s="373" t="s">
        <v>946</v>
      </c>
      <c r="C222" s="373" t="s">
        <v>946</v>
      </c>
      <c r="D222" s="374">
        <v>135</v>
      </c>
      <c r="E222" s="373" t="s">
        <v>2090</v>
      </c>
      <c r="F222" s="373" t="s">
        <v>166</v>
      </c>
      <c r="G222" s="373" t="s">
        <v>2021</v>
      </c>
      <c r="H222" s="373" t="s">
        <v>2060</v>
      </c>
      <c r="I222" s="373" t="s">
        <v>2061</v>
      </c>
      <c r="J222" s="375">
        <v>6</v>
      </c>
      <c r="K222" s="375">
        <v>6.0000000000000009</v>
      </c>
      <c r="L222" s="375">
        <v>6.0000000000000009</v>
      </c>
      <c r="M222" s="375">
        <v>5.9999999999999991</v>
      </c>
      <c r="N222" s="375">
        <v>6.0000000000000009</v>
      </c>
      <c r="O222" s="375">
        <v>6</v>
      </c>
      <c r="P222" s="375">
        <v>5.9999999999999982</v>
      </c>
      <c r="Q222" s="375">
        <v>6</v>
      </c>
      <c r="R222" s="375">
        <v>6</v>
      </c>
      <c r="S222" s="375">
        <v>6</v>
      </c>
      <c r="T222" s="375">
        <v>5.9999999999999991</v>
      </c>
      <c r="U222" s="375">
        <v>5.9999999999999991</v>
      </c>
      <c r="V222" s="375">
        <v>5.9999999999999991</v>
      </c>
      <c r="W222" s="375">
        <v>5.9999999999999991</v>
      </c>
      <c r="X222" s="375">
        <v>5.9999999999999991</v>
      </c>
      <c r="Y222" s="375">
        <v>5.9999999999999991</v>
      </c>
      <c r="Z222" s="375">
        <v>6.0000000000000009</v>
      </c>
      <c r="AA222" s="375">
        <v>6.0000000000000009</v>
      </c>
      <c r="AB222" s="375">
        <v>6.0000000000000009</v>
      </c>
      <c r="AC222" s="375">
        <v>6</v>
      </c>
      <c r="AD222" s="375">
        <v>6.0000000000000009</v>
      </c>
      <c r="AE222" s="375">
        <v>6</v>
      </c>
      <c r="AF222" s="375">
        <v>5.9999999999999991</v>
      </c>
      <c r="AG222" s="375">
        <v>6</v>
      </c>
      <c r="AH222" s="375">
        <v>6</v>
      </c>
      <c r="AI222" s="375">
        <v>6.0000000000000009</v>
      </c>
      <c r="AJ222" s="375">
        <v>6.0000000000000009</v>
      </c>
      <c r="AK222" s="375">
        <v>6</v>
      </c>
      <c r="AL222" s="375">
        <v>5.9999999999999991</v>
      </c>
      <c r="AM222" s="375">
        <v>5.9999999999999991</v>
      </c>
      <c r="AN222" s="375">
        <v>5.9999999999999982</v>
      </c>
      <c r="AO222" s="375">
        <v>5.9999999999999991</v>
      </c>
      <c r="AP222" s="375">
        <v>6</v>
      </c>
      <c r="AQ222" s="375">
        <v>6.0000000000000009</v>
      </c>
      <c r="AR222" s="375">
        <v>5.9999999999999991</v>
      </c>
      <c r="AS222" s="375">
        <v>6.0000000000000009</v>
      </c>
      <c r="AT222" s="375">
        <v>6</v>
      </c>
      <c r="AU222" s="375">
        <v>6.0000000000000018</v>
      </c>
    </row>
    <row r="223" spans="1:47" ht="15" customHeight="1" x14ac:dyDescent="0.3">
      <c r="A223" s="373" t="s">
        <v>693</v>
      </c>
      <c r="B223" s="373" t="s">
        <v>946</v>
      </c>
      <c r="C223" s="373" t="s">
        <v>946</v>
      </c>
      <c r="D223" s="374">
        <v>137</v>
      </c>
      <c r="E223" s="373" t="s">
        <v>2159</v>
      </c>
      <c r="F223" s="373" t="s">
        <v>2135</v>
      </c>
      <c r="G223" s="373" t="s">
        <v>2135</v>
      </c>
      <c r="H223" s="373" t="s">
        <v>2022</v>
      </c>
      <c r="I223" s="373" t="s">
        <v>2022</v>
      </c>
      <c r="J223" s="376"/>
      <c r="K223" s="376"/>
      <c r="L223" s="376"/>
      <c r="M223" s="376"/>
      <c r="N223" s="376"/>
      <c r="O223" s="376"/>
      <c r="P223" s="376"/>
      <c r="Q223" s="376"/>
      <c r="R223" s="376"/>
      <c r="S223" s="376"/>
      <c r="T223" s="376"/>
      <c r="U223" s="376"/>
      <c r="V223" s="376"/>
      <c r="W223" s="376"/>
      <c r="X223" s="376"/>
      <c r="Y223" s="376"/>
      <c r="Z223" s="376"/>
      <c r="AA223" s="376"/>
      <c r="AB223" s="376"/>
      <c r="AC223" s="376"/>
      <c r="AD223" s="376"/>
      <c r="AE223" s="375">
        <v>2.5</v>
      </c>
      <c r="AF223" s="375">
        <v>2.4999999999999996</v>
      </c>
      <c r="AG223" s="375">
        <v>2.5</v>
      </c>
      <c r="AH223" s="375">
        <v>2.5</v>
      </c>
      <c r="AI223" s="375">
        <v>2.4999999999999996</v>
      </c>
      <c r="AJ223" s="375">
        <v>2.5</v>
      </c>
      <c r="AK223" s="375">
        <v>2.5000000000000004</v>
      </c>
      <c r="AL223" s="375">
        <v>2.5000000000000004</v>
      </c>
      <c r="AM223" s="375">
        <v>2.4999999999999996</v>
      </c>
      <c r="AN223" s="375">
        <v>2.5</v>
      </c>
      <c r="AO223" s="375">
        <v>2.5000000000000004</v>
      </c>
      <c r="AP223" s="375">
        <v>2.5</v>
      </c>
      <c r="AQ223" s="375">
        <v>2.5</v>
      </c>
      <c r="AR223" s="375">
        <v>2.5</v>
      </c>
      <c r="AS223" s="375">
        <v>2.5</v>
      </c>
      <c r="AT223" s="375">
        <v>2.5</v>
      </c>
      <c r="AU223" s="375">
        <v>2.5</v>
      </c>
    </row>
    <row r="224" spans="1:47" ht="15" customHeight="1" x14ac:dyDescent="0.3">
      <c r="A224" s="373" t="s">
        <v>693</v>
      </c>
      <c r="B224" s="373" t="s">
        <v>946</v>
      </c>
      <c r="C224" s="373" t="s">
        <v>946</v>
      </c>
      <c r="D224" s="374">
        <v>140</v>
      </c>
      <c r="E224" s="373" t="s">
        <v>2160</v>
      </c>
      <c r="F224" s="373" t="s">
        <v>2135</v>
      </c>
      <c r="G224" s="373" t="s">
        <v>2135</v>
      </c>
      <c r="H224" s="373" t="s">
        <v>2022</v>
      </c>
      <c r="I224" s="373" t="s">
        <v>2022</v>
      </c>
      <c r="J224" s="376"/>
      <c r="K224" s="376"/>
      <c r="L224" s="376"/>
      <c r="M224" s="376"/>
      <c r="N224" s="376"/>
      <c r="O224" s="376"/>
      <c r="P224" s="376"/>
      <c r="Q224" s="376"/>
      <c r="R224" s="376"/>
      <c r="S224" s="376"/>
      <c r="T224" s="376"/>
      <c r="U224" s="376"/>
      <c r="V224" s="376"/>
      <c r="W224" s="376"/>
      <c r="X224" s="376"/>
      <c r="Y224" s="376"/>
      <c r="Z224" s="376"/>
      <c r="AA224" s="376"/>
      <c r="AB224" s="376"/>
      <c r="AC224" s="376"/>
      <c r="AD224" s="376"/>
      <c r="AE224" s="376"/>
      <c r="AF224" s="376"/>
      <c r="AG224" s="376"/>
      <c r="AH224" s="376"/>
      <c r="AI224" s="375">
        <v>0</v>
      </c>
      <c r="AJ224" s="375">
        <v>0</v>
      </c>
      <c r="AK224" s="375">
        <v>0</v>
      </c>
      <c r="AL224" s="375">
        <v>0</v>
      </c>
      <c r="AM224" s="375">
        <v>0</v>
      </c>
      <c r="AN224" s="375">
        <v>0</v>
      </c>
      <c r="AO224" s="375">
        <v>0</v>
      </c>
      <c r="AP224" s="375">
        <v>0</v>
      </c>
      <c r="AQ224" s="375">
        <v>0</v>
      </c>
      <c r="AR224" s="375">
        <v>0</v>
      </c>
      <c r="AS224" s="375">
        <v>0</v>
      </c>
      <c r="AT224" s="375">
        <v>0</v>
      </c>
      <c r="AU224" s="375">
        <v>0</v>
      </c>
    </row>
    <row r="225" spans="1:47" ht="15" customHeight="1" x14ac:dyDescent="0.3">
      <c r="A225" s="373" t="s">
        <v>693</v>
      </c>
      <c r="B225" s="373" t="s">
        <v>946</v>
      </c>
      <c r="C225" s="373" t="s">
        <v>946</v>
      </c>
      <c r="D225" s="374">
        <v>142</v>
      </c>
      <c r="E225" s="373" t="s">
        <v>2161</v>
      </c>
      <c r="F225" s="373" t="s">
        <v>2135</v>
      </c>
      <c r="G225" s="373" t="s">
        <v>2135</v>
      </c>
      <c r="H225" s="373" t="s">
        <v>2022</v>
      </c>
      <c r="I225" s="373" t="s">
        <v>2022</v>
      </c>
      <c r="J225" s="376"/>
      <c r="K225" s="376"/>
      <c r="L225" s="376"/>
      <c r="M225" s="376"/>
      <c r="N225" s="376"/>
      <c r="O225" s="376"/>
      <c r="P225" s="376"/>
      <c r="Q225" s="376"/>
      <c r="R225" s="376"/>
      <c r="S225" s="376"/>
      <c r="T225" s="376"/>
      <c r="U225" s="376"/>
      <c r="V225" s="376"/>
      <c r="W225" s="376"/>
      <c r="X225" s="376"/>
      <c r="Y225" s="376"/>
      <c r="Z225" s="376"/>
      <c r="AA225" s="376"/>
      <c r="AB225" s="376"/>
      <c r="AC225" s="376"/>
      <c r="AD225" s="376"/>
      <c r="AE225" s="376"/>
      <c r="AF225" s="376"/>
      <c r="AG225" s="376"/>
      <c r="AH225" s="376"/>
      <c r="AI225" s="376"/>
      <c r="AJ225" s="376"/>
      <c r="AK225" s="376"/>
      <c r="AL225" s="376"/>
      <c r="AM225" s="376"/>
      <c r="AN225" s="375">
        <v>1.4</v>
      </c>
      <c r="AO225" s="375">
        <v>1.4000000000000001</v>
      </c>
      <c r="AP225" s="375">
        <v>1.4</v>
      </c>
      <c r="AQ225" s="375">
        <v>1.4</v>
      </c>
      <c r="AR225" s="375">
        <v>1.4</v>
      </c>
      <c r="AS225" s="375">
        <v>1.4</v>
      </c>
      <c r="AT225" s="375">
        <v>1.4</v>
      </c>
      <c r="AU225" s="375">
        <v>1.4</v>
      </c>
    </row>
    <row r="226" spans="1:47" ht="15" customHeight="1" x14ac:dyDescent="0.3">
      <c r="A226" s="373" t="s">
        <v>693</v>
      </c>
      <c r="B226" s="373" t="s">
        <v>946</v>
      </c>
      <c r="C226" s="373" t="s">
        <v>946</v>
      </c>
      <c r="D226" s="374">
        <v>144</v>
      </c>
      <c r="E226" s="373" t="s">
        <v>2162</v>
      </c>
      <c r="F226" s="373" t="s">
        <v>2135</v>
      </c>
      <c r="G226" s="373" t="s">
        <v>2135</v>
      </c>
      <c r="H226" s="373" t="s">
        <v>2022</v>
      </c>
      <c r="I226" s="373" t="s">
        <v>2022</v>
      </c>
      <c r="J226" s="376"/>
      <c r="K226" s="376"/>
      <c r="L226" s="376"/>
      <c r="M226" s="376"/>
      <c r="N226" s="376"/>
      <c r="O226" s="376"/>
      <c r="P226" s="376"/>
      <c r="Q226" s="376"/>
      <c r="R226" s="376"/>
      <c r="S226" s="376"/>
      <c r="T226" s="376"/>
      <c r="U226" s="376"/>
      <c r="V226" s="376"/>
      <c r="W226" s="376"/>
      <c r="X226" s="376"/>
      <c r="Y226" s="376"/>
      <c r="Z226" s="376"/>
      <c r="AA226" s="376"/>
      <c r="AB226" s="376"/>
      <c r="AC226" s="376"/>
      <c r="AD226" s="376"/>
      <c r="AE226" s="376"/>
      <c r="AF226" s="376"/>
      <c r="AG226" s="376"/>
      <c r="AH226" s="376"/>
      <c r="AI226" s="376"/>
      <c r="AJ226" s="376"/>
      <c r="AK226" s="376"/>
      <c r="AL226" s="376"/>
      <c r="AM226" s="375">
        <v>1.7999999999999998</v>
      </c>
      <c r="AN226" s="375">
        <v>1.7999999999999998</v>
      </c>
      <c r="AO226" s="375">
        <v>1.8</v>
      </c>
      <c r="AP226" s="375">
        <v>1.8000000000000003</v>
      </c>
      <c r="AQ226" s="375">
        <v>1.8</v>
      </c>
      <c r="AR226" s="375">
        <v>1.8000000000000005</v>
      </c>
      <c r="AS226" s="375">
        <v>1.7999999999999998</v>
      </c>
      <c r="AT226" s="375">
        <v>1.8</v>
      </c>
      <c r="AU226" s="375">
        <v>1.8</v>
      </c>
    </row>
    <row r="227" spans="1:47" ht="15" customHeight="1" x14ac:dyDescent="0.3">
      <c r="A227" s="373" t="s">
        <v>693</v>
      </c>
      <c r="B227" s="373" t="s">
        <v>946</v>
      </c>
      <c r="C227" s="373" t="s">
        <v>946</v>
      </c>
      <c r="D227" s="374">
        <v>146</v>
      </c>
      <c r="E227" s="373" t="s">
        <v>2163</v>
      </c>
      <c r="F227" s="373" t="s">
        <v>2135</v>
      </c>
      <c r="G227" s="373" t="s">
        <v>2135</v>
      </c>
      <c r="H227" s="373" t="s">
        <v>2022</v>
      </c>
      <c r="I227" s="373" t="s">
        <v>2022</v>
      </c>
      <c r="J227" s="375">
        <v>1.9000000000000001</v>
      </c>
      <c r="K227" s="375">
        <v>1.9000000000000001</v>
      </c>
      <c r="L227" s="375">
        <v>1.9000000000000001</v>
      </c>
      <c r="M227" s="375">
        <v>1.9000000000000001</v>
      </c>
      <c r="N227" s="375">
        <v>1.9000000000000001</v>
      </c>
      <c r="O227" s="375">
        <v>1.9000000000000001</v>
      </c>
      <c r="P227" s="375">
        <v>1.9000000000000001</v>
      </c>
      <c r="Q227" s="375">
        <v>1.9000000000000001</v>
      </c>
      <c r="R227" s="375">
        <v>1.9000000000000001</v>
      </c>
      <c r="S227" s="375">
        <v>1.9000000000000001</v>
      </c>
      <c r="T227" s="375">
        <v>1.9000000000000001</v>
      </c>
      <c r="U227" s="375">
        <v>1.9000000000000001</v>
      </c>
      <c r="V227" s="375">
        <v>1.9000000000000001</v>
      </c>
      <c r="W227" s="375">
        <v>1.9000000000000001</v>
      </c>
      <c r="X227" s="375">
        <v>1.9000000000000001</v>
      </c>
      <c r="Y227" s="375">
        <v>1.9000000000000001</v>
      </c>
      <c r="Z227" s="375">
        <v>1.9000000000000001</v>
      </c>
      <c r="AA227" s="375">
        <v>1.9000000000000001</v>
      </c>
      <c r="AB227" s="375">
        <v>1.9000000000000001</v>
      </c>
      <c r="AC227" s="375">
        <v>1.9000000000000001</v>
      </c>
      <c r="AD227" s="375">
        <v>1.9000000000000001</v>
      </c>
      <c r="AE227" s="375">
        <v>1.9000000000000001</v>
      </c>
      <c r="AF227" s="375">
        <v>1.9</v>
      </c>
      <c r="AG227" s="375">
        <v>1.9000000000000001</v>
      </c>
      <c r="AH227" s="375">
        <v>1.9</v>
      </c>
      <c r="AI227" s="375">
        <v>1.9</v>
      </c>
      <c r="AJ227" s="375">
        <v>1.9</v>
      </c>
      <c r="AK227" s="375">
        <v>1.9000000000000001</v>
      </c>
      <c r="AL227" s="375">
        <v>1.9000000000000004</v>
      </c>
      <c r="AM227" s="375">
        <v>1.8999999999999997</v>
      </c>
      <c r="AN227" s="375">
        <v>1.8999999999999997</v>
      </c>
      <c r="AO227" s="375">
        <v>1.9000000000000001</v>
      </c>
      <c r="AP227" s="375">
        <v>1.9000000000000001</v>
      </c>
      <c r="AQ227" s="375">
        <v>1.9000000000000001</v>
      </c>
      <c r="AR227" s="375">
        <v>1.9000000000000001</v>
      </c>
      <c r="AS227" s="375">
        <v>1.9</v>
      </c>
      <c r="AT227" s="375">
        <v>1.9</v>
      </c>
      <c r="AU227" s="375">
        <v>1.9</v>
      </c>
    </row>
    <row r="228" spans="1:47" ht="15" customHeight="1" x14ac:dyDescent="0.3">
      <c r="A228" s="373" t="s">
        <v>693</v>
      </c>
      <c r="B228" s="373" t="s">
        <v>946</v>
      </c>
      <c r="C228" s="373" t="s">
        <v>946</v>
      </c>
      <c r="D228" s="374">
        <v>148</v>
      </c>
      <c r="E228" s="373" t="s">
        <v>2164</v>
      </c>
      <c r="F228" s="373" t="s">
        <v>2135</v>
      </c>
      <c r="G228" s="373" t="s">
        <v>2135</v>
      </c>
      <c r="H228" s="373" t="s">
        <v>2022</v>
      </c>
      <c r="I228" s="373" t="s">
        <v>2022</v>
      </c>
      <c r="J228" s="376"/>
      <c r="K228" s="376"/>
      <c r="L228" s="376"/>
      <c r="M228" s="376"/>
      <c r="N228" s="376"/>
      <c r="O228" s="376"/>
      <c r="P228" s="376"/>
      <c r="Q228" s="376"/>
      <c r="R228" s="376"/>
      <c r="S228" s="376"/>
      <c r="T228" s="376"/>
      <c r="U228" s="376"/>
      <c r="V228" s="376"/>
      <c r="W228" s="376"/>
      <c r="X228" s="376"/>
      <c r="Y228" s="376"/>
      <c r="Z228" s="376"/>
      <c r="AA228" s="376"/>
      <c r="AB228" s="376"/>
      <c r="AC228" s="376"/>
      <c r="AD228" s="376"/>
      <c r="AE228" s="375">
        <v>0.39999999999999997</v>
      </c>
      <c r="AF228" s="375">
        <v>0.39999999999999997</v>
      </c>
      <c r="AG228" s="375">
        <v>0.4</v>
      </c>
      <c r="AH228" s="375">
        <v>0.39999999999999997</v>
      </c>
      <c r="AI228" s="375">
        <v>0.39999999999999997</v>
      </c>
      <c r="AJ228" s="375">
        <v>0.4</v>
      </c>
      <c r="AK228" s="375">
        <v>0.39999999999999997</v>
      </c>
      <c r="AL228" s="375">
        <v>0.4</v>
      </c>
      <c r="AM228" s="375">
        <v>0.40000000000000008</v>
      </c>
      <c r="AN228" s="375">
        <v>0.39999999999999991</v>
      </c>
      <c r="AO228" s="375">
        <v>0.4</v>
      </c>
      <c r="AP228" s="375">
        <v>0.4</v>
      </c>
      <c r="AQ228" s="375">
        <v>0.4</v>
      </c>
      <c r="AR228" s="375">
        <v>0.4</v>
      </c>
      <c r="AS228" s="375">
        <v>0.4</v>
      </c>
      <c r="AT228" s="375">
        <v>0.4</v>
      </c>
      <c r="AU228" s="375">
        <v>0.4</v>
      </c>
    </row>
    <row r="229" spans="1:47" ht="15" customHeight="1" x14ac:dyDescent="0.3">
      <c r="A229" s="373" t="s">
        <v>693</v>
      </c>
      <c r="B229" s="373" t="s">
        <v>946</v>
      </c>
      <c r="C229" s="373" t="s">
        <v>946</v>
      </c>
      <c r="D229" s="374">
        <v>150</v>
      </c>
      <c r="E229" s="373" t="s">
        <v>2165</v>
      </c>
      <c r="F229" s="373" t="s">
        <v>2135</v>
      </c>
      <c r="G229" s="373" t="s">
        <v>2135</v>
      </c>
      <c r="H229" s="373" t="s">
        <v>2022</v>
      </c>
      <c r="I229" s="373" t="s">
        <v>2022</v>
      </c>
      <c r="J229" s="376"/>
      <c r="K229" s="376"/>
      <c r="L229" s="376"/>
      <c r="M229" s="376"/>
      <c r="N229" s="376"/>
      <c r="O229" s="376"/>
      <c r="P229" s="376"/>
      <c r="Q229" s="376"/>
      <c r="R229" s="376"/>
      <c r="S229" s="376"/>
      <c r="T229" s="376"/>
      <c r="U229" s="376"/>
      <c r="V229" s="376"/>
      <c r="W229" s="376"/>
      <c r="X229" s="376"/>
      <c r="Y229" s="376"/>
      <c r="Z229" s="376"/>
      <c r="AA229" s="376"/>
      <c r="AB229" s="376"/>
      <c r="AC229" s="376"/>
      <c r="AD229" s="376"/>
      <c r="AE229" s="376"/>
      <c r="AF229" s="376"/>
      <c r="AG229" s="376"/>
      <c r="AH229" s="376"/>
      <c r="AI229" s="375">
        <v>0.5</v>
      </c>
      <c r="AJ229" s="375">
        <v>0.5</v>
      </c>
      <c r="AK229" s="375">
        <v>0.5</v>
      </c>
      <c r="AL229" s="375">
        <v>0.5</v>
      </c>
      <c r="AM229" s="375">
        <v>0.5</v>
      </c>
      <c r="AN229" s="375">
        <v>0.5</v>
      </c>
      <c r="AO229" s="375">
        <v>0.5</v>
      </c>
      <c r="AP229" s="375">
        <v>0.5</v>
      </c>
      <c r="AQ229" s="375">
        <v>0.5</v>
      </c>
      <c r="AR229" s="375">
        <v>0.5</v>
      </c>
      <c r="AS229" s="375">
        <v>0.5</v>
      </c>
      <c r="AT229" s="375">
        <v>0.5</v>
      </c>
      <c r="AU229" s="375">
        <v>0.5</v>
      </c>
    </row>
    <row r="230" spans="1:47" ht="15" customHeight="1" x14ac:dyDescent="0.3">
      <c r="A230" s="373" t="s">
        <v>693</v>
      </c>
      <c r="B230" s="373" t="s">
        <v>946</v>
      </c>
      <c r="C230" s="373" t="s">
        <v>946</v>
      </c>
      <c r="D230" s="374">
        <v>152</v>
      </c>
      <c r="E230" s="373" t="s">
        <v>2166</v>
      </c>
      <c r="F230" s="373" t="s">
        <v>2135</v>
      </c>
      <c r="G230" s="373" t="s">
        <v>2135</v>
      </c>
      <c r="H230" s="373" t="s">
        <v>2022</v>
      </c>
      <c r="I230" s="373" t="s">
        <v>2022</v>
      </c>
      <c r="J230" s="375">
        <v>0.5</v>
      </c>
      <c r="K230" s="375">
        <v>0.5</v>
      </c>
      <c r="L230" s="375">
        <v>0.5</v>
      </c>
      <c r="M230" s="375">
        <v>0.5</v>
      </c>
      <c r="N230" s="375">
        <v>0.5</v>
      </c>
      <c r="O230" s="375">
        <v>0.5</v>
      </c>
      <c r="P230" s="375">
        <v>0.5</v>
      </c>
      <c r="Q230" s="375">
        <v>0.5</v>
      </c>
      <c r="R230" s="375">
        <v>0.5</v>
      </c>
      <c r="S230" s="375">
        <v>0.5</v>
      </c>
      <c r="T230" s="375">
        <v>0.5</v>
      </c>
      <c r="U230" s="375">
        <v>0.5</v>
      </c>
      <c r="V230" s="375">
        <v>0.5</v>
      </c>
      <c r="W230" s="375">
        <v>0.5</v>
      </c>
      <c r="X230" s="375">
        <v>0.5</v>
      </c>
      <c r="Y230" s="375">
        <v>0.5</v>
      </c>
      <c r="Z230" s="375">
        <v>0.5</v>
      </c>
      <c r="AA230" s="375">
        <v>0.5</v>
      </c>
      <c r="AB230" s="375">
        <v>0.5</v>
      </c>
      <c r="AC230" s="375">
        <v>0.5</v>
      </c>
      <c r="AD230" s="375">
        <v>0.5</v>
      </c>
      <c r="AE230" s="375">
        <v>0.5</v>
      </c>
      <c r="AF230" s="375">
        <v>0.5</v>
      </c>
      <c r="AG230" s="375">
        <v>0.5</v>
      </c>
      <c r="AH230" s="375">
        <v>0.5</v>
      </c>
      <c r="AI230" s="375">
        <v>0.5</v>
      </c>
      <c r="AJ230" s="375">
        <v>0.5</v>
      </c>
      <c r="AK230" s="375">
        <v>0.5</v>
      </c>
      <c r="AL230" s="375">
        <v>0.5</v>
      </c>
      <c r="AM230" s="375">
        <v>0.5</v>
      </c>
      <c r="AN230" s="375">
        <v>0.5</v>
      </c>
      <c r="AO230" s="375">
        <v>0.5</v>
      </c>
      <c r="AP230" s="375">
        <v>0.5</v>
      </c>
      <c r="AQ230" s="375">
        <v>0.5</v>
      </c>
      <c r="AR230" s="375">
        <v>0.5</v>
      </c>
      <c r="AS230" s="375">
        <v>0.5</v>
      </c>
      <c r="AT230" s="375">
        <v>0.5</v>
      </c>
      <c r="AU230" s="375">
        <v>0.5</v>
      </c>
    </row>
    <row r="231" spans="1:47" ht="15" customHeight="1" x14ac:dyDescent="0.3">
      <c r="A231" s="373" t="s">
        <v>693</v>
      </c>
      <c r="B231" s="373" t="s">
        <v>946</v>
      </c>
      <c r="C231" s="373" t="s">
        <v>946</v>
      </c>
      <c r="D231" s="374">
        <v>154</v>
      </c>
      <c r="E231" s="373" t="s">
        <v>2167</v>
      </c>
      <c r="F231" s="373" t="s">
        <v>2135</v>
      </c>
      <c r="G231" s="373" t="s">
        <v>2135</v>
      </c>
      <c r="H231" s="373" t="s">
        <v>2022</v>
      </c>
      <c r="I231" s="373" t="s">
        <v>2022</v>
      </c>
      <c r="J231" s="376"/>
      <c r="K231" s="376"/>
      <c r="L231" s="376"/>
      <c r="M231" s="376"/>
      <c r="N231" s="376"/>
      <c r="O231" s="376"/>
      <c r="P231" s="376"/>
      <c r="Q231" s="376"/>
      <c r="R231" s="376"/>
      <c r="S231" s="376"/>
      <c r="T231" s="376"/>
      <c r="U231" s="376"/>
      <c r="V231" s="376"/>
      <c r="W231" s="376"/>
      <c r="X231" s="376"/>
      <c r="Y231" s="376"/>
      <c r="Z231" s="376"/>
      <c r="AA231" s="376"/>
      <c r="AB231" s="376"/>
      <c r="AC231" s="376"/>
      <c r="AD231" s="376"/>
      <c r="AE231" s="376"/>
      <c r="AF231" s="376"/>
      <c r="AG231" s="376"/>
      <c r="AH231" s="376"/>
      <c r="AI231" s="376"/>
      <c r="AJ231" s="376"/>
      <c r="AK231" s="376"/>
      <c r="AL231" s="376"/>
      <c r="AM231" s="376"/>
      <c r="AN231" s="375">
        <v>0.6</v>
      </c>
      <c r="AO231" s="375">
        <v>0.6</v>
      </c>
      <c r="AP231" s="375">
        <v>0.59999999999999987</v>
      </c>
      <c r="AQ231" s="375">
        <v>0.6</v>
      </c>
      <c r="AR231" s="375">
        <v>0.6</v>
      </c>
      <c r="AS231" s="375">
        <v>0.59999999999999987</v>
      </c>
      <c r="AT231" s="375">
        <v>0.6</v>
      </c>
      <c r="AU231" s="375">
        <v>0.6</v>
      </c>
    </row>
    <row r="232" spans="1:47" ht="15" customHeight="1" x14ac:dyDescent="0.3">
      <c r="A232" s="373" t="s">
        <v>693</v>
      </c>
      <c r="B232" s="373" t="s">
        <v>946</v>
      </c>
      <c r="C232" s="373" t="s">
        <v>946</v>
      </c>
      <c r="D232" s="374">
        <v>156</v>
      </c>
      <c r="E232" s="373" t="s">
        <v>2168</v>
      </c>
      <c r="F232" s="373" t="s">
        <v>2135</v>
      </c>
      <c r="G232" s="373" t="s">
        <v>2135</v>
      </c>
      <c r="H232" s="373" t="s">
        <v>2022</v>
      </c>
      <c r="I232" s="373" t="s">
        <v>2022</v>
      </c>
      <c r="J232" s="376"/>
      <c r="K232" s="376"/>
      <c r="L232" s="376"/>
      <c r="M232" s="376"/>
      <c r="N232" s="376"/>
      <c r="O232" s="376"/>
      <c r="P232" s="376"/>
      <c r="Q232" s="376"/>
      <c r="R232" s="376"/>
      <c r="S232" s="376"/>
      <c r="T232" s="376"/>
      <c r="U232" s="376"/>
      <c r="V232" s="376"/>
      <c r="W232" s="376"/>
      <c r="X232" s="376"/>
      <c r="Y232" s="376"/>
      <c r="Z232" s="376"/>
      <c r="AA232" s="376"/>
      <c r="AB232" s="376"/>
      <c r="AC232" s="376"/>
      <c r="AD232" s="376"/>
      <c r="AE232" s="375">
        <v>0.5</v>
      </c>
      <c r="AF232" s="375">
        <v>0.5</v>
      </c>
      <c r="AG232" s="375">
        <v>0.5</v>
      </c>
      <c r="AH232" s="375">
        <v>0.5</v>
      </c>
      <c r="AI232" s="375">
        <v>0.5</v>
      </c>
      <c r="AJ232" s="375">
        <v>0.5</v>
      </c>
      <c r="AK232" s="375">
        <v>0.5</v>
      </c>
      <c r="AL232" s="375">
        <v>0.5</v>
      </c>
      <c r="AM232" s="375">
        <v>0.5</v>
      </c>
      <c r="AN232" s="375">
        <v>0.5</v>
      </c>
      <c r="AO232" s="375">
        <v>0.5</v>
      </c>
      <c r="AP232" s="375">
        <v>0.5</v>
      </c>
      <c r="AQ232" s="375">
        <v>0.5</v>
      </c>
      <c r="AR232" s="375">
        <v>0.5</v>
      </c>
      <c r="AS232" s="375">
        <v>0.5</v>
      </c>
      <c r="AT232" s="375">
        <v>0.5</v>
      </c>
      <c r="AU232" s="375">
        <v>0.5</v>
      </c>
    </row>
    <row r="233" spans="1:47" ht="15" customHeight="1" x14ac:dyDescent="0.3">
      <c r="A233" s="373" t="s">
        <v>693</v>
      </c>
      <c r="B233" s="373" t="s">
        <v>946</v>
      </c>
      <c r="C233" s="373" t="s">
        <v>946</v>
      </c>
      <c r="D233" s="374">
        <v>158</v>
      </c>
      <c r="E233" s="373" t="s">
        <v>2169</v>
      </c>
      <c r="F233" s="373" t="s">
        <v>2135</v>
      </c>
      <c r="G233" s="373" t="s">
        <v>2135</v>
      </c>
      <c r="H233" s="373" t="s">
        <v>2022</v>
      </c>
      <c r="I233" s="373" t="s">
        <v>2022</v>
      </c>
      <c r="J233" s="376"/>
      <c r="K233" s="376"/>
      <c r="L233" s="376"/>
      <c r="M233" s="376"/>
      <c r="N233" s="376"/>
      <c r="O233" s="376"/>
      <c r="P233" s="376"/>
      <c r="Q233" s="376"/>
      <c r="R233" s="376"/>
      <c r="S233" s="376"/>
      <c r="T233" s="376"/>
      <c r="U233" s="376"/>
      <c r="V233" s="376"/>
      <c r="W233" s="376"/>
      <c r="X233" s="376"/>
      <c r="Y233" s="376"/>
      <c r="Z233" s="376"/>
      <c r="AA233" s="376"/>
      <c r="AB233" s="376"/>
      <c r="AC233" s="376"/>
      <c r="AD233" s="376"/>
      <c r="AE233" s="376"/>
      <c r="AF233" s="376"/>
      <c r="AG233" s="376"/>
      <c r="AH233" s="376"/>
      <c r="AI233" s="376"/>
      <c r="AJ233" s="376"/>
      <c r="AK233" s="376"/>
      <c r="AL233" s="376"/>
      <c r="AM233" s="376"/>
      <c r="AN233" s="375">
        <v>0.79999999999999993</v>
      </c>
      <c r="AO233" s="375">
        <v>0.80000000000000027</v>
      </c>
      <c r="AP233" s="375">
        <v>0.8</v>
      </c>
      <c r="AQ233" s="375">
        <v>0.8</v>
      </c>
      <c r="AR233" s="375">
        <v>0.79999999999999982</v>
      </c>
      <c r="AS233" s="375">
        <v>0.80000000000000016</v>
      </c>
      <c r="AT233" s="375">
        <v>0.8</v>
      </c>
      <c r="AU233" s="375">
        <v>0.8</v>
      </c>
    </row>
    <row r="234" spans="1:47" ht="15" customHeight="1" x14ac:dyDescent="0.3">
      <c r="A234" s="373" t="s">
        <v>693</v>
      </c>
      <c r="B234" s="373" t="s">
        <v>946</v>
      </c>
      <c r="C234" s="373" t="s">
        <v>946</v>
      </c>
      <c r="D234" s="374">
        <v>164</v>
      </c>
      <c r="E234" s="373" t="s">
        <v>2170</v>
      </c>
      <c r="F234" s="373" t="s">
        <v>2135</v>
      </c>
      <c r="G234" s="373" t="s">
        <v>2135</v>
      </c>
      <c r="H234" s="373" t="s">
        <v>2022</v>
      </c>
      <c r="I234" s="373" t="s">
        <v>2022</v>
      </c>
      <c r="J234" s="376"/>
      <c r="K234" s="376"/>
      <c r="L234" s="376"/>
      <c r="M234" s="376"/>
      <c r="N234" s="376"/>
      <c r="O234" s="376"/>
      <c r="P234" s="376"/>
      <c r="Q234" s="376"/>
      <c r="R234" s="376"/>
      <c r="S234" s="376"/>
      <c r="T234" s="376"/>
      <c r="U234" s="376"/>
      <c r="V234" s="376"/>
      <c r="W234" s="376"/>
      <c r="X234" s="376"/>
      <c r="Y234" s="376"/>
      <c r="Z234" s="376"/>
      <c r="AA234" s="376"/>
      <c r="AB234" s="376"/>
      <c r="AC234" s="376"/>
      <c r="AD234" s="376"/>
      <c r="AE234" s="376"/>
      <c r="AF234" s="376"/>
      <c r="AG234" s="376"/>
      <c r="AH234" s="376"/>
      <c r="AI234" s="376"/>
      <c r="AJ234" s="376"/>
      <c r="AK234" s="376"/>
      <c r="AL234" s="376"/>
      <c r="AM234" s="376"/>
      <c r="AN234" s="375">
        <v>1</v>
      </c>
      <c r="AO234" s="375">
        <v>1</v>
      </c>
      <c r="AP234" s="375">
        <v>1</v>
      </c>
      <c r="AQ234" s="375">
        <v>1</v>
      </c>
      <c r="AR234" s="375">
        <v>1</v>
      </c>
      <c r="AS234" s="375">
        <v>1</v>
      </c>
      <c r="AT234" s="375">
        <v>1</v>
      </c>
      <c r="AU234" s="375">
        <v>1</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2"/>
  <sheetViews>
    <sheetView zoomScale="70" zoomScaleNormal="70" workbookViewId="0">
      <pane ySplit="3" topLeftCell="A4" activePane="bottomLeft" state="frozen"/>
      <selection pane="bottomLeft" activeCell="A4" sqref="A4"/>
    </sheetView>
  </sheetViews>
  <sheetFormatPr defaultRowHeight="14.4" x14ac:dyDescent="0.3"/>
  <cols>
    <col min="2" max="2" width="20" customWidth="1"/>
    <col min="3" max="3" width="27.6640625" customWidth="1"/>
    <col min="4" max="4" width="6.88671875" bestFit="1" customWidth="1"/>
    <col min="5" max="5" width="34.6640625" customWidth="1"/>
    <col min="6" max="6" width="8.88671875" bestFit="1" customWidth="1"/>
    <col min="7" max="7" width="20" customWidth="1"/>
    <col min="8" max="8" width="11.88671875" customWidth="1"/>
    <col min="9" max="9" width="18.6640625" bestFit="1" customWidth="1"/>
    <col min="10" max="10" width="10.6640625" customWidth="1"/>
    <col min="11" max="11" width="8.88671875" bestFit="1" customWidth="1"/>
    <col min="12" max="14" width="9.6640625" customWidth="1"/>
  </cols>
  <sheetData>
    <row r="1" spans="1:47" ht="15.6" customHeight="1" x14ac:dyDescent="0.3">
      <c r="A1" s="183" t="s">
        <v>2173</v>
      </c>
    </row>
    <row r="3" spans="1:47" ht="15.6" customHeight="1" x14ac:dyDescent="0.3">
      <c r="A3" s="377" t="s">
        <v>683</v>
      </c>
      <c r="B3" s="377" t="s">
        <v>1860</v>
      </c>
      <c r="C3" s="377" t="s">
        <v>2017</v>
      </c>
      <c r="D3" s="377" t="s">
        <v>667</v>
      </c>
      <c r="E3" s="377" t="s">
        <v>668</v>
      </c>
      <c r="F3" s="377" t="s">
        <v>665</v>
      </c>
      <c r="G3" s="377" t="s">
        <v>736</v>
      </c>
      <c r="H3" s="377" t="s">
        <v>1835</v>
      </c>
      <c r="I3" s="377" t="s">
        <v>1836</v>
      </c>
      <c r="J3" s="377" t="s">
        <v>4</v>
      </c>
      <c r="K3" s="377" t="s">
        <v>5</v>
      </c>
      <c r="L3" s="377" t="s">
        <v>6</v>
      </c>
      <c r="M3" s="377" t="s">
        <v>7</v>
      </c>
      <c r="N3" s="377" t="s">
        <v>8</v>
      </c>
      <c r="O3" s="377" t="s">
        <v>9</v>
      </c>
      <c r="P3" s="377" t="s">
        <v>10</v>
      </c>
      <c r="Q3" s="377" t="s">
        <v>11</v>
      </c>
      <c r="R3" s="377" t="s">
        <v>12</v>
      </c>
      <c r="S3" s="377" t="s">
        <v>13</v>
      </c>
      <c r="T3" s="377" t="s">
        <v>14</v>
      </c>
      <c r="U3" s="377" t="s">
        <v>15</v>
      </c>
      <c r="V3" s="377" t="s">
        <v>16</v>
      </c>
      <c r="W3" s="377" t="s">
        <v>17</v>
      </c>
      <c r="X3" s="377" t="s">
        <v>18</v>
      </c>
      <c r="Y3" s="377" t="s">
        <v>19</v>
      </c>
      <c r="Z3" s="377" t="s">
        <v>20</v>
      </c>
      <c r="AA3" s="377" t="s">
        <v>21</v>
      </c>
      <c r="AB3" s="377" t="s">
        <v>22</v>
      </c>
      <c r="AC3" s="377" t="s">
        <v>23</v>
      </c>
      <c r="AD3" s="377" t="s">
        <v>24</v>
      </c>
      <c r="AE3" s="377" t="s">
        <v>25</v>
      </c>
      <c r="AF3" s="377" t="s">
        <v>26</v>
      </c>
      <c r="AG3" s="377" t="s">
        <v>27</v>
      </c>
      <c r="AH3" s="377" t="s">
        <v>28</v>
      </c>
      <c r="AI3" s="377" t="s">
        <v>29</v>
      </c>
      <c r="AJ3" s="377" t="s">
        <v>30</v>
      </c>
      <c r="AK3" s="377" t="s">
        <v>31</v>
      </c>
      <c r="AL3" s="377" t="s">
        <v>32</v>
      </c>
      <c r="AM3" s="377" t="s">
        <v>1058</v>
      </c>
      <c r="AN3" s="377" t="s">
        <v>1315</v>
      </c>
      <c r="AO3" s="377" t="s">
        <v>1362</v>
      </c>
      <c r="AP3" s="377" t="s">
        <v>1608</v>
      </c>
      <c r="AQ3" s="377" t="s">
        <v>1736</v>
      </c>
      <c r="AR3" s="377" t="s">
        <v>1779</v>
      </c>
      <c r="AS3" s="377" t="s">
        <v>1837</v>
      </c>
      <c r="AT3" s="377" t="s">
        <v>2014</v>
      </c>
      <c r="AU3" s="377" t="s">
        <v>2114</v>
      </c>
    </row>
    <row r="4" spans="1:47" ht="15.6" customHeight="1" x14ac:dyDescent="0.3">
      <c r="A4" s="378" t="s">
        <v>1838</v>
      </c>
      <c r="B4" s="378" t="s">
        <v>938</v>
      </c>
      <c r="C4" s="378" t="s">
        <v>938</v>
      </c>
      <c r="D4" s="379">
        <v>1</v>
      </c>
      <c r="E4" s="378" t="s">
        <v>2018</v>
      </c>
      <c r="F4" s="378" t="s">
        <v>167</v>
      </c>
      <c r="G4" s="378" t="s">
        <v>167</v>
      </c>
      <c r="H4" s="378" t="s">
        <v>1839</v>
      </c>
      <c r="I4" s="378" t="s">
        <v>1840</v>
      </c>
      <c r="J4" s="379">
        <v>0.29999999999999993</v>
      </c>
      <c r="K4" s="379">
        <v>0.3</v>
      </c>
      <c r="L4" s="379">
        <v>0.30000000000000004</v>
      </c>
      <c r="M4" s="379">
        <v>0.3</v>
      </c>
      <c r="N4" s="379">
        <v>0.3</v>
      </c>
      <c r="O4" s="379">
        <v>0.3</v>
      </c>
      <c r="P4" s="379">
        <v>0.30000000000000004</v>
      </c>
      <c r="Q4" s="379">
        <v>0.29999999999999993</v>
      </c>
      <c r="R4" s="379">
        <v>0.3</v>
      </c>
      <c r="S4" s="379">
        <v>0.29999999999999993</v>
      </c>
      <c r="T4" s="379">
        <v>0.3</v>
      </c>
      <c r="U4" s="379">
        <v>0.3</v>
      </c>
      <c r="V4" s="379">
        <v>0.30000000000000004</v>
      </c>
      <c r="W4" s="379">
        <v>0.3</v>
      </c>
      <c r="X4" s="379">
        <v>0.3</v>
      </c>
      <c r="Y4" s="379">
        <v>0.29999999999999993</v>
      </c>
      <c r="Z4" s="379">
        <v>0.3</v>
      </c>
      <c r="AA4" s="379">
        <v>0.3</v>
      </c>
      <c r="AB4" s="379">
        <v>0.3</v>
      </c>
      <c r="AC4" s="379">
        <v>0.30000000000000004</v>
      </c>
      <c r="AD4" s="379">
        <v>0.3</v>
      </c>
      <c r="AE4" s="379">
        <v>0.30000000000000004</v>
      </c>
      <c r="AF4" s="379">
        <v>0.3</v>
      </c>
      <c r="AG4" s="379">
        <v>0.30000000000000004</v>
      </c>
      <c r="AH4" s="379">
        <v>0.3</v>
      </c>
      <c r="AI4" s="379">
        <v>0.3</v>
      </c>
      <c r="AJ4" s="379">
        <v>0.29999999999999993</v>
      </c>
      <c r="AK4" s="379">
        <v>0.3</v>
      </c>
      <c r="AL4" s="379">
        <v>0.3</v>
      </c>
      <c r="AM4" s="379">
        <v>0.29999999999999993</v>
      </c>
      <c r="AN4" s="379">
        <v>0.29999999999999993</v>
      </c>
      <c r="AO4" s="379">
        <v>0.3</v>
      </c>
      <c r="AP4" s="379">
        <v>0.30000000000000004</v>
      </c>
      <c r="AQ4" s="379">
        <v>0.3</v>
      </c>
      <c r="AR4" s="379">
        <v>0.3</v>
      </c>
      <c r="AS4" s="379">
        <v>0.3</v>
      </c>
      <c r="AT4" s="379">
        <v>0.30000000000000004</v>
      </c>
      <c r="AU4" s="379">
        <v>0.3</v>
      </c>
    </row>
    <row r="5" spans="1:47" ht="15.6" customHeight="1" x14ac:dyDescent="0.3">
      <c r="A5" s="378" t="s">
        <v>1838</v>
      </c>
      <c r="B5" s="378" t="s">
        <v>938</v>
      </c>
      <c r="C5" s="378" t="s">
        <v>938</v>
      </c>
      <c r="D5" s="379">
        <v>1</v>
      </c>
      <c r="E5" s="378" t="s">
        <v>2018</v>
      </c>
      <c r="F5" s="378" t="s">
        <v>167</v>
      </c>
      <c r="G5" s="378" t="s">
        <v>167</v>
      </c>
      <c r="H5" s="378" t="s">
        <v>1841</v>
      </c>
      <c r="I5" s="378" t="s">
        <v>1842</v>
      </c>
      <c r="J5" s="379">
        <v>0.3</v>
      </c>
      <c r="K5" s="379">
        <v>0.30000000000000004</v>
      </c>
      <c r="L5" s="379">
        <v>0.30000000000000004</v>
      </c>
      <c r="M5" s="379">
        <v>0.30000000000000004</v>
      </c>
      <c r="N5" s="379">
        <v>0.3</v>
      </c>
      <c r="O5" s="379">
        <v>0.3</v>
      </c>
      <c r="P5" s="379">
        <v>0.29999999999999993</v>
      </c>
      <c r="Q5" s="379">
        <v>0.3</v>
      </c>
      <c r="R5" s="379">
        <v>0.29999999999999993</v>
      </c>
      <c r="S5" s="379">
        <v>0.3</v>
      </c>
      <c r="T5" s="379">
        <v>0.29999999999999993</v>
      </c>
      <c r="U5" s="379">
        <v>0.30000000000000004</v>
      </c>
      <c r="V5" s="379">
        <v>0.3000000000000001</v>
      </c>
      <c r="W5" s="379">
        <v>0.29999999999999993</v>
      </c>
      <c r="X5" s="379">
        <v>0.30000000000000004</v>
      </c>
      <c r="Y5" s="379">
        <v>0.3000000000000001</v>
      </c>
      <c r="Z5" s="379">
        <v>0.3</v>
      </c>
      <c r="AA5" s="379">
        <v>0.29999999999999993</v>
      </c>
      <c r="AB5" s="379">
        <v>0.3</v>
      </c>
      <c r="AC5" s="379">
        <v>0.29999999999999993</v>
      </c>
      <c r="AD5" s="379">
        <v>0.30000000000000004</v>
      </c>
      <c r="AE5" s="379">
        <v>0.3</v>
      </c>
      <c r="AF5" s="379">
        <v>0.29999999999999988</v>
      </c>
      <c r="AG5" s="379">
        <v>0.3</v>
      </c>
      <c r="AH5" s="379">
        <v>0.3</v>
      </c>
      <c r="AI5" s="379">
        <v>0.29999999999999993</v>
      </c>
      <c r="AJ5" s="379">
        <v>0.3</v>
      </c>
      <c r="AK5" s="379">
        <v>0.29999999999999988</v>
      </c>
      <c r="AL5" s="379">
        <v>0.30000000000000004</v>
      </c>
      <c r="AM5" s="379">
        <v>0.3</v>
      </c>
      <c r="AN5" s="379">
        <v>0.30000000000000004</v>
      </c>
      <c r="AO5" s="379">
        <v>0.30000000000000004</v>
      </c>
      <c r="AP5" s="379">
        <v>0.3</v>
      </c>
      <c r="AQ5" s="379">
        <v>0.30000000000000004</v>
      </c>
      <c r="AR5" s="379">
        <v>0.29999999999999993</v>
      </c>
      <c r="AS5" s="379">
        <v>0.29999999999999993</v>
      </c>
      <c r="AT5" s="379">
        <v>0.30000000000000004</v>
      </c>
      <c r="AU5" s="379">
        <v>0.3</v>
      </c>
    </row>
    <row r="6" spans="1:47" ht="15.6" customHeight="1" x14ac:dyDescent="0.3">
      <c r="A6" s="378" t="s">
        <v>1838</v>
      </c>
      <c r="B6" s="378" t="s">
        <v>938</v>
      </c>
      <c r="C6" s="378" t="s">
        <v>938</v>
      </c>
      <c r="D6" s="379">
        <v>1</v>
      </c>
      <c r="E6" s="378" t="s">
        <v>2018</v>
      </c>
      <c r="F6" s="378" t="s">
        <v>167</v>
      </c>
      <c r="G6" s="378" t="s">
        <v>167</v>
      </c>
      <c r="H6" s="378" t="s">
        <v>1843</v>
      </c>
      <c r="I6" s="378" t="s">
        <v>1844</v>
      </c>
      <c r="J6" s="379">
        <v>0.3</v>
      </c>
      <c r="K6" s="379">
        <v>0.3</v>
      </c>
      <c r="L6" s="379">
        <v>0.30000000000000004</v>
      </c>
      <c r="M6" s="379">
        <v>0.29999999999999993</v>
      </c>
      <c r="N6" s="379">
        <v>0.30000000000000038</v>
      </c>
      <c r="O6" s="379">
        <v>0.29999999999999993</v>
      </c>
      <c r="P6" s="379">
        <v>0.3</v>
      </c>
      <c r="Q6" s="379">
        <v>0.3000000000000001</v>
      </c>
      <c r="R6" s="379">
        <v>0.3000000000000001</v>
      </c>
      <c r="S6" s="379">
        <v>0.3000000000000001</v>
      </c>
      <c r="T6" s="379">
        <v>0.3</v>
      </c>
      <c r="U6" s="379">
        <v>0.3</v>
      </c>
      <c r="V6" s="379">
        <v>0.29999999999999993</v>
      </c>
      <c r="W6" s="379">
        <v>0.30000000000000004</v>
      </c>
      <c r="X6" s="379">
        <v>0.30000000000000004</v>
      </c>
      <c r="Y6" s="379">
        <v>0.29999999999999993</v>
      </c>
      <c r="Z6" s="379">
        <v>0.30000000000000004</v>
      </c>
      <c r="AA6" s="379">
        <v>0.29999999999999993</v>
      </c>
      <c r="AB6" s="379">
        <v>0.29999999999999993</v>
      </c>
      <c r="AC6" s="379">
        <v>0.3000000000000001</v>
      </c>
      <c r="AD6" s="379">
        <v>0.29999999999999993</v>
      </c>
      <c r="AE6" s="379">
        <v>0.30000000000000004</v>
      </c>
      <c r="AF6" s="379">
        <v>0.29999999999999993</v>
      </c>
      <c r="AG6" s="379">
        <v>0.30000000000000004</v>
      </c>
      <c r="AH6" s="379">
        <v>0.29999999999999993</v>
      </c>
      <c r="AI6" s="379">
        <v>0.3000000000000001</v>
      </c>
      <c r="AJ6" s="379">
        <v>0.29999999999999993</v>
      </c>
      <c r="AK6" s="379">
        <v>0.30000000000000004</v>
      </c>
      <c r="AL6" s="379">
        <v>0.3000000000000001</v>
      </c>
      <c r="AM6" s="379">
        <v>0.3000000000000001</v>
      </c>
      <c r="AN6" s="379">
        <v>0.29999999999999988</v>
      </c>
      <c r="AO6" s="379">
        <v>0.3</v>
      </c>
      <c r="AP6" s="379">
        <v>0.29999999999999988</v>
      </c>
      <c r="AQ6" s="379">
        <v>0.3000000000000001</v>
      </c>
      <c r="AR6" s="379">
        <v>0.3000000000000001</v>
      </c>
      <c r="AS6" s="379">
        <v>0.3000000000000001</v>
      </c>
      <c r="AT6" s="379">
        <v>0.3</v>
      </c>
      <c r="AU6" s="379">
        <v>0.29999999999999993</v>
      </c>
    </row>
    <row r="7" spans="1:47" ht="15.6" customHeight="1" x14ac:dyDescent="0.3">
      <c r="A7" s="378" t="s">
        <v>1838</v>
      </c>
      <c r="B7" s="378" t="s">
        <v>938</v>
      </c>
      <c r="C7" s="378" t="s">
        <v>938</v>
      </c>
      <c r="D7" s="379">
        <v>1</v>
      </c>
      <c r="E7" s="378" t="s">
        <v>2018</v>
      </c>
      <c r="F7" s="378" t="s">
        <v>167</v>
      </c>
      <c r="G7" s="378" t="s">
        <v>167</v>
      </c>
      <c r="H7" s="378" t="s">
        <v>1845</v>
      </c>
      <c r="I7" s="378" t="s">
        <v>1846</v>
      </c>
      <c r="J7" s="379">
        <v>0.3</v>
      </c>
      <c r="K7" s="379">
        <v>0.3</v>
      </c>
      <c r="L7" s="379">
        <v>0.3</v>
      </c>
      <c r="M7" s="379">
        <v>0.29999999999999993</v>
      </c>
      <c r="N7" s="379">
        <v>0.30000000000000004</v>
      </c>
      <c r="O7" s="379">
        <v>0.30000000000000004</v>
      </c>
      <c r="P7" s="379">
        <v>0.29999999999999993</v>
      </c>
      <c r="Q7" s="379">
        <v>0.30000000000000016</v>
      </c>
      <c r="R7" s="379">
        <v>0.30000000000000004</v>
      </c>
      <c r="S7" s="379">
        <v>0.29999999999999988</v>
      </c>
      <c r="T7" s="379">
        <v>0.3</v>
      </c>
      <c r="U7" s="379">
        <v>0.29999999999999993</v>
      </c>
      <c r="V7" s="379">
        <v>0.3</v>
      </c>
      <c r="W7" s="379">
        <v>0.29999999999999988</v>
      </c>
      <c r="X7" s="379">
        <v>0.3000000000000001</v>
      </c>
      <c r="Y7" s="379">
        <v>0.3</v>
      </c>
      <c r="Z7" s="379">
        <v>0.3</v>
      </c>
      <c r="AA7" s="379">
        <v>0.3</v>
      </c>
      <c r="AB7" s="379">
        <v>0.30000000000000004</v>
      </c>
      <c r="AC7" s="379">
        <v>0.30000000000000016</v>
      </c>
      <c r="AD7" s="379">
        <v>0.30000000000000021</v>
      </c>
      <c r="AE7" s="379">
        <v>0.29999999999999993</v>
      </c>
      <c r="AF7" s="379">
        <v>0.29999999999999993</v>
      </c>
      <c r="AG7" s="379">
        <v>0.3</v>
      </c>
      <c r="AH7" s="379">
        <v>0.29999999999999977</v>
      </c>
      <c r="AI7" s="379">
        <v>0.30000000000000004</v>
      </c>
      <c r="AJ7" s="379">
        <v>0.3</v>
      </c>
      <c r="AK7" s="379">
        <v>0.3</v>
      </c>
      <c r="AL7" s="379">
        <v>0.30000000000000004</v>
      </c>
      <c r="AM7" s="379">
        <v>0.30000000000000004</v>
      </c>
      <c r="AN7" s="379">
        <v>0.30000000000000004</v>
      </c>
      <c r="AO7" s="379">
        <v>0.3000000000000001</v>
      </c>
      <c r="AP7" s="379">
        <v>0.30000000000000004</v>
      </c>
      <c r="AQ7" s="379">
        <v>0.3000000000000001</v>
      </c>
      <c r="AR7" s="379">
        <v>0.30000000000000016</v>
      </c>
      <c r="AS7" s="379">
        <v>0.30000000000000021</v>
      </c>
      <c r="AT7" s="379">
        <v>0.29999999999999982</v>
      </c>
      <c r="AU7" s="379">
        <v>0.29999999999999993</v>
      </c>
    </row>
    <row r="8" spans="1:47" ht="15.6" customHeight="1" x14ac:dyDescent="0.3">
      <c r="A8" s="378" t="s">
        <v>1838</v>
      </c>
      <c r="B8" s="378" t="s">
        <v>938</v>
      </c>
      <c r="C8" s="378" t="s">
        <v>938</v>
      </c>
      <c r="D8" s="379">
        <v>1</v>
      </c>
      <c r="E8" s="378" t="s">
        <v>2018</v>
      </c>
      <c r="F8" s="378" t="s">
        <v>167</v>
      </c>
      <c r="G8" s="378" t="s">
        <v>167</v>
      </c>
      <c r="H8" s="378" t="s">
        <v>1847</v>
      </c>
      <c r="I8" s="378" t="s">
        <v>1848</v>
      </c>
      <c r="J8" s="379">
        <v>0.29999999999999993</v>
      </c>
      <c r="K8" s="379">
        <v>0.30000000000000004</v>
      </c>
      <c r="L8" s="379">
        <v>0.29999999999999993</v>
      </c>
      <c r="M8" s="379">
        <v>0.29999999999999993</v>
      </c>
      <c r="N8" s="379">
        <v>0.30000000000000004</v>
      </c>
      <c r="O8" s="379">
        <v>0.3</v>
      </c>
      <c r="P8" s="379">
        <v>0.3</v>
      </c>
      <c r="Q8" s="379">
        <v>0.30000000000000004</v>
      </c>
      <c r="R8" s="379">
        <v>0.3000000000000001</v>
      </c>
      <c r="S8" s="379">
        <v>0.3</v>
      </c>
      <c r="T8" s="379">
        <v>0.30000000000000004</v>
      </c>
      <c r="U8" s="379">
        <v>0.29999999999999993</v>
      </c>
      <c r="V8" s="379">
        <v>0.3000000000000001</v>
      </c>
      <c r="W8" s="379">
        <v>0.3</v>
      </c>
      <c r="X8" s="379">
        <v>0.3</v>
      </c>
      <c r="Y8" s="379">
        <v>0.3000000000000001</v>
      </c>
      <c r="Z8" s="379">
        <v>0.29999999999999993</v>
      </c>
      <c r="AA8" s="379">
        <v>0.3</v>
      </c>
      <c r="AB8" s="379">
        <v>0.3</v>
      </c>
      <c r="AC8" s="379">
        <v>0.3</v>
      </c>
      <c r="AD8" s="379">
        <v>0.3</v>
      </c>
      <c r="AE8" s="379">
        <v>0.29999999999999993</v>
      </c>
      <c r="AF8" s="379">
        <v>0.30000000000000016</v>
      </c>
      <c r="AG8" s="379">
        <v>0.29999999999999988</v>
      </c>
      <c r="AH8" s="379">
        <v>0.30000000000000004</v>
      </c>
      <c r="AI8" s="379">
        <v>0.30000000000000004</v>
      </c>
      <c r="AJ8" s="379">
        <v>0.3</v>
      </c>
      <c r="AK8" s="379">
        <v>0.29999999999999988</v>
      </c>
      <c r="AL8" s="379">
        <v>0.3</v>
      </c>
      <c r="AM8" s="379">
        <v>0.29999999999999988</v>
      </c>
      <c r="AN8" s="379">
        <v>0.29999999999999993</v>
      </c>
      <c r="AO8" s="379">
        <v>0.29999999999999993</v>
      </c>
      <c r="AP8" s="379">
        <v>0.3</v>
      </c>
      <c r="AQ8" s="379">
        <v>0.3</v>
      </c>
      <c r="AR8" s="379">
        <v>0.3000000000000001</v>
      </c>
      <c r="AS8" s="379">
        <v>0.30000000000000004</v>
      </c>
      <c r="AT8" s="379">
        <v>0.3000000000000001</v>
      </c>
      <c r="AU8" s="379">
        <v>0.29999999999999993</v>
      </c>
    </row>
    <row r="9" spans="1:47" ht="15.6" customHeight="1" x14ac:dyDescent="0.3">
      <c r="A9" s="378" t="s">
        <v>1838</v>
      </c>
      <c r="B9" s="378" t="s">
        <v>938</v>
      </c>
      <c r="C9" s="378" t="s">
        <v>938</v>
      </c>
      <c r="D9" s="379">
        <v>1</v>
      </c>
      <c r="E9" s="378" t="s">
        <v>2018</v>
      </c>
      <c r="F9" s="378" t="s">
        <v>167</v>
      </c>
      <c r="G9" s="378" t="s">
        <v>167</v>
      </c>
      <c r="H9" s="378" t="s">
        <v>1849</v>
      </c>
      <c r="I9" s="378" t="s">
        <v>1850</v>
      </c>
      <c r="J9" s="379">
        <v>0.30000000000000004</v>
      </c>
      <c r="K9" s="379">
        <v>0.3</v>
      </c>
      <c r="L9" s="379">
        <v>0.3</v>
      </c>
      <c r="M9" s="379">
        <v>0.3</v>
      </c>
      <c r="N9" s="379">
        <v>0.29999999999999993</v>
      </c>
      <c r="O9" s="379">
        <v>0.3</v>
      </c>
      <c r="P9" s="379">
        <v>0.30000000000000004</v>
      </c>
      <c r="Q9" s="379">
        <v>0.29999999999999993</v>
      </c>
      <c r="R9" s="379">
        <v>0.30000000000000004</v>
      </c>
      <c r="S9" s="379">
        <v>0.30000000000000004</v>
      </c>
      <c r="T9" s="379">
        <v>0.3</v>
      </c>
      <c r="U9" s="379">
        <v>0.3</v>
      </c>
      <c r="V9" s="379">
        <v>0.30000000000000004</v>
      </c>
      <c r="W9" s="379">
        <v>0.3</v>
      </c>
      <c r="X9" s="379">
        <v>0.30000000000000004</v>
      </c>
      <c r="Y9" s="379">
        <v>0.30000000000000004</v>
      </c>
      <c r="Z9" s="379">
        <v>0.30000000000000004</v>
      </c>
      <c r="AA9" s="379">
        <v>0.3</v>
      </c>
      <c r="AB9" s="379">
        <v>0.30166621970896035</v>
      </c>
      <c r="AC9" s="379">
        <v>0.30504612026348299</v>
      </c>
      <c r="AD9" s="379">
        <v>0.30856562244443103</v>
      </c>
      <c r="AE9" s="379">
        <v>0.31053445592666606</v>
      </c>
      <c r="AF9" s="379">
        <v>0.31076731938776458</v>
      </c>
      <c r="AG9" s="379">
        <v>0.31100263846891812</v>
      </c>
      <c r="AH9" s="379">
        <v>0.31123641291164189</v>
      </c>
      <c r="AI9" s="379">
        <v>0.31191797245814601</v>
      </c>
      <c r="AJ9" s="379">
        <v>0.31213969601571012</v>
      </c>
      <c r="AK9" s="379">
        <v>0.31173757145160175</v>
      </c>
      <c r="AL9" s="379">
        <v>0.31200264800593375</v>
      </c>
      <c r="AM9" s="379">
        <v>0.31347412979900641</v>
      </c>
      <c r="AN9" s="379">
        <v>0.31459178900944224</v>
      </c>
      <c r="AO9" s="379">
        <v>0.3155982517209116</v>
      </c>
      <c r="AP9" s="379">
        <v>0.31674902637799318</v>
      </c>
      <c r="AQ9" s="379">
        <v>0.31768487113710642</v>
      </c>
      <c r="AR9" s="379">
        <v>0.31992889550317355</v>
      </c>
      <c r="AS9" s="379">
        <v>0.32225545455646804</v>
      </c>
      <c r="AT9" s="379">
        <v>0.33177474416841407</v>
      </c>
      <c r="AU9" s="379">
        <v>0.33618219385763615</v>
      </c>
    </row>
    <row r="10" spans="1:47" ht="15.6" customHeight="1" x14ac:dyDescent="0.3">
      <c r="A10" s="378" t="s">
        <v>1838</v>
      </c>
      <c r="B10" s="378" t="s">
        <v>938</v>
      </c>
      <c r="C10" s="378" t="s">
        <v>938</v>
      </c>
      <c r="D10" s="379">
        <v>1</v>
      </c>
      <c r="E10" s="378" t="s">
        <v>2018</v>
      </c>
      <c r="F10" s="378" t="s">
        <v>167</v>
      </c>
      <c r="G10" s="378" t="s">
        <v>167</v>
      </c>
      <c r="H10" s="378" t="s">
        <v>1851</v>
      </c>
      <c r="I10" s="378" t="s">
        <v>1852</v>
      </c>
      <c r="J10" s="379">
        <v>0.30000501779414607</v>
      </c>
      <c r="K10" s="379">
        <v>0.30000491105660537</v>
      </c>
      <c r="L10" s="379">
        <v>0.29999999999999993</v>
      </c>
      <c r="M10" s="379">
        <v>0.3</v>
      </c>
      <c r="N10" s="379">
        <v>0.31176042917415442</v>
      </c>
      <c r="O10" s="379">
        <v>0.33542646943506671</v>
      </c>
      <c r="P10" s="379">
        <v>0.34643939044464095</v>
      </c>
      <c r="Q10" s="379">
        <v>0.34351182817296116</v>
      </c>
      <c r="R10" s="379">
        <v>0.3405531104337115</v>
      </c>
      <c r="S10" s="379">
        <v>0.34875267461649206</v>
      </c>
      <c r="T10" s="379">
        <v>0.36281405665271033</v>
      </c>
      <c r="U10" s="379">
        <v>0.36652229587530222</v>
      </c>
      <c r="V10" s="379">
        <v>0.38128341926284748</v>
      </c>
      <c r="W10" s="379">
        <v>0.39249951184018278</v>
      </c>
      <c r="X10" s="379">
        <v>0.3924999173880378</v>
      </c>
      <c r="Y10" s="379">
        <v>0.39885687370046746</v>
      </c>
      <c r="Z10" s="379">
        <v>0.39951034740045926</v>
      </c>
      <c r="AA10" s="379">
        <v>0.39995605558892183</v>
      </c>
      <c r="AB10" s="379">
        <v>0.3992366292383962</v>
      </c>
      <c r="AC10" s="379">
        <v>0.39943386272123171</v>
      </c>
      <c r="AD10" s="379">
        <v>0.4</v>
      </c>
      <c r="AE10" s="379">
        <v>0.39975662374889526</v>
      </c>
      <c r="AF10" s="379">
        <v>0.40000000000000008</v>
      </c>
      <c r="AG10" s="379">
        <v>0.4</v>
      </c>
      <c r="AH10" s="379">
        <v>0.4</v>
      </c>
      <c r="AI10" s="379">
        <v>0.40000000000000008</v>
      </c>
      <c r="AJ10" s="379">
        <v>0.40000000000000008</v>
      </c>
      <c r="AK10" s="379">
        <v>0.4</v>
      </c>
      <c r="AL10" s="379">
        <v>0.40000000000000008</v>
      </c>
      <c r="AM10" s="379">
        <v>0.39999999999999991</v>
      </c>
      <c r="AN10" s="379">
        <v>0.39999999999999997</v>
      </c>
      <c r="AO10" s="379">
        <v>0.40000000000000008</v>
      </c>
      <c r="AP10" s="379">
        <v>0.40000000000000008</v>
      </c>
      <c r="AQ10" s="379">
        <v>0.40000000000000008</v>
      </c>
      <c r="AR10" s="379">
        <v>0.4</v>
      </c>
      <c r="AS10" s="379">
        <v>0.4</v>
      </c>
      <c r="AT10" s="379">
        <v>0.39999999999999997</v>
      </c>
      <c r="AU10" s="379">
        <v>0.4</v>
      </c>
    </row>
    <row r="11" spans="1:47" ht="15.6" customHeight="1" x14ac:dyDescent="0.3">
      <c r="A11" s="378" t="s">
        <v>1838</v>
      </c>
      <c r="B11" s="378" t="s">
        <v>938</v>
      </c>
      <c r="C11" s="378" t="s">
        <v>938</v>
      </c>
      <c r="D11" s="379">
        <v>1</v>
      </c>
      <c r="E11" s="378" t="s">
        <v>2018</v>
      </c>
      <c r="F11" s="378" t="s">
        <v>167</v>
      </c>
      <c r="G11" s="378" t="s">
        <v>167</v>
      </c>
      <c r="H11" s="378" t="s">
        <v>1853</v>
      </c>
      <c r="I11" s="378" t="s">
        <v>1854</v>
      </c>
      <c r="J11" s="379">
        <v>0.39571282814540643</v>
      </c>
      <c r="K11" s="379">
        <v>0.39939536977721424</v>
      </c>
      <c r="L11" s="379">
        <v>0.39970825666074683</v>
      </c>
      <c r="M11" s="379">
        <v>0.39971470550246324</v>
      </c>
      <c r="N11" s="379">
        <v>0.39970948522264865</v>
      </c>
      <c r="O11" s="379">
        <v>0.4</v>
      </c>
      <c r="P11" s="379">
        <v>0.4</v>
      </c>
      <c r="Q11" s="379">
        <v>0.40000000000000008</v>
      </c>
      <c r="R11" s="379">
        <v>0.40000000000000008</v>
      </c>
      <c r="S11" s="379">
        <v>0.4</v>
      </c>
      <c r="T11" s="379">
        <v>0.4</v>
      </c>
      <c r="U11" s="379">
        <v>0.4</v>
      </c>
      <c r="V11" s="379">
        <v>0.4</v>
      </c>
      <c r="W11" s="379">
        <v>0.40000000000000008</v>
      </c>
      <c r="X11" s="379">
        <v>0.39999999999999997</v>
      </c>
      <c r="Y11" s="379">
        <v>0.39999999999999997</v>
      </c>
      <c r="Z11" s="379">
        <v>0.4</v>
      </c>
      <c r="AA11" s="379">
        <v>0.39999999999999997</v>
      </c>
      <c r="AB11" s="379">
        <v>0.4</v>
      </c>
      <c r="AC11" s="379">
        <v>0.4</v>
      </c>
      <c r="AD11" s="379">
        <v>0.4</v>
      </c>
      <c r="AE11" s="379">
        <v>0.40000000000000008</v>
      </c>
      <c r="AF11" s="379">
        <v>0.4</v>
      </c>
      <c r="AG11" s="379">
        <v>0.4</v>
      </c>
      <c r="AH11" s="379">
        <v>0.4</v>
      </c>
      <c r="AI11" s="379">
        <v>0.4</v>
      </c>
      <c r="AJ11" s="379">
        <v>0.4</v>
      </c>
      <c r="AK11" s="379">
        <v>0.39999999999999997</v>
      </c>
      <c r="AL11" s="379">
        <v>0.4</v>
      </c>
      <c r="AM11" s="379">
        <v>0.4</v>
      </c>
      <c r="AN11" s="379">
        <v>0.4</v>
      </c>
      <c r="AO11" s="379">
        <v>0.39999999999999997</v>
      </c>
      <c r="AP11" s="379">
        <v>0.39999999999999997</v>
      </c>
      <c r="AQ11" s="379">
        <v>0.4</v>
      </c>
      <c r="AR11" s="379">
        <v>0.4</v>
      </c>
      <c r="AS11" s="379">
        <v>0.39999999999999997</v>
      </c>
      <c r="AT11" s="379">
        <v>0.39999999999999997</v>
      </c>
      <c r="AU11" s="379">
        <v>0.39999999999999997</v>
      </c>
    </row>
    <row r="12" spans="1:47" ht="15.6" customHeight="1" x14ac:dyDescent="0.3">
      <c r="A12" s="378" t="s">
        <v>1838</v>
      </c>
      <c r="B12" s="378" t="s">
        <v>938</v>
      </c>
      <c r="C12" s="378" t="s">
        <v>938</v>
      </c>
      <c r="D12" s="379">
        <v>1</v>
      </c>
      <c r="E12" s="378" t="s">
        <v>2018</v>
      </c>
      <c r="F12" s="378" t="s">
        <v>167</v>
      </c>
      <c r="G12" s="378" t="s">
        <v>167</v>
      </c>
      <c r="H12" s="378" t="s">
        <v>1855</v>
      </c>
      <c r="I12" s="378" t="s">
        <v>1856</v>
      </c>
      <c r="J12" s="379">
        <v>0.39999999999999997</v>
      </c>
      <c r="K12" s="379">
        <v>0.39999999999999997</v>
      </c>
      <c r="L12" s="379">
        <v>0.4</v>
      </c>
      <c r="M12" s="379">
        <v>0.39999999999999997</v>
      </c>
      <c r="N12" s="379">
        <v>0.40000000000000008</v>
      </c>
      <c r="O12" s="379">
        <v>0.39999999999999991</v>
      </c>
      <c r="P12" s="379">
        <v>0.4</v>
      </c>
      <c r="Q12" s="379">
        <v>0.40000000000000008</v>
      </c>
      <c r="R12" s="379">
        <v>0.4</v>
      </c>
      <c r="S12" s="379">
        <v>0.4</v>
      </c>
      <c r="T12" s="379">
        <v>0.4</v>
      </c>
      <c r="U12" s="379">
        <v>0.39999999999999991</v>
      </c>
      <c r="V12" s="379">
        <v>0.40000000000000008</v>
      </c>
      <c r="W12" s="379">
        <v>0.4</v>
      </c>
      <c r="X12" s="379">
        <v>0.4</v>
      </c>
      <c r="Y12" s="379">
        <v>0.4</v>
      </c>
      <c r="Z12" s="379">
        <v>0.4</v>
      </c>
      <c r="AA12" s="379">
        <v>0.39999999999999997</v>
      </c>
      <c r="AB12" s="379">
        <v>0.40000000000000008</v>
      </c>
      <c r="AC12" s="379">
        <v>0.4</v>
      </c>
      <c r="AD12" s="379">
        <v>0.4</v>
      </c>
      <c r="AE12" s="379">
        <v>0.4</v>
      </c>
      <c r="AF12" s="379">
        <v>0.4</v>
      </c>
      <c r="AG12" s="379">
        <v>0.40000000000000008</v>
      </c>
      <c r="AH12" s="379">
        <v>0.4</v>
      </c>
      <c r="AI12" s="379">
        <v>0.39999999999999997</v>
      </c>
      <c r="AJ12" s="379">
        <v>0.40000000000000008</v>
      </c>
      <c r="AK12" s="379">
        <v>0.39999999999999997</v>
      </c>
      <c r="AL12" s="379">
        <v>0.4</v>
      </c>
      <c r="AM12" s="379">
        <v>0.4</v>
      </c>
      <c r="AN12" s="379">
        <v>0.4</v>
      </c>
      <c r="AO12" s="379">
        <v>0.4</v>
      </c>
      <c r="AP12" s="379">
        <v>0.4</v>
      </c>
      <c r="AQ12" s="379">
        <v>0.40000000000000008</v>
      </c>
      <c r="AR12" s="379">
        <v>0.4</v>
      </c>
      <c r="AS12" s="379">
        <v>0.4</v>
      </c>
      <c r="AT12" s="379">
        <v>0.4</v>
      </c>
      <c r="AU12" s="379">
        <v>0.4</v>
      </c>
    </row>
    <row r="13" spans="1:47" ht="15.6" customHeight="1" x14ac:dyDescent="0.3">
      <c r="A13" s="378" t="s">
        <v>1838</v>
      </c>
      <c r="B13" s="378" t="s">
        <v>938</v>
      </c>
      <c r="C13" s="378" t="s">
        <v>938</v>
      </c>
      <c r="D13" s="379">
        <v>1</v>
      </c>
      <c r="E13" s="378" t="s">
        <v>2018</v>
      </c>
      <c r="F13" s="378" t="s">
        <v>167</v>
      </c>
      <c r="G13" s="378" t="s">
        <v>167</v>
      </c>
      <c r="H13" s="378" t="s">
        <v>1857</v>
      </c>
      <c r="I13" s="378" t="s">
        <v>1858</v>
      </c>
      <c r="J13" s="379">
        <v>0.4</v>
      </c>
      <c r="K13" s="379">
        <v>0.40000000000000008</v>
      </c>
      <c r="L13" s="379">
        <v>0.39999999999999997</v>
      </c>
      <c r="M13" s="379">
        <v>0.39999999999999997</v>
      </c>
      <c r="N13" s="379">
        <v>0.4</v>
      </c>
      <c r="O13" s="379">
        <v>0.40000000000000008</v>
      </c>
      <c r="P13" s="379">
        <v>0.4</v>
      </c>
      <c r="Q13" s="379">
        <v>0.4</v>
      </c>
      <c r="R13" s="379">
        <v>0.39999999999999997</v>
      </c>
      <c r="S13" s="379">
        <v>0.4</v>
      </c>
      <c r="T13" s="379">
        <v>0.4</v>
      </c>
      <c r="U13" s="379">
        <v>0.4</v>
      </c>
      <c r="V13" s="379">
        <v>0.39999999999999997</v>
      </c>
      <c r="W13" s="379">
        <v>0.4</v>
      </c>
      <c r="X13" s="379">
        <v>0.39999999999999997</v>
      </c>
      <c r="Y13" s="379">
        <v>0.39999999999999997</v>
      </c>
      <c r="Z13" s="379">
        <v>0.4</v>
      </c>
      <c r="AA13" s="379">
        <v>0.39999999999999991</v>
      </c>
      <c r="AB13" s="379">
        <v>0.39999999999999997</v>
      </c>
      <c r="AC13" s="379">
        <v>0.4</v>
      </c>
      <c r="AD13" s="379">
        <v>0.39999999999999997</v>
      </c>
      <c r="AE13" s="379">
        <v>0.39999999999999997</v>
      </c>
      <c r="AF13" s="379">
        <v>0.40000000000000008</v>
      </c>
      <c r="AG13" s="379">
        <v>0.39999999999999997</v>
      </c>
      <c r="AH13" s="379">
        <v>0.39999999999999997</v>
      </c>
      <c r="AI13" s="379">
        <v>0.39999999999999997</v>
      </c>
      <c r="AJ13" s="379">
        <v>0.39999999999999997</v>
      </c>
      <c r="AK13" s="379">
        <v>0.39999999999999997</v>
      </c>
      <c r="AL13" s="379">
        <v>0.39999999999999997</v>
      </c>
      <c r="AM13" s="379">
        <v>0.4</v>
      </c>
      <c r="AN13" s="379">
        <v>0.4</v>
      </c>
      <c r="AO13" s="379">
        <v>0.4</v>
      </c>
      <c r="AP13" s="379">
        <v>0.4</v>
      </c>
      <c r="AQ13" s="379">
        <v>0.4</v>
      </c>
      <c r="AR13" s="379">
        <v>0.40000000000000008</v>
      </c>
      <c r="AS13" s="379">
        <v>0.40000000000000008</v>
      </c>
      <c r="AT13" s="379">
        <v>0.4</v>
      </c>
      <c r="AU13" s="379">
        <v>0.40000000000000008</v>
      </c>
    </row>
    <row r="14" spans="1:47" ht="15.6" customHeight="1" x14ac:dyDescent="0.3">
      <c r="A14" s="378" t="s">
        <v>1838</v>
      </c>
      <c r="B14" s="378" t="s">
        <v>938</v>
      </c>
      <c r="C14" s="378" t="s">
        <v>938</v>
      </c>
      <c r="D14" s="379">
        <v>2</v>
      </c>
      <c r="E14" s="378" t="s">
        <v>2019</v>
      </c>
      <c r="F14" s="378" t="s">
        <v>167</v>
      </c>
      <c r="G14" s="378" t="s">
        <v>167</v>
      </c>
      <c r="H14" s="378" t="s">
        <v>1845</v>
      </c>
      <c r="I14" s="378" t="s">
        <v>1846</v>
      </c>
      <c r="J14" s="379">
        <v>0.65000000000000024</v>
      </c>
      <c r="K14" s="379">
        <v>0.64999999999999958</v>
      </c>
      <c r="L14" s="379">
        <v>0.6499999999999998</v>
      </c>
      <c r="M14" s="379">
        <v>0.64999999999999991</v>
      </c>
      <c r="N14" s="379">
        <v>0.64999999999999991</v>
      </c>
      <c r="O14" s="379">
        <v>0.65</v>
      </c>
      <c r="P14" s="379">
        <v>0.65000000000000036</v>
      </c>
      <c r="Q14" s="379">
        <v>0.64999999999999991</v>
      </c>
      <c r="R14" s="379">
        <v>0.64999999999999969</v>
      </c>
      <c r="S14" s="379">
        <v>0.64999999999999991</v>
      </c>
      <c r="T14" s="379">
        <v>0.64999999999999991</v>
      </c>
      <c r="U14" s="379">
        <v>0.65000000000000047</v>
      </c>
      <c r="V14" s="379">
        <v>0.6499999999999998</v>
      </c>
      <c r="W14" s="379">
        <v>0.65</v>
      </c>
      <c r="X14" s="379">
        <v>0.6499999999999998</v>
      </c>
      <c r="Y14" s="379">
        <v>0.65</v>
      </c>
      <c r="Z14" s="379">
        <v>0.65000000000000013</v>
      </c>
      <c r="AA14" s="379">
        <v>0.65</v>
      </c>
      <c r="AB14" s="379">
        <v>0.64999999999999991</v>
      </c>
      <c r="AC14" s="379">
        <v>0.65000000000000013</v>
      </c>
      <c r="AD14" s="379">
        <v>0.65</v>
      </c>
      <c r="AE14" s="379">
        <v>0.65000000000000024</v>
      </c>
      <c r="AF14" s="379">
        <v>0.65</v>
      </c>
      <c r="AG14" s="379">
        <v>0.65</v>
      </c>
      <c r="AH14" s="379">
        <v>0.65000000000000013</v>
      </c>
      <c r="AI14" s="379">
        <v>0.64999999999999991</v>
      </c>
      <c r="AJ14" s="379">
        <v>0.64999999999999991</v>
      </c>
      <c r="AK14" s="379">
        <v>0.65000000000000013</v>
      </c>
      <c r="AL14" s="379">
        <v>0.65</v>
      </c>
      <c r="AM14" s="380"/>
      <c r="AN14" s="380"/>
      <c r="AO14" s="380"/>
      <c r="AP14" s="380"/>
      <c r="AQ14" s="380"/>
      <c r="AR14" s="380"/>
      <c r="AS14" s="380"/>
      <c r="AT14" s="380"/>
      <c r="AU14" s="380"/>
    </row>
    <row r="15" spans="1:47" ht="15.6" customHeight="1" x14ac:dyDescent="0.3">
      <c r="A15" s="378" t="s">
        <v>1838</v>
      </c>
      <c r="B15" s="378" t="s">
        <v>938</v>
      </c>
      <c r="C15" s="378" t="s">
        <v>938</v>
      </c>
      <c r="D15" s="379">
        <v>2</v>
      </c>
      <c r="E15" s="378" t="s">
        <v>2019</v>
      </c>
      <c r="F15" s="378" t="s">
        <v>167</v>
      </c>
      <c r="G15" s="378" t="s">
        <v>167</v>
      </c>
      <c r="H15" s="378" t="s">
        <v>1847</v>
      </c>
      <c r="I15" s="378" t="s">
        <v>1848</v>
      </c>
      <c r="J15" s="379">
        <v>0.65</v>
      </c>
      <c r="K15" s="379">
        <v>0.65000000000000024</v>
      </c>
      <c r="L15" s="379">
        <v>0.6499999999999998</v>
      </c>
      <c r="M15" s="379">
        <v>0.64999999999999991</v>
      </c>
      <c r="N15" s="379">
        <v>0.65</v>
      </c>
      <c r="O15" s="379">
        <v>0.65000000000000036</v>
      </c>
      <c r="P15" s="379">
        <v>0.65</v>
      </c>
      <c r="Q15" s="379">
        <v>0.6499999999999998</v>
      </c>
      <c r="R15" s="379">
        <v>0.65</v>
      </c>
      <c r="S15" s="379">
        <v>0.6499999999999998</v>
      </c>
      <c r="T15" s="379">
        <v>0.65000000000000013</v>
      </c>
      <c r="U15" s="379">
        <v>0.64999999999999991</v>
      </c>
      <c r="V15" s="379">
        <v>0.65000000000000024</v>
      </c>
      <c r="W15" s="379">
        <v>0.65000000000000013</v>
      </c>
      <c r="X15" s="379">
        <v>0.64999999999999991</v>
      </c>
      <c r="Y15" s="379">
        <v>0.65</v>
      </c>
      <c r="Z15" s="379">
        <v>0.64999999999999991</v>
      </c>
      <c r="AA15" s="379">
        <v>0.65000000000000024</v>
      </c>
      <c r="AB15" s="379">
        <v>0.64999999999999991</v>
      </c>
      <c r="AC15" s="379">
        <v>0.64999999999999969</v>
      </c>
      <c r="AD15" s="379">
        <v>0.65000000000000024</v>
      </c>
      <c r="AE15" s="379">
        <v>0.65000000000000013</v>
      </c>
      <c r="AF15" s="379">
        <v>0.64999999999999991</v>
      </c>
      <c r="AG15" s="379">
        <v>0.65</v>
      </c>
      <c r="AH15" s="379">
        <v>0.64999999999999969</v>
      </c>
      <c r="AI15" s="379">
        <v>0.64999999999999991</v>
      </c>
      <c r="AJ15" s="379">
        <v>0.65000000000000024</v>
      </c>
      <c r="AK15" s="379">
        <v>0.65000000000000024</v>
      </c>
      <c r="AL15" s="379">
        <v>0.65000000000000013</v>
      </c>
      <c r="AM15" s="379">
        <v>0.65000000000000013</v>
      </c>
      <c r="AN15" s="379">
        <v>0.65000000000000013</v>
      </c>
      <c r="AO15" s="379">
        <v>0.65000000000000013</v>
      </c>
      <c r="AP15" s="379">
        <v>0.65</v>
      </c>
      <c r="AQ15" s="379">
        <v>0.65</v>
      </c>
      <c r="AR15" s="379">
        <v>0.65</v>
      </c>
      <c r="AS15" s="379">
        <v>0.65000000000000024</v>
      </c>
      <c r="AT15" s="379">
        <v>0.65</v>
      </c>
      <c r="AU15" s="380"/>
    </row>
    <row r="16" spans="1:47" ht="15.6" customHeight="1" x14ac:dyDescent="0.3">
      <c r="A16" s="378" t="s">
        <v>1838</v>
      </c>
      <c r="B16" s="378" t="s">
        <v>938</v>
      </c>
      <c r="C16" s="378" t="s">
        <v>938</v>
      </c>
      <c r="D16" s="379">
        <v>2</v>
      </c>
      <c r="E16" s="378" t="s">
        <v>2019</v>
      </c>
      <c r="F16" s="378" t="s">
        <v>167</v>
      </c>
      <c r="G16" s="378" t="s">
        <v>167</v>
      </c>
      <c r="H16" s="378" t="s">
        <v>1849</v>
      </c>
      <c r="I16" s="378" t="s">
        <v>1850</v>
      </c>
      <c r="J16" s="379">
        <v>0.65000000000000047</v>
      </c>
      <c r="K16" s="379">
        <v>0.64999999999999969</v>
      </c>
      <c r="L16" s="379">
        <v>0.65000000000000024</v>
      </c>
      <c r="M16" s="379">
        <v>0.65</v>
      </c>
      <c r="N16" s="379">
        <v>0.65000000000000013</v>
      </c>
      <c r="O16" s="379">
        <v>0.65000000000000024</v>
      </c>
      <c r="P16" s="379">
        <v>0.64999999999999991</v>
      </c>
      <c r="Q16" s="379">
        <v>0.64999999999999991</v>
      </c>
      <c r="R16" s="379">
        <v>0.64999999999999991</v>
      </c>
      <c r="S16" s="379">
        <v>0.64999999999999969</v>
      </c>
      <c r="T16" s="379">
        <v>0.65000000000000013</v>
      </c>
      <c r="U16" s="379">
        <v>0.64999999999999969</v>
      </c>
      <c r="V16" s="379">
        <v>0.64999999999999991</v>
      </c>
      <c r="W16" s="379">
        <v>0.64999999999999969</v>
      </c>
      <c r="X16" s="379">
        <v>0.64999999999999969</v>
      </c>
      <c r="Y16" s="379">
        <v>0.65</v>
      </c>
      <c r="Z16" s="379">
        <v>0.64999999999999947</v>
      </c>
      <c r="AA16" s="379">
        <v>0.64999999999999969</v>
      </c>
      <c r="AB16" s="379">
        <v>0.65</v>
      </c>
      <c r="AC16" s="379">
        <v>0.65000000000000013</v>
      </c>
      <c r="AD16" s="379">
        <v>0.64999999999999958</v>
      </c>
      <c r="AE16" s="379">
        <v>0.64999999999999969</v>
      </c>
      <c r="AF16" s="379">
        <v>0.65000000000000024</v>
      </c>
      <c r="AG16" s="379">
        <v>0.64999999999999969</v>
      </c>
      <c r="AH16" s="379">
        <v>0.65000000000000047</v>
      </c>
      <c r="AI16" s="379">
        <v>0.65000000000000024</v>
      </c>
      <c r="AJ16" s="379">
        <v>0.65000000000000047</v>
      </c>
      <c r="AK16" s="379">
        <v>0.65000000000000024</v>
      </c>
      <c r="AL16" s="379">
        <v>0.64999999999999969</v>
      </c>
      <c r="AM16" s="379">
        <v>0.64999999999999936</v>
      </c>
      <c r="AN16" s="379">
        <v>0.64999999999999969</v>
      </c>
      <c r="AO16" s="379">
        <v>0.65000000000000013</v>
      </c>
      <c r="AP16" s="379">
        <v>0.65</v>
      </c>
      <c r="AQ16" s="379">
        <v>0.65</v>
      </c>
      <c r="AR16" s="379">
        <v>0.65000000000000036</v>
      </c>
      <c r="AS16" s="379">
        <v>0.65000000000000036</v>
      </c>
      <c r="AT16" s="379">
        <v>0.65</v>
      </c>
      <c r="AU16" s="379">
        <v>0.65000000000000024</v>
      </c>
    </row>
    <row r="17" spans="1:47" ht="15.6" customHeight="1" x14ac:dyDescent="0.3">
      <c r="A17" s="378" t="s">
        <v>1838</v>
      </c>
      <c r="B17" s="378" t="s">
        <v>938</v>
      </c>
      <c r="C17" s="378" t="s">
        <v>938</v>
      </c>
      <c r="D17" s="379">
        <v>2</v>
      </c>
      <c r="E17" s="378" t="s">
        <v>2019</v>
      </c>
      <c r="F17" s="378" t="s">
        <v>167</v>
      </c>
      <c r="G17" s="378" t="s">
        <v>167</v>
      </c>
      <c r="H17" s="378" t="s">
        <v>1851</v>
      </c>
      <c r="I17" s="378" t="s">
        <v>1852</v>
      </c>
      <c r="J17" s="380"/>
      <c r="K17" s="380"/>
      <c r="L17" s="380"/>
      <c r="M17" s="380"/>
      <c r="N17" s="380"/>
      <c r="O17" s="379">
        <v>0.64999999999999991</v>
      </c>
      <c r="P17" s="379">
        <v>0.65000000000000013</v>
      </c>
      <c r="Q17" s="379">
        <v>0.64999999999999991</v>
      </c>
      <c r="R17" s="379">
        <v>0.65000000000000013</v>
      </c>
      <c r="S17" s="379">
        <v>0.65</v>
      </c>
      <c r="T17" s="379">
        <v>0.6499999999999998</v>
      </c>
      <c r="U17" s="379">
        <v>0.65</v>
      </c>
      <c r="V17" s="379">
        <v>0.65000000000000013</v>
      </c>
      <c r="W17" s="379">
        <v>0.65000000000000013</v>
      </c>
      <c r="X17" s="379">
        <v>0.65000000000000036</v>
      </c>
      <c r="Y17" s="379">
        <v>0.65000000000000013</v>
      </c>
      <c r="Z17" s="379">
        <v>0.6499999999999998</v>
      </c>
      <c r="AA17" s="379">
        <v>0.65000000000000013</v>
      </c>
      <c r="AB17" s="379">
        <v>0.65000000000000013</v>
      </c>
      <c r="AC17" s="379">
        <v>0.65</v>
      </c>
      <c r="AD17" s="379">
        <v>0.65000000000000024</v>
      </c>
      <c r="AE17" s="379">
        <v>0.64999999999999947</v>
      </c>
      <c r="AF17" s="379">
        <v>0.64999999999999969</v>
      </c>
      <c r="AG17" s="379">
        <v>0.65000000000000013</v>
      </c>
      <c r="AH17" s="379">
        <v>0.64999999999999969</v>
      </c>
      <c r="AI17" s="379">
        <v>0.64999999999999925</v>
      </c>
      <c r="AJ17" s="379">
        <v>0.64999999999999991</v>
      </c>
      <c r="AK17" s="379">
        <v>0.65000000000000024</v>
      </c>
      <c r="AL17" s="379">
        <v>0.64999999999999925</v>
      </c>
      <c r="AM17" s="379">
        <v>0.64999999999999991</v>
      </c>
      <c r="AN17" s="379">
        <v>0.64999999999999991</v>
      </c>
      <c r="AO17" s="379">
        <v>0.6499999999999988</v>
      </c>
      <c r="AP17" s="379">
        <v>0.64999999999999991</v>
      </c>
      <c r="AQ17" s="379">
        <v>0.64999999999999936</v>
      </c>
      <c r="AR17" s="379">
        <v>0.65000000000000013</v>
      </c>
      <c r="AS17" s="379">
        <v>0.65</v>
      </c>
      <c r="AT17" s="379">
        <v>0.65000000000000047</v>
      </c>
      <c r="AU17" s="379">
        <v>0.64999999999999925</v>
      </c>
    </row>
    <row r="18" spans="1:47" ht="15.6" customHeight="1" x14ac:dyDescent="0.3">
      <c r="A18" s="378" t="s">
        <v>1838</v>
      </c>
      <c r="B18" s="378" t="s">
        <v>938</v>
      </c>
      <c r="C18" s="378" t="s">
        <v>938</v>
      </c>
      <c r="D18" s="379">
        <v>2</v>
      </c>
      <c r="E18" s="378" t="s">
        <v>2019</v>
      </c>
      <c r="F18" s="378" t="s">
        <v>167</v>
      </c>
      <c r="G18" s="378" t="s">
        <v>167</v>
      </c>
      <c r="H18" s="378" t="s">
        <v>1853</v>
      </c>
      <c r="I18" s="378" t="s">
        <v>1854</v>
      </c>
      <c r="J18" s="380"/>
      <c r="K18" s="380"/>
      <c r="L18" s="380"/>
      <c r="M18" s="380"/>
      <c r="N18" s="380"/>
      <c r="O18" s="380"/>
      <c r="P18" s="380"/>
      <c r="Q18" s="380"/>
      <c r="R18" s="380"/>
      <c r="S18" s="380"/>
      <c r="T18" s="380"/>
      <c r="U18" s="380"/>
      <c r="V18" s="380"/>
      <c r="W18" s="379">
        <v>0.65000000000000013</v>
      </c>
      <c r="X18" s="379">
        <v>0.65000000000000013</v>
      </c>
      <c r="Y18" s="379">
        <v>0.65000000000000013</v>
      </c>
      <c r="Z18" s="379">
        <v>0.64999999999999991</v>
      </c>
      <c r="AA18" s="379">
        <v>0.64999999999999991</v>
      </c>
      <c r="AB18" s="379">
        <v>0.64999999999999991</v>
      </c>
      <c r="AC18" s="379">
        <v>0.65</v>
      </c>
      <c r="AD18" s="379">
        <v>0.64999999999999991</v>
      </c>
      <c r="AE18" s="379">
        <v>0.65000000000000024</v>
      </c>
      <c r="AF18" s="379">
        <v>0.64999999999999991</v>
      </c>
      <c r="AG18" s="379">
        <v>0.64999999999999991</v>
      </c>
      <c r="AH18" s="379">
        <v>0.65000000000000024</v>
      </c>
      <c r="AI18" s="379">
        <v>0.65000000000000036</v>
      </c>
      <c r="AJ18" s="379">
        <v>0.65000000000000036</v>
      </c>
      <c r="AK18" s="379">
        <v>0.65000000000000013</v>
      </c>
      <c r="AL18" s="379">
        <v>0.64999999999999991</v>
      </c>
      <c r="AM18" s="379">
        <v>0.65</v>
      </c>
      <c r="AN18" s="379">
        <v>0.64999999999999969</v>
      </c>
      <c r="AO18" s="379">
        <v>0.64999999999999936</v>
      </c>
      <c r="AP18" s="379">
        <v>0.65000000000000047</v>
      </c>
      <c r="AQ18" s="379">
        <v>0.64999999999999969</v>
      </c>
      <c r="AR18" s="379">
        <v>0.65000000000000036</v>
      </c>
      <c r="AS18" s="379">
        <v>0.65000000000000013</v>
      </c>
      <c r="AT18" s="379">
        <v>0.65000000000000024</v>
      </c>
      <c r="AU18" s="379">
        <v>0.65000000000000036</v>
      </c>
    </row>
    <row r="19" spans="1:47" ht="15.6" customHeight="1" x14ac:dyDescent="0.3">
      <c r="A19" s="378" t="s">
        <v>1838</v>
      </c>
      <c r="B19" s="378" t="s">
        <v>938</v>
      </c>
      <c r="C19" s="378" t="s">
        <v>938</v>
      </c>
      <c r="D19" s="379">
        <v>2</v>
      </c>
      <c r="E19" s="378" t="s">
        <v>2019</v>
      </c>
      <c r="F19" s="378" t="s">
        <v>167</v>
      </c>
      <c r="G19" s="378" t="s">
        <v>167</v>
      </c>
      <c r="H19" s="378" t="s">
        <v>1855</v>
      </c>
      <c r="I19" s="378" t="s">
        <v>1856</v>
      </c>
      <c r="J19" s="380"/>
      <c r="K19" s="380"/>
      <c r="L19" s="380"/>
      <c r="M19" s="380"/>
      <c r="N19" s="380"/>
      <c r="O19" s="380"/>
      <c r="P19" s="380"/>
      <c r="Q19" s="380"/>
      <c r="R19" s="380"/>
      <c r="S19" s="380"/>
      <c r="T19" s="380"/>
      <c r="U19" s="380"/>
      <c r="V19" s="380"/>
      <c r="W19" s="380"/>
      <c r="X19" s="380"/>
      <c r="Y19" s="380"/>
      <c r="Z19" s="380"/>
      <c r="AA19" s="380"/>
      <c r="AB19" s="379">
        <v>0.65</v>
      </c>
      <c r="AC19" s="379">
        <v>0.65</v>
      </c>
      <c r="AD19" s="379">
        <v>0.65</v>
      </c>
      <c r="AE19" s="379">
        <v>0.64999999999999991</v>
      </c>
      <c r="AF19" s="379">
        <v>0.64999999999999991</v>
      </c>
      <c r="AG19" s="379">
        <v>0.65000000000000013</v>
      </c>
      <c r="AH19" s="379">
        <v>0.64999999999999991</v>
      </c>
      <c r="AI19" s="379">
        <v>0.65000000000000013</v>
      </c>
      <c r="AJ19" s="379">
        <v>0.65</v>
      </c>
      <c r="AK19" s="379">
        <v>0.65000000000000036</v>
      </c>
      <c r="AL19" s="379">
        <v>0.64999999999999991</v>
      </c>
      <c r="AM19" s="379">
        <v>0.64999999999999991</v>
      </c>
      <c r="AN19" s="379">
        <v>0.65</v>
      </c>
      <c r="AO19" s="379">
        <v>0.65000000000000013</v>
      </c>
      <c r="AP19" s="379">
        <v>0.65</v>
      </c>
      <c r="AQ19" s="379">
        <v>0.65</v>
      </c>
      <c r="AR19" s="379">
        <v>0.64999999999999991</v>
      </c>
      <c r="AS19" s="379">
        <v>0.65</v>
      </c>
      <c r="AT19" s="379">
        <v>0.65000000000000024</v>
      </c>
      <c r="AU19" s="379">
        <v>0.65000000000000047</v>
      </c>
    </row>
    <row r="20" spans="1:47" ht="15.6" customHeight="1" x14ac:dyDescent="0.3">
      <c r="A20" s="378" t="s">
        <v>1838</v>
      </c>
      <c r="B20" s="378" t="s">
        <v>938</v>
      </c>
      <c r="C20" s="378" t="s">
        <v>938</v>
      </c>
      <c r="D20" s="379">
        <v>33</v>
      </c>
      <c r="E20" s="378" t="s">
        <v>679</v>
      </c>
      <c r="F20" s="378" t="s">
        <v>167</v>
      </c>
      <c r="G20" s="378" t="s">
        <v>167</v>
      </c>
      <c r="H20" s="378" t="s">
        <v>1847</v>
      </c>
      <c r="I20" s="378" t="s">
        <v>1848</v>
      </c>
      <c r="J20" s="380"/>
      <c r="K20" s="380"/>
      <c r="L20" s="380"/>
      <c r="M20" s="380"/>
      <c r="N20" s="380"/>
      <c r="O20" s="380"/>
      <c r="P20" s="380"/>
      <c r="Q20" s="380"/>
      <c r="R20" s="380"/>
      <c r="S20" s="379">
        <v>0.65000000000000013</v>
      </c>
      <c r="T20" s="379">
        <v>0.65</v>
      </c>
      <c r="U20" s="379">
        <v>0.64999999999999991</v>
      </c>
      <c r="V20" s="379">
        <v>0.64999999999999991</v>
      </c>
      <c r="W20" s="379">
        <v>0.64999999999999991</v>
      </c>
      <c r="X20" s="379">
        <v>0.64999999999999991</v>
      </c>
      <c r="Y20" s="379">
        <v>0.65000000000000013</v>
      </c>
      <c r="Z20" s="379">
        <v>0.65000000000000013</v>
      </c>
      <c r="AA20" s="379">
        <v>0.65000000000000013</v>
      </c>
      <c r="AB20" s="379">
        <v>0.65</v>
      </c>
      <c r="AC20" s="379">
        <v>0.65000000000000013</v>
      </c>
      <c r="AD20" s="379">
        <v>0.65</v>
      </c>
      <c r="AE20" s="379">
        <v>0.64999999999999991</v>
      </c>
      <c r="AF20" s="379">
        <v>0.65000000000000013</v>
      </c>
      <c r="AG20" s="379">
        <v>0.64999999999999991</v>
      </c>
      <c r="AH20" s="379">
        <v>0.65</v>
      </c>
      <c r="AI20" s="379">
        <v>0.64999999999999991</v>
      </c>
      <c r="AJ20" s="379">
        <v>0.65000000000000013</v>
      </c>
      <c r="AK20" s="379">
        <v>0.64999999999999991</v>
      </c>
      <c r="AL20" s="379">
        <v>0.65</v>
      </c>
      <c r="AM20" s="379">
        <v>0.65</v>
      </c>
      <c r="AN20" s="379">
        <v>0.65</v>
      </c>
      <c r="AO20" s="379">
        <v>0.65000000000000013</v>
      </c>
      <c r="AP20" s="379">
        <v>0.65</v>
      </c>
      <c r="AQ20" s="379">
        <v>0.65</v>
      </c>
      <c r="AR20" s="379">
        <v>0.65</v>
      </c>
      <c r="AS20" s="379">
        <v>0.65</v>
      </c>
      <c r="AT20" s="379">
        <v>0.65</v>
      </c>
      <c r="AU20" s="380"/>
    </row>
    <row r="21" spans="1:47" ht="15.6" customHeight="1" x14ac:dyDescent="0.3">
      <c r="A21" s="378" t="s">
        <v>1838</v>
      </c>
      <c r="B21" s="378" t="s">
        <v>938</v>
      </c>
      <c r="C21" s="378" t="s">
        <v>938</v>
      </c>
      <c r="D21" s="379">
        <v>33</v>
      </c>
      <c r="E21" s="378" t="s">
        <v>679</v>
      </c>
      <c r="F21" s="378" t="s">
        <v>167</v>
      </c>
      <c r="G21" s="378" t="s">
        <v>167</v>
      </c>
      <c r="H21" s="378" t="s">
        <v>1849</v>
      </c>
      <c r="I21" s="378" t="s">
        <v>1850</v>
      </c>
      <c r="J21" s="380"/>
      <c r="K21" s="380"/>
      <c r="L21" s="380"/>
      <c r="M21" s="380"/>
      <c r="N21" s="380"/>
      <c r="O21" s="380"/>
      <c r="P21" s="380"/>
      <c r="Q21" s="380"/>
      <c r="R21" s="380"/>
      <c r="S21" s="380"/>
      <c r="T21" s="380"/>
      <c r="U21" s="380"/>
      <c r="V21" s="380"/>
      <c r="W21" s="380"/>
      <c r="X21" s="380"/>
      <c r="Y21" s="380"/>
      <c r="Z21" s="380"/>
      <c r="AA21" s="380"/>
      <c r="AB21" s="380"/>
      <c r="AC21" s="380"/>
      <c r="AD21" s="379">
        <v>0.65000000000000013</v>
      </c>
      <c r="AE21" s="379">
        <v>0.65</v>
      </c>
      <c r="AF21" s="379">
        <v>0.65</v>
      </c>
      <c r="AG21" s="379">
        <v>0.64999999999999991</v>
      </c>
      <c r="AH21" s="379">
        <v>0.65000000000000013</v>
      </c>
      <c r="AI21" s="379">
        <v>0.65</v>
      </c>
      <c r="AJ21" s="379">
        <v>0.65</v>
      </c>
      <c r="AK21" s="379">
        <v>0.64999999999999991</v>
      </c>
      <c r="AL21" s="379">
        <v>0.64999999999999991</v>
      </c>
      <c r="AM21" s="379">
        <v>0.65</v>
      </c>
      <c r="AN21" s="379">
        <v>0.6499999999999998</v>
      </c>
      <c r="AO21" s="379">
        <v>0.65</v>
      </c>
      <c r="AP21" s="379">
        <v>0.64999999999999991</v>
      </c>
      <c r="AQ21" s="379">
        <v>0.65</v>
      </c>
      <c r="AR21" s="379">
        <v>0.65</v>
      </c>
      <c r="AS21" s="379">
        <v>0.65000000000000013</v>
      </c>
      <c r="AT21" s="379">
        <v>0.65000000000000013</v>
      </c>
      <c r="AU21" s="379">
        <v>0.65</v>
      </c>
    </row>
    <row r="22" spans="1:47" ht="15.6" customHeight="1" x14ac:dyDescent="0.3">
      <c r="A22" s="378" t="s">
        <v>1838</v>
      </c>
      <c r="B22" s="378" t="s">
        <v>938</v>
      </c>
      <c r="C22" s="378" t="s">
        <v>938</v>
      </c>
      <c r="D22" s="379">
        <v>34</v>
      </c>
      <c r="E22" s="378" t="s">
        <v>2020</v>
      </c>
      <c r="F22" s="378" t="s">
        <v>166</v>
      </c>
      <c r="G22" s="378" t="s">
        <v>2021</v>
      </c>
      <c r="H22" s="378" t="s">
        <v>2022</v>
      </c>
      <c r="I22" s="378" t="s">
        <v>2022</v>
      </c>
      <c r="J22" s="380"/>
      <c r="K22" s="380"/>
      <c r="L22" s="380"/>
      <c r="M22" s="380"/>
      <c r="N22" s="380"/>
      <c r="O22" s="380"/>
      <c r="P22" s="380"/>
      <c r="Q22" s="379">
        <v>0.5</v>
      </c>
      <c r="R22" s="379">
        <v>0.50000000000000011</v>
      </c>
      <c r="S22" s="379">
        <v>0.5</v>
      </c>
      <c r="T22" s="379">
        <v>0.5</v>
      </c>
      <c r="U22" s="379">
        <v>0.5</v>
      </c>
      <c r="V22" s="379">
        <v>0.5</v>
      </c>
      <c r="W22" s="379">
        <v>0.5</v>
      </c>
      <c r="X22" s="379">
        <v>0.5</v>
      </c>
      <c r="Y22" s="379">
        <v>0.49999999999999989</v>
      </c>
      <c r="Z22" s="379">
        <v>0.5</v>
      </c>
      <c r="AA22" s="379">
        <v>0.5</v>
      </c>
      <c r="AB22" s="379">
        <v>0.5</v>
      </c>
      <c r="AC22" s="379">
        <v>0.5</v>
      </c>
      <c r="AD22" s="379">
        <v>0.5</v>
      </c>
      <c r="AE22" s="379">
        <v>0.50000000000000011</v>
      </c>
      <c r="AF22" s="379">
        <v>0.50000000000000011</v>
      </c>
      <c r="AG22" s="379">
        <v>0.5</v>
      </c>
      <c r="AH22" s="379">
        <v>0.5</v>
      </c>
      <c r="AI22" s="379">
        <v>0.5</v>
      </c>
      <c r="AJ22" s="379">
        <v>0.5</v>
      </c>
      <c r="AK22" s="379">
        <v>0.5</v>
      </c>
      <c r="AL22" s="379">
        <v>0.5</v>
      </c>
      <c r="AM22" s="379">
        <v>0.5</v>
      </c>
      <c r="AN22" s="379">
        <v>0.5</v>
      </c>
      <c r="AO22" s="379">
        <v>0.5</v>
      </c>
      <c r="AP22" s="379">
        <v>0.5</v>
      </c>
      <c r="AQ22" s="379">
        <v>0.5</v>
      </c>
      <c r="AR22" s="379">
        <v>0.5</v>
      </c>
      <c r="AS22" s="379">
        <v>0.5</v>
      </c>
      <c r="AT22" s="379">
        <v>0.5</v>
      </c>
      <c r="AU22" s="379">
        <v>0.5</v>
      </c>
    </row>
    <row r="23" spans="1:47" ht="15.6" customHeight="1" x14ac:dyDescent="0.3">
      <c r="A23" s="378" t="s">
        <v>1838</v>
      </c>
      <c r="B23" s="378" t="s">
        <v>938</v>
      </c>
      <c r="C23" s="378" t="s">
        <v>938</v>
      </c>
      <c r="D23" s="379">
        <v>35</v>
      </c>
      <c r="E23" s="378" t="s">
        <v>2023</v>
      </c>
      <c r="F23" s="378" t="s">
        <v>166</v>
      </c>
      <c r="G23" s="378" t="s">
        <v>2021</v>
      </c>
      <c r="H23" s="378" t="s">
        <v>2022</v>
      </c>
      <c r="I23" s="378" t="s">
        <v>2022</v>
      </c>
      <c r="J23" s="380"/>
      <c r="K23" s="380"/>
      <c r="L23" s="380"/>
      <c r="M23" s="380"/>
      <c r="N23" s="380"/>
      <c r="O23" s="380"/>
      <c r="P23" s="380"/>
      <c r="Q23" s="380"/>
      <c r="R23" s="380"/>
      <c r="S23" s="380"/>
      <c r="T23" s="380"/>
      <c r="U23" s="380"/>
      <c r="V23" s="380"/>
      <c r="W23" s="380"/>
      <c r="X23" s="380"/>
      <c r="Y23" s="379">
        <v>0.5</v>
      </c>
      <c r="Z23" s="379">
        <v>0.5</v>
      </c>
      <c r="AA23" s="379">
        <v>0.5</v>
      </c>
      <c r="AB23" s="379">
        <v>0.5</v>
      </c>
      <c r="AC23" s="379">
        <v>0.5</v>
      </c>
      <c r="AD23" s="379">
        <v>0.5</v>
      </c>
      <c r="AE23" s="379">
        <v>0.5</v>
      </c>
      <c r="AF23" s="379">
        <v>0.5</v>
      </c>
      <c r="AG23" s="379">
        <v>0.49999999999999989</v>
      </c>
      <c r="AH23" s="379">
        <v>0.5</v>
      </c>
      <c r="AI23" s="379">
        <v>0.5</v>
      </c>
      <c r="AJ23" s="379">
        <v>0.5</v>
      </c>
      <c r="AK23" s="379">
        <v>0.5</v>
      </c>
      <c r="AL23" s="379">
        <v>0.5</v>
      </c>
      <c r="AM23" s="379">
        <v>0.5</v>
      </c>
      <c r="AN23" s="379">
        <v>0.5</v>
      </c>
      <c r="AO23" s="379">
        <v>0.5</v>
      </c>
      <c r="AP23" s="379">
        <v>0.49999999999999994</v>
      </c>
      <c r="AQ23" s="379">
        <v>0.5</v>
      </c>
      <c r="AR23" s="379">
        <v>0.5</v>
      </c>
      <c r="AS23" s="379">
        <v>0.5</v>
      </c>
      <c r="AT23" s="379">
        <v>0.49999999999999994</v>
      </c>
      <c r="AU23" s="379">
        <v>0.5</v>
      </c>
    </row>
    <row r="24" spans="1:47" ht="15.6" customHeight="1" x14ac:dyDescent="0.3">
      <c r="A24" s="378" t="s">
        <v>1838</v>
      </c>
      <c r="B24" s="378" t="s">
        <v>938</v>
      </c>
      <c r="C24" s="378" t="s">
        <v>938</v>
      </c>
      <c r="D24" s="379">
        <v>36</v>
      </c>
      <c r="E24" s="378" t="s">
        <v>2024</v>
      </c>
      <c r="F24" s="378" t="s">
        <v>166</v>
      </c>
      <c r="G24" s="378" t="s">
        <v>2021</v>
      </c>
      <c r="H24" s="378" t="s">
        <v>2025</v>
      </c>
      <c r="I24" s="378" t="s">
        <v>2026</v>
      </c>
      <c r="J24" s="379">
        <v>0.3</v>
      </c>
      <c r="K24" s="379">
        <v>0.3</v>
      </c>
      <c r="L24" s="379">
        <v>0.29999999999999982</v>
      </c>
      <c r="M24" s="379">
        <v>0.29999999999999993</v>
      </c>
      <c r="N24" s="379">
        <v>0.3000000000000001</v>
      </c>
      <c r="O24" s="379">
        <v>0.3</v>
      </c>
      <c r="P24" s="379">
        <v>0.3</v>
      </c>
      <c r="Q24" s="379">
        <v>0.29999999999999993</v>
      </c>
      <c r="R24" s="379">
        <v>0.3</v>
      </c>
      <c r="S24" s="379">
        <v>0.3</v>
      </c>
      <c r="T24" s="379">
        <v>0.3000000000000001</v>
      </c>
      <c r="U24" s="379">
        <v>0.30000000000000004</v>
      </c>
      <c r="V24" s="379">
        <v>0.3</v>
      </c>
      <c r="W24" s="379">
        <v>0.3000000000000001</v>
      </c>
      <c r="X24" s="379">
        <v>0.30000000000000004</v>
      </c>
      <c r="Y24" s="379">
        <v>0.30000000000000016</v>
      </c>
      <c r="Z24" s="379">
        <v>0.3000000000000001</v>
      </c>
      <c r="AA24" s="379">
        <v>0.3</v>
      </c>
      <c r="AB24" s="379">
        <v>0.29999999999999988</v>
      </c>
      <c r="AC24" s="379">
        <v>0.3</v>
      </c>
      <c r="AD24" s="379">
        <v>0.3</v>
      </c>
      <c r="AE24" s="379">
        <v>0.3</v>
      </c>
      <c r="AF24" s="379">
        <v>0.3</v>
      </c>
      <c r="AG24" s="379">
        <v>0.3</v>
      </c>
      <c r="AH24" s="379">
        <v>0.3</v>
      </c>
      <c r="AI24" s="379">
        <v>0.3</v>
      </c>
      <c r="AJ24" s="379">
        <v>0.3</v>
      </c>
      <c r="AK24" s="379">
        <v>0.3</v>
      </c>
      <c r="AL24" s="379">
        <v>0.3</v>
      </c>
      <c r="AM24" s="379">
        <v>0.3</v>
      </c>
      <c r="AN24" s="379">
        <v>0.3</v>
      </c>
      <c r="AO24" s="379">
        <v>0.3</v>
      </c>
      <c r="AP24" s="379">
        <v>0.3</v>
      </c>
      <c r="AQ24" s="379">
        <v>0.3</v>
      </c>
      <c r="AR24" s="379">
        <v>0.3</v>
      </c>
      <c r="AS24" s="379">
        <v>0.3</v>
      </c>
      <c r="AT24" s="379">
        <v>0.3</v>
      </c>
      <c r="AU24" s="379">
        <v>0.3</v>
      </c>
    </row>
    <row r="25" spans="1:47" ht="15.6" customHeight="1" x14ac:dyDescent="0.3">
      <c r="A25" s="378" t="s">
        <v>1838</v>
      </c>
      <c r="B25" s="378" t="s">
        <v>938</v>
      </c>
      <c r="C25" s="378" t="s">
        <v>938</v>
      </c>
      <c r="D25" s="379">
        <v>37</v>
      </c>
      <c r="E25" s="378" t="s">
        <v>2027</v>
      </c>
      <c r="F25" s="378" t="s">
        <v>166</v>
      </c>
      <c r="G25" s="378" t="s">
        <v>2021</v>
      </c>
      <c r="H25" s="378" t="s">
        <v>2025</v>
      </c>
      <c r="I25" s="378" t="s">
        <v>2026</v>
      </c>
      <c r="J25" s="379">
        <v>0.3</v>
      </c>
      <c r="K25" s="379">
        <v>0.29999999999999993</v>
      </c>
      <c r="L25" s="379">
        <v>0.3000000000000001</v>
      </c>
      <c r="M25" s="379">
        <v>0.3</v>
      </c>
      <c r="N25" s="379">
        <v>0.3</v>
      </c>
      <c r="O25" s="379">
        <v>0.3</v>
      </c>
      <c r="P25" s="379">
        <v>0.3</v>
      </c>
      <c r="Q25" s="379">
        <v>0.3000000000000001</v>
      </c>
      <c r="R25" s="379">
        <v>0.30000000000000016</v>
      </c>
      <c r="S25" s="379">
        <v>0.29999999999999993</v>
      </c>
      <c r="T25" s="379">
        <v>0.3000000000000001</v>
      </c>
      <c r="U25" s="379">
        <v>0.29999999999999988</v>
      </c>
      <c r="V25" s="379">
        <v>0.3000000000000001</v>
      </c>
      <c r="W25" s="379">
        <v>0.29999999999999993</v>
      </c>
      <c r="X25" s="379">
        <v>0.29999999999999993</v>
      </c>
      <c r="Y25" s="379">
        <v>0.29999999999999993</v>
      </c>
      <c r="Z25" s="379">
        <v>0.3</v>
      </c>
      <c r="AA25" s="379">
        <v>0.29999999999999988</v>
      </c>
      <c r="AB25" s="379">
        <v>0.30000000000000016</v>
      </c>
      <c r="AC25" s="379">
        <v>0.3</v>
      </c>
      <c r="AD25" s="379">
        <v>0.3</v>
      </c>
      <c r="AE25" s="379">
        <v>0.3</v>
      </c>
      <c r="AF25" s="379">
        <v>0.3</v>
      </c>
      <c r="AG25" s="379">
        <v>0.3</v>
      </c>
      <c r="AH25" s="379">
        <v>0.3</v>
      </c>
      <c r="AI25" s="379">
        <v>0.3</v>
      </c>
      <c r="AJ25" s="379">
        <v>0.3</v>
      </c>
      <c r="AK25" s="379">
        <v>0.3</v>
      </c>
      <c r="AL25" s="379">
        <v>0.3</v>
      </c>
      <c r="AM25" s="379">
        <v>0.3</v>
      </c>
      <c r="AN25" s="379">
        <v>0.3</v>
      </c>
      <c r="AO25" s="379">
        <v>0.3</v>
      </c>
      <c r="AP25" s="379">
        <v>0.3</v>
      </c>
      <c r="AQ25" s="379">
        <v>0.3</v>
      </c>
      <c r="AR25" s="379">
        <v>0.3</v>
      </c>
      <c r="AS25" s="379">
        <v>0.3</v>
      </c>
      <c r="AT25" s="379">
        <v>0.3</v>
      </c>
      <c r="AU25" s="379">
        <v>0.3</v>
      </c>
    </row>
    <row r="26" spans="1:47" ht="15.6" customHeight="1" x14ac:dyDescent="0.3">
      <c r="A26" s="378" t="s">
        <v>1838</v>
      </c>
      <c r="B26" s="378" t="s">
        <v>938</v>
      </c>
      <c r="C26" s="378" t="s">
        <v>938</v>
      </c>
      <c r="D26" s="379">
        <v>38</v>
      </c>
      <c r="E26" s="378" t="s">
        <v>2028</v>
      </c>
      <c r="F26" s="378" t="s">
        <v>166</v>
      </c>
      <c r="G26" s="378" t="s">
        <v>2021</v>
      </c>
      <c r="H26" s="378" t="s">
        <v>2029</v>
      </c>
      <c r="I26" s="378" t="s">
        <v>2030</v>
      </c>
      <c r="J26" s="379">
        <v>0.4</v>
      </c>
      <c r="K26" s="379">
        <v>0.39999999999999991</v>
      </c>
      <c r="L26" s="379">
        <v>0.40000000000000008</v>
      </c>
      <c r="M26" s="379">
        <v>0.40000000000000013</v>
      </c>
      <c r="N26" s="379">
        <v>0.40000000000000013</v>
      </c>
      <c r="O26" s="379">
        <v>0.39999999999999986</v>
      </c>
      <c r="P26" s="379">
        <v>0.39999999999999991</v>
      </c>
      <c r="Q26" s="379">
        <v>0.40000000000000008</v>
      </c>
      <c r="R26" s="379">
        <v>0.4</v>
      </c>
      <c r="S26" s="379">
        <v>0.39999999999999997</v>
      </c>
      <c r="T26" s="379">
        <v>0.40000000000000013</v>
      </c>
      <c r="U26" s="379">
        <v>0.40000000000000013</v>
      </c>
      <c r="V26" s="379">
        <v>0.4</v>
      </c>
      <c r="W26" s="379">
        <v>0.39999999999999997</v>
      </c>
      <c r="X26" s="379">
        <v>0.39999999999999997</v>
      </c>
      <c r="Y26" s="379">
        <v>0.39999999999999997</v>
      </c>
      <c r="Z26" s="379">
        <v>0.40000000000000008</v>
      </c>
      <c r="AA26" s="379">
        <v>0.4</v>
      </c>
      <c r="AB26" s="379">
        <v>0.40000000000000013</v>
      </c>
      <c r="AC26" s="379">
        <v>0.4</v>
      </c>
      <c r="AD26" s="379">
        <v>0.4</v>
      </c>
      <c r="AE26" s="379">
        <v>0.4</v>
      </c>
      <c r="AF26" s="379">
        <v>0.4</v>
      </c>
      <c r="AG26" s="379">
        <v>0.4</v>
      </c>
      <c r="AH26" s="379">
        <v>0.4</v>
      </c>
      <c r="AI26" s="379">
        <v>0.4</v>
      </c>
      <c r="AJ26" s="379">
        <v>0.4</v>
      </c>
      <c r="AK26" s="379">
        <v>0.4</v>
      </c>
      <c r="AL26" s="379">
        <v>0.4</v>
      </c>
      <c r="AM26" s="379">
        <v>0.4</v>
      </c>
      <c r="AN26" s="379">
        <v>0.4</v>
      </c>
      <c r="AO26" s="379">
        <v>0.4</v>
      </c>
      <c r="AP26" s="379">
        <v>0.4</v>
      </c>
      <c r="AQ26" s="379">
        <v>0.4</v>
      </c>
      <c r="AR26" s="379">
        <v>0.4</v>
      </c>
      <c r="AS26" s="379">
        <v>0.4</v>
      </c>
      <c r="AT26" s="379">
        <v>0.4</v>
      </c>
      <c r="AU26" s="379">
        <v>0.4</v>
      </c>
    </row>
    <row r="27" spans="1:47" ht="15.6" customHeight="1" x14ac:dyDescent="0.3">
      <c r="A27" s="378" t="s">
        <v>1838</v>
      </c>
      <c r="B27" s="378" t="s">
        <v>938</v>
      </c>
      <c r="C27" s="378" t="s">
        <v>938</v>
      </c>
      <c r="D27" s="379">
        <v>59</v>
      </c>
      <c r="E27" s="378" t="s">
        <v>2031</v>
      </c>
      <c r="F27" s="378" t="s">
        <v>167</v>
      </c>
      <c r="G27" s="378" t="s">
        <v>167</v>
      </c>
      <c r="H27" s="378" t="s">
        <v>1847</v>
      </c>
      <c r="I27" s="378" t="s">
        <v>1848</v>
      </c>
      <c r="J27" s="379">
        <v>0.75</v>
      </c>
      <c r="K27" s="379">
        <v>0.75</v>
      </c>
      <c r="L27" s="379">
        <v>0.75</v>
      </c>
      <c r="M27" s="379">
        <v>0.75</v>
      </c>
      <c r="N27" s="379">
        <v>0.75</v>
      </c>
      <c r="O27" s="379">
        <v>0.75</v>
      </c>
      <c r="P27" s="379">
        <v>0.75</v>
      </c>
      <c r="Q27" s="379">
        <v>0.75</v>
      </c>
      <c r="R27" s="379">
        <v>0.75</v>
      </c>
      <c r="S27" s="379">
        <v>0.75</v>
      </c>
      <c r="T27" s="379">
        <v>0.75</v>
      </c>
      <c r="U27" s="379">
        <v>0.75</v>
      </c>
      <c r="V27" s="379">
        <v>0.75</v>
      </c>
      <c r="W27" s="379">
        <v>0.75</v>
      </c>
      <c r="X27" s="379">
        <v>0.75</v>
      </c>
      <c r="Y27" s="379">
        <v>0.75</v>
      </c>
      <c r="Z27" s="379">
        <v>0.75</v>
      </c>
      <c r="AA27" s="379">
        <v>0.75</v>
      </c>
      <c r="AB27" s="379">
        <v>0.75</v>
      </c>
      <c r="AC27" s="379">
        <v>0.75</v>
      </c>
      <c r="AD27" s="379">
        <v>0.75</v>
      </c>
      <c r="AE27" s="380"/>
      <c r="AF27" s="380"/>
      <c r="AG27" s="380"/>
      <c r="AH27" s="380"/>
      <c r="AI27" s="380"/>
      <c r="AJ27" s="380"/>
      <c r="AK27" s="380"/>
      <c r="AL27" s="380"/>
      <c r="AM27" s="380"/>
      <c r="AN27" s="380"/>
      <c r="AO27" s="380"/>
      <c r="AP27" s="380"/>
      <c r="AQ27" s="380"/>
      <c r="AR27" s="380"/>
      <c r="AS27" s="380"/>
      <c r="AT27" s="380"/>
      <c r="AU27" s="380"/>
    </row>
    <row r="28" spans="1:47" ht="15.6" customHeight="1" x14ac:dyDescent="0.3">
      <c r="A28" s="378" t="s">
        <v>1838</v>
      </c>
      <c r="B28" s="378" t="s">
        <v>938</v>
      </c>
      <c r="C28" s="378" t="s">
        <v>938</v>
      </c>
      <c r="D28" s="379">
        <v>59</v>
      </c>
      <c r="E28" s="378" t="s">
        <v>2031</v>
      </c>
      <c r="F28" s="378" t="s">
        <v>167</v>
      </c>
      <c r="G28" s="378" t="s">
        <v>167</v>
      </c>
      <c r="H28" s="378" t="s">
        <v>1849</v>
      </c>
      <c r="I28" s="378" t="s">
        <v>1850</v>
      </c>
      <c r="J28" s="380"/>
      <c r="K28" s="380"/>
      <c r="L28" s="380"/>
      <c r="M28" s="380"/>
      <c r="N28" s="380"/>
      <c r="O28" s="380"/>
      <c r="P28" s="380"/>
      <c r="Q28" s="380"/>
      <c r="R28" s="380"/>
      <c r="S28" s="380"/>
      <c r="T28" s="380"/>
      <c r="U28" s="380"/>
      <c r="V28" s="380"/>
      <c r="W28" s="380"/>
      <c r="X28" s="380"/>
      <c r="Y28" s="380"/>
      <c r="Z28" s="380"/>
      <c r="AA28" s="380"/>
      <c r="AB28" s="380"/>
      <c r="AC28" s="380"/>
      <c r="AD28" s="380"/>
      <c r="AE28" s="379">
        <v>0.75</v>
      </c>
      <c r="AF28" s="379">
        <v>0.75000000000000011</v>
      </c>
      <c r="AG28" s="379">
        <v>0.75</v>
      </c>
      <c r="AH28" s="379">
        <v>0.75000000000000011</v>
      </c>
      <c r="AI28" s="379">
        <v>0.75</v>
      </c>
      <c r="AJ28" s="379">
        <v>0.75</v>
      </c>
      <c r="AK28" s="379">
        <v>0.75000000000000011</v>
      </c>
      <c r="AL28" s="379">
        <v>0.75</v>
      </c>
      <c r="AM28" s="380"/>
      <c r="AN28" s="380"/>
      <c r="AO28" s="380"/>
      <c r="AP28" s="380"/>
      <c r="AQ28" s="380"/>
      <c r="AR28" s="380"/>
      <c r="AS28" s="380"/>
      <c r="AT28" s="380"/>
      <c r="AU28" s="380"/>
    </row>
    <row r="29" spans="1:47" ht="15.6" customHeight="1" x14ac:dyDescent="0.3">
      <c r="A29" s="378" t="s">
        <v>1838</v>
      </c>
      <c r="B29" s="378" t="s">
        <v>938</v>
      </c>
      <c r="C29" s="378" t="s">
        <v>938</v>
      </c>
      <c r="D29" s="379">
        <v>59</v>
      </c>
      <c r="E29" s="378" t="s">
        <v>2031</v>
      </c>
      <c r="F29" s="378" t="s">
        <v>167</v>
      </c>
      <c r="G29" s="378" t="s">
        <v>167</v>
      </c>
      <c r="H29" s="378" t="s">
        <v>1851</v>
      </c>
      <c r="I29" s="378" t="s">
        <v>1852</v>
      </c>
      <c r="J29" s="380"/>
      <c r="K29" s="380"/>
      <c r="L29" s="380"/>
      <c r="M29" s="380"/>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79">
        <v>0.75</v>
      </c>
      <c r="AN29" s="379">
        <v>0.75</v>
      </c>
      <c r="AO29" s="379">
        <v>0.75</v>
      </c>
      <c r="AP29" s="379">
        <v>0.75</v>
      </c>
      <c r="AQ29" s="379">
        <v>0.75</v>
      </c>
      <c r="AR29" s="379">
        <v>0.74999999999999989</v>
      </c>
      <c r="AS29" s="379">
        <v>0.75</v>
      </c>
      <c r="AT29" s="379">
        <v>0.75</v>
      </c>
      <c r="AU29" s="379">
        <v>0.75</v>
      </c>
    </row>
    <row r="30" spans="1:47" ht="15.6" customHeight="1" x14ac:dyDescent="0.3">
      <c r="A30" s="378" t="s">
        <v>1838</v>
      </c>
      <c r="B30" s="378" t="s">
        <v>938</v>
      </c>
      <c r="C30" s="378" t="s">
        <v>938</v>
      </c>
      <c r="D30" s="379">
        <v>60</v>
      </c>
      <c r="E30" s="378" t="s">
        <v>2032</v>
      </c>
      <c r="F30" s="378" t="s">
        <v>166</v>
      </c>
      <c r="G30" s="378" t="s">
        <v>2021</v>
      </c>
      <c r="H30" s="378" t="s">
        <v>2025</v>
      </c>
      <c r="I30" s="378" t="s">
        <v>2026</v>
      </c>
      <c r="J30" s="379">
        <v>0.3</v>
      </c>
      <c r="K30" s="379">
        <v>0.3</v>
      </c>
      <c r="L30" s="379">
        <v>0.3</v>
      </c>
      <c r="M30" s="379">
        <v>0.3</v>
      </c>
      <c r="N30" s="379">
        <v>0.3</v>
      </c>
      <c r="O30" s="379">
        <v>0.3</v>
      </c>
      <c r="P30" s="379">
        <v>0.3</v>
      </c>
      <c r="Q30" s="379">
        <v>0.3</v>
      </c>
      <c r="R30" s="379">
        <v>0.3</v>
      </c>
      <c r="S30" s="379">
        <v>0.3</v>
      </c>
      <c r="T30" s="379">
        <v>0.3</v>
      </c>
      <c r="U30" s="379">
        <v>0.3</v>
      </c>
      <c r="V30" s="379">
        <v>0.3</v>
      </c>
      <c r="W30" s="379">
        <v>0.3</v>
      </c>
      <c r="X30" s="379">
        <v>0.3</v>
      </c>
      <c r="Y30" s="379">
        <v>0.3</v>
      </c>
      <c r="Z30" s="379">
        <v>0.3</v>
      </c>
      <c r="AA30" s="379">
        <v>0.3</v>
      </c>
      <c r="AB30" s="379">
        <v>0.3</v>
      </c>
      <c r="AC30" s="379">
        <v>0.3</v>
      </c>
      <c r="AD30" s="379">
        <v>0.3</v>
      </c>
      <c r="AE30" s="379">
        <v>0.3</v>
      </c>
      <c r="AF30" s="379">
        <v>0.3</v>
      </c>
      <c r="AG30" s="379">
        <v>0.3</v>
      </c>
      <c r="AH30" s="379">
        <v>0.3</v>
      </c>
      <c r="AI30" s="379">
        <v>0.3</v>
      </c>
      <c r="AJ30" s="379">
        <v>0.3</v>
      </c>
      <c r="AK30" s="379">
        <v>0.3</v>
      </c>
      <c r="AL30" s="379">
        <v>0.3</v>
      </c>
      <c r="AM30" s="379">
        <v>0.3</v>
      </c>
      <c r="AN30" s="379">
        <v>0.3</v>
      </c>
      <c r="AO30" s="379">
        <v>0.3</v>
      </c>
      <c r="AP30" s="379">
        <v>0.3</v>
      </c>
      <c r="AQ30" s="379">
        <v>0.3</v>
      </c>
      <c r="AR30" s="379">
        <v>0.3</v>
      </c>
      <c r="AS30" s="379">
        <v>0.3</v>
      </c>
      <c r="AT30" s="379">
        <v>0.3</v>
      </c>
      <c r="AU30" s="379">
        <v>0.3</v>
      </c>
    </row>
    <row r="31" spans="1:47" ht="15.6" customHeight="1" x14ac:dyDescent="0.3">
      <c r="A31" s="378" t="s">
        <v>1838</v>
      </c>
      <c r="B31" s="378" t="s">
        <v>938</v>
      </c>
      <c r="C31" s="378" t="s">
        <v>938</v>
      </c>
      <c r="D31" s="379">
        <v>61</v>
      </c>
      <c r="E31" s="378" t="s">
        <v>2033</v>
      </c>
      <c r="F31" s="378" t="s">
        <v>166</v>
      </c>
      <c r="G31" s="378" t="s">
        <v>2021</v>
      </c>
      <c r="H31" s="378" t="s">
        <v>2025</v>
      </c>
      <c r="I31" s="378" t="s">
        <v>2026</v>
      </c>
      <c r="J31" s="379">
        <v>0.4</v>
      </c>
      <c r="K31" s="379">
        <v>0.4</v>
      </c>
      <c r="L31" s="379">
        <v>0.4</v>
      </c>
      <c r="M31" s="379">
        <v>0.4</v>
      </c>
      <c r="N31" s="379">
        <v>0.4</v>
      </c>
      <c r="O31" s="379">
        <v>0.4</v>
      </c>
      <c r="P31" s="379">
        <v>0.4</v>
      </c>
      <c r="Q31" s="379">
        <v>0.4</v>
      </c>
      <c r="R31" s="379">
        <v>0.4</v>
      </c>
      <c r="S31" s="379">
        <v>0.4</v>
      </c>
      <c r="T31" s="379">
        <v>0.4</v>
      </c>
      <c r="U31" s="379">
        <v>0.4</v>
      </c>
      <c r="V31" s="379">
        <v>0.4</v>
      </c>
      <c r="W31" s="379">
        <v>0.4</v>
      </c>
      <c r="X31" s="379">
        <v>0.4</v>
      </c>
      <c r="Y31" s="379">
        <v>0.4</v>
      </c>
      <c r="Z31" s="379">
        <v>0.4</v>
      </c>
      <c r="AA31" s="379">
        <v>0.4</v>
      </c>
      <c r="AB31" s="379">
        <v>0.4</v>
      </c>
      <c r="AC31" s="379">
        <v>0.4</v>
      </c>
      <c r="AD31" s="379">
        <v>0.4</v>
      </c>
      <c r="AE31" s="379">
        <v>0.4</v>
      </c>
      <c r="AF31" s="379">
        <v>0.4</v>
      </c>
      <c r="AG31" s="379">
        <v>0.4</v>
      </c>
      <c r="AH31" s="379">
        <v>0.4</v>
      </c>
      <c r="AI31" s="379">
        <v>0.4</v>
      </c>
      <c r="AJ31" s="379">
        <v>0.4</v>
      </c>
      <c r="AK31" s="379">
        <v>0.4</v>
      </c>
      <c r="AL31" s="379">
        <v>0.4</v>
      </c>
      <c r="AM31" s="379">
        <v>0.4</v>
      </c>
      <c r="AN31" s="379">
        <v>0.4</v>
      </c>
      <c r="AO31" s="379">
        <v>0.4</v>
      </c>
      <c r="AP31" s="379">
        <v>0.4</v>
      </c>
      <c r="AQ31" s="379">
        <v>0.4</v>
      </c>
      <c r="AR31" s="379">
        <v>0.4</v>
      </c>
      <c r="AS31" s="379">
        <v>0.4</v>
      </c>
      <c r="AT31" s="379">
        <v>0.4</v>
      </c>
      <c r="AU31" s="379">
        <v>0.4</v>
      </c>
    </row>
    <row r="32" spans="1:47" ht="15.6" customHeight="1" x14ac:dyDescent="0.3">
      <c r="A32" s="378" t="s">
        <v>1838</v>
      </c>
      <c r="B32" s="378" t="s">
        <v>938</v>
      </c>
      <c r="C32" s="378" t="s">
        <v>938</v>
      </c>
      <c r="D32" s="379">
        <v>97</v>
      </c>
      <c r="E32" s="378" t="s">
        <v>1861</v>
      </c>
      <c r="F32" s="378" t="s">
        <v>166</v>
      </c>
      <c r="G32" s="378" t="s">
        <v>2021</v>
      </c>
      <c r="H32" s="378" t="s">
        <v>2029</v>
      </c>
      <c r="I32" s="378" t="s">
        <v>2030</v>
      </c>
      <c r="J32" s="379">
        <v>0.4</v>
      </c>
      <c r="K32" s="379">
        <v>0.4</v>
      </c>
      <c r="L32" s="379">
        <v>0.39999999999999997</v>
      </c>
      <c r="M32" s="379">
        <v>0.4</v>
      </c>
      <c r="N32" s="379">
        <v>0.4</v>
      </c>
      <c r="O32" s="379">
        <v>0.4</v>
      </c>
      <c r="P32" s="379">
        <v>0.4</v>
      </c>
      <c r="Q32" s="379">
        <v>0.40000000000000008</v>
      </c>
      <c r="R32" s="379">
        <v>0.39999999999999997</v>
      </c>
      <c r="S32" s="379">
        <v>0.40000000000000008</v>
      </c>
      <c r="T32" s="379">
        <v>0.4</v>
      </c>
      <c r="U32" s="379">
        <v>0.40000000000000008</v>
      </c>
      <c r="V32" s="379">
        <v>0.4</v>
      </c>
      <c r="W32" s="379">
        <v>0.39999999999999997</v>
      </c>
      <c r="X32" s="379">
        <v>0.39999999999999997</v>
      </c>
      <c r="Y32" s="379">
        <v>0.4</v>
      </c>
      <c r="Z32" s="379">
        <v>0.40000000000000008</v>
      </c>
      <c r="AA32" s="379">
        <v>0.4</v>
      </c>
      <c r="AB32" s="379">
        <v>0.40000000000000008</v>
      </c>
      <c r="AC32" s="379">
        <v>0.39999999999999997</v>
      </c>
      <c r="AD32" s="379">
        <v>0.4</v>
      </c>
      <c r="AE32" s="380"/>
      <c r="AF32" s="380"/>
      <c r="AG32" s="380"/>
      <c r="AH32" s="380"/>
      <c r="AI32" s="380"/>
      <c r="AJ32" s="380"/>
      <c r="AK32" s="380"/>
      <c r="AL32" s="380"/>
      <c r="AM32" s="380"/>
      <c r="AN32" s="380"/>
      <c r="AO32" s="380"/>
      <c r="AP32" s="380"/>
      <c r="AQ32" s="380"/>
      <c r="AR32" s="380"/>
      <c r="AS32" s="380"/>
      <c r="AT32" s="380"/>
      <c r="AU32" s="380"/>
    </row>
    <row r="33" spans="1:47" ht="15.6" customHeight="1" x14ac:dyDescent="0.3">
      <c r="A33" s="378" t="s">
        <v>1838</v>
      </c>
      <c r="B33" s="378" t="s">
        <v>938</v>
      </c>
      <c r="C33" s="378" t="s">
        <v>938</v>
      </c>
      <c r="D33" s="379">
        <v>98</v>
      </c>
      <c r="E33" s="378" t="s">
        <v>1862</v>
      </c>
      <c r="F33" s="378" t="s">
        <v>166</v>
      </c>
      <c r="G33" s="378" t="s">
        <v>2021</v>
      </c>
      <c r="H33" s="378" t="s">
        <v>2029</v>
      </c>
      <c r="I33" s="378" t="s">
        <v>2030</v>
      </c>
      <c r="J33" s="379">
        <v>0.4</v>
      </c>
      <c r="K33" s="379">
        <v>0.4</v>
      </c>
      <c r="L33" s="379">
        <v>0.39999999999999997</v>
      </c>
      <c r="M33" s="379">
        <v>0.4</v>
      </c>
      <c r="N33" s="379">
        <v>0.4</v>
      </c>
      <c r="O33" s="379">
        <v>0.4</v>
      </c>
      <c r="P33" s="379">
        <v>0.4</v>
      </c>
      <c r="Q33" s="379">
        <v>0.4</v>
      </c>
      <c r="R33" s="379">
        <v>0.40000000000000008</v>
      </c>
      <c r="S33" s="379">
        <v>0.39999999999999991</v>
      </c>
      <c r="T33" s="379">
        <v>0.4</v>
      </c>
      <c r="U33" s="379">
        <v>0.4</v>
      </c>
      <c r="V33" s="379">
        <v>0.40000000000000008</v>
      </c>
      <c r="W33" s="379">
        <v>0.39999999999999997</v>
      </c>
      <c r="X33" s="379">
        <v>0.40000000000000008</v>
      </c>
      <c r="Y33" s="379">
        <v>0.4</v>
      </c>
      <c r="Z33" s="379">
        <v>0.40000000000000008</v>
      </c>
      <c r="AA33" s="379">
        <v>0.4</v>
      </c>
      <c r="AB33" s="379">
        <v>0.4</v>
      </c>
      <c r="AC33" s="379">
        <v>0.4</v>
      </c>
      <c r="AD33" s="379">
        <v>0.4</v>
      </c>
      <c r="AE33" s="380"/>
      <c r="AF33" s="380"/>
      <c r="AG33" s="380"/>
      <c r="AH33" s="380"/>
      <c r="AI33" s="380"/>
      <c r="AJ33" s="380"/>
      <c r="AK33" s="380"/>
      <c r="AL33" s="380"/>
      <c r="AM33" s="380"/>
      <c r="AN33" s="380"/>
      <c r="AO33" s="380"/>
      <c r="AP33" s="380"/>
      <c r="AQ33" s="380"/>
      <c r="AR33" s="380"/>
      <c r="AS33" s="380"/>
      <c r="AT33" s="380"/>
      <c r="AU33" s="380"/>
    </row>
    <row r="34" spans="1:47" ht="15.6" customHeight="1" x14ac:dyDescent="0.3">
      <c r="A34" s="378" t="s">
        <v>1838</v>
      </c>
      <c r="B34" s="378" t="s">
        <v>938</v>
      </c>
      <c r="C34" s="378" t="s">
        <v>938</v>
      </c>
      <c r="D34" s="379">
        <v>108</v>
      </c>
      <c r="E34" s="378" t="s">
        <v>2034</v>
      </c>
      <c r="F34" s="378" t="s">
        <v>167</v>
      </c>
      <c r="G34" s="378" t="s">
        <v>167</v>
      </c>
      <c r="H34" s="378" t="s">
        <v>1845</v>
      </c>
      <c r="I34" s="378" t="s">
        <v>1846</v>
      </c>
      <c r="J34" s="379">
        <v>0.3</v>
      </c>
      <c r="K34" s="379">
        <v>0.3</v>
      </c>
      <c r="L34" s="379">
        <v>0.29999999999999993</v>
      </c>
      <c r="M34" s="379">
        <v>0.3</v>
      </c>
      <c r="N34" s="379">
        <v>0.3</v>
      </c>
      <c r="O34" s="379">
        <v>0.3</v>
      </c>
      <c r="P34" s="379">
        <v>0.3</v>
      </c>
      <c r="Q34" s="379">
        <v>0.3</v>
      </c>
      <c r="R34" s="379">
        <v>0.29999999999999993</v>
      </c>
      <c r="S34" s="379">
        <v>0.3</v>
      </c>
      <c r="T34" s="379">
        <v>0.3</v>
      </c>
      <c r="U34" s="379">
        <v>0.3</v>
      </c>
      <c r="V34" s="379">
        <v>0.3</v>
      </c>
      <c r="W34" s="379">
        <v>0.3</v>
      </c>
      <c r="X34" s="379">
        <v>0.30000000000000004</v>
      </c>
      <c r="Y34" s="379">
        <v>0.29999999999999993</v>
      </c>
      <c r="Z34" s="379">
        <v>0.3</v>
      </c>
      <c r="AA34" s="379">
        <v>0.3</v>
      </c>
      <c r="AB34" s="380"/>
      <c r="AC34" s="380"/>
      <c r="AD34" s="380"/>
      <c r="AE34" s="380"/>
      <c r="AF34" s="380"/>
      <c r="AG34" s="380"/>
      <c r="AH34" s="380"/>
      <c r="AI34" s="380"/>
      <c r="AJ34" s="380"/>
      <c r="AK34" s="380"/>
      <c r="AL34" s="380"/>
      <c r="AM34" s="380"/>
      <c r="AN34" s="380"/>
      <c r="AO34" s="380"/>
      <c r="AP34" s="380"/>
      <c r="AQ34" s="380"/>
      <c r="AR34" s="380"/>
      <c r="AS34" s="380"/>
      <c r="AT34" s="380"/>
      <c r="AU34" s="380"/>
    </row>
    <row r="35" spans="1:47" ht="15.6" customHeight="1" x14ac:dyDescent="0.3">
      <c r="A35" s="378" t="s">
        <v>1838</v>
      </c>
      <c r="B35" s="378" t="s">
        <v>938</v>
      </c>
      <c r="C35" s="378" t="s">
        <v>938</v>
      </c>
      <c r="D35" s="379">
        <v>117</v>
      </c>
      <c r="E35" s="378" t="s">
        <v>2018</v>
      </c>
      <c r="F35" s="378" t="s">
        <v>2135</v>
      </c>
      <c r="G35" s="378" t="s">
        <v>2135</v>
      </c>
      <c r="H35" s="378" t="s">
        <v>2022</v>
      </c>
      <c r="I35" s="378" t="s">
        <v>2022</v>
      </c>
      <c r="J35" s="379">
        <v>0.5</v>
      </c>
      <c r="K35" s="379">
        <v>0.5</v>
      </c>
      <c r="L35" s="379">
        <v>0.5</v>
      </c>
      <c r="M35" s="379">
        <v>0.5</v>
      </c>
      <c r="N35" s="379">
        <v>0.5</v>
      </c>
      <c r="O35" s="379">
        <v>0.5</v>
      </c>
      <c r="P35" s="379">
        <v>0.5</v>
      </c>
      <c r="Q35" s="379">
        <v>0.5</v>
      </c>
      <c r="R35" s="379">
        <v>0.5</v>
      </c>
      <c r="S35" s="379">
        <v>0.5</v>
      </c>
      <c r="T35" s="379">
        <v>0.5</v>
      </c>
      <c r="U35" s="379">
        <v>0.5</v>
      </c>
      <c r="V35" s="379">
        <v>0.5</v>
      </c>
      <c r="W35" s="379">
        <v>0.5</v>
      </c>
      <c r="X35" s="379">
        <v>0.5</v>
      </c>
      <c r="Y35" s="379">
        <v>0.5</v>
      </c>
      <c r="Z35" s="379">
        <v>0.5</v>
      </c>
      <c r="AA35" s="379">
        <v>0.5</v>
      </c>
      <c r="AB35" s="379">
        <v>0.5</v>
      </c>
      <c r="AC35" s="379">
        <v>0.5</v>
      </c>
      <c r="AD35" s="379">
        <v>0.5</v>
      </c>
      <c r="AE35" s="379">
        <v>0.5</v>
      </c>
      <c r="AF35" s="379">
        <v>0.5</v>
      </c>
      <c r="AG35" s="379">
        <v>0.5</v>
      </c>
      <c r="AH35" s="379">
        <v>0.5</v>
      </c>
      <c r="AI35" s="379">
        <v>0.5</v>
      </c>
      <c r="AJ35" s="379">
        <v>0.5</v>
      </c>
      <c r="AK35" s="379">
        <v>0.5</v>
      </c>
      <c r="AL35" s="379">
        <v>0.5</v>
      </c>
      <c r="AM35" s="379">
        <v>0.49999999999999989</v>
      </c>
      <c r="AN35" s="379">
        <v>0.5</v>
      </c>
      <c r="AO35" s="379">
        <v>0.5</v>
      </c>
      <c r="AP35" s="379">
        <v>0.5</v>
      </c>
      <c r="AQ35" s="379">
        <v>0.5</v>
      </c>
      <c r="AR35" s="379">
        <v>0.5</v>
      </c>
      <c r="AS35" s="379">
        <v>0.5</v>
      </c>
      <c r="AT35" s="379">
        <v>0.5</v>
      </c>
      <c r="AU35" s="379">
        <v>0.5</v>
      </c>
    </row>
    <row r="36" spans="1:47" ht="15.6" customHeight="1" x14ac:dyDescent="0.3">
      <c r="A36" s="378" t="s">
        <v>1838</v>
      </c>
      <c r="B36" s="378" t="s">
        <v>938</v>
      </c>
      <c r="C36" s="378" t="s">
        <v>2035</v>
      </c>
      <c r="D36" s="379">
        <v>39</v>
      </c>
      <c r="E36" s="378" t="s">
        <v>680</v>
      </c>
      <c r="F36" s="378" t="s">
        <v>167</v>
      </c>
      <c r="G36" s="378" t="s">
        <v>167</v>
      </c>
      <c r="H36" s="378" t="s">
        <v>1839</v>
      </c>
      <c r="I36" s="378" t="s">
        <v>1840</v>
      </c>
      <c r="J36" s="380"/>
      <c r="K36" s="380"/>
      <c r="L36" s="380"/>
      <c r="M36" s="380"/>
      <c r="N36" s="380"/>
      <c r="O36" s="380"/>
      <c r="P36" s="380"/>
      <c r="Q36" s="380"/>
      <c r="R36" s="380"/>
      <c r="S36" s="380"/>
      <c r="T36" s="380"/>
      <c r="U36" s="380"/>
      <c r="V36" s="380"/>
      <c r="W36" s="380"/>
      <c r="X36" s="380"/>
      <c r="Y36" s="380"/>
      <c r="Z36" s="380"/>
      <c r="AA36" s="380"/>
      <c r="AB36" s="380"/>
      <c r="AC36" s="380"/>
      <c r="AD36" s="380"/>
      <c r="AE36" s="380"/>
      <c r="AF36" s="379">
        <v>0.3</v>
      </c>
      <c r="AG36" s="379">
        <v>0.3</v>
      </c>
      <c r="AH36" s="379">
        <v>0.3</v>
      </c>
      <c r="AI36" s="379">
        <v>0.3</v>
      </c>
      <c r="AJ36" s="379">
        <v>0.3</v>
      </c>
      <c r="AK36" s="379">
        <v>0.3</v>
      </c>
      <c r="AL36" s="380"/>
      <c r="AM36" s="380"/>
      <c r="AN36" s="380"/>
      <c r="AO36" s="380"/>
      <c r="AP36" s="380"/>
      <c r="AQ36" s="380"/>
      <c r="AR36" s="380"/>
      <c r="AS36" s="380"/>
      <c r="AT36" s="380"/>
      <c r="AU36" s="380"/>
    </row>
    <row r="37" spans="1:47" ht="15.6" customHeight="1" x14ac:dyDescent="0.3">
      <c r="A37" s="378" t="s">
        <v>1838</v>
      </c>
      <c r="B37" s="378" t="s">
        <v>938</v>
      </c>
      <c r="C37" s="378" t="s">
        <v>2035</v>
      </c>
      <c r="D37" s="379">
        <v>39</v>
      </c>
      <c r="E37" s="378" t="s">
        <v>680</v>
      </c>
      <c r="F37" s="378" t="s">
        <v>167</v>
      </c>
      <c r="G37" s="378" t="s">
        <v>167</v>
      </c>
      <c r="H37" s="378" t="s">
        <v>1841</v>
      </c>
      <c r="I37" s="378" t="s">
        <v>1842</v>
      </c>
      <c r="J37" s="379">
        <v>0.29999999999999993</v>
      </c>
      <c r="K37" s="379">
        <v>0.3</v>
      </c>
      <c r="L37" s="379">
        <v>0.3</v>
      </c>
      <c r="M37" s="379">
        <v>0.3</v>
      </c>
      <c r="N37" s="379">
        <v>0.29999999999999993</v>
      </c>
      <c r="O37" s="379">
        <v>0.3</v>
      </c>
      <c r="P37" s="379">
        <v>0.3</v>
      </c>
      <c r="Q37" s="379">
        <v>0.3</v>
      </c>
      <c r="R37" s="379">
        <v>0.29999999999999993</v>
      </c>
      <c r="S37" s="379">
        <v>0.29999999999999993</v>
      </c>
      <c r="T37" s="379">
        <v>0.3</v>
      </c>
      <c r="U37" s="379">
        <v>0.29999999999999988</v>
      </c>
      <c r="V37" s="379">
        <v>0.3</v>
      </c>
      <c r="W37" s="379">
        <v>0.30000000000000004</v>
      </c>
      <c r="X37" s="379">
        <v>0.29999999999999993</v>
      </c>
      <c r="Y37" s="379">
        <v>0.3</v>
      </c>
      <c r="Z37" s="379">
        <v>0.3</v>
      </c>
      <c r="AA37" s="379">
        <v>0.29999999999999993</v>
      </c>
      <c r="AB37" s="379">
        <v>0.30000000000000004</v>
      </c>
      <c r="AC37" s="379">
        <v>0.29999999999999993</v>
      </c>
      <c r="AD37" s="379">
        <v>0.3</v>
      </c>
      <c r="AE37" s="379">
        <v>0.29999999999999993</v>
      </c>
      <c r="AF37" s="379">
        <v>0.29999999999999993</v>
      </c>
      <c r="AG37" s="379">
        <v>0.3</v>
      </c>
      <c r="AH37" s="379">
        <v>0.3</v>
      </c>
      <c r="AI37" s="379">
        <v>0.3</v>
      </c>
      <c r="AJ37" s="379">
        <v>0.3</v>
      </c>
      <c r="AK37" s="379">
        <v>0.30000000000000004</v>
      </c>
      <c r="AL37" s="379">
        <v>0.3</v>
      </c>
      <c r="AM37" s="379">
        <v>0.30000000000000004</v>
      </c>
      <c r="AN37" s="379">
        <v>0.3</v>
      </c>
      <c r="AO37" s="379">
        <v>0.3</v>
      </c>
      <c r="AP37" s="379">
        <v>0.30000000000000004</v>
      </c>
      <c r="AQ37" s="379">
        <v>0.29999999999999993</v>
      </c>
      <c r="AR37" s="379">
        <v>0.3</v>
      </c>
      <c r="AS37" s="379">
        <v>0.30000000000000004</v>
      </c>
      <c r="AT37" s="379">
        <v>0.29999999999999993</v>
      </c>
      <c r="AU37" s="379">
        <v>0.29999999999999993</v>
      </c>
    </row>
    <row r="38" spans="1:47" ht="15.6" customHeight="1" x14ac:dyDescent="0.3">
      <c r="A38" s="378" t="s">
        <v>1838</v>
      </c>
      <c r="B38" s="378" t="s">
        <v>938</v>
      </c>
      <c r="C38" s="378" t="s">
        <v>2035</v>
      </c>
      <c r="D38" s="379">
        <v>39</v>
      </c>
      <c r="E38" s="378" t="s">
        <v>680</v>
      </c>
      <c r="F38" s="378" t="s">
        <v>167</v>
      </c>
      <c r="G38" s="378" t="s">
        <v>167</v>
      </c>
      <c r="H38" s="378" t="s">
        <v>1843</v>
      </c>
      <c r="I38" s="378" t="s">
        <v>1844</v>
      </c>
      <c r="J38" s="379">
        <v>0.3</v>
      </c>
      <c r="K38" s="379">
        <v>0.3</v>
      </c>
      <c r="L38" s="379">
        <v>0.3</v>
      </c>
      <c r="M38" s="379">
        <v>0.3</v>
      </c>
      <c r="N38" s="379">
        <v>0.30000000000000004</v>
      </c>
      <c r="O38" s="379">
        <v>0.30000000000000004</v>
      </c>
      <c r="P38" s="379">
        <v>0.3</v>
      </c>
      <c r="Q38" s="379">
        <v>0.3</v>
      </c>
      <c r="R38" s="379">
        <v>0.30000000000000004</v>
      </c>
      <c r="S38" s="379">
        <v>0.29999999999999993</v>
      </c>
      <c r="T38" s="379">
        <v>0.29999999999999993</v>
      </c>
      <c r="U38" s="379">
        <v>0.3</v>
      </c>
      <c r="V38" s="379">
        <v>0.29999999999999993</v>
      </c>
      <c r="W38" s="379">
        <v>0.3</v>
      </c>
      <c r="X38" s="379">
        <v>0.3</v>
      </c>
      <c r="Y38" s="379">
        <v>0.3</v>
      </c>
      <c r="Z38" s="379">
        <v>0.30000000000000004</v>
      </c>
      <c r="AA38" s="379">
        <v>0.3</v>
      </c>
      <c r="AB38" s="379">
        <v>0.3</v>
      </c>
      <c r="AC38" s="379">
        <v>0.29999999999999993</v>
      </c>
      <c r="AD38" s="379">
        <v>0.3</v>
      </c>
      <c r="AE38" s="379">
        <v>0.30000000000000004</v>
      </c>
      <c r="AF38" s="379">
        <v>0.3</v>
      </c>
      <c r="AG38" s="379">
        <v>0.30000000000000004</v>
      </c>
      <c r="AH38" s="379">
        <v>0.3</v>
      </c>
      <c r="AI38" s="379">
        <v>0.3</v>
      </c>
      <c r="AJ38" s="379">
        <v>0.3</v>
      </c>
      <c r="AK38" s="379">
        <v>0.3</v>
      </c>
      <c r="AL38" s="379">
        <v>0.3</v>
      </c>
      <c r="AM38" s="379">
        <v>0.3</v>
      </c>
      <c r="AN38" s="379">
        <v>0.29999999999999993</v>
      </c>
      <c r="AO38" s="379">
        <v>0.30000000000000004</v>
      </c>
      <c r="AP38" s="379">
        <v>0.3</v>
      </c>
      <c r="AQ38" s="379">
        <v>0.30000000000000004</v>
      </c>
      <c r="AR38" s="379">
        <v>0.3</v>
      </c>
      <c r="AS38" s="379">
        <v>0.30000000000000004</v>
      </c>
      <c r="AT38" s="379">
        <v>0.3000000000000001</v>
      </c>
      <c r="AU38" s="379">
        <v>0.3</v>
      </c>
    </row>
    <row r="39" spans="1:47" ht="15.6" customHeight="1" x14ac:dyDescent="0.3">
      <c r="A39" s="378" t="s">
        <v>1838</v>
      </c>
      <c r="B39" s="378" t="s">
        <v>938</v>
      </c>
      <c r="C39" s="378" t="s">
        <v>2035</v>
      </c>
      <c r="D39" s="379">
        <v>39</v>
      </c>
      <c r="E39" s="378" t="s">
        <v>680</v>
      </c>
      <c r="F39" s="378" t="s">
        <v>167</v>
      </c>
      <c r="G39" s="378" t="s">
        <v>167</v>
      </c>
      <c r="H39" s="378" t="s">
        <v>1845</v>
      </c>
      <c r="I39" s="378" t="s">
        <v>1846</v>
      </c>
      <c r="J39" s="379">
        <v>0.29999999999999988</v>
      </c>
      <c r="K39" s="379">
        <v>0.3000000000000001</v>
      </c>
      <c r="L39" s="379">
        <v>0.29999999999999993</v>
      </c>
      <c r="M39" s="379">
        <v>0.3</v>
      </c>
      <c r="N39" s="379">
        <v>0.3</v>
      </c>
      <c r="O39" s="379">
        <v>0.29999999999999993</v>
      </c>
      <c r="P39" s="379">
        <v>0.3</v>
      </c>
      <c r="Q39" s="379">
        <v>0.3</v>
      </c>
      <c r="R39" s="379">
        <v>0.30000000000000004</v>
      </c>
      <c r="S39" s="379">
        <v>0.30000000000000004</v>
      </c>
      <c r="T39" s="379">
        <v>0.29999999999999993</v>
      </c>
      <c r="U39" s="379">
        <v>0.3</v>
      </c>
      <c r="V39" s="379">
        <v>0.3</v>
      </c>
      <c r="W39" s="379">
        <v>0.30000000000000004</v>
      </c>
      <c r="X39" s="379">
        <v>0.3</v>
      </c>
      <c r="Y39" s="379">
        <v>0.29999999999999993</v>
      </c>
      <c r="Z39" s="379">
        <v>0.30000000000000004</v>
      </c>
      <c r="AA39" s="379">
        <v>0.29999999999999993</v>
      </c>
      <c r="AB39" s="379">
        <v>0.29999999999999993</v>
      </c>
      <c r="AC39" s="379">
        <v>0.3</v>
      </c>
      <c r="AD39" s="379">
        <v>0.29999999999999993</v>
      </c>
      <c r="AE39" s="379">
        <v>0.3</v>
      </c>
      <c r="AF39" s="379">
        <v>0.3</v>
      </c>
      <c r="AG39" s="379">
        <v>0.3</v>
      </c>
      <c r="AH39" s="379">
        <v>0.30000000000000004</v>
      </c>
      <c r="AI39" s="379">
        <v>0.3</v>
      </c>
      <c r="AJ39" s="379">
        <v>0.3</v>
      </c>
      <c r="AK39" s="379">
        <v>0.29999999999999993</v>
      </c>
      <c r="AL39" s="379">
        <v>0.29999999999999993</v>
      </c>
      <c r="AM39" s="379">
        <v>0.3</v>
      </c>
      <c r="AN39" s="379">
        <v>0.3</v>
      </c>
      <c r="AO39" s="379">
        <v>0.3</v>
      </c>
      <c r="AP39" s="379">
        <v>0.29999999999999993</v>
      </c>
      <c r="AQ39" s="379">
        <v>0.3</v>
      </c>
      <c r="AR39" s="379">
        <v>0.3</v>
      </c>
      <c r="AS39" s="379">
        <v>0.3</v>
      </c>
      <c r="AT39" s="379">
        <v>0.3</v>
      </c>
      <c r="AU39" s="379">
        <v>0.3</v>
      </c>
    </row>
    <row r="40" spans="1:47" ht="15.6" customHeight="1" x14ac:dyDescent="0.3">
      <c r="A40" s="378" t="s">
        <v>1838</v>
      </c>
      <c r="B40" s="378" t="s">
        <v>938</v>
      </c>
      <c r="C40" s="378" t="s">
        <v>2035</v>
      </c>
      <c r="D40" s="379">
        <v>39</v>
      </c>
      <c r="E40" s="378" t="s">
        <v>680</v>
      </c>
      <c r="F40" s="378" t="s">
        <v>167</v>
      </c>
      <c r="G40" s="378" t="s">
        <v>167</v>
      </c>
      <c r="H40" s="378" t="s">
        <v>1847</v>
      </c>
      <c r="I40" s="378" t="s">
        <v>1848</v>
      </c>
      <c r="J40" s="379">
        <v>0.30000000000000004</v>
      </c>
      <c r="K40" s="379">
        <v>0.3</v>
      </c>
      <c r="L40" s="379">
        <v>0.3</v>
      </c>
      <c r="M40" s="379">
        <v>0.30000000000000004</v>
      </c>
      <c r="N40" s="379">
        <v>0.3</v>
      </c>
      <c r="O40" s="379">
        <v>0.3</v>
      </c>
      <c r="P40" s="379">
        <v>0.3</v>
      </c>
      <c r="Q40" s="379">
        <v>0.3</v>
      </c>
      <c r="R40" s="379">
        <v>0.30000000000000004</v>
      </c>
      <c r="S40" s="379">
        <v>0.3000000000000001</v>
      </c>
      <c r="T40" s="379">
        <v>0.29999999999999993</v>
      </c>
      <c r="U40" s="379">
        <v>0.3</v>
      </c>
      <c r="V40" s="379">
        <v>0.3</v>
      </c>
      <c r="W40" s="379">
        <v>0.3</v>
      </c>
      <c r="X40" s="379">
        <v>0.3</v>
      </c>
      <c r="Y40" s="379">
        <v>0.3</v>
      </c>
      <c r="Z40" s="379">
        <v>0.30000000000000004</v>
      </c>
      <c r="AA40" s="379">
        <v>0.3</v>
      </c>
      <c r="AB40" s="379">
        <v>0.30000000000000004</v>
      </c>
      <c r="AC40" s="379">
        <v>0.3</v>
      </c>
      <c r="AD40" s="379">
        <v>0.3</v>
      </c>
      <c r="AE40" s="379">
        <v>0.29999999999999993</v>
      </c>
      <c r="AF40" s="379">
        <v>0.3</v>
      </c>
      <c r="AG40" s="379">
        <v>0.3</v>
      </c>
      <c r="AH40" s="379">
        <v>0.3</v>
      </c>
      <c r="AI40" s="379">
        <v>0.3</v>
      </c>
      <c r="AJ40" s="379">
        <v>0.3</v>
      </c>
      <c r="AK40" s="379">
        <v>0.30000000000000004</v>
      </c>
      <c r="AL40" s="379">
        <v>0.29999999999999993</v>
      </c>
      <c r="AM40" s="379">
        <v>0.3</v>
      </c>
      <c r="AN40" s="379">
        <v>0.29999999999999993</v>
      </c>
      <c r="AO40" s="379">
        <v>0.3</v>
      </c>
      <c r="AP40" s="379">
        <v>0.3</v>
      </c>
      <c r="AQ40" s="379">
        <v>0.3</v>
      </c>
      <c r="AR40" s="379">
        <v>0.3</v>
      </c>
      <c r="AS40" s="379">
        <v>0.3</v>
      </c>
      <c r="AT40" s="379">
        <v>0.29999999999999993</v>
      </c>
      <c r="AU40" s="379">
        <v>0.3</v>
      </c>
    </row>
    <row r="41" spans="1:47" ht="15.6" customHeight="1" x14ac:dyDescent="0.3">
      <c r="A41" s="378" t="s">
        <v>1838</v>
      </c>
      <c r="B41" s="378" t="s">
        <v>938</v>
      </c>
      <c r="C41" s="378" t="s">
        <v>2035</v>
      </c>
      <c r="D41" s="379">
        <v>39</v>
      </c>
      <c r="E41" s="378" t="s">
        <v>680</v>
      </c>
      <c r="F41" s="378" t="s">
        <v>167</v>
      </c>
      <c r="G41" s="378" t="s">
        <v>167</v>
      </c>
      <c r="H41" s="378" t="s">
        <v>1849</v>
      </c>
      <c r="I41" s="378" t="s">
        <v>1850</v>
      </c>
      <c r="J41" s="379">
        <v>0.30000000000000004</v>
      </c>
      <c r="K41" s="379">
        <v>0.29999999999999993</v>
      </c>
      <c r="L41" s="379">
        <v>0.30000000000000004</v>
      </c>
      <c r="M41" s="379">
        <v>0.30000000000000004</v>
      </c>
      <c r="N41" s="379">
        <v>0.3</v>
      </c>
      <c r="O41" s="379">
        <v>0.30000000000000004</v>
      </c>
      <c r="P41" s="379">
        <v>0.30000000000000004</v>
      </c>
      <c r="Q41" s="379">
        <v>0.3</v>
      </c>
      <c r="R41" s="379">
        <v>0.29999999999999993</v>
      </c>
      <c r="S41" s="379">
        <v>0.30000000000000004</v>
      </c>
      <c r="T41" s="379">
        <v>0.29999999999999993</v>
      </c>
      <c r="U41" s="379">
        <v>0.30000000000000004</v>
      </c>
      <c r="V41" s="379">
        <v>0.3</v>
      </c>
      <c r="W41" s="379">
        <v>0.3</v>
      </c>
      <c r="X41" s="379">
        <v>0.3</v>
      </c>
      <c r="Y41" s="379">
        <v>0.3</v>
      </c>
      <c r="Z41" s="379">
        <v>0.30002466980669984</v>
      </c>
      <c r="AA41" s="379">
        <v>0.30359825112583116</v>
      </c>
      <c r="AB41" s="379">
        <v>0.31105176371656407</v>
      </c>
      <c r="AC41" s="379">
        <v>0.31657660742969457</v>
      </c>
      <c r="AD41" s="379">
        <v>0.32225784074273828</v>
      </c>
      <c r="AE41" s="379">
        <v>0.32670631977697584</v>
      </c>
      <c r="AF41" s="379">
        <v>0.32069163742721418</v>
      </c>
      <c r="AG41" s="379">
        <v>0.32130381250136658</v>
      </c>
      <c r="AH41" s="379">
        <v>0.32545981963008741</v>
      </c>
      <c r="AI41" s="379">
        <v>0.32677372937655458</v>
      </c>
      <c r="AJ41" s="379">
        <v>0.33544348382120359</v>
      </c>
      <c r="AK41" s="379">
        <v>0.33245971977868422</v>
      </c>
      <c r="AL41" s="379">
        <v>0.33336336773715969</v>
      </c>
      <c r="AM41" s="379">
        <v>0.33335139327698726</v>
      </c>
      <c r="AN41" s="379">
        <v>0.33525544276841401</v>
      </c>
      <c r="AO41" s="379">
        <v>0.33630948364214897</v>
      </c>
      <c r="AP41" s="379">
        <v>0.33425133121417883</v>
      </c>
      <c r="AQ41" s="379">
        <v>0.33806521243432536</v>
      </c>
      <c r="AR41" s="379">
        <v>0.33985512886352587</v>
      </c>
      <c r="AS41" s="379">
        <v>0.34319349160010715</v>
      </c>
      <c r="AT41" s="379">
        <v>0.34291855515786546</v>
      </c>
      <c r="AU41" s="379">
        <v>0.34932299386056886</v>
      </c>
    </row>
    <row r="42" spans="1:47" ht="15.6" customHeight="1" x14ac:dyDescent="0.3">
      <c r="A42" s="378" t="s">
        <v>1838</v>
      </c>
      <c r="B42" s="378" t="s">
        <v>938</v>
      </c>
      <c r="C42" s="378" t="s">
        <v>2035</v>
      </c>
      <c r="D42" s="379">
        <v>39</v>
      </c>
      <c r="E42" s="378" t="s">
        <v>680</v>
      </c>
      <c r="F42" s="378" t="s">
        <v>167</v>
      </c>
      <c r="G42" s="378" t="s">
        <v>167</v>
      </c>
      <c r="H42" s="378" t="s">
        <v>1851</v>
      </c>
      <c r="I42" s="378" t="s">
        <v>1852</v>
      </c>
      <c r="J42" s="379">
        <v>0.3</v>
      </c>
      <c r="K42" s="379">
        <v>0.3</v>
      </c>
      <c r="L42" s="379">
        <v>0.3</v>
      </c>
      <c r="M42" s="379">
        <v>0.31609356080701373</v>
      </c>
      <c r="N42" s="379">
        <v>0.33830709583749347</v>
      </c>
      <c r="O42" s="379">
        <v>0.34522031603524889</v>
      </c>
      <c r="P42" s="379">
        <v>0.34904008294630201</v>
      </c>
      <c r="Q42" s="379">
        <v>0.34915501970261464</v>
      </c>
      <c r="R42" s="379">
        <v>0.34939995462539852</v>
      </c>
      <c r="S42" s="379">
        <v>0.36987374256019573</v>
      </c>
      <c r="T42" s="379">
        <v>0.36811729270909155</v>
      </c>
      <c r="U42" s="379">
        <v>0.38060065806719684</v>
      </c>
      <c r="V42" s="379">
        <v>0.39906915117267938</v>
      </c>
      <c r="W42" s="379">
        <v>0.3955197423124549</v>
      </c>
      <c r="X42" s="379">
        <v>0.39577742529865151</v>
      </c>
      <c r="Y42" s="379">
        <v>0.39974971961187045</v>
      </c>
      <c r="Z42" s="379">
        <v>0.39985175677775442</v>
      </c>
      <c r="AA42" s="379">
        <v>0.39992265214753764</v>
      </c>
      <c r="AB42" s="379">
        <v>0.39998127721746213</v>
      </c>
      <c r="AC42" s="379">
        <v>0.39998402355506107</v>
      </c>
      <c r="AD42" s="379">
        <v>0.3999868787237138</v>
      </c>
      <c r="AE42" s="379">
        <v>0.39998896089382285</v>
      </c>
      <c r="AF42" s="379">
        <v>0.40000000000000008</v>
      </c>
      <c r="AG42" s="379">
        <v>0.40000000000000008</v>
      </c>
      <c r="AH42" s="379">
        <v>0.40000000000000008</v>
      </c>
      <c r="AI42" s="379">
        <v>0.4</v>
      </c>
      <c r="AJ42" s="379">
        <v>0.39999320709824199</v>
      </c>
      <c r="AK42" s="379">
        <v>0.39999999999999997</v>
      </c>
      <c r="AL42" s="379">
        <v>0.4</v>
      </c>
      <c r="AM42" s="379">
        <v>0.4</v>
      </c>
      <c r="AN42" s="379">
        <v>0.4</v>
      </c>
      <c r="AO42" s="379">
        <v>0.4</v>
      </c>
      <c r="AP42" s="379">
        <v>0.40000000000000008</v>
      </c>
      <c r="AQ42" s="379">
        <v>0.39999999999999997</v>
      </c>
      <c r="AR42" s="379">
        <v>0.4</v>
      </c>
      <c r="AS42" s="379">
        <v>0.4</v>
      </c>
      <c r="AT42" s="379">
        <v>0.40000000000000008</v>
      </c>
      <c r="AU42" s="379">
        <v>0.39998585622044375</v>
      </c>
    </row>
    <row r="43" spans="1:47" ht="15.6" customHeight="1" x14ac:dyDescent="0.3">
      <c r="A43" s="378" t="s">
        <v>1838</v>
      </c>
      <c r="B43" s="378" t="s">
        <v>938</v>
      </c>
      <c r="C43" s="378" t="s">
        <v>2035</v>
      </c>
      <c r="D43" s="379">
        <v>39</v>
      </c>
      <c r="E43" s="378" t="s">
        <v>680</v>
      </c>
      <c r="F43" s="378" t="s">
        <v>167</v>
      </c>
      <c r="G43" s="378" t="s">
        <v>167</v>
      </c>
      <c r="H43" s="378" t="s">
        <v>1853</v>
      </c>
      <c r="I43" s="378" t="s">
        <v>1854</v>
      </c>
      <c r="J43" s="379">
        <v>0.3928215088863074</v>
      </c>
      <c r="K43" s="379">
        <v>0.40000000000000008</v>
      </c>
      <c r="L43" s="379">
        <v>0.39999999999999997</v>
      </c>
      <c r="M43" s="379">
        <v>0.4</v>
      </c>
      <c r="N43" s="379">
        <v>0.4</v>
      </c>
      <c r="O43" s="379">
        <v>0.4</v>
      </c>
      <c r="P43" s="379">
        <v>0.4</v>
      </c>
      <c r="Q43" s="379">
        <v>0.4</v>
      </c>
      <c r="R43" s="379">
        <v>0.40000000000000008</v>
      </c>
      <c r="S43" s="379">
        <v>0.40000000000000008</v>
      </c>
      <c r="T43" s="379">
        <v>0.4</v>
      </c>
      <c r="U43" s="379">
        <v>0.39999999999999997</v>
      </c>
      <c r="V43" s="379">
        <v>0.39999999999999997</v>
      </c>
      <c r="W43" s="379">
        <v>0.4</v>
      </c>
      <c r="X43" s="379">
        <v>0.39999999999999997</v>
      </c>
      <c r="Y43" s="379">
        <v>0.40000000000000013</v>
      </c>
      <c r="Z43" s="379">
        <v>0.4</v>
      </c>
      <c r="AA43" s="379">
        <v>0.39999999999999997</v>
      </c>
      <c r="AB43" s="379">
        <v>0.4</v>
      </c>
      <c r="AC43" s="379">
        <v>0.40000000000000008</v>
      </c>
      <c r="AD43" s="379">
        <v>0.4</v>
      </c>
      <c r="AE43" s="379">
        <v>0.4</v>
      </c>
      <c r="AF43" s="379">
        <v>0.39999999999999997</v>
      </c>
      <c r="AG43" s="379">
        <v>0.39999999999999997</v>
      </c>
      <c r="AH43" s="379">
        <v>0.4</v>
      </c>
      <c r="AI43" s="379">
        <v>0.4</v>
      </c>
      <c r="AJ43" s="379">
        <v>0.39999999999999997</v>
      </c>
      <c r="AK43" s="379">
        <v>0.39999999999999997</v>
      </c>
      <c r="AL43" s="379">
        <v>0.4</v>
      </c>
      <c r="AM43" s="379">
        <v>0.39999999999999997</v>
      </c>
      <c r="AN43" s="379">
        <v>0.39999999999999991</v>
      </c>
      <c r="AO43" s="379">
        <v>0.39999999999999997</v>
      </c>
      <c r="AP43" s="379">
        <v>0.39999999999999991</v>
      </c>
      <c r="AQ43" s="379">
        <v>0.40000000000000008</v>
      </c>
      <c r="AR43" s="379">
        <v>0.4</v>
      </c>
      <c r="AS43" s="379">
        <v>0.39999999999999997</v>
      </c>
      <c r="AT43" s="379">
        <v>0.39999999999999997</v>
      </c>
      <c r="AU43" s="379">
        <v>0.4</v>
      </c>
    </row>
    <row r="44" spans="1:47" ht="15.6" customHeight="1" x14ac:dyDescent="0.3">
      <c r="A44" s="378" t="s">
        <v>1838</v>
      </c>
      <c r="B44" s="378" t="s">
        <v>938</v>
      </c>
      <c r="C44" s="378" t="s">
        <v>2035</v>
      </c>
      <c r="D44" s="379">
        <v>39</v>
      </c>
      <c r="E44" s="378" t="s">
        <v>680</v>
      </c>
      <c r="F44" s="378" t="s">
        <v>167</v>
      </c>
      <c r="G44" s="378" t="s">
        <v>167</v>
      </c>
      <c r="H44" s="378" t="s">
        <v>1855</v>
      </c>
      <c r="I44" s="378" t="s">
        <v>1856</v>
      </c>
      <c r="J44" s="380"/>
      <c r="K44" s="380"/>
      <c r="L44" s="380"/>
      <c r="M44" s="380"/>
      <c r="N44" s="380"/>
      <c r="O44" s="380"/>
      <c r="P44" s="380"/>
      <c r="Q44" s="380"/>
      <c r="R44" s="380"/>
      <c r="S44" s="380"/>
      <c r="T44" s="380"/>
      <c r="U44" s="380"/>
      <c r="V44" s="380"/>
      <c r="W44" s="380"/>
      <c r="X44" s="380"/>
      <c r="Y44" s="380"/>
      <c r="Z44" s="380"/>
      <c r="AA44" s="380"/>
      <c r="AB44" s="380"/>
      <c r="AC44" s="380"/>
      <c r="AD44" s="380"/>
      <c r="AE44" s="380"/>
      <c r="AF44" s="380"/>
      <c r="AG44" s="380"/>
      <c r="AH44" s="380"/>
      <c r="AI44" s="379">
        <v>0.4</v>
      </c>
      <c r="AJ44" s="379">
        <v>0.4</v>
      </c>
      <c r="AK44" s="379">
        <v>0.4</v>
      </c>
      <c r="AL44" s="379">
        <v>0.4</v>
      </c>
      <c r="AM44" s="379">
        <v>0.4</v>
      </c>
      <c r="AN44" s="379">
        <v>0.4</v>
      </c>
      <c r="AO44" s="379">
        <v>0.4</v>
      </c>
      <c r="AP44" s="379">
        <v>0.4</v>
      </c>
      <c r="AQ44" s="379">
        <v>0.4</v>
      </c>
      <c r="AR44" s="379">
        <v>0.4</v>
      </c>
      <c r="AS44" s="379">
        <v>0.4</v>
      </c>
      <c r="AT44" s="379">
        <v>0.39999999999999997</v>
      </c>
      <c r="AU44" s="379">
        <v>0.4</v>
      </c>
    </row>
    <row r="45" spans="1:47" ht="15.6" customHeight="1" x14ac:dyDescent="0.3">
      <c r="A45" s="378" t="s">
        <v>1838</v>
      </c>
      <c r="B45" s="378" t="s">
        <v>938</v>
      </c>
      <c r="C45" s="378" t="s">
        <v>2035</v>
      </c>
      <c r="D45" s="379">
        <v>39</v>
      </c>
      <c r="E45" s="378" t="s">
        <v>680</v>
      </c>
      <c r="F45" s="378" t="s">
        <v>167</v>
      </c>
      <c r="G45" s="378" t="s">
        <v>167</v>
      </c>
      <c r="H45" s="378" t="s">
        <v>1857</v>
      </c>
      <c r="I45" s="378" t="s">
        <v>1858</v>
      </c>
      <c r="J45" s="380"/>
      <c r="K45" s="380"/>
      <c r="L45" s="380"/>
      <c r="M45" s="380"/>
      <c r="N45" s="380"/>
      <c r="O45" s="380"/>
      <c r="P45" s="380"/>
      <c r="Q45" s="380"/>
      <c r="R45" s="380"/>
      <c r="S45" s="380"/>
      <c r="T45" s="380"/>
      <c r="U45" s="380"/>
      <c r="V45" s="380"/>
      <c r="W45" s="380"/>
      <c r="X45" s="380"/>
      <c r="Y45" s="380"/>
      <c r="Z45" s="380"/>
      <c r="AA45" s="380"/>
      <c r="AB45" s="380"/>
      <c r="AC45" s="380"/>
      <c r="AD45" s="380"/>
      <c r="AE45" s="380"/>
      <c r="AF45" s="380"/>
      <c r="AG45" s="380"/>
      <c r="AH45" s="380"/>
      <c r="AI45" s="380"/>
      <c r="AJ45" s="380"/>
      <c r="AK45" s="380"/>
      <c r="AL45" s="380"/>
      <c r="AM45" s="380"/>
      <c r="AN45" s="379">
        <v>0.4</v>
      </c>
      <c r="AO45" s="379">
        <v>0.4</v>
      </c>
      <c r="AP45" s="379">
        <v>0.4</v>
      </c>
      <c r="AQ45" s="379">
        <v>0.4</v>
      </c>
      <c r="AR45" s="379">
        <v>0.4</v>
      </c>
      <c r="AS45" s="379">
        <v>0.4</v>
      </c>
      <c r="AT45" s="379">
        <v>0.40000000000000008</v>
      </c>
      <c r="AU45" s="379">
        <v>0.4</v>
      </c>
    </row>
    <row r="46" spans="1:47" ht="15.6" customHeight="1" x14ac:dyDescent="0.3">
      <c r="A46" s="378" t="s">
        <v>1838</v>
      </c>
      <c r="B46" s="378" t="s">
        <v>938</v>
      </c>
      <c r="C46" s="378" t="s">
        <v>2035</v>
      </c>
      <c r="D46" s="379">
        <v>40</v>
      </c>
      <c r="E46" s="378" t="s">
        <v>681</v>
      </c>
      <c r="F46" s="378" t="s">
        <v>167</v>
      </c>
      <c r="G46" s="378" t="s">
        <v>167</v>
      </c>
      <c r="H46" s="378" t="s">
        <v>1849</v>
      </c>
      <c r="I46" s="378" t="s">
        <v>1850</v>
      </c>
      <c r="J46" s="379">
        <v>0.80000000000000027</v>
      </c>
      <c r="K46" s="379">
        <v>0.79999999999999993</v>
      </c>
      <c r="L46" s="379">
        <v>0.8</v>
      </c>
      <c r="M46" s="380"/>
      <c r="N46" s="380"/>
      <c r="O46" s="380"/>
      <c r="P46" s="380"/>
      <c r="Q46" s="380"/>
      <c r="R46" s="380"/>
      <c r="S46" s="380"/>
      <c r="T46" s="380"/>
      <c r="U46" s="380"/>
      <c r="V46" s="380"/>
      <c r="W46" s="380"/>
      <c r="X46" s="380"/>
      <c r="Y46" s="380"/>
      <c r="Z46" s="380"/>
      <c r="AA46" s="380"/>
      <c r="AB46" s="380"/>
      <c r="AC46" s="380"/>
      <c r="AD46" s="380"/>
      <c r="AE46" s="380"/>
      <c r="AF46" s="380"/>
      <c r="AG46" s="380"/>
      <c r="AH46" s="380"/>
      <c r="AI46" s="380"/>
      <c r="AJ46" s="380"/>
      <c r="AK46" s="380"/>
      <c r="AL46" s="380"/>
      <c r="AM46" s="380"/>
      <c r="AN46" s="380"/>
      <c r="AO46" s="380"/>
      <c r="AP46" s="380"/>
      <c r="AQ46" s="380"/>
      <c r="AR46" s="380"/>
      <c r="AS46" s="380"/>
      <c r="AT46" s="380"/>
      <c r="AU46" s="380"/>
    </row>
    <row r="47" spans="1:47" ht="15.6" customHeight="1" x14ac:dyDescent="0.3">
      <c r="A47" s="378" t="s">
        <v>1838</v>
      </c>
      <c r="B47" s="378" t="s">
        <v>938</v>
      </c>
      <c r="C47" s="378" t="s">
        <v>2035</v>
      </c>
      <c r="D47" s="379">
        <v>40</v>
      </c>
      <c r="E47" s="378" t="s">
        <v>681</v>
      </c>
      <c r="F47" s="378" t="s">
        <v>167</v>
      </c>
      <c r="G47" s="378" t="s">
        <v>167</v>
      </c>
      <c r="H47" s="378" t="s">
        <v>1851</v>
      </c>
      <c r="I47" s="378" t="s">
        <v>1852</v>
      </c>
      <c r="J47" s="380"/>
      <c r="K47" s="380"/>
      <c r="L47" s="380"/>
      <c r="M47" s="379">
        <v>0.79999999999999982</v>
      </c>
      <c r="N47" s="379">
        <v>0.79999999999999971</v>
      </c>
      <c r="O47" s="379">
        <v>0.8</v>
      </c>
      <c r="P47" s="379">
        <v>0.79999999999999949</v>
      </c>
      <c r="Q47" s="379">
        <v>0.79999999999999993</v>
      </c>
      <c r="R47" s="379">
        <v>0.8</v>
      </c>
      <c r="S47" s="379">
        <v>0.8</v>
      </c>
      <c r="T47" s="379">
        <v>0.80000000000000016</v>
      </c>
      <c r="U47" s="380"/>
      <c r="V47" s="380"/>
      <c r="W47" s="380"/>
      <c r="X47" s="380"/>
      <c r="Y47" s="380"/>
      <c r="Z47" s="380"/>
      <c r="AA47" s="380"/>
      <c r="AB47" s="380"/>
      <c r="AC47" s="380"/>
      <c r="AD47" s="380"/>
      <c r="AE47" s="380"/>
      <c r="AF47" s="380"/>
      <c r="AG47" s="380"/>
      <c r="AH47" s="380"/>
      <c r="AI47" s="380"/>
      <c r="AJ47" s="380"/>
      <c r="AK47" s="380"/>
      <c r="AL47" s="380"/>
      <c r="AM47" s="380"/>
      <c r="AN47" s="380"/>
      <c r="AO47" s="380"/>
      <c r="AP47" s="380"/>
      <c r="AQ47" s="380"/>
      <c r="AR47" s="380"/>
      <c r="AS47" s="380"/>
      <c r="AT47" s="380"/>
      <c r="AU47" s="380"/>
    </row>
    <row r="48" spans="1:47" ht="15.6" customHeight="1" x14ac:dyDescent="0.3">
      <c r="A48" s="378" t="s">
        <v>1838</v>
      </c>
      <c r="B48" s="378" t="s">
        <v>938</v>
      </c>
      <c r="C48" s="378" t="s">
        <v>2035</v>
      </c>
      <c r="D48" s="379">
        <v>40</v>
      </c>
      <c r="E48" s="378" t="s">
        <v>681</v>
      </c>
      <c r="F48" s="378" t="s">
        <v>167</v>
      </c>
      <c r="G48" s="378" t="s">
        <v>167</v>
      </c>
      <c r="H48" s="378" t="s">
        <v>1853</v>
      </c>
      <c r="I48" s="378" t="s">
        <v>1854</v>
      </c>
      <c r="J48" s="380"/>
      <c r="K48" s="380"/>
      <c r="L48" s="380"/>
      <c r="M48" s="380"/>
      <c r="N48" s="380"/>
      <c r="O48" s="380"/>
      <c r="P48" s="380"/>
      <c r="Q48" s="380"/>
      <c r="R48" s="380"/>
      <c r="S48" s="380"/>
      <c r="T48" s="380"/>
      <c r="U48" s="379">
        <v>0.80000000000000038</v>
      </c>
      <c r="V48" s="379">
        <v>0.79999999999999993</v>
      </c>
      <c r="W48" s="379">
        <v>0.7999999999999996</v>
      </c>
      <c r="X48" s="379">
        <v>0.80000000000000016</v>
      </c>
      <c r="Y48" s="379">
        <v>0.8</v>
      </c>
      <c r="Z48" s="379">
        <v>0.79999999999999993</v>
      </c>
      <c r="AA48" s="379">
        <v>0.80000000000000038</v>
      </c>
      <c r="AB48" s="379">
        <v>0.8</v>
      </c>
      <c r="AC48" s="379">
        <v>0.8</v>
      </c>
      <c r="AD48" s="379">
        <v>0.8</v>
      </c>
      <c r="AE48" s="379">
        <v>0.80000000000000027</v>
      </c>
      <c r="AF48" s="379">
        <v>0.80000000000000038</v>
      </c>
      <c r="AG48" s="379">
        <v>0.80000000000000038</v>
      </c>
      <c r="AH48" s="379">
        <v>0.80000000000000038</v>
      </c>
      <c r="AI48" s="379">
        <v>0.80000000000000038</v>
      </c>
      <c r="AJ48" s="379">
        <v>0.80000000000000038</v>
      </c>
      <c r="AK48" s="379">
        <v>0.80000000000000038</v>
      </c>
      <c r="AL48" s="379">
        <v>0.80000000000000038</v>
      </c>
      <c r="AM48" s="379">
        <v>0.80000000000000038</v>
      </c>
      <c r="AN48" s="379">
        <v>0.80000000000000038</v>
      </c>
      <c r="AO48" s="379">
        <v>0.80000000000000038</v>
      </c>
      <c r="AP48" s="379">
        <v>0.80000000000000038</v>
      </c>
      <c r="AQ48" s="379">
        <v>0.80000000000000038</v>
      </c>
      <c r="AR48" s="379">
        <v>0.80000000000000038</v>
      </c>
      <c r="AS48" s="379">
        <v>0.80000000000000038</v>
      </c>
      <c r="AT48" s="379">
        <v>0.80000000000000038</v>
      </c>
      <c r="AU48" s="379">
        <v>0.80000000000000038</v>
      </c>
    </row>
    <row r="49" spans="1:47" ht="15.6" customHeight="1" x14ac:dyDescent="0.3">
      <c r="A49" s="378" t="s">
        <v>1838</v>
      </c>
      <c r="B49" s="378" t="s">
        <v>938</v>
      </c>
      <c r="C49" s="378" t="s">
        <v>2035</v>
      </c>
      <c r="D49" s="379">
        <v>41</v>
      </c>
      <c r="E49" s="378" t="s">
        <v>682</v>
      </c>
      <c r="F49" s="378" t="s">
        <v>167</v>
      </c>
      <c r="G49" s="378" t="s">
        <v>167</v>
      </c>
      <c r="H49" s="378" t="s">
        <v>1853</v>
      </c>
      <c r="I49" s="378" t="s">
        <v>1854</v>
      </c>
      <c r="J49" s="380"/>
      <c r="K49" s="380"/>
      <c r="L49" s="380"/>
      <c r="M49" s="380"/>
      <c r="N49" s="380"/>
      <c r="O49" s="380"/>
      <c r="P49" s="380"/>
      <c r="Q49" s="380"/>
      <c r="R49" s="379">
        <v>0.75</v>
      </c>
      <c r="S49" s="379">
        <v>0.75</v>
      </c>
      <c r="T49" s="379">
        <v>0.75</v>
      </c>
      <c r="U49" s="379">
        <v>0.74999999999999989</v>
      </c>
      <c r="V49" s="379">
        <v>0.74999999999999989</v>
      </c>
      <c r="W49" s="379">
        <v>0.75000000000000011</v>
      </c>
      <c r="X49" s="379">
        <v>0.75000000000000011</v>
      </c>
      <c r="Y49" s="379">
        <v>0.75000000000000011</v>
      </c>
      <c r="Z49" s="379">
        <v>0.74999999999999989</v>
      </c>
      <c r="AA49" s="379">
        <v>0.74999999999999989</v>
      </c>
      <c r="AB49" s="379">
        <v>0.74999999999999989</v>
      </c>
      <c r="AC49" s="379">
        <v>0.74999999999999989</v>
      </c>
      <c r="AD49" s="379">
        <v>0.75000000000000011</v>
      </c>
      <c r="AE49" s="379">
        <v>0.75</v>
      </c>
      <c r="AF49" s="379">
        <v>0.75000000000000011</v>
      </c>
      <c r="AG49" s="379">
        <v>0.75000000000000011</v>
      </c>
      <c r="AH49" s="379">
        <v>0.75000000000000011</v>
      </c>
      <c r="AI49" s="379">
        <v>0.75000000000000011</v>
      </c>
      <c r="AJ49" s="379">
        <v>0.75000000000000011</v>
      </c>
      <c r="AK49" s="379">
        <v>0.75000000000000011</v>
      </c>
      <c r="AL49" s="379">
        <v>0.75000000000000011</v>
      </c>
      <c r="AM49" s="379">
        <v>0.75000000000000011</v>
      </c>
      <c r="AN49" s="379">
        <v>0.75000000000000011</v>
      </c>
      <c r="AO49" s="379">
        <v>0.75000000000000011</v>
      </c>
      <c r="AP49" s="379">
        <v>0.75000000000000011</v>
      </c>
      <c r="AQ49" s="379">
        <v>0.75000000000000011</v>
      </c>
      <c r="AR49" s="379">
        <v>0.75000000000000011</v>
      </c>
      <c r="AS49" s="379">
        <v>0.75000000000000011</v>
      </c>
      <c r="AT49" s="379">
        <v>0.75000000000000011</v>
      </c>
      <c r="AU49" s="379">
        <v>0.75000000000000011</v>
      </c>
    </row>
    <row r="50" spans="1:47" ht="15.6" customHeight="1" x14ac:dyDescent="0.3">
      <c r="A50" s="378" t="s">
        <v>1838</v>
      </c>
      <c r="B50" s="378" t="s">
        <v>938</v>
      </c>
      <c r="C50" s="378" t="s">
        <v>2035</v>
      </c>
      <c r="D50" s="379">
        <v>99</v>
      </c>
      <c r="E50" s="378" t="s">
        <v>680</v>
      </c>
      <c r="F50" s="378" t="s">
        <v>166</v>
      </c>
      <c r="G50" s="378" t="s">
        <v>2021</v>
      </c>
      <c r="H50" s="378" t="s">
        <v>2029</v>
      </c>
      <c r="I50" s="378" t="s">
        <v>2030</v>
      </c>
      <c r="J50" s="379">
        <v>0.4</v>
      </c>
      <c r="K50" s="379">
        <v>0.39999999999999997</v>
      </c>
      <c r="L50" s="379">
        <v>0.40000000000000008</v>
      </c>
      <c r="M50" s="379">
        <v>0.4</v>
      </c>
      <c r="N50" s="379">
        <v>0.4</v>
      </c>
      <c r="O50" s="379">
        <v>0.4</v>
      </c>
      <c r="P50" s="379">
        <v>0.40000000000000008</v>
      </c>
      <c r="Q50" s="379">
        <v>0.4</v>
      </c>
      <c r="R50" s="379">
        <v>0.39999999999999997</v>
      </c>
      <c r="S50" s="379">
        <v>0.39999999999999997</v>
      </c>
      <c r="T50" s="379">
        <v>0.39999999999999997</v>
      </c>
      <c r="U50" s="379">
        <v>0.39999999999999997</v>
      </c>
      <c r="V50" s="379">
        <v>0.40000000000000008</v>
      </c>
      <c r="W50" s="379">
        <v>0.39999999999999997</v>
      </c>
      <c r="X50" s="379">
        <v>0.39999999999999997</v>
      </c>
      <c r="Y50" s="379">
        <v>0.40000000000000008</v>
      </c>
      <c r="Z50" s="379">
        <v>0.39999999999999997</v>
      </c>
      <c r="AA50" s="379">
        <v>0.4</v>
      </c>
      <c r="AB50" s="379">
        <v>0.4</v>
      </c>
      <c r="AC50" s="379">
        <v>0.39999999999999997</v>
      </c>
      <c r="AD50" s="379">
        <v>0.40000000000000008</v>
      </c>
      <c r="AE50" s="380"/>
      <c r="AF50" s="380"/>
      <c r="AG50" s="380"/>
      <c r="AH50" s="380"/>
      <c r="AI50" s="380"/>
      <c r="AJ50" s="380"/>
      <c r="AK50" s="380"/>
      <c r="AL50" s="380"/>
      <c r="AM50" s="380"/>
      <c r="AN50" s="380"/>
      <c r="AO50" s="380"/>
      <c r="AP50" s="380"/>
      <c r="AQ50" s="380"/>
      <c r="AR50" s="380"/>
      <c r="AS50" s="380"/>
      <c r="AT50" s="380"/>
      <c r="AU50" s="380"/>
    </row>
    <row r="51" spans="1:47" ht="15.6" customHeight="1" x14ac:dyDescent="0.3">
      <c r="A51" s="378" t="s">
        <v>1838</v>
      </c>
      <c r="B51" s="378" t="s">
        <v>938</v>
      </c>
      <c r="C51" s="378" t="s">
        <v>2035</v>
      </c>
      <c r="D51" s="379">
        <v>109</v>
      </c>
      <c r="E51" s="378" t="s">
        <v>2136</v>
      </c>
      <c r="F51" s="378" t="s">
        <v>167</v>
      </c>
      <c r="G51" s="378" t="s">
        <v>167</v>
      </c>
      <c r="H51" s="378" t="s">
        <v>1845</v>
      </c>
      <c r="I51" s="378" t="s">
        <v>1846</v>
      </c>
      <c r="J51" s="379">
        <v>0.29999999999999993</v>
      </c>
      <c r="K51" s="379">
        <v>0.29999999999999993</v>
      </c>
      <c r="L51" s="379">
        <v>0.3</v>
      </c>
      <c r="M51" s="379">
        <v>0.29999999999999993</v>
      </c>
      <c r="N51" s="379">
        <v>0.3</v>
      </c>
      <c r="O51" s="379">
        <v>0.3</v>
      </c>
      <c r="P51" s="379">
        <v>0.3</v>
      </c>
      <c r="Q51" s="379">
        <v>0.29999999999999993</v>
      </c>
      <c r="R51" s="379">
        <v>0.3</v>
      </c>
      <c r="S51" s="379">
        <v>0.3</v>
      </c>
      <c r="T51" s="379">
        <v>0.30000000000000004</v>
      </c>
      <c r="U51" s="379">
        <v>0.3</v>
      </c>
      <c r="V51" s="379">
        <v>0.3</v>
      </c>
      <c r="W51" s="379">
        <v>0.3</v>
      </c>
      <c r="X51" s="379">
        <v>0.3</v>
      </c>
      <c r="Y51" s="379">
        <v>0.3</v>
      </c>
      <c r="Z51" s="379">
        <v>0.3</v>
      </c>
      <c r="AA51" s="379">
        <v>0.3</v>
      </c>
      <c r="AB51" s="380"/>
      <c r="AC51" s="380"/>
      <c r="AD51" s="380"/>
      <c r="AE51" s="380"/>
      <c r="AF51" s="380"/>
      <c r="AG51" s="380"/>
      <c r="AH51" s="380"/>
      <c r="AI51" s="380"/>
      <c r="AJ51" s="380"/>
      <c r="AK51" s="380"/>
      <c r="AL51" s="380"/>
      <c r="AM51" s="380"/>
      <c r="AN51" s="380"/>
      <c r="AO51" s="380"/>
      <c r="AP51" s="380"/>
      <c r="AQ51" s="380"/>
      <c r="AR51" s="380"/>
      <c r="AS51" s="380"/>
      <c r="AT51" s="380"/>
      <c r="AU51" s="380"/>
    </row>
    <row r="52" spans="1:47" ht="15.6" customHeight="1" x14ac:dyDescent="0.3">
      <c r="A52" s="378" t="s">
        <v>1838</v>
      </c>
      <c r="B52" s="378" t="s">
        <v>938</v>
      </c>
      <c r="C52" s="378" t="s">
        <v>2035</v>
      </c>
      <c r="D52" s="379">
        <v>118</v>
      </c>
      <c r="E52" s="378" t="s">
        <v>680</v>
      </c>
      <c r="F52" s="378" t="s">
        <v>2135</v>
      </c>
      <c r="G52" s="378" t="s">
        <v>2135</v>
      </c>
      <c r="H52" s="378" t="s">
        <v>2022</v>
      </c>
      <c r="I52" s="378" t="s">
        <v>2022</v>
      </c>
      <c r="J52" s="380"/>
      <c r="K52" s="380"/>
      <c r="L52" s="380"/>
      <c r="M52" s="380"/>
      <c r="N52" s="380"/>
      <c r="O52" s="380"/>
      <c r="P52" s="380"/>
      <c r="Q52" s="380"/>
      <c r="R52" s="380"/>
      <c r="S52" s="380"/>
      <c r="T52" s="380"/>
      <c r="U52" s="380"/>
      <c r="V52" s="380"/>
      <c r="W52" s="380"/>
      <c r="X52" s="380"/>
      <c r="Y52" s="380"/>
      <c r="Z52" s="380"/>
      <c r="AA52" s="380"/>
      <c r="AB52" s="380"/>
      <c r="AC52" s="380"/>
      <c r="AD52" s="379">
        <v>0.5</v>
      </c>
      <c r="AE52" s="379">
        <v>0.5</v>
      </c>
      <c r="AF52" s="379">
        <v>0.5</v>
      </c>
      <c r="AG52" s="379">
        <v>0.5</v>
      </c>
      <c r="AH52" s="379">
        <v>0.5</v>
      </c>
      <c r="AI52" s="379">
        <v>0.5</v>
      </c>
      <c r="AJ52" s="379">
        <v>0.5</v>
      </c>
      <c r="AK52" s="379">
        <v>0.5</v>
      </c>
      <c r="AL52" s="379">
        <v>0.5</v>
      </c>
      <c r="AM52" s="379">
        <v>0.5</v>
      </c>
      <c r="AN52" s="379">
        <v>0.5</v>
      </c>
      <c r="AO52" s="379">
        <v>0.5</v>
      </c>
      <c r="AP52" s="379">
        <v>0.5</v>
      </c>
      <c r="AQ52" s="379">
        <v>0.5</v>
      </c>
      <c r="AR52" s="379">
        <v>0.5</v>
      </c>
      <c r="AS52" s="379">
        <v>0.5</v>
      </c>
      <c r="AT52" s="379">
        <v>0.5</v>
      </c>
      <c r="AU52" s="379">
        <v>0.5</v>
      </c>
    </row>
    <row r="53" spans="1:47" ht="15.6" customHeight="1" x14ac:dyDescent="0.3">
      <c r="A53" s="378" t="s">
        <v>1863</v>
      </c>
      <c r="B53" s="378" t="s">
        <v>940</v>
      </c>
      <c r="C53" s="378" t="s">
        <v>940</v>
      </c>
      <c r="D53" s="379">
        <v>13</v>
      </c>
      <c r="E53" s="378" t="s">
        <v>2036</v>
      </c>
      <c r="F53" s="378" t="s">
        <v>167</v>
      </c>
      <c r="G53" s="378" t="s">
        <v>167</v>
      </c>
      <c r="H53" s="378" t="s">
        <v>1847</v>
      </c>
      <c r="I53" s="378" t="s">
        <v>1848</v>
      </c>
      <c r="J53" s="379">
        <v>0.5</v>
      </c>
      <c r="K53" s="379">
        <v>0.5</v>
      </c>
      <c r="L53" s="379">
        <v>0.5</v>
      </c>
      <c r="M53" s="379">
        <v>0.5</v>
      </c>
      <c r="N53" s="379">
        <v>0.5</v>
      </c>
      <c r="O53" s="379">
        <v>0.5</v>
      </c>
      <c r="P53" s="379">
        <v>0.5</v>
      </c>
      <c r="Q53" s="379">
        <v>0.5</v>
      </c>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row>
    <row r="54" spans="1:47" ht="15.6" customHeight="1" x14ac:dyDescent="0.3">
      <c r="A54" s="378" t="s">
        <v>1863</v>
      </c>
      <c r="B54" s="378" t="s">
        <v>940</v>
      </c>
      <c r="C54" s="378" t="s">
        <v>940</v>
      </c>
      <c r="D54" s="379">
        <v>13</v>
      </c>
      <c r="E54" s="378" t="s">
        <v>2036</v>
      </c>
      <c r="F54" s="378" t="s">
        <v>167</v>
      </c>
      <c r="G54" s="378" t="s">
        <v>167</v>
      </c>
      <c r="H54" s="378" t="s">
        <v>1849</v>
      </c>
      <c r="I54" s="378" t="s">
        <v>1850</v>
      </c>
      <c r="J54" s="380"/>
      <c r="K54" s="380"/>
      <c r="L54" s="380"/>
      <c r="M54" s="380"/>
      <c r="N54" s="380"/>
      <c r="O54" s="380"/>
      <c r="P54" s="380"/>
      <c r="Q54" s="380"/>
      <c r="R54" s="379">
        <v>0.5</v>
      </c>
      <c r="S54" s="379">
        <v>0.5</v>
      </c>
      <c r="T54" s="379">
        <v>0.5</v>
      </c>
      <c r="U54" s="379">
        <v>0.5</v>
      </c>
      <c r="V54" s="379">
        <v>0.5</v>
      </c>
      <c r="W54" s="379">
        <v>0.5</v>
      </c>
      <c r="X54" s="379">
        <v>0.5</v>
      </c>
      <c r="Y54" s="379">
        <v>0.5</v>
      </c>
      <c r="Z54" s="379">
        <v>0.5</v>
      </c>
      <c r="AA54" s="379">
        <v>0.5</v>
      </c>
      <c r="AB54" s="379">
        <v>0.5</v>
      </c>
      <c r="AC54" s="379">
        <v>0.5</v>
      </c>
      <c r="AD54" s="379">
        <v>0.5</v>
      </c>
      <c r="AE54" s="379">
        <v>0.5</v>
      </c>
      <c r="AF54" s="379">
        <v>0.5</v>
      </c>
      <c r="AG54" s="379">
        <v>0.5</v>
      </c>
      <c r="AH54" s="379">
        <v>0.5</v>
      </c>
      <c r="AI54" s="379">
        <v>0.5</v>
      </c>
      <c r="AJ54" s="379">
        <v>0.5</v>
      </c>
      <c r="AK54" s="379">
        <v>0.5</v>
      </c>
      <c r="AL54" s="380"/>
      <c r="AM54" s="380"/>
      <c r="AN54" s="380"/>
      <c r="AO54" s="380"/>
      <c r="AP54" s="380"/>
      <c r="AQ54" s="380"/>
      <c r="AR54" s="380"/>
      <c r="AS54" s="380"/>
      <c r="AT54" s="380"/>
      <c r="AU54" s="380"/>
    </row>
    <row r="55" spans="1:47" ht="15.6" customHeight="1" x14ac:dyDescent="0.3">
      <c r="A55" s="378" t="s">
        <v>1863</v>
      </c>
      <c r="B55" s="378" t="s">
        <v>940</v>
      </c>
      <c r="C55" s="378" t="s">
        <v>940</v>
      </c>
      <c r="D55" s="379">
        <v>13</v>
      </c>
      <c r="E55" s="378" t="s">
        <v>2036</v>
      </c>
      <c r="F55" s="378" t="s">
        <v>167</v>
      </c>
      <c r="G55" s="378" t="s">
        <v>167</v>
      </c>
      <c r="H55" s="378" t="s">
        <v>1851</v>
      </c>
      <c r="I55" s="378" t="s">
        <v>1852</v>
      </c>
      <c r="J55" s="380"/>
      <c r="K55" s="380"/>
      <c r="L55" s="380"/>
      <c r="M55" s="380"/>
      <c r="N55" s="380"/>
      <c r="O55" s="380"/>
      <c r="P55" s="380"/>
      <c r="Q55" s="380"/>
      <c r="R55" s="380"/>
      <c r="S55" s="380"/>
      <c r="T55" s="380"/>
      <c r="U55" s="380"/>
      <c r="V55" s="380"/>
      <c r="W55" s="380"/>
      <c r="X55" s="380"/>
      <c r="Y55" s="380"/>
      <c r="Z55" s="380"/>
      <c r="AA55" s="380"/>
      <c r="AB55" s="380"/>
      <c r="AC55" s="380"/>
      <c r="AD55" s="380"/>
      <c r="AE55" s="380"/>
      <c r="AF55" s="380"/>
      <c r="AG55" s="380"/>
      <c r="AH55" s="380"/>
      <c r="AI55" s="380"/>
      <c r="AJ55" s="380"/>
      <c r="AK55" s="380"/>
      <c r="AL55" s="379">
        <v>0.5</v>
      </c>
      <c r="AM55" s="379">
        <v>0.5</v>
      </c>
      <c r="AN55" s="379">
        <v>0.5</v>
      </c>
      <c r="AO55" s="379">
        <v>0.5</v>
      </c>
      <c r="AP55" s="379">
        <v>0.5</v>
      </c>
      <c r="AQ55" s="379">
        <v>0.5</v>
      </c>
      <c r="AR55" s="379">
        <v>0.5</v>
      </c>
      <c r="AS55" s="379">
        <v>0.5</v>
      </c>
      <c r="AT55" s="379">
        <v>0.5</v>
      </c>
      <c r="AU55" s="379">
        <v>0.5</v>
      </c>
    </row>
    <row r="56" spans="1:47" ht="15.6" customHeight="1" x14ac:dyDescent="0.3">
      <c r="A56" s="378" t="s">
        <v>1863</v>
      </c>
      <c r="B56" s="378" t="s">
        <v>940</v>
      </c>
      <c r="C56" s="378" t="s">
        <v>940</v>
      </c>
      <c r="D56" s="379">
        <v>15</v>
      </c>
      <c r="E56" s="378" t="s">
        <v>2037</v>
      </c>
      <c r="F56" s="378" t="s">
        <v>167</v>
      </c>
      <c r="G56" s="378" t="s">
        <v>167</v>
      </c>
      <c r="H56" s="378" t="s">
        <v>1849</v>
      </c>
      <c r="I56" s="378" t="s">
        <v>1850</v>
      </c>
      <c r="J56" s="379">
        <v>0.5</v>
      </c>
      <c r="K56" s="379">
        <v>0.5</v>
      </c>
      <c r="L56" s="379">
        <v>0.5</v>
      </c>
      <c r="M56" s="379">
        <v>0.5</v>
      </c>
      <c r="N56" s="379">
        <v>0.5</v>
      </c>
      <c r="O56" s="379">
        <v>0.5</v>
      </c>
      <c r="P56" s="379">
        <v>0.5</v>
      </c>
      <c r="Q56" s="379">
        <v>0.5</v>
      </c>
      <c r="R56" s="380"/>
      <c r="S56" s="380"/>
      <c r="T56" s="380"/>
      <c r="U56" s="380"/>
      <c r="V56" s="380"/>
      <c r="W56" s="380"/>
      <c r="X56" s="380"/>
      <c r="Y56" s="380"/>
      <c r="Z56" s="380"/>
      <c r="AA56" s="380"/>
      <c r="AB56" s="380"/>
      <c r="AC56" s="380"/>
      <c r="AD56" s="380"/>
      <c r="AE56" s="380"/>
      <c r="AF56" s="380"/>
      <c r="AG56" s="380"/>
      <c r="AH56" s="380"/>
      <c r="AI56" s="380"/>
      <c r="AJ56" s="380"/>
      <c r="AK56" s="380"/>
      <c r="AL56" s="380"/>
      <c r="AM56" s="380"/>
      <c r="AN56" s="380"/>
      <c r="AO56" s="380"/>
      <c r="AP56" s="380"/>
      <c r="AQ56" s="380"/>
      <c r="AR56" s="380"/>
      <c r="AS56" s="380"/>
      <c r="AT56" s="380"/>
      <c r="AU56" s="380"/>
    </row>
    <row r="57" spans="1:47" ht="15.6" customHeight="1" x14ac:dyDescent="0.3">
      <c r="A57" s="378" t="s">
        <v>1863</v>
      </c>
      <c r="B57" s="378" t="s">
        <v>940</v>
      </c>
      <c r="C57" s="378" t="s">
        <v>940</v>
      </c>
      <c r="D57" s="379">
        <v>15</v>
      </c>
      <c r="E57" s="378" t="s">
        <v>2037</v>
      </c>
      <c r="F57" s="378" t="s">
        <v>167</v>
      </c>
      <c r="G57" s="378" t="s">
        <v>167</v>
      </c>
      <c r="H57" s="378" t="s">
        <v>1851</v>
      </c>
      <c r="I57" s="378" t="s">
        <v>1852</v>
      </c>
      <c r="J57" s="380"/>
      <c r="K57" s="380"/>
      <c r="L57" s="380"/>
      <c r="M57" s="380"/>
      <c r="N57" s="380"/>
      <c r="O57" s="380"/>
      <c r="P57" s="380"/>
      <c r="Q57" s="380"/>
      <c r="R57" s="379">
        <v>0.5</v>
      </c>
      <c r="S57" s="379">
        <v>0.5</v>
      </c>
      <c r="T57" s="379">
        <v>0.5</v>
      </c>
      <c r="U57" s="379">
        <v>0.49999999999999989</v>
      </c>
      <c r="V57" s="379">
        <v>0.5</v>
      </c>
      <c r="W57" s="379">
        <v>0.5</v>
      </c>
      <c r="X57" s="379">
        <v>0.5</v>
      </c>
      <c r="Y57" s="379">
        <v>0.5</v>
      </c>
      <c r="Z57" s="379">
        <v>0.5</v>
      </c>
      <c r="AA57" s="379">
        <v>0.50000000000000011</v>
      </c>
      <c r="AB57" s="379">
        <v>0.5</v>
      </c>
      <c r="AC57" s="379">
        <v>0.49999999999999994</v>
      </c>
      <c r="AD57" s="379">
        <v>0.5</v>
      </c>
      <c r="AE57" s="379">
        <v>0.5</v>
      </c>
      <c r="AF57" s="379">
        <v>0.49999999999999994</v>
      </c>
      <c r="AG57" s="379">
        <v>0.5</v>
      </c>
      <c r="AH57" s="379">
        <v>0.5</v>
      </c>
      <c r="AI57" s="379">
        <v>0.49999999999999989</v>
      </c>
      <c r="AJ57" s="379">
        <v>0.5</v>
      </c>
      <c r="AK57" s="379">
        <v>0.5</v>
      </c>
      <c r="AL57" s="380"/>
      <c r="AM57" s="380"/>
      <c r="AN57" s="380"/>
      <c r="AO57" s="380"/>
      <c r="AP57" s="380"/>
      <c r="AQ57" s="380"/>
      <c r="AR57" s="380"/>
      <c r="AS57" s="380"/>
      <c r="AT57" s="380"/>
      <c r="AU57" s="380"/>
    </row>
    <row r="58" spans="1:47" ht="15.6" customHeight="1" x14ac:dyDescent="0.3">
      <c r="A58" s="378" t="s">
        <v>1863</v>
      </c>
      <c r="B58" s="378" t="s">
        <v>940</v>
      </c>
      <c r="C58" s="378" t="s">
        <v>940</v>
      </c>
      <c r="D58" s="379">
        <v>15</v>
      </c>
      <c r="E58" s="378" t="s">
        <v>2037</v>
      </c>
      <c r="F58" s="378" t="s">
        <v>167</v>
      </c>
      <c r="G58" s="378" t="s">
        <v>167</v>
      </c>
      <c r="H58" s="378" t="s">
        <v>1853</v>
      </c>
      <c r="I58" s="378" t="s">
        <v>1854</v>
      </c>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79">
        <v>0.49999999999999989</v>
      </c>
      <c r="AM58" s="379">
        <v>0.5</v>
      </c>
      <c r="AN58" s="379">
        <v>0.5</v>
      </c>
      <c r="AO58" s="379">
        <v>0.49999999999999994</v>
      </c>
      <c r="AP58" s="379">
        <v>0.5</v>
      </c>
      <c r="AQ58" s="379">
        <v>0.5</v>
      </c>
      <c r="AR58" s="379">
        <v>0.5</v>
      </c>
      <c r="AS58" s="379">
        <v>0.5</v>
      </c>
      <c r="AT58" s="379">
        <v>0.5</v>
      </c>
      <c r="AU58" s="379">
        <v>0.5</v>
      </c>
    </row>
    <row r="59" spans="1:47" ht="15.6" customHeight="1" x14ac:dyDescent="0.3">
      <c r="A59" s="378" t="s">
        <v>1863</v>
      </c>
      <c r="B59" s="378" t="s">
        <v>940</v>
      </c>
      <c r="C59" s="378" t="s">
        <v>940</v>
      </c>
      <c r="D59" s="379">
        <v>16</v>
      </c>
      <c r="E59" s="378" t="s">
        <v>2038</v>
      </c>
      <c r="F59" s="378" t="s">
        <v>167</v>
      </c>
      <c r="G59" s="378" t="s">
        <v>167</v>
      </c>
      <c r="H59" s="378" t="s">
        <v>1855</v>
      </c>
      <c r="I59" s="378" t="s">
        <v>1856</v>
      </c>
      <c r="J59" s="380"/>
      <c r="K59" s="380"/>
      <c r="L59" s="380"/>
      <c r="M59" s="380"/>
      <c r="N59" s="380"/>
      <c r="O59" s="380"/>
      <c r="P59" s="380"/>
      <c r="Q59" s="380"/>
      <c r="R59" s="380"/>
      <c r="S59" s="380"/>
      <c r="T59" s="380"/>
      <c r="U59" s="380"/>
      <c r="V59" s="380"/>
      <c r="W59" s="380"/>
      <c r="X59" s="380"/>
      <c r="Y59" s="380"/>
      <c r="Z59" s="380"/>
      <c r="AA59" s="380"/>
      <c r="AB59" s="380"/>
      <c r="AC59" s="380"/>
      <c r="AD59" s="380"/>
      <c r="AE59" s="379">
        <v>0.5</v>
      </c>
      <c r="AF59" s="379">
        <v>0.5</v>
      </c>
      <c r="AG59" s="379">
        <v>0.5</v>
      </c>
      <c r="AH59" s="379">
        <v>0.5</v>
      </c>
      <c r="AI59" s="379">
        <v>0.5</v>
      </c>
      <c r="AJ59" s="379">
        <v>0.5</v>
      </c>
      <c r="AK59" s="379">
        <v>0.5</v>
      </c>
      <c r="AL59" s="379">
        <v>0.5</v>
      </c>
      <c r="AM59" s="379">
        <v>0.5</v>
      </c>
      <c r="AN59" s="379">
        <v>0.5</v>
      </c>
      <c r="AO59" s="379">
        <v>0.5</v>
      </c>
      <c r="AP59" s="379">
        <v>0.5</v>
      </c>
      <c r="AQ59" s="379">
        <v>0.5</v>
      </c>
      <c r="AR59" s="379">
        <v>0.5</v>
      </c>
      <c r="AS59" s="379">
        <v>0.5</v>
      </c>
      <c r="AT59" s="379">
        <v>0.5</v>
      </c>
      <c r="AU59" s="379">
        <v>0.5</v>
      </c>
    </row>
    <row r="60" spans="1:47" ht="15.6" customHeight="1" x14ac:dyDescent="0.3">
      <c r="A60" s="378" t="s">
        <v>1863</v>
      </c>
      <c r="B60" s="378" t="s">
        <v>940</v>
      </c>
      <c r="C60" s="378" t="s">
        <v>940</v>
      </c>
      <c r="D60" s="379">
        <v>17</v>
      </c>
      <c r="E60" s="378" t="s">
        <v>2039</v>
      </c>
      <c r="F60" s="378" t="s">
        <v>167</v>
      </c>
      <c r="G60" s="378" t="s">
        <v>167</v>
      </c>
      <c r="H60" s="378" t="s">
        <v>1847</v>
      </c>
      <c r="I60" s="378" t="s">
        <v>1848</v>
      </c>
      <c r="J60" s="379">
        <v>0.5</v>
      </c>
      <c r="K60" s="379">
        <v>0.5</v>
      </c>
      <c r="L60" s="379">
        <v>0.5</v>
      </c>
      <c r="M60" s="379">
        <v>0.5</v>
      </c>
      <c r="N60" s="379">
        <v>0.5</v>
      </c>
      <c r="O60" s="379">
        <v>0.5</v>
      </c>
      <c r="P60" s="379">
        <v>0.5</v>
      </c>
      <c r="Q60" s="379">
        <v>0.5</v>
      </c>
      <c r="R60" s="380"/>
      <c r="S60" s="380"/>
      <c r="T60" s="380"/>
      <c r="U60" s="380"/>
      <c r="V60" s="380"/>
      <c r="W60" s="380"/>
      <c r="X60" s="380"/>
      <c r="Y60" s="380"/>
      <c r="Z60" s="380"/>
      <c r="AA60" s="380"/>
      <c r="AB60" s="380"/>
      <c r="AC60" s="380"/>
      <c r="AD60" s="380"/>
      <c r="AE60" s="380"/>
      <c r="AF60" s="380"/>
      <c r="AG60" s="380"/>
      <c r="AH60" s="380"/>
      <c r="AI60" s="380"/>
      <c r="AJ60" s="380"/>
      <c r="AK60" s="380"/>
      <c r="AL60" s="380"/>
      <c r="AM60" s="380"/>
      <c r="AN60" s="380"/>
      <c r="AO60" s="380"/>
      <c r="AP60" s="380"/>
      <c r="AQ60" s="380"/>
      <c r="AR60" s="380"/>
      <c r="AS60" s="380"/>
      <c r="AT60" s="380"/>
      <c r="AU60" s="380"/>
    </row>
    <row r="61" spans="1:47" ht="15.6" customHeight="1" x14ac:dyDescent="0.3">
      <c r="A61" s="378" t="s">
        <v>1863</v>
      </c>
      <c r="B61" s="378" t="s">
        <v>940</v>
      </c>
      <c r="C61" s="378" t="s">
        <v>940</v>
      </c>
      <c r="D61" s="379">
        <v>17</v>
      </c>
      <c r="E61" s="378" t="s">
        <v>2039</v>
      </c>
      <c r="F61" s="378" t="s">
        <v>167</v>
      </c>
      <c r="G61" s="378" t="s">
        <v>167</v>
      </c>
      <c r="H61" s="378" t="s">
        <v>1849</v>
      </c>
      <c r="I61" s="378" t="s">
        <v>1850</v>
      </c>
      <c r="J61" s="380"/>
      <c r="K61" s="380"/>
      <c r="L61" s="380"/>
      <c r="M61" s="380"/>
      <c r="N61" s="380"/>
      <c r="O61" s="380"/>
      <c r="P61" s="380"/>
      <c r="Q61" s="380"/>
      <c r="R61" s="379">
        <v>0.5</v>
      </c>
      <c r="S61" s="379">
        <v>0.5</v>
      </c>
      <c r="T61" s="379">
        <v>0.5</v>
      </c>
      <c r="U61" s="379">
        <v>0.5</v>
      </c>
      <c r="V61" s="379">
        <v>0.5</v>
      </c>
      <c r="W61" s="379">
        <v>0.5</v>
      </c>
      <c r="X61" s="379">
        <v>0.50000000000000011</v>
      </c>
      <c r="Y61" s="379">
        <v>0.5</v>
      </c>
      <c r="Z61" s="379">
        <v>0.5</v>
      </c>
      <c r="AA61" s="379">
        <v>0.5</v>
      </c>
      <c r="AB61" s="379">
        <v>0.5</v>
      </c>
      <c r="AC61" s="379">
        <v>0.5</v>
      </c>
      <c r="AD61" s="379">
        <v>0.5</v>
      </c>
      <c r="AE61" s="379">
        <v>0.5</v>
      </c>
      <c r="AF61" s="379">
        <v>0.5</v>
      </c>
      <c r="AG61" s="379">
        <v>0.5</v>
      </c>
      <c r="AH61" s="379">
        <v>0.5</v>
      </c>
      <c r="AI61" s="379">
        <v>0.5</v>
      </c>
      <c r="AJ61" s="379">
        <v>0.5</v>
      </c>
      <c r="AK61" s="380"/>
      <c r="AL61" s="380"/>
      <c r="AM61" s="380"/>
      <c r="AN61" s="380"/>
      <c r="AO61" s="380"/>
      <c r="AP61" s="380"/>
      <c r="AQ61" s="380"/>
      <c r="AR61" s="380"/>
      <c r="AS61" s="380"/>
      <c r="AT61" s="380"/>
      <c r="AU61" s="380"/>
    </row>
    <row r="62" spans="1:47" ht="15.6" customHeight="1" x14ac:dyDescent="0.3">
      <c r="A62" s="378" t="s">
        <v>1863</v>
      </c>
      <c r="B62" s="378" t="s">
        <v>940</v>
      </c>
      <c r="C62" s="378" t="s">
        <v>940</v>
      </c>
      <c r="D62" s="379">
        <v>17</v>
      </c>
      <c r="E62" s="378" t="s">
        <v>2039</v>
      </c>
      <c r="F62" s="378" t="s">
        <v>167</v>
      </c>
      <c r="G62" s="378" t="s">
        <v>167</v>
      </c>
      <c r="H62" s="378" t="s">
        <v>1851</v>
      </c>
      <c r="I62" s="378" t="s">
        <v>1852</v>
      </c>
      <c r="J62" s="380"/>
      <c r="K62" s="380"/>
      <c r="L62" s="380"/>
      <c r="M62" s="380"/>
      <c r="N62" s="380"/>
      <c r="O62" s="380"/>
      <c r="P62" s="380"/>
      <c r="Q62" s="380"/>
      <c r="R62" s="380"/>
      <c r="S62" s="380"/>
      <c r="T62" s="380"/>
      <c r="U62" s="380"/>
      <c r="V62" s="380"/>
      <c r="W62" s="380"/>
      <c r="X62" s="380"/>
      <c r="Y62" s="380"/>
      <c r="Z62" s="380"/>
      <c r="AA62" s="380"/>
      <c r="AB62" s="380"/>
      <c r="AC62" s="380"/>
      <c r="AD62" s="380"/>
      <c r="AE62" s="380"/>
      <c r="AF62" s="380"/>
      <c r="AG62" s="380"/>
      <c r="AH62" s="380"/>
      <c r="AI62" s="380"/>
      <c r="AJ62" s="380"/>
      <c r="AK62" s="379">
        <v>0.5</v>
      </c>
      <c r="AL62" s="379">
        <v>0.5</v>
      </c>
      <c r="AM62" s="379">
        <v>0.5</v>
      </c>
      <c r="AN62" s="379">
        <v>0.5</v>
      </c>
      <c r="AO62" s="379">
        <v>0.5</v>
      </c>
      <c r="AP62" s="379">
        <v>0.5</v>
      </c>
      <c r="AQ62" s="379">
        <v>0.5</v>
      </c>
      <c r="AR62" s="379">
        <v>0.5</v>
      </c>
      <c r="AS62" s="379">
        <v>0.5</v>
      </c>
      <c r="AT62" s="379">
        <v>0.5</v>
      </c>
      <c r="AU62" s="379">
        <v>0.5</v>
      </c>
    </row>
    <row r="63" spans="1:47" ht="15.6" customHeight="1" x14ac:dyDescent="0.3">
      <c r="A63" s="378" t="s">
        <v>1863</v>
      </c>
      <c r="B63" s="378" t="s">
        <v>940</v>
      </c>
      <c r="C63" s="378" t="s">
        <v>940</v>
      </c>
      <c r="D63" s="379">
        <v>19</v>
      </c>
      <c r="E63" s="378" t="s">
        <v>2040</v>
      </c>
      <c r="F63" s="378" t="s">
        <v>167</v>
      </c>
      <c r="G63" s="378" t="s">
        <v>167</v>
      </c>
      <c r="H63" s="378" t="s">
        <v>1849</v>
      </c>
      <c r="I63" s="378" t="s">
        <v>1850</v>
      </c>
      <c r="J63" s="379">
        <v>0.49999999999999994</v>
      </c>
      <c r="K63" s="379">
        <v>0.5</v>
      </c>
      <c r="L63" s="379">
        <v>0.5</v>
      </c>
      <c r="M63" s="379">
        <v>0.49999999999999989</v>
      </c>
      <c r="N63" s="379">
        <v>0.5</v>
      </c>
      <c r="O63" s="379">
        <v>0.5</v>
      </c>
      <c r="P63" s="379">
        <v>0.5</v>
      </c>
      <c r="Q63" s="379">
        <v>0.5</v>
      </c>
      <c r="R63" s="380"/>
      <c r="S63" s="380"/>
      <c r="T63" s="380"/>
      <c r="U63" s="380"/>
      <c r="V63" s="380"/>
      <c r="W63" s="380"/>
      <c r="X63" s="380"/>
      <c r="Y63" s="380"/>
      <c r="Z63" s="380"/>
      <c r="AA63" s="380"/>
      <c r="AB63" s="380"/>
      <c r="AC63" s="380"/>
      <c r="AD63" s="380"/>
      <c r="AE63" s="380"/>
      <c r="AF63" s="380"/>
      <c r="AG63" s="380"/>
      <c r="AH63" s="380"/>
      <c r="AI63" s="380"/>
      <c r="AJ63" s="380"/>
      <c r="AK63" s="380"/>
      <c r="AL63" s="380"/>
      <c r="AM63" s="380"/>
      <c r="AN63" s="380"/>
      <c r="AO63" s="380"/>
      <c r="AP63" s="380"/>
      <c r="AQ63" s="380"/>
      <c r="AR63" s="380"/>
      <c r="AS63" s="380"/>
      <c r="AT63" s="380"/>
      <c r="AU63" s="380"/>
    </row>
    <row r="64" spans="1:47" ht="15.6" customHeight="1" x14ac:dyDescent="0.3">
      <c r="A64" s="378" t="s">
        <v>1863</v>
      </c>
      <c r="B64" s="378" t="s">
        <v>940</v>
      </c>
      <c r="C64" s="378" t="s">
        <v>940</v>
      </c>
      <c r="D64" s="379">
        <v>19</v>
      </c>
      <c r="E64" s="378" t="s">
        <v>2040</v>
      </c>
      <c r="F64" s="378" t="s">
        <v>167</v>
      </c>
      <c r="G64" s="378" t="s">
        <v>167</v>
      </c>
      <c r="H64" s="378" t="s">
        <v>1851</v>
      </c>
      <c r="I64" s="378" t="s">
        <v>1852</v>
      </c>
      <c r="J64" s="380"/>
      <c r="K64" s="380"/>
      <c r="L64" s="380"/>
      <c r="M64" s="380"/>
      <c r="N64" s="380"/>
      <c r="O64" s="380"/>
      <c r="P64" s="380"/>
      <c r="Q64" s="380"/>
      <c r="R64" s="379">
        <v>0.5</v>
      </c>
      <c r="S64" s="379">
        <v>0.5</v>
      </c>
      <c r="T64" s="379">
        <v>0.5</v>
      </c>
      <c r="U64" s="379">
        <v>0.5</v>
      </c>
      <c r="V64" s="379">
        <v>0.5</v>
      </c>
      <c r="W64" s="379">
        <v>0.5</v>
      </c>
      <c r="X64" s="379">
        <v>0.5</v>
      </c>
      <c r="Y64" s="379">
        <v>0.5</v>
      </c>
      <c r="Z64" s="379">
        <v>0.5</v>
      </c>
      <c r="AA64" s="379">
        <v>0.5</v>
      </c>
      <c r="AB64" s="379">
        <v>0.5</v>
      </c>
      <c r="AC64" s="379">
        <v>0.5</v>
      </c>
      <c r="AD64" s="379">
        <v>0.5</v>
      </c>
      <c r="AE64" s="379">
        <v>0.5</v>
      </c>
      <c r="AF64" s="379">
        <v>0.50000000000000011</v>
      </c>
      <c r="AG64" s="379">
        <v>0.5</v>
      </c>
      <c r="AH64" s="379">
        <v>0.5</v>
      </c>
      <c r="AI64" s="379">
        <v>0.50000000000000011</v>
      </c>
      <c r="AJ64" s="379">
        <v>0.5</v>
      </c>
      <c r="AK64" s="379">
        <v>0.5</v>
      </c>
      <c r="AL64" s="379">
        <v>0.50000000000000011</v>
      </c>
      <c r="AM64" s="379">
        <v>0.5</v>
      </c>
      <c r="AN64" s="379">
        <v>0.5</v>
      </c>
      <c r="AO64" s="379">
        <v>0.50000000000000011</v>
      </c>
      <c r="AP64" s="379">
        <v>0.5</v>
      </c>
      <c r="AQ64" s="379">
        <v>0.5</v>
      </c>
      <c r="AR64" s="379">
        <v>0.50000000000000011</v>
      </c>
      <c r="AS64" s="379">
        <v>0.5</v>
      </c>
      <c r="AT64" s="380"/>
      <c r="AU64" s="380"/>
    </row>
    <row r="65" spans="1:47" ht="15.6" customHeight="1" x14ac:dyDescent="0.3">
      <c r="A65" s="378" t="s">
        <v>1863</v>
      </c>
      <c r="B65" s="378" t="s">
        <v>940</v>
      </c>
      <c r="C65" s="378" t="s">
        <v>940</v>
      </c>
      <c r="D65" s="379">
        <v>19</v>
      </c>
      <c r="E65" s="378" t="s">
        <v>2040</v>
      </c>
      <c r="F65" s="378" t="s">
        <v>167</v>
      </c>
      <c r="G65" s="378" t="s">
        <v>167</v>
      </c>
      <c r="H65" s="378" t="s">
        <v>1853</v>
      </c>
      <c r="I65" s="378" t="s">
        <v>1854</v>
      </c>
      <c r="J65" s="380"/>
      <c r="K65" s="380"/>
      <c r="L65" s="380"/>
      <c r="M65" s="380"/>
      <c r="N65" s="380"/>
      <c r="O65" s="380"/>
      <c r="P65" s="380"/>
      <c r="Q65" s="380"/>
      <c r="R65" s="380"/>
      <c r="S65" s="380"/>
      <c r="T65" s="380"/>
      <c r="U65" s="380"/>
      <c r="V65" s="380"/>
      <c r="W65" s="380"/>
      <c r="X65" s="380"/>
      <c r="Y65" s="380"/>
      <c r="Z65" s="380"/>
      <c r="AA65" s="380"/>
      <c r="AB65" s="380"/>
      <c r="AC65" s="380"/>
      <c r="AD65" s="380"/>
      <c r="AE65" s="380"/>
      <c r="AF65" s="380"/>
      <c r="AG65" s="380"/>
      <c r="AH65" s="380"/>
      <c r="AI65" s="380"/>
      <c r="AJ65" s="380"/>
      <c r="AK65" s="380"/>
      <c r="AL65" s="380"/>
      <c r="AM65" s="380"/>
      <c r="AN65" s="380"/>
      <c r="AO65" s="380"/>
      <c r="AP65" s="380"/>
      <c r="AQ65" s="380"/>
      <c r="AR65" s="380"/>
      <c r="AS65" s="380"/>
      <c r="AT65" s="379">
        <v>0.5</v>
      </c>
      <c r="AU65" s="379">
        <v>0.5</v>
      </c>
    </row>
    <row r="66" spans="1:47" ht="15.6" customHeight="1" x14ac:dyDescent="0.3">
      <c r="A66" s="378" t="s">
        <v>1863</v>
      </c>
      <c r="B66" s="378" t="s">
        <v>940</v>
      </c>
      <c r="C66" s="378" t="s">
        <v>940</v>
      </c>
      <c r="D66" s="379">
        <v>21</v>
      </c>
      <c r="E66" s="378" t="s">
        <v>2041</v>
      </c>
      <c r="F66" s="378" t="s">
        <v>167</v>
      </c>
      <c r="G66" s="378" t="s">
        <v>167</v>
      </c>
      <c r="H66" s="378" t="s">
        <v>1845</v>
      </c>
      <c r="I66" s="378" t="s">
        <v>1846</v>
      </c>
      <c r="J66" s="379">
        <v>0.5</v>
      </c>
      <c r="K66" s="379">
        <v>0.50000000000000011</v>
      </c>
      <c r="L66" s="379">
        <v>0.49999999999999994</v>
      </c>
      <c r="M66" s="379">
        <v>0.5</v>
      </c>
      <c r="N66" s="379">
        <v>0.5</v>
      </c>
      <c r="O66" s="379">
        <v>0.5</v>
      </c>
      <c r="P66" s="379">
        <v>0.5</v>
      </c>
      <c r="Q66" s="379">
        <v>0.5</v>
      </c>
      <c r="R66" s="380"/>
      <c r="S66" s="380"/>
      <c r="T66" s="380"/>
      <c r="U66" s="380"/>
      <c r="V66" s="380"/>
      <c r="W66" s="380"/>
      <c r="X66" s="380"/>
      <c r="Y66" s="380"/>
      <c r="Z66" s="380"/>
      <c r="AA66" s="380"/>
      <c r="AB66" s="380"/>
      <c r="AC66" s="380"/>
      <c r="AD66" s="380"/>
      <c r="AE66" s="380"/>
      <c r="AF66" s="380"/>
      <c r="AG66" s="380"/>
      <c r="AH66" s="380"/>
      <c r="AI66" s="380"/>
      <c r="AJ66" s="380"/>
      <c r="AK66" s="380"/>
      <c r="AL66" s="380"/>
      <c r="AM66" s="380"/>
      <c r="AN66" s="380"/>
      <c r="AO66" s="380"/>
      <c r="AP66" s="380"/>
      <c r="AQ66" s="380"/>
      <c r="AR66" s="380"/>
      <c r="AS66" s="380"/>
      <c r="AT66" s="380"/>
      <c r="AU66" s="380"/>
    </row>
    <row r="67" spans="1:47" ht="15.6" customHeight="1" x14ac:dyDescent="0.3">
      <c r="A67" s="378" t="s">
        <v>1863</v>
      </c>
      <c r="B67" s="378" t="s">
        <v>940</v>
      </c>
      <c r="C67" s="378" t="s">
        <v>940</v>
      </c>
      <c r="D67" s="379">
        <v>21</v>
      </c>
      <c r="E67" s="378" t="s">
        <v>2041</v>
      </c>
      <c r="F67" s="378" t="s">
        <v>167</v>
      </c>
      <c r="G67" s="378" t="s">
        <v>167</v>
      </c>
      <c r="H67" s="378" t="s">
        <v>1847</v>
      </c>
      <c r="I67" s="378" t="s">
        <v>1848</v>
      </c>
      <c r="J67" s="380"/>
      <c r="K67" s="380"/>
      <c r="L67" s="380"/>
      <c r="M67" s="380"/>
      <c r="N67" s="380"/>
      <c r="O67" s="380"/>
      <c r="P67" s="380"/>
      <c r="Q67" s="380"/>
      <c r="R67" s="379">
        <v>0.5</v>
      </c>
      <c r="S67" s="379">
        <v>0.5</v>
      </c>
      <c r="T67" s="379">
        <v>0.5</v>
      </c>
      <c r="U67" s="379">
        <v>0.50000000000000011</v>
      </c>
      <c r="V67" s="379">
        <v>0.5</v>
      </c>
      <c r="W67" s="379">
        <v>0.5</v>
      </c>
      <c r="X67" s="379">
        <v>0.5</v>
      </c>
      <c r="Y67" s="379">
        <v>0.49999999999999994</v>
      </c>
      <c r="Z67" s="379">
        <v>0.5</v>
      </c>
      <c r="AA67" s="379">
        <v>0.5</v>
      </c>
      <c r="AB67" s="379">
        <v>0.5</v>
      </c>
      <c r="AC67" s="379">
        <v>0.5</v>
      </c>
      <c r="AD67" s="380"/>
      <c r="AE67" s="380"/>
      <c r="AF67" s="380"/>
      <c r="AG67" s="380"/>
      <c r="AH67" s="380"/>
      <c r="AI67" s="380"/>
      <c r="AJ67" s="380"/>
      <c r="AK67" s="380"/>
      <c r="AL67" s="380"/>
      <c r="AM67" s="380"/>
      <c r="AN67" s="380"/>
      <c r="AO67" s="380"/>
      <c r="AP67" s="380"/>
      <c r="AQ67" s="380"/>
      <c r="AR67" s="380"/>
      <c r="AS67" s="380"/>
      <c r="AT67" s="380"/>
      <c r="AU67" s="380"/>
    </row>
    <row r="68" spans="1:47" ht="15.6" customHeight="1" x14ac:dyDescent="0.3">
      <c r="A68" s="378" t="s">
        <v>1863</v>
      </c>
      <c r="B68" s="378" t="s">
        <v>940</v>
      </c>
      <c r="C68" s="378" t="s">
        <v>940</v>
      </c>
      <c r="D68" s="379">
        <v>21</v>
      </c>
      <c r="E68" s="378" t="s">
        <v>2041</v>
      </c>
      <c r="F68" s="378" t="s">
        <v>167</v>
      </c>
      <c r="G68" s="378" t="s">
        <v>167</v>
      </c>
      <c r="H68" s="378" t="s">
        <v>1849</v>
      </c>
      <c r="I68" s="378" t="s">
        <v>1850</v>
      </c>
      <c r="J68" s="380"/>
      <c r="K68" s="380"/>
      <c r="L68" s="380"/>
      <c r="M68" s="380"/>
      <c r="N68" s="380"/>
      <c r="O68" s="380"/>
      <c r="P68" s="380"/>
      <c r="Q68" s="380"/>
      <c r="R68" s="380"/>
      <c r="S68" s="380"/>
      <c r="T68" s="380"/>
      <c r="U68" s="380"/>
      <c r="V68" s="380"/>
      <c r="W68" s="380"/>
      <c r="X68" s="380"/>
      <c r="Y68" s="380"/>
      <c r="Z68" s="380"/>
      <c r="AA68" s="380"/>
      <c r="AB68" s="380"/>
      <c r="AC68" s="380"/>
      <c r="AD68" s="379">
        <v>0.5</v>
      </c>
      <c r="AE68" s="379">
        <v>0.5</v>
      </c>
      <c r="AF68" s="379">
        <v>0.5</v>
      </c>
      <c r="AG68" s="379">
        <v>0.5</v>
      </c>
      <c r="AH68" s="379">
        <v>0.5</v>
      </c>
      <c r="AI68" s="379">
        <v>0.5</v>
      </c>
      <c r="AJ68" s="379">
        <v>0.5</v>
      </c>
      <c r="AK68" s="379">
        <v>0.5</v>
      </c>
      <c r="AL68" s="379">
        <v>0.5</v>
      </c>
      <c r="AM68" s="379">
        <v>0.5</v>
      </c>
      <c r="AN68" s="379">
        <v>0.5</v>
      </c>
      <c r="AO68" s="379">
        <v>0.5</v>
      </c>
      <c r="AP68" s="379">
        <v>0.5</v>
      </c>
      <c r="AQ68" s="379">
        <v>0.5</v>
      </c>
      <c r="AR68" s="379">
        <v>0.5</v>
      </c>
      <c r="AS68" s="379">
        <v>0.5</v>
      </c>
      <c r="AT68" s="379">
        <v>0.5</v>
      </c>
      <c r="AU68" s="379">
        <v>0.5</v>
      </c>
    </row>
    <row r="69" spans="1:47" ht="15.6" customHeight="1" x14ac:dyDescent="0.3">
      <c r="A69" s="378" t="s">
        <v>1863</v>
      </c>
      <c r="B69" s="378" t="s">
        <v>940</v>
      </c>
      <c r="C69" s="378" t="s">
        <v>940</v>
      </c>
      <c r="D69" s="379">
        <v>49</v>
      </c>
      <c r="E69" s="378" t="s">
        <v>2042</v>
      </c>
      <c r="F69" s="378" t="s">
        <v>166</v>
      </c>
      <c r="G69" s="378" t="s">
        <v>2043</v>
      </c>
      <c r="H69" s="378" t="s">
        <v>2044</v>
      </c>
      <c r="I69" s="378" t="s">
        <v>2045</v>
      </c>
      <c r="J69" s="379">
        <v>0.4</v>
      </c>
      <c r="K69" s="379">
        <v>0.4</v>
      </c>
      <c r="L69" s="379">
        <v>0.4</v>
      </c>
      <c r="M69" s="379">
        <v>0.4</v>
      </c>
      <c r="N69" s="379">
        <v>0.4</v>
      </c>
      <c r="O69" s="379">
        <v>0.4</v>
      </c>
      <c r="P69" s="379">
        <v>0.4</v>
      </c>
      <c r="Q69" s="379">
        <v>0.39999999999999997</v>
      </c>
      <c r="R69" s="379">
        <v>0.4</v>
      </c>
      <c r="S69" s="379">
        <v>0.40000000000000008</v>
      </c>
      <c r="T69" s="379">
        <v>0.39999999999999997</v>
      </c>
      <c r="U69" s="379">
        <v>0.4</v>
      </c>
      <c r="V69" s="379">
        <v>0.39999999999999997</v>
      </c>
      <c r="W69" s="379">
        <v>0.39999999999999997</v>
      </c>
      <c r="X69" s="379">
        <v>0.40000000000000013</v>
      </c>
      <c r="Y69" s="379">
        <v>0.4</v>
      </c>
      <c r="Z69" s="379">
        <v>0.4</v>
      </c>
      <c r="AA69" s="379">
        <v>0.4</v>
      </c>
      <c r="AB69" s="379">
        <v>0.4</v>
      </c>
      <c r="AC69" s="379">
        <v>0.4</v>
      </c>
      <c r="AD69" s="379">
        <v>0.4</v>
      </c>
      <c r="AE69" s="379">
        <v>0.39999999999999997</v>
      </c>
      <c r="AF69" s="379">
        <v>0.39999999999999997</v>
      </c>
      <c r="AG69" s="379">
        <v>0.4</v>
      </c>
      <c r="AH69" s="379">
        <v>0.4</v>
      </c>
      <c r="AI69" s="379">
        <v>0.40000000000000008</v>
      </c>
      <c r="AJ69" s="379">
        <v>0.4</v>
      </c>
      <c r="AK69" s="379">
        <v>0.4</v>
      </c>
      <c r="AL69" s="379">
        <v>0.4</v>
      </c>
      <c r="AM69" s="379">
        <v>0.39999999999999997</v>
      </c>
      <c r="AN69" s="379">
        <v>0.40000000000000008</v>
      </c>
      <c r="AO69" s="379">
        <v>0.4</v>
      </c>
      <c r="AP69" s="379">
        <v>0.40000000000000013</v>
      </c>
      <c r="AQ69" s="379">
        <v>0.40000000000000008</v>
      </c>
      <c r="AR69" s="379">
        <v>0.40000000000000008</v>
      </c>
      <c r="AS69" s="379">
        <v>0.4</v>
      </c>
      <c r="AT69" s="379">
        <v>0.4</v>
      </c>
      <c r="AU69" s="379">
        <v>0.4</v>
      </c>
    </row>
    <row r="70" spans="1:47" ht="15.6" customHeight="1" x14ac:dyDescent="0.3">
      <c r="A70" s="378" t="s">
        <v>1863</v>
      </c>
      <c r="B70" s="378" t="s">
        <v>940</v>
      </c>
      <c r="C70" s="378" t="s">
        <v>940</v>
      </c>
      <c r="D70" s="379">
        <v>62</v>
      </c>
      <c r="E70" s="378" t="s">
        <v>2046</v>
      </c>
      <c r="F70" s="378" t="s">
        <v>167</v>
      </c>
      <c r="G70" s="378" t="s">
        <v>167</v>
      </c>
      <c r="H70" s="378" t="s">
        <v>1843</v>
      </c>
      <c r="I70" s="378" t="s">
        <v>1844</v>
      </c>
      <c r="J70" s="379">
        <v>0.5</v>
      </c>
      <c r="K70" s="379">
        <v>0.49999999999999989</v>
      </c>
      <c r="L70" s="379">
        <v>0.5</v>
      </c>
      <c r="M70" s="379">
        <v>0.5</v>
      </c>
      <c r="N70" s="379">
        <v>0.50000000000000011</v>
      </c>
      <c r="O70" s="379">
        <v>0.5</v>
      </c>
      <c r="P70" s="379">
        <v>0.5</v>
      </c>
      <c r="Q70" s="379">
        <v>0.5</v>
      </c>
      <c r="R70" s="379">
        <v>0.5</v>
      </c>
      <c r="S70" s="379">
        <v>0.5</v>
      </c>
      <c r="T70" s="379">
        <v>0.5</v>
      </c>
      <c r="U70" s="379">
        <v>0.5</v>
      </c>
      <c r="V70" s="379">
        <v>0.5</v>
      </c>
      <c r="W70" s="379">
        <v>0.5</v>
      </c>
      <c r="X70" s="379">
        <v>0.5</v>
      </c>
      <c r="Y70" s="379">
        <v>0.50000000000000011</v>
      </c>
      <c r="Z70" s="379">
        <v>0.5</v>
      </c>
      <c r="AA70" s="379">
        <v>0.5</v>
      </c>
      <c r="AB70" s="379">
        <v>0.5</v>
      </c>
      <c r="AC70" s="379">
        <v>0.50000000000000011</v>
      </c>
      <c r="AD70" s="379">
        <v>0.5</v>
      </c>
      <c r="AE70" s="379">
        <v>0.5</v>
      </c>
      <c r="AF70" s="379">
        <v>0.5</v>
      </c>
      <c r="AG70" s="379">
        <v>0.5</v>
      </c>
      <c r="AH70" s="379">
        <v>0.5</v>
      </c>
      <c r="AI70" s="379">
        <v>0.5</v>
      </c>
      <c r="AJ70" s="379">
        <v>0.5</v>
      </c>
      <c r="AK70" s="379">
        <v>0.5</v>
      </c>
      <c r="AL70" s="379">
        <v>0.5</v>
      </c>
      <c r="AM70" s="379">
        <v>0.5</v>
      </c>
      <c r="AN70" s="379">
        <v>0.5</v>
      </c>
      <c r="AO70" s="379">
        <v>0.5</v>
      </c>
      <c r="AP70" s="379">
        <v>0.5</v>
      </c>
      <c r="AQ70" s="379">
        <v>0.5</v>
      </c>
      <c r="AR70" s="379">
        <v>0.5</v>
      </c>
      <c r="AS70" s="379">
        <v>0.5</v>
      </c>
      <c r="AT70" s="379">
        <v>0.50000000000000011</v>
      </c>
      <c r="AU70" s="379">
        <v>0.50000000000000011</v>
      </c>
    </row>
    <row r="71" spans="1:47" ht="15.6" customHeight="1" x14ac:dyDescent="0.3">
      <c r="A71" s="378" t="s">
        <v>1863</v>
      </c>
      <c r="B71" s="378" t="s">
        <v>940</v>
      </c>
      <c r="C71" s="378" t="s">
        <v>940</v>
      </c>
      <c r="D71" s="379">
        <v>107</v>
      </c>
      <c r="E71" s="378" t="s">
        <v>1864</v>
      </c>
      <c r="F71" s="378" t="s">
        <v>166</v>
      </c>
      <c r="G71" s="378" t="s">
        <v>2021</v>
      </c>
      <c r="H71" s="378" t="s">
        <v>2029</v>
      </c>
      <c r="I71" s="378" t="s">
        <v>2030</v>
      </c>
      <c r="J71" s="379">
        <v>0.4</v>
      </c>
      <c r="K71" s="379">
        <v>0.39999999999999997</v>
      </c>
      <c r="L71" s="379">
        <v>0.40000000000000008</v>
      </c>
      <c r="M71" s="379">
        <v>0.4</v>
      </c>
      <c r="N71" s="379">
        <v>0.4</v>
      </c>
      <c r="O71" s="379">
        <v>0.4</v>
      </c>
      <c r="P71" s="379">
        <v>0.40000000000000008</v>
      </c>
      <c r="Q71" s="379">
        <v>0.4</v>
      </c>
      <c r="R71" s="379">
        <v>0.39999999999999997</v>
      </c>
      <c r="S71" s="379">
        <v>0.39999999999999997</v>
      </c>
      <c r="T71" s="379">
        <v>0.39999999999999997</v>
      </c>
      <c r="U71" s="379">
        <v>0.39999999999999997</v>
      </c>
      <c r="V71" s="379">
        <v>0.40000000000000008</v>
      </c>
      <c r="W71" s="379">
        <v>0.39999999999999997</v>
      </c>
      <c r="X71" s="379">
        <v>0.39999999999999997</v>
      </c>
      <c r="Y71" s="379">
        <v>0.40000000000000008</v>
      </c>
      <c r="Z71" s="379">
        <v>0.39999999999999997</v>
      </c>
      <c r="AA71" s="379">
        <v>0.4</v>
      </c>
      <c r="AB71" s="379">
        <v>0.4</v>
      </c>
      <c r="AC71" s="379">
        <v>0.40000000000000013</v>
      </c>
      <c r="AD71" s="379">
        <v>0.40000000000000008</v>
      </c>
      <c r="AE71" s="380"/>
      <c r="AF71" s="380"/>
      <c r="AG71" s="380"/>
      <c r="AH71" s="380"/>
      <c r="AI71" s="380"/>
      <c r="AJ71" s="380"/>
      <c r="AK71" s="380"/>
      <c r="AL71" s="380"/>
      <c r="AM71" s="380"/>
      <c r="AN71" s="380"/>
      <c r="AO71" s="380"/>
      <c r="AP71" s="380"/>
      <c r="AQ71" s="380"/>
      <c r="AR71" s="380"/>
      <c r="AS71" s="380"/>
      <c r="AT71" s="380"/>
      <c r="AU71" s="380"/>
    </row>
    <row r="72" spans="1:47" ht="15.6" customHeight="1" x14ac:dyDescent="0.3">
      <c r="A72" s="378" t="s">
        <v>1863</v>
      </c>
      <c r="B72" s="378" t="s">
        <v>940</v>
      </c>
      <c r="C72" s="378" t="s">
        <v>940</v>
      </c>
      <c r="D72" s="379">
        <v>130</v>
      </c>
      <c r="E72" s="378" t="s">
        <v>2137</v>
      </c>
      <c r="F72" s="378" t="s">
        <v>2135</v>
      </c>
      <c r="G72" s="378" t="s">
        <v>2135</v>
      </c>
      <c r="H72" s="378" t="s">
        <v>2022</v>
      </c>
      <c r="I72" s="378" t="s">
        <v>2022</v>
      </c>
      <c r="J72" s="380"/>
      <c r="K72" s="380"/>
      <c r="L72" s="380"/>
      <c r="M72" s="380"/>
      <c r="N72" s="380"/>
      <c r="O72" s="380"/>
      <c r="P72" s="380"/>
      <c r="Q72" s="380"/>
      <c r="R72" s="380"/>
      <c r="S72" s="380"/>
      <c r="T72" s="380"/>
      <c r="U72" s="380"/>
      <c r="V72" s="380"/>
      <c r="W72" s="380"/>
      <c r="X72" s="380"/>
      <c r="Y72" s="380"/>
      <c r="Z72" s="380"/>
      <c r="AA72" s="380"/>
      <c r="AB72" s="380"/>
      <c r="AC72" s="380"/>
      <c r="AD72" s="380"/>
      <c r="AE72" s="380"/>
      <c r="AF72" s="380"/>
      <c r="AG72" s="380"/>
      <c r="AH72" s="380"/>
      <c r="AI72" s="380"/>
      <c r="AJ72" s="380"/>
      <c r="AK72" s="380"/>
      <c r="AL72" s="380"/>
      <c r="AM72" s="380"/>
      <c r="AN72" s="380"/>
      <c r="AO72" s="380"/>
      <c r="AP72" s="380"/>
      <c r="AQ72" s="379">
        <v>0.40000000000000013</v>
      </c>
      <c r="AR72" s="379">
        <v>0.4</v>
      </c>
      <c r="AS72" s="379">
        <v>0.4</v>
      </c>
      <c r="AT72" s="379">
        <v>0.4</v>
      </c>
      <c r="AU72" s="379">
        <v>0.4</v>
      </c>
    </row>
    <row r="73" spans="1:47" ht="15.6" customHeight="1" x14ac:dyDescent="0.3">
      <c r="A73" s="378" t="s">
        <v>1859</v>
      </c>
      <c r="B73" s="378" t="s">
        <v>942</v>
      </c>
      <c r="C73" s="378" t="s">
        <v>2047</v>
      </c>
      <c r="D73" s="379">
        <v>4</v>
      </c>
      <c r="E73" s="378" t="s">
        <v>1868</v>
      </c>
      <c r="F73" s="378" t="s">
        <v>167</v>
      </c>
      <c r="G73" s="378" t="s">
        <v>167</v>
      </c>
      <c r="H73" s="378" t="s">
        <v>1845</v>
      </c>
      <c r="I73" s="378" t="s">
        <v>1846</v>
      </c>
      <c r="J73" s="379">
        <v>0.27000000000000013</v>
      </c>
      <c r="K73" s="379">
        <v>0.27</v>
      </c>
      <c r="L73" s="379">
        <v>0.27000000000000007</v>
      </c>
      <c r="M73" s="379">
        <v>0.27000000000000007</v>
      </c>
      <c r="N73" s="379">
        <v>0.27000000000000007</v>
      </c>
      <c r="O73" s="379">
        <v>0.27</v>
      </c>
      <c r="P73" s="379">
        <v>0.27</v>
      </c>
      <c r="Q73" s="379">
        <v>0.27000000000000007</v>
      </c>
      <c r="R73" s="379">
        <v>0.27</v>
      </c>
      <c r="S73" s="379">
        <v>0.26999999999999991</v>
      </c>
      <c r="T73" s="379">
        <v>0.27000000000000007</v>
      </c>
      <c r="U73" s="379">
        <v>0.27000000000000013</v>
      </c>
      <c r="V73" s="379">
        <v>0.26999999999999996</v>
      </c>
      <c r="W73" s="379">
        <v>0.27000000000000007</v>
      </c>
      <c r="X73" s="379">
        <v>0.27</v>
      </c>
      <c r="Y73" s="379">
        <v>0.27000000000000007</v>
      </c>
      <c r="Z73" s="379">
        <v>0.27</v>
      </c>
      <c r="AA73" s="379">
        <v>0.27000000000000007</v>
      </c>
      <c r="AB73" s="379">
        <v>0.27</v>
      </c>
      <c r="AC73" s="379">
        <v>0.27</v>
      </c>
      <c r="AD73" s="379">
        <v>0.27000000000000013</v>
      </c>
      <c r="AE73" s="379">
        <v>0.27</v>
      </c>
      <c r="AF73" s="379">
        <v>0.27000000000000007</v>
      </c>
      <c r="AG73" s="379">
        <v>0.27</v>
      </c>
      <c r="AH73" s="379">
        <v>0.27</v>
      </c>
      <c r="AI73" s="379">
        <v>0.27</v>
      </c>
      <c r="AJ73" s="379">
        <v>0.27</v>
      </c>
      <c r="AK73" s="379">
        <v>0.27000000000000013</v>
      </c>
      <c r="AL73" s="379">
        <v>0.27000000000000007</v>
      </c>
      <c r="AM73" s="379">
        <v>0.27</v>
      </c>
      <c r="AN73" s="379">
        <v>0.26999999999999996</v>
      </c>
      <c r="AO73" s="379">
        <v>0.27</v>
      </c>
      <c r="AP73" s="379">
        <v>0.27000000000000007</v>
      </c>
      <c r="AQ73" s="379">
        <v>0.26999999999999996</v>
      </c>
      <c r="AR73" s="379">
        <v>0.27</v>
      </c>
      <c r="AS73" s="379">
        <v>0.26999999999999996</v>
      </c>
      <c r="AT73" s="379">
        <v>0.26999999999999996</v>
      </c>
      <c r="AU73" s="379">
        <v>0.27</v>
      </c>
    </row>
    <row r="74" spans="1:47" ht="15.6" customHeight="1" x14ac:dyDescent="0.3">
      <c r="A74" s="378" t="s">
        <v>1859</v>
      </c>
      <c r="B74" s="378" t="s">
        <v>942</v>
      </c>
      <c r="C74" s="378" t="s">
        <v>2047</v>
      </c>
      <c r="D74" s="379">
        <v>23</v>
      </c>
      <c r="E74" s="378" t="s">
        <v>669</v>
      </c>
      <c r="F74" s="378" t="s">
        <v>167</v>
      </c>
      <c r="G74" s="378" t="s">
        <v>167</v>
      </c>
      <c r="H74" s="378" t="s">
        <v>1849</v>
      </c>
      <c r="I74" s="378" t="s">
        <v>1850</v>
      </c>
      <c r="J74" s="379">
        <v>0.34999999999999987</v>
      </c>
      <c r="K74" s="379">
        <v>0.34999999999999987</v>
      </c>
      <c r="L74" s="379">
        <v>0.34999999999999987</v>
      </c>
      <c r="M74" s="379">
        <v>0.34999999999999987</v>
      </c>
      <c r="N74" s="379">
        <v>0.34999999999999987</v>
      </c>
      <c r="O74" s="379">
        <v>0.34999999999999987</v>
      </c>
      <c r="P74" s="379">
        <v>0.34999999999999987</v>
      </c>
      <c r="Q74" s="379">
        <v>0.34999999999999987</v>
      </c>
      <c r="R74" s="379">
        <v>0.34999999999999987</v>
      </c>
      <c r="S74" s="379">
        <v>0.34999999999999987</v>
      </c>
      <c r="T74" s="379">
        <v>0.34999999999999987</v>
      </c>
      <c r="U74" s="379">
        <v>0.34999999999999987</v>
      </c>
      <c r="V74" s="379">
        <v>0.35</v>
      </c>
      <c r="W74" s="379">
        <v>0.35000000000000003</v>
      </c>
      <c r="X74" s="379">
        <v>0.35000000000000009</v>
      </c>
      <c r="Y74" s="379">
        <v>0.34999999999999992</v>
      </c>
      <c r="Z74" s="379">
        <v>0.34999999999999992</v>
      </c>
      <c r="AA74" s="379">
        <v>0.35000000000000014</v>
      </c>
      <c r="AB74" s="379">
        <v>0.35000000000000003</v>
      </c>
      <c r="AC74" s="379">
        <v>0.35</v>
      </c>
      <c r="AD74" s="379">
        <v>0.35</v>
      </c>
      <c r="AE74" s="379">
        <v>0.35000000000000003</v>
      </c>
      <c r="AF74" s="379">
        <v>0.35</v>
      </c>
      <c r="AG74" s="379">
        <v>0.35</v>
      </c>
      <c r="AH74" s="379">
        <v>0.35</v>
      </c>
      <c r="AI74" s="379">
        <v>0.35</v>
      </c>
      <c r="AJ74" s="379">
        <v>0.35</v>
      </c>
      <c r="AK74" s="379">
        <v>0.35000000000000003</v>
      </c>
      <c r="AL74" s="379">
        <v>0.35000000000000003</v>
      </c>
      <c r="AM74" s="379">
        <v>0.35000000000000003</v>
      </c>
      <c r="AN74" s="379">
        <v>0.34999999999999992</v>
      </c>
      <c r="AO74" s="379">
        <v>0.35</v>
      </c>
      <c r="AP74" s="379">
        <v>0.35000000000000003</v>
      </c>
      <c r="AQ74" s="379">
        <v>0.35</v>
      </c>
      <c r="AR74" s="379">
        <v>0.35</v>
      </c>
      <c r="AS74" s="379">
        <v>0.34999999999999992</v>
      </c>
      <c r="AT74" s="379">
        <v>0.34999999999999992</v>
      </c>
      <c r="AU74" s="379">
        <v>0.35000000000000003</v>
      </c>
    </row>
    <row r="75" spans="1:47" ht="15.6" customHeight="1" x14ac:dyDescent="0.3">
      <c r="A75" s="378" t="s">
        <v>1859</v>
      </c>
      <c r="B75" s="378" t="s">
        <v>942</v>
      </c>
      <c r="C75" s="378" t="s">
        <v>2047</v>
      </c>
      <c r="D75" s="379">
        <v>23</v>
      </c>
      <c r="E75" s="378" t="s">
        <v>669</v>
      </c>
      <c r="F75" s="378" t="s">
        <v>167</v>
      </c>
      <c r="G75" s="378" t="s">
        <v>167</v>
      </c>
      <c r="H75" s="378" t="s">
        <v>1851</v>
      </c>
      <c r="I75" s="378" t="s">
        <v>1852</v>
      </c>
      <c r="J75" s="379">
        <v>0.36052631578947364</v>
      </c>
      <c r="K75" s="379">
        <v>0.36052631578947364</v>
      </c>
      <c r="L75" s="379">
        <v>0.36052631578947364</v>
      </c>
      <c r="M75" s="379">
        <v>0.36052631578947364</v>
      </c>
      <c r="N75" s="379">
        <v>0.36052631578947364</v>
      </c>
      <c r="O75" s="379">
        <v>0.36052631578947364</v>
      </c>
      <c r="P75" s="379">
        <v>0.36052631578947364</v>
      </c>
      <c r="Q75" s="379">
        <v>0.36052631578947364</v>
      </c>
      <c r="R75" s="379">
        <v>0.36052631578947364</v>
      </c>
      <c r="S75" s="379">
        <v>0.36052631578947364</v>
      </c>
      <c r="T75" s="379">
        <v>0.36052631578947364</v>
      </c>
      <c r="U75" s="379">
        <v>0.36052631578947369</v>
      </c>
      <c r="V75" s="379">
        <v>0.36052631578947369</v>
      </c>
      <c r="W75" s="379">
        <v>0.36052631578947364</v>
      </c>
      <c r="X75" s="379">
        <v>0.36052631578947364</v>
      </c>
      <c r="Y75" s="379">
        <v>0.36052631578947369</v>
      </c>
      <c r="Z75" s="379">
        <v>0.36054363548398954</v>
      </c>
      <c r="AA75" s="379">
        <v>0.36060079102544101</v>
      </c>
      <c r="AB75" s="379">
        <v>0.360294931049503</v>
      </c>
      <c r="AC75" s="379">
        <v>0.35929987475529263</v>
      </c>
      <c r="AD75" s="379">
        <v>0.35730763226640261</v>
      </c>
      <c r="AE75" s="379">
        <v>0.35536520306647923</v>
      </c>
      <c r="AF75" s="379">
        <v>0.3539019770620257</v>
      </c>
      <c r="AG75" s="379">
        <v>0.35295219616805512</v>
      </c>
      <c r="AH75" s="379">
        <v>0.35230066718947234</v>
      </c>
      <c r="AI75" s="379">
        <v>0.35168851746218938</v>
      </c>
      <c r="AJ75" s="379">
        <v>0.35119753211200549</v>
      </c>
      <c r="AK75" s="379">
        <v>0.35071696391647228</v>
      </c>
      <c r="AL75" s="379">
        <v>0.35040639679069863</v>
      </c>
      <c r="AM75" s="379">
        <v>0.35030029587191469</v>
      </c>
      <c r="AN75" s="379">
        <v>0.35021210681756371</v>
      </c>
      <c r="AO75" s="379">
        <v>0.35014348383157273</v>
      </c>
      <c r="AP75" s="379">
        <v>0.35008110932369862</v>
      </c>
      <c r="AQ75" s="379">
        <v>0.35003489633931101</v>
      </c>
      <c r="AR75" s="379">
        <v>0.35001149423471928</v>
      </c>
      <c r="AS75" s="379">
        <v>0.35000218880948442</v>
      </c>
      <c r="AT75" s="379">
        <v>0.35000016223314001</v>
      </c>
      <c r="AU75" s="379">
        <v>0.35</v>
      </c>
    </row>
    <row r="76" spans="1:47" ht="15.6" customHeight="1" x14ac:dyDescent="0.3">
      <c r="A76" s="378" t="s">
        <v>1859</v>
      </c>
      <c r="B76" s="378" t="s">
        <v>942</v>
      </c>
      <c r="C76" s="378" t="s">
        <v>2047</v>
      </c>
      <c r="D76" s="379">
        <v>23</v>
      </c>
      <c r="E76" s="378" t="s">
        <v>669</v>
      </c>
      <c r="F76" s="378" t="s">
        <v>167</v>
      </c>
      <c r="G76" s="378" t="s">
        <v>167</v>
      </c>
      <c r="H76" s="378" t="s">
        <v>1853</v>
      </c>
      <c r="I76" s="378" t="s">
        <v>1854</v>
      </c>
      <c r="J76" s="380"/>
      <c r="K76" s="380"/>
      <c r="L76" s="380"/>
      <c r="M76" s="380"/>
      <c r="N76" s="380"/>
      <c r="O76" s="380"/>
      <c r="P76" s="380"/>
      <c r="Q76" s="380"/>
      <c r="R76" s="380"/>
      <c r="S76" s="380"/>
      <c r="T76" s="380"/>
      <c r="U76" s="380"/>
      <c r="V76" s="380"/>
      <c r="W76" s="380"/>
      <c r="X76" s="380"/>
      <c r="Y76" s="380"/>
      <c r="Z76" s="380"/>
      <c r="AA76" s="380"/>
      <c r="AB76" s="379">
        <v>0.4</v>
      </c>
      <c r="AC76" s="379">
        <v>0.40000000000000008</v>
      </c>
      <c r="AD76" s="379">
        <v>0.39999999999999997</v>
      </c>
      <c r="AE76" s="379">
        <v>0.4</v>
      </c>
      <c r="AF76" s="379">
        <v>0.39999999999999997</v>
      </c>
      <c r="AG76" s="379">
        <v>0.39999999999999997</v>
      </c>
      <c r="AH76" s="379">
        <v>0.40000000000000008</v>
      </c>
      <c r="AI76" s="379">
        <v>0.39999999999999991</v>
      </c>
      <c r="AJ76" s="379">
        <v>0.4</v>
      </c>
      <c r="AK76" s="379">
        <v>0.40000000000000008</v>
      </c>
      <c r="AL76" s="379">
        <v>0.40000000000000008</v>
      </c>
      <c r="AM76" s="379">
        <v>0.39999999999999997</v>
      </c>
      <c r="AN76" s="379">
        <v>0.4</v>
      </c>
      <c r="AO76" s="379">
        <v>0.4</v>
      </c>
      <c r="AP76" s="379">
        <v>0.39999999999999997</v>
      </c>
      <c r="AQ76" s="379">
        <v>0.4</v>
      </c>
      <c r="AR76" s="379">
        <v>0.4</v>
      </c>
      <c r="AS76" s="379">
        <v>0.40000000000000008</v>
      </c>
      <c r="AT76" s="379">
        <v>0.39999999999999997</v>
      </c>
      <c r="AU76" s="379">
        <v>0.4</v>
      </c>
    </row>
    <row r="77" spans="1:47" ht="15.6" customHeight="1" x14ac:dyDescent="0.3">
      <c r="A77" s="378" t="s">
        <v>1859</v>
      </c>
      <c r="B77" s="378" t="s">
        <v>942</v>
      </c>
      <c r="C77" s="378" t="s">
        <v>2047</v>
      </c>
      <c r="D77" s="379">
        <v>23</v>
      </c>
      <c r="E77" s="378" t="s">
        <v>669</v>
      </c>
      <c r="F77" s="378" t="s">
        <v>167</v>
      </c>
      <c r="G77" s="378" t="s">
        <v>167</v>
      </c>
      <c r="H77" s="378" t="s">
        <v>1855</v>
      </c>
      <c r="I77" s="378" t="s">
        <v>1856</v>
      </c>
      <c r="J77" s="380"/>
      <c r="K77" s="380"/>
      <c r="L77" s="380"/>
      <c r="M77" s="380"/>
      <c r="N77" s="380"/>
      <c r="O77" s="380"/>
      <c r="P77" s="380"/>
      <c r="Q77" s="380"/>
      <c r="R77" s="380"/>
      <c r="S77" s="380"/>
      <c r="T77" s="380"/>
      <c r="U77" s="380"/>
      <c r="V77" s="380"/>
      <c r="W77" s="380"/>
      <c r="X77" s="380"/>
      <c r="Y77" s="380"/>
      <c r="Z77" s="380"/>
      <c r="AA77" s="380"/>
      <c r="AB77" s="380"/>
      <c r="AC77" s="380"/>
      <c r="AD77" s="380"/>
      <c r="AE77" s="380"/>
      <c r="AF77" s="380"/>
      <c r="AG77" s="380"/>
      <c r="AH77" s="380"/>
      <c r="AI77" s="380"/>
      <c r="AJ77" s="380"/>
      <c r="AK77" s="380"/>
      <c r="AL77" s="380"/>
      <c r="AM77" s="380"/>
      <c r="AN77" s="380"/>
      <c r="AO77" s="380"/>
      <c r="AP77" s="379">
        <v>0.4</v>
      </c>
      <c r="AQ77" s="379">
        <v>0.39999999999999997</v>
      </c>
      <c r="AR77" s="379">
        <v>0.39999999999999991</v>
      </c>
      <c r="AS77" s="379">
        <v>0.39999999999999997</v>
      </c>
      <c r="AT77" s="379">
        <v>0.39999999999999997</v>
      </c>
      <c r="AU77" s="379">
        <v>0.4</v>
      </c>
    </row>
    <row r="78" spans="1:47" ht="15.6" customHeight="1" x14ac:dyDescent="0.3">
      <c r="A78" s="378" t="s">
        <v>1859</v>
      </c>
      <c r="B78" s="378" t="s">
        <v>942</v>
      </c>
      <c r="C78" s="378" t="s">
        <v>2047</v>
      </c>
      <c r="D78" s="379">
        <v>24</v>
      </c>
      <c r="E78" s="378" t="s">
        <v>670</v>
      </c>
      <c r="F78" s="378" t="s">
        <v>167</v>
      </c>
      <c r="G78" s="378" t="s">
        <v>167</v>
      </c>
      <c r="H78" s="378" t="s">
        <v>1849</v>
      </c>
      <c r="I78" s="378" t="s">
        <v>1850</v>
      </c>
      <c r="J78" s="379">
        <v>0.35000000000000009</v>
      </c>
      <c r="K78" s="379">
        <v>0.35000000000000009</v>
      </c>
      <c r="L78" s="379">
        <v>0.35000000000000009</v>
      </c>
      <c r="M78" s="379">
        <v>0.35000000000000009</v>
      </c>
      <c r="N78" s="379">
        <v>0.35000000000000009</v>
      </c>
      <c r="O78" s="379">
        <v>0.35000000000000009</v>
      </c>
      <c r="P78" s="379">
        <v>0.35000000000000009</v>
      </c>
      <c r="Q78" s="379">
        <v>0.35000000000000009</v>
      </c>
      <c r="R78" s="379">
        <v>0.35000000000000009</v>
      </c>
      <c r="S78" s="379">
        <v>0.35000000000000009</v>
      </c>
      <c r="T78" s="379">
        <v>0.35000000000000009</v>
      </c>
      <c r="U78" s="379">
        <v>0.35000000000000009</v>
      </c>
      <c r="V78" s="379">
        <v>0.35000000000000003</v>
      </c>
      <c r="W78" s="379">
        <v>0.35000000000000003</v>
      </c>
      <c r="X78" s="379">
        <v>0.35</v>
      </c>
      <c r="Y78" s="379">
        <v>0.35000000000000003</v>
      </c>
      <c r="Z78" s="379">
        <v>0.35000000000000003</v>
      </c>
      <c r="AA78" s="379">
        <v>0.35</v>
      </c>
      <c r="AB78" s="379">
        <v>0.34999999999999992</v>
      </c>
      <c r="AC78" s="379">
        <v>0.35</v>
      </c>
      <c r="AD78" s="379">
        <v>0.35000000000000003</v>
      </c>
      <c r="AE78" s="379">
        <v>0.35</v>
      </c>
      <c r="AF78" s="379">
        <v>0.35000000000000003</v>
      </c>
      <c r="AG78" s="379">
        <v>0.34999999999999992</v>
      </c>
      <c r="AH78" s="379">
        <v>0.35000000000000003</v>
      </c>
      <c r="AI78" s="379">
        <v>0.35</v>
      </c>
      <c r="AJ78" s="379">
        <v>0.34999999999999992</v>
      </c>
      <c r="AK78" s="379">
        <v>0.35000000000000003</v>
      </c>
      <c r="AL78" s="379">
        <v>0.35000000000000009</v>
      </c>
      <c r="AM78" s="379">
        <v>0.35</v>
      </c>
      <c r="AN78" s="379">
        <v>0.35000000000000003</v>
      </c>
      <c r="AO78" s="379">
        <v>0.35</v>
      </c>
      <c r="AP78" s="379">
        <v>0.34999999999999992</v>
      </c>
      <c r="AQ78" s="379">
        <v>0.35</v>
      </c>
      <c r="AR78" s="379">
        <v>0.34999999999999992</v>
      </c>
      <c r="AS78" s="379">
        <v>0.35</v>
      </c>
      <c r="AT78" s="379">
        <v>0.35</v>
      </c>
      <c r="AU78" s="379">
        <v>0.35</v>
      </c>
    </row>
    <row r="79" spans="1:47" ht="15.6" customHeight="1" x14ac:dyDescent="0.3">
      <c r="A79" s="378" t="s">
        <v>1859</v>
      </c>
      <c r="B79" s="378" t="s">
        <v>942</v>
      </c>
      <c r="C79" s="378" t="s">
        <v>2047</v>
      </c>
      <c r="D79" s="379">
        <v>25</v>
      </c>
      <c r="E79" s="378" t="s">
        <v>671</v>
      </c>
      <c r="F79" s="378" t="s">
        <v>167</v>
      </c>
      <c r="G79" s="378" t="s">
        <v>167</v>
      </c>
      <c r="H79" s="378" t="s">
        <v>1843</v>
      </c>
      <c r="I79" s="378" t="s">
        <v>1844</v>
      </c>
      <c r="J79" s="379">
        <v>0.35</v>
      </c>
      <c r="K79" s="379">
        <v>0.35</v>
      </c>
      <c r="L79" s="379">
        <v>0.35</v>
      </c>
      <c r="M79" s="379">
        <v>0.35</v>
      </c>
      <c r="N79" s="379">
        <v>0.35</v>
      </c>
      <c r="O79" s="379">
        <v>0.35</v>
      </c>
      <c r="P79" s="379">
        <v>0.35</v>
      </c>
      <c r="Q79" s="379">
        <v>0.35</v>
      </c>
      <c r="R79" s="379">
        <v>0.35</v>
      </c>
      <c r="S79" s="379">
        <v>0.35</v>
      </c>
      <c r="T79" s="379">
        <v>0.35</v>
      </c>
      <c r="U79" s="379">
        <v>0.35</v>
      </c>
      <c r="V79" s="379">
        <v>0.34999999999999992</v>
      </c>
      <c r="W79" s="379">
        <v>0.35</v>
      </c>
      <c r="X79" s="379">
        <v>0.34999999999999992</v>
      </c>
      <c r="Y79" s="379">
        <v>0.35</v>
      </c>
      <c r="Z79" s="379">
        <v>0.35</v>
      </c>
      <c r="AA79" s="379">
        <v>0.35</v>
      </c>
      <c r="AB79" s="379">
        <v>0.35000000000000003</v>
      </c>
      <c r="AC79" s="379">
        <v>0.35</v>
      </c>
      <c r="AD79" s="379">
        <v>0.35</v>
      </c>
      <c r="AE79" s="379">
        <v>0.35</v>
      </c>
      <c r="AF79" s="379">
        <v>0.35000000000000003</v>
      </c>
      <c r="AG79" s="379">
        <v>0.34999999999999992</v>
      </c>
      <c r="AH79" s="379">
        <v>0.35</v>
      </c>
      <c r="AI79" s="379">
        <v>0.35</v>
      </c>
      <c r="AJ79" s="379">
        <v>0.35</v>
      </c>
      <c r="AK79" s="379">
        <v>0.35</v>
      </c>
      <c r="AL79" s="379">
        <v>0.35000000000000009</v>
      </c>
      <c r="AM79" s="379">
        <v>0.35</v>
      </c>
      <c r="AN79" s="379">
        <v>0.35000000000000003</v>
      </c>
      <c r="AO79" s="379">
        <v>0.35</v>
      </c>
      <c r="AP79" s="379">
        <v>0.34999999999999992</v>
      </c>
      <c r="AQ79" s="379">
        <v>0.35</v>
      </c>
      <c r="AR79" s="379">
        <v>0.34999999999999992</v>
      </c>
      <c r="AS79" s="379">
        <v>0.34999999999999992</v>
      </c>
      <c r="AT79" s="379">
        <v>0.35</v>
      </c>
      <c r="AU79" s="379">
        <v>0.34999999999999992</v>
      </c>
    </row>
    <row r="80" spans="1:47" ht="15.6" customHeight="1" x14ac:dyDescent="0.3">
      <c r="A80" s="378" t="s">
        <v>1859</v>
      </c>
      <c r="B80" s="378" t="s">
        <v>942</v>
      </c>
      <c r="C80" s="378" t="s">
        <v>2047</v>
      </c>
      <c r="D80" s="379">
        <v>26</v>
      </c>
      <c r="E80" s="378" t="s">
        <v>672</v>
      </c>
      <c r="F80" s="378" t="s">
        <v>167</v>
      </c>
      <c r="G80" s="378" t="s">
        <v>167</v>
      </c>
      <c r="H80" s="378" t="s">
        <v>1847</v>
      </c>
      <c r="I80" s="378" t="s">
        <v>1848</v>
      </c>
      <c r="J80" s="379">
        <v>0.35</v>
      </c>
      <c r="K80" s="379">
        <v>0.35</v>
      </c>
      <c r="L80" s="379">
        <v>0.35</v>
      </c>
      <c r="M80" s="379">
        <v>0.35</v>
      </c>
      <c r="N80" s="379">
        <v>0.35</v>
      </c>
      <c r="O80" s="379">
        <v>0.35</v>
      </c>
      <c r="P80" s="379">
        <v>0.35</v>
      </c>
      <c r="Q80" s="379">
        <v>0.35</v>
      </c>
      <c r="R80" s="379">
        <v>0.35</v>
      </c>
      <c r="S80" s="379">
        <v>0.35</v>
      </c>
      <c r="T80" s="379">
        <v>0.35</v>
      </c>
      <c r="U80" s="379">
        <v>0.34999999999999992</v>
      </c>
      <c r="V80" s="379">
        <v>0.35</v>
      </c>
      <c r="W80" s="379">
        <v>0.35000000000000003</v>
      </c>
      <c r="X80" s="379">
        <v>0.34999999999999992</v>
      </c>
      <c r="Y80" s="379">
        <v>0.34999999999999992</v>
      </c>
      <c r="Z80" s="379">
        <v>0.34999999999999992</v>
      </c>
      <c r="AA80" s="379">
        <v>0.35000000000000003</v>
      </c>
      <c r="AB80" s="379">
        <v>0.34999999999999992</v>
      </c>
      <c r="AC80" s="379">
        <v>0.35</v>
      </c>
      <c r="AD80" s="379">
        <v>0.35</v>
      </c>
      <c r="AE80" s="379">
        <v>0.35000000000000003</v>
      </c>
      <c r="AF80" s="379">
        <v>0.35</v>
      </c>
      <c r="AG80" s="379">
        <v>0.35</v>
      </c>
      <c r="AH80" s="379">
        <v>0.34999999999999992</v>
      </c>
      <c r="AI80" s="379">
        <v>0.35</v>
      </c>
      <c r="AJ80" s="379">
        <v>0.35</v>
      </c>
      <c r="AK80" s="379">
        <v>0.35</v>
      </c>
      <c r="AL80" s="379">
        <v>0.35</v>
      </c>
      <c r="AM80" s="379">
        <v>0.35000000000000003</v>
      </c>
      <c r="AN80" s="379">
        <v>0.35000000000000003</v>
      </c>
      <c r="AO80" s="379">
        <v>0.35000000000000003</v>
      </c>
      <c r="AP80" s="379">
        <v>0.35</v>
      </c>
      <c r="AQ80" s="379">
        <v>0.35</v>
      </c>
      <c r="AR80" s="379">
        <v>0.35</v>
      </c>
      <c r="AS80" s="379">
        <v>0.35</v>
      </c>
      <c r="AT80" s="379">
        <v>0.35</v>
      </c>
      <c r="AU80" s="379">
        <v>0.34999999999999992</v>
      </c>
    </row>
    <row r="81" spans="1:47" ht="15.6" customHeight="1" x14ac:dyDescent="0.3">
      <c r="A81" s="378" t="s">
        <v>1859</v>
      </c>
      <c r="B81" s="378" t="s">
        <v>942</v>
      </c>
      <c r="C81" s="378" t="s">
        <v>2047</v>
      </c>
      <c r="D81" s="379">
        <v>26</v>
      </c>
      <c r="E81" s="378" t="s">
        <v>672</v>
      </c>
      <c r="F81" s="378" t="s">
        <v>167</v>
      </c>
      <c r="G81" s="378" t="s">
        <v>167</v>
      </c>
      <c r="H81" s="378" t="s">
        <v>1849</v>
      </c>
      <c r="I81" s="378" t="s">
        <v>1850</v>
      </c>
      <c r="J81" s="379">
        <v>0.35</v>
      </c>
      <c r="K81" s="379">
        <v>0.35</v>
      </c>
      <c r="L81" s="379">
        <v>0.35</v>
      </c>
      <c r="M81" s="379">
        <v>0.35</v>
      </c>
      <c r="N81" s="379">
        <v>0.35</v>
      </c>
      <c r="O81" s="379">
        <v>0.35</v>
      </c>
      <c r="P81" s="379">
        <v>0.35</v>
      </c>
      <c r="Q81" s="379">
        <v>0.35</v>
      </c>
      <c r="R81" s="379">
        <v>0.35</v>
      </c>
      <c r="S81" s="379">
        <v>0.35</v>
      </c>
      <c r="T81" s="379">
        <v>0.35</v>
      </c>
      <c r="U81" s="379">
        <v>0.34999999999999992</v>
      </c>
      <c r="V81" s="379">
        <v>0.35</v>
      </c>
      <c r="W81" s="379">
        <v>0.35</v>
      </c>
      <c r="X81" s="379">
        <v>0.35000000000000003</v>
      </c>
      <c r="Y81" s="379">
        <v>0.35000000000000009</v>
      </c>
      <c r="Z81" s="379">
        <v>0.34999999999999992</v>
      </c>
      <c r="AA81" s="379">
        <v>0.35</v>
      </c>
      <c r="AB81" s="379">
        <v>0.35000000000000003</v>
      </c>
      <c r="AC81" s="379">
        <v>0.35000000000000009</v>
      </c>
      <c r="AD81" s="379">
        <v>0.34999999999999992</v>
      </c>
      <c r="AE81" s="379">
        <v>0.35</v>
      </c>
      <c r="AF81" s="379">
        <v>0.35000000000000003</v>
      </c>
      <c r="AG81" s="379">
        <v>0.35000000000000003</v>
      </c>
      <c r="AH81" s="379">
        <v>0.35000000000000003</v>
      </c>
      <c r="AI81" s="379">
        <v>0.34999999999999987</v>
      </c>
      <c r="AJ81" s="379">
        <v>0.35</v>
      </c>
      <c r="AK81" s="379">
        <v>0.35000000000000003</v>
      </c>
      <c r="AL81" s="379">
        <v>0.35000000000000003</v>
      </c>
      <c r="AM81" s="379">
        <v>0.34999999999999992</v>
      </c>
      <c r="AN81" s="379">
        <v>0.34999999999999992</v>
      </c>
      <c r="AO81" s="379">
        <v>0.35</v>
      </c>
      <c r="AP81" s="379">
        <v>0.35</v>
      </c>
      <c r="AQ81" s="379">
        <v>0.35000000000000003</v>
      </c>
      <c r="AR81" s="379">
        <v>0.35</v>
      </c>
      <c r="AS81" s="379">
        <v>0.35</v>
      </c>
      <c r="AT81" s="379">
        <v>0.35</v>
      </c>
      <c r="AU81" s="379">
        <v>0.35</v>
      </c>
    </row>
    <row r="82" spans="1:47" ht="15.6" customHeight="1" x14ac:dyDescent="0.3">
      <c r="A82" s="378" t="s">
        <v>1859</v>
      </c>
      <c r="B82" s="378" t="s">
        <v>942</v>
      </c>
      <c r="C82" s="378" t="s">
        <v>2047</v>
      </c>
      <c r="D82" s="379">
        <v>26</v>
      </c>
      <c r="E82" s="378" t="s">
        <v>672</v>
      </c>
      <c r="F82" s="378" t="s">
        <v>167</v>
      </c>
      <c r="G82" s="378" t="s">
        <v>167</v>
      </c>
      <c r="H82" s="378" t="s">
        <v>1851</v>
      </c>
      <c r="I82" s="378" t="s">
        <v>1852</v>
      </c>
      <c r="J82" s="379">
        <v>0.34999999999999987</v>
      </c>
      <c r="K82" s="379">
        <v>0.34999999999999987</v>
      </c>
      <c r="L82" s="379">
        <v>0.34999999999999987</v>
      </c>
      <c r="M82" s="379">
        <v>0.34999999999999987</v>
      </c>
      <c r="N82" s="379">
        <v>0.34999999999999987</v>
      </c>
      <c r="O82" s="379">
        <v>0.34999999999999987</v>
      </c>
      <c r="P82" s="379">
        <v>0.34999999999999987</v>
      </c>
      <c r="Q82" s="379">
        <v>0.34999999999999987</v>
      </c>
      <c r="R82" s="379">
        <v>0.34999999999999987</v>
      </c>
      <c r="S82" s="379">
        <v>0.34999999999999987</v>
      </c>
      <c r="T82" s="379">
        <v>0.34999999999999987</v>
      </c>
      <c r="U82" s="379">
        <v>0.34999999999999992</v>
      </c>
      <c r="V82" s="379">
        <v>0.34999999999999992</v>
      </c>
      <c r="W82" s="379">
        <v>0.34999999999999992</v>
      </c>
      <c r="X82" s="379">
        <v>0.35000000000000003</v>
      </c>
      <c r="Y82" s="379">
        <v>0.35000000000000003</v>
      </c>
      <c r="Z82" s="379">
        <v>0.34999999999999987</v>
      </c>
      <c r="AA82" s="379">
        <v>0.35</v>
      </c>
      <c r="AB82" s="379">
        <v>0.35</v>
      </c>
      <c r="AC82" s="379">
        <v>0.35</v>
      </c>
      <c r="AD82" s="379">
        <v>0.35</v>
      </c>
      <c r="AE82" s="379">
        <v>0.35000000000000003</v>
      </c>
      <c r="AF82" s="379">
        <v>0.34999999999999992</v>
      </c>
      <c r="AG82" s="379">
        <v>0.35000000000000003</v>
      </c>
      <c r="AH82" s="379">
        <v>0.35</v>
      </c>
      <c r="AI82" s="379">
        <v>0.34999999999999992</v>
      </c>
      <c r="AJ82" s="379">
        <v>0.35</v>
      </c>
      <c r="AK82" s="379">
        <v>0.35000000000000003</v>
      </c>
      <c r="AL82" s="379">
        <v>0.35000000000000014</v>
      </c>
      <c r="AM82" s="379">
        <v>0.35</v>
      </c>
      <c r="AN82" s="379">
        <v>0.35000000000000009</v>
      </c>
      <c r="AO82" s="379">
        <v>0.35</v>
      </c>
      <c r="AP82" s="379">
        <v>0.35</v>
      </c>
      <c r="AQ82" s="379">
        <v>0.35</v>
      </c>
      <c r="AR82" s="379">
        <v>0.34999999999999992</v>
      </c>
      <c r="AS82" s="379">
        <v>0.35</v>
      </c>
      <c r="AT82" s="379">
        <v>0.35</v>
      </c>
      <c r="AU82" s="379">
        <v>0.34999999999999992</v>
      </c>
    </row>
    <row r="83" spans="1:47" ht="15.6" customHeight="1" x14ac:dyDescent="0.3">
      <c r="A83" s="378" t="s">
        <v>1859</v>
      </c>
      <c r="B83" s="378" t="s">
        <v>942</v>
      </c>
      <c r="C83" s="378" t="s">
        <v>2047</v>
      </c>
      <c r="D83" s="379">
        <v>26</v>
      </c>
      <c r="E83" s="378" t="s">
        <v>672</v>
      </c>
      <c r="F83" s="378" t="s">
        <v>167</v>
      </c>
      <c r="G83" s="378" t="s">
        <v>167</v>
      </c>
      <c r="H83" s="378" t="s">
        <v>1853</v>
      </c>
      <c r="I83" s="378" t="s">
        <v>1854</v>
      </c>
      <c r="J83" s="380"/>
      <c r="K83" s="380"/>
      <c r="L83" s="380"/>
      <c r="M83" s="380"/>
      <c r="N83" s="380"/>
      <c r="O83" s="380"/>
      <c r="P83" s="380"/>
      <c r="Q83" s="380"/>
      <c r="R83" s="380"/>
      <c r="S83" s="380"/>
      <c r="T83" s="380"/>
      <c r="U83" s="380"/>
      <c r="V83" s="380"/>
      <c r="W83" s="380"/>
      <c r="X83" s="380"/>
      <c r="Y83" s="380"/>
      <c r="Z83" s="380"/>
      <c r="AA83" s="380"/>
      <c r="AB83" s="380"/>
      <c r="AC83" s="380"/>
      <c r="AD83" s="380"/>
      <c r="AE83" s="380"/>
      <c r="AF83" s="380"/>
      <c r="AG83" s="379">
        <v>0.35</v>
      </c>
      <c r="AH83" s="379">
        <v>0.35</v>
      </c>
      <c r="AI83" s="379">
        <v>0.35</v>
      </c>
      <c r="AJ83" s="379">
        <v>0.35000000000000003</v>
      </c>
      <c r="AK83" s="379">
        <v>0.35</v>
      </c>
      <c r="AL83" s="379">
        <v>0.34999999999999992</v>
      </c>
      <c r="AM83" s="379">
        <v>0.35</v>
      </c>
      <c r="AN83" s="379">
        <v>0.35</v>
      </c>
      <c r="AO83" s="379">
        <v>0.35</v>
      </c>
      <c r="AP83" s="379">
        <v>0.35</v>
      </c>
      <c r="AQ83" s="379">
        <v>0.35</v>
      </c>
      <c r="AR83" s="379">
        <v>0.35</v>
      </c>
      <c r="AS83" s="379">
        <v>0.35</v>
      </c>
      <c r="AT83" s="379">
        <v>0.34999999999999992</v>
      </c>
      <c r="AU83" s="379">
        <v>0.35</v>
      </c>
    </row>
    <row r="84" spans="1:47" ht="15.6" customHeight="1" x14ac:dyDescent="0.3">
      <c r="A84" s="378" t="s">
        <v>1859</v>
      </c>
      <c r="B84" s="378" t="s">
        <v>942</v>
      </c>
      <c r="C84" s="378" t="s">
        <v>2047</v>
      </c>
      <c r="D84" s="379">
        <v>27</v>
      </c>
      <c r="E84" s="378" t="s">
        <v>673</v>
      </c>
      <c r="F84" s="378" t="s">
        <v>167</v>
      </c>
      <c r="G84" s="378" t="s">
        <v>167</v>
      </c>
      <c r="H84" s="378" t="s">
        <v>1845</v>
      </c>
      <c r="I84" s="378" t="s">
        <v>1846</v>
      </c>
      <c r="J84" s="379">
        <v>0.35</v>
      </c>
      <c r="K84" s="379">
        <v>0.35</v>
      </c>
      <c r="L84" s="379">
        <v>0.35</v>
      </c>
      <c r="M84" s="379">
        <v>0.35</v>
      </c>
      <c r="N84" s="379">
        <v>0.35</v>
      </c>
      <c r="O84" s="379">
        <v>0.35</v>
      </c>
      <c r="P84" s="379">
        <v>0.35</v>
      </c>
      <c r="Q84" s="379">
        <v>0.35</v>
      </c>
      <c r="R84" s="379">
        <v>0.35</v>
      </c>
      <c r="S84" s="379">
        <v>0.35</v>
      </c>
      <c r="T84" s="379">
        <v>0.35</v>
      </c>
      <c r="U84" s="379">
        <v>0.35</v>
      </c>
      <c r="V84" s="379">
        <v>0.35</v>
      </c>
      <c r="W84" s="379">
        <v>0.34999999999999992</v>
      </c>
      <c r="X84" s="379">
        <v>0.35</v>
      </c>
      <c r="Y84" s="379">
        <v>0.34999999999999992</v>
      </c>
      <c r="Z84" s="379">
        <v>0.35</v>
      </c>
      <c r="AA84" s="379">
        <v>0.34999999999999992</v>
      </c>
      <c r="AB84" s="379">
        <v>0.34999999999999992</v>
      </c>
      <c r="AC84" s="379">
        <v>0.35</v>
      </c>
      <c r="AD84" s="379">
        <v>0.34999999999999992</v>
      </c>
      <c r="AE84" s="379">
        <v>0.35</v>
      </c>
      <c r="AF84" s="379">
        <v>0.35000000000000003</v>
      </c>
      <c r="AG84" s="379">
        <v>0.35</v>
      </c>
      <c r="AH84" s="379">
        <v>0.35</v>
      </c>
      <c r="AI84" s="379">
        <v>0.34999999999999992</v>
      </c>
      <c r="AJ84" s="379">
        <v>0.35</v>
      </c>
      <c r="AK84" s="379">
        <v>0.35000000000000003</v>
      </c>
      <c r="AL84" s="379">
        <v>0.35000000000000003</v>
      </c>
      <c r="AM84" s="379">
        <v>0.35000000000000009</v>
      </c>
      <c r="AN84" s="379">
        <v>0.35</v>
      </c>
      <c r="AO84" s="379">
        <v>0.34999999999999992</v>
      </c>
      <c r="AP84" s="379">
        <v>0.35000000000000009</v>
      </c>
      <c r="AQ84" s="379">
        <v>0.35000000000000003</v>
      </c>
      <c r="AR84" s="379">
        <v>0.35</v>
      </c>
      <c r="AS84" s="379">
        <v>0.34999999999999992</v>
      </c>
      <c r="AT84" s="379">
        <v>0.34999999999999992</v>
      </c>
      <c r="AU84" s="379">
        <v>0.35000000000000003</v>
      </c>
    </row>
    <row r="85" spans="1:47" ht="15.6" customHeight="1" x14ac:dyDescent="0.3">
      <c r="A85" s="378" t="s">
        <v>1859</v>
      </c>
      <c r="B85" s="378" t="s">
        <v>942</v>
      </c>
      <c r="C85" s="378" t="s">
        <v>2047</v>
      </c>
      <c r="D85" s="379">
        <v>27</v>
      </c>
      <c r="E85" s="378" t="s">
        <v>673</v>
      </c>
      <c r="F85" s="378" t="s">
        <v>167</v>
      </c>
      <c r="G85" s="378" t="s">
        <v>167</v>
      </c>
      <c r="H85" s="378" t="s">
        <v>1849</v>
      </c>
      <c r="I85" s="378" t="s">
        <v>1850</v>
      </c>
      <c r="J85" s="379">
        <v>0.35</v>
      </c>
      <c r="K85" s="379">
        <v>0.35</v>
      </c>
      <c r="L85" s="379">
        <v>0.35</v>
      </c>
      <c r="M85" s="379">
        <v>0.35</v>
      </c>
      <c r="N85" s="379">
        <v>0.35</v>
      </c>
      <c r="O85" s="379">
        <v>0.35</v>
      </c>
      <c r="P85" s="379">
        <v>0.35</v>
      </c>
      <c r="Q85" s="379">
        <v>0.35</v>
      </c>
      <c r="R85" s="379">
        <v>0.35</v>
      </c>
      <c r="S85" s="379">
        <v>0.35</v>
      </c>
      <c r="T85" s="379">
        <v>0.35</v>
      </c>
      <c r="U85" s="379">
        <v>0.34999999999999981</v>
      </c>
      <c r="V85" s="379">
        <v>0.34999999999999992</v>
      </c>
      <c r="W85" s="379">
        <v>0.34999999999999987</v>
      </c>
      <c r="X85" s="379">
        <v>0.34999999999999992</v>
      </c>
      <c r="Y85" s="379">
        <v>0.35000000000000003</v>
      </c>
      <c r="Z85" s="379">
        <v>0.35000000000000003</v>
      </c>
      <c r="AA85" s="379">
        <v>0.34999999999999992</v>
      </c>
      <c r="AB85" s="379">
        <v>0.34999999999999987</v>
      </c>
      <c r="AC85" s="379">
        <v>0.35</v>
      </c>
      <c r="AD85" s="379">
        <v>0.35000000000000003</v>
      </c>
      <c r="AE85" s="379">
        <v>0.34999999999999992</v>
      </c>
      <c r="AF85" s="379">
        <v>0.35000000000000003</v>
      </c>
      <c r="AG85" s="379">
        <v>0.35</v>
      </c>
      <c r="AH85" s="379">
        <v>0.35</v>
      </c>
      <c r="AI85" s="379">
        <v>0.35000000000000009</v>
      </c>
      <c r="AJ85" s="379">
        <v>0.35000000000000009</v>
      </c>
      <c r="AK85" s="379">
        <v>0.35</v>
      </c>
      <c r="AL85" s="379">
        <v>0.34999999999999992</v>
      </c>
      <c r="AM85" s="379">
        <v>0.34999999999999992</v>
      </c>
      <c r="AN85" s="379">
        <v>0.35000000000000014</v>
      </c>
      <c r="AO85" s="379">
        <v>0.34999999999999987</v>
      </c>
      <c r="AP85" s="379">
        <v>0.35</v>
      </c>
      <c r="AQ85" s="379">
        <v>0.34999999999999987</v>
      </c>
      <c r="AR85" s="379">
        <v>0.35000000000000003</v>
      </c>
      <c r="AS85" s="379">
        <v>0.34999999999999992</v>
      </c>
      <c r="AT85" s="379">
        <v>0.35000000000000003</v>
      </c>
      <c r="AU85" s="379">
        <v>0.35000000000000003</v>
      </c>
    </row>
    <row r="86" spans="1:47" ht="15.6" customHeight="1" x14ac:dyDescent="0.3">
      <c r="A86" s="378" t="s">
        <v>1859</v>
      </c>
      <c r="B86" s="378" t="s">
        <v>942</v>
      </c>
      <c r="C86" s="378" t="s">
        <v>2047</v>
      </c>
      <c r="D86" s="379">
        <v>27</v>
      </c>
      <c r="E86" s="378" t="s">
        <v>673</v>
      </c>
      <c r="F86" s="378" t="s">
        <v>167</v>
      </c>
      <c r="G86" s="378" t="s">
        <v>167</v>
      </c>
      <c r="H86" s="378" t="s">
        <v>1851</v>
      </c>
      <c r="I86" s="378" t="s">
        <v>1852</v>
      </c>
      <c r="J86" s="380"/>
      <c r="K86" s="380"/>
      <c r="L86" s="380"/>
      <c r="M86" s="380"/>
      <c r="N86" s="380"/>
      <c r="O86" s="380"/>
      <c r="P86" s="380"/>
      <c r="Q86" s="380"/>
      <c r="R86" s="380"/>
      <c r="S86" s="380"/>
      <c r="T86" s="380"/>
      <c r="U86" s="380"/>
      <c r="V86" s="380"/>
      <c r="W86" s="380"/>
      <c r="X86" s="380"/>
      <c r="Y86" s="380"/>
      <c r="Z86" s="380"/>
      <c r="AA86" s="380"/>
      <c r="AB86" s="380"/>
      <c r="AC86" s="380"/>
      <c r="AD86" s="380"/>
      <c r="AE86" s="380"/>
      <c r="AF86" s="380"/>
      <c r="AG86" s="380"/>
      <c r="AH86" s="380"/>
      <c r="AI86" s="380"/>
      <c r="AJ86" s="380"/>
      <c r="AK86" s="379">
        <v>0.35</v>
      </c>
      <c r="AL86" s="379">
        <v>0.35000000000000003</v>
      </c>
      <c r="AM86" s="379">
        <v>0.35000000000000003</v>
      </c>
      <c r="AN86" s="379">
        <v>0.35000000000000003</v>
      </c>
      <c r="AO86" s="379">
        <v>0.35000000000000003</v>
      </c>
      <c r="AP86" s="379">
        <v>0.35000000000000003</v>
      </c>
      <c r="AQ86" s="379">
        <v>0.35000000000000003</v>
      </c>
      <c r="AR86" s="379">
        <v>0.35</v>
      </c>
      <c r="AS86" s="379">
        <v>0.35</v>
      </c>
      <c r="AT86" s="379">
        <v>0.34999999999999992</v>
      </c>
      <c r="AU86" s="379">
        <v>0.35000000000000003</v>
      </c>
    </row>
    <row r="87" spans="1:47" ht="15.6" customHeight="1" x14ac:dyDescent="0.3">
      <c r="A87" s="378" t="s">
        <v>1859</v>
      </c>
      <c r="B87" s="378" t="s">
        <v>942</v>
      </c>
      <c r="C87" s="378" t="s">
        <v>2047</v>
      </c>
      <c r="D87" s="379">
        <v>28</v>
      </c>
      <c r="E87" s="378" t="s">
        <v>674</v>
      </c>
      <c r="F87" s="378" t="s">
        <v>167</v>
      </c>
      <c r="G87" s="378" t="s">
        <v>167</v>
      </c>
      <c r="H87" s="378" t="s">
        <v>1843</v>
      </c>
      <c r="I87" s="378" t="s">
        <v>1844</v>
      </c>
      <c r="J87" s="379">
        <v>0.35</v>
      </c>
      <c r="K87" s="379">
        <v>0.35</v>
      </c>
      <c r="L87" s="379">
        <v>0.35</v>
      </c>
      <c r="M87" s="379">
        <v>0.35</v>
      </c>
      <c r="N87" s="379">
        <v>0.35</v>
      </c>
      <c r="O87" s="379">
        <v>0.35</v>
      </c>
      <c r="P87" s="379">
        <v>0.35</v>
      </c>
      <c r="Q87" s="379">
        <v>0.35</v>
      </c>
      <c r="R87" s="379">
        <v>0.35</v>
      </c>
      <c r="S87" s="379">
        <v>0.35</v>
      </c>
      <c r="T87" s="379">
        <v>0.35</v>
      </c>
      <c r="U87" s="379">
        <v>0.35</v>
      </c>
      <c r="V87" s="379">
        <v>0.35</v>
      </c>
      <c r="W87" s="379">
        <v>0.34999999999999992</v>
      </c>
      <c r="X87" s="379">
        <v>0.34999999999999992</v>
      </c>
      <c r="Y87" s="379">
        <v>0.35</v>
      </c>
      <c r="Z87" s="379">
        <v>0.35000000000000003</v>
      </c>
      <c r="AA87" s="379">
        <v>0.35</v>
      </c>
      <c r="AB87" s="379">
        <v>0.35000000000000009</v>
      </c>
      <c r="AC87" s="379">
        <v>0.34999999999999987</v>
      </c>
      <c r="AD87" s="379">
        <v>0.35000000000000003</v>
      </c>
      <c r="AE87" s="379">
        <v>0.35</v>
      </c>
      <c r="AF87" s="379">
        <v>0.35</v>
      </c>
      <c r="AG87" s="379">
        <v>0.35</v>
      </c>
      <c r="AH87" s="379">
        <v>0.35</v>
      </c>
      <c r="AI87" s="379">
        <v>0.35000000000000003</v>
      </c>
      <c r="AJ87" s="379">
        <v>0.35</v>
      </c>
      <c r="AK87" s="379">
        <v>0.35000000000000003</v>
      </c>
      <c r="AL87" s="379">
        <v>0.35000000000000003</v>
      </c>
      <c r="AM87" s="379">
        <v>0.35000000000000003</v>
      </c>
      <c r="AN87" s="379">
        <v>0.35</v>
      </c>
      <c r="AO87" s="379">
        <v>0.35</v>
      </c>
      <c r="AP87" s="379">
        <v>0.34999999999999992</v>
      </c>
      <c r="AQ87" s="379">
        <v>0.35</v>
      </c>
      <c r="AR87" s="379">
        <v>0.35</v>
      </c>
      <c r="AS87" s="379">
        <v>0.35000000000000003</v>
      </c>
      <c r="AT87" s="379">
        <v>0.35000000000000003</v>
      </c>
      <c r="AU87" s="379">
        <v>0.34999999999999992</v>
      </c>
    </row>
    <row r="88" spans="1:47" ht="15.6" customHeight="1" x14ac:dyDescent="0.3">
      <c r="A88" s="378" t="s">
        <v>1859</v>
      </c>
      <c r="B88" s="378" t="s">
        <v>942</v>
      </c>
      <c r="C88" s="378" t="s">
        <v>2047</v>
      </c>
      <c r="D88" s="379">
        <v>29</v>
      </c>
      <c r="E88" s="378" t="s">
        <v>675</v>
      </c>
      <c r="F88" s="378" t="s">
        <v>167</v>
      </c>
      <c r="G88" s="378" t="s">
        <v>167</v>
      </c>
      <c r="H88" s="378" t="s">
        <v>1847</v>
      </c>
      <c r="I88" s="378" t="s">
        <v>1848</v>
      </c>
      <c r="J88" s="379">
        <v>0.35000000000000003</v>
      </c>
      <c r="K88" s="379">
        <v>0.35000000000000003</v>
      </c>
      <c r="L88" s="379">
        <v>0.35000000000000003</v>
      </c>
      <c r="M88" s="379">
        <v>0.35000000000000003</v>
      </c>
      <c r="N88" s="379">
        <v>0.35000000000000003</v>
      </c>
      <c r="O88" s="379">
        <v>0.35000000000000003</v>
      </c>
      <c r="P88" s="379">
        <v>0.35000000000000003</v>
      </c>
      <c r="Q88" s="379">
        <v>0.35000000000000003</v>
      </c>
      <c r="R88" s="379">
        <v>0.35000000000000003</v>
      </c>
      <c r="S88" s="379">
        <v>0.35000000000000003</v>
      </c>
      <c r="T88" s="379">
        <v>0.35000000000000003</v>
      </c>
      <c r="U88" s="379">
        <v>0.35000000000000003</v>
      </c>
      <c r="V88" s="379">
        <v>0.35000000000000003</v>
      </c>
      <c r="W88" s="379">
        <v>0.35000000000000003</v>
      </c>
      <c r="X88" s="379">
        <v>0.35000000000000003</v>
      </c>
      <c r="Y88" s="379">
        <v>0.35</v>
      </c>
      <c r="Z88" s="379">
        <v>0.35</v>
      </c>
      <c r="AA88" s="379">
        <v>0.35000000000000003</v>
      </c>
      <c r="AB88" s="379">
        <v>0.34999999999999987</v>
      </c>
      <c r="AC88" s="379">
        <v>0.34999999999999992</v>
      </c>
      <c r="AD88" s="379">
        <v>0.34999999999999992</v>
      </c>
      <c r="AE88" s="379">
        <v>0.34999999999999992</v>
      </c>
      <c r="AF88" s="379">
        <v>0.35000000000000003</v>
      </c>
      <c r="AG88" s="379">
        <v>0.35</v>
      </c>
      <c r="AH88" s="379">
        <v>0.35000000000000003</v>
      </c>
      <c r="AI88" s="379">
        <v>0.35000000000000003</v>
      </c>
      <c r="AJ88" s="379">
        <v>0.35000000000000003</v>
      </c>
      <c r="AK88" s="379">
        <v>0.35000000000000003</v>
      </c>
      <c r="AL88" s="379">
        <v>0.34999999999999987</v>
      </c>
      <c r="AM88" s="379">
        <v>0.35000000000000014</v>
      </c>
      <c r="AN88" s="379">
        <v>0.35000000000000003</v>
      </c>
      <c r="AO88" s="379">
        <v>0.34999999999999992</v>
      </c>
      <c r="AP88" s="379">
        <v>0.35</v>
      </c>
      <c r="AQ88" s="379">
        <v>0.35000000000000003</v>
      </c>
      <c r="AR88" s="379">
        <v>0.34999999999999992</v>
      </c>
      <c r="AS88" s="379">
        <v>0.34999999999999987</v>
      </c>
      <c r="AT88" s="379">
        <v>0.34999999999999992</v>
      </c>
      <c r="AU88" s="379">
        <v>0.34999999999999987</v>
      </c>
    </row>
    <row r="89" spans="1:47" ht="15.6" customHeight="1" x14ac:dyDescent="0.3">
      <c r="A89" s="378" t="s">
        <v>1859</v>
      </c>
      <c r="B89" s="378" t="s">
        <v>942</v>
      </c>
      <c r="C89" s="378" t="s">
        <v>2047</v>
      </c>
      <c r="D89" s="379">
        <v>29</v>
      </c>
      <c r="E89" s="378" t="s">
        <v>675</v>
      </c>
      <c r="F89" s="378" t="s">
        <v>167</v>
      </c>
      <c r="G89" s="378" t="s">
        <v>167</v>
      </c>
      <c r="H89" s="378" t="s">
        <v>1851</v>
      </c>
      <c r="I89" s="378" t="s">
        <v>1852</v>
      </c>
      <c r="J89" s="379">
        <v>0.35</v>
      </c>
      <c r="K89" s="379">
        <v>0.35</v>
      </c>
      <c r="L89" s="379">
        <v>0.35</v>
      </c>
      <c r="M89" s="379">
        <v>0.35</v>
      </c>
      <c r="N89" s="379">
        <v>0.35</v>
      </c>
      <c r="O89" s="379">
        <v>0.35</v>
      </c>
      <c r="P89" s="379">
        <v>0.35</v>
      </c>
      <c r="Q89" s="379">
        <v>0.35</v>
      </c>
      <c r="R89" s="379">
        <v>0.35</v>
      </c>
      <c r="S89" s="379">
        <v>0.35</v>
      </c>
      <c r="T89" s="379">
        <v>0.35</v>
      </c>
      <c r="U89" s="379">
        <v>0.35</v>
      </c>
      <c r="V89" s="379">
        <v>0.34999999999999992</v>
      </c>
      <c r="W89" s="379">
        <v>0.34999999999999987</v>
      </c>
      <c r="X89" s="379">
        <v>0.35000000000000003</v>
      </c>
      <c r="Y89" s="379">
        <v>0.35000000000000003</v>
      </c>
      <c r="Z89" s="379">
        <v>0.35000000000000009</v>
      </c>
      <c r="AA89" s="379">
        <v>0.35000000000000003</v>
      </c>
      <c r="AB89" s="379">
        <v>0.35</v>
      </c>
      <c r="AC89" s="379">
        <v>0.34999999999999992</v>
      </c>
      <c r="AD89" s="379">
        <v>0.35000000000000003</v>
      </c>
      <c r="AE89" s="379">
        <v>0.34999999999999992</v>
      </c>
      <c r="AF89" s="379">
        <v>0.34999999999999992</v>
      </c>
      <c r="AG89" s="379">
        <v>0.35</v>
      </c>
      <c r="AH89" s="379">
        <v>0.35000000000000003</v>
      </c>
      <c r="AI89" s="379">
        <v>0.35</v>
      </c>
      <c r="AJ89" s="379">
        <v>0.35000000000000003</v>
      </c>
      <c r="AK89" s="379">
        <v>0.34999999999999992</v>
      </c>
      <c r="AL89" s="379">
        <v>0.35</v>
      </c>
      <c r="AM89" s="379">
        <v>0.34999999999999992</v>
      </c>
      <c r="AN89" s="379">
        <v>0.35</v>
      </c>
      <c r="AO89" s="379">
        <v>0.35000000000000003</v>
      </c>
      <c r="AP89" s="379">
        <v>0.34999999999999992</v>
      </c>
      <c r="AQ89" s="379">
        <v>0.35000000000000009</v>
      </c>
      <c r="AR89" s="379">
        <v>0.34999999999999992</v>
      </c>
      <c r="AS89" s="379">
        <v>0.34999999999999987</v>
      </c>
      <c r="AT89" s="379">
        <v>0.35000000000000003</v>
      </c>
      <c r="AU89" s="379">
        <v>0.35000000000000003</v>
      </c>
    </row>
    <row r="90" spans="1:47" ht="15.6" customHeight="1" x14ac:dyDescent="0.3">
      <c r="A90" s="378" t="s">
        <v>1859</v>
      </c>
      <c r="B90" s="378" t="s">
        <v>942</v>
      </c>
      <c r="C90" s="378" t="s">
        <v>2047</v>
      </c>
      <c r="D90" s="379">
        <v>29</v>
      </c>
      <c r="E90" s="378" t="s">
        <v>675</v>
      </c>
      <c r="F90" s="378" t="s">
        <v>167</v>
      </c>
      <c r="G90" s="378" t="s">
        <v>167</v>
      </c>
      <c r="H90" s="378" t="s">
        <v>1853</v>
      </c>
      <c r="I90" s="378" t="s">
        <v>1854</v>
      </c>
      <c r="J90" s="379">
        <v>0.40000000000000008</v>
      </c>
      <c r="K90" s="379">
        <v>0.40000000000000008</v>
      </c>
      <c r="L90" s="379">
        <v>0.40000000000000008</v>
      </c>
      <c r="M90" s="379">
        <v>0.40000000000000008</v>
      </c>
      <c r="N90" s="379">
        <v>0.40000000000000008</v>
      </c>
      <c r="O90" s="379">
        <v>0.40000000000000008</v>
      </c>
      <c r="P90" s="379">
        <v>0.40000000000000008</v>
      </c>
      <c r="Q90" s="379">
        <v>0.40000000000000008</v>
      </c>
      <c r="R90" s="379">
        <v>0.40000000000000008</v>
      </c>
      <c r="S90" s="379">
        <v>0.40000000000000008</v>
      </c>
      <c r="T90" s="379">
        <v>0.40000000000000008</v>
      </c>
      <c r="U90" s="379">
        <v>0.4</v>
      </c>
      <c r="V90" s="379">
        <v>0.40000000000000008</v>
      </c>
      <c r="W90" s="379">
        <v>0.4</v>
      </c>
      <c r="X90" s="379">
        <v>0.39999999999999991</v>
      </c>
      <c r="Y90" s="379">
        <v>0.4</v>
      </c>
      <c r="Z90" s="379">
        <v>0.40000000000000008</v>
      </c>
      <c r="AA90" s="379">
        <v>0.4</v>
      </c>
      <c r="AB90" s="379">
        <v>0.39999999999999997</v>
      </c>
      <c r="AC90" s="379">
        <v>0.39999999999999991</v>
      </c>
      <c r="AD90" s="379">
        <v>0.39999999999999997</v>
      </c>
      <c r="AE90" s="379">
        <v>0.39999999999999997</v>
      </c>
      <c r="AF90" s="379">
        <v>0.4</v>
      </c>
      <c r="AG90" s="379">
        <v>0.4</v>
      </c>
      <c r="AH90" s="379">
        <v>0.4</v>
      </c>
      <c r="AI90" s="379">
        <v>0.4</v>
      </c>
      <c r="AJ90" s="379">
        <v>0.39999999999999997</v>
      </c>
      <c r="AK90" s="379">
        <v>0.4</v>
      </c>
      <c r="AL90" s="379">
        <v>0.40000000000000008</v>
      </c>
      <c r="AM90" s="379">
        <v>0.4</v>
      </c>
      <c r="AN90" s="379">
        <v>0.4</v>
      </c>
      <c r="AO90" s="379">
        <v>0.4</v>
      </c>
      <c r="AP90" s="379">
        <v>0.40000000000000008</v>
      </c>
      <c r="AQ90" s="379">
        <v>0.4</v>
      </c>
      <c r="AR90" s="379">
        <v>0.39999999999999997</v>
      </c>
      <c r="AS90" s="379">
        <v>0.39999999999999997</v>
      </c>
      <c r="AT90" s="379">
        <v>0.4</v>
      </c>
      <c r="AU90" s="379">
        <v>0.40000000000000008</v>
      </c>
    </row>
    <row r="91" spans="1:47" ht="15.6" customHeight="1" x14ac:dyDescent="0.3">
      <c r="A91" s="378" t="s">
        <v>1859</v>
      </c>
      <c r="B91" s="378" t="s">
        <v>942</v>
      </c>
      <c r="C91" s="378" t="s">
        <v>2047</v>
      </c>
      <c r="D91" s="379">
        <v>30</v>
      </c>
      <c r="E91" s="378" t="s">
        <v>676</v>
      </c>
      <c r="F91" s="378" t="s">
        <v>167</v>
      </c>
      <c r="G91" s="378" t="s">
        <v>167</v>
      </c>
      <c r="H91" s="378" t="s">
        <v>1845</v>
      </c>
      <c r="I91" s="378" t="s">
        <v>1846</v>
      </c>
      <c r="J91" s="379">
        <v>0.35</v>
      </c>
      <c r="K91" s="379">
        <v>0.35</v>
      </c>
      <c r="L91" s="379">
        <v>0.35</v>
      </c>
      <c r="M91" s="379">
        <v>0.35</v>
      </c>
      <c r="N91" s="379">
        <v>0.35</v>
      </c>
      <c r="O91" s="379">
        <v>0.35</v>
      </c>
      <c r="P91" s="379">
        <v>0.35</v>
      </c>
      <c r="Q91" s="379">
        <v>0.35</v>
      </c>
      <c r="R91" s="379">
        <v>0.35</v>
      </c>
      <c r="S91" s="379">
        <v>0.35</v>
      </c>
      <c r="T91" s="379">
        <v>0.35</v>
      </c>
      <c r="U91" s="379">
        <v>0.35</v>
      </c>
      <c r="V91" s="379">
        <v>0.35000000000000003</v>
      </c>
      <c r="W91" s="379">
        <v>0.35</v>
      </c>
      <c r="X91" s="379">
        <v>0.35000000000000009</v>
      </c>
      <c r="Y91" s="379">
        <v>0.35</v>
      </c>
      <c r="Z91" s="379">
        <v>0.35</v>
      </c>
      <c r="AA91" s="379">
        <v>0.35000000000000003</v>
      </c>
      <c r="AB91" s="379">
        <v>0.34999999999999992</v>
      </c>
      <c r="AC91" s="379">
        <v>0.35</v>
      </c>
      <c r="AD91" s="379">
        <v>0.35</v>
      </c>
      <c r="AE91" s="379">
        <v>0.35000000000000003</v>
      </c>
      <c r="AF91" s="379">
        <v>0.35</v>
      </c>
      <c r="AG91" s="379">
        <v>0.35</v>
      </c>
      <c r="AH91" s="379">
        <v>0.34999999999999987</v>
      </c>
      <c r="AI91" s="379">
        <v>0.35000000000000009</v>
      </c>
      <c r="AJ91" s="379">
        <v>0.34999999999999992</v>
      </c>
      <c r="AK91" s="379">
        <v>0.35000000000000003</v>
      </c>
      <c r="AL91" s="379">
        <v>0.34999999999999992</v>
      </c>
      <c r="AM91" s="379">
        <v>0.35</v>
      </c>
      <c r="AN91" s="379">
        <v>0.35000000000000009</v>
      </c>
      <c r="AO91" s="379">
        <v>0.35</v>
      </c>
      <c r="AP91" s="379">
        <v>0.35</v>
      </c>
      <c r="AQ91" s="379">
        <v>0.34999999999999992</v>
      </c>
      <c r="AR91" s="379">
        <v>0.35</v>
      </c>
      <c r="AS91" s="379">
        <v>0.34999999999999987</v>
      </c>
      <c r="AT91" s="379">
        <v>0.34999999999999992</v>
      </c>
      <c r="AU91" s="379">
        <v>0.35</v>
      </c>
    </row>
    <row r="92" spans="1:47" ht="15.6" customHeight="1" x14ac:dyDescent="0.3">
      <c r="A92" s="378" t="s">
        <v>1859</v>
      </c>
      <c r="B92" s="378" t="s">
        <v>942</v>
      </c>
      <c r="C92" s="378" t="s">
        <v>2047</v>
      </c>
      <c r="D92" s="379">
        <v>31</v>
      </c>
      <c r="E92" s="378" t="s">
        <v>677</v>
      </c>
      <c r="F92" s="378" t="s">
        <v>167</v>
      </c>
      <c r="G92" s="378" t="s">
        <v>167</v>
      </c>
      <c r="H92" s="378" t="s">
        <v>1849</v>
      </c>
      <c r="I92" s="378" t="s">
        <v>1850</v>
      </c>
      <c r="J92" s="379">
        <v>0.39999999999999997</v>
      </c>
      <c r="K92" s="379">
        <v>0.39999999999999997</v>
      </c>
      <c r="L92" s="379">
        <v>0.39999999999999997</v>
      </c>
      <c r="M92" s="379">
        <v>0.39999999999999997</v>
      </c>
      <c r="N92" s="379">
        <v>0.39999999999999997</v>
      </c>
      <c r="O92" s="379">
        <v>0.39999999999999997</v>
      </c>
      <c r="P92" s="379">
        <v>0.39999999999999997</v>
      </c>
      <c r="Q92" s="379">
        <v>0.39999999999999997</v>
      </c>
      <c r="R92" s="379">
        <v>0.39999999999999997</v>
      </c>
      <c r="S92" s="379">
        <v>0.39999999999999997</v>
      </c>
      <c r="T92" s="379">
        <v>0.39999999999999997</v>
      </c>
      <c r="U92" s="379">
        <v>0.4</v>
      </c>
      <c r="V92" s="379">
        <v>0.4</v>
      </c>
      <c r="W92" s="379">
        <v>0.4</v>
      </c>
      <c r="X92" s="379">
        <v>0.39999999999999997</v>
      </c>
      <c r="Y92" s="379">
        <v>0.39999999999999997</v>
      </c>
      <c r="Z92" s="379">
        <v>0.39999999999999997</v>
      </c>
      <c r="AA92" s="379">
        <v>0.4</v>
      </c>
      <c r="AB92" s="379">
        <v>0.4</v>
      </c>
      <c r="AC92" s="379">
        <v>0.40000000000000008</v>
      </c>
      <c r="AD92" s="379">
        <v>0.39999999999999991</v>
      </c>
      <c r="AE92" s="379">
        <v>0.39999999999999997</v>
      </c>
      <c r="AF92" s="379">
        <v>0.4</v>
      </c>
      <c r="AG92" s="379">
        <v>0.40000000000000008</v>
      </c>
      <c r="AH92" s="379">
        <v>0.40000000000000008</v>
      </c>
      <c r="AI92" s="379">
        <v>0.4</v>
      </c>
      <c r="AJ92" s="379">
        <v>0.39999999999999997</v>
      </c>
      <c r="AK92" s="379">
        <v>0.39999999999999991</v>
      </c>
      <c r="AL92" s="379">
        <v>0.39999999999999997</v>
      </c>
      <c r="AM92" s="379">
        <v>0.40000000000000019</v>
      </c>
      <c r="AN92" s="379">
        <v>0.4</v>
      </c>
      <c r="AO92" s="379">
        <v>0.39999999999999997</v>
      </c>
      <c r="AP92" s="379">
        <v>0.4</v>
      </c>
      <c r="AQ92" s="379">
        <v>0.4</v>
      </c>
      <c r="AR92" s="379">
        <v>0.39999999999999997</v>
      </c>
      <c r="AS92" s="379">
        <v>0.4</v>
      </c>
      <c r="AT92" s="379">
        <v>0.40000000000000013</v>
      </c>
      <c r="AU92" s="379">
        <v>0.4</v>
      </c>
    </row>
    <row r="93" spans="1:47" ht="15.6" customHeight="1" x14ac:dyDescent="0.3">
      <c r="A93" s="378" t="s">
        <v>1859</v>
      </c>
      <c r="B93" s="378" t="s">
        <v>942</v>
      </c>
      <c r="C93" s="378" t="s">
        <v>2047</v>
      </c>
      <c r="D93" s="379">
        <v>31</v>
      </c>
      <c r="E93" s="378" t="s">
        <v>677</v>
      </c>
      <c r="F93" s="378" t="s">
        <v>167</v>
      </c>
      <c r="G93" s="378" t="s">
        <v>167</v>
      </c>
      <c r="H93" s="378" t="s">
        <v>1851</v>
      </c>
      <c r="I93" s="378" t="s">
        <v>1852</v>
      </c>
      <c r="J93" s="379">
        <v>0.4</v>
      </c>
      <c r="K93" s="379">
        <v>0.4</v>
      </c>
      <c r="L93" s="379">
        <v>0.4</v>
      </c>
      <c r="M93" s="379">
        <v>0.4</v>
      </c>
      <c r="N93" s="379">
        <v>0.4</v>
      </c>
      <c r="O93" s="379">
        <v>0.4</v>
      </c>
      <c r="P93" s="379">
        <v>0.4</v>
      </c>
      <c r="Q93" s="379">
        <v>0.4</v>
      </c>
      <c r="R93" s="379">
        <v>0.4</v>
      </c>
      <c r="S93" s="379">
        <v>0.4</v>
      </c>
      <c r="T93" s="379">
        <v>0.4</v>
      </c>
      <c r="U93" s="379">
        <v>0.39999999999999997</v>
      </c>
      <c r="V93" s="379">
        <v>0.4</v>
      </c>
      <c r="W93" s="379">
        <v>0.39999999999999997</v>
      </c>
      <c r="X93" s="379">
        <v>0.40000000000000008</v>
      </c>
      <c r="Y93" s="379">
        <v>0.39999999999999997</v>
      </c>
      <c r="Z93" s="379">
        <v>0.39999999999999997</v>
      </c>
      <c r="AA93" s="379">
        <v>0.39999999999999997</v>
      </c>
      <c r="AB93" s="379">
        <v>0.40000000000000008</v>
      </c>
      <c r="AC93" s="379">
        <v>0.40000000000000008</v>
      </c>
      <c r="AD93" s="379">
        <v>0.39999999999999997</v>
      </c>
      <c r="AE93" s="379">
        <v>0.39999999999999997</v>
      </c>
      <c r="AF93" s="379">
        <v>0.4</v>
      </c>
      <c r="AG93" s="379">
        <v>0.39999999999999991</v>
      </c>
      <c r="AH93" s="379">
        <v>0.4</v>
      </c>
      <c r="AI93" s="379">
        <v>0.4</v>
      </c>
      <c r="AJ93" s="379">
        <v>0.39999999999999997</v>
      </c>
      <c r="AK93" s="379">
        <v>0.4</v>
      </c>
      <c r="AL93" s="379">
        <v>0.40000000000000008</v>
      </c>
      <c r="AM93" s="379">
        <v>0.39999999999999997</v>
      </c>
      <c r="AN93" s="379">
        <v>0.4</v>
      </c>
      <c r="AO93" s="379">
        <v>0.39999999999999997</v>
      </c>
      <c r="AP93" s="379">
        <v>0.4</v>
      </c>
      <c r="AQ93" s="379">
        <v>0.4</v>
      </c>
      <c r="AR93" s="379">
        <v>0.4</v>
      </c>
      <c r="AS93" s="379">
        <v>0.4</v>
      </c>
      <c r="AT93" s="379">
        <v>0.4</v>
      </c>
      <c r="AU93" s="379">
        <v>0.39999999999999997</v>
      </c>
    </row>
    <row r="94" spans="1:47" ht="15.6" customHeight="1" x14ac:dyDescent="0.3">
      <c r="A94" s="378" t="s">
        <v>1859</v>
      </c>
      <c r="B94" s="378" t="s">
        <v>942</v>
      </c>
      <c r="C94" s="378" t="s">
        <v>2047</v>
      </c>
      <c r="D94" s="379">
        <v>31</v>
      </c>
      <c r="E94" s="378" t="s">
        <v>677</v>
      </c>
      <c r="F94" s="378" t="s">
        <v>167</v>
      </c>
      <c r="G94" s="378" t="s">
        <v>167</v>
      </c>
      <c r="H94" s="378" t="s">
        <v>1853</v>
      </c>
      <c r="I94" s="378" t="s">
        <v>1854</v>
      </c>
      <c r="J94" s="379">
        <v>0.35000000000000003</v>
      </c>
      <c r="K94" s="379">
        <v>0.35000000000000003</v>
      </c>
      <c r="L94" s="379">
        <v>0.35000000000000003</v>
      </c>
      <c r="M94" s="379">
        <v>0.35000000000000003</v>
      </c>
      <c r="N94" s="379">
        <v>0.35000000000000003</v>
      </c>
      <c r="O94" s="379">
        <v>0.35000000000000003</v>
      </c>
      <c r="P94" s="379">
        <v>0.35000000000000003</v>
      </c>
      <c r="Q94" s="379">
        <v>0.35000000000000003</v>
      </c>
      <c r="R94" s="379">
        <v>0.35000000000000003</v>
      </c>
      <c r="S94" s="379">
        <v>0.35000000000000003</v>
      </c>
      <c r="T94" s="379">
        <v>0.35000000000000003</v>
      </c>
      <c r="U94" s="379">
        <v>0.35000000000000003</v>
      </c>
      <c r="V94" s="379">
        <v>0.35</v>
      </c>
      <c r="W94" s="379">
        <v>0.35</v>
      </c>
      <c r="X94" s="379">
        <v>0.35</v>
      </c>
      <c r="Y94" s="379">
        <v>0.34999999999999992</v>
      </c>
      <c r="Z94" s="379">
        <v>0.34999999999999992</v>
      </c>
      <c r="AA94" s="379">
        <v>0.35</v>
      </c>
      <c r="AB94" s="379">
        <v>0.34999999999999992</v>
      </c>
      <c r="AC94" s="379">
        <v>0.35000000000000003</v>
      </c>
      <c r="AD94" s="379">
        <v>0.35000000000000003</v>
      </c>
      <c r="AE94" s="379">
        <v>0.35000000000000003</v>
      </c>
      <c r="AF94" s="379">
        <v>0.34999999999999992</v>
      </c>
      <c r="AG94" s="379">
        <v>0.35</v>
      </c>
      <c r="AH94" s="379">
        <v>0.34999999999999992</v>
      </c>
      <c r="AI94" s="379">
        <v>0.35000000000000003</v>
      </c>
      <c r="AJ94" s="379">
        <v>0.34999999999999992</v>
      </c>
      <c r="AK94" s="379">
        <v>0.34999999999999992</v>
      </c>
      <c r="AL94" s="379">
        <v>0.34999999999999992</v>
      </c>
      <c r="AM94" s="379">
        <v>0.35</v>
      </c>
      <c r="AN94" s="379">
        <v>0.34999999999999987</v>
      </c>
      <c r="AO94" s="379">
        <v>0.34999999999999992</v>
      </c>
      <c r="AP94" s="379">
        <v>0.34999999999999992</v>
      </c>
      <c r="AQ94" s="379">
        <v>0.35</v>
      </c>
      <c r="AR94" s="379">
        <v>0.35</v>
      </c>
      <c r="AS94" s="379">
        <v>0.35</v>
      </c>
      <c r="AT94" s="379">
        <v>0.35</v>
      </c>
      <c r="AU94" s="379">
        <v>0.35</v>
      </c>
    </row>
    <row r="95" spans="1:47" ht="15.6" customHeight="1" x14ac:dyDescent="0.3">
      <c r="A95" s="378" t="s">
        <v>1859</v>
      </c>
      <c r="B95" s="378" t="s">
        <v>942</v>
      </c>
      <c r="C95" s="378" t="s">
        <v>2047</v>
      </c>
      <c r="D95" s="379">
        <v>32</v>
      </c>
      <c r="E95" s="378" t="s">
        <v>678</v>
      </c>
      <c r="F95" s="378" t="s">
        <v>167</v>
      </c>
      <c r="G95" s="378" t="s">
        <v>167</v>
      </c>
      <c r="H95" s="378" t="s">
        <v>1843</v>
      </c>
      <c r="I95" s="378" t="s">
        <v>1844</v>
      </c>
      <c r="J95" s="379">
        <v>0.35</v>
      </c>
      <c r="K95" s="379">
        <v>0.35</v>
      </c>
      <c r="L95" s="379">
        <v>0.35</v>
      </c>
      <c r="M95" s="379">
        <v>0.35</v>
      </c>
      <c r="N95" s="379">
        <v>0.35</v>
      </c>
      <c r="O95" s="379">
        <v>0.35</v>
      </c>
      <c r="P95" s="379">
        <v>0.35</v>
      </c>
      <c r="Q95" s="379">
        <v>0.35</v>
      </c>
      <c r="R95" s="379">
        <v>0.35</v>
      </c>
      <c r="S95" s="379">
        <v>0.35</v>
      </c>
      <c r="T95" s="379">
        <v>0.35</v>
      </c>
      <c r="U95" s="379">
        <v>0.35</v>
      </c>
      <c r="V95" s="379">
        <v>0.35</v>
      </c>
      <c r="W95" s="379">
        <v>0.34999999999999992</v>
      </c>
      <c r="X95" s="379">
        <v>0.35000000000000003</v>
      </c>
      <c r="Y95" s="379">
        <v>0.34999999999999992</v>
      </c>
      <c r="Z95" s="379">
        <v>0.35</v>
      </c>
      <c r="AA95" s="379">
        <v>0.35000000000000003</v>
      </c>
      <c r="AB95" s="379">
        <v>0.34999999999999992</v>
      </c>
      <c r="AC95" s="379">
        <v>0.35000000000000003</v>
      </c>
      <c r="AD95" s="379">
        <v>0.35000000000000003</v>
      </c>
      <c r="AE95" s="379">
        <v>0.35</v>
      </c>
      <c r="AF95" s="379">
        <v>0.35000000000000003</v>
      </c>
      <c r="AG95" s="379">
        <v>0.35</v>
      </c>
      <c r="AH95" s="379">
        <v>0.35</v>
      </c>
      <c r="AI95" s="379">
        <v>0.35</v>
      </c>
      <c r="AJ95" s="379">
        <v>0.35</v>
      </c>
      <c r="AK95" s="379">
        <v>0.35</v>
      </c>
      <c r="AL95" s="379">
        <v>0.35000000000000003</v>
      </c>
      <c r="AM95" s="379">
        <v>0.35</v>
      </c>
      <c r="AN95" s="379">
        <v>0.35000000000000003</v>
      </c>
      <c r="AO95" s="379">
        <v>0.35000000000000014</v>
      </c>
      <c r="AP95" s="379">
        <v>0.35000000000000014</v>
      </c>
      <c r="AQ95" s="379">
        <v>0.35000000000000003</v>
      </c>
      <c r="AR95" s="379">
        <v>0.35</v>
      </c>
      <c r="AS95" s="379">
        <v>0.34999999999999987</v>
      </c>
      <c r="AT95" s="379">
        <v>0.34999999999999992</v>
      </c>
      <c r="AU95" s="379">
        <v>0.35000000000000014</v>
      </c>
    </row>
    <row r="96" spans="1:47" ht="15.6" customHeight="1" x14ac:dyDescent="0.3">
      <c r="A96" s="378" t="s">
        <v>1859</v>
      </c>
      <c r="B96" s="378" t="s">
        <v>942</v>
      </c>
      <c r="C96" s="378" t="s">
        <v>2047</v>
      </c>
      <c r="D96" s="379">
        <v>63</v>
      </c>
      <c r="E96" s="378" t="s">
        <v>2048</v>
      </c>
      <c r="F96" s="378" t="s">
        <v>167</v>
      </c>
      <c r="G96" s="378" t="s">
        <v>167</v>
      </c>
      <c r="H96" s="378" t="s">
        <v>1839</v>
      </c>
      <c r="I96" s="378" t="s">
        <v>1840</v>
      </c>
      <c r="J96" s="379">
        <v>0.59999999999999976</v>
      </c>
      <c r="K96" s="379">
        <v>0.60000000000000009</v>
      </c>
      <c r="L96" s="379">
        <v>0.60000000000000009</v>
      </c>
      <c r="M96" s="379">
        <v>0.60000000000000009</v>
      </c>
      <c r="N96" s="379">
        <v>0.60000000000000009</v>
      </c>
      <c r="O96" s="379">
        <v>0.6</v>
      </c>
      <c r="P96" s="379">
        <v>0.6</v>
      </c>
      <c r="Q96" s="379">
        <v>0.60000000000000009</v>
      </c>
      <c r="R96" s="379">
        <v>0.6</v>
      </c>
      <c r="S96" s="379">
        <v>0.60000000000000009</v>
      </c>
      <c r="T96" s="379">
        <v>0.60000000000000009</v>
      </c>
      <c r="U96" s="379">
        <v>0.59999999999999987</v>
      </c>
      <c r="V96" s="379">
        <v>0.6</v>
      </c>
      <c r="W96" s="379">
        <v>0.59999999999999987</v>
      </c>
      <c r="X96" s="379">
        <v>0.60000000000000031</v>
      </c>
      <c r="Y96" s="379">
        <v>0.6000000000000002</v>
      </c>
      <c r="Z96" s="379">
        <v>0.60000000000000009</v>
      </c>
      <c r="AA96" s="379">
        <v>0.6</v>
      </c>
      <c r="AB96" s="379">
        <v>0.6</v>
      </c>
      <c r="AC96" s="379">
        <v>0.59999999999999976</v>
      </c>
      <c r="AD96" s="379">
        <v>0.59999999999999987</v>
      </c>
      <c r="AE96" s="379">
        <v>0.6000000000000002</v>
      </c>
      <c r="AF96" s="379">
        <v>0.6</v>
      </c>
      <c r="AG96" s="379">
        <v>0.59999999999999976</v>
      </c>
      <c r="AH96" s="379">
        <v>0.59999999999999987</v>
      </c>
      <c r="AI96" s="379">
        <v>0.59999999999999976</v>
      </c>
      <c r="AJ96" s="379">
        <v>0.6</v>
      </c>
      <c r="AK96" s="379">
        <v>0.59999999999999987</v>
      </c>
      <c r="AL96" s="379">
        <v>0.6000000000000002</v>
      </c>
      <c r="AM96" s="379">
        <v>0.59999999999999987</v>
      </c>
      <c r="AN96" s="379">
        <v>0.59999999999999987</v>
      </c>
      <c r="AO96" s="379">
        <v>0.59999999999999987</v>
      </c>
      <c r="AP96" s="379">
        <v>0.59999999999999987</v>
      </c>
      <c r="AQ96" s="379">
        <v>0.6</v>
      </c>
      <c r="AR96" s="379">
        <v>0.59999999999999987</v>
      </c>
      <c r="AS96" s="379">
        <v>0.59999999999999987</v>
      </c>
      <c r="AT96" s="379">
        <v>0.59999999999999976</v>
      </c>
      <c r="AU96" s="379">
        <v>0.59999999999999976</v>
      </c>
    </row>
    <row r="97" spans="1:47" ht="15.6" customHeight="1" x14ac:dyDescent="0.3">
      <c r="A97" s="378" t="s">
        <v>1859</v>
      </c>
      <c r="B97" s="378" t="s">
        <v>942</v>
      </c>
      <c r="C97" s="378" t="s">
        <v>2047</v>
      </c>
      <c r="D97" s="379">
        <v>66</v>
      </c>
      <c r="E97" s="378" t="s">
        <v>2049</v>
      </c>
      <c r="F97" s="378" t="s">
        <v>167</v>
      </c>
      <c r="G97" s="378" t="s">
        <v>167</v>
      </c>
      <c r="H97" s="378" t="s">
        <v>1843</v>
      </c>
      <c r="I97" s="378" t="s">
        <v>1844</v>
      </c>
      <c r="J97" s="379">
        <v>0.45000000000000007</v>
      </c>
      <c r="K97" s="379">
        <v>0.45000000000000029</v>
      </c>
      <c r="L97" s="379">
        <v>0.44999999999999996</v>
      </c>
      <c r="M97" s="379">
        <v>0.45000000000000018</v>
      </c>
      <c r="N97" s="379">
        <v>0.45000000000000018</v>
      </c>
      <c r="O97" s="379">
        <v>0.45</v>
      </c>
      <c r="P97" s="379">
        <v>0.45000000000000029</v>
      </c>
      <c r="Q97" s="379">
        <v>0.45000000000000012</v>
      </c>
      <c r="R97" s="379">
        <v>0.45000000000000018</v>
      </c>
      <c r="S97" s="379">
        <v>0.45000000000000018</v>
      </c>
      <c r="T97" s="379">
        <v>0.45</v>
      </c>
      <c r="U97" s="379">
        <v>0.44999999999999984</v>
      </c>
      <c r="V97" s="379">
        <v>0.4499999999999999</v>
      </c>
      <c r="W97" s="379">
        <v>0.45000000000000012</v>
      </c>
      <c r="X97" s="379">
        <v>0.44999999999999996</v>
      </c>
      <c r="Y97" s="379">
        <v>0.45000000000000029</v>
      </c>
      <c r="Z97" s="379">
        <v>0.44999999999999979</v>
      </c>
      <c r="AA97" s="379">
        <v>0.45000000000000023</v>
      </c>
      <c r="AB97" s="379">
        <v>0.4499999999999999</v>
      </c>
      <c r="AC97" s="379">
        <v>0.4499999999999999</v>
      </c>
      <c r="AD97" s="379">
        <v>0.4499999999999999</v>
      </c>
      <c r="AE97" s="379">
        <v>0.45</v>
      </c>
      <c r="AF97" s="379">
        <v>0.45000000000000018</v>
      </c>
      <c r="AG97" s="379">
        <v>0.44999999999999984</v>
      </c>
      <c r="AH97" s="379">
        <v>0.4499999999999999</v>
      </c>
      <c r="AI97" s="379">
        <v>0.45000000000000012</v>
      </c>
      <c r="AJ97" s="379">
        <v>0.44999999999999984</v>
      </c>
      <c r="AK97" s="379">
        <v>0.45000000000000007</v>
      </c>
      <c r="AL97" s="379">
        <v>0.45</v>
      </c>
      <c r="AM97" s="379">
        <v>0.4499999999999999</v>
      </c>
      <c r="AN97" s="379">
        <v>0.45000000000000007</v>
      </c>
      <c r="AO97" s="379">
        <v>0.45</v>
      </c>
      <c r="AP97" s="379">
        <v>0.45000000000000012</v>
      </c>
      <c r="AQ97" s="379">
        <v>0.44999999999999984</v>
      </c>
      <c r="AR97" s="379">
        <v>0.45000000000000007</v>
      </c>
      <c r="AS97" s="379">
        <v>0.4499999999999999</v>
      </c>
      <c r="AT97" s="379">
        <v>0.4499999999999999</v>
      </c>
      <c r="AU97" s="379">
        <v>0.4499999999999999</v>
      </c>
    </row>
    <row r="98" spans="1:47" ht="15.6" customHeight="1" x14ac:dyDescent="0.3">
      <c r="A98" s="378" t="s">
        <v>1859</v>
      </c>
      <c r="B98" s="378" t="s">
        <v>942</v>
      </c>
      <c r="C98" s="378" t="s">
        <v>2047</v>
      </c>
      <c r="D98" s="379">
        <v>67</v>
      </c>
      <c r="E98" s="378" t="s">
        <v>2050</v>
      </c>
      <c r="F98" s="378" t="s">
        <v>167</v>
      </c>
      <c r="G98" s="378" t="s">
        <v>167</v>
      </c>
      <c r="H98" s="378" t="s">
        <v>1843</v>
      </c>
      <c r="I98" s="378" t="s">
        <v>1844</v>
      </c>
      <c r="J98" s="379">
        <v>0.40000000000000013</v>
      </c>
      <c r="K98" s="379">
        <v>0.40000000000000013</v>
      </c>
      <c r="L98" s="379">
        <v>0.39999999999999997</v>
      </c>
      <c r="M98" s="379">
        <v>0.4</v>
      </c>
      <c r="N98" s="379">
        <v>0.40000000000000008</v>
      </c>
      <c r="O98" s="379">
        <v>0.4</v>
      </c>
      <c r="P98" s="379">
        <v>0.39999999999999997</v>
      </c>
      <c r="Q98" s="379">
        <v>0.39999999999999991</v>
      </c>
      <c r="R98" s="379">
        <v>0.39999999999999997</v>
      </c>
      <c r="S98" s="379">
        <v>0.4</v>
      </c>
      <c r="T98" s="379">
        <v>0.4</v>
      </c>
      <c r="U98" s="379">
        <v>0.39999999999999997</v>
      </c>
      <c r="V98" s="379">
        <v>0.39999999999999997</v>
      </c>
      <c r="W98" s="379">
        <v>0.40000000000000008</v>
      </c>
      <c r="X98" s="379">
        <v>0.40000000000000008</v>
      </c>
      <c r="Y98" s="379">
        <v>0.40000000000000008</v>
      </c>
      <c r="Z98" s="379">
        <v>0.4</v>
      </c>
      <c r="AA98" s="379">
        <v>0.4</v>
      </c>
      <c r="AB98" s="379">
        <v>0.39999999999999991</v>
      </c>
      <c r="AC98" s="379">
        <v>0.39999999999999986</v>
      </c>
      <c r="AD98" s="379">
        <v>0.4</v>
      </c>
      <c r="AE98" s="379">
        <v>0.40000000000000013</v>
      </c>
      <c r="AF98" s="379">
        <v>0.39999999999999986</v>
      </c>
      <c r="AG98" s="379">
        <v>0.40000000000000008</v>
      </c>
      <c r="AH98" s="379">
        <v>0.39999999999999991</v>
      </c>
      <c r="AI98" s="379">
        <v>0.39999999999999997</v>
      </c>
      <c r="AJ98" s="379">
        <v>0.4</v>
      </c>
      <c r="AK98" s="379">
        <v>0.39999999999999997</v>
      </c>
      <c r="AL98" s="379">
        <v>0.40000000000000008</v>
      </c>
      <c r="AM98" s="379">
        <v>0.39999999999999997</v>
      </c>
      <c r="AN98" s="379">
        <v>0.39999999999999997</v>
      </c>
      <c r="AO98" s="379">
        <v>0.40000000000000008</v>
      </c>
      <c r="AP98" s="379">
        <v>0.40000000000000024</v>
      </c>
      <c r="AQ98" s="379">
        <v>0.4</v>
      </c>
      <c r="AR98" s="379">
        <v>0.40000000000000019</v>
      </c>
      <c r="AS98" s="379">
        <v>0.40000000000000008</v>
      </c>
      <c r="AT98" s="379">
        <v>0.39999999999999991</v>
      </c>
      <c r="AU98" s="379">
        <v>0.39999999999999991</v>
      </c>
    </row>
    <row r="99" spans="1:47" ht="15.6" customHeight="1" x14ac:dyDescent="0.3">
      <c r="A99" s="378" t="s">
        <v>1859</v>
      </c>
      <c r="B99" s="378" t="s">
        <v>942</v>
      </c>
      <c r="C99" s="378" t="s">
        <v>2047</v>
      </c>
      <c r="D99" s="379">
        <v>68</v>
      </c>
      <c r="E99" s="378" t="s">
        <v>2051</v>
      </c>
      <c r="F99" s="378" t="s">
        <v>167</v>
      </c>
      <c r="G99" s="378" t="s">
        <v>167</v>
      </c>
      <c r="H99" s="378" t="s">
        <v>1843</v>
      </c>
      <c r="I99" s="378" t="s">
        <v>1844</v>
      </c>
      <c r="J99" s="379">
        <v>0.40000000000000013</v>
      </c>
      <c r="K99" s="379">
        <v>0.40000000000000013</v>
      </c>
      <c r="L99" s="379">
        <v>0.39999999999999991</v>
      </c>
      <c r="M99" s="379">
        <v>0.40000000000000013</v>
      </c>
      <c r="N99" s="379">
        <v>0.40000000000000008</v>
      </c>
      <c r="O99" s="379">
        <v>0.4</v>
      </c>
      <c r="P99" s="379">
        <v>0.39999999999999997</v>
      </c>
      <c r="Q99" s="379">
        <v>0.39999999999999991</v>
      </c>
      <c r="R99" s="379">
        <v>0.4</v>
      </c>
      <c r="S99" s="379">
        <v>0.4</v>
      </c>
      <c r="T99" s="379">
        <v>0.40000000000000008</v>
      </c>
      <c r="U99" s="379">
        <v>0.39999999999999997</v>
      </c>
      <c r="V99" s="379">
        <v>0.4</v>
      </c>
      <c r="W99" s="379">
        <v>0.40000000000000008</v>
      </c>
      <c r="X99" s="379">
        <v>0.40000000000000008</v>
      </c>
      <c r="Y99" s="379">
        <v>0.40000000000000008</v>
      </c>
      <c r="Z99" s="379">
        <v>0.40000000000000013</v>
      </c>
      <c r="AA99" s="379">
        <v>0.4</v>
      </c>
      <c r="AB99" s="379">
        <v>0.39999999999999986</v>
      </c>
      <c r="AC99" s="379">
        <v>0.39999999999999986</v>
      </c>
      <c r="AD99" s="379">
        <v>0.4</v>
      </c>
      <c r="AE99" s="379">
        <v>0.4</v>
      </c>
      <c r="AF99" s="379">
        <v>0.40000000000000013</v>
      </c>
      <c r="AG99" s="379">
        <v>0.40000000000000008</v>
      </c>
      <c r="AH99" s="379">
        <v>0.39999999999999991</v>
      </c>
      <c r="AI99" s="379">
        <v>0.39999999999999997</v>
      </c>
      <c r="AJ99" s="379">
        <v>0.4</v>
      </c>
      <c r="AK99" s="379">
        <v>0.39999999999999991</v>
      </c>
      <c r="AL99" s="379">
        <v>0.40000000000000008</v>
      </c>
      <c r="AM99" s="379">
        <v>0.40000000000000024</v>
      </c>
      <c r="AN99" s="379">
        <v>0.39999999999999991</v>
      </c>
      <c r="AO99" s="379">
        <v>0.4</v>
      </c>
      <c r="AP99" s="379">
        <v>0.40000000000000024</v>
      </c>
      <c r="AQ99" s="379">
        <v>0.40000000000000008</v>
      </c>
      <c r="AR99" s="379">
        <v>0.40000000000000019</v>
      </c>
      <c r="AS99" s="379">
        <v>0.40000000000000008</v>
      </c>
      <c r="AT99" s="379">
        <v>0.39999999999999991</v>
      </c>
      <c r="AU99" s="379">
        <v>0.39999999999999991</v>
      </c>
    </row>
    <row r="100" spans="1:47" ht="15.6" customHeight="1" x14ac:dyDescent="0.3">
      <c r="A100" s="378" t="s">
        <v>1859</v>
      </c>
      <c r="B100" s="378" t="s">
        <v>942</v>
      </c>
      <c r="C100" s="378" t="s">
        <v>2047</v>
      </c>
      <c r="D100" s="379">
        <v>69</v>
      </c>
      <c r="E100" s="378" t="s">
        <v>2052</v>
      </c>
      <c r="F100" s="378" t="s">
        <v>167</v>
      </c>
      <c r="G100" s="378" t="s">
        <v>167</v>
      </c>
      <c r="H100" s="378" t="s">
        <v>1843</v>
      </c>
      <c r="I100" s="378" t="s">
        <v>1844</v>
      </c>
      <c r="J100" s="379">
        <v>0.79999999999999982</v>
      </c>
      <c r="K100" s="379">
        <v>0.80000000000000038</v>
      </c>
      <c r="L100" s="379">
        <v>0.79999999999999993</v>
      </c>
      <c r="M100" s="379">
        <v>0.8</v>
      </c>
      <c r="N100" s="379">
        <v>0.79999999999999993</v>
      </c>
      <c r="O100" s="379">
        <v>0.8</v>
      </c>
      <c r="P100" s="379">
        <v>0.80000000000000038</v>
      </c>
      <c r="Q100" s="379">
        <v>0.79999999999999993</v>
      </c>
      <c r="R100" s="379">
        <v>0.80000000000000016</v>
      </c>
      <c r="S100" s="379">
        <v>0.79999999999999993</v>
      </c>
      <c r="T100" s="379">
        <v>0.8</v>
      </c>
      <c r="U100" s="379">
        <v>0.8</v>
      </c>
      <c r="V100" s="379">
        <v>0.80000000000000016</v>
      </c>
      <c r="W100" s="379">
        <v>0.80000000000000016</v>
      </c>
      <c r="X100" s="379">
        <v>0.80000000000000027</v>
      </c>
      <c r="Y100" s="379">
        <v>0.80000000000000027</v>
      </c>
      <c r="Z100" s="379">
        <v>0.79999999999999982</v>
      </c>
      <c r="AA100" s="379">
        <v>0.79999999999999993</v>
      </c>
      <c r="AB100" s="379">
        <v>0.8</v>
      </c>
      <c r="AC100" s="379">
        <v>0.8</v>
      </c>
      <c r="AD100" s="379">
        <v>0.7999999999999996</v>
      </c>
      <c r="AE100" s="379">
        <v>0.80000000000000016</v>
      </c>
      <c r="AF100" s="379">
        <v>0.80000000000000016</v>
      </c>
      <c r="AG100" s="379">
        <v>0.8</v>
      </c>
      <c r="AH100" s="379">
        <v>0.80000000000000027</v>
      </c>
      <c r="AI100" s="379">
        <v>0.79999999999999982</v>
      </c>
      <c r="AJ100" s="379">
        <v>0.8</v>
      </c>
      <c r="AK100" s="379">
        <v>0.8</v>
      </c>
      <c r="AL100" s="379">
        <v>0.8</v>
      </c>
      <c r="AM100" s="379">
        <v>0.80000000000000016</v>
      </c>
      <c r="AN100" s="379">
        <v>0.8</v>
      </c>
      <c r="AO100" s="379">
        <v>0.80000000000000016</v>
      </c>
      <c r="AP100" s="379">
        <v>0.80000000000000016</v>
      </c>
      <c r="AQ100" s="379">
        <v>0.79999999999999982</v>
      </c>
      <c r="AR100" s="379">
        <v>0.8</v>
      </c>
      <c r="AS100" s="379">
        <v>0.8</v>
      </c>
      <c r="AT100" s="379">
        <v>0.79999999999999993</v>
      </c>
      <c r="AU100" s="379">
        <v>0.79999999999999993</v>
      </c>
    </row>
    <row r="101" spans="1:47" ht="15.6" customHeight="1" x14ac:dyDescent="0.3">
      <c r="A101" s="378" t="s">
        <v>1859</v>
      </c>
      <c r="B101" s="378" t="s">
        <v>942</v>
      </c>
      <c r="C101" s="378" t="s">
        <v>2047</v>
      </c>
      <c r="D101" s="379">
        <v>70</v>
      </c>
      <c r="E101" s="378" t="s">
        <v>2053</v>
      </c>
      <c r="F101" s="378" t="s">
        <v>167</v>
      </c>
      <c r="G101" s="378" t="s">
        <v>167</v>
      </c>
      <c r="H101" s="378" t="s">
        <v>1845</v>
      </c>
      <c r="I101" s="378" t="s">
        <v>1846</v>
      </c>
      <c r="J101" s="379">
        <v>0.5</v>
      </c>
      <c r="K101" s="379">
        <v>0.49999999999999989</v>
      </c>
      <c r="L101" s="379">
        <v>0.5</v>
      </c>
      <c r="M101" s="379">
        <v>0.50000000000000022</v>
      </c>
      <c r="N101" s="379">
        <v>0.49999999999999989</v>
      </c>
      <c r="O101" s="379">
        <v>0.50000000000000011</v>
      </c>
      <c r="P101" s="379">
        <v>0.5</v>
      </c>
      <c r="Q101" s="379">
        <v>0.50000000000000011</v>
      </c>
      <c r="R101" s="379">
        <v>0.5</v>
      </c>
      <c r="S101" s="379">
        <v>0.5</v>
      </c>
      <c r="T101" s="379">
        <v>0.5</v>
      </c>
      <c r="U101" s="379">
        <v>0.50000000000000022</v>
      </c>
      <c r="V101" s="379">
        <v>0.5</v>
      </c>
      <c r="W101" s="379">
        <v>0.5</v>
      </c>
      <c r="X101" s="379">
        <v>0.5</v>
      </c>
      <c r="Y101" s="379">
        <v>0.5</v>
      </c>
      <c r="Z101" s="379">
        <v>0.5</v>
      </c>
      <c r="AA101" s="379">
        <v>0.5</v>
      </c>
      <c r="AB101" s="379">
        <v>0.49999999999999994</v>
      </c>
      <c r="AC101" s="379">
        <v>0.50000000000000011</v>
      </c>
      <c r="AD101" s="379">
        <v>0.5</v>
      </c>
      <c r="AE101" s="379">
        <v>0.5</v>
      </c>
      <c r="AF101" s="379">
        <v>0.5</v>
      </c>
      <c r="AG101" s="379">
        <v>0.5</v>
      </c>
      <c r="AH101" s="379">
        <v>0.5</v>
      </c>
      <c r="AI101" s="379">
        <v>0.5</v>
      </c>
      <c r="AJ101" s="379">
        <v>0.5</v>
      </c>
      <c r="AK101" s="379">
        <v>0.5</v>
      </c>
      <c r="AL101" s="379">
        <v>0.5</v>
      </c>
      <c r="AM101" s="379">
        <v>0.5</v>
      </c>
      <c r="AN101" s="379">
        <v>0.5</v>
      </c>
      <c r="AO101" s="379">
        <v>0.5</v>
      </c>
      <c r="AP101" s="379">
        <v>0.5</v>
      </c>
      <c r="AQ101" s="379">
        <v>0.5</v>
      </c>
      <c r="AR101" s="379">
        <v>0.5</v>
      </c>
      <c r="AS101" s="379">
        <v>0.5</v>
      </c>
      <c r="AT101" s="379">
        <v>0.5</v>
      </c>
      <c r="AU101" s="379">
        <v>0.5</v>
      </c>
    </row>
    <row r="102" spans="1:47" ht="15.6" customHeight="1" x14ac:dyDescent="0.3">
      <c r="A102" s="378" t="s">
        <v>1859</v>
      </c>
      <c r="B102" s="378" t="s">
        <v>942</v>
      </c>
      <c r="C102" s="378" t="s">
        <v>2047</v>
      </c>
      <c r="D102" s="379">
        <v>71</v>
      </c>
      <c r="E102" s="378" t="s">
        <v>2054</v>
      </c>
      <c r="F102" s="378" t="s">
        <v>167</v>
      </c>
      <c r="G102" s="378" t="s">
        <v>167</v>
      </c>
      <c r="H102" s="378" t="s">
        <v>1845</v>
      </c>
      <c r="I102" s="378" t="s">
        <v>1846</v>
      </c>
      <c r="J102" s="379">
        <v>0.5</v>
      </c>
      <c r="K102" s="379">
        <v>0.5</v>
      </c>
      <c r="L102" s="379">
        <v>0.5</v>
      </c>
      <c r="M102" s="379">
        <v>0.50000000000000011</v>
      </c>
      <c r="N102" s="379">
        <v>0.5</v>
      </c>
      <c r="O102" s="379">
        <v>0.5</v>
      </c>
      <c r="P102" s="379">
        <v>0.5</v>
      </c>
      <c r="Q102" s="379">
        <v>0.49999999999999989</v>
      </c>
      <c r="R102" s="379">
        <v>0.49999999999999961</v>
      </c>
      <c r="S102" s="379">
        <v>0.5</v>
      </c>
      <c r="T102" s="379">
        <v>0.49999999999999989</v>
      </c>
      <c r="U102" s="379">
        <v>0.50000000000000011</v>
      </c>
      <c r="V102" s="379">
        <v>0.5</v>
      </c>
      <c r="W102" s="379">
        <v>0.5</v>
      </c>
      <c r="X102" s="379">
        <v>0.49999999999999989</v>
      </c>
      <c r="Y102" s="379">
        <v>0.5</v>
      </c>
      <c r="Z102" s="379">
        <v>0.5</v>
      </c>
      <c r="AA102" s="379">
        <v>0.5</v>
      </c>
      <c r="AB102" s="379">
        <v>0.5</v>
      </c>
      <c r="AC102" s="379">
        <v>0.5</v>
      </c>
      <c r="AD102" s="379">
        <v>0.5</v>
      </c>
      <c r="AE102" s="379">
        <v>0.5</v>
      </c>
      <c r="AF102" s="379">
        <v>0.50000000000000011</v>
      </c>
      <c r="AG102" s="379">
        <v>0.5</v>
      </c>
      <c r="AH102" s="379">
        <v>0.5</v>
      </c>
      <c r="AI102" s="379">
        <v>0.50000000000000022</v>
      </c>
      <c r="AJ102" s="379">
        <v>0.5</v>
      </c>
      <c r="AK102" s="379">
        <v>0.5</v>
      </c>
      <c r="AL102" s="379">
        <v>0.5</v>
      </c>
      <c r="AM102" s="379">
        <v>0.49999999999999989</v>
      </c>
      <c r="AN102" s="379">
        <v>0.5</v>
      </c>
      <c r="AO102" s="379">
        <v>0.5</v>
      </c>
      <c r="AP102" s="379">
        <v>0.5</v>
      </c>
      <c r="AQ102" s="379">
        <v>0.5</v>
      </c>
      <c r="AR102" s="379">
        <v>0.49999999999999994</v>
      </c>
      <c r="AS102" s="379">
        <v>0.5</v>
      </c>
      <c r="AT102" s="379">
        <v>0.50000000000000011</v>
      </c>
      <c r="AU102" s="379">
        <v>0.50000000000000011</v>
      </c>
    </row>
    <row r="103" spans="1:47" ht="15.6" customHeight="1" x14ac:dyDescent="0.3">
      <c r="A103" s="378" t="s">
        <v>1859</v>
      </c>
      <c r="B103" s="378" t="s">
        <v>942</v>
      </c>
      <c r="C103" s="378" t="s">
        <v>2047</v>
      </c>
      <c r="D103" s="379">
        <v>73</v>
      </c>
      <c r="E103" s="378" t="s">
        <v>2055</v>
      </c>
      <c r="F103" s="378" t="s">
        <v>167</v>
      </c>
      <c r="G103" s="378" t="s">
        <v>167</v>
      </c>
      <c r="H103" s="378" t="s">
        <v>1849</v>
      </c>
      <c r="I103" s="378" t="s">
        <v>1850</v>
      </c>
      <c r="J103" s="379">
        <v>0.5</v>
      </c>
      <c r="K103" s="379">
        <v>0.5</v>
      </c>
      <c r="L103" s="379">
        <v>0.5</v>
      </c>
      <c r="M103" s="379">
        <v>0.5</v>
      </c>
      <c r="N103" s="379">
        <v>0.49999999999999994</v>
      </c>
      <c r="O103" s="379">
        <v>0.49999999999999994</v>
      </c>
      <c r="P103" s="379">
        <v>0.5</v>
      </c>
      <c r="Q103" s="379">
        <v>0.5</v>
      </c>
      <c r="R103" s="379">
        <v>0.5</v>
      </c>
      <c r="S103" s="379">
        <v>0.5</v>
      </c>
      <c r="T103" s="379">
        <v>0.5</v>
      </c>
      <c r="U103" s="379">
        <v>0.5</v>
      </c>
      <c r="V103" s="379">
        <v>0.5</v>
      </c>
      <c r="W103" s="379">
        <v>0.50000000000000011</v>
      </c>
      <c r="X103" s="379">
        <v>0.5</v>
      </c>
      <c r="Y103" s="379">
        <v>0.5</v>
      </c>
      <c r="Z103" s="379">
        <v>0.5</v>
      </c>
      <c r="AA103" s="379">
        <v>0.5</v>
      </c>
      <c r="AB103" s="379">
        <v>0.5</v>
      </c>
      <c r="AC103" s="379">
        <v>0.5</v>
      </c>
      <c r="AD103" s="379">
        <v>0.5</v>
      </c>
      <c r="AE103" s="379">
        <v>0.5</v>
      </c>
      <c r="AF103" s="379">
        <v>0.5</v>
      </c>
      <c r="AG103" s="379">
        <v>0.5</v>
      </c>
      <c r="AH103" s="379">
        <v>0.5</v>
      </c>
      <c r="AI103" s="379">
        <v>0.5</v>
      </c>
      <c r="AJ103" s="379">
        <v>0.5</v>
      </c>
      <c r="AK103" s="379">
        <v>0.5</v>
      </c>
      <c r="AL103" s="379">
        <v>0.5</v>
      </c>
      <c r="AM103" s="379">
        <v>0.5</v>
      </c>
      <c r="AN103" s="379">
        <v>0.5</v>
      </c>
      <c r="AO103" s="379">
        <v>0.5</v>
      </c>
      <c r="AP103" s="379">
        <v>0.5</v>
      </c>
      <c r="AQ103" s="379">
        <v>0.5</v>
      </c>
      <c r="AR103" s="379">
        <v>0.5</v>
      </c>
      <c r="AS103" s="379">
        <v>0.49999999999999989</v>
      </c>
      <c r="AT103" s="379">
        <v>0.5</v>
      </c>
      <c r="AU103" s="379">
        <v>0.5</v>
      </c>
    </row>
    <row r="104" spans="1:47" ht="15.6" customHeight="1" x14ac:dyDescent="0.3">
      <c r="A104" s="378" t="s">
        <v>1859</v>
      </c>
      <c r="B104" s="378" t="s">
        <v>942</v>
      </c>
      <c r="C104" s="378" t="s">
        <v>2047</v>
      </c>
      <c r="D104" s="379">
        <v>74</v>
      </c>
      <c r="E104" s="378" t="s">
        <v>2056</v>
      </c>
      <c r="F104" s="378" t="s">
        <v>167</v>
      </c>
      <c r="G104" s="378" t="s">
        <v>167</v>
      </c>
      <c r="H104" s="378" t="s">
        <v>1849</v>
      </c>
      <c r="I104" s="378" t="s">
        <v>1850</v>
      </c>
      <c r="J104" s="379">
        <v>0.35000000000000014</v>
      </c>
      <c r="K104" s="379">
        <v>0.34999999999999992</v>
      </c>
      <c r="L104" s="379">
        <v>0.35</v>
      </c>
      <c r="M104" s="379">
        <v>0.35</v>
      </c>
      <c r="N104" s="379">
        <v>0.34999999999999992</v>
      </c>
      <c r="O104" s="379">
        <v>0.35</v>
      </c>
      <c r="P104" s="379">
        <v>0.35</v>
      </c>
      <c r="Q104" s="379">
        <v>0.35</v>
      </c>
      <c r="R104" s="379">
        <v>0.35</v>
      </c>
      <c r="S104" s="379">
        <v>0.34999999999999992</v>
      </c>
      <c r="T104" s="379">
        <v>0.35</v>
      </c>
      <c r="U104" s="379">
        <v>0.35</v>
      </c>
      <c r="V104" s="379">
        <v>0.35000000000000003</v>
      </c>
      <c r="W104" s="379">
        <v>0.34999999999999981</v>
      </c>
      <c r="X104" s="379">
        <v>0.34999999999999987</v>
      </c>
      <c r="Y104" s="379">
        <v>0.35000000000000014</v>
      </c>
      <c r="Z104" s="379">
        <v>0.34999999999999992</v>
      </c>
      <c r="AA104" s="379">
        <v>0.35000000000000009</v>
      </c>
      <c r="AB104" s="379">
        <v>0.35</v>
      </c>
      <c r="AC104" s="379">
        <v>0.35</v>
      </c>
      <c r="AD104" s="379">
        <v>0.35</v>
      </c>
      <c r="AE104" s="379">
        <v>0.35000000000000003</v>
      </c>
      <c r="AF104" s="379">
        <v>0.35000000000000014</v>
      </c>
      <c r="AG104" s="379">
        <v>0.35</v>
      </c>
      <c r="AH104" s="379">
        <v>0.35000000000000009</v>
      </c>
      <c r="AI104" s="379">
        <v>0.34999999999999992</v>
      </c>
      <c r="AJ104" s="379">
        <v>0.35000000000000009</v>
      </c>
      <c r="AK104" s="379">
        <v>0.35000000000000003</v>
      </c>
      <c r="AL104" s="379">
        <v>0.35</v>
      </c>
      <c r="AM104" s="379">
        <v>0.34999999999999992</v>
      </c>
      <c r="AN104" s="379">
        <v>0.34999999999999992</v>
      </c>
      <c r="AO104" s="379">
        <v>0.34999999999999992</v>
      </c>
      <c r="AP104" s="379">
        <v>0.35</v>
      </c>
      <c r="AQ104" s="379">
        <v>0.34999999999999987</v>
      </c>
      <c r="AR104" s="379">
        <v>0.34999999999999992</v>
      </c>
      <c r="AS104" s="379">
        <v>0.34999999999999987</v>
      </c>
      <c r="AT104" s="379">
        <v>0.35</v>
      </c>
      <c r="AU104" s="379">
        <v>0.35</v>
      </c>
    </row>
    <row r="105" spans="1:47" ht="15.6" customHeight="1" x14ac:dyDescent="0.3">
      <c r="A105" s="378" t="s">
        <v>1859</v>
      </c>
      <c r="B105" s="378" t="s">
        <v>942</v>
      </c>
      <c r="C105" s="378" t="s">
        <v>2047</v>
      </c>
      <c r="D105" s="379">
        <v>76</v>
      </c>
      <c r="E105" s="378" t="s">
        <v>2057</v>
      </c>
      <c r="F105" s="378" t="s">
        <v>167</v>
      </c>
      <c r="G105" s="378" t="s">
        <v>167</v>
      </c>
      <c r="H105" s="378" t="s">
        <v>1849</v>
      </c>
      <c r="I105" s="378" t="s">
        <v>1850</v>
      </c>
      <c r="J105" s="379">
        <v>0.40000000000000008</v>
      </c>
      <c r="K105" s="379">
        <v>0.40000000000000013</v>
      </c>
      <c r="L105" s="379">
        <v>0.39999999999999991</v>
      </c>
      <c r="M105" s="379">
        <v>0.39999999999999997</v>
      </c>
      <c r="N105" s="379">
        <v>0.40000000000000013</v>
      </c>
      <c r="O105" s="379">
        <v>0.4</v>
      </c>
      <c r="P105" s="379">
        <v>0.40000000000000013</v>
      </c>
      <c r="Q105" s="379">
        <v>0.39999999999999991</v>
      </c>
      <c r="R105" s="379">
        <v>0.40000000000000013</v>
      </c>
      <c r="S105" s="379">
        <v>0.39999999999999991</v>
      </c>
      <c r="T105" s="379">
        <v>0.40000000000000019</v>
      </c>
      <c r="U105" s="379">
        <v>0.39999999999999997</v>
      </c>
      <c r="V105" s="379">
        <v>0.39999999999999986</v>
      </c>
      <c r="W105" s="379">
        <v>0.4</v>
      </c>
      <c r="X105" s="379">
        <v>0.39999999999999991</v>
      </c>
      <c r="Y105" s="379">
        <v>0.40000000000000008</v>
      </c>
      <c r="Z105" s="379">
        <v>0.40000000000000008</v>
      </c>
      <c r="AA105" s="379">
        <v>0.40000000000000008</v>
      </c>
      <c r="AB105" s="379">
        <v>0.39999999999999991</v>
      </c>
      <c r="AC105" s="379">
        <v>0.40000000000000008</v>
      </c>
      <c r="AD105" s="379">
        <v>0.40000000000000013</v>
      </c>
      <c r="AE105" s="379">
        <v>0.4</v>
      </c>
      <c r="AF105" s="379">
        <v>0.40000000000000008</v>
      </c>
      <c r="AG105" s="379">
        <v>0.4</v>
      </c>
      <c r="AH105" s="379">
        <v>0.4</v>
      </c>
      <c r="AI105" s="379">
        <v>0.40000000000000008</v>
      </c>
      <c r="AJ105" s="379">
        <v>0.39999999999999997</v>
      </c>
      <c r="AK105" s="379">
        <v>0.39999999999999997</v>
      </c>
      <c r="AL105" s="379">
        <v>0.39999999999999991</v>
      </c>
      <c r="AM105" s="379">
        <v>0.39999999999999991</v>
      </c>
      <c r="AN105" s="379">
        <v>0.39999999999999991</v>
      </c>
      <c r="AO105" s="379">
        <v>0.4</v>
      </c>
      <c r="AP105" s="379">
        <v>0.40000000000000013</v>
      </c>
      <c r="AQ105" s="379">
        <v>0.4</v>
      </c>
      <c r="AR105" s="379">
        <v>0.40000000000000008</v>
      </c>
      <c r="AS105" s="379">
        <v>0.4</v>
      </c>
      <c r="AT105" s="379">
        <v>0.40000000000000008</v>
      </c>
      <c r="AU105" s="379">
        <v>0.40000000000000008</v>
      </c>
    </row>
    <row r="106" spans="1:47" ht="15.6" customHeight="1" x14ac:dyDescent="0.3">
      <c r="A106" s="378" t="s">
        <v>1859</v>
      </c>
      <c r="B106" s="378" t="s">
        <v>942</v>
      </c>
      <c r="C106" s="378" t="s">
        <v>2047</v>
      </c>
      <c r="D106" s="379">
        <v>78</v>
      </c>
      <c r="E106" s="378" t="s">
        <v>2058</v>
      </c>
      <c r="F106" s="378" t="s">
        <v>167</v>
      </c>
      <c r="G106" s="378" t="s">
        <v>167</v>
      </c>
      <c r="H106" s="378" t="s">
        <v>1851</v>
      </c>
      <c r="I106" s="378" t="s">
        <v>1852</v>
      </c>
      <c r="J106" s="379">
        <v>0.25</v>
      </c>
      <c r="K106" s="379">
        <v>0.25</v>
      </c>
      <c r="L106" s="379">
        <v>0.25</v>
      </c>
      <c r="M106" s="379">
        <v>0.25</v>
      </c>
      <c r="N106" s="379">
        <v>0.25</v>
      </c>
      <c r="O106" s="379">
        <v>0.25</v>
      </c>
      <c r="P106" s="379">
        <v>0.25</v>
      </c>
      <c r="Q106" s="379">
        <v>0.25</v>
      </c>
      <c r="R106" s="379">
        <v>0.25</v>
      </c>
      <c r="S106" s="379">
        <v>0.25</v>
      </c>
      <c r="T106" s="379">
        <v>0.25</v>
      </c>
      <c r="U106" s="379">
        <v>0.24999999999999992</v>
      </c>
      <c r="V106" s="379">
        <v>0.25</v>
      </c>
      <c r="W106" s="379">
        <v>0.24999999999999997</v>
      </c>
      <c r="X106" s="379">
        <v>0.25</v>
      </c>
      <c r="Y106" s="379">
        <v>0.25</v>
      </c>
      <c r="Z106" s="379">
        <v>0.25</v>
      </c>
      <c r="AA106" s="379">
        <v>0.25</v>
      </c>
      <c r="AB106" s="379">
        <v>0.25</v>
      </c>
      <c r="AC106" s="379">
        <v>0.24999999999999986</v>
      </c>
      <c r="AD106" s="379">
        <v>0.25</v>
      </c>
      <c r="AE106" s="379">
        <v>0.25000000000000011</v>
      </c>
      <c r="AF106" s="379">
        <v>0.25</v>
      </c>
      <c r="AG106" s="379">
        <v>0.24999999999999997</v>
      </c>
      <c r="AH106" s="379">
        <v>0.24999999999999994</v>
      </c>
      <c r="AI106" s="379">
        <v>0.25000000000000006</v>
      </c>
      <c r="AJ106" s="379">
        <v>0.25</v>
      </c>
      <c r="AK106" s="379">
        <v>0.25</v>
      </c>
      <c r="AL106" s="379">
        <v>0.25000000000000006</v>
      </c>
      <c r="AM106" s="379">
        <v>0.25</v>
      </c>
      <c r="AN106" s="379">
        <v>0.25</v>
      </c>
      <c r="AO106" s="379">
        <v>0.25</v>
      </c>
      <c r="AP106" s="379">
        <v>0.25000000000000006</v>
      </c>
      <c r="AQ106" s="379">
        <v>0.25</v>
      </c>
      <c r="AR106" s="379">
        <v>0.25</v>
      </c>
      <c r="AS106" s="379">
        <v>0.25</v>
      </c>
      <c r="AT106" s="379">
        <v>0.25</v>
      </c>
      <c r="AU106" s="379">
        <v>0.25</v>
      </c>
    </row>
    <row r="107" spans="1:47" ht="15.6" customHeight="1" x14ac:dyDescent="0.3">
      <c r="A107" s="378" t="s">
        <v>1859</v>
      </c>
      <c r="B107" s="378" t="s">
        <v>942</v>
      </c>
      <c r="C107" s="378" t="s">
        <v>2047</v>
      </c>
      <c r="D107" s="379">
        <v>80</v>
      </c>
      <c r="E107" s="378" t="s">
        <v>2059</v>
      </c>
      <c r="F107" s="378" t="s">
        <v>166</v>
      </c>
      <c r="G107" s="378" t="s">
        <v>2021</v>
      </c>
      <c r="H107" s="378" t="s">
        <v>2060</v>
      </c>
      <c r="I107" s="378" t="s">
        <v>2061</v>
      </c>
      <c r="J107" s="379">
        <v>0.39999999999999991</v>
      </c>
      <c r="K107" s="379">
        <v>0.39999999999999997</v>
      </c>
      <c r="L107" s="379">
        <v>0.39999999999999986</v>
      </c>
      <c r="M107" s="379">
        <v>0.40000000000000008</v>
      </c>
      <c r="N107" s="379">
        <v>0.39999999999999986</v>
      </c>
      <c r="O107" s="379">
        <v>0.4</v>
      </c>
      <c r="P107" s="379">
        <v>0.39999999999999991</v>
      </c>
      <c r="Q107" s="379">
        <v>0.40000000000000013</v>
      </c>
      <c r="R107" s="379">
        <v>0.39999999999999991</v>
      </c>
      <c r="S107" s="379">
        <v>0.39999999999999997</v>
      </c>
      <c r="T107" s="379">
        <v>0.4</v>
      </c>
      <c r="U107" s="379">
        <v>0.40000000000000008</v>
      </c>
      <c r="V107" s="379">
        <v>0.39999999999999991</v>
      </c>
      <c r="W107" s="379">
        <v>0.39999999999999997</v>
      </c>
      <c r="X107" s="379">
        <v>0.4</v>
      </c>
      <c r="Y107" s="379">
        <v>0.40000000000000008</v>
      </c>
      <c r="Z107" s="379">
        <v>0.40000000000000008</v>
      </c>
      <c r="AA107" s="379">
        <v>0.40000000000000008</v>
      </c>
      <c r="AB107" s="379">
        <v>0.39999999999999997</v>
      </c>
      <c r="AC107" s="379">
        <v>0.40000000000000013</v>
      </c>
      <c r="AD107" s="379">
        <v>0.39999999999999997</v>
      </c>
      <c r="AE107" s="379">
        <v>0.39999999999999991</v>
      </c>
      <c r="AF107" s="379">
        <v>0.39999999999999997</v>
      </c>
      <c r="AG107" s="379">
        <v>0.4</v>
      </c>
      <c r="AH107" s="379">
        <v>0.40000000000000008</v>
      </c>
      <c r="AI107" s="379">
        <v>0.4</v>
      </c>
      <c r="AJ107" s="379">
        <v>0.39999999999999997</v>
      </c>
      <c r="AK107" s="379">
        <v>0.39999999999999986</v>
      </c>
      <c r="AL107" s="379">
        <v>0.39999999999999997</v>
      </c>
      <c r="AM107" s="379">
        <v>0.40000000000000013</v>
      </c>
      <c r="AN107" s="379">
        <v>0.40000000000000008</v>
      </c>
      <c r="AO107" s="379">
        <v>0.39999999999999991</v>
      </c>
      <c r="AP107" s="379">
        <v>0.39999999999999997</v>
      </c>
      <c r="AQ107" s="379">
        <v>0.4</v>
      </c>
      <c r="AR107" s="379">
        <v>0.39999999999999997</v>
      </c>
      <c r="AS107" s="379">
        <v>0.39999999999999997</v>
      </c>
      <c r="AT107" s="379">
        <v>0.40000000000000013</v>
      </c>
      <c r="AU107" s="379">
        <v>0.40000000000000013</v>
      </c>
    </row>
    <row r="108" spans="1:47" ht="15.6" customHeight="1" x14ac:dyDescent="0.3">
      <c r="A108" s="378" t="s">
        <v>1859</v>
      </c>
      <c r="B108" s="378" t="s">
        <v>942</v>
      </c>
      <c r="C108" s="378" t="s">
        <v>2047</v>
      </c>
      <c r="D108" s="379">
        <v>81</v>
      </c>
      <c r="E108" s="378" t="s">
        <v>2062</v>
      </c>
      <c r="F108" s="378" t="s">
        <v>166</v>
      </c>
      <c r="G108" s="378" t="s">
        <v>2021</v>
      </c>
      <c r="H108" s="378" t="s">
        <v>2025</v>
      </c>
      <c r="I108" s="378" t="s">
        <v>2026</v>
      </c>
      <c r="J108" s="379">
        <v>0.40000000000000008</v>
      </c>
      <c r="K108" s="379">
        <v>0.39999999999999997</v>
      </c>
      <c r="L108" s="379">
        <v>0.4</v>
      </c>
      <c r="M108" s="379">
        <v>0.4</v>
      </c>
      <c r="N108" s="379">
        <v>0.4</v>
      </c>
      <c r="O108" s="379">
        <v>0.4</v>
      </c>
      <c r="P108" s="379">
        <v>0.40000000000000008</v>
      </c>
      <c r="Q108" s="379">
        <v>0.4</v>
      </c>
      <c r="R108" s="379">
        <v>0.39999999999999991</v>
      </c>
      <c r="S108" s="379">
        <v>0.40000000000000008</v>
      </c>
      <c r="T108" s="379">
        <v>0.4</v>
      </c>
      <c r="U108" s="379">
        <v>0.40000000000000008</v>
      </c>
      <c r="V108" s="379">
        <v>0.40000000000000019</v>
      </c>
      <c r="W108" s="379">
        <v>0.4</v>
      </c>
      <c r="X108" s="379">
        <v>0.39999999999999997</v>
      </c>
      <c r="Y108" s="379">
        <v>0.39999999999999991</v>
      </c>
      <c r="Z108" s="379">
        <v>0.40000000000000013</v>
      </c>
      <c r="AA108" s="379">
        <v>0.40000000000000008</v>
      </c>
      <c r="AB108" s="379">
        <v>0.39999999999999997</v>
      </c>
      <c r="AC108" s="379">
        <v>0.4</v>
      </c>
      <c r="AD108" s="379">
        <v>0.40000000000000013</v>
      </c>
      <c r="AE108" s="379">
        <v>0.39999999999999997</v>
      </c>
      <c r="AF108" s="379">
        <v>0.39999999999999997</v>
      </c>
      <c r="AG108" s="379">
        <v>0.4</v>
      </c>
      <c r="AH108" s="379">
        <v>0.4</v>
      </c>
      <c r="AI108" s="379">
        <v>0.39999999999999997</v>
      </c>
      <c r="AJ108" s="379">
        <v>0.40000000000000008</v>
      </c>
      <c r="AK108" s="379">
        <v>0.40000000000000013</v>
      </c>
      <c r="AL108" s="379">
        <v>0.4</v>
      </c>
      <c r="AM108" s="379">
        <v>0.4</v>
      </c>
      <c r="AN108" s="379">
        <v>0.40000000000000008</v>
      </c>
      <c r="AO108" s="379">
        <v>0.39999999999999991</v>
      </c>
      <c r="AP108" s="379">
        <v>0.4</v>
      </c>
      <c r="AQ108" s="379">
        <v>0.40000000000000013</v>
      </c>
      <c r="AR108" s="379">
        <v>0.40000000000000008</v>
      </c>
      <c r="AS108" s="379">
        <v>0.40000000000000019</v>
      </c>
      <c r="AT108" s="379">
        <v>0.39999999999999997</v>
      </c>
      <c r="AU108" s="379">
        <v>0.39999999999999997</v>
      </c>
    </row>
    <row r="109" spans="1:47" ht="15.6" customHeight="1" x14ac:dyDescent="0.3">
      <c r="A109" s="378" t="s">
        <v>1859</v>
      </c>
      <c r="B109" s="378" t="s">
        <v>942</v>
      </c>
      <c r="C109" s="378" t="s">
        <v>2047</v>
      </c>
      <c r="D109" s="379">
        <v>82</v>
      </c>
      <c r="E109" s="378" t="s">
        <v>2063</v>
      </c>
      <c r="F109" s="378" t="s">
        <v>166</v>
      </c>
      <c r="G109" s="378" t="s">
        <v>2021</v>
      </c>
      <c r="H109" s="378" t="s">
        <v>2025</v>
      </c>
      <c r="I109" s="378" t="s">
        <v>2026</v>
      </c>
      <c r="J109" s="379">
        <v>0.4</v>
      </c>
      <c r="K109" s="379">
        <v>0.39999999999999997</v>
      </c>
      <c r="L109" s="379">
        <v>0.40000000000000024</v>
      </c>
      <c r="M109" s="379">
        <v>0.4</v>
      </c>
      <c r="N109" s="379">
        <v>0.4000000000000003</v>
      </c>
      <c r="O109" s="379">
        <v>0.4</v>
      </c>
      <c r="P109" s="379">
        <v>0.40000000000000008</v>
      </c>
      <c r="Q109" s="379">
        <v>0.39999999999999997</v>
      </c>
      <c r="R109" s="379">
        <v>0.40000000000000019</v>
      </c>
      <c r="S109" s="379">
        <v>0.40000000000000013</v>
      </c>
      <c r="T109" s="379">
        <v>0.39999999999999986</v>
      </c>
      <c r="U109" s="379">
        <v>0.4</v>
      </c>
      <c r="V109" s="379">
        <v>0.3999999999999998</v>
      </c>
      <c r="W109" s="379">
        <v>0.39999999999999991</v>
      </c>
      <c r="X109" s="379">
        <v>0.39999999999999986</v>
      </c>
      <c r="Y109" s="379">
        <v>0.39999999999999997</v>
      </c>
      <c r="Z109" s="379">
        <v>0.3999999999999998</v>
      </c>
      <c r="AA109" s="379">
        <v>0.39999999999999997</v>
      </c>
      <c r="AB109" s="379">
        <v>0.40000000000000019</v>
      </c>
      <c r="AC109" s="379">
        <v>0.39999999999999997</v>
      </c>
      <c r="AD109" s="379">
        <v>0.40000000000000008</v>
      </c>
      <c r="AE109" s="379">
        <v>0.4</v>
      </c>
      <c r="AF109" s="379">
        <v>0.40000000000000013</v>
      </c>
      <c r="AG109" s="379">
        <v>0.4</v>
      </c>
      <c r="AH109" s="379">
        <v>0.4</v>
      </c>
      <c r="AI109" s="379">
        <v>0.39999999999999986</v>
      </c>
      <c r="AJ109" s="379">
        <v>0.40000000000000019</v>
      </c>
      <c r="AK109" s="379">
        <v>0.39999999999999986</v>
      </c>
      <c r="AL109" s="379">
        <v>0.4</v>
      </c>
      <c r="AM109" s="379">
        <v>0.40000000000000024</v>
      </c>
      <c r="AN109" s="379">
        <v>0.40000000000000013</v>
      </c>
      <c r="AO109" s="379">
        <v>0.4</v>
      </c>
      <c r="AP109" s="379">
        <v>0.40000000000000008</v>
      </c>
      <c r="AQ109" s="379">
        <v>0.40000000000000008</v>
      </c>
      <c r="AR109" s="379">
        <v>0.39999999999999997</v>
      </c>
      <c r="AS109" s="379">
        <v>0.40000000000000008</v>
      </c>
      <c r="AT109" s="379">
        <v>0.40000000000000008</v>
      </c>
      <c r="AU109" s="379">
        <v>0.40000000000000008</v>
      </c>
    </row>
    <row r="110" spans="1:47" ht="15.6" customHeight="1" x14ac:dyDescent="0.3">
      <c r="A110" s="378" t="s">
        <v>1859</v>
      </c>
      <c r="B110" s="378" t="s">
        <v>942</v>
      </c>
      <c r="C110" s="378" t="s">
        <v>2047</v>
      </c>
      <c r="D110" s="379">
        <v>83</v>
      </c>
      <c r="E110" s="378" t="s">
        <v>2064</v>
      </c>
      <c r="F110" s="378" t="s">
        <v>166</v>
      </c>
      <c r="G110" s="378" t="s">
        <v>2021</v>
      </c>
      <c r="H110" s="378" t="s">
        <v>2025</v>
      </c>
      <c r="I110" s="378" t="s">
        <v>2026</v>
      </c>
      <c r="J110" s="379">
        <v>0.5</v>
      </c>
      <c r="K110" s="379">
        <v>0.5</v>
      </c>
      <c r="L110" s="379">
        <v>0.5</v>
      </c>
      <c r="M110" s="379">
        <v>0.5</v>
      </c>
      <c r="N110" s="379">
        <v>0.5</v>
      </c>
      <c r="O110" s="379">
        <v>0.5</v>
      </c>
      <c r="P110" s="379">
        <v>0.5</v>
      </c>
      <c r="Q110" s="379">
        <v>0.5</v>
      </c>
      <c r="R110" s="379">
        <v>0.5</v>
      </c>
      <c r="S110" s="379">
        <v>0.5</v>
      </c>
      <c r="T110" s="379">
        <v>0.5</v>
      </c>
      <c r="U110" s="379">
        <v>0.5</v>
      </c>
      <c r="V110" s="379">
        <v>0.5</v>
      </c>
      <c r="W110" s="379">
        <v>0.5</v>
      </c>
      <c r="X110" s="379">
        <v>0.5</v>
      </c>
      <c r="Y110" s="379">
        <v>0.5</v>
      </c>
      <c r="Z110" s="379">
        <v>0.5</v>
      </c>
      <c r="AA110" s="379">
        <v>0.5</v>
      </c>
      <c r="AB110" s="379">
        <v>0.5</v>
      </c>
      <c r="AC110" s="379">
        <v>0.5</v>
      </c>
      <c r="AD110" s="379">
        <v>0.5</v>
      </c>
      <c r="AE110" s="379">
        <v>0.5</v>
      </c>
      <c r="AF110" s="379">
        <v>0.5</v>
      </c>
      <c r="AG110" s="379">
        <v>0.5</v>
      </c>
      <c r="AH110" s="379">
        <v>0.5</v>
      </c>
      <c r="AI110" s="379">
        <v>0.5</v>
      </c>
      <c r="AJ110" s="379">
        <v>0.5</v>
      </c>
      <c r="AK110" s="379">
        <v>0.5</v>
      </c>
      <c r="AL110" s="379">
        <v>0.5</v>
      </c>
      <c r="AM110" s="379">
        <v>0.5</v>
      </c>
      <c r="AN110" s="379">
        <v>0.5</v>
      </c>
      <c r="AO110" s="379">
        <v>0.5</v>
      </c>
      <c r="AP110" s="379">
        <v>0.5</v>
      </c>
      <c r="AQ110" s="379">
        <v>0.5</v>
      </c>
      <c r="AR110" s="379">
        <v>0.5</v>
      </c>
      <c r="AS110" s="379">
        <v>0.5</v>
      </c>
      <c r="AT110" s="379">
        <v>0.5</v>
      </c>
      <c r="AU110" s="379">
        <v>0.5</v>
      </c>
    </row>
    <row r="111" spans="1:47" ht="15.6" customHeight="1" x14ac:dyDescent="0.3">
      <c r="A111" s="378" t="s">
        <v>1859</v>
      </c>
      <c r="B111" s="378" t="s">
        <v>942</v>
      </c>
      <c r="C111" s="378" t="s">
        <v>2047</v>
      </c>
      <c r="D111" s="379">
        <v>84</v>
      </c>
      <c r="E111" s="378" t="s">
        <v>2065</v>
      </c>
      <c r="F111" s="378" t="s">
        <v>166</v>
      </c>
      <c r="G111" s="378" t="s">
        <v>2021</v>
      </c>
      <c r="H111" s="378" t="s">
        <v>2025</v>
      </c>
      <c r="I111" s="378" t="s">
        <v>2026</v>
      </c>
      <c r="J111" s="379">
        <v>0.40000000000000008</v>
      </c>
      <c r="K111" s="379">
        <v>0.40000000000000008</v>
      </c>
      <c r="L111" s="379">
        <v>0.39999999999999997</v>
      </c>
      <c r="M111" s="379">
        <v>0.39999999999999997</v>
      </c>
      <c r="N111" s="379">
        <v>0.4</v>
      </c>
      <c r="O111" s="379">
        <v>0.4</v>
      </c>
      <c r="P111" s="379">
        <v>0.39999999999999997</v>
      </c>
      <c r="Q111" s="379">
        <v>0.39999999999999991</v>
      </c>
      <c r="R111" s="379">
        <v>0.40000000000000008</v>
      </c>
      <c r="S111" s="379">
        <v>0.39999999999999991</v>
      </c>
      <c r="T111" s="379">
        <v>0.39999999999999997</v>
      </c>
      <c r="U111" s="379">
        <v>0.4</v>
      </c>
      <c r="V111" s="379">
        <v>0.4</v>
      </c>
      <c r="W111" s="379">
        <v>0.4</v>
      </c>
      <c r="X111" s="379">
        <v>0.4</v>
      </c>
      <c r="Y111" s="379">
        <v>0.39999999999999991</v>
      </c>
      <c r="Z111" s="379">
        <v>0.39999999999999997</v>
      </c>
      <c r="AA111" s="379">
        <v>0.4</v>
      </c>
      <c r="AB111" s="379">
        <v>0.4</v>
      </c>
      <c r="AC111" s="379">
        <v>0.4</v>
      </c>
      <c r="AD111" s="379">
        <v>0.39999999999999997</v>
      </c>
      <c r="AE111" s="379">
        <v>0.4</v>
      </c>
      <c r="AF111" s="379">
        <v>0.4</v>
      </c>
      <c r="AG111" s="379">
        <v>0.40000000000000008</v>
      </c>
      <c r="AH111" s="379">
        <v>0.4</v>
      </c>
      <c r="AI111" s="379">
        <v>0.40000000000000008</v>
      </c>
      <c r="AJ111" s="379">
        <v>0.40000000000000008</v>
      </c>
      <c r="AK111" s="379">
        <v>0.40000000000000008</v>
      </c>
      <c r="AL111" s="379">
        <v>0.39999999999999997</v>
      </c>
      <c r="AM111" s="379">
        <v>0.39999999999999997</v>
      </c>
      <c r="AN111" s="379">
        <v>0.4</v>
      </c>
      <c r="AO111" s="379">
        <v>0.40000000000000008</v>
      </c>
      <c r="AP111" s="379">
        <v>0.4</v>
      </c>
      <c r="AQ111" s="379">
        <v>0.4</v>
      </c>
      <c r="AR111" s="379">
        <v>0.4</v>
      </c>
      <c r="AS111" s="379">
        <v>0.4</v>
      </c>
      <c r="AT111" s="379">
        <v>0.40000000000000008</v>
      </c>
      <c r="AU111" s="379">
        <v>0.40000000000000008</v>
      </c>
    </row>
    <row r="112" spans="1:47" ht="15.6" customHeight="1" x14ac:dyDescent="0.3">
      <c r="A112" s="378" t="s">
        <v>1859</v>
      </c>
      <c r="B112" s="378" t="s">
        <v>942</v>
      </c>
      <c r="C112" s="378" t="s">
        <v>2047</v>
      </c>
      <c r="D112" s="379">
        <v>85</v>
      </c>
      <c r="E112" s="378" t="s">
        <v>2066</v>
      </c>
      <c r="F112" s="378" t="s">
        <v>166</v>
      </c>
      <c r="G112" s="378" t="s">
        <v>2021</v>
      </c>
      <c r="H112" s="378" t="s">
        <v>2025</v>
      </c>
      <c r="I112" s="378" t="s">
        <v>2026</v>
      </c>
      <c r="J112" s="379">
        <v>0.35</v>
      </c>
      <c r="K112" s="379">
        <v>0.34999999999999987</v>
      </c>
      <c r="L112" s="379">
        <v>0.34999999999999987</v>
      </c>
      <c r="M112" s="379">
        <v>0.34999999999999992</v>
      </c>
      <c r="N112" s="379">
        <v>0.35</v>
      </c>
      <c r="O112" s="379">
        <v>0.35</v>
      </c>
      <c r="P112" s="379">
        <v>0.34999999999999992</v>
      </c>
      <c r="Q112" s="379">
        <v>0.35000000000000009</v>
      </c>
      <c r="R112" s="379">
        <v>0.34999999999999992</v>
      </c>
      <c r="S112" s="379">
        <v>0.35000000000000003</v>
      </c>
      <c r="T112" s="379">
        <v>0.35</v>
      </c>
      <c r="U112" s="379">
        <v>0.35</v>
      </c>
      <c r="V112" s="379">
        <v>0.34999999999999992</v>
      </c>
      <c r="W112" s="379">
        <v>0.35</v>
      </c>
      <c r="X112" s="379">
        <v>0.34999999999999992</v>
      </c>
      <c r="Y112" s="379">
        <v>0.35000000000000003</v>
      </c>
      <c r="Z112" s="379">
        <v>0.35000000000000009</v>
      </c>
      <c r="AA112" s="379">
        <v>0.35000000000000003</v>
      </c>
      <c r="AB112" s="379">
        <v>0.35</v>
      </c>
      <c r="AC112" s="379">
        <v>0.35</v>
      </c>
      <c r="AD112" s="379">
        <v>0.35000000000000003</v>
      </c>
      <c r="AE112" s="379">
        <v>0.35000000000000003</v>
      </c>
      <c r="AF112" s="379">
        <v>0.35000000000000003</v>
      </c>
      <c r="AG112" s="379">
        <v>0.34999999999999992</v>
      </c>
      <c r="AH112" s="379">
        <v>0.34999999999999992</v>
      </c>
      <c r="AI112" s="379">
        <v>0.35</v>
      </c>
      <c r="AJ112" s="379">
        <v>0.35</v>
      </c>
      <c r="AK112" s="379">
        <v>0.34999999999999992</v>
      </c>
      <c r="AL112" s="379">
        <v>0.34999999999999992</v>
      </c>
      <c r="AM112" s="379">
        <v>0.34999999999999981</v>
      </c>
      <c r="AN112" s="379">
        <v>0.35000000000000003</v>
      </c>
      <c r="AO112" s="379">
        <v>0.35</v>
      </c>
      <c r="AP112" s="379">
        <v>0.35000000000000009</v>
      </c>
      <c r="AQ112" s="379">
        <v>0.35000000000000003</v>
      </c>
      <c r="AR112" s="379">
        <v>0.34999999999999987</v>
      </c>
      <c r="AS112" s="379">
        <v>0.35000000000000009</v>
      </c>
      <c r="AT112" s="379">
        <v>0.35000000000000009</v>
      </c>
      <c r="AU112" s="379">
        <v>0.35000000000000009</v>
      </c>
    </row>
    <row r="113" spans="1:47" ht="15.6" customHeight="1" x14ac:dyDescent="0.3">
      <c r="A113" s="378" t="s">
        <v>1859</v>
      </c>
      <c r="B113" s="378" t="s">
        <v>942</v>
      </c>
      <c r="C113" s="378" t="s">
        <v>2047</v>
      </c>
      <c r="D113" s="379">
        <v>86</v>
      </c>
      <c r="E113" s="378" t="s">
        <v>2067</v>
      </c>
      <c r="F113" s="378" t="s">
        <v>166</v>
      </c>
      <c r="G113" s="378" t="s">
        <v>2021</v>
      </c>
      <c r="H113" s="378" t="s">
        <v>2060</v>
      </c>
      <c r="I113" s="378" t="s">
        <v>2061</v>
      </c>
      <c r="J113" s="379">
        <v>0.5</v>
      </c>
      <c r="K113" s="379">
        <v>0.5</v>
      </c>
      <c r="L113" s="379">
        <v>0.5</v>
      </c>
      <c r="M113" s="379">
        <v>0.5</v>
      </c>
      <c r="N113" s="379">
        <v>0.5</v>
      </c>
      <c r="O113" s="379">
        <v>0.5</v>
      </c>
      <c r="P113" s="379">
        <v>0.5</v>
      </c>
      <c r="Q113" s="379">
        <v>0.5</v>
      </c>
      <c r="R113" s="379">
        <v>0.5</v>
      </c>
      <c r="S113" s="379">
        <v>0.5</v>
      </c>
      <c r="T113" s="379">
        <v>0.5</v>
      </c>
      <c r="U113" s="379">
        <v>0.5</v>
      </c>
      <c r="V113" s="379">
        <v>0.5</v>
      </c>
      <c r="W113" s="379">
        <v>0.5</v>
      </c>
      <c r="X113" s="379">
        <v>0.5</v>
      </c>
      <c r="Y113" s="379">
        <v>0.5</v>
      </c>
      <c r="Z113" s="379">
        <v>0.5</v>
      </c>
      <c r="AA113" s="379">
        <v>0.5</v>
      </c>
      <c r="AB113" s="379">
        <v>0.5</v>
      </c>
      <c r="AC113" s="379">
        <v>0.5</v>
      </c>
      <c r="AD113" s="379">
        <v>0.5</v>
      </c>
      <c r="AE113" s="379">
        <v>0.5</v>
      </c>
      <c r="AF113" s="379">
        <v>0.5</v>
      </c>
      <c r="AG113" s="379">
        <v>0.5</v>
      </c>
      <c r="AH113" s="379">
        <v>0.5</v>
      </c>
      <c r="AI113" s="379">
        <v>0.5</v>
      </c>
      <c r="AJ113" s="379">
        <v>0.5</v>
      </c>
      <c r="AK113" s="379">
        <v>0.5</v>
      </c>
      <c r="AL113" s="379">
        <v>0.5</v>
      </c>
      <c r="AM113" s="379">
        <v>0.5</v>
      </c>
      <c r="AN113" s="379">
        <v>0.5</v>
      </c>
      <c r="AO113" s="379">
        <v>0.5</v>
      </c>
      <c r="AP113" s="379">
        <v>0.5</v>
      </c>
      <c r="AQ113" s="379">
        <v>0.5</v>
      </c>
      <c r="AR113" s="379">
        <v>0.5</v>
      </c>
      <c r="AS113" s="379">
        <v>0.5</v>
      </c>
      <c r="AT113" s="379">
        <v>0.5</v>
      </c>
      <c r="AU113" s="379">
        <v>0.5</v>
      </c>
    </row>
    <row r="114" spans="1:47" ht="15.6" customHeight="1" x14ac:dyDescent="0.3">
      <c r="A114" s="378" t="s">
        <v>1859</v>
      </c>
      <c r="B114" s="378" t="s">
        <v>942</v>
      </c>
      <c r="C114" s="378" t="s">
        <v>2047</v>
      </c>
      <c r="D114" s="379">
        <v>87</v>
      </c>
      <c r="E114" s="378" t="s">
        <v>2033</v>
      </c>
      <c r="F114" s="378" t="s">
        <v>166</v>
      </c>
      <c r="G114" s="378" t="s">
        <v>2021</v>
      </c>
      <c r="H114" s="378" t="s">
        <v>2025</v>
      </c>
      <c r="I114" s="378" t="s">
        <v>2026</v>
      </c>
      <c r="J114" s="379">
        <v>0.5</v>
      </c>
      <c r="K114" s="379">
        <v>0.5</v>
      </c>
      <c r="L114" s="379">
        <v>0.5</v>
      </c>
      <c r="M114" s="379">
        <v>0.5</v>
      </c>
      <c r="N114" s="379">
        <v>0.5</v>
      </c>
      <c r="O114" s="379">
        <v>0.5</v>
      </c>
      <c r="P114" s="379">
        <v>0.5</v>
      </c>
      <c r="Q114" s="379">
        <v>0.5</v>
      </c>
      <c r="R114" s="379">
        <v>0.5</v>
      </c>
      <c r="S114" s="379">
        <v>0.5</v>
      </c>
      <c r="T114" s="379">
        <v>0.5</v>
      </c>
      <c r="U114" s="379">
        <v>0.5</v>
      </c>
      <c r="V114" s="379">
        <v>0.5</v>
      </c>
      <c r="W114" s="379">
        <v>0.5</v>
      </c>
      <c r="X114" s="379">
        <v>0.5</v>
      </c>
      <c r="Y114" s="379">
        <v>0.5</v>
      </c>
      <c r="Z114" s="379">
        <v>0.5</v>
      </c>
      <c r="AA114" s="379">
        <v>0.5</v>
      </c>
      <c r="AB114" s="379">
        <v>0.5</v>
      </c>
      <c r="AC114" s="379">
        <v>0.5</v>
      </c>
      <c r="AD114" s="379">
        <v>0.5</v>
      </c>
      <c r="AE114" s="379">
        <v>0.5</v>
      </c>
      <c r="AF114" s="379">
        <v>0.5</v>
      </c>
      <c r="AG114" s="379">
        <v>0.5</v>
      </c>
      <c r="AH114" s="379">
        <v>0.5</v>
      </c>
      <c r="AI114" s="379">
        <v>0.5</v>
      </c>
      <c r="AJ114" s="379">
        <v>0.5</v>
      </c>
      <c r="AK114" s="379">
        <v>0.5</v>
      </c>
      <c r="AL114" s="379">
        <v>0.5</v>
      </c>
      <c r="AM114" s="379">
        <v>0.5</v>
      </c>
      <c r="AN114" s="379">
        <v>0.5</v>
      </c>
      <c r="AO114" s="379">
        <v>0.5</v>
      </c>
      <c r="AP114" s="379">
        <v>0.5</v>
      </c>
      <c r="AQ114" s="379">
        <v>0.5</v>
      </c>
      <c r="AR114" s="379">
        <v>0.5</v>
      </c>
      <c r="AS114" s="379">
        <v>0.5</v>
      </c>
      <c r="AT114" s="379">
        <v>0.5</v>
      </c>
      <c r="AU114" s="379">
        <v>0.5</v>
      </c>
    </row>
    <row r="115" spans="1:47" ht="15.6" customHeight="1" x14ac:dyDescent="0.3">
      <c r="A115" s="378" t="s">
        <v>1859</v>
      </c>
      <c r="B115" s="378" t="s">
        <v>942</v>
      </c>
      <c r="C115" s="378" t="s">
        <v>2047</v>
      </c>
      <c r="D115" s="379">
        <v>88</v>
      </c>
      <c r="E115" s="378" t="s">
        <v>2068</v>
      </c>
      <c r="F115" s="378" t="s">
        <v>166</v>
      </c>
      <c r="G115" s="378" t="s">
        <v>2021</v>
      </c>
      <c r="H115" s="378" t="s">
        <v>2025</v>
      </c>
      <c r="I115" s="378" t="s">
        <v>2026</v>
      </c>
      <c r="J115" s="379">
        <v>0.6</v>
      </c>
      <c r="K115" s="379">
        <v>0.6</v>
      </c>
      <c r="L115" s="379">
        <v>0.60000000000000031</v>
      </c>
      <c r="M115" s="379">
        <v>0.59999999999999987</v>
      </c>
      <c r="N115" s="379">
        <v>0.60000000000000009</v>
      </c>
      <c r="O115" s="379">
        <v>0.6</v>
      </c>
      <c r="P115" s="379">
        <v>0.60000000000000009</v>
      </c>
      <c r="Q115" s="379">
        <v>0.59999999999999987</v>
      </c>
      <c r="R115" s="379">
        <v>0.6</v>
      </c>
      <c r="S115" s="379">
        <v>0.59999999999999976</v>
      </c>
      <c r="T115" s="379">
        <v>0.59999999999999987</v>
      </c>
      <c r="U115" s="379">
        <v>0.59999999999999987</v>
      </c>
      <c r="V115" s="379">
        <v>0.60000000000000042</v>
      </c>
      <c r="W115" s="379">
        <v>0.6</v>
      </c>
      <c r="X115" s="379">
        <v>0.59999999999999976</v>
      </c>
      <c r="Y115" s="379">
        <v>0.59999999999999987</v>
      </c>
      <c r="Z115" s="379">
        <v>0.59999999999999987</v>
      </c>
      <c r="AA115" s="379">
        <v>0.59999999999999987</v>
      </c>
      <c r="AB115" s="379">
        <v>0.60000000000000009</v>
      </c>
      <c r="AC115" s="379">
        <v>0.59999999999999987</v>
      </c>
      <c r="AD115" s="379">
        <v>0.60000000000000009</v>
      </c>
      <c r="AE115" s="379">
        <v>0.59999999999999976</v>
      </c>
      <c r="AF115" s="379">
        <v>0.59999999999999987</v>
      </c>
      <c r="AG115" s="379">
        <v>0.59999999999999987</v>
      </c>
      <c r="AH115" s="379">
        <v>0.60000000000000009</v>
      </c>
      <c r="AI115" s="379">
        <v>0.6</v>
      </c>
      <c r="AJ115" s="379">
        <v>0.60000000000000009</v>
      </c>
      <c r="AK115" s="379">
        <v>0.6</v>
      </c>
      <c r="AL115" s="379">
        <v>0.59999999999999964</v>
      </c>
      <c r="AM115" s="379">
        <v>0.60000000000000009</v>
      </c>
      <c r="AN115" s="379">
        <v>0.6</v>
      </c>
      <c r="AO115" s="379">
        <v>0.6</v>
      </c>
      <c r="AP115" s="379">
        <v>0.60000000000000009</v>
      </c>
      <c r="AQ115" s="379">
        <v>0.6</v>
      </c>
      <c r="AR115" s="379">
        <v>0.6000000000000002</v>
      </c>
      <c r="AS115" s="379">
        <v>0.6</v>
      </c>
      <c r="AT115" s="379">
        <v>0.59999999999999976</v>
      </c>
      <c r="AU115" s="379">
        <v>0.59999999999999976</v>
      </c>
    </row>
    <row r="116" spans="1:47" ht="15.6" customHeight="1" x14ac:dyDescent="0.3">
      <c r="A116" s="378" t="s">
        <v>1859</v>
      </c>
      <c r="B116" s="378" t="s">
        <v>942</v>
      </c>
      <c r="C116" s="378" t="s">
        <v>2047</v>
      </c>
      <c r="D116" s="379">
        <v>89</v>
      </c>
      <c r="E116" s="378" t="s">
        <v>2069</v>
      </c>
      <c r="F116" s="378" t="s">
        <v>166</v>
      </c>
      <c r="G116" s="378" t="s">
        <v>2021</v>
      </c>
      <c r="H116" s="378" t="s">
        <v>2029</v>
      </c>
      <c r="I116" s="378" t="s">
        <v>2030</v>
      </c>
      <c r="J116" s="379">
        <v>0.39999999999999997</v>
      </c>
      <c r="K116" s="379">
        <v>0.40000000000000019</v>
      </c>
      <c r="L116" s="379">
        <v>0.39999999999999997</v>
      </c>
      <c r="M116" s="379">
        <v>0.4</v>
      </c>
      <c r="N116" s="379">
        <v>0.39999999999999997</v>
      </c>
      <c r="O116" s="379">
        <v>0.4</v>
      </c>
      <c r="P116" s="379">
        <v>0.4</v>
      </c>
      <c r="Q116" s="379">
        <v>0.39999999999999986</v>
      </c>
      <c r="R116" s="379">
        <v>0.40000000000000008</v>
      </c>
      <c r="S116" s="379">
        <v>0.39999999999999997</v>
      </c>
      <c r="T116" s="379">
        <v>0.4</v>
      </c>
      <c r="U116" s="379">
        <v>0.4</v>
      </c>
      <c r="V116" s="379">
        <v>0.40000000000000008</v>
      </c>
      <c r="W116" s="379">
        <v>0.40000000000000008</v>
      </c>
      <c r="X116" s="379">
        <v>0.39999999999999991</v>
      </c>
      <c r="Y116" s="379">
        <v>0.4</v>
      </c>
      <c r="Z116" s="379">
        <v>0.4</v>
      </c>
      <c r="AA116" s="379">
        <v>0.39999999999999997</v>
      </c>
      <c r="AB116" s="379">
        <v>0.4</v>
      </c>
      <c r="AC116" s="379">
        <v>0.4</v>
      </c>
      <c r="AD116" s="379">
        <v>0.4</v>
      </c>
      <c r="AE116" s="379">
        <v>0.40000000000000008</v>
      </c>
      <c r="AF116" s="379">
        <v>0.39999999999999986</v>
      </c>
      <c r="AG116" s="379">
        <v>0.39999999999999991</v>
      </c>
      <c r="AH116" s="379">
        <v>0.40000000000000013</v>
      </c>
      <c r="AI116" s="379">
        <v>0.4</v>
      </c>
      <c r="AJ116" s="379">
        <v>0.4</v>
      </c>
      <c r="AK116" s="379">
        <v>0.4</v>
      </c>
      <c r="AL116" s="379">
        <v>0.4</v>
      </c>
      <c r="AM116" s="379">
        <v>0.40000000000000008</v>
      </c>
      <c r="AN116" s="379">
        <v>0.4</v>
      </c>
      <c r="AO116" s="379">
        <v>0.39999999999999997</v>
      </c>
      <c r="AP116" s="379">
        <v>0.40000000000000008</v>
      </c>
      <c r="AQ116" s="379">
        <v>0.39999999999999991</v>
      </c>
      <c r="AR116" s="379">
        <v>0.40000000000000024</v>
      </c>
      <c r="AS116" s="379">
        <v>0.4</v>
      </c>
      <c r="AT116" s="379">
        <v>0.39999999999999991</v>
      </c>
      <c r="AU116" s="379">
        <v>0.39999999999999991</v>
      </c>
    </row>
    <row r="117" spans="1:47" ht="15.6" customHeight="1" x14ac:dyDescent="0.3">
      <c r="A117" s="378" t="s">
        <v>1859</v>
      </c>
      <c r="B117" s="378" t="s">
        <v>942</v>
      </c>
      <c r="C117" s="378" t="s">
        <v>2047</v>
      </c>
      <c r="D117" s="379">
        <v>90</v>
      </c>
      <c r="E117" s="378" t="s">
        <v>2070</v>
      </c>
      <c r="F117" s="378" t="s">
        <v>166</v>
      </c>
      <c r="G117" s="378" t="s">
        <v>2021</v>
      </c>
      <c r="H117" s="378" t="s">
        <v>2029</v>
      </c>
      <c r="I117" s="378" t="s">
        <v>2030</v>
      </c>
      <c r="J117" s="379">
        <v>0.69999999999999984</v>
      </c>
      <c r="K117" s="379">
        <v>0.7</v>
      </c>
      <c r="L117" s="379">
        <v>0.69999999999999984</v>
      </c>
      <c r="M117" s="379">
        <v>0.69999999999999984</v>
      </c>
      <c r="N117" s="379">
        <v>0.69999999999999984</v>
      </c>
      <c r="O117" s="379">
        <v>0.7</v>
      </c>
      <c r="P117" s="379">
        <v>0.69999999999999984</v>
      </c>
      <c r="Q117" s="379">
        <v>0.69999999999999984</v>
      </c>
      <c r="R117" s="379">
        <v>0.70000000000000007</v>
      </c>
      <c r="S117" s="379">
        <v>0.69999999999999984</v>
      </c>
      <c r="T117" s="379">
        <v>0.7</v>
      </c>
      <c r="U117" s="379">
        <v>0.70000000000000007</v>
      </c>
      <c r="V117" s="379">
        <v>0.69999999999999973</v>
      </c>
      <c r="W117" s="379">
        <v>0.7</v>
      </c>
      <c r="X117" s="379">
        <v>0.7</v>
      </c>
      <c r="Y117" s="379">
        <v>0.70000000000000007</v>
      </c>
      <c r="Z117" s="379">
        <v>0.70000000000000018</v>
      </c>
      <c r="AA117" s="379">
        <v>0.70000000000000007</v>
      </c>
      <c r="AB117" s="379">
        <v>0.69999999999999984</v>
      </c>
      <c r="AC117" s="379">
        <v>0.70000000000000018</v>
      </c>
      <c r="AD117" s="379">
        <v>0.70000000000000018</v>
      </c>
      <c r="AE117" s="379">
        <v>0.69999999999999984</v>
      </c>
      <c r="AF117" s="379">
        <v>0.70000000000000007</v>
      </c>
      <c r="AG117" s="379">
        <v>0.69999999999999973</v>
      </c>
      <c r="AH117" s="379">
        <v>0.69999999999999984</v>
      </c>
      <c r="AI117" s="379">
        <v>0.70000000000000007</v>
      </c>
      <c r="AJ117" s="379">
        <v>0.7</v>
      </c>
      <c r="AK117" s="379">
        <v>0.69999999999999973</v>
      </c>
      <c r="AL117" s="379">
        <v>0.7</v>
      </c>
      <c r="AM117" s="379">
        <v>0.70000000000000007</v>
      </c>
      <c r="AN117" s="379">
        <v>0.69999999999999984</v>
      </c>
      <c r="AO117" s="379">
        <v>0.70000000000000018</v>
      </c>
      <c r="AP117" s="379">
        <v>0.7</v>
      </c>
      <c r="AQ117" s="379">
        <v>0.69999999999999984</v>
      </c>
      <c r="AR117" s="379">
        <v>0.7</v>
      </c>
      <c r="AS117" s="379">
        <v>0.70000000000000018</v>
      </c>
      <c r="AT117" s="379">
        <v>0.70000000000000007</v>
      </c>
      <c r="AU117" s="379">
        <v>0.70000000000000007</v>
      </c>
    </row>
    <row r="118" spans="1:47" ht="15.6" customHeight="1" x14ac:dyDescent="0.3">
      <c r="A118" s="378" t="s">
        <v>1859</v>
      </c>
      <c r="B118" s="378" t="s">
        <v>942</v>
      </c>
      <c r="C118" s="378" t="s">
        <v>2047</v>
      </c>
      <c r="D118" s="379">
        <v>91</v>
      </c>
      <c r="E118" s="378" t="s">
        <v>2071</v>
      </c>
      <c r="F118" s="378" t="s">
        <v>166</v>
      </c>
      <c r="G118" s="378" t="s">
        <v>2021</v>
      </c>
      <c r="H118" s="378" t="s">
        <v>2029</v>
      </c>
      <c r="I118" s="378" t="s">
        <v>2030</v>
      </c>
      <c r="J118" s="379">
        <v>0.4</v>
      </c>
      <c r="K118" s="379">
        <v>0.39999999999999997</v>
      </c>
      <c r="L118" s="379">
        <v>0.4</v>
      </c>
      <c r="M118" s="379">
        <v>0.4</v>
      </c>
      <c r="N118" s="379">
        <v>0.40000000000000008</v>
      </c>
      <c r="O118" s="379">
        <v>0.4</v>
      </c>
      <c r="P118" s="379">
        <v>0.4</v>
      </c>
      <c r="Q118" s="379">
        <v>0.4</v>
      </c>
      <c r="R118" s="379">
        <v>0.4</v>
      </c>
      <c r="S118" s="379">
        <v>0.39999999999999986</v>
      </c>
      <c r="T118" s="379">
        <v>0.40000000000000008</v>
      </c>
      <c r="U118" s="379">
        <v>0.40000000000000008</v>
      </c>
      <c r="V118" s="379">
        <v>0.39999999999999991</v>
      </c>
      <c r="W118" s="379">
        <v>0.39999999999999997</v>
      </c>
      <c r="X118" s="379">
        <v>0.4</v>
      </c>
      <c r="Y118" s="379">
        <v>0.39999999999999997</v>
      </c>
      <c r="Z118" s="379">
        <v>0.39999999999999991</v>
      </c>
      <c r="AA118" s="379">
        <v>0.40000000000000008</v>
      </c>
      <c r="AB118" s="379">
        <v>0.4</v>
      </c>
      <c r="AC118" s="379">
        <v>0.40000000000000008</v>
      </c>
      <c r="AD118" s="379">
        <v>0.39999999999999997</v>
      </c>
      <c r="AE118" s="379">
        <v>0.4</v>
      </c>
      <c r="AF118" s="379">
        <v>0.39999999999999997</v>
      </c>
      <c r="AG118" s="379">
        <v>0.40000000000000008</v>
      </c>
      <c r="AH118" s="379">
        <v>0.39999999999999997</v>
      </c>
      <c r="AI118" s="379">
        <v>0.39999999999999997</v>
      </c>
      <c r="AJ118" s="379">
        <v>0.4</v>
      </c>
      <c r="AK118" s="379">
        <v>0.4</v>
      </c>
      <c r="AL118" s="379">
        <v>0.40000000000000008</v>
      </c>
      <c r="AM118" s="379">
        <v>0.39999999999999997</v>
      </c>
      <c r="AN118" s="379">
        <v>0.4</v>
      </c>
      <c r="AO118" s="379">
        <v>0.4</v>
      </c>
      <c r="AP118" s="379">
        <v>0.40000000000000008</v>
      </c>
      <c r="AQ118" s="379">
        <v>0.39999999999999991</v>
      </c>
      <c r="AR118" s="379">
        <v>0.40000000000000019</v>
      </c>
      <c r="AS118" s="379">
        <v>0.40000000000000008</v>
      </c>
      <c r="AT118" s="379">
        <v>0.39999999999999991</v>
      </c>
      <c r="AU118" s="379">
        <v>0.39999999999999991</v>
      </c>
    </row>
    <row r="119" spans="1:47" ht="15.6" customHeight="1" x14ac:dyDescent="0.3">
      <c r="A119" s="378" t="s">
        <v>1859</v>
      </c>
      <c r="B119" s="378" t="s">
        <v>942</v>
      </c>
      <c r="C119" s="378" t="s">
        <v>2047</v>
      </c>
      <c r="D119" s="379">
        <v>100</v>
      </c>
      <c r="E119" s="378" t="s">
        <v>1865</v>
      </c>
      <c r="F119" s="378" t="s">
        <v>167</v>
      </c>
      <c r="G119" s="378" t="s">
        <v>167</v>
      </c>
      <c r="H119" s="378" t="s">
        <v>1839</v>
      </c>
      <c r="I119" s="378" t="s">
        <v>1840</v>
      </c>
      <c r="J119" s="380"/>
      <c r="K119" s="380"/>
      <c r="L119" s="380"/>
      <c r="M119" s="380"/>
      <c r="N119" s="380"/>
      <c r="O119" s="380"/>
      <c r="P119" s="380"/>
      <c r="Q119" s="380"/>
      <c r="R119" s="380"/>
      <c r="S119" s="380"/>
      <c r="T119" s="380"/>
      <c r="U119" s="380"/>
      <c r="V119" s="380"/>
      <c r="W119" s="380"/>
      <c r="X119" s="380"/>
      <c r="Y119" s="380"/>
      <c r="Z119" s="380"/>
      <c r="AA119" s="380"/>
      <c r="AB119" s="380"/>
      <c r="AC119" s="380"/>
      <c r="AD119" s="380"/>
      <c r="AE119" s="380"/>
      <c r="AF119" s="380"/>
      <c r="AG119" s="380"/>
      <c r="AH119" s="380"/>
      <c r="AI119" s="380"/>
      <c r="AJ119" s="380"/>
      <c r="AK119" s="380"/>
      <c r="AL119" s="380"/>
      <c r="AM119" s="380"/>
      <c r="AN119" s="380"/>
      <c r="AO119" s="379">
        <v>0.3</v>
      </c>
      <c r="AP119" s="379">
        <v>0.3</v>
      </c>
      <c r="AQ119" s="379">
        <v>0.3</v>
      </c>
      <c r="AR119" s="379">
        <v>0.3</v>
      </c>
      <c r="AS119" s="379">
        <v>0.3</v>
      </c>
      <c r="AT119" s="379">
        <v>0.29999999999999993</v>
      </c>
      <c r="AU119" s="379">
        <v>0.29999999999999993</v>
      </c>
    </row>
    <row r="120" spans="1:47" ht="15.6" customHeight="1" x14ac:dyDescent="0.3">
      <c r="A120" s="378" t="s">
        <v>1859</v>
      </c>
      <c r="B120" s="378" t="s">
        <v>942</v>
      </c>
      <c r="C120" s="378" t="s">
        <v>2047</v>
      </c>
      <c r="D120" s="379">
        <v>100</v>
      </c>
      <c r="E120" s="378" t="s">
        <v>1865</v>
      </c>
      <c r="F120" s="378" t="s">
        <v>167</v>
      </c>
      <c r="G120" s="378" t="s">
        <v>167</v>
      </c>
      <c r="H120" s="378" t="s">
        <v>1841</v>
      </c>
      <c r="I120" s="378" t="s">
        <v>1842</v>
      </c>
      <c r="J120" s="379">
        <v>0.3</v>
      </c>
      <c r="K120" s="379">
        <v>0.3</v>
      </c>
      <c r="L120" s="379">
        <v>0.30000000000000004</v>
      </c>
      <c r="M120" s="379">
        <v>0.3</v>
      </c>
      <c r="N120" s="379">
        <v>0.3</v>
      </c>
      <c r="O120" s="379">
        <v>0.3</v>
      </c>
      <c r="P120" s="379">
        <v>0.30000000000000004</v>
      </c>
      <c r="Q120" s="379">
        <v>0.29999999999999993</v>
      </c>
      <c r="R120" s="379">
        <v>0.3</v>
      </c>
      <c r="S120" s="379">
        <v>0.3</v>
      </c>
      <c r="T120" s="379">
        <v>0.3</v>
      </c>
      <c r="U120" s="379">
        <v>0.3</v>
      </c>
      <c r="V120" s="379">
        <v>0.30000000000000004</v>
      </c>
      <c r="W120" s="379">
        <v>0.29999999999999993</v>
      </c>
      <c r="X120" s="379">
        <v>0.29999999999999993</v>
      </c>
      <c r="Y120" s="379">
        <v>0.29999999999999993</v>
      </c>
      <c r="Z120" s="379">
        <v>0.3</v>
      </c>
      <c r="AA120" s="379">
        <v>0.3</v>
      </c>
      <c r="AB120" s="379">
        <v>0.3</v>
      </c>
      <c r="AC120" s="379">
        <v>0.29999999999999993</v>
      </c>
      <c r="AD120" s="379">
        <v>0.3</v>
      </c>
      <c r="AE120" s="379">
        <v>0.3</v>
      </c>
      <c r="AF120" s="379">
        <v>0.30000000000000004</v>
      </c>
      <c r="AG120" s="379">
        <v>0.29999999999999993</v>
      </c>
      <c r="AH120" s="379">
        <v>0.3</v>
      </c>
      <c r="AI120" s="379">
        <v>0.3</v>
      </c>
      <c r="AJ120" s="379">
        <v>0.3</v>
      </c>
      <c r="AK120" s="379">
        <v>0.3</v>
      </c>
      <c r="AL120" s="379">
        <v>0.3</v>
      </c>
      <c r="AM120" s="379">
        <v>0.30000000000000004</v>
      </c>
      <c r="AN120" s="379">
        <v>0.3</v>
      </c>
      <c r="AO120" s="379">
        <v>0.3</v>
      </c>
      <c r="AP120" s="379">
        <v>0.3</v>
      </c>
      <c r="AQ120" s="379">
        <v>0.3</v>
      </c>
      <c r="AR120" s="379">
        <v>0.3</v>
      </c>
      <c r="AS120" s="379">
        <v>0.3</v>
      </c>
      <c r="AT120" s="379">
        <v>0.3</v>
      </c>
      <c r="AU120" s="379">
        <v>0.30000000000000004</v>
      </c>
    </row>
    <row r="121" spans="1:47" ht="15.6" customHeight="1" x14ac:dyDescent="0.3">
      <c r="A121" s="378" t="s">
        <v>1859</v>
      </c>
      <c r="B121" s="378" t="s">
        <v>942</v>
      </c>
      <c r="C121" s="378" t="s">
        <v>2047</v>
      </c>
      <c r="D121" s="379">
        <v>100</v>
      </c>
      <c r="E121" s="378" t="s">
        <v>1865</v>
      </c>
      <c r="F121" s="378" t="s">
        <v>167</v>
      </c>
      <c r="G121" s="378" t="s">
        <v>167</v>
      </c>
      <c r="H121" s="378" t="s">
        <v>1843</v>
      </c>
      <c r="I121" s="378" t="s">
        <v>1844</v>
      </c>
      <c r="J121" s="379">
        <v>0.3</v>
      </c>
      <c r="K121" s="379">
        <v>0.3000000000000001</v>
      </c>
      <c r="L121" s="379">
        <v>0.3</v>
      </c>
      <c r="M121" s="379">
        <v>0.29999999999999993</v>
      </c>
      <c r="N121" s="379">
        <v>0.3</v>
      </c>
      <c r="O121" s="379">
        <v>0.3</v>
      </c>
      <c r="P121" s="379">
        <v>0.30000000000000004</v>
      </c>
      <c r="Q121" s="379">
        <v>0.3</v>
      </c>
      <c r="R121" s="379">
        <v>0.3000000000000001</v>
      </c>
      <c r="S121" s="379">
        <v>0.30000000000000004</v>
      </c>
      <c r="T121" s="379">
        <v>0.3</v>
      </c>
      <c r="U121" s="379">
        <v>0.30000000000000016</v>
      </c>
      <c r="V121" s="379">
        <v>0.30000000000000004</v>
      </c>
      <c r="W121" s="379">
        <v>0.29999999999999993</v>
      </c>
      <c r="X121" s="379">
        <v>0.30000000000000004</v>
      </c>
      <c r="Y121" s="379">
        <v>0.29999999999999993</v>
      </c>
      <c r="Z121" s="379">
        <v>0.3</v>
      </c>
      <c r="AA121" s="379">
        <v>0.30000000000000004</v>
      </c>
      <c r="AB121" s="379">
        <v>0.29999999999999993</v>
      </c>
      <c r="AC121" s="379">
        <v>0.30000000000000004</v>
      </c>
      <c r="AD121" s="379">
        <v>0.3</v>
      </c>
      <c r="AE121" s="379">
        <v>0.30000000000000004</v>
      </c>
      <c r="AF121" s="379">
        <v>0.3</v>
      </c>
      <c r="AG121" s="379">
        <v>0.29999999999999988</v>
      </c>
      <c r="AH121" s="379">
        <v>0.3</v>
      </c>
      <c r="AI121" s="379">
        <v>0.3</v>
      </c>
      <c r="AJ121" s="379">
        <v>0.3</v>
      </c>
      <c r="AK121" s="379">
        <v>0.3</v>
      </c>
      <c r="AL121" s="379">
        <v>0.3</v>
      </c>
      <c r="AM121" s="379">
        <v>0.3</v>
      </c>
      <c r="AN121" s="379">
        <v>0.3</v>
      </c>
      <c r="AO121" s="379">
        <v>0.30000000000000004</v>
      </c>
      <c r="AP121" s="379">
        <v>0.30000000000000004</v>
      </c>
      <c r="AQ121" s="379">
        <v>0.30000000000000004</v>
      </c>
      <c r="AR121" s="379">
        <v>0.30000000000000004</v>
      </c>
      <c r="AS121" s="379">
        <v>0.3</v>
      </c>
      <c r="AT121" s="379">
        <v>0.3000000000000001</v>
      </c>
      <c r="AU121" s="379">
        <v>0.29999999999999993</v>
      </c>
    </row>
    <row r="122" spans="1:47" ht="15.6" customHeight="1" x14ac:dyDescent="0.3">
      <c r="A122" s="378" t="s">
        <v>1859</v>
      </c>
      <c r="B122" s="378" t="s">
        <v>942</v>
      </c>
      <c r="C122" s="378" t="s">
        <v>2047</v>
      </c>
      <c r="D122" s="379">
        <v>100</v>
      </c>
      <c r="E122" s="378" t="s">
        <v>1865</v>
      </c>
      <c r="F122" s="378" t="s">
        <v>167</v>
      </c>
      <c r="G122" s="378" t="s">
        <v>167</v>
      </c>
      <c r="H122" s="378" t="s">
        <v>1845</v>
      </c>
      <c r="I122" s="378" t="s">
        <v>1846</v>
      </c>
      <c r="J122" s="379">
        <v>0.30000000000000004</v>
      </c>
      <c r="K122" s="379">
        <v>0.30000000000000004</v>
      </c>
      <c r="L122" s="379">
        <v>0.30000000000000004</v>
      </c>
      <c r="M122" s="379">
        <v>0.29999999999999993</v>
      </c>
      <c r="N122" s="379">
        <v>0.3000000000000001</v>
      </c>
      <c r="O122" s="379">
        <v>0.29999999999999993</v>
      </c>
      <c r="P122" s="379">
        <v>0.3</v>
      </c>
      <c r="Q122" s="379">
        <v>0.3</v>
      </c>
      <c r="R122" s="379">
        <v>0.29999999999999988</v>
      </c>
      <c r="S122" s="379">
        <v>0.30000000000000004</v>
      </c>
      <c r="T122" s="379">
        <v>0.3</v>
      </c>
      <c r="U122" s="379">
        <v>0.3000000000000001</v>
      </c>
      <c r="V122" s="379">
        <v>0.30000000000000004</v>
      </c>
      <c r="W122" s="379">
        <v>0.30000000000000004</v>
      </c>
      <c r="X122" s="379">
        <v>0.29999999999999993</v>
      </c>
      <c r="Y122" s="379">
        <v>0.29999999999999988</v>
      </c>
      <c r="Z122" s="379">
        <v>0.3</v>
      </c>
      <c r="AA122" s="379">
        <v>0.30000000000000004</v>
      </c>
      <c r="AB122" s="379">
        <v>0.29999999999999988</v>
      </c>
      <c r="AC122" s="379">
        <v>0.3</v>
      </c>
      <c r="AD122" s="379">
        <v>0.3</v>
      </c>
      <c r="AE122" s="379">
        <v>0.3</v>
      </c>
      <c r="AF122" s="379">
        <v>0.29999999999999993</v>
      </c>
      <c r="AG122" s="379">
        <v>0.3</v>
      </c>
      <c r="AH122" s="379">
        <v>0.30000000000000004</v>
      </c>
      <c r="AI122" s="379">
        <v>0.29999999999999993</v>
      </c>
      <c r="AJ122" s="379">
        <v>0.30000000000000004</v>
      </c>
      <c r="AK122" s="379">
        <v>0.30000000000000004</v>
      </c>
      <c r="AL122" s="379">
        <v>0.30000000000000004</v>
      </c>
      <c r="AM122" s="379">
        <v>0.29999999999999993</v>
      </c>
      <c r="AN122" s="379">
        <v>0.3</v>
      </c>
      <c r="AO122" s="379">
        <v>0.3</v>
      </c>
      <c r="AP122" s="379">
        <v>0.29999999999999993</v>
      </c>
      <c r="AQ122" s="379">
        <v>0.29999999999999993</v>
      </c>
      <c r="AR122" s="379">
        <v>0.30000000000000004</v>
      </c>
      <c r="AS122" s="379">
        <v>0.3</v>
      </c>
      <c r="AT122" s="379">
        <v>0.3</v>
      </c>
      <c r="AU122" s="379">
        <v>0.29999999999999993</v>
      </c>
    </row>
    <row r="123" spans="1:47" ht="15.6" customHeight="1" x14ac:dyDescent="0.3">
      <c r="A123" s="378" t="s">
        <v>1859</v>
      </c>
      <c r="B123" s="378" t="s">
        <v>942</v>
      </c>
      <c r="C123" s="378" t="s">
        <v>2047</v>
      </c>
      <c r="D123" s="379">
        <v>100</v>
      </c>
      <c r="E123" s="378" t="s">
        <v>1865</v>
      </c>
      <c r="F123" s="378" t="s">
        <v>167</v>
      </c>
      <c r="G123" s="378" t="s">
        <v>167</v>
      </c>
      <c r="H123" s="378" t="s">
        <v>1847</v>
      </c>
      <c r="I123" s="378" t="s">
        <v>1848</v>
      </c>
      <c r="J123" s="379">
        <v>0.30000000000000004</v>
      </c>
      <c r="K123" s="379">
        <v>0.29999999999999993</v>
      </c>
      <c r="L123" s="379">
        <v>0.3000000000000001</v>
      </c>
      <c r="M123" s="379">
        <v>0.3</v>
      </c>
      <c r="N123" s="379">
        <v>0.3</v>
      </c>
      <c r="O123" s="379">
        <v>0.30000000000000004</v>
      </c>
      <c r="P123" s="379">
        <v>0.29999999999999993</v>
      </c>
      <c r="Q123" s="379">
        <v>0.3</v>
      </c>
      <c r="R123" s="379">
        <v>0.30000000000000004</v>
      </c>
      <c r="S123" s="379">
        <v>0.30000000000000004</v>
      </c>
      <c r="T123" s="379">
        <v>0.29999999999999988</v>
      </c>
      <c r="U123" s="379">
        <v>0.29999999999999982</v>
      </c>
      <c r="V123" s="379">
        <v>0.3</v>
      </c>
      <c r="W123" s="379">
        <v>0.30000000000000004</v>
      </c>
      <c r="X123" s="379">
        <v>0.29999999999999993</v>
      </c>
      <c r="Y123" s="379">
        <v>0.30000000000000004</v>
      </c>
      <c r="Z123" s="379">
        <v>0.3</v>
      </c>
      <c r="AA123" s="379">
        <v>0.30000000000000004</v>
      </c>
      <c r="AB123" s="379">
        <v>0.3</v>
      </c>
      <c r="AC123" s="379">
        <v>0.3</v>
      </c>
      <c r="AD123" s="379">
        <v>0.3</v>
      </c>
      <c r="AE123" s="379">
        <v>0.3000000000000001</v>
      </c>
      <c r="AF123" s="379">
        <v>0.30000000000000004</v>
      </c>
      <c r="AG123" s="379">
        <v>0.3</v>
      </c>
      <c r="AH123" s="379">
        <v>0.29999999999999993</v>
      </c>
      <c r="AI123" s="379">
        <v>0.3</v>
      </c>
      <c r="AJ123" s="379">
        <v>0.3</v>
      </c>
      <c r="AK123" s="379">
        <v>0.3</v>
      </c>
      <c r="AL123" s="379">
        <v>0.3</v>
      </c>
      <c r="AM123" s="379">
        <v>0.30000000000000004</v>
      </c>
      <c r="AN123" s="379">
        <v>0.29999999999999993</v>
      </c>
      <c r="AO123" s="379">
        <v>0.3</v>
      </c>
      <c r="AP123" s="379">
        <v>0.30000000000000004</v>
      </c>
      <c r="AQ123" s="379">
        <v>0.30000000000000004</v>
      </c>
      <c r="AR123" s="379">
        <v>0.3</v>
      </c>
      <c r="AS123" s="379">
        <v>0.3</v>
      </c>
      <c r="AT123" s="379">
        <v>0.30000000000000004</v>
      </c>
      <c r="AU123" s="379">
        <v>0.29999999999999993</v>
      </c>
    </row>
    <row r="124" spans="1:47" ht="15.6" customHeight="1" x14ac:dyDescent="0.3">
      <c r="A124" s="378" t="s">
        <v>1859</v>
      </c>
      <c r="B124" s="378" t="s">
        <v>942</v>
      </c>
      <c r="C124" s="378" t="s">
        <v>2047</v>
      </c>
      <c r="D124" s="379">
        <v>100</v>
      </c>
      <c r="E124" s="378" t="s">
        <v>1865</v>
      </c>
      <c r="F124" s="378" t="s">
        <v>167</v>
      </c>
      <c r="G124" s="378" t="s">
        <v>167</v>
      </c>
      <c r="H124" s="378" t="s">
        <v>1849</v>
      </c>
      <c r="I124" s="378" t="s">
        <v>1850</v>
      </c>
      <c r="J124" s="379">
        <v>0.29999999999999993</v>
      </c>
      <c r="K124" s="379">
        <v>0.3</v>
      </c>
      <c r="L124" s="379">
        <v>0.30000000000000004</v>
      </c>
      <c r="M124" s="379">
        <v>0.3</v>
      </c>
      <c r="N124" s="379">
        <v>0.3000000000000001</v>
      </c>
      <c r="O124" s="379">
        <v>0.3</v>
      </c>
      <c r="P124" s="379">
        <v>0.29999999999999993</v>
      </c>
      <c r="Q124" s="379">
        <v>0.3</v>
      </c>
      <c r="R124" s="379">
        <v>0.30000000000000004</v>
      </c>
      <c r="S124" s="379">
        <v>0.30000000000000004</v>
      </c>
      <c r="T124" s="379">
        <v>0.3</v>
      </c>
      <c r="U124" s="379">
        <v>0.30000000000000004</v>
      </c>
      <c r="V124" s="379">
        <v>0.3</v>
      </c>
      <c r="W124" s="379">
        <v>0.3</v>
      </c>
      <c r="X124" s="379">
        <v>0.3</v>
      </c>
      <c r="Y124" s="379">
        <v>0.29999999999999988</v>
      </c>
      <c r="Z124" s="379">
        <v>0.29999999999999988</v>
      </c>
      <c r="AA124" s="379">
        <v>0.30000000000000004</v>
      </c>
      <c r="AB124" s="379">
        <v>0.30207226408215948</v>
      </c>
      <c r="AC124" s="379">
        <v>0.30617246549451732</v>
      </c>
      <c r="AD124" s="379">
        <v>0.31021897591373698</v>
      </c>
      <c r="AE124" s="379">
        <v>0.3114806698970482</v>
      </c>
      <c r="AF124" s="379">
        <v>0.30702543593942744</v>
      </c>
      <c r="AG124" s="379">
        <v>0.31048420935587573</v>
      </c>
      <c r="AH124" s="379">
        <v>0.31631332024767417</v>
      </c>
      <c r="AI124" s="379">
        <v>0.31691915407712989</v>
      </c>
      <c r="AJ124" s="379">
        <v>0.3193389947470775</v>
      </c>
      <c r="AK124" s="379">
        <v>0.31584355080748394</v>
      </c>
      <c r="AL124" s="379">
        <v>0.31646214948538859</v>
      </c>
      <c r="AM124" s="379">
        <v>0.3203460593786645</v>
      </c>
      <c r="AN124" s="379">
        <v>0.31772664137598439</v>
      </c>
      <c r="AO124" s="379">
        <v>0.31508934252764076</v>
      </c>
      <c r="AP124" s="379">
        <v>0.32062502720812602</v>
      </c>
      <c r="AQ124" s="379">
        <v>0.32389464453638139</v>
      </c>
      <c r="AR124" s="379">
        <v>0.3228714986070082</v>
      </c>
      <c r="AS124" s="379">
        <v>0.32329433734866342</v>
      </c>
      <c r="AT124" s="379">
        <v>0.33395751178110539</v>
      </c>
      <c r="AU124" s="379">
        <v>0.33813522403223539</v>
      </c>
    </row>
    <row r="125" spans="1:47" ht="15.6" customHeight="1" x14ac:dyDescent="0.3">
      <c r="A125" s="378" t="s">
        <v>1859</v>
      </c>
      <c r="B125" s="378" t="s">
        <v>942</v>
      </c>
      <c r="C125" s="378" t="s">
        <v>2047</v>
      </c>
      <c r="D125" s="379">
        <v>100</v>
      </c>
      <c r="E125" s="378" t="s">
        <v>1865</v>
      </c>
      <c r="F125" s="378" t="s">
        <v>167</v>
      </c>
      <c r="G125" s="378" t="s">
        <v>167</v>
      </c>
      <c r="H125" s="378" t="s">
        <v>1851</v>
      </c>
      <c r="I125" s="378" t="s">
        <v>1852</v>
      </c>
      <c r="J125" s="379">
        <v>0.30216180871414455</v>
      </c>
      <c r="K125" s="379">
        <v>0.30621860637559095</v>
      </c>
      <c r="L125" s="379">
        <v>0.30617053600596622</v>
      </c>
      <c r="M125" s="379">
        <v>0.3128654169538978</v>
      </c>
      <c r="N125" s="379">
        <v>0.32055259375235096</v>
      </c>
      <c r="O125" s="379">
        <v>0.32739698273355317</v>
      </c>
      <c r="P125" s="379">
        <v>0.33829653828703488</v>
      </c>
      <c r="Q125" s="379">
        <v>0.34754824833946357</v>
      </c>
      <c r="R125" s="379">
        <v>0.3453429556494183</v>
      </c>
      <c r="S125" s="379">
        <v>0.35137537382136047</v>
      </c>
      <c r="T125" s="379">
        <v>0.36206748402220001</v>
      </c>
      <c r="U125" s="379">
        <v>0.37424317893107251</v>
      </c>
      <c r="V125" s="379">
        <v>0.38389011864611455</v>
      </c>
      <c r="W125" s="379">
        <v>0.39218961678643188</v>
      </c>
      <c r="X125" s="379">
        <v>0.38692523774719784</v>
      </c>
      <c r="Y125" s="379">
        <v>0.39597642075539458</v>
      </c>
      <c r="Z125" s="379">
        <v>0.39597449423056325</v>
      </c>
      <c r="AA125" s="379">
        <v>0.3976888376349369</v>
      </c>
      <c r="AB125" s="379">
        <v>0.39985038532582423</v>
      </c>
      <c r="AC125" s="379">
        <v>0.39986443540152428</v>
      </c>
      <c r="AD125" s="379">
        <v>0.4</v>
      </c>
      <c r="AE125" s="379">
        <v>0.40000000000000008</v>
      </c>
      <c r="AF125" s="379">
        <v>0.39976181637064978</v>
      </c>
      <c r="AG125" s="379">
        <v>0.39985639224809694</v>
      </c>
      <c r="AH125" s="379">
        <v>0.39993170099727998</v>
      </c>
      <c r="AI125" s="379">
        <v>0.39999999999999997</v>
      </c>
      <c r="AJ125" s="379">
        <v>0.39999999999999997</v>
      </c>
      <c r="AK125" s="379">
        <v>0.40000000000000013</v>
      </c>
      <c r="AL125" s="379">
        <v>0.4</v>
      </c>
      <c r="AM125" s="379">
        <v>0.4</v>
      </c>
      <c r="AN125" s="379">
        <v>0.4</v>
      </c>
      <c r="AO125" s="379">
        <v>0.40000000000000008</v>
      </c>
      <c r="AP125" s="379">
        <v>0.40000000000000008</v>
      </c>
      <c r="AQ125" s="379">
        <v>0.4</v>
      </c>
      <c r="AR125" s="379">
        <v>0.40000000000000008</v>
      </c>
      <c r="AS125" s="379">
        <v>0.4</v>
      </c>
      <c r="AT125" s="379">
        <v>0.39999999999999997</v>
      </c>
      <c r="AU125" s="379">
        <v>0.39999999999999997</v>
      </c>
    </row>
    <row r="126" spans="1:47" ht="15.6" customHeight="1" x14ac:dyDescent="0.3">
      <c r="A126" s="378" t="s">
        <v>1859</v>
      </c>
      <c r="B126" s="378" t="s">
        <v>942</v>
      </c>
      <c r="C126" s="378" t="s">
        <v>2047</v>
      </c>
      <c r="D126" s="379">
        <v>100</v>
      </c>
      <c r="E126" s="378" t="s">
        <v>1865</v>
      </c>
      <c r="F126" s="378" t="s">
        <v>167</v>
      </c>
      <c r="G126" s="378" t="s">
        <v>167</v>
      </c>
      <c r="H126" s="378" t="s">
        <v>1853</v>
      </c>
      <c r="I126" s="378" t="s">
        <v>1854</v>
      </c>
      <c r="J126" s="379">
        <v>0.38597190850487478</v>
      </c>
      <c r="K126" s="379">
        <v>0.3928910220678884</v>
      </c>
      <c r="L126" s="379">
        <v>0.39303030046564613</v>
      </c>
      <c r="M126" s="379">
        <v>0.39288556923115303</v>
      </c>
      <c r="N126" s="379">
        <v>0.3928745142469322</v>
      </c>
      <c r="O126" s="379">
        <v>0.39999999999999997</v>
      </c>
      <c r="P126" s="379">
        <v>0.4</v>
      </c>
      <c r="Q126" s="379">
        <v>0.39999999999999997</v>
      </c>
      <c r="R126" s="379">
        <v>0.40000000000000008</v>
      </c>
      <c r="S126" s="379">
        <v>0.39999999999999997</v>
      </c>
      <c r="T126" s="379">
        <v>0.39999999999999997</v>
      </c>
      <c r="U126" s="379">
        <v>0.40000000000000008</v>
      </c>
      <c r="V126" s="379">
        <v>0.4</v>
      </c>
      <c r="W126" s="379">
        <v>0.40000000000000008</v>
      </c>
      <c r="X126" s="379">
        <v>0.4</v>
      </c>
      <c r="Y126" s="379">
        <v>0.39999999999999997</v>
      </c>
      <c r="Z126" s="379">
        <v>0.4</v>
      </c>
      <c r="AA126" s="379">
        <v>0.4</v>
      </c>
      <c r="AB126" s="379">
        <v>0.4</v>
      </c>
      <c r="AC126" s="379">
        <v>0.4</v>
      </c>
      <c r="AD126" s="379">
        <v>0.40000000000000013</v>
      </c>
      <c r="AE126" s="379">
        <v>0.40000000000000008</v>
      </c>
      <c r="AF126" s="379">
        <v>0.4</v>
      </c>
      <c r="AG126" s="379">
        <v>0.40000000000000008</v>
      </c>
      <c r="AH126" s="379">
        <v>0.39999999999999997</v>
      </c>
      <c r="AI126" s="379">
        <v>0.4</v>
      </c>
      <c r="AJ126" s="379">
        <v>0.4</v>
      </c>
      <c r="AK126" s="379">
        <v>0.39999999999999997</v>
      </c>
      <c r="AL126" s="379">
        <v>0.4</v>
      </c>
      <c r="AM126" s="379">
        <v>0.4</v>
      </c>
      <c r="AN126" s="379">
        <v>0.4</v>
      </c>
      <c r="AO126" s="379">
        <v>0.4</v>
      </c>
      <c r="AP126" s="379">
        <v>0.4</v>
      </c>
      <c r="AQ126" s="379">
        <v>0.39999999999999997</v>
      </c>
      <c r="AR126" s="379">
        <v>0.39999999999999997</v>
      </c>
      <c r="AS126" s="379">
        <v>0.4</v>
      </c>
      <c r="AT126" s="379">
        <v>0.4</v>
      </c>
      <c r="AU126" s="379">
        <v>0.39999999999999991</v>
      </c>
    </row>
    <row r="127" spans="1:47" ht="15.6" customHeight="1" x14ac:dyDescent="0.3">
      <c r="A127" s="378" t="s">
        <v>1859</v>
      </c>
      <c r="B127" s="378" t="s">
        <v>942</v>
      </c>
      <c r="C127" s="378" t="s">
        <v>2047</v>
      </c>
      <c r="D127" s="379">
        <v>100</v>
      </c>
      <c r="E127" s="378" t="s">
        <v>1865</v>
      </c>
      <c r="F127" s="378" t="s">
        <v>167</v>
      </c>
      <c r="G127" s="378" t="s">
        <v>167</v>
      </c>
      <c r="H127" s="378" t="s">
        <v>1855</v>
      </c>
      <c r="I127" s="378" t="s">
        <v>1856</v>
      </c>
      <c r="J127" s="380"/>
      <c r="K127" s="380"/>
      <c r="L127" s="380"/>
      <c r="M127" s="380"/>
      <c r="N127" s="380"/>
      <c r="O127" s="380"/>
      <c r="P127" s="380"/>
      <c r="Q127" s="380"/>
      <c r="R127" s="380"/>
      <c r="S127" s="380"/>
      <c r="T127" s="380"/>
      <c r="U127" s="380"/>
      <c r="V127" s="380"/>
      <c r="W127" s="380"/>
      <c r="X127" s="380"/>
      <c r="Y127" s="380"/>
      <c r="Z127" s="380"/>
      <c r="AA127" s="380"/>
      <c r="AB127" s="380"/>
      <c r="AC127" s="380"/>
      <c r="AD127" s="380"/>
      <c r="AE127" s="380"/>
      <c r="AF127" s="380"/>
      <c r="AG127" s="380"/>
      <c r="AH127" s="380"/>
      <c r="AI127" s="380"/>
      <c r="AJ127" s="380"/>
      <c r="AK127" s="380"/>
      <c r="AL127" s="380"/>
      <c r="AM127" s="380"/>
      <c r="AN127" s="380"/>
      <c r="AO127" s="380"/>
      <c r="AP127" s="380"/>
      <c r="AQ127" s="380"/>
      <c r="AR127" s="380"/>
      <c r="AS127" s="379">
        <v>0.4</v>
      </c>
      <c r="AT127" s="379">
        <v>0.40000000000000008</v>
      </c>
      <c r="AU127" s="379">
        <v>0.4</v>
      </c>
    </row>
    <row r="128" spans="1:47" ht="15.6" customHeight="1" x14ac:dyDescent="0.3">
      <c r="A128" s="378" t="s">
        <v>1859</v>
      </c>
      <c r="B128" s="378" t="s">
        <v>942</v>
      </c>
      <c r="C128" s="378" t="s">
        <v>2047</v>
      </c>
      <c r="D128" s="379">
        <v>103</v>
      </c>
      <c r="E128" s="378" t="s">
        <v>1865</v>
      </c>
      <c r="F128" s="378" t="s">
        <v>166</v>
      </c>
      <c r="G128" s="378" t="s">
        <v>2021</v>
      </c>
      <c r="H128" s="378" t="s">
        <v>2029</v>
      </c>
      <c r="I128" s="378" t="s">
        <v>2030</v>
      </c>
      <c r="J128" s="379">
        <v>0.40000000000000008</v>
      </c>
      <c r="K128" s="379">
        <v>0.4</v>
      </c>
      <c r="L128" s="379">
        <v>0.40000000000000008</v>
      </c>
      <c r="M128" s="379">
        <v>0.4</v>
      </c>
      <c r="N128" s="379">
        <v>0.4</v>
      </c>
      <c r="O128" s="379">
        <v>0.40000000000000008</v>
      </c>
      <c r="P128" s="379">
        <v>0.4</v>
      </c>
      <c r="Q128" s="379">
        <v>0.4</v>
      </c>
      <c r="R128" s="379">
        <v>0.4</v>
      </c>
      <c r="S128" s="379">
        <v>0.4</v>
      </c>
      <c r="T128" s="379">
        <v>0.39999999999999997</v>
      </c>
      <c r="U128" s="379">
        <v>0.4</v>
      </c>
      <c r="V128" s="379">
        <v>0.40000000000000008</v>
      </c>
      <c r="W128" s="379">
        <v>0.39999999999999997</v>
      </c>
      <c r="X128" s="379">
        <v>0.4</v>
      </c>
      <c r="Y128" s="379">
        <v>0.4</v>
      </c>
      <c r="Z128" s="379">
        <v>0.4</v>
      </c>
      <c r="AA128" s="379">
        <v>0.4</v>
      </c>
      <c r="AB128" s="379">
        <v>0.4</v>
      </c>
      <c r="AC128" s="379">
        <v>0.4</v>
      </c>
      <c r="AD128" s="379">
        <v>0.39999999999999997</v>
      </c>
      <c r="AE128" s="380"/>
      <c r="AF128" s="380"/>
      <c r="AG128" s="380"/>
      <c r="AH128" s="380"/>
      <c r="AI128" s="380"/>
      <c r="AJ128" s="380"/>
      <c r="AK128" s="380"/>
      <c r="AL128" s="380"/>
      <c r="AM128" s="380"/>
      <c r="AN128" s="380"/>
      <c r="AO128" s="380"/>
      <c r="AP128" s="380"/>
      <c r="AQ128" s="380"/>
      <c r="AR128" s="380"/>
      <c r="AS128" s="380"/>
      <c r="AT128" s="380"/>
      <c r="AU128" s="380"/>
    </row>
    <row r="129" spans="1:47" ht="15.6" customHeight="1" x14ac:dyDescent="0.3">
      <c r="A129" s="378" t="s">
        <v>1859</v>
      </c>
      <c r="B129" s="378" t="s">
        <v>942</v>
      </c>
      <c r="C129" s="378" t="s">
        <v>2047</v>
      </c>
      <c r="D129" s="379">
        <v>110</v>
      </c>
      <c r="E129" s="378" t="s">
        <v>2072</v>
      </c>
      <c r="F129" s="378" t="s">
        <v>167</v>
      </c>
      <c r="G129" s="378" t="s">
        <v>167</v>
      </c>
      <c r="H129" s="378" t="s">
        <v>1845</v>
      </c>
      <c r="I129" s="378" t="s">
        <v>1846</v>
      </c>
      <c r="J129" s="379">
        <v>0.30000000000000004</v>
      </c>
      <c r="K129" s="379">
        <v>0.3</v>
      </c>
      <c r="L129" s="379">
        <v>0.3</v>
      </c>
      <c r="M129" s="379">
        <v>0.29999999999999993</v>
      </c>
      <c r="N129" s="379">
        <v>0.3</v>
      </c>
      <c r="O129" s="379">
        <v>0.3</v>
      </c>
      <c r="P129" s="379">
        <v>0.3000000000000001</v>
      </c>
      <c r="Q129" s="379">
        <v>0.29999999999999993</v>
      </c>
      <c r="R129" s="379">
        <v>0.3</v>
      </c>
      <c r="S129" s="379">
        <v>0.3</v>
      </c>
      <c r="T129" s="379">
        <v>0.29999999999999993</v>
      </c>
      <c r="U129" s="379">
        <v>0.29999999999999993</v>
      </c>
      <c r="V129" s="379">
        <v>0.3</v>
      </c>
      <c r="W129" s="379">
        <v>0.30000000000000004</v>
      </c>
      <c r="X129" s="379">
        <v>0.29999999999999993</v>
      </c>
      <c r="Y129" s="379">
        <v>0.29999999999999993</v>
      </c>
      <c r="Z129" s="379">
        <v>0.3</v>
      </c>
      <c r="AA129" s="379">
        <v>0.3</v>
      </c>
      <c r="AB129" s="380"/>
      <c r="AC129" s="380"/>
      <c r="AD129" s="380"/>
      <c r="AE129" s="380"/>
      <c r="AF129" s="380"/>
      <c r="AG129" s="380"/>
      <c r="AH129" s="380"/>
      <c r="AI129" s="380"/>
      <c r="AJ129" s="380"/>
      <c r="AK129" s="380"/>
      <c r="AL129" s="380"/>
      <c r="AM129" s="380"/>
      <c r="AN129" s="380"/>
      <c r="AO129" s="380"/>
      <c r="AP129" s="380"/>
      <c r="AQ129" s="380"/>
      <c r="AR129" s="380"/>
      <c r="AS129" s="380"/>
      <c r="AT129" s="380"/>
      <c r="AU129" s="380"/>
    </row>
    <row r="130" spans="1:47" ht="15.6" customHeight="1" x14ac:dyDescent="0.3">
      <c r="A130" s="378" t="s">
        <v>1859</v>
      </c>
      <c r="B130" s="378" t="s">
        <v>942</v>
      </c>
      <c r="C130" s="378" t="s">
        <v>2047</v>
      </c>
      <c r="D130" s="379">
        <v>114</v>
      </c>
      <c r="E130" s="378" t="s">
        <v>679</v>
      </c>
      <c r="F130" s="378" t="s">
        <v>167</v>
      </c>
      <c r="G130" s="378" t="s">
        <v>167</v>
      </c>
      <c r="H130" s="378" t="s">
        <v>1847</v>
      </c>
      <c r="I130" s="378" t="s">
        <v>1848</v>
      </c>
      <c r="J130" s="380"/>
      <c r="K130" s="379">
        <v>0.64999999999999991</v>
      </c>
      <c r="L130" s="379">
        <v>0.64999999999999991</v>
      </c>
      <c r="M130" s="379">
        <v>0.65</v>
      </c>
      <c r="N130" s="379">
        <v>0.64999999999999991</v>
      </c>
      <c r="O130" s="379">
        <v>0.64999999999999991</v>
      </c>
      <c r="P130" s="379">
        <v>0.64999999999999991</v>
      </c>
      <c r="Q130" s="379">
        <v>0.65000000000000013</v>
      </c>
      <c r="R130" s="379">
        <v>0.65</v>
      </c>
      <c r="S130" s="379">
        <v>0.65</v>
      </c>
      <c r="T130" s="379">
        <v>0.65000000000000013</v>
      </c>
      <c r="U130" s="379">
        <v>0.65</v>
      </c>
      <c r="V130" s="379">
        <v>0.6499999999999998</v>
      </c>
      <c r="W130" s="379">
        <v>0.65000000000000013</v>
      </c>
      <c r="X130" s="379">
        <v>0.65</v>
      </c>
      <c r="Y130" s="379">
        <v>0.64999999999999991</v>
      </c>
      <c r="Z130" s="379">
        <v>0.65000000000000013</v>
      </c>
      <c r="AA130" s="379">
        <v>0.64999999999999991</v>
      </c>
      <c r="AB130" s="379">
        <v>0.64999999999999991</v>
      </c>
      <c r="AC130" s="379">
        <v>0.65</v>
      </c>
      <c r="AD130" s="379">
        <v>0.64999999999999991</v>
      </c>
      <c r="AE130" s="379">
        <v>0.65000000000000013</v>
      </c>
      <c r="AF130" s="379">
        <v>0.65</v>
      </c>
      <c r="AG130" s="379">
        <v>0.65000000000000013</v>
      </c>
      <c r="AH130" s="379">
        <v>0.65</v>
      </c>
      <c r="AI130" s="379">
        <v>0.65</v>
      </c>
      <c r="AJ130" s="379">
        <v>0.64999999999999991</v>
      </c>
      <c r="AK130" s="379">
        <v>0.65</v>
      </c>
      <c r="AL130" s="379">
        <v>0.65</v>
      </c>
      <c r="AM130" s="379">
        <v>0.64999999999999991</v>
      </c>
      <c r="AN130" s="379">
        <v>0.64999999999999991</v>
      </c>
      <c r="AO130" s="379">
        <v>0.65</v>
      </c>
      <c r="AP130" s="379">
        <v>0.64999999999999991</v>
      </c>
      <c r="AQ130" s="379">
        <v>0.65</v>
      </c>
      <c r="AR130" s="379">
        <v>0.64999999999999991</v>
      </c>
      <c r="AS130" s="379">
        <v>0.65</v>
      </c>
      <c r="AT130" s="379">
        <v>0.65000000000000013</v>
      </c>
      <c r="AU130" s="380"/>
    </row>
    <row r="131" spans="1:47" ht="15.6" customHeight="1" x14ac:dyDescent="0.3">
      <c r="A131" s="378" t="s">
        <v>1859</v>
      </c>
      <c r="B131" s="378" t="s">
        <v>942</v>
      </c>
      <c r="C131" s="378" t="s">
        <v>2047</v>
      </c>
      <c r="D131" s="379">
        <v>114</v>
      </c>
      <c r="E131" s="378" t="s">
        <v>679</v>
      </c>
      <c r="F131" s="378" t="s">
        <v>167</v>
      </c>
      <c r="G131" s="378" t="s">
        <v>167</v>
      </c>
      <c r="H131" s="378" t="s">
        <v>1849</v>
      </c>
      <c r="I131" s="378" t="s">
        <v>1850</v>
      </c>
      <c r="J131" s="380"/>
      <c r="K131" s="379">
        <v>0.35000000000000003</v>
      </c>
      <c r="L131" s="379">
        <v>0.35000000000000003</v>
      </c>
      <c r="M131" s="379">
        <v>0.35</v>
      </c>
      <c r="N131" s="379">
        <v>0.35</v>
      </c>
      <c r="O131" s="379">
        <v>0.35</v>
      </c>
      <c r="P131" s="379">
        <v>0.35</v>
      </c>
      <c r="Q131" s="379">
        <v>0.35</v>
      </c>
      <c r="R131" s="379">
        <v>0.35000000000000003</v>
      </c>
      <c r="S131" s="379">
        <v>0.35000000000000003</v>
      </c>
      <c r="T131" s="379">
        <v>0.35</v>
      </c>
      <c r="U131" s="379">
        <v>0.35</v>
      </c>
      <c r="V131" s="379">
        <v>0.35000000000000009</v>
      </c>
      <c r="W131" s="379">
        <v>0.34999999999999992</v>
      </c>
      <c r="X131" s="379">
        <v>0.35000000000000003</v>
      </c>
      <c r="Y131" s="379">
        <v>0.35</v>
      </c>
      <c r="Z131" s="379">
        <v>0.35000000000000003</v>
      </c>
      <c r="AA131" s="379">
        <v>0.35</v>
      </c>
      <c r="AB131" s="379">
        <v>0.35</v>
      </c>
      <c r="AC131" s="379">
        <v>0.34999999999999992</v>
      </c>
      <c r="AD131" s="379">
        <v>0.36139750582222679</v>
      </c>
      <c r="AE131" s="379">
        <v>0.37471994410892706</v>
      </c>
      <c r="AF131" s="379">
        <v>0.38162590229037158</v>
      </c>
      <c r="AG131" s="379">
        <v>0.38690134765552198</v>
      </c>
      <c r="AH131" s="379">
        <v>0.39138309882670047</v>
      </c>
      <c r="AI131" s="379">
        <v>0.3964733405501355</v>
      </c>
      <c r="AJ131" s="379">
        <v>0.4051435379177718</v>
      </c>
      <c r="AK131" s="379">
        <v>0.41557180197190441</v>
      </c>
      <c r="AL131" s="379">
        <v>0.42791602038736465</v>
      </c>
      <c r="AM131" s="379">
        <v>0.44262630619191634</v>
      </c>
      <c r="AN131" s="379">
        <v>0.45970224734794285</v>
      </c>
      <c r="AO131" s="379">
        <v>0.47895990392516991</v>
      </c>
      <c r="AP131" s="379">
        <v>0.49886193848306271</v>
      </c>
      <c r="AQ131" s="379">
        <v>0.51574554587701849</v>
      </c>
      <c r="AR131" s="379">
        <v>0.52506722541408557</v>
      </c>
      <c r="AS131" s="379">
        <v>0.53245448008911678</v>
      </c>
      <c r="AT131" s="379">
        <v>0.53788420832258854</v>
      </c>
      <c r="AU131" s="379">
        <v>0.54174517494308894</v>
      </c>
    </row>
    <row r="132" spans="1:47" ht="15.6" customHeight="1" x14ac:dyDescent="0.3">
      <c r="A132" s="378" t="s">
        <v>1859</v>
      </c>
      <c r="B132" s="378" t="s">
        <v>942</v>
      </c>
      <c r="C132" s="378" t="s">
        <v>2047</v>
      </c>
      <c r="D132" s="379">
        <v>119</v>
      </c>
      <c r="E132" s="378" t="s">
        <v>1865</v>
      </c>
      <c r="F132" s="378" t="s">
        <v>2135</v>
      </c>
      <c r="G132" s="378" t="s">
        <v>2135</v>
      </c>
      <c r="H132" s="378" t="s">
        <v>2022</v>
      </c>
      <c r="I132" s="378" t="s">
        <v>2022</v>
      </c>
      <c r="J132" s="380"/>
      <c r="K132" s="380"/>
      <c r="L132" s="380"/>
      <c r="M132" s="380"/>
      <c r="N132" s="380"/>
      <c r="O132" s="380"/>
      <c r="P132" s="380"/>
      <c r="Q132" s="380"/>
      <c r="R132" s="380"/>
      <c r="S132" s="380"/>
      <c r="T132" s="380"/>
      <c r="U132" s="380"/>
      <c r="V132" s="380"/>
      <c r="W132" s="380"/>
      <c r="X132" s="380"/>
      <c r="Y132" s="380"/>
      <c r="Z132" s="380"/>
      <c r="AA132" s="380"/>
      <c r="AB132" s="380"/>
      <c r="AC132" s="380"/>
      <c r="AD132" s="380"/>
      <c r="AE132" s="380"/>
      <c r="AF132" s="380"/>
      <c r="AG132" s="380"/>
      <c r="AH132" s="380"/>
      <c r="AI132" s="380"/>
      <c r="AJ132" s="380"/>
      <c r="AK132" s="380"/>
      <c r="AL132" s="380"/>
      <c r="AM132" s="380"/>
      <c r="AN132" s="379">
        <v>0.5</v>
      </c>
      <c r="AO132" s="379">
        <v>0.5</v>
      </c>
      <c r="AP132" s="379">
        <v>0.5</v>
      </c>
      <c r="AQ132" s="379">
        <v>0.5</v>
      </c>
      <c r="AR132" s="379">
        <v>0.5</v>
      </c>
      <c r="AS132" s="379">
        <v>0.5</v>
      </c>
      <c r="AT132" s="379">
        <v>0.5</v>
      </c>
      <c r="AU132" s="379">
        <v>0.5</v>
      </c>
    </row>
    <row r="133" spans="1:47" ht="15.6" customHeight="1" x14ac:dyDescent="0.3">
      <c r="A133" s="378" t="s">
        <v>1859</v>
      </c>
      <c r="B133" s="378" t="s">
        <v>942</v>
      </c>
      <c r="C133" s="378" t="s">
        <v>2047</v>
      </c>
      <c r="D133" s="379">
        <v>124</v>
      </c>
      <c r="E133" s="378" t="s">
        <v>2138</v>
      </c>
      <c r="F133" s="378" t="s">
        <v>2135</v>
      </c>
      <c r="G133" s="378" t="s">
        <v>2135</v>
      </c>
      <c r="H133" s="378" t="s">
        <v>2022</v>
      </c>
      <c r="I133" s="378" t="s">
        <v>2022</v>
      </c>
      <c r="J133" s="379">
        <v>0.85000000000000009</v>
      </c>
      <c r="K133" s="379">
        <v>0.85</v>
      </c>
      <c r="L133" s="379">
        <v>0.84999999999999987</v>
      </c>
      <c r="M133" s="379">
        <v>0.85</v>
      </c>
      <c r="N133" s="379">
        <v>0.85000000000000009</v>
      </c>
      <c r="O133" s="379">
        <v>0.85</v>
      </c>
      <c r="P133" s="379">
        <v>0.85000000000000009</v>
      </c>
      <c r="Q133" s="379">
        <v>0.85000000000000009</v>
      </c>
      <c r="R133" s="379">
        <v>0.84999999999999987</v>
      </c>
      <c r="S133" s="379">
        <v>0.84999999999999976</v>
      </c>
      <c r="T133" s="379">
        <v>0.85000000000000009</v>
      </c>
      <c r="U133" s="379">
        <v>0.85000000000000009</v>
      </c>
      <c r="V133" s="379">
        <v>0.85000000000000009</v>
      </c>
      <c r="W133" s="379">
        <v>0.85000000000000009</v>
      </c>
      <c r="X133" s="379">
        <v>0.85</v>
      </c>
      <c r="Y133" s="379">
        <v>0.85000000000000009</v>
      </c>
      <c r="Z133" s="379">
        <v>0.8500000000000002</v>
      </c>
      <c r="AA133" s="379">
        <v>0.85</v>
      </c>
      <c r="AB133" s="379">
        <v>0.85000000000000009</v>
      </c>
      <c r="AC133" s="379">
        <v>0.85</v>
      </c>
      <c r="AD133" s="379">
        <v>0.84999999999999987</v>
      </c>
      <c r="AE133" s="379">
        <v>0.85</v>
      </c>
      <c r="AF133" s="379">
        <v>0.84999999999999987</v>
      </c>
      <c r="AG133" s="379">
        <v>0.85000000000000009</v>
      </c>
      <c r="AH133" s="379">
        <v>0.85</v>
      </c>
      <c r="AI133" s="379">
        <v>0.85</v>
      </c>
      <c r="AJ133" s="379">
        <v>0.84999999999999976</v>
      </c>
      <c r="AK133" s="379">
        <v>0.85</v>
      </c>
      <c r="AL133" s="379">
        <v>0.84999999999999987</v>
      </c>
      <c r="AM133" s="379">
        <v>0.84999999999999987</v>
      </c>
      <c r="AN133" s="379">
        <v>0.85</v>
      </c>
      <c r="AO133" s="379">
        <v>0.85000000000000009</v>
      </c>
      <c r="AP133" s="379">
        <v>0.85</v>
      </c>
      <c r="AQ133" s="379">
        <v>0.8500000000000002</v>
      </c>
      <c r="AR133" s="379">
        <v>0.85000000000000009</v>
      </c>
      <c r="AS133" s="379">
        <v>0.84999999999999976</v>
      </c>
      <c r="AT133" s="379">
        <v>0.84999999999999976</v>
      </c>
      <c r="AU133" s="379">
        <v>0.85</v>
      </c>
    </row>
    <row r="134" spans="1:47" ht="15.6" customHeight="1" x14ac:dyDescent="0.3">
      <c r="A134" s="378" t="s">
        <v>1859</v>
      </c>
      <c r="B134" s="378" t="s">
        <v>942</v>
      </c>
      <c r="C134" s="378" t="s">
        <v>2047</v>
      </c>
      <c r="D134" s="379">
        <v>128</v>
      </c>
      <c r="E134" s="378" t="s">
        <v>2139</v>
      </c>
      <c r="F134" s="378" t="s">
        <v>2135</v>
      </c>
      <c r="G134" s="378" t="s">
        <v>2135</v>
      </c>
      <c r="H134" s="378" t="s">
        <v>2022</v>
      </c>
      <c r="I134" s="378" t="s">
        <v>2022</v>
      </c>
      <c r="J134" s="380"/>
      <c r="K134" s="380"/>
      <c r="L134" s="380"/>
      <c r="M134" s="380"/>
      <c r="N134" s="380"/>
      <c r="O134" s="380"/>
      <c r="P134" s="380"/>
      <c r="Q134" s="380"/>
      <c r="R134" s="380"/>
      <c r="S134" s="380"/>
      <c r="T134" s="380"/>
      <c r="U134" s="380"/>
      <c r="V134" s="380"/>
      <c r="W134" s="380"/>
      <c r="X134" s="380"/>
      <c r="Y134" s="380"/>
      <c r="Z134" s="380"/>
      <c r="AA134" s="380"/>
      <c r="AB134" s="380"/>
      <c r="AC134" s="380"/>
      <c r="AD134" s="380"/>
      <c r="AE134" s="380"/>
      <c r="AF134" s="380"/>
      <c r="AG134" s="380"/>
      <c r="AH134" s="380"/>
      <c r="AI134" s="380"/>
      <c r="AJ134" s="380"/>
      <c r="AK134" s="380"/>
      <c r="AL134" s="380"/>
      <c r="AM134" s="380"/>
      <c r="AN134" s="380"/>
      <c r="AO134" s="380"/>
      <c r="AP134" s="380"/>
      <c r="AQ134" s="380"/>
      <c r="AR134" s="380"/>
      <c r="AS134" s="380"/>
      <c r="AT134" s="379">
        <v>0.84999999999999987</v>
      </c>
      <c r="AU134" s="379">
        <v>0.85</v>
      </c>
    </row>
    <row r="135" spans="1:47" ht="15.6" customHeight="1" x14ac:dyDescent="0.3">
      <c r="A135" s="378" t="s">
        <v>1859</v>
      </c>
      <c r="B135" s="378" t="s">
        <v>942</v>
      </c>
      <c r="C135" s="378" t="s">
        <v>2047</v>
      </c>
      <c r="D135" s="379">
        <v>129</v>
      </c>
      <c r="E135" s="378" t="s">
        <v>2140</v>
      </c>
      <c r="F135" s="378" t="s">
        <v>2135</v>
      </c>
      <c r="G135" s="378" t="s">
        <v>2135</v>
      </c>
      <c r="H135" s="378" t="s">
        <v>2022</v>
      </c>
      <c r="I135" s="378" t="s">
        <v>2022</v>
      </c>
      <c r="J135" s="380"/>
      <c r="K135" s="380"/>
      <c r="L135" s="380"/>
      <c r="M135" s="380"/>
      <c r="N135" s="380"/>
      <c r="O135" s="380"/>
      <c r="P135" s="380"/>
      <c r="Q135" s="380"/>
      <c r="R135" s="380"/>
      <c r="S135" s="380"/>
      <c r="T135" s="380"/>
      <c r="U135" s="380"/>
      <c r="V135" s="380"/>
      <c r="W135" s="380"/>
      <c r="X135" s="380"/>
      <c r="Y135" s="380"/>
      <c r="Z135" s="380"/>
      <c r="AA135" s="380"/>
      <c r="AB135" s="380"/>
      <c r="AC135" s="380"/>
      <c r="AD135" s="380"/>
      <c r="AE135" s="380"/>
      <c r="AF135" s="380"/>
      <c r="AG135" s="380"/>
      <c r="AH135" s="380"/>
      <c r="AI135" s="380"/>
      <c r="AJ135" s="380"/>
      <c r="AK135" s="380"/>
      <c r="AL135" s="380"/>
      <c r="AM135" s="380"/>
      <c r="AN135" s="380"/>
      <c r="AO135" s="380"/>
      <c r="AP135" s="380"/>
      <c r="AQ135" s="380"/>
      <c r="AR135" s="380"/>
      <c r="AS135" s="380"/>
      <c r="AT135" s="379">
        <v>0.85</v>
      </c>
      <c r="AU135" s="379">
        <v>0.85</v>
      </c>
    </row>
    <row r="136" spans="1:47" ht="15.6" customHeight="1" x14ac:dyDescent="0.3">
      <c r="A136" s="378" t="s">
        <v>1859</v>
      </c>
      <c r="B136" s="378" t="s">
        <v>942</v>
      </c>
      <c r="C136" s="378" t="s">
        <v>2073</v>
      </c>
      <c r="D136" s="379">
        <v>5</v>
      </c>
      <c r="E136" s="378" t="s">
        <v>1868</v>
      </c>
      <c r="F136" s="378" t="s">
        <v>167</v>
      </c>
      <c r="G136" s="378" t="s">
        <v>167</v>
      </c>
      <c r="H136" s="378" t="s">
        <v>1845</v>
      </c>
      <c r="I136" s="378" t="s">
        <v>1846</v>
      </c>
      <c r="J136" s="379">
        <v>0.26999999999999996</v>
      </c>
      <c r="K136" s="379">
        <v>0.26999999999999996</v>
      </c>
      <c r="L136" s="379">
        <v>0.27000000000000007</v>
      </c>
      <c r="M136" s="379">
        <v>0.27</v>
      </c>
      <c r="N136" s="379">
        <v>0.26999999999999996</v>
      </c>
      <c r="O136" s="379">
        <v>0.27</v>
      </c>
      <c r="P136" s="379">
        <v>0.27000000000000013</v>
      </c>
      <c r="Q136" s="379">
        <v>0.27</v>
      </c>
      <c r="R136" s="379">
        <v>0.27000000000000007</v>
      </c>
      <c r="S136" s="379">
        <v>0.27</v>
      </c>
      <c r="T136" s="379">
        <v>0.27</v>
      </c>
      <c r="U136" s="379">
        <v>0.27</v>
      </c>
      <c r="V136" s="379">
        <v>0.27</v>
      </c>
      <c r="W136" s="379">
        <v>0.26999999999999996</v>
      </c>
      <c r="X136" s="379">
        <v>0.27000000000000007</v>
      </c>
      <c r="Y136" s="379">
        <v>0.26999999999999996</v>
      </c>
      <c r="Z136" s="379">
        <v>0.26999999999999996</v>
      </c>
      <c r="AA136" s="379">
        <v>0.27</v>
      </c>
      <c r="AB136" s="379">
        <v>0.27</v>
      </c>
      <c r="AC136" s="379">
        <v>0.27</v>
      </c>
      <c r="AD136" s="379">
        <v>0.27000000000000007</v>
      </c>
      <c r="AE136" s="379">
        <v>0.26999999999999996</v>
      </c>
      <c r="AF136" s="379">
        <v>0.27</v>
      </c>
      <c r="AG136" s="379">
        <v>0.27000000000000007</v>
      </c>
      <c r="AH136" s="379">
        <v>0.27</v>
      </c>
      <c r="AI136" s="379">
        <v>0.26999999999999996</v>
      </c>
      <c r="AJ136" s="379">
        <v>0.27</v>
      </c>
      <c r="AK136" s="379">
        <v>0.27</v>
      </c>
      <c r="AL136" s="379">
        <v>0.27</v>
      </c>
      <c r="AM136" s="379">
        <v>0.27</v>
      </c>
      <c r="AN136" s="379">
        <v>0.26999999999999996</v>
      </c>
      <c r="AO136" s="379">
        <v>0.27000000000000007</v>
      </c>
      <c r="AP136" s="379">
        <v>0.26999999999999996</v>
      </c>
      <c r="AQ136" s="379">
        <v>0.26999999999999991</v>
      </c>
      <c r="AR136" s="379">
        <v>0.27000000000000007</v>
      </c>
      <c r="AS136" s="379">
        <v>0.27</v>
      </c>
      <c r="AT136" s="379">
        <v>0.26999999999999996</v>
      </c>
      <c r="AU136" s="379">
        <v>0.26999999999999996</v>
      </c>
    </row>
    <row r="137" spans="1:47" ht="15.6" customHeight="1" x14ac:dyDescent="0.3">
      <c r="A137" s="378" t="s">
        <v>1859</v>
      </c>
      <c r="B137" s="378" t="s">
        <v>942</v>
      </c>
      <c r="C137" s="378" t="s">
        <v>2073</v>
      </c>
      <c r="D137" s="379">
        <v>5</v>
      </c>
      <c r="E137" s="378" t="s">
        <v>1868</v>
      </c>
      <c r="F137" s="378" t="s">
        <v>167</v>
      </c>
      <c r="G137" s="378" t="s">
        <v>167</v>
      </c>
      <c r="H137" s="378" t="s">
        <v>1849</v>
      </c>
      <c r="I137" s="378" t="s">
        <v>1850</v>
      </c>
      <c r="J137" s="379">
        <v>0.27</v>
      </c>
      <c r="K137" s="379">
        <v>0.27000000000000007</v>
      </c>
      <c r="L137" s="379">
        <v>0.27</v>
      </c>
      <c r="M137" s="379">
        <v>0.26999999999999996</v>
      </c>
      <c r="N137" s="379">
        <v>0.27000000000000007</v>
      </c>
      <c r="O137" s="379">
        <v>0.26999999999999996</v>
      </c>
      <c r="P137" s="379">
        <v>0.27</v>
      </c>
      <c r="Q137" s="379">
        <v>0.27</v>
      </c>
      <c r="R137" s="379">
        <v>0.27</v>
      </c>
      <c r="S137" s="379">
        <v>0.27</v>
      </c>
      <c r="T137" s="379">
        <v>0.27000000000000007</v>
      </c>
      <c r="U137" s="379">
        <v>0.26999999999999996</v>
      </c>
      <c r="V137" s="379">
        <v>0.27</v>
      </c>
      <c r="W137" s="379">
        <v>0.27</v>
      </c>
      <c r="X137" s="379">
        <v>0.27000000000000007</v>
      </c>
      <c r="Y137" s="379">
        <v>0.27</v>
      </c>
      <c r="Z137" s="379">
        <v>0.27</v>
      </c>
      <c r="AA137" s="379">
        <v>0.27000000000000007</v>
      </c>
      <c r="AB137" s="379">
        <v>0.27</v>
      </c>
      <c r="AC137" s="379">
        <v>0.26999999999999996</v>
      </c>
      <c r="AD137" s="379">
        <v>0.27000000000000007</v>
      </c>
      <c r="AE137" s="379">
        <v>0.27000000000000007</v>
      </c>
      <c r="AF137" s="379">
        <v>0.27000000000000007</v>
      </c>
      <c r="AG137" s="379">
        <v>0.27</v>
      </c>
      <c r="AH137" s="379">
        <v>0.27</v>
      </c>
      <c r="AI137" s="379">
        <v>0.26999999999999996</v>
      </c>
      <c r="AJ137" s="379">
        <v>0.26999999999999996</v>
      </c>
      <c r="AK137" s="379">
        <v>0.27</v>
      </c>
      <c r="AL137" s="379">
        <v>0.27</v>
      </c>
      <c r="AM137" s="379">
        <v>0.26999999999999996</v>
      </c>
      <c r="AN137" s="379">
        <v>0.27000000000000007</v>
      </c>
      <c r="AO137" s="379">
        <v>0.27</v>
      </c>
      <c r="AP137" s="379">
        <v>0.27</v>
      </c>
      <c r="AQ137" s="379">
        <v>0.27000000000000007</v>
      </c>
      <c r="AR137" s="379">
        <v>0.27</v>
      </c>
      <c r="AS137" s="379">
        <v>0.26999999999999996</v>
      </c>
      <c r="AT137" s="379">
        <v>0.27</v>
      </c>
      <c r="AU137" s="379">
        <v>0.27000000000000007</v>
      </c>
    </row>
    <row r="138" spans="1:47" ht="15.6" customHeight="1" x14ac:dyDescent="0.3">
      <c r="A138" s="378" t="s">
        <v>1859</v>
      </c>
      <c r="B138" s="378" t="s">
        <v>942</v>
      </c>
      <c r="C138" s="378" t="s">
        <v>2073</v>
      </c>
      <c r="D138" s="379">
        <v>9</v>
      </c>
      <c r="E138" s="378" t="s">
        <v>1869</v>
      </c>
      <c r="F138" s="378" t="s">
        <v>666</v>
      </c>
      <c r="G138" s="378" t="s">
        <v>666</v>
      </c>
      <c r="H138" s="378" t="s">
        <v>1843</v>
      </c>
      <c r="I138" s="378" t="s">
        <v>1844</v>
      </c>
      <c r="J138" s="379">
        <v>0.27</v>
      </c>
      <c r="K138" s="379">
        <v>0.27000000000000007</v>
      </c>
      <c r="L138" s="379">
        <v>0.27000000000000013</v>
      </c>
      <c r="M138" s="379">
        <v>0.27000000000000007</v>
      </c>
      <c r="N138" s="379">
        <v>0.27000000000000007</v>
      </c>
      <c r="O138" s="379">
        <v>0.27</v>
      </c>
      <c r="P138" s="379">
        <v>0.27</v>
      </c>
      <c r="Q138" s="379">
        <v>0.27</v>
      </c>
      <c r="R138" s="379">
        <v>0.27</v>
      </c>
      <c r="S138" s="379">
        <v>0.27000000000000007</v>
      </c>
      <c r="T138" s="379">
        <v>0.27</v>
      </c>
      <c r="U138" s="379">
        <v>0.27000000000000007</v>
      </c>
      <c r="V138" s="379">
        <v>0.27</v>
      </c>
      <c r="W138" s="379">
        <v>0.27</v>
      </c>
      <c r="X138" s="379">
        <v>0.27000000000000007</v>
      </c>
      <c r="Y138" s="379">
        <v>0.26999999999999996</v>
      </c>
      <c r="Z138" s="379">
        <v>0.27</v>
      </c>
      <c r="AA138" s="379">
        <v>0.27</v>
      </c>
      <c r="AB138" s="379">
        <v>0.27000000000000007</v>
      </c>
      <c r="AC138" s="379">
        <v>0.27</v>
      </c>
      <c r="AD138" s="379">
        <v>0.26999999999999996</v>
      </c>
      <c r="AE138" s="379">
        <v>0.27</v>
      </c>
      <c r="AF138" s="379">
        <v>0.27000000000000007</v>
      </c>
      <c r="AG138" s="379">
        <v>0.27</v>
      </c>
      <c r="AH138" s="379">
        <v>0.27000000000000007</v>
      </c>
      <c r="AI138" s="379">
        <v>0.26999999999999996</v>
      </c>
      <c r="AJ138" s="379">
        <v>0.27000000000000013</v>
      </c>
      <c r="AK138" s="379">
        <v>0.27000000000000007</v>
      </c>
      <c r="AL138" s="379">
        <v>0.27000000000000007</v>
      </c>
      <c r="AM138" s="379">
        <v>0.27000000000000007</v>
      </c>
      <c r="AN138" s="379">
        <v>0.26999999999999996</v>
      </c>
      <c r="AO138" s="379">
        <v>0.26999999999999996</v>
      </c>
      <c r="AP138" s="379">
        <v>0.26999999999999996</v>
      </c>
      <c r="AQ138" s="379">
        <v>0.27000000000000013</v>
      </c>
      <c r="AR138" s="379">
        <v>0.26999999999999996</v>
      </c>
      <c r="AS138" s="379">
        <v>0.27</v>
      </c>
      <c r="AT138" s="379">
        <v>0.27</v>
      </c>
      <c r="AU138" s="379">
        <v>0.26999999999999996</v>
      </c>
    </row>
    <row r="139" spans="1:47" ht="15.6" customHeight="1" x14ac:dyDescent="0.3">
      <c r="A139" s="378" t="s">
        <v>1859</v>
      </c>
      <c r="B139" s="378" t="s">
        <v>942</v>
      </c>
      <c r="C139" s="378" t="s">
        <v>2073</v>
      </c>
      <c r="D139" s="379">
        <v>9</v>
      </c>
      <c r="E139" s="378" t="s">
        <v>1869</v>
      </c>
      <c r="F139" s="378" t="s">
        <v>666</v>
      </c>
      <c r="G139" s="378" t="s">
        <v>666</v>
      </c>
      <c r="H139" s="378" t="s">
        <v>1845</v>
      </c>
      <c r="I139" s="378" t="s">
        <v>1846</v>
      </c>
      <c r="J139" s="379">
        <v>0.27000000000000007</v>
      </c>
      <c r="K139" s="379">
        <v>0.26999999999999996</v>
      </c>
      <c r="L139" s="379">
        <v>0.26999999999999996</v>
      </c>
      <c r="M139" s="379">
        <v>0.27</v>
      </c>
      <c r="N139" s="379">
        <v>0.26999999999999996</v>
      </c>
      <c r="O139" s="379">
        <v>0.27</v>
      </c>
      <c r="P139" s="379">
        <v>0.27</v>
      </c>
      <c r="Q139" s="379">
        <v>0.27000000000000007</v>
      </c>
      <c r="R139" s="379">
        <v>0.27</v>
      </c>
      <c r="S139" s="379">
        <v>0.26999999999999996</v>
      </c>
      <c r="T139" s="379">
        <v>0.27</v>
      </c>
      <c r="U139" s="379">
        <v>0.27000000000000007</v>
      </c>
      <c r="V139" s="379">
        <v>0.27</v>
      </c>
      <c r="W139" s="379">
        <v>0.27000000000000007</v>
      </c>
      <c r="X139" s="379">
        <v>0.27000000000000007</v>
      </c>
      <c r="Y139" s="379">
        <v>0.27</v>
      </c>
      <c r="Z139" s="379">
        <v>0.26999999999999996</v>
      </c>
      <c r="AA139" s="379">
        <v>0.27000000000000007</v>
      </c>
      <c r="AB139" s="379">
        <v>0.27</v>
      </c>
      <c r="AC139" s="379">
        <v>0.27000000000000007</v>
      </c>
      <c r="AD139" s="379">
        <v>0.27</v>
      </c>
      <c r="AE139" s="379">
        <v>0.27</v>
      </c>
      <c r="AF139" s="379">
        <v>0.27</v>
      </c>
      <c r="AG139" s="379">
        <v>0.26999999999999996</v>
      </c>
      <c r="AH139" s="379">
        <v>0.26999999999999991</v>
      </c>
      <c r="AI139" s="379">
        <v>0.27000000000000007</v>
      </c>
      <c r="AJ139" s="379">
        <v>0.27000000000000013</v>
      </c>
      <c r="AK139" s="379">
        <v>0.26999999999999991</v>
      </c>
      <c r="AL139" s="379">
        <v>0.26999999999999996</v>
      </c>
      <c r="AM139" s="379">
        <v>0.27000000000000007</v>
      </c>
      <c r="AN139" s="379">
        <v>0.27000000000000013</v>
      </c>
      <c r="AO139" s="379">
        <v>0.27</v>
      </c>
      <c r="AP139" s="379">
        <v>0.27</v>
      </c>
      <c r="AQ139" s="379">
        <v>0.27</v>
      </c>
      <c r="AR139" s="379">
        <v>0.26999999999999996</v>
      </c>
      <c r="AS139" s="379">
        <v>0.27</v>
      </c>
      <c r="AT139" s="379">
        <v>0.27000000000000007</v>
      </c>
      <c r="AU139" s="379">
        <v>0.27000000000000007</v>
      </c>
    </row>
    <row r="140" spans="1:47" ht="15.6" customHeight="1" x14ac:dyDescent="0.3">
      <c r="A140" s="378" t="s">
        <v>1859</v>
      </c>
      <c r="B140" s="378" t="s">
        <v>942</v>
      </c>
      <c r="C140" s="378" t="s">
        <v>2073</v>
      </c>
      <c r="D140" s="379">
        <v>9</v>
      </c>
      <c r="E140" s="378" t="s">
        <v>1869</v>
      </c>
      <c r="F140" s="378" t="s">
        <v>666</v>
      </c>
      <c r="G140" s="378" t="s">
        <v>666</v>
      </c>
      <c r="H140" s="378" t="s">
        <v>1849</v>
      </c>
      <c r="I140" s="378" t="s">
        <v>1850</v>
      </c>
      <c r="J140" s="379">
        <v>0.26999999999999996</v>
      </c>
      <c r="K140" s="379">
        <v>0.27000000000000007</v>
      </c>
      <c r="L140" s="379">
        <v>0.27</v>
      </c>
      <c r="M140" s="379">
        <v>0.27</v>
      </c>
      <c r="N140" s="379">
        <v>0.27</v>
      </c>
      <c r="O140" s="379">
        <v>0.27</v>
      </c>
      <c r="P140" s="379">
        <v>0.27</v>
      </c>
      <c r="Q140" s="379">
        <v>0.26999999999999996</v>
      </c>
      <c r="R140" s="379">
        <v>0.27</v>
      </c>
      <c r="S140" s="379">
        <v>0.26999999999999996</v>
      </c>
      <c r="T140" s="379">
        <v>0.26999999999999996</v>
      </c>
      <c r="U140" s="379">
        <v>0.26999999999999996</v>
      </c>
      <c r="V140" s="379">
        <v>0.27</v>
      </c>
      <c r="W140" s="379">
        <v>0.27000000000000007</v>
      </c>
      <c r="X140" s="379">
        <v>0.27</v>
      </c>
      <c r="Y140" s="379">
        <v>0.27000000000000007</v>
      </c>
      <c r="Z140" s="379">
        <v>0.26999999999999996</v>
      </c>
      <c r="AA140" s="379">
        <v>0.26999999999999996</v>
      </c>
      <c r="AB140" s="379">
        <v>0.27000000000000007</v>
      </c>
      <c r="AC140" s="379">
        <v>0.27000000000000007</v>
      </c>
      <c r="AD140" s="379">
        <v>0.27000000000000007</v>
      </c>
      <c r="AE140" s="379">
        <v>0.26999999999999996</v>
      </c>
      <c r="AF140" s="379">
        <v>0.27</v>
      </c>
      <c r="AG140" s="379">
        <v>0.27000000000000007</v>
      </c>
      <c r="AH140" s="379">
        <v>0.27000000000000007</v>
      </c>
      <c r="AI140" s="379">
        <v>0.26999999999999996</v>
      </c>
      <c r="AJ140" s="379">
        <v>0.26999999999999996</v>
      </c>
      <c r="AK140" s="379">
        <v>0.26999999999999996</v>
      </c>
      <c r="AL140" s="379">
        <v>0.27000000000000007</v>
      </c>
      <c r="AM140" s="379">
        <v>0.26999999999999996</v>
      </c>
      <c r="AN140" s="379">
        <v>0.27000000000000007</v>
      </c>
      <c r="AO140" s="379">
        <v>0.26999999999999996</v>
      </c>
      <c r="AP140" s="379">
        <v>0.27</v>
      </c>
      <c r="AQ140" s="379">
        <v>0.27</v>
      </c>
      <c r="AR140" s="379">
        <v>0.26999999999999996</v>
      </c>
      <c r="AS140" s="379">
        <v>0.27</v>
      </c>
      <c r="AT140" s="379">
        <v>0.27</v>
      </c>
      <c r="AU140" s="379">
        <v>0.26999999999999996</v>
      </c>
    </row>
    <row r="141" spans="1:47" ht="15.6" customHeight="1" x14ac:dyDescent="0.3">
      <c r="A141" s="378" t="s">
        <v>1859</v>
      </c>
      <c r="B141" s="378" t="s">
        <v>942</v>
      </c>
      <c r="C141" s="378" t="s">
        <v>2073</v>
      </c>
      <c r="D141" s="379">
        <v>64</v>
      </c>
      <c r="E141" s="378" t="s">
        <v>2074</v>
      </c>
      <c r="F141" s="378" t="s">
        <v>167</v>
      </c>
      <c r="G141" s="378" t="s">
        <v>167</v>
      </c>
      <c r="H141" s="378" t="s">
        <v>1841</v>
      </c>
      <c r="I141" s="378" t="s">
        <v>1842</v>
      </c>
      <c r="J141" s="379">
        <v>0.5</v>
      </c>
      <c r="K141" s="379">
        <v>0.5</v>
      </c>
      <c r="L141" s="379">
        <v>0.5</v>
      </c>
      <c r="M141" s="379">
        <v>0.5</v>
      </c>
      <c r="N141" s="379">
        <v>0.5</v>
      </c>
      <c r="O141" s="379">
        <v>0.5</v>
      </c>
      <c r="P141" s="379">
        <v>0.5</v>
      </c>
      <c r="Q141" s="379">
        <v>0.5</v>
      </c>
      <c r="R141" s="379">
        <v>0.5</v>
      </c>
      <c r="S141" s="379">
        <v>0.5</v>
      </c>
      <c r="T141" s="379">
        <v>0.5</v>
      </c>
      <c r="U141" s="379">
        <v>0.5</v>
      </c>
      <c r="V141" s="379">
        <v>0.5</v>
      </c>
      <c r="W141" s="379">
        <v>0.5</v>
      </c>
      <c r="X141" s="379">
        <v>0.5</v>
      </c>
      <c r="Y141" s="379">
        <v>0.5</v>
      </c>
      <c r="Z141" s="379">
        <v>0.5</v>
      </c>
      <c r="AA141" s="379">
        <v>0.5</v>
      </c>
      <c r="AB141" s="379">
        <v>0.5</v>
      </c>
      <c r="AC141" s="379">
        <v>0.5</v>
      </c>
      <c r="AD141" s="379">
        <v>0.5</v>
      </c>
      <c r="AE141" s="379">
        <v>0.5</v>
      </c>
      <c r="AF141" s="379">
        <v>0.5</v>
      </c>
      <c r="AG141" s="379">
        <v>0.5</v>
      </c>
      <c r="AH141" s="379">
        <v>0.5</v>
      </c>
      <c r="AI141" s="379">
        <v>0.5</v>
      </c>
      <c r="AJ141" s="379">
        <v>0.5</v>
      </c>
      <c r="AK141" s="379">
        <v>0.5</v>
      </c>
      <c r="AL141" s="379">
        <v>0.5</v>
      </c>
      <c r="AM141" s="379">
        <v>0.5</v>
      </c>
      <c r="AN141" s="379">
        <v>0.5</v>
      </c>
      <c r="AO141" s="379">
        <v>0.5</v>
      </c>
      <c r="AP141" s="379">
        <v>0.5</v>
      </c>
      <c r="AQ141" s="379">
        <v>0.5</v>
      </c>
      <c r="AR141" s="379">
        <v>0.5</v>
      </c>
      <c r="AS141" s="379">
        <v>0.5</v>
      </c>
      <c r="AT141" s="379">
        <v>0.5</v>
      </c>
      <c r="AU141" s="379">
        <v>0.5</v>
      </c>
    </row>
    <row r="142" spans="1:47" ht="15.6" customHeight="1" x14ac:dyDescent="0.3">
      <c r="A142" s="378" t="s">
        <v>1859</v>
      </c>
      <c r="B142" s="378" t="s">
        <v>942</v>
      </c>
      <c r="C142" s="378" t="s">
        <v>2073</v>
      </c>
      <c r="D142" s="379">
        <v>65</v>
      </c>
      <c r="E142" s="378" t="s">
        <v>2075</v>
      </c>
      <c r="F142" s="378" t="s">
        <v>167</v>
      </c>
      <c r="G142" s="378" t="s">
        <v>167</v>
      </c>
      <c r="H142" s="378" t="s">
        <v>1841</v>
      </c>
      <c r="I142" s="378" t="s">
        <v>1842</v>
      </c>
      <c r="J142" s="379">
        <v>0.5</v>
      </c>
      <c r="K142" s="379">
        <v>0.49999999999999994</v>
      </c>
      <c r="L142" s="379">
        <v>0.5</v>
      </c>
      <c r="M142" s="379">
        <v>0.5</v>
      </c>
      <c r="N142" s="379">
        <v>0.5</v>
      </c>
      <c r="O142" s="379">
        <v>0.50000000000000011</v>
      </c>
      <c r="P142" s="379">
        <v>0.5</v>
      </c>
      <c r="Q142" s="379">
        <v>0.5</v>
      </c>
      <c r="R142" s="379">
        <v>0.49999999999999994</v>
      </c>
      <c r="S142" s="379">
        <v>0.5</v>
      </c>
      <c r="T142" s="379">
        <v>0.5</v>
      </c>
      <c r="U142" s="379">
        <v>0.5</v>
      </c>
      <c r="V142" s="379">
        <v>0.5</v>
      </c>
      <c r="W142" s="379">
        <v>0.5</v>
      </c>
      <c r="X142" s="379">
        <v>0.5</v>
      </c>
      <c r="Y142" s="379">
        <v>0.5</v>
      </c>
      <c r="Z142" s="379">
        <v>0.5</v>
      </c>
      <c r="AA142" s="379">
        <v>0.5</v>
      </c>
      <c r="AB142" s="379">
        <v>0.5</v>
      </c>
      <c r="AC142" s="379">
        <v>0.50000000000000022</v>
      </c>
      <c r="AD142" s="379">
        <v>0.50000000000000011</v>
      </c>
      <c r="AE142" s="379">
        <v>0.5</v>
      </c>
      <c r="AF142" s="379">
        <v>0.5</v>
      </c>
      <c r="AG142" s="379">
        <v>0.5</v>
      </c>
      <c r="AH142" s="379">
        <v>0.5</v>
      </c>
      <c r="AI142" s="379">
        <v>0.49999999999999994</v>
      </c>
      <c r="AJ142" s="379">
        <v>0.5</v>
      </c>
      <c r="AK142" s="379">
        <v>0.50000000000000011</v>
      </c>
      <c r="AL142" s="379">
        <v>0.5</v>
      </c>
      <c r="AM142" s="379">
        <v>0.49999999999999994</v>
      </c>
      <c r="AN142" s="379">
        <v>0.5</v>
      </c>
      <c r="AO142" s="379">
        <v>0.5</v>
      </c>
      <c r="AP142" s="379">
        <v>0.5</v>
      </c>
      <c r="AQ142" s="379">
        <v>0.5</v>
      </c>
      <c r="AR142" s="379">
        <v>0.5</v>
      </c>
      <c r="AS142" s="379">
        <v>0.50000000000000011</v>
      </c>
      <c r="AT142" s="379">
        <v>0.5</v>
      </c>
      <c r="AU142" s="379">
        <v>0.5</v>
      </c>
    </row>
    <row r="143" spans="1:47" ht="15.6" customHeight="1" x14ac:dyDescent="0.3">
      <c r="A143" s="378" t="s">
        <v>1859</v>
      </c>
      <c r="B143" s="378" t="s">
        <v>942</v>
      </c>
      <c r="C143" s="378" t="s">
        <v>2073</v>
      </c>
      <c r="D143" s="379">
        <v>101</v>
      </c>
      <c r="E143" s="378" t="s">
        <v>1866</v>
      </c>
      <c r="F143" s="378" t="s">
        <v>167</v>
      </c>
      <c r="G143" s="378" t="s">
        <v>167</v>
      </c>
      <c r="H143" s="378" t="s">
        <v>1841</v>
      </c>
      <c r="I143" s="378" t="s">
        <v>1842</v>
      </c>
      <c r="J143" s="380"/>
      <c r="K143" s="380"/>
      <c r="L143" s="380"/>
      <c r="M143" s="380"/>
      <c r="N143" s="380"/>
      <c r="O143" s="380"/>
      <c r="P143" s="380"/>
      <c r="Q143" s="380"/>
      <c r="R143" s="380"/>
      <c r="S143" s="380"/>
      <c r="T143" s="380"/>
      <c r="U143" s="380"/>
      <c r="V143" s="380"/>
      <c r="W143" s="380"/>
      <c r="X143" s="380"/>
      <c r="Y143" s="380"/>
      <c r="Z143" s="380"/>
      <c r="AA143" s="380"/>
      <c r="AB143" s="380"/>
      <c r="AC143" s="380"/>
      <c r="AD143" s="380"/>
      <c r="AE143" s="379">
        <v>0.3</v>
      </c>
      <c r="AF143" s="379">
        <v>0.3</v>
      </c>
      <c r="AG143" s="379">
        <v>0.3</v>
      </c>
      <c r="AH143" s="379">
        <v>0.3</v>
      </c>
      <c r="AI143" s="379">
        <v>0.3</v>
      </c>
      <c r="AJ143" s="379">
        <v>0.3</v>
      </c>
      <c r="AK143" s="379">
        <v>0.3</v>
      </c>
      <c r="AL143" s="379">
        <v>0.3</v>
      </c>
      <c r="AM143" s="379">
        <v>0.3</v>
      </c>
      <c r="AN143" s="379">
        <v>0.30000000000000004</v>
      </c>
      <c r="AO143" s="379">
        <v>0.30000000000000004</v>
      </c>
      <c r="AP143" s="379">
        <v>0.30000000000000004</v>
      </c>
      <c r="AQ143" s="379">
        <v>0.30000000000000004</v>
      </c>
      <c r="AR143" s="379">
        <v>0.3</v>
      </c>
      <c r="AS143" s="379">
        <v>0.3</v>
      </c>
      <c r="AT143" s="379">
        <v>0.3</v>
      </c>
      <c r="AU143" s="379">
        <v>0.30000000000000004</v>
      </c>
    </row>
    <row r="144" spans="1:47" ht="15.6" customHeight="1" x14ac:dyDescent="0.3">
      <c r="A144" s="378" t="s">
        <v>1859</v>
      </c>
      <c r="B144" s="378" t="s">
        <v>942</v>
      </c>
      <c r="C144" s="378" t="s">
        <v>2073</v>
      </c>
      <c r="D144" s="379">
        <v>101</v>
      </c>
      <c r="E144" s="378" t="s">
        <v>1866</v>
      </c>
      <c r="F144" s="378" t="s">
        <v>167</v>
      </c>
      <c r="G144" s="378" t="s">
        <v>167</v>
      </c>
      <c r="H144" s="378" t="s">
        <v>1843</v>
      </c>
      <c r="I144" s="378" t="s">
        <v>1844</v>
      </c>
      <c r="J144" s="379">
        <v>0.29999999999999993</v>
      </c>
      <c r="K144" s="379">
        <v>0.3</v>
      </c>
      <c r="L144" s="379">
        <v>0.3</v>
      </c>
      <c r="M144" s="379">
        <v>0.29999999999999988</v>
      </c>
      <c r="N144" s="379">
        <v>0.30000000000000004</v>
      </c>
      <c r="O144" s="379">
        <v>0.3</v>
      </c>
      <c r="P144" s="379">
        <v>0.30000000000000004</v>
      </c>
      <c r="Q144" s="379">
        <v>0.30000000000000004</v>
      </c>
      <c r="R144" s="379">
        <v>0.29999999999999993</v>
      </c>
      <c r="S144" s="379">
        <v>0.3</v>
      </c>
      <c r="T144" s="379">
        <v>0.29999999999999993</v>
      </c>
      <c r="U144" s="379">
        <v>0.29999999999999993</v>
      </c>
      <c r="V144" s="379">
        <v>0.3</v>
      </c>
      <c r="W144" s="379">
        <v>0.3</v>
      </c>
      <c r="X144" s="379">
        <v>0.3</v>
      </c>
      <c r="Y144" s="379">
        <v>0.30000000000000004</v>
      </c>
      <c r="Z144" s="379">
        <v>0.3</v>
      </c>
      <c r="AA144" s="379">
        <v>0.30000000000000004</v>
      </c>
      <c r="AB144" s="379">
        <v>0.3</v>
      </c>
      <c r="AC144" s="379">
        <v>0.3</v>
      </c>
      <c r="AD144" s="379">
        <v>0.30000000000000004</v>
      </c>
      <c r="AE144" s="379">
        <v>0.30000000000000004</v>
      </c>
      <c r="AF144" s="379">
        <v>0.3</v>
      </c>
      <c r="AG144" s="379">
        <v>0.3</v>
      </c>
      <c r="AH144" s="379">
        <v>0.3</v>
      </c>
      <c r="AI144" s="379">
        <v>0.3</v>
      </c>
      <c r="AJ144" s="379">
        <v>0.30000000000000004</v>
      </c>
      <c r="AK144" s="379">
        <v>0.3</v>
      </c>
      <c r="AL144" s="379">
        <v>0.3</v>
      </c>
      <c r="AM144" s="379">
        <v>0.3</v>
      </c>
      <c r="AN144" s="379">
        <v>0.3</v>
      </c>
      <c r="AO144" s="379">
        <v>0.3</v>
      </c>
      <c r="AP144" s="379">
        <v>0.29999999999999993</v>
      </c>
      <c r="AQ144" s="379">
        <v>0.29999999999999993</v>
      </c>
      <c r="AR144" s="379">
        <v>0.29999999999999993</v>
      </c>
      <c r="AS144" s="379">
        <v>0.3</v>
      </c>
      <c r="AT144" s="379">
        <v>0.3</v>
      </c>
      <c r="AU144" s="379">
        <v>0.30000000000000004</v>
      </c>
    </row>
    <row r="145" spans="1:47" ht="15.6" customHeight="1" x14ac:dyDescent="0.3">
      <c r="A145" s="378" t="s">
        <v>1859</v>
      </c>
      <c r="B145" s="378" t="s">
        <v>942</v>
      </c>
      <c r="C145" s="378" t="s">
        <v>2073</v>
      </c>
      <c r="D145" s="379">
        <v>101</v>
      </c>
      <c r="E145" s="378" t="s">
        <v>1866</v>
      </c>
      <c r="F145" s="378" t="s">
        <v>167</v>
      </c>
      <c r="G145" s="378" t="s">
        <v>167</v>
      </c>
      <c r="H145" s="378" t="s">
        <v>1845</v>
      </c>
      <c r="I145" s="378" t="s">
        <v>1846</v>
      </c>
      <c r="J145" s="379">
        <v>0.29999999999999993</v>
      </c>
      <c r="K145" s="379">
        <v>0.29999999999999993</v>
      </c>
      <c r="L145" s="379">
        <v>0.29999999999999993</v>
      </c>
      <c r="M145" s="379">
        <v>0.3</v>
      </c>
      <c r="N145" s="379">
        <v>0.30000000000000004</v>
      </c>
      <c r="O145" s="379">
        <v>0.3</v>
      </c>
      <c r="P145" s="379">
        <v>0.3</v>
      </c>
      <c r="Q145" s="379">
        <v>0.29999999999999993</v>
      </c>
      <c r="R145" s="379">
        <v>0.29999999999999993</v>
      </c>
      <c r="S145" s="379">
        <v>0.3</v>
      </c>
      <c r="T145" s="379">
        <v>0.3000000000000001</v>
      </c>
      <c r="U145" s="379">
        <v>0.3000000000000001</v>
      </c>
      <c r="V145" s="379">
        <v>0.29999999999999993</v>
      </c>
      <c r="W145" s="379">
        <v>0.29999999999999993</v>
      </c>
      <c r="X145" s="379">
        <v>0.3</v>
      </c>
      <c r="Y145" s="379">
        <v>0.3000000000000001</v>
      </c>
      <c r="Z145" s="379">
        <v>0.30000000000000004</v>
      </c>
      <c r="AA145" s="379">
        <v>0.29999999999999993</v>
      </c>
      <c r="AB145" s="379">
        <v>0.29999999999999993</v>
      </c>
      <c r="AC145" s="379">
        <v>0.30000000000000004</v>
      </c>
      <c r="AD145" s="379">
        <v>0.29999999999999993</v>
      </c>
      <c r="AE145" s="379">
        <v>0.3</v>
      </c>
      <c r="AF145" s="379">
        <v>0.3</v>
      </c>
      <c r="AG145" s="379">
        <v>0.3</v>
      </c>
      <c r="AH145" s="379">
        <v>0.3</v>
      </c>
      <c r="AI145" s="379">
        <v>0.30000000000000004</v>
      </c>
      <c r="AJ145" s="379">
        <v>0.3</v>
      </c>
      <c r="AK145" s="379">
        <v>0.3</v>
      </c>
      <c r="AL145" s="379">
        <v>0.3</v>
      </c>
      <c r="AM145" s="379">
        <v>0.3</v>
      </c>
      <c r="AN145" s="379">
        <v>0.29999999999999993</v>
      </c>
      <c r="AO145" s="379">
        <v>0.3</v>
      </c>
      <c r="AP145" s="379">
        <v>0.3</v>
      </c>
      <c r="AQ145" s="379">
        <v>0.3</v>
      </c>
      <c r="AR145" s="379">
        <v>0.3</v>
      </c>
      <c r="AS145" s="379">
        <v>0.3</v>
      </c>
      <c r="AT145" s="379">
        <v>0.29999999999999993</v>
      </c>
      <c r="AU145" s="379">
        <v>0.30000000000000004</v>
      </c>
    </row>
    <row r="146" spans="1:47" ht="15.6" customHeight="1" x14ac:dyDescent="0.3">
      <c r="A146" s="378" t="s">
        <v>1859</v>
      </c>
      <c r="B146" s="378" t="s">
        <v>942</v>
      </c>
      <c r="C146" s="378" t="s">
        <v>2073</v>
      </c>
      <c r="D146" s="379">
        <v>101</v>
      </c>
      <c r="E146" s="378" t="s">
        <v>1866</v>
      </c>
      <c r="F146" s="378" t="s">
        <v>167</v>
      </c>
      <c r="G146" s="378" t="s">
        <v>167</v>
      </c>
      <c r="H146" s="378" t="s">
        <v>1847</v>
      </c>
      <c r="I146" s="378" t="s">
        <v>1848</v>
      </c>
      <c r="J146" s="379">
        <v>0.3</v>
      </c>
      <c r="K146" s="379">
        <v>0.3</v>
      </c>
      <c r="L146" s="379">
        <v>0.29999999999999993</v>
      </c>
      <c r="M146" s="379">
        <v>0.29999999999999993</v>
      </c>
      <c r="N146" s="379">
        <v>0.29999999999999993</v>
      </c>
      <c r="O146" s="379">
        <v>0.29999999999999988</v>
      </c>
      <c r="P146" s="379">
        <v>0.3</v>
      </c>
      <c r="Q146" s="379">
        <v>0.29999999999999993</v>
      </c>
      <c r="R146" s="379">
        <v>0.29999999999999988</v>
      </c>
      <c r="S146" s="379">
        <v>0.29999999999999993</v>
      </c>
      <c r="T146" s="379">
        <v>0.30000000000000004</v>
      </c>
      <c r="U146" s="379">
        <v>0.3</v>
      </c>
      <c r="V146" s="379">
        <v>0.29999999999999993</v>
      </c>
      <c r="W146" s="379">
        <v>0.30000000000000004</v>
      </c>
      <c r="X146" s="379">
        <v>0.3</v>
      </c>
      <c r="Y146" s="379">
        <v>0.3</v>
      </c>
      <c r="Z146" s="379">
        <v>0.30000000000000004</v>
      </c>
      <c r="AA146" s="379">
        <v>0.3</v>
      </c>
      <c r="AB146" s="379">
        <v>0.3</v>
      </c>
      <c r="AC146" s="379">
        <v>0.30000000000000004</v>
      </c>
      <c r="AD146" s="379">
        <v>0.30000000000000004</v>
      </c>
      <c r="AE146" s="379">
        <v>0.29999999999999993</v>
      </c>
      <c r="AF146" s="379">
        <v>0.30000000000000004</v>
      </c>
      <c r="AG146" s="379">
        <v>0.29999999999999993</v>
      </c>
      <c r="AH146" s="379">
        <v>0.3</v>
      </c>
      <c r="AI146" s="379">
        <v>0.3</v>
      </c>
      <c r="AJ146" s="379">
        <v>0.3</v>
      </c>
      <c r="AK146" s="379">
        <v>0.3</v>
      </c>
      <c r="AL146" s="379">
        <v>0.30000000000000004</v>
      </c>
      <c r="AM146" s="379">
        <v>0.3</v>
      </c>
      <c r="AN146" s="379">
        <v>0.3</v>
      </c>
      <c r="AO146" s="379">
        <v>0.3</v>
      </c>
      <c r="AP146" s="379">
        <v>0.3</v>
      </c>
      <c r="AQ146" s="379">
        <v>0.29999999999999993</v>
      </c>
      <c r="AR146" s="379">
        <v>0.3</v>
      </c>
      <c r="AS146" s="379">
        <v>0.30000000000000004</v>
      </c>
      <c r="AT146" s="379">
        <v>0.29999999999999993</v>
      </c>
      <c r="AU146" s="379">
        <v>0.30000000000000004</v>
      </c>
    </row>
    <row r="147" spans="1:47" ht="15.6" customHeight="1" x14ac:dyDescent="0.3">
      <c r="A147" s="378" t="s">
        <v>1859</v>
      </c>
      <c r="B147" s="378" t="s">
        <v>942</v>
      </c>
      <c r="C147" s="378" t="s">
        <v>2073</v>
      </c>
      <c r="D147" s="379">
        <v>101</v>
      </c>
      <c r="E147" s="378" t="s">
        <v>1866</v>
      </c>
      <c r="F147" s="378" t="s">
        <v>167</v>
      </c>
      <c r="G147" s="378" t="s">
        <v>167</v>
      </c>
      <c r="H147" s="378" t="s">
        <v>1849</v>
      </c>
      <c r="I147" s="378" t="s">
        <v>1850</v>
      </c>
      <c r="J147" s="379">
        <v>0.3</v>
      </c>
      <c r="K147" s="379">
        <v>0.3</v>
      </c>
      <c r="L147" s="379">
        <v>0.29999999999999993</v>
      </c>
      <c r="M147" s="379">
        <v>0.29999999999999993</v>
      </c>
      <c r="N147" s="379">
        <v>0.30000000000000004</v>
      </c>
      <c r="O147" s="379">
        <v>0.3</v>
      </c>
      <c r="P147" s="379">
        <v>0.29999999999999993</v>
      </c>
      <c r="Q147" s="379">
        <v>0.30000000000000004</v>
      </c>
      <c r="R147" s="379">
        <v>0.3</v>
      </c>
      <c r="S147" s="379">
        <v>0.3</v>
      </c>
      <c r="T147" s="379">
        <v>0.29999999999999993</v>
      </c>
      <c r="U147" s="379">
        <v>0.29999999999999993</v>
      </c>
      <c r="V147" s="379">
        <v>0.30000000000000004</v>
      </c>
      <c r="W147" s="379">
        <v>0.3</v>
      </c>
      <c r="X147" s="379">
        <v>0.29999999999999993</v>
      </c>
      <c r="Y147" s="379">
        <v>0.3</v>
      </c>
      <c r="Z147" s="379">
        <v>0.30230962611298062</v>
      </c>
      <c r="AA147" s="379">
        <v>0.3022603425630539</v>
      </c>
      <c r="AB147" s="379">
        <v>0.30236935285440436</v>
      </c>
      <c r="AC147" s="379">
        <v>0.30298293097470264</v>
      </c>
      <c r="AD147" s="379">
        <v>0.29999999999999993</v>
      </c>
      <c r="AE147" s="379">
        <v>0.30265401971618661</v>
      </c>
      <c r="AF147" s="379">
        <v>0.30636235037182369</v>
      </c>
      <c r="AG147" s="379">
        <v>0.30717981480555018</v>
      </c>
      <c r="AH147" s="379">
        <v>0.30868380451716687</v>
      </c>
      <c r="AI147" s="379">
        <v>0.30368328183257914</v>
      </c>
      <c r="AJ147" s="379">
        <v>0.30566014925715879</v>
      </c>
      <c r="AK147" s="379">
        <v>0.30560144196974454</v>
      </c>
      <c r="AL147" s="379">
        <v>0.30763435040013593</v>
      </c>
      <c r="AM147" s="379">
        <v>0.30914929413470243</v>
      </c>
      <c r="AN147" s="379">
        <v>0.31370283181337405</v>
      </c>
      <c r="AO147" s="379">
        <v>0.31329939527362105</v>
      </c>
      <c r="AP147" s="379">
        <v>0.31436672261637499</v>
      </c>
      <c r="AQ147" s="379">
        <v>0.31407863213996995</v>
      </c>
      <c r="AR147" s="379">
        <v>0.31556061920257988</v>
      </c>
      <c r="AS147" s="379">
        <v>0.31717813981618131</v>
      </c>
      <c r="AT147" s="379">
        <v>0.31568605384220927</v>
      </c>
      <c r="AU147" s="379">
        <v>0.31730551002827106</v>
      </c>
    </row>
    <row r="148" spans="1:47" ht="15.6" customHeight="1" x14ac:dyDescent="0.3">
      <c r="A148" s="378" t="s">
        <v>1859</v>
      </c>
      <c r="B148" s="378" t="s">
        <v>942</v>
      </c>
      <c r="C148" s="378" t="s">
        <v>2073</v>
      </c>
      <c r="D148" s="379">
        <v>101</v>
      </c>
      <c r="E148" s="378" t="s">
        <v>1866</v>
      </c>
      <c r="F148" s="378" t="s">
        <v>167</v>
      </c>
      <c r="G148" s="378" t="s">
        <v>167</v>
      </c>
      <c r="H148" s="378" t="s">
        <v>1851</v>
      </c>
      <c r="I148" s="378" t="s">
        <v>1852</v>
      </c>
      <c r="J148" s="379">
        <v>0.3</v>
      </c>
      <c r="K148" s="379">
        <v>0.3</v>
      </c>
      <c r="L148" s="379">
        <v>0.3</v>
      </c>
      <c r="M148" s="379">
        <v>0.29999999999999993</v>
      </c>
      <c r="N148" s="379">
        <v>0.32428882445114598</v>
      </c>
      <c r="O148" s="379">
        <v>0.33288478716175041</v>
      </c>
      <c r="P148" s="379">
        <v>0.33282595630209494</v>
      </c>
      <c r="Q148" s="379">
        <v>0.33638562534571043</v>
      </c>
      <c r="R148" s="379">
        <v>0.33442772117961106</v>
      </c>
      <c r="S148" s="379">
        <v>0.34132151171815256</v>
      </c>
      <c r="T148" s="379">
        <v>0.35215640706114609</v>
      </c>
      <c r="U148" s="379">
        <v>0.35815409149022087</v>
      </c>
      <c r="V148" s="379">
        <v>0.37364107397479623</v>
      </c>
      <c r="W148" s="379">
        <v>0.39112104087725308</v>
      </c>
      <c r="X148" s="379">
        <v>0.38283148840543363</v>
      </c>
      <c r="Y148" s="379">
        <v>0.39443697556643692</v>
      </c>
      <c r="Z148" s="379">
        <v>0.39557449724334687</v>
      </c>
      <c r="AA148" s="379">
        <v>0.39692973892608147</v>
      </c>
      <c r="AB148" s="379">
        <v>0.39913717376201624</v>
      </c>
      <c r="AC148" s="379">
        <v>0.40000000000000013</v>
      </c>
      <c r="AD148" s="379">
        <v>0.39800700713636433</v>
      </c>
      <c r="AE148" s="379">
        <v>0.4</v>
      </c>
      <c r="AF148" s="379">
        <v>0.39939868962833214</v>
      </c>
      <c r="AG148" s="379">
        <v>0.3993393944704326</v>
      </c>
      <c r="AH148" s="379">
        <v>0.39977855598274914</v>
      </c>
      <c r="AI148" s="379">
        <v>0.3997838000875909</v>
      </c>
      <c r="AJ148" s="379">
        <v>0.39956907379249973</v>
      </c>
      <c r="AK148" s="379">
        <v>0.39979413615491444</v>
      </c>
      <c r="AL148" s="379">
        <v>0.39963650580525562</v>
      </c>
      <c r="AM148" s="379">
        <v>0.39982957571723099</v>
      </c>
      <c r="AN148" s="379">
        <v>0.39981917814026757</v>
      </c>
      <c r="AO148" s="379">
        <v>0.39983056798981093</v>
      </c>
      <c r="AP148" s="379">
        <v>0.39982168270735813</v>
      </c>
      <c r="AQ148" s="379">
        <v>0.4</v>
      </c>
      <c r="AR148" s="379">
        <v>0.39999999999999997</v>
      </c>
      <c r="AS148" s="379">
        <v>0.4</v>
      </c>
      <c r="AT148" s="379">
        <v>0.4</v>
      </c>
      <c r="AU148" s="379">
        <v>0.39999999999999997</v>
      </c>
    </row>
    <row r="149" spans="1:47" ht="15.6" customHeight="1" x14ac:dyDescent="0.3">
      <c r="A149" s="378" t="s">
        <v>1859</v>
      </c>
      <c r="B149" s="378" t="s">
        <v>942</v>
      </c>
      <c r="C149" s="378" t="s">
        <v>2073</v>
      </c>
      <c r="D149" s="379">
        <v>101</v>
      </c>
      <c r="E149" s="378" t="s">
        <v>1866</v>
      </c>
      <c r="F149" s="378" t="s">
        <v>167</v>
      </c>
      <c r="G149" s="378" t="s">
        <v>167</v>
      </c>
      <c r="H149" s="378" t="s">
        <v>1853</v>
      </c>
      <c r="I149" s="378" t="s">
        <v>1854</v>
      </c>
      <c r="J149" s="380"/>
      <c r="K149" s="380"/>
      <c r="L149" s="380"/>
      <c r="M149" s="380"/>
      <c r="N149" s="380"/>
      <c r="O149" s="380"/>
      <c r="P149" s="380"/>
      <c r="Q149" s="380"/>
      <c r="R149" s="380"/>
      <c r="S149" s="380"/>
      <c r="T149" s="380"/>
      <c r="U149" s="380"/>
      <c r="V149" s="380"/>
      <c r="W149" s="380"/>
      <c r="X149" s="380"/>
      <c r="Y149" s="380"/>
      <c r="Z149" s="380"/>
      <c r="AA149" s="380"/>
      <c r="AB149" s="380"/>
      <c r="AC149" s="380"/>
      <c r="AD149" s="380"/>
      <c r="AE149" s="380"/>
      <c r="AF149" s="379">
        <v>0.40000000000000008</v>
      </c>
      <c r="AG149" s="379">
        <v>0.4</v>
      </c>
      <c r="AH149" s="379">
        <v>0.4</v>
      </c>
      <c r="AI149" s="379">
        <v>0.4</v>
      </c>
      <c r="AJ149" s="379">
        <v>0.4</v>
      </c>
      <c r="AK149" s="379">
        <v>0.4</v>
      </c>
      <c r="AL149" s="379">
        <v>0.39999999999999997</v>
      </c>
      <c r="AM149" s="379">
        <v>0.4</v>
      </c>
      <c r="AN149" s="379">
        <v>0.4</v>
      </c>
      <c r="AO149" s="379">
        <v>0.4</v>
      </c>
      <c r="AP149" s="379">
        <v>0.4</v>
      </c>
      <c r="AQ149" s="379">
        <v>0.4</v>
      </c>
      <c r="AR149" s="379">
        <v>0.4</v>
      </c>
      <c r="AS149" s="379">
        <v>0.4</v>
      </c>
      <c r="AT149" s="379">
        <v>0.4</v>
      </c>
      <c r="AU149" s="379">
        <v>0.4</v>
      </c>
    </row>
    <row r="150" spans="1:47" ht="15.6" customHeight="1" x14ac:dyDescent="0.3">
      <c r="A150" s="378" t="s">
        <v>1859</v>
      </c>
      <c r="B150" s="378" t="s">
        <v>942</v>
      </c>
      <c r="C150" s="378" t="s">
        <v>2073</v>
      </c>
      <c r="D150" s="379">
        <v>101</v>
      </c>
      <c r="E150" s="378" t="s">
        <v>1866</v>
      </c>
      <c r="F150" s="378" t="s">
        <v>167</v>
      </c>
      <c r="G150" s="378" t="s">
        <v>167</v>
      </c>
      <c r="H150" s="378" t="s">
        <v>1855</v>
      </c>
      <c r="I150" s="378" t="s">
        <v>1856</v>
      </c>
      <c r="J150" s="380"/>
      <c r="K150" s="380"/>
      <c r="L150" s="380"/>
      <c r="M150" s="380"/>
      <c r="N150" s="380"/>
      <c r="O150" s="380"/>
      <c r="P150" s="380"/>
      <c r="Q150" s="380"/>
      <c r="R150" s="380"/>
      <c r="S150" s="380"/>
      <c r="T150" s="380"/>
      <c r="U150" s="380"/>
      <c r="V150" s="380"/>
      <c r="W150" s="380"/>
      <c r="X150" s="380"/>
      <c r="Y150" s="380"/>
      <c r="Z150" s="380"/>
      <c r="AA150" s="380"/>
      <c r="AB150" s="380"/>
      <c r="AC150" s="380"/>
      <c r="AD150" s="380"/>
      <c r="AE150" s="380"/>
      <c r="AF150" s="380"/>
      <c r="AG150" s="380"/>
      <c r="AH150" s="380"/>
      <c r="AI150" s="380"/>
      <c r="AJ150" s="380"/>
      <c r="AK150" s="380"/>
      <c r="AL150" s="380"/>
      <c r="AM150" s="380"/>
      <c r="AN150" s="380"/>
      <c r="AO150" s="380"/>
      <c r="AP150" s="380"/>
      <c r="AQ150" s="380"/>
      <c r="AR150" s="380"/>
      <c r="AS150" s="379">
        <v>0.4</v>
      </c>
      <c r="AT150" s="379">
        <v>0.40000000000000008</v>
      </c>
      <c r="AU150" s="379">
        <v>0.40000000000000008</v>
      </c>
    </row>
    <row r="151" spans="1:47" ht="15.6" customHeight="1" x14ac:dyDescent="0.3">
      <c r="A151" s="378" t="s">
        <v>1859</v>
      </c>
      <c r="B151" s="378" t="s">
        <v>942</v>
      </c>
      <c r="C151" s="378" t="s">
        <v>2073</v>
      </c>
      <c r="D151" s="379">
        <v>101</v>
      </c>
      <c r="E151" s="378" t="s">
        <v>1866</v>
      </c>
      <c r="F151" s="378" t="s">
        <v>167</v>
      </c>
      <c r="G151" s="378" t="s">
        <v>167</v>
      </c>
      <c r="H151" s="378" t="s">
        <v>1857</v>
      </c>
      <c r="I151" s="378" t="s">
        <v>1858</v>
      </c>
      <c r="J151" s="380"/>
      <c r="K151" s="380"/>
      <c r="L151" s="380"/>
      <c r="M151" s="380"/>
      <c r="N151" s="380"/>
      <c r="O151" s="380"/>
      <c r="P151" s="380"/>
      <c r="Q151" s="380"/>
      <c r="R151" s="380"/>
      <c r="S151" s="380"/>
      <c r="T151" s="380"/>
      <c r="U151" s="380"/>
      <c r="V151" s="380"/>
      <c r="W151" s="380"/>
      <c r="X151" s="380"/>
      <c r="Y151" s="380"/>
      <c r="Z151" s="380"/>
      <c r="AA151" s="380"/>
      <c r="AB151" s="380"/>
      <c r="AC151" s="380"/>
      <c r="AD151" s="380"/>
      <c r="AE151" s="380"/>
      <c r="AF151" s="380"/>
      <c r="AG151" s="380"/>
      <c r="AH151" s="380"/>
      <c r="AI151" s="380"/>
      <c r="AJ151" s="380"/>
      <c r="AK151" s="380"/>
      <c r="AL151" s="380"/>
      <c r="AM151" s="380"/>
      <c r="AN151" s="380"/>
      <c r="AO151" s="379">
        <v>0.40000000000000008</v>
      </c>
      <c r="AP151" s="379">
        <v>0.40000000000000008</v>
      </c>
      <c r="AQ151" s="379">
        <v>0.4</v>
      </c>
      <c r="AR151" s="379">
        <v>0.4</v>
      </c>
      <c r="AS151" s="379">
        <v>0.40000000000000008</v>
      </c>
      <c r="AT151" s="379">
        <v>0.40000000000000008</v>
      </c>
      <c r="AU151" s="379">
        <v>0.39999999999999997</v>
      </c>
    </row>
    <row r="152" spans="1:47" ht="15.6" customHeight="1" x14ac:dyDescent="0.3">
      <c r="A152" s="378" t="s">
        <v>1859</v>
      </c>
      <c r="B152" s="378" t="s">
        <v>942</v>
      </c>
      <c r="C152" s="378" t="s">
        <v>2073</v>
      </c>
      <c r="D152" s="379">
        <v>104</v>
      </c>
      <c r="E152" s="378" t="s">
        <v>1866</v>
      </c>
      <c r="F152" s="378" t="s">
        <v>166</v>
      </c>
      <c r="G152" s="378" t="s">
        <v>2021</v>
      </c>
      <c r="H152" s="378" t="s">
        <v>2029</v>
      </c>
      <c r="I152" s="378" t="s">
        <v>2030</v>
      </c>
      <c r="J152" s="379">
        <v>0.39999999999999997</v>
      </c>
      <c r="K152" s="379">
        <v>0.39999999999999997</v>
      </c>
      <c r="L152" s="379">
        <v>0.40000000000000008</v>
      </c>
      <c r="M152" s="379">
        <v>0.39999999999999991</v>
      </c>
      <c r="N152" s="379">
        <v>0.4</v>
      </c>
      <c r="O152" s="379">
        <v>0.4</v>
      </c>
      <c r="P152" s="379">
        <v>0.40000000000000008</v>
      </c>
      <c r="Q152" s="379">
        <v>0.40000000000000013</v>
      </c>
      <c r="R152" s="379">
        <v>0.39999999999999997</v>
      </c>
      <c r="S152" s="379">
        <v>0.39999999999999997</v>
      </c>
      <c r="T152" s="379">
        <v>0.39999999999999997</v>
      </c>
      <c r="U152" s="379">
        <v>0.4</v>
      </c>
      <c r="V152" s="379">
        <v>0.40000000000000008</v>
      </c>
      <c r="W152" s="379">
        <v>0.39999999999999997</v>
      </c>
      <c r="X152" s="379">
        <v>0.4</v>
      </c>
      <c r="Y152" s="379">
        <v>0.40000000000000008</v>
      </c>
      <c r="Z152" s="379">
        <v>0.4</v>
      </c>
      <c r="AA152" s="379">
        <v>0.39999999999999997</v>
      </c>
      <c r="AB152" s="379">
        <v>0.4</v>
      </c>
      <c r="AC152" s="379">
        <v>0.4</v>
      </c>
      <c r="AD152" s="379">
        <v>0.4</v>
      </c>
      <c r="AE152" s="380"/>
      <c r="AF152" s="380"/>
      <c r="AG152" s="380"/>
      <c r="AH152" s="380"/>
      <c r="AI152" s="380"/>
      <c r="AJ152" s="380"/>
      <c r="AK152" s="380"/>
      <c r="AL152" s="380"/>
      <c r="AM152" s="380"/>
      <c r="AN152" s="380"/>
      <c r="AO152" s="380"/>
      <c r="AP152" s="380"/>
      <c r="AQ152" s="380"/>
      <c r="AR152" s="380"/>
      <c r="AS152" s="380"/>
      <c r="AT152" s="380"/>
      <c r="AU152" s="380"/>
    </row>
    <row r="153" spans="1:47" ht="15.6" customHeight="1" x14ac:dyDescent="0.3">
      <c r="A153" s="378" t="s">
        <v>1859</v>
      </c>
      <c r="B153" s="378" t="s">
        <v>942</v>
      </c>
      <c r="C153" s="378" t="s">
        <v>2073</v>
      </c>
      <c r="D153" s="379">
        <v>111</v>
      </c>
      <c r="E153" s="378" t="s">
        <v>2076</v>
      </c>
      <c r="F153" s="378" t="s">
        <v>167</v>
      </c>
      <c r="G153" s="378" t="s">
        <v>167</v>
      </c>
      <c r="H153" s="378" t="s">
        <v>1845</v>
      </c>
      <c r="I153" s="378" t="s">
        <v>1846</v>
      </c>
      <c r="J153" s="379">
        <v>0.3</v>
      </c>
      <c r="K153" s="379">
        <v>0.29999999999999993</v>
      </c>
      <c r="L153" s="379">
        <v>0.3</v>
      </c>
      <c r="M153" s="379">
        <v>0.29999999999999993</v>
      </c>
      <c r="N153" s="379">
        <v>0.3</v>
      </c>
      <c r="O153" s="379">
        <v>0.29999999999999993</v>
      </c>
      <c r="P153" s="379">
        <v>0.3</v>
      </c>
      <c r="Q153" s="379">
        <v>0.3</v>
      </c>
      <c r="R153" s="379">
        <v>0.3</v>
      </c>
      <c r="S153" s="379">
        <v>0.3</v>
      </c>
      <c r="T153" s="379">
        <v>0.30000000000000004</v>
      </c>
      <c r="U153" s="379">
        <v>0.3</v>
      </c>
      <c r="V153" s="379">
        <v>0.3</v>
      </c>
      <c r="W153" s="379">
        <v>0.3</v>
      </c>
      <c r="X153" s="379">
        <v>0.3</v>
      </c>
      <c r="Y153" s="379">
        <v>0.3</v>
      </c>
      <c r="Z153" s="379">
        <v>0.30000000000000004</v>
      </c>
      <c r="AA153" s="379">
        <v>0.30000000000000004</v>
      </c>
      <c r="AB153" s="380"/>
      <c r="AC153" s="380"/>
      <c r="AD153" s="380"/>
      <c r="AE153" s="380"/>
      <c r="AF153" s="380"/>
      <c r="AG153" s="380"/>
      <c r="AH153" s="380"/>
      <c r="AI153" s="380"/>
      <c r="AJ153" s="380"/>
      <c r="AK153" s="380"/>
      <c r="AL153" s="380"/>
      <c r="AM153" s="380"/>
      <c r="AN153" s="380"/>
      <c r="AO153" s="380"/>
      <c r="AP153" s="380"/>
      <c r="AQ153" s="380"/>
      <c r="AR153" s="380"/>
      <c r="AS153" s="380"/>
      <c r="AT153" s="380"/>
      <c r="AU153" s="380"/>
    </row>
    <row r="154" spans="1:47" ht="15.6" customHeight="1" x14ac:dyDescent="0.3">
      <c r="A154" s="378" t="s">
        <v>1859</v>
      </c>
      <c r="B154" s="378" t="s">
        <v>942</v>
      </c>
      <c r="C154" s="378" t="s">
        <v>2073</v>
      </c>
      <c r="D154" s="379">
        <v>115</v>
      </c>
      <c r="E154" s="378" t="s">
        <v>679</v>
      </c>
      <c r="F154" s="378" t="s">
        <v>167</v>
      </c>
      <c r="G154" s="378" t="s">
        <v>167</v>
      </c>
      <c r="H154" s="378" t="s">
        <v>1849</v>
      </c>
      <c r="I154" s="378" t="s">
        <v>1850</v>
      </c>
      <c r="J154" s="380"/>
      <c r="K154" s="380"/>
      <c r="L154" s="380"/>
      <c r="M154" s="380"/>
      <c r="N154" s="380"/>
      <c r="O154" s="380"/>
      <c r="P154" s="380"/>
      <c r="Q154" s="380"/>
      <c r="R154" s="380"/>
      <c r="S154" s="380"/>
      <c r="T154" s="380"/>
      <c r="U154" s="380"/>
      <c r="V154" s="380"/>
      <c r="W154" s="380"/>
      <c r="X154" s="380"/>
      <c r="Y154" s="380"/>
      <c r="Z154" s="380"/>
      <c r="AA154" s="380"/>
      <c r="AB154" s="380"/>
      <c r="AC154" s="380"/>
      <c r="AD154" s="380"/>
      <c r="AE154" s="379">
        <v>0.46411461293001705</v>
      </c>
      <c r="AF154" s="379">
        <v>0.46740108043671169</v>
      </c>
      <c r="AG154" s="379">
        <v>0.47722359952830656</v>
      </c>
      <c r="AH154" s="379">
        <v>0.48689058143352631</v>
      </c>
      <c r="AI154" s="379">
        <v>0.49735091315229396</v>
      </c>
      <c r="AJ154" s="379">
        <v>0.51486365869023321</v>
      </c>
      <c r="AK154" s="379">
        <v>0.53143769014150333</v>
      </c>
      <c r="AL154" s="379">
        <v>0.54816733032602216</v>
      </c>
      <c r="AM154" s="379">
        <v>0.56680619557316048</v>
      </c>
      <c r="AN154" s="379">
        <v>0.58078611858364304</v>
      </c>
      <c r="AO154" s="379">
        <v>0.59300636968732179</v>
      </c>
      <c r="AP154" s="379">
        <v>0.60395599117092957</v>
      </c>
      <c r="AQ154" s="379">
        <v>0.60997272684289261</v>
      </c>
      <c r="AR154" s="379">
        <v>0.6119525835308165</v>
      </c>
      <c r="AS154" s="379">
        <v>0.61358346402945918</v>
      </c>
      <c r="AT154" s="379">
        <v>0.61449579035040247</v>
      </c>
      <c r="AU154" s="379">
        <v>0.61506102909634752</v>
      </c>
    </row>
    <row r="155" spans="1:47" ht="15.6" customHeight="1" x14ac:dyDescent="0.3">
      <c r="A155" s="378" t="s">
        <v>1859</v>
      </c>
      <c r="B155" s="378" t="s">
        <v>942</v>
      </c>
      <c r="C155" s="378" t="s">
        <v>2073</v>
      </c>
      <c r="D155" s="379">
        <v>120</v>
      </c>
      <c r="E155" s="378" t="s">
        <v>1866</v>
      </c>
      <c r="F155" s="378" t="s">
        <v>2135</v>
      </c>
      <c r="G155" s="378" t="s">
        <v>2135</v>
      </c>
      <c r="H155" s="378" t="s">
        <v>2022</v>
      </c>
      <c r="I155" s="378" t="s">
        <v>2022</v>
      </c>
      <c r="J155" s="379">
        <v>0.5</v>
      </c>
      <c r="K155" s="379">
        <v>0.5</v>
      </c>
      <c r="L155" s="379">
        <v>0.5</v>
      </c>
      <c r="M155" s="379">
        <v>0.5</v>
      </c>
      <c r="N155" s="379">
        <v>0.5</v>
      </c>
      <c r="O155" s="379">
        <v>0.5</v>
      </c>
      <c r="P155" s="379">
        <v>0.5</v>
      </c>
      <c r="Q155" s="379">
        <v>0.5</v>
      </c>
      <c r="R155" s="379">
        <v>0.5</v>
      </c>
      <c r="S155" s="379">
        <v>0.5</v>
      </c>
      <c r="T155" s="379">
        <v>0.5</v>
      </c>
      <c r="U155" s="379">
        <v>0.5</v>
      </c>
      <c r="V155" s="379">
        <v>0.5</v>
      </c>
      <c r="W155" s="379">
        <v>0.5</v>
      </c>
      <c r="X155" s="379">
        <v>0.5</v>
      </c>
      <c r="Y155" s="379">
        <v>0.5</v>
      </c>
      <c r="Z155" s="379">
        <v>0.5</v>
      </c>
      <c r="AA155" s="379">
        <v>0.5</v>
      </c>
      <c r="AB155" s="379">
        <v>0.5</v>
      </c>
      <c r="AC155" s="379">
        <v>0.5</v>
      </c>
      <c r="AD155" s="379">
        <v>0.5</v>
      </c>
      <c r="AE155" s="379">
        <v>0.5</v>
      </c>
      <c r="AF155" s="379">
        <v>0.5</v>
      </c>
      <c r="AG155" s="379">
        <v>0.5</v>
      </c>
      <c r="AH155" s="379">
        <v>0.5</v>
      </c>
      <c r="AI155" s="379">
        <v>0.5</v>
      </c>
      <c r="AJ155" s="379">
        <v>0.5</v>
      </c>
      <c r="AK155" s="379">
        <v>0.5</v>
      </c>
      <c r="AL155" s="379">
        <v>0.5</v>
      </c>
      <c r="AM155" s="380"/>
      <c r="AN155" s="380"/>
      <c r="AO155" s="379">
        <v>0.5</v>
      </c>
      <c r="AP155" s="380"/>
      <c r="AQ155" s="379">
        <v>0.5</v>
      </c>
      <c r="AR155" s="379">
        <v>0.5</v>
      </c>
      <c r="AS155" s="379">
        <v>0.5</v>
      </c>
      <c r="AT155" s="379">
        <v>0.5</v>
      </c>
      <c r="AU155" s="379">
        <v>0.5</v>
      </c>
    </row>
    <row r="156" spans="1:47" ht="15.6" customHeight="1" x14ac:dyDescent="0.3">
      <c r="A156" s="378" t="s">
        <v>1859</v>
      </c>
      <c r="B156" s="378" t="s">
        <v>942</v>
      </c>
      <c r="C156" s="378" t="s">
        <v>2073</v>
      </c>
      <c r="D156" s="379">
        <v>125</v>
      </c>
      <c r="E156" s="378" t="s">
        <v>2138</v>
      </c>
      <c r="F156" s="378" t="s">
        <v>2135</v>
      </c>
      <c r="G156" s="378" t="s">
        <v>2135</v>
      </c>
      <c r="H156" s="378" t="s">
        <v>2022</v>
      </c>
      <c r="I156" s="378" t="s">
        <v>2022</v>
      </c>
      <c r="J156" s="379">
        <v>0.84999999999999987</v>
      </c>
      <c r="K156" s="379">
        <v>0.85000000000000009</v>
      </c>
      <c r="L156" s="379">
        <v>0.84999999999999987</v>
      </c>
      <c r="M156" s="379">
        <v>0.84999999999999953</v>
      </c>
      <c r="N156" s="379">
        <v>0.84999999999999976</v>
      </c>
      <c r="O156" s="379">
        <v>0.8500000000000002</v>
      </c>
      <c r="P156" s="379">
        <v>0.85</v>
      </c>
      <c r="Q156" s="379">
        <v>0.85</v>
      </c>
      <c r="R156" s="379">
        <v>0.85000000000000009</v>
      </c>
      <c r="S156" s="379">
        <v>0.85000000000000009</v>
      </c>
      <c r="T156" s="379">
        <v>0.85000000000000009</v>
      </c>
      <c r="U156" s="379">
        <v>0.85000000000000009</v>
      </c>
      <c r="V156" s="379">
        <v>0.84999999999999964</v>
      </c>
      <c r="W156" s="379">
        <v>0.85</v>
      </c>
      <c r="X156" s="379">
        <v>0.84999999999999987</v>
      </c>
      <c r="Y156" s="379">
        <v>0.8500000000000002</v>
      </c>
      <c r="Z156" s="379">
        <v>0.84999999999999964</v>
      </c>
      <c r="AA156" s="379">
        <v>0.84999999999999987</v>
      </c>
      <c r="AB156" s="379">
        <v>0.85000000000000009</v>
      </c>
      <c r="AC156" s="379">
        <v>0.85000000000000009</v>
      </c>
      <c r="AD156" s="379">
        <v>0.84999999999999976</v>
      </c>
      <c r="AE156" s="379">
        <v>0.8500000000000002</v>
      </c>
      <c r="AF156" s="379">
        <v>0.85000000000000009</v>
      </c>
      <c r="AG156" s="379">
        <v>0.84999999999999964</v>
      </c>
      <c r="AH156" s="379">
        <v>0.85000000000000009</v>
      </c>
      <c r="AI156" s="379">
        <v>0.84999999999999987</v>
      </c>
      <c r="AJ156" s="379">
        <v>0.85000000000000009</v>
      </c>
      <c r="AK156" s="379">
        <v>0.84999999999999976</v>
      </c>
      <c r="AL156" s="379">
        <v>0.84999999999999987</v>
      </c>
      <c r="AM156" s="379">
        <v>0.8500000000000002</v>
      </c>
      <c r="AN156" s="379">
        <v>0.8500000000000002</v>
      </c>
      <c r="AO156" s="379">
        <v>0.84999999999999987</v>
      </c>
      <c r="AP156" s="379">
        <v>0.84999999999999976</v>
      </c>
      <c r="AQ156" s="379">
        <v>0.85000000000000009</v>
      </c>
      <c r="AR156" s="379">
        <v>0.85000000000000009</v>
      </c>
      <c r="AS156" s="379">
        <v>0.84999999999999987</v>
      </c>
      <c r="AT156" s="379">
        <v>0.84999999999999976</v>
      </c>
      <c r="AU156" s="379">
        <v>0.8500000000000002</v>
      </c>
    </row>
    <row r="157" spans="1:47" ht="15.6" customHeight="1" x14ac:dyDescent="0.3">
      <c r="A157" s="378" t="s">
        <v>685</v>
      </c>
      <c r="B157" s="378" t="s">
        <v>1871</v>
      </c>
      <c r="C157" s="378" t="s">
        <v>1871</v>
      </c>
      <c r="D157" s="379">
        <v>42</v>
      </c>
      <c r="E157" s="378" t="s">
        <v>684</v>
      </c>
      <c r="F157" s="378" t="s">
        <v>166</v>
      </c>
      <c r="G157" s="378" t="s">
        <v>2021</v>
      </c>
      <c r="H157" s="378" t="s">
        <v>2025</v>
      </c>
      <c r="I157" s="378" t="s">
        <v>2026</v>
      </c>
      <c r="J157" s="379">
        <v>0.4</v>
      </c>
      <c r="K157" s="379">
        <v>0.4</v>
      </c>
      <c r="L157" s="379">
        <v>0.4</v>
      </c>
      <c r="M157" s="379">
        <v>0.4</v>
      </c>
      <c r="N157" s="379">
        <v>0.4</v>
      </c>
      <c r="O157" s="379">
        <v>0.4</v>
      </c>
      <c r="P157" s="379">
        <v>0.4</v>
      </c>
      <c r="Q157" s="379">
        <v>0.4</v>
      </c>
      <c r="R157" s="379">
        <v>0.4</v>
      </c>
      <c r="S157" s="379">
        <v>0.4</v>
      </c>
      <c r="T157" s="379">
        <v>0.4</v>
      </c>
      <c r="U157" s="379">
        <v>0.4</v>
      </c>
      <c r="V157" s="379">
        <v>0.4</v>
      </c>
      <c r="W157" s="379">
        <v>0.4</v>
      </c>
      <c r="X157" s="379">
        <v>0.4</v>
      </c>
      <c r="Y157" s="379">
        <v>0.4</v>
      </c>
      <c r="Z157" s="379">
        <v>0.4</v>
      </c>
      <c r="AA157" s="379">
        <v>0.4</v>
      </c>
      <c r="AB157" s="379">
        <v>0.4</v>
      </c>
      <c r="AC157" s="379">
        <v>0.4</v>
      </c>
      <c r="AD157" s="379">
        <v>0.4</v>
      </c>
      <c r="AE157" s="379">
        <v>0.4</v>
      </c>
      <c r="AF157" s="379">
        <v>0.39999999999999997</v>
      </c>
      <c r="AG157" s="379">
        <v>0.4</v>
      </c>
      <c r="AH157" s="379">
        <v>0.4</v>
      </c>
      <c r="AI157" s="379">
        <v>0.4</v>
      </c>
      <c r="AJ157" s="379">
        <v>0.40000000000000008</v>
      </c>
      <c r="AK157" s="379">
        <v>0.4</v>
      </c>
      <c r="AL157" s="379">
        <v>0.4</v>
      </c>
      <c r="AM157" s="379">
        <v>0.39999999999999997</v>
      </c>
      <c r="AN157" s="379">
        <v>0.39999999999999997</v>
      </c>
      <c r="AO157" s="379">
        <v>0.39999999999999997</v>
      </c>
      <c r="AP157" s="379">
        <v>0.40000000000000008</v>
      </c>
      <c r="AQ157" s="379">
        <v>0.39999999999999997</v>
      </c>
      <c r="AR157" s="379">
        <v>0.40000000000000008</v>
      </c>
      <c r="AS157" s="379">
        <v>0.39999999999999997</v>
      </c>
      <c r="AT157" s="379">
        <v>0.40000000000000008</v>
      </c>
      <c r="AU157" s="379">
        <v>0.40000000000000008</v>
      </c>
    </row>
    <row r="158" spans="1:47" ht="15.6" customHeight="1" x14ac:dyDescent="0.3">
      <c r="A158" s="378" t="s">
        <v>685</v>
      </c>
      <c r="B158" s="378" t="s">
        <v>1871</v>
      </c>
      <c r="C158" s="378" t="s">
        <v>1871</v>
      </c>
      <c r="D158" s="379">
        <v>44</v>
      </c>
      <c r="E158" s="378" t="s">
        <v>686</v>
      </c>
      <c r="F158" s="378" t="s">
        <v>166</v>
      </c>
      <c r="G158" s="378" t="s">
        <v>2021</v>
      </c>
      <c r="H158" s="378" t="s">
        <v>2060</v>
      </c>
      <c r="I158" s="378" t="s">
        <v>2061</v>
      </c>
      <c r="J158" s="379">
        <v>0.60000000000000009</v>
      </c>
      <c r="K158" s="379">
        <v>0.60000000000000009</v>
      </c>
      <c r="L158" s="379">
        <v>0.60000000000000009</v>
      </c>
      <c r="M158" s="379">
        <v>0.60000000000000009</v>
      </c>
      <c r="N158" s="379">
        <v>0.60000000000000009</v>
      </c>
      <c r="O158" s="379">
        <v>0.60000000000000009</v>
      </c>
      <c r="P158" s="379">
        <v>0.60000000000000009</v>
      </c>
      <c r="Q158" s="379">
        <v>0.60000000000000009</v>
      </c>
      <c r="R158" s="379">
        <v>0.60000000000000009</v>
      </c>
      <c r="S158" s="379">
        <v>0.60000000000000009</v>
      </c>
      <c r="T158" s="379">
        <v>0.60000000000000009</v>
      </c>
      <c r="U158" s="379">
        <v>0.60000000000000009</v>
      </c>
      <c r="V158" s="379">
        <v>0.60000000000000009</v>
      </c>
      <c r="W158" s="379">
        <v>0.60000000000000009</v>
      </c>
      <c r="X158" s="379">
        <v>0.60000000000000009</v>
      </c>
      <c r="Y158" s="379">
        <v>0.60000000000000009</v>
      </c>
      <c r="Z158" s="379">
        <v>0.60000000000000009</v>
      </c>
      <c r="AA158" s="379">
        <v>0.60000000000000009</v>
      </c>
      <c r="AB158" s="379">
        <v>0.60000000000000009</v>
      </c>
      <c r="AC158" s="379">
        <v>0.60000000000000009</v>
      </c>
      <c r="AD158" s="379">
        <v>0.60000000000000009</v>
      </c>
      <c r="AE158" s="379">
        <v>0.6</v>
      </c>
      <c r="AF158" s="379">
        <v>0.6</v>
      </c>
      <c r="AG158" s="379">
        <v>0.59999999999999987</v>
      </c>
      <c r="AH158" s="379">
        <v>0.60000000000000009</v>
      </c>
      <c r="AI158" s="379">
        <v>0.6</v>
      </c>
      <c r="AJ158" s="379">
        <v>0.60000000000000009</v>
      </c>
      <c r="AK158" s="379">
        <v>0.6</v>
      </c>
      <c r="AL158" s="379">
        <v>0.59999999999999987</v>
      </c>
      <c r="AM158" s="379">
        <v>0.6</v>
      </c>
      <c r="AN158" s="379">
        <v>0.59999999999999987</v>
      </c>
      <c r="AO158" s="379">
        <v>0.6</v>
      </c>
      <c r="AP158" s="379">
        <v>0.6</v>
      </c>
      <c r="AQ158" s="379">
        <v>0.59999999999999987</v>
      </c>
      <c r="AR158" s="379">
        <v>0.59999999999999987</v>
      </c>
      <c r="AS158" s="379">
        <v>0.60000000000000009</v>
      </c>
      <c r="AT158" s="379">
        <v>0.59999999999999987</v>
      </c>
      <c r="AU158" s="379">
        <v>0.59999999999999987</v>
      </c>
    </row>
    <row r="159" spans="1:47" ht="15.6" customHeight="1" x14ac:dyDescent="0.3">
      <c r="A159" s="378" t="s">
        <v>685</v>
      </c>
      <c r="B159" s="378" t="s">
        <v>1871</v>
      </c>
      <c r="C159" s="378" t="s">
        <v>1871</v>
      </c>
      <c r="D159" s="379">
        <v>47</v>
      </c>
      <c r="E159" s="378" t="s">
        <v>687</v>
      </c>
      <c r="F159" s="378" t="s">
        <v>166</v>
      </c>
      <c r="G159" s="378" t="s">
        <v>2043</v>
      </c>
      <c r="H159" s="378" t="s">
        <v>2077</v>
      </c>
      <c r="I159" s="378" t="s">
        <v>2078</v>
      </c>
      <c r="J159" s="379">
        <v>0.3</v>
      </c>
      <c r="K159" s="379">
        <v>0.3</v>
      </c>
      <c r="L159" s="379">
        <v>0.3</v>
      </c>
      <c r="M159" s="379">
        <v>0.3</v>
      </c>
      <c r="N159" s="379">
        <v>0.30000000000000004</v>
      </c>
      <c r="O159" s="379">
        <v>0.30000000000000004</v>
      </c>
      <c r="P159" s="379">
        <v>0.3</v>
      </c>
      <c r="Q159" s="379">
        <v>0.3</v>
      </c>
      <c r="R159" s="379">
        <v>0.29999999999999993</v>
      </c>
      <c r="S159" s="379">
        <v>0.3</v>
      </c>
      <c r="T159" s="379">
        <v>0.30000000000000004</v>
      </c>
      <c r="U159" s="379">
        <v>0.30000000000000004</v>
      </c>
      <c r="V159" s="379">
        <v>0.3</v>
      </c>
      <c r="W159" s="379">
        <v>0.30000000000000004</v>
      </c>
      <c r="X159" s="379">
        <v>0.30000000000000004</v>
      </c>
      <c r="Y159" s="379">
        <v>0.3</v>
      </c>
      <c r="Z159" s="379">
        <v>0.3</v>
      </c>
      <c r="AA159" s="379">
        <v>0.3</v>
      </c>
      <c r="AB159" s="379">
        <v>0.3</v>
      </c>
      <c r="AC159" s="379">
        <v>0.3</v>
      </c>
      <c r="AD159" s="379">
        <v>0.3</v>
      </c>
      <c r="AE159" s="379">
        <v>0.3</v>
      </c>
      <c r="AF159" s="379">
        <v>0.30000000000000004</v>
      </c>
      <c r="AG159" s="379">
        <v>0.29999999999999993</v>
      </c>
      <c r="AH159" s="379">
        <v>0.3</v>
      </c>
      <c r="AI159" s="379">
        <v>0.30000000000000004</v>
      </c>
      <c r="AJ159" s="379">
        <v>0.3</v>
      </c>
      <c r="AK159" s="379">
        <v>0.29999999999999993</v>
      </c>
      <c r="AL159" s="379">
        <v>0.30000000000000004</v>
      </c>
      <c r="AM159" s="379">
        <v>0.30000000000000004</v>
      </c>
      <c r="AN159" s="379">
        <v>0.29999999999999993</v>
      </c>
      <c r="AO159" s="379">
        <v>0.29999999999999993</v>
      </c>
      <c r="AP159" s="379">
        <v>0.3</v>
      </c>
      <c r="AQ159" s="379">
        <v>0.29999999999999993</v>
      </c>
      <c r="AR159" s="379">
        <v>0.3</v>
      </c>
      <c r="AS159" s="379">
        <v>0.3</v>
      </c>
      <c r="AT159" s="379">
        <v>0.3</v>
      </c>
      <c r="AU159" s="379">
        <v>0.3</v>
      </c>
    </row>
    <row r="160" spans="1:47" ht="15.6" customHeight="1" x14ac:dyDescent="0.3">
      <c r="A160" s="378" t="s">
        <v>685</v>
      </c>
      <c r="B160" s="378" t="s">
        <v>1871</v>
      </c>
      <c r="C160" s="378" t="s">
        <v>1871</v>
      </c>
      <c r="D160" s="379">
        <v>50</v>
      </c>
      <c r="E160" s="378" t="s">
        <v>688</v>
      </c>
      <c r="F160" s="378" t="s">
        <v>166</v>
      </c>
      <c r="G160" s="378" t="s">
        <v>2021</v>
      </c>
      <c r="H160" s="378" t="s">
        <v>2029</v>
      </c>
      <c r="I160" s="378" t="s">
        <v>2030</v>
      </c>
      <c r="J160" s="379">
        <v>0.5</v>
      </c>
      <c r="K160" s="379">
        <v>0.5</v>
      </c>
      <c r="L160" s="379">
        <v>0.5</v>
      </c>
      <c r="M160" s="379">
        <v>0.5</v>
      </c>
      <c r="N160" s="379">
        <v>0.5</v>
      </c>
      <c r="O160" s="379">
        <v>0.5</v>
      </c>
      <c r="P160" s="379">
        <v>0.5</v>
      </c>
      <c r="Q160" s="379">
        <v>0.5</v>
      </c>
      <c r="R160" s="379">
        <v>0.5</v>
      </c>
      <c r="S160" s="379">
        <v>0.5</v>
      </c>
      <c r="T160" s="379">
        <v>0.5</v>
      </c>
      <c r="U160" s="379">
        <v>0.5</v>
      </c>
      <c r="V160" s="379">
        <v>0.5</v>
      </c>
      <c r="W160" s="379">
        <v>0.50000000000000011</v>
      </c>
      <c r="X160" s="379">
        <v>0.5</v>
      </c>
      <c r="Y160" s="379">
        <v>0.5</v>
      </c>
      <c r="Z160" s="379">
        <v>0.5</v>
      </c>
      <c r="AA160" s="379">
        <v>0.5</v>
      </c>
      <c r="AB160" s="379">
        <v>0.5</v>
      </c>
      <c r="AC160" s="379">
        <v>0.5</v>
      </c>
      <c r="AD160" s="379">
        <v>0.5</v>
      </c>
      <c r="AE160" s="379">
        <v>0.5</v>
      </c>
      <c r="AF160" s="379">
        <v>0.5</v>
      </c>
      <c r="AG160" s="379">
        <v>0.5</v>
      </c>
      <c r="AH160" s="379">
        <v>0.5</v>
      </c>
      <c r="AI160" s="379">
        <v>0.5</v>
      </c>
      <c r="AJ160" s="379">
        <v>0.5</v>
      </c>
      <c r="AK160" s="379">
        <v>0.5</v>
      </c>
      <c r="AL160" s="379">
        <v>0.5</v>
      </c>
      <c r="AM160" s="379">
        <v>0.5</v>
      </c>
      <c r="AN160" s="379">
        <v>0.5</v>
      </c>
      <c r="AO160" s="379">
        <v>0.5</v>
      </c>
      <c r="AP160" s="379">
        <v>0.5</v>
      </c>
      <c r="AQ160" s="379">
        <v>0.5</v>
      </c>
      <c r="AR160" s="379">
        <v>0.5</v>
      </c>
      <c r="AS160" s="379">
        <v>0.5</v>
      </c>
      <c r="AT160" s="379">
        <v>0.5</v>
      </c>
      <c r="AU160" s="379">
        <v>0.5</v>
      </c>
    </row>
    <row r="161" spans="1:47" ht="15.6" customHeight="1" x14ac:dyDescent="0.3">
      <c r="A161" s="378" t="s">
        <v>685</v>
      </c>
      <c r="B161" s="378" t="s">
        <v>1871</v>
      </c>
      <c r="C161" s="378" t="s">
        <v>1871</v>
      </c>
      <c r="D161" s="379">
        <v>52</v>
      </c>
      <c r="E161" s="378" t="s">
        <v>689</v>
      </c>
      <c r="F161" s="378" t="s">
        <v>166</v>
      </c>
      <c r="G161" s="378" t="s">
        <v>2043</v>
      </c>
      <c r="H161" s="378" t="s">
        <v>2077</v>
      </c>
      <c r="I161" s="378" t="s">
        <v>2078</v>
      </c>
      <c r="J161" s="379">
        <v>0.59999999999999987</v>
      </c>
      <c r="K161" s="379">
        <v>0.6</v>
      </c>
      <c r="L161" s="379">
        <v>0.6</v>
      </c>
      <c r="M161" s="379">
        <v>0.6</v>
      </c>
      <c r="N161" s="379">
        <v>0.60000000000000009</v>
      </c>
      <c r="O161" s="379">
        <v>0.59999999999999987</v>
      </c>
      <c r="P161" s="379">
        <v>0.59999999999999987</v>
      </c>
      <c r="Q161" s="379">
        <v>0.6</v>
      </c>
      <c r="R161" s="379">
        <v>0.6</v>
      </c>
      <c r="S161" s="379">
        <v>0.6</v>
      </c>
      <c r="T161" s="379">
        <v>0.6</v>
      </c>
      <c r="U161" s="379">
        <v>0.60000000000000009</v>
      </c>
      <c r="V161" s="379">
        <v>0.6</v>
      </c>
      <c r="W161" s="379">
        <v>0.6</v>
      </c>
      <c r="X161" s="379">
        <v>0.6</v>
      </c>
      <c r="Y161" s="379">
        <v>0.6</v>
      </c>
      <c r="Z161" s="379">
        <v>0.6</v>
      </c>
      <c r="AA161" s="379">
        <v>0.60000000000000009</v>
      </c>
      <c r="AB161" s="379">
        <v>0.60000000000000009</v>
      </c>
      <c r="AC161" s="379">
        <v>0.59999999999999987</v>
      </c>
      <c r="AD161" s="379">
        <v>0.6</v>
      </c>
      <c r="AE161" s="379">
        <v>0.59999999999999976</v>
      </c>
      <c r="AF161" s="379">
        <v>0.6</v>
      </c>
      <c r="AG161" s="379">
        <v>0.60000000000000009</v>
      </c>
      <c r="AH161" s="379">
        <v>0.60000000000000009</v>
      </c>
      <c r="AI161" s="379">
        <v>0.60000000000000009</v>
      </c>
      <c r="AJ161" s="379">
        <v>0.6</v>
      </c>
      <c r="AK161" s="379">
        <v>0.59999999999999987</v>
      </c>
      <c r="AL161" s="379">
        <v>0.60000000000000009</v>
      </c>
      <c r="AM161" s="379">
        <v>0.6</v>
      </c>
      <c r="AN161" s="379">
        <v>0.60000000000000009</v>
      </c>
      <c r="AO161" s="379">
        <v>0.59999999999999987</v>
      </c>
      <c r="AP161" s="379">
        <v>0.59999999999999987</v>
      </c>
      <c r="AQ161" s="379">
        <v>0.59999999999999987</v>
      </c>
      <c r="AR161" s="379">
        <v>0.6</v>
      </c>
      <c r="AS161" s="379">
        <v>0.59999999999999987</v>
      </c>
      <c r="AT161" s="379">
        <v>0.6</v>
      </c>
      <c r="AU161" s="379">
        <v>0.60000000000000009</v>
      </c>
    </row>
    <row r="162" spans="1:47" ht="15.6" customHeight="1" x14ac:dyDescent="0.3">
      <c r="A162" s="378" t="s">
        <v>685</v>
      </c>
      <c r="B162" s="378" t="s">
        <v>1871</v>
      </c>
      <c r="C162" s="378" t="s">
        <v>1871</v>
      </c>
      <c r="D162" s="379">
        <v>54</v>
      </c>
      <c r="E162" s="378" t="s">
        <v>690</v>
      </c>
      <c r="F162" s="378" t="s">
        <v>166</v>
      </c>
      <c r="G162" s="378" t="s">
        <v>2043</v>
      </c>
      <c r="H162" s="378" t="s">
        <v>2077</v>
      </c>
      <c r="I162" s="378" t="s">
        <v>2078</v>
      </c>
      <c r="J162" s="379">
        <v>0.5</v>
      </c>
      <c r="K162" s="379">
        <v>0.5</v>
      </c>
      <c r="L162" s="379">
        <v>0.5</v>
      </c>
      <c r="M162" s="379">
        <v>0.5</v>
      </c>
      <c r="N162" s="379">
        <v>0.5</v>
      </c>
      <c r="O162" s="379">
        <v>0.5</v>
      </c>
      <c r="P162" s="379">
        <v>0.5</v>
      </c>
      <c r="Q162" s="379">
        <v>0.5</v>
      </c>
      <c r="R162" s="379">
        <v>0.5</v>
      </c>
      <c r="S162" s="379">
        <v>0.50000000000000011</v>
      </c>
      <c r="T162" s="379">
        <v>0.5</v>
      </c>
      <c r="U162" s="379">
        <v>0.5</v>
      </c>
      <c r="V162" s="379">
        <v>0.5</v>
      </c>
      <c r="W162" s="379">
        <v>0.5</v>
      </c>
      <c r="X162" s="379">
        <v>0.5</v>
      </c>
      <c r="Y162" s="379">
        <v>0.5</v>
      </c>
      <c r="Z162" s="379">
        <v>0.5</v>
      </c>
      <c r="AA162" s="379">
        <v>0.5</v>
      </c>
      <c r="AB162" s="379">
        <v>0.5</v>
      </c>
      <c r="AC162" s="379">
        <v>0.5</v>
      </c>
      <c r="AD162" s="379">
        <v>0.5</v>
      </c>
      <c r="AE162" s="379">
        <v>0.5</v>
      </c>
      <c r="AF162" s="379">
        <v>0.5</v>
      </c>
      <c r="AG162" s="379">
        <v>0.5</v>
      </c>
      <c r="AH162" s="379">
        <v>0.5</v>
      </c>
      <c r="AI162" s="379">
        <v>0.5</v>
      </c>
      <c r="AJ162" s="379">
        <v>0.5</v>
      </c>
      <c r="AK162" s="379">
        <v>0.5</v>
      </c>
      <c r="AL162" s="379">
        <v>0.5</v>
      </c>
      <c r="AM162" s="379">
        <v>0.5</v>
      </c>
      <c r="AN162" s="379">
        <v>0.5</v>
      </c>
      <c r="AO162" s="379">
        <v>0.5</v>
      </c>
      <c r="AP162" s="379">
        <v>0.5</v>
      </c>
      <c r="AQ162" s="379">
        <v>0.5</v>
      </c>
      <c r="AR162" s="379">
        <v>0.5</v>
      </c>
      <c r="AS162" s="379">
        <v>0.5</v>
      </c>
      <c r="AT162" s="379">
        <v>0.5</v>
      </c>
      <c r="AU162" s="379">
        <v>0.5</v>
      </c>
    </row>
    <row r="163" spans="1:47" ht="15.6" customHeight="1" x14ac:dyDescent="0.3">
      <c r="A163" s="378" t="s">
        <v>685</v>
      </c>
      <c r="B163" s="378" t="s">
        <v>1871</v>
      </c>
      <c r="C163" s="378" t="s">
        <v>1871</v>
      </c>
      <c r="D163" s="379">
        <v>56</v>
      </c>
      <c r="E163" s="378" t="s">
        <v>691</v>
      </c>
      <c r="F163" s="378" t="s">
        <v>166</v>
      </c>
      <c r="G163" s="378" t="s">
        <v>2043</v>
      </c>
      <c r="H163" s="378" t="s">
        <v>2077</v>
      </c>
      <c r="I163" s="378" t="s">
        <v>2078</v>
      </c>
      <c r="J163" s="379">
        <v>0.5</v>
      </c>
      <c r="K163" s="379">
        <v>0.50000000000000011</v>
      </c>
      <c r="L163" s="379">
        <v>0.5</v>
      </c>
      <c r="M163" s="379">
        <v>0.5</v>
      </c>
      <c r="N163" s="379">
        <v>0.5</v>
      </c>
      <c r="O163" s="379">
        <v>0.5</v>
      </c>
      <c r="P163" s="379">
        <v>0.5</v>
      </c>
      <c r="Q163" s="379">
        <v>0.5</v>
      </c>
      <c r="R163" s="379">
        <v>0.50000000000000011</v>
      </c>
      <c r="S163" s="379">
        <v>0.50000000000000011</v>
      </c>
      <c r="T163" s="379">
        <v>0.5</v>
      </c>
      <c r="U163" s="379">
        <v>0.49999999999999989</v>
      </c>
      <c r="V163" s="379">
        <v>0.5</v>
      </c>
      <c r="W163" s="379">
        <v>0.5</v>
      </c>
      <c r="X163" s="379">
        <v>0.5</v>
      </c>
      <c r="Y163" s="379">
        <v>0.5</v>
      </c>
      <c r="Z163" s="379">
        <v>0.5</v>
      </c>
      <c r="AA163" s="379">
        <v>0.5</v>
      </c>
      <c r="AB163" s="379">
        <v>0.5</v>
      </c>
      <c r="AC163" s="379">
        <v>0.49999999999999994</v>
      </c>
      <c r="AD163" s="379">
        <v>0.5</v>
      </c>
      <c r="AE163" s="379">
        <v>0.5</v>
      </c>
      <c r="AF163" s="379">
        <v>0.5</v>
      </c>
      <c r="AG163" s="379">
        <v>0.5</v>
      </c>
      <c r="AH163" s="379">
        <v>0.5</v>
      </c>
      <c r="AI163" s="379">
        <v>0.5</v>
      </c>
      <c r="AJ163" s="379">
        <v>0.5</v>
      </c>
      <c r="AK163" s="379">
        <v>0.50000000000000011</v>
      </c>
      <c r="AL163" s="379">
        <v>0.5</v>
      </c>
      <c r="AM163" s="379">
        <v>0.5</v>
      </c>
      <c r="AN163" s="379">
        <v>0.5</v>
      </c>
      <c r="AO163" s="379">
        <v>0.49999999999999989</v>
      </c>
      <c r="AP163" s="379">
        <v>0.5</v>
      </c>
      <c r="AQ163" s="379">
        <v>0.49999999999999994</v>
      </c>
      <c r="AR163" s="379">
        <v>0.5</v>
      </c>
      <c r="AS163" s="379">
        <v>0.5</v>
      </c>
      <c r="AT163" s="379">
        <v>0.5</v>
      </c>
      <c r="AU163" s="379">
        <v>0.5</v>
      </c>
    </row>
    <row r="164" spans="1:47" ht="15.6" customHeight="1" x14ac:dyDescent="0.3">
      <c r="A164" s="378" t="s">
        <v>685</v>
      </c>
      <c r="B164" s="378" t="s">
        <v>1871</v>
      </c>
      <c r="C164" s="378" t="s">
        <v>1871</v>
      </c>
      <c r="D164" s="379">
        <v>92</v>
      </c>
      <c r="E164" s="378" t="s">
        <v>2033</v>
      </c>
      <c r="F164" s="378" t="s">
        <v>166</v>
      </c>
      <c r="G164" s="378" t="s">
        <v>2043</v>
      </c>
      <c r="H164" s="378" t="s">
        <v>2077</v>
      </c>
      <c r="I164" s="378" t="s">
        <v>2078</v>
      </c>
      <c r="J164" s="379">
        <v>0.5</v>
      </c>
      <c r="K164" s="379">
        <v>0.5</v>
      </c>
      <c r="L164" s="379">
        <v>0.5</v>
      </c>
      <c r="M164" s="379">
        <v>0.5</v>
      </c>
      <c r="N164" s="379">
        <v>0.5</v>
      </c>
      <c r="O164" s="379">
        <v>0.5</v>
      </c>
      <c r="P164" s="379">
        <v>0.5</v>
      </c>
      <c r="Q164" s="379">
        <v>0.5</v>
      </c>
      <c r="R164" s="379">
        <v>0.5</v>
      </c>
      <c r="S164" s="379">
        <v>0.5</v>
      </c>
      <c r="T164" s="379">
        <v>0.5</v>
      </c>
      <c r="U164" s="379">
        <v>0.5</v>
      </c>
      <c r="V164" s="379">
        <v>0.5</v>
      </c>
      <c r="W164" s="379">
        <v>0.5</v>
      </c>
      <c r="X164" s="379">
        <v>0.50000000000000022</v>
      </c>
      <c r="Y164" s="379">
        <v>0.5</v>
      </c>
      <c r="Z164" s="379">
        <v>0.5</v>
      </c>
      <c r="AA164" s="379">
        <v>0.5</v>
      </c>
      <c r="AB164" s="379">
        <v>0.5</v>
      </c>
      <c r="AC164" s="379">
        <v>0.5</v>
      </c>
      <c r="AD164" s="379">
        <v>0.5</v>
      </c>
      <c r="AE164" s="379">
        <v>0.5</v>
      </c>
      <c r="AF164" s="379">
        <v>0.5</v>
      </c>
      <c r="AG164" s="379">
        <v>0.5</v>
      </c>
      <c r="AH164" s="379">
        <v>0.5</v>
      </c>
      <c r="AI164" s="379">
        <v>0.5</v>
      </c>
      <c r="AJ164" s="379">
        <v>0.5</v>
      </c>
      <c r="AK164" s="379">
        <v>0.5</v>
      </c>
      <c r="AL164" s="379">
        <v>0.5</v>
      </c>
      <c r="AM164" s="379">
        <v>0.5</v>
      </c>
      <c r="AN164" s="379">
        <v>0.5</v>
      </c>
      <c r="AO164" s="379">
        <v>0.5</v>
      </c>
      <c r="AP164" s="379">
        <v>0.5</v>
      </c>
      <c r="AQ164" s="379">
        <v>0.5</v>
      </c>
      <c r="AR164" s="379">
        <v>0.5</v>
      </c>
      <c r="AS164" s="379">
        <v>0.5</v>
      </c>
      <c r="AT164" s="379">
        <v>0.5</v>
      </c>
      <c r="AU164" s="379">
        <v>0.5</v>
      </c>
    </row>
    <row r="165" spans="1:47" ht="15.6" customHeight="1" x14ac:dyDescent="0.3">
      <c r="A165" s="378" t="s">
        <v>685</v>
      </c>
      <c r="B165" s="378" t="s">
        <v>1871</v>
      </c>
      <c r="C165" s="378" t="s">
        <v>1871</v>
      </c>
      <c r="D165" s="379">
        <v>93</v>
      </c>
      <c r="E165" s="378" t="s">
        <v>2079</v>
      </c>
      <c r="F165" s="378" t="s">
        <v>166</v>
      </c>
      <c r="G165" s="378" t="s">
        <v>2021</v>
      </c>
      <c r="H165" s="378" t="s">
        <v>2025</v>
      </c>
      <c r="I165" s="378" t="s">
        <v>2026</v>
      </c>
      <c r="J165" s="379">
        <v>0.70000000000000007</v>
      </c>
      <c r="K165" s="379">
        <v>0.70000000000000018</v>
      </c>
      <c r="L165" s="379">
        <v>0.7</v>
      </c>
      <c r="M165" s="379">
        <v>0.70000000000000007</v>
      </c>
      <c r="N165" s="379">
        <v>0.70000000000000007</v>
      </c>
      <c r="O165" s="379">
        <v>0.7</v>
      </c>
      <c r="P165" s="379">
        <v>0.70000000000000007</v>
      </c>
      <c r="Q165" s="379">
        <v>0.7</v>
      </c>
      <c r="R165" s="379">
        <v>0.7</v>
      </c>
      <c r="S165" s="379">
        <v>0.69999999999999962</v>
      </c>
      <c r="T165" s="379">
        <v>0.69999999999999984</v>
      </c>
      <c r="U165" s="379">
        <v>0.7</v>
      </c>
      <c r="V165" s="379">
        <v>0.69999999999999984</v>
      </c>
      <c r="W165" s="379">
        <v>0.7</v>
      </c>
      <c r="X165" s="379">
        <v>0.70000000000000007</v>
      </c>
      <c r="Y165" s="379">
        <v>0.7</v>
      </c>
      <c r="Z165" s="379">
        <v>0.70000000000000007</v>
      </c>
      <c r="AA165" s="379">
        <v>0.7</v>
      </c>
      <c r="AB165" s="379">
        <v>0.7</v>
      </c>
      <c r="AC165" s="379">
        <v>0.69999999999999984</v>
      </c>
      <c r="AD165" s="379">
        <v>0.70000000000000007</v>
      </c>
      <c r="AE165" s="379">
        <v>0.70000000000000007</v>
      </c>
      <c r="AF165" s="379">
        <v>0.7</v>
      </c>
      <c r="AG165" s="379">
        <v>0.7</v>
      </c>
      <c r="AH165" s="379">
        <v>0.7</v>
      </c>
      <c r="AI165" s="379">
        <v>0.70000000000000007</v>
      </c>
      <c r="AJ165" s="379">
        <v>0.69999999999999984</v>
      </c>
      <c r="AK165" s="379">
        <v>0.69999999999999984</v>
      </c>
      <c r="AL165" s="379">
        <v>0.7</v>
      </c>
      <c r="AM165" s="379">
        <v>0.7</v>
      </c>
      <c r="AN165" s="379">
        <v>0.69999999999999984</v>
      </c>
      <c r="AO165" s="379">
        <v>0.70000000000000018</v>
      </c>
      <c r="AP165" s="379">
        <v>0.70000000000000007</v>
      </c>
      <c r="AQ165" s="379">
        <v>0.70000000000000007</v>
      </c>
      <c r="AR165" s="379">
        <v>0.69999999999999984</v>
      </c>
      <c r="AS165" s="379">
        <v>0.7</v>
      </c>
      <c r="AT165" s="379">
        <v>0.69999999999999984</v>
      </c>
      <c r="AU165" s="379">
        <v>0.69999999999999984</v>
      </c>
    </row>
    <row r="166" spans="1:47" ht="15.6" customHeight="1" x14ac:dyDescent="0.3">
      <c r="A166" s="378" t="s">
        <v>685</v>
      </c>
      <c r="B166" s="378" t="s">
        <v>1871</v>
      </c>
      <c r="C166" s="378" t="s">
        <v>1871</v>
      </c>
      <c r="D166" s="379">
        <v>94</v>
      </c>
      <c r="E166" s="378" t="s">
        <v>2080</v>
      </c>
      <c r="F166" s="378" t="s">
        <v>166</v>
      </c>
      <c r="G166" s="378" t="s">
        <v>2021</v>
      </c>
      <c r="H166" s="378" t="s">
        <v>2025</v>
      </c>
      <c r="I166" s="378" t="s">
        <v>2026</v>
      </c>
      <c r="J166" s="379">
        <v>0.5</v>
      </c>
      <c r="K166" s="379">
        <v>0.5</v>
      </c>
      <c r="L166" s="379">
        <v>0.5</v>
      </c>
      <c r="M166" s="379">
        <v>0.5</v>
      </c>
      <c r="N166" s="379">
        <v>0.5</v>
      </c>
      <c r="O166" s="379">
        <v>0.5</v>
      </c>
      <c r="P166" s="379">
        <v>0.5</v>
      </c>
      <c r="Q166" s="379">
        <v>0.5</v>
      </c>
      <c r="R166" s="379">
        <v>0.5</v>
      </c>
      <c r="S166" s="379">
        <v>0.5</v>
      </c>
      <c r="T166" s="379">
        <v>0.5</v>
      </c>
      <c r="U166" s="379">
        <v>0.5</v>
      </c>
      <c r="V166" s="379">
        <v>0.5</v>
      </c>
      <c r="W166" s="379">
        <v>0.5</v>
      </c>
      <c r="X166" s="379">
        <v>0.5</v>
      </c>
      <c r="Y166" s="379">
        <v>0.5</v>
      </c>
      <c r="Z166" s="379">
        <v>0.5</v>
      </c>
      <c r="AA166" s="379">
        <v>0.5</v>
      </c>
      <c r="AB166" s="379">
        <v>0.5</v>
      </c>
      <c r="AC166" s="379">
        <v>0.5</v>
      </c>
      <c r="AD166" s="379">
        <v>0.5</v>
      </c>
      <c r="AE166" s="379">
        <v>0.5</v>
      </c>
      <c r="AF166" s="379">
        <v>0.5</v>
      </c>
      <c r="AG166" s="379">
        <v>0.5</v>
      </c>
      <c r="AH166" s="379">
        <v>0.5</v>
      </c>
      <c r="AI166" s="379">
        <v>0.5</v>
      </c>
      <c r="AJ166" s="379">
        <v>0.5</v>
      </c>
      <c r="AK166" s="379">
        <v>0.5</v>
      </c>
      <c r="AL166" s="379">
        <v>0.5</v>
      </c>
      <c r="AM166" s="379">
        <v>0.5</v>
      </c>
      <c r="AN166" s="379">
        <v>0.5</v>
      </c>
      <c r="AO166" s="379">
        <v>0.5</v>
      </c>
      <c r="AP166" s="379">
        <v>0.5</v>
      </c>
      <c r="AQ166" s="379">
        <v>0.5</v>
      </c>
      <c r="AR166" s="379">
        <v>0.5</v>
      </c>
      <c r="AS166" s="379">
        <v>0.5</v>
      </c>
      <c r="AT166" s="379">
        <v>0.5</v>
      </c>
      <c r="AU166" s="379">
        <v>0.5</v>
      </c>
    </row>
    <row r="167" spans="1:47" ht="15.6" customHeight="1" x14ac:dyDescent="0.3">
      <c r="A167" s="378" t="s">
        <v>685</v>
      </c>
      <c r="B167" s="378" t="s">
        <v>1871</v>
      </c>
      <c r="C167" s="378" t="s">
        <v>1871</v>
      </c>
      <c r="D167" s="379">
        <v>95</v>
      </c>
      <c r="E167" s="378" t="s">
        <v>2081</v>
      </c>
      <c r="F167" s="378" t="s">
        <v>166</v>
      </c>
      <c r="G167" s="378" t="s">
        <v>2021</v>
      </c>
      <c r="H167" s="378" t="s">
        <v>2025</v>
      </c>
      <c r="I167" s="378" t="s">
        <v>2026</v>
      </c>
      <c r="J167" s="379">
        <v>0.5</v>
      </c>
      <c r="K167" s="379">
        <v>0.5</v>
      </c>
      <c r="L167" s="379">
        <v>0.5</v>
      </c>
      <c r="M167" s="379">
        <v>0.5</v>
      </c>
      <c r="N167" s="379">
        <v>0.5</v>
      </c>
      <c r="O167" s="379">
        <v>0.5</v>
      </c>
      <c r="P167" s="379">
        <v>0.5</v>
      </c>
      <c r="Q167" s="379">
        <v>0.5</v>
      </c>
      <c r="R167" s="379">
        <v>0.5</v>
      </c>
      <c r="S167" s="379">
        <v>0.5</v>
      </c>
      <c r="T167" s="379">
        <v>0.5</v>
      </c>
      <c r="U167" s="379">
        <v>0.5</v>
      </c>
      <c r="V167" s="379">
        <v>0.5</v>
      </c>
      <c r="W167" s="379">
        <v>0.5</v>
      </c>
      <c r="X167" s="379">
        <v>0.5</v>
      </c>
      <c r="Y167" s="379">
        <v>0.5</v>
      </c>
      <c r="Z167" s="379">
        <v>0.5</v>
      </c>
      <c r="AA167" s="379">
        <v>0.5</v>
      </c>
      <c r="AB167" s="379">
        <v>0.5</v>
      </c>
      <c r="AC167" s="379">
        <v>0.5</v>
      </c>
      <c r="AD167" s="379">
        <v>0.5</v>
      </c>
      <c r="AE167" s="379">
        <v>0.5</v>
      </c>
      <c r="AF167" s="379">
        <v>0.5</v>
      </c>
      <c r="AG167" s="379">
        <v>0.5</v>
      </c>
      <c r="AH167" s="379">
        <v>0.5</v>
      </c>
      <c r="AI167" s="379">
        <v>0.5</v>
      </c>
      <c r="AJ167" s="379">
        <v>0.5</v>
      </c>
      <c r="AK167" s="379">
        <v>0.5</v>
      </c>
      <c r="AL167" s="379">
        <v>0.5</v>
      </c>
      <c r="AM167" s="379">
        <v>0.5</v>
      </c>
      <c r="AN167" s="379">
        <v>0.5</v>
      </c>
      <c r="AO167" s="379">
        <v>0.5</v>
      </c>
      <c r="AP167" s="379">
        <v>0.5</v>
      </c>
      <c r="AQ167" s="379">
        <v>0.5</v>
      </c>
      <c r="AR167" s="379">
        <v>0.5</v>
      </c>
      <c r="AS167" s="379">
        <v>0.5</v>
      </c>
      <c r="AT167" s="379">
        <v>0.5</v>
      </c>
      <c r="AU167" s="379">
        <v>0.5</v>
      </c>
    </row>
    <row r="168" spans="1:47" ht="15.6" customHeight="1" x14ac:dyDescent="0.3">
      <c r="A168" s="378" t="s">
        <v>685</v>
      </c>
      <c r="B168" s="378" t="s">
        <v>1871</v>
      </c>
      <c r="C168" s="378" t="s">
        <v>1871</v>
      </c>
      <c r="D168" s="379">
        <v>96</v>
      </c>
      <c r="E168" s="378" t="s">
        <v>2046</v>
      </c>
      <c r="F168" s="378" t="s">
        <v>166</v>
      </c>
      <c r="G168" s="378" t="s">
        <v>2021</v>
      </c>
      <c r="H168" s="378" t="s">
        <v>2029</v>
      </c>
      <c r="I168" s="378" t="s">
        <v>2030</v>
      </c>
      <c r="J168" s="379">
        <v>0.7</v>
      </c>
      <c r="K168" s="379">
        <v>0.69999999999999962</v>
      </c>
      <c r="L168" s="379">
        <v>0.70000000000000018</v>
      </c>
      <c r="M168" s="379">
        <v>0.7</v>
      </c>
      <c r="N168" s="379">
        <v>0.70000000000000007</v>
      </c>
      <c r="O168" s="379">
        <v>0.7</v>
      </c>
      <c r="P168" s="379">
        <v>0.70000000000000007</v>
      </c>
      <c r="Q168" s="379">
        <v>0.7</v>
      </c>
      <c r="R168" s="379">
        <v>0.70000000000000007</v>
      </c>
      <c r="S168" s="379">
        <v>0.69999999999999973</v>
      </c>
      <c r="T168" s="379">
        <v>0.7</v>
      </c>
      <c r="U168" s="379">
        <v>0.70000000000000007</v>
      </c>
      <c r="V168" s="379">
        <v>0.69999999999999984</v>
      </c>
      <c r="W168" s="379">
        <v>0.7</v>
      </c>
      <c r="X168" s="379">
        <v>0.69999999999999973</v>
      </c>
      <c r="Y168" s="379">
        <v>0.69999999999999973</v>
      </c>
      <c r="Z168" s="379">
        <v>0.69999999999999973</v>
      </c>
      <c r="AA168" s="379">
        <v>0.69999999999999984</v>
      </c>
      <c r="AB168" s="379">
        <v>0.7</v>
      </c>
      <c r="AC168" s="379">
        <v>0.70000000000000018</v>
      </c>
      <c r="AD168" s="379">
        <v>0.69999999999999984</v>
      </c>
      <c r="AE168" s="379">
        <v>0.70000000000000007</v>
      </c>
      <c r="AF168" s="379">
        <v>0.7</v>
      </c>
      <c r="AG168" s="379">
        <v>0.7</v>
      </c>
      <c r="AH168" s="379">
        <v>0.69999999999999973</v>
      </c>
      <c r="AI168" s="379">
        <v>0.7</v>
      </c>
      <c r="AJ168" s="379">
        <v>0.7</v>
      </c>
      <c r="AK168" s="379">
        <v>0.7</v>
      </c>
      <c r="AL168" s="379">
        <v>0.69999999999999973</v>
      </c>
      <c r="AM168" s="379">
        <v>0.69999999999999973</v>
      </c>
      <c r="AN168" s="379">
        <v>0.7</v>
      </c>
      <c r="AO168" s="379">
        <v>0.70000000000000029</v>
      </c>
      <c r="AP168" s="379">
        <v>0.70000000000000018</v>
      </c>
      <c r="AQ168" s="379">
        <v>0.69999999999999984</v>
      </c>
      <c r="AR168" s="379">
        <v>0.7</v>
      </c>
      <c r="AS168" s="379">
        <v>0.69999999999999984</v>
      </c>
      <c r="AT168" s="379">
        <v>0.69999999999999984</v>
      </c>
      <c r="AU168" s="379">
        <v>0.69999999999999984</v>
      </c>
    </row>
    <row r="169" spans="1:47" ht="15.6" customHeight="1" x14ac:dyDescent="0.3">
      <c r="A169" s="378" t="s">
        <v>685</v>
      </c>
      <c r="B169" s="378" t="s">
        <v>1871</v>
      </c>
      <c r="C169" s="378" t="s">
        <v>1871</v>
      </c>
      <c r="D169" s="379">
        <v>131</v>
      </c>
      <c r="E169" s="378" t="s">
        <v>2082</v>
      </c>
      <c r="F169" s="378" t="s">
        <v>166</v>
      </c>
      <c r="G169" s="378" t="s">
        <v>2021</v>
      </c>
      <c r="H169" s="378" t="s">
        <v>2025</v>
      </c>
      <c r="I169" s="378" t="s">
        <v>2026</v>
      </c>
      <c r="J169" s="379">
        <v>0.5</v>
      </c>
      <c r="K169" s="379">
        <v>0.5</v>
      </c>
      <c r="L169" s="379">
        <v>0.5</v>
      </c>
      <c r="M169" s="379">
        <v>0.5</v>
      </c>
      <c r="N169" s="379">
        <v>0.5</v>
      </c>
      <c r="O169" s="379">
        <v>0.5</v>
      </c>
      <c r="P169" s="379">
        <v>0.5</v>
      </c>
      <c r="Q169" s="379">
        <v>0.5</v>
      </c>
      <c r="R169" s="379">
        <v>0.5</v>
      </c>
      <c r="S169" s="379">
        <v>0.5</v>
      </c>
      <c r="T169" s="379">
        <v>0.5</v>
      </c>
      <c r="U169" s="379">
        <v>0.5</v>
      </c>
      <c r="V169" s="379">
        <v>0.5</v>
      </c>
      <c r="W169" s="379">
        <v>0.5</v>
      </c>
      <c r="X169" s="379">
        <v>0.5</v>
      </c>
      <c r="Y169" s="379">
        <v>0.5</v>
      </c>
      <c r="Z169" s="379">
        <v>0.5</v>
      </c>
      <c r="AA169" s="379">
        <v>0.5</v>
      </c>
      <c r="AB169" s="379">
        <v>0.5</v>
      </c>
      <c r="AC169" s="379">
        <v>0.5</v>
      </c>
      <c r="AD169" s="379">
        <v>0.5</v>
      </c>
      <c r="AE169" s="379">
        <v>0.5</v>
      </c>
      <c r="AF169" s="379">
        <v>0.5</v>
      </c>
      <c r="AG169" s="379">
        <v>0.5</v>
      </c>
      <c r="AH169" s="379">
        <v>0.5</v>
      </c>
      <c r="AI169" s="379">
        <v>0.5</v>
      </c>
      <c r="AJ169" s="379">
        <v>0.5</v>
      </c>
      <c r="AK169" s="379">
        <v>0.5</v>
      </c>
      <c r="AL169" s="379">
        <v>0.5</v>
      </c>
      <c r="AM169" s="379">
        <v>0.5</v>
      </c>
      <c r="AN169" s="379">
        <v>0.5</v>
      </c>
      <c r="AO169" s="379">
        <v>0.5</v>
      </c>
      <c r="AP169" s="379">
        <v>0.5</v>
      </c>
      <c r="AQ169" s="379">
        <v>0.5</v>
      </c>
      <c r="AR169" s="379">
        <v>0.5</v>
      </c>
      <c r="AS169" s="379">
        <v>0.5</v>
      </c>
      <c r="AT169" s="379">
        <v>0.5</v>
      </c>
      <c r="AU169" s="379">
        <v>0.5</v>
      </c>
    </row>
    <row r="170" spans="1:47" ht="15.6" customHeight="1" x14ac:dyDescent="0.3">
      <c r="A170" s="378" t="s">
        <v>685</v>
      </c>
      <c r="B170" s="378" t="s">
        <v>1871</v>
      </c>
      <c r="C170" s="378" t="s">
        <v>1871</v>
      </c>
      <c r="D170" s="379">
        <v>133</v>
      </c>
      <c r="E170" s="378" t="s">
        <v>2083</v>
      </c>
      <c r="F170" s="378" t="s">
        <v>166</v>
      </c>
      <c r="G170" s="378" t="s">
        <v>2043</v>
      </c>
      <c r="H170" s="378" t="s">
        <v>2077</v>
      </c>
      <c r="I170" s="378" t="s">
        <v>2078</v>
      </c>
      <c r="J170" s="379">
        <v>0.5</v>
      </c>
      <c r="K170" s="379">
        <v>0.5</v>
      </c>
      <c r="L170" s="379">
        <v>0.5</v>
      </c>
      <c r="M170" s="379">
        <v>0.5</v>
      </c>
      <c r="N170" s="379">
        <v>0.5</v>
      </c>
      <c r="O170" s="379">
        <v>0.5</v>
      </c>
      <c r="P170" s="379">
        <v>0.5</v>
      </c>
      <c r="Q170" s="379">
        <v>0.5</v>
      </c>
      <c r="R170" s="379">
        <v>0.5</v>
      </c>
      <c r="S170" s="379">
        <v>0.5</v>
      </c>
      <c r="T170" s="379">
        <v>0.5</v>
      </c>
      <c r="U170" s="379">
        <v>0.5</v>
      </c>
      <c r="V170" s="379">
        <v>0.50000000000000011</v>
      </c>
      <c r="W170" s="379">
        <v>0.5</v>
      </c>
      <c r="X170" s="379">
        <v>0.5</v>
      </c>
      <c r="Y170" s="379">
        <v>0.5</v>
      </c>
      <c r="Z170" s="379">
        <v>0.5</v>
      </c>
      <c r="AA170" s="379">
        <v>0.5</v>
      </c>
      <c r="AB170" s="379">
        <v>0.5</v>
      </c>
      <c r="AC170" s="379">
        <v>0.5</v>
      </c>
      <c r="AD170" s="379">
        <v>0.5</v>
      </c>
      <c r="AE170" s="379">
        <v>0.5</v>
      </c>
      <c r="AF170" s="379">
        <v>0.5</v>
      </c>
      <c r="AG170" s="379">
        <v>0.5</v>
      </c>
      <c r="AH170" s="379">
        <v>0.5</v>
      </c>
      <c r="AI170" s="379">
        <v>0.5</v>
      </c>
      <c r="AJ170" s="379">
        <v>0.5</v>
      </c>
      <c r="AK170" s="379">
        <v>0.5</v>
      </c>
      <c r="AL170" s="379">
        <v>0.5</v>
      </c>
      <c r="AM170" s="379">
        <v>0.5</v>
      </c>
      <c r="AN170" s="379">
        <v>0.5</v>
      </c>
      <c r="AO170" s="379">
        <v>0.5</v>
      </c>
      <c r="AP170" s="379">
        <v>0.5</v>
      </c>
      <c r="AQ170" s="379">
        <v>0.50000000000000011</v>
      </c>
      <c r="AR170" s="379">
        <v>0.5</v>
      </c>
      <c r="AS170" s="379">
        <v>0.5</v>
      </c>
      <c r="AT170" s="379">
        <v>0.5</v>
      </c>
      <c r="AU170" s="379">
        <v>0.5</v>
      </c>
    </row>
    <row r="171" spans="1:47" ht="15.6" customHeight="1" x14ac:dyDescent="0.3">
      <c r="A171" s="378" t="s">
        <v>685</v>
      </c>
      <c r="B171" s="378" t="s">
        <v>1871</v>
      </c>
      <c r="C171" s="378" t="s">
        <v>1871</v>
      </c>
      <c r="D171" s="379">
        <v>136</v>
      </c>
      <c r="E171" s="378" t="s">
        <v>2141</v>
      </c>
      <c r="F171" s="378" t="s">
        <v>2135</v>
      </c>
      <c r="G171" s="378" t="s">
        <v>2135</v>
      </c>
      <c r="H171" s="378" t="s">
        <v>2022</v>
      </c>
      <c r="I171" s="378" t="s">
        <v>2022</v>
      </c>
      <c r="J171" s="380"/>
      <c r="K171" s="380"/>
      <c r="L171" s="380"/>
      <c r="M171" s="380"/>
      <c r="N171" s="380"/>
      <c r="O171" s="380"/>
      <c r="P171" s="380"/>
      <c r="Q171" s="380"/>
      <c r="R171" s="380"/>
      <c r="S171" s="380"/>
      <c r="T171" s="380"/>
      <c r="U171" s="380"/>
      <c r="V171" s="380"/>
      <c r="W171" s="380"/>
      <c r="X171" s="380"/>
      <c r="Y171" s="380"/>
      <c r="Z171" s="380"/>
      <c r="AA171" s="380"/>
      <c r="AB171" s="380"/>
      <c r="AC171" s="380"/>
      <c r="AD171" s="380"/>
      <c r="AE171" s="379">
        <v>0.39999999999999997</v>
      </c>
      <c r="AF171" s="379">
        <v>0.40000000000000008</v>
      </c>
      <c r="AG171" s="379">
        <v>0.40000000000000008</v>
      </c>
      <c r="AH171" s="379">
        <v>0.40000000000000008</v>
      </c>
      <c r="AI171" s="379">
        <v>0.4</v>
      </c>
      <c r="AJ171" s="379">
        <v>0.40000000000000008</v>
      </c>
      <c r="AK171" s="379">
        <v>0.40000000000000008</v>
      </c>
      <c r="AL171" s="379">
        <v>0.39999999999999997</v>
      </c>
      <c r="AM171" s="379">
        <v>0.40000000000000013</v>
      </c>
      <c r="AN171" s="379">
        <v>0.40000000000000008</v>
      </c>
      <c r="AO171" s="379">
        <v>0.4</v>
      </c>
      <c r="AP171" s="379">
        <v>0.4</v>
      </c>
      <c r="AQ171" s="379">
        <v>0.40000000000000008</v>
      </c>
      <c r="AR171" s="379">
        <v>0.4</v>
      </c>
      <c r="AS171" s="379">
        <v>0.39999999999999997</v>
      </c>
      <c r="AT171" s="379">
        <v>0.40000000000000008</v>
      </c>
      <c r="AU171" s="379">
        <v>0.39999999999999991</v>
      </c>
    </row>
    <row r="172" spans="1:47" ht="15.6" customHeight="1" x14ac:dyDescent="0.3">
      <c r="A172" s="378" t="s">
        <v>685</v>
      </c>
      <c r="B172" s="378" t="s">
        <v>1871</v>
      </c>
      <c r="C172" s="378" t="s">
        <v>1871</v>
      </c>
      <c r="D172" s="379">
        <v>138</v>
      </c>
      <c r="E172" s="378" t="s">
        <v>2142</v>
      </c>
      <c r="F172" s="378" t="s">
        <v>2135</v>
      </c>
      <c r="G172" s="378" t="s">
        <v>2135</v>
      </c>
      <c r="H172" s="378" t="s">
        <v>2022</v>
      </c>
      <c r="I172" s="378" t="s">
        <v>2022</v>
      </c>
      <c r="J172" s="379">
        <v>0.40000000000000008</v>
      </c>
      <c r="K172" s="379">
        <v>0.40000000000000008</v>
      </c>
      <c r="L172" s="379">
        <v>0.40000000000000008</v>
      </c>
      <c r="M172" s="379">
        <v>0.40000000000000008</v>
      </c>
      <c r="N172" s="379">
        <v>0.40000000000000008</v>
      </c>
      <c r="O172" s="379">
        <v>0.40000000000000008</v>
      </c>
      <c r="P172" s="379">
        <v>0.40000000000000008</v>
      </c>
      <c r="Q172" s="379">
        <v>0.40000000000000008</v>
      </c>
      <c r="R172" s="379">
        <v>0.40000000000000008</v>
      </c>
      <c r="S172" s="379">
        <v>0.40000000000000008</v>
      </c>
      <c r="T172" s="379">
        <v>0.40000000000000008</v>
      </c>
      <c r="U172" s="379">
        <v>0.40000000000000008</v>
      </c>
      <c r="V172" s="379">
        <v>0.40000000000000008</v>
      </c>
      <c r="W172" s="379">
        <v>0.40000000000000008</v>
      </c>
      <c r="X172" s="379">
        <v>0.40000000000000008</v>
      </c>
      <c r="Y172" s="379">
        <v>0.40000000000000008</v>
      </c>
      <c r="Z172" s="379">
        <v>0.40000000000000008</v>
      </c>
      <c r="AA172" s="379">
        <v>0.40000000000000008</v>
      </c>
      <c r="AB172" s="379">
        <v>0.40000000000000008</v>
      </c>
      <c r="AC172" s="379">
        <v>0.40000000000000008</v>
      </c>
      <c r="AD172" s="379">
        <v>0.40000000000000008</v>
      </c>
      <c r="AE172" s="379">
        <v>0.40000000000000008</v>
      </c>
      <c r="AF172" s="379">
        <v>0.40000000000000008</v>
      </c>
      <c r="AG172" s="379">
        <v>0.4</v>
      </c>
      <c r="AH172" s="379">
        <v>0.39999999999999997</v>
      </c>
      <c r="AI172" s="379">
        <v>0.39999999999999997</v>
      </c>
      <c r="AJ172" s="379">
        <v>0.4</v>
      </c>
      <c r="AK172" s="379">
        <v>0.40000000000000008</v>
      </c>
      <c r="AL172" s="379">
        <v>0.4</v>
      </c>
      <c r="AM172" s="379">
        <v>0.4</v>
      </c>
      <c r="AN172" s="379">
        <v>0.40000000000000008</v>
      </c>
      <c r="AO172" s="379">
        <v>0.4</v>
      </c>
      <c r="AP172" s="379">
        <v>0.40000000000000008</v>
      </c>
      <c r="AQ172" s="379">
        <v>0.4</v>
      </c>
      <c r="AR172" s="379">
        <v>0.39999999999999997</v>
      </c>
      <c r="AS172" s="379">
        <v>0.40000000000000008</v>
      </c>
      <c r="AT172" s="379">
        <v>0.40000000000000008</v>
      </c>
      <c r="AU172" s="379">
        <v>0.39999999999999997</v>
      </c>
    </row>
    <row r="173" spans="1:47" ht="15.6" customHeight="1" x14ac:dyDescent="0.3">
      <c r="A173" s="378" t="s">
        <v>685</v>
      </c>
      <c r="B173" s="378" t="s">
        <v>1871</v>
      </c>
      <c r="C173" s="378" t="s">
        <v>1871</v>
      </c>
      <c r="D173" s="379">
        <v>141</v>
      </c>
      <c r="E173" s="378" t="s">
        <v>2144</v>
      </c>
      <c r="F173" s="378" t="s">
        <v>2135</v>
      </c>
      <c r="G173" s="378" t="s">
        <v>2135</v>
      </c>
      <c r="H173" s="378" t="s">
        <v>2022</v>
      </c>
      <c r="I173" s="378" t="s">
        <v>2022</v>
      </c>
      <c r="J173" s="380"/>
      <c r="K173" s="380"/>
      <c r="L173" s="380"/>
      <c r="M173" s="380"/>
      <c r="N173" s="380"/>
      <c r="O173" s="380"/>
      <c r="P173" s="380"/>
      <c r="Q173" s="380"/>
      <c r="R173" s="380"/>
      <c r="S173" s="380"/>
      <c r="T173" s="380"/>
      <c r="U173" s="380"/>
      <c r="V173" s="380"/>
      <c r="W173" s="380"/>
      <c r="X173" s="380"/>
      <c r="Y173" s="380"/>
      <c r="Z173" s="380"/>
      <c r="AA173" s="380"/>
      <c r="AB173" s="380"/>
      <c r="AC173" s="380"/>
      <c r="AD173" s="380"/>
      <c r="AE173" s="380"/>
      <c r="AF173" s="380"/>
      <c r="AG173" s="380"/>
      <c r="AH173" s="380"/>
      <c r="AI173" s="380"/>
      <c r="AJ173" s="380"/>
      <c r="AK173" s="380"/>
      <c r="AL173" s="380"/>
      <c r="AM173" s="380"/>
      <c r="AN173" s="379">
        <v>0.3</v>
      </c>
      <c r="AO173" s="379">
        <v>0.3</v>
      </c>
      <c r="AP173" s="379">
        <v>0.3</v>
      </c>
      <c r="AQ173" s="379">
        <v>0.3</v>
      </c>
      <c r="AR173" s="379">
        <v>0.3</v>
      </c>
      <c r="AS173" s="379">
        <v>0.29999999999999993</v>
      </c>
      <c r="AT173" s="379">
        <v>0.3</v>
      </c>
      <c r="AU173" s="379">
        <v>0.30000000000000004</v>
      </c>
    </row>
    <row r="174" spans="1:47" ht="15.6" customHeight="1" x14ac:dyDescent="0.3">
      <c r="A174" s="378" t="s">
        <v>685</v>
      </c>
      <c r="B174" s="378" t="s">
        <v>1871</v>
      </c>
      <c r="C174" s="378" t="s">
        <v>1871</v>
      </c>
      <c r="D174" s="379">
        <v>143</v>
      </c>
      <c r="E174" s="378" t="s">
        <v>2145</v>
      </c>
      <c r="F174" s="378" t="s">
        <v>2135</v>
      </c>
      <c r="G174" s="378" t="s">
        <v>2135</v>
      </c>
      <c r="H174" s="378" t="s">
        <v>2022</v>
      </c>
      <c r="I174" s="378" t="s">
        <v>2022</v>
      </c>
      <c r="J174" s="380"/>
      <c r="K174" s="380"/>
      <c r="L174" s="380"/>
      <c r="M174" s="380"/>
      <c r="N174" s="380"/>
      <c r="O174" s="380"/>
      <c r="P174" s="380"/>
      <c r="Q174" s="380"/>
      <c r="R174" s="380"/>
      <c r="S174" s="380"/>
      <c r="T174" s="380"/>
      <c r="U174" s="380"/>
      <c r="V174" s="380"/>
      <c r="W174" s="380"/>
      <c r="X174" s="380"/>
      <c r="Y174" s="380"/>
      <c r="Z174" s="380"/>
      <c r="AA174" s="380"/>
      <c r="AB174" s="380"/>
      <c r="AC174" s="380"/>
      <c r="AD174" s="380"/>
      <c r="AE174" s="380"/>
      <c r="AF174" s="380"/>
      <c r="AG174" s="380"/>
      <c r="AH174" s="380"/>
      <c r="AI174" s="380"/>
      <c r="AJ174" s="380"/>
      <c r="AK174" s="380"/>
      <c r="AL174" s="380"/>
      <c r="AM174" s="379">
        <v>0.3</v>
      </c>
      <c r="AN174" s="379">
        <v>0.3</v>
      </c>
      <c r="AO174" s="379">
        <v>0.30000000000000004</v>
      </c>
      <c r="AP174" s="379">
        <v>0.3</v>
      </c>
      <c r="AQ174" s="379">
        <v>0.3</v>
      </c>
      <c r="AR174" s="379">
        <v>0.30000000000000004</v>
      </c>
      <c r="AS174" s="379">
        <v>0.29999999999999993</v>
      </c>
      <c r="AT174" s="379">
        <v>0.3</v>
      </c>
      <c r="AU174" s="379">
        <v>0.3</v>
      </c>
    </row>
    <row r="175" spans="1:47" ht="15.6" customHeight="1" x14ac:dyDescent="0.3">
      <c r="A175" s="378" t="s">
        <v>685</v>
      </c>
      <c r="B175" s="378" t="s">
        <v>1871</v>
      </c>
      <c r="C175" s="378" t="s">
        <v>1871</v>
      </c>
      <c r="D175" s="379">
        <v>145</v>
      </c>
      <c r="E175" s="378" t="s">
        <v>2146</v>
      </c>
      <c r="F175" s="378" t="s">
        <v>2135</v>
      </c>
      <c r="G175" s="378" t="s">
        <v>2135</v>
      </c>
      <c r="H175" s="378" t="s">
        <v>2022</v>
      </c>
      <c r="I175" s="378" t="s">
        <v>2022</v>
      </c>
      <c r="J175" s="379">
        <v>0.3</v>
      </c>
      <c r="K175" s="379">
        <v>0.3</v>
      </c>
      <c r="L175" s="379">
        <v>0.3</v>
      </c>
      <c r="M175" s="379">
        <v>0.3</v>
      </c>
      <c r="N175" s="379">
        <v>0.3</v>
      </c>
      <c r="O175" s="379">
        <v>0.3</v>
      </c>
      <c r="P175" s="379">
        <v>0.3</v>
      </c>
      <c r="Q175" s="379">
        <v>0.3</v>
      </c>
      <c r="R175" s="379">
        <v>0.3</v>
      </c>
      <c r="S175" s="379">
        <v>0.3</v>
      </c>
      <c r="T175" s="379">
        <v>0.3</v>
      </c>
      <c r="U175" s="379">
        <v>0.3</v>
      </c>
      <c r="V175" s="379">
        <v>0.3</v>
      </c>
      <c r="W175" s="379">
        <v>0.3</v>
      </c>
      <c r="X175" s="379">
        <v>0.3</v>
      </c>
      <c r="Y175" s="379">
        <v>0.3</v>
      </c>
      <c r="Z175" s="379">
        <v>0.3</v>
      </c>
      <c r="AA175" s="379">
        <v>0.3</v>
      </c>
      <c r="AB175" s="379">
        <v>0.3</v>
      </c>
      <c r="AC175" s="379">
        <v>0.3</v>
      </c>
      <c r="AD175" s="379">
        <v>0.3</v>
      </c>
      <c r="AE175" s="379">
        <v>0.3</v>
      </c>
      <c r="AF175" s="379">
        <v>0.3</v>
      </c>
      <c r="AG175" s="379">
        <v>0.29999999999999993</v>
      </c>
      <c r="AH175" s="379">
        <v>0.30000000000000004</v>
      </c>
      <c r="AI175" s="379">
        <v>0.3</v>
      </c>
      <c r="AJ175" s="379">
        <v>0.3</v>
      </c>
      <c r="AK175" s="379">
        <v>0.3</v>
      </c>
      <c r="AL175" s="379">
        <v>0.3</v>
      </c>
      <c r="AM175" s="379">
        <v>0.30000000000000004</v>
      </c>
      <c r="AN175" s="379">
        <v>0.30000000000000004</v>
      </c>
      <c r="AO175" s="379">
        <v>0.3</v>
      </c>
      <c r="AP175" s="379">
        <v>0.3</v>
      </c>
      <c r="AQ175" s="379">
        <v>0.3</v>
      </c>
      <c r="AR175" s="379">
        <v>0.29999999999999993</v>
      </c>
      <c r="AS175" s="379">
        <v>0.29999999999999993</v>
      </c>
      <c r="AT175" s="379">
        <v>0.3</v>
      </c>
      <c r="AU175" s="379">
        <v>0.29999999999999993</v>
      </c>
    </row>
    <row r="176" spans="1:47" ht="15.6" customHeight="1" x14ac:dyDescent="0.3">
      <c r="A176" s="378" t="s">
        <v>685</v>
      </c>
      <c r="B176" s="378" t="s">
        <v>1871</v>
      </c>
      <c r="C176" s="378" t="s">
        <v>1871</v>
      </c>
      <c r="D176" s="379">
        <v>147</v>
      </c>
      <c r="E176" s="378" t="s">
        <v>2147</v>
      </c>
      <c r="F176" s="378" t="s">
        <v>2135</v>
      </c>
      <c r="G176" s="378" t="s">
        <v>2135</v>
      </c>
      <c r="H176" s="378" t="s">
        <v>2022</v>
      </c>
      <c r="I176" s="378" t="s">
        <v>2022</v>
      </c>
      <c r="J176" s="380"/>
      <c r="K176" s="380"/>
      <c r="L176" s="380"/>
      <c r="M176" s="380"/>
      <c r="N176" s="380"/>
      <c r="O176" s="380"/>
      <c r="P176" s="380"/>
      <c r="Q176" s="380"/>
      <c r="R176" s="380"/>
      <c r="S176" s="380"/>
      <c r="T176" s="380"/>
      <c r="U176" s="380"/>
      <c r="V176" s="380"/>
      <c r="W176" s="380"/>
      <c r="X176" s="380"/>
      <c r="Y176" s="380"/>
      <c r="Z176" s="380"/>
      <c r="AA176" s="380"/>
      <c r="AB176" s="380"/>
      <c r="AC176" s="380"/>
      <c r="AD176" s="380"/>
      <c r="AE176" s="379">
        <v>0.50000000000000011</v>
      </c>
      <c r="AF176" s="379">
        <v>0.5</v>
      </c>
      <c r="AG176" s="379">
        <v>0.50000000000000011</v>
      </c>
      <c r="AH176" s="379">
        <v>0.5</v>
      </c>
      <c r="AI176" s="379">
        <v>0.5</v>
      </c>
      <c r="AJ176" s="379">
        <v>0.5</v>
      </c>
      <c r="AK176" s="379">
        <v>0.5</v>
      </c>
      <c r="AL176" s="379">
        <v>0.50000000000000011</v>
      </c>
      <c r="AM176" s="379">
        <v>0.5</v>
      </c>
      <c r="AN176" s="379">
        <v>0.5</v>
      </c>
      <c r="AO176" s="379">
        <v>0.49999999999999989</v>
      </c>
      <c r="AP176" s="379">
        <v>0.49999999999999994</v>
      </c>
      <c r="AQ176" s="379">
        <v>0.49999999999999994</v>
      </c>
      <c r="AR176" s="379">
        <v>0.5</v>
      </c>
      <c r="AS176" s="379">
        <v>0.5</v>
      </c>
      <c r="AT176" s="379">
        <v>0.49999999999999994</v>
      </c>
      <c r="AU176" s="379">
        <v>0.49999999999999994</v>
      </c>
    </row>
    <row r="177" spans="1:47" ht="15.6" customHeight="1" x14ac:dyDescent="0.3">
      <c r="A177" s="378" t="s">
        <v>685</v>
      </c>
      <c r="B177" s="378" t="s">
        <v>1871</v>
      </c>
      <c r="C177" s="378" t="s">
        <v>1871</v>
      </c>
      <c r="D177" s="379">
        <v>149</v>
      </c>
      <c r="E177" s="378" t="s">
        <v>2148</v>
      </c>
      <c r="F177" s="378" t="s">
        <v>2135</v>
      </c>
      <c r="G177" s="378" t="s">
        <v>2135</v>
      </c>
      <c r="H177" s="378" t="s">
        <v>2022</v>
      </c>
      <c r="I177" s="378" t="s">
        <v>2022</v>
      </c>
      <c r="J177" s="380"/>
      <c r="K177" s="380"/>
      <c r="L177" s="380"/>
      <c r="M177" s="380"/>
      <c r="N177" s="380"/>
      <c r="O177" s="380"/>
      <c r="P177" s="380"/>
      <c r="Q177" s="380"/>
      <c r="R177" s="380"/>
      <c r="S177" s="380"/>
      <c r="T177" s="380"/>
      <c r="U177" s="380"/>
      <c r="V177" s="380"/>
      <c r="W177" s="380"/>
      <c r="X177" s="380"/>
      <c r="Y177" s="380"/>
      <c r="Z177" s="380"/>
      <c r="AA177" s="380"/>
      <c r="AB177" s="380"/>
      <c r="AC177" s="380"/>
      <c r="AD177" s="380"/>
      <c r="AE177" s="380"/>
      <c r="AF177" s="380"/>
      <c r="AG177" s="380"/>
      <c r="AH177" s="380"/>
      <c r="AI177" s="379">
        <v>0.5</v>
      </c>
      <c r="AJ177" s="379">
        <v>0.5</v>
      </c>
      <c r="AK177" s="379">
        <v>0.5</v>
      </c>
      <c r="AL177" s="379">
        <v>0.5</v>
      </c>
      <c r="AM177" s="379">
        <v>0.5</v>
      </c>
      <c r="AN177" s="379">
        <v>0.5</v>
      </c>
      <c r="AO177" s="379">
        <v>0.5</v>
      </c>
      <c r="AP177" s="379">
        <v>0.5</v>
      </c>
      <c r="AQ177" s="379">
        <v>0.5</v>
      </c>
      <c r="AR177" s="379">
        <v>0.5</v>
      </c>
      <c r="AS177" s="379">
        <v>0.5</v>
      </c>
      <c r="AT177" s="379">
        <v>0.5</v>
      </c>
      <c r="AU177" s="379">
        <v>0.5</v>
      </c>
    </row>
    <row r="178" spans="1:47" ht="15.6" customHeight="1" x14ac:dyDescent="0.3">
      <c r="A178" s="378" t="s">
        <v>685</v>
      </c>
      <c r="B178" s="378" t="s">
        <v>1871</v>
      </c>
      <c r="C178" s="378" t="s">
        <v>1871</v>
      </c>
      <c r="D178" s="379">
        <v>151</v>
      </c>
      <c r="E178" s="378" t="s">
        <v>2149</v>
      </c>
      <c r="F178" s="378" t="s">
        <v>2135</v>
      </c>
      <c r="G178" s="378" t="s">
        <v>2135</v>
      </c>
      <c r="H178" s="378" t="s">
        <v>2022</v>
      </c>
      <c r="I178" s="378" t="s">
        <v>2022</v>
      </c>
      <c r="J178" s="379">
        <v>0.5</v>
      </c>
      <c r="K178" s="379">
        <v>0.5</v>
      </c>
      <c r="L178" s="379">
        <v>0.5</v>
      </c>
      <c r="M178" s="379">
        <v>0.5</v>
      </c>
      <c r="N178" s="379">
        <v>0.5</v>
      </c>
      <c r="O178" s="379">
        <v>0.5</v>
      </c>
      <c r="P178" s="379">
        <v>0.5</v>
      </c>
      <c r="Q178" s="379">
        <v>0.5</v>
      </c>
      <c r="R178" s="379">
        <v>0.5</v>
      </c>
      <c r="S178" s="379">
        <v>0.5</v>
      </c>
      <c r="T178" s="379">
        <v>0.5</v>
      </c>
      <c r="U178" s="379">
        <v>0.5</v>
      </c>
      <c r="V178" s="379">
        <v>0.5</v>
      </c>
      <c r="W178" s="379">
        <v>0.5</v>
      </c>
      <c r="X178" s="379">
        <v>0.5</v>
      </c>
      <c r="Y178" s="379">
        <v>0.5</v>
      </c>
      <c r="Z178" s="379">
        <v>0.5</v>
      </c>
      <c r="AA178" s="379">
        <v>0.5</v>
      </c>
      <c r="AB178" s="379">
        <v>0.5</v>
      </c>
      <c r="AC178" s="379">
        <v>0.5</v>
      </c>
      <c r="AD178" s="379">
        <v>0.5</v>
      </c>
      <c r="AE178" s="379">
        <v>0.5</v>
      </c>
      <c r="AF178" s="379">
        <v>0.5</v>
      </c>
      <c r="AG178" s="379">
        <v>0.5</v>
      </c>
      <c r="AH178" s="379">
        <v>0.5</v>
      </c>
      <c r="AI178" s="379">
        <v>0.5</v>
      </c>
      <c r="AJ178" s="379">
        <v>0.5</v>
      </c>
      <c r="AK178" s="379">
        <v>0.5</v>
      </c>
      <c r="AL178" s="379">
        <v>0.5</v>
      </c>
      <c r="AM178" s="379">
        <v>0.5</v>
      </c>
      <c r="AN178" s="379">
        <v>0.5</v>
      </c>
      <c r="AO178" s="379">
        <v>0.5</v>
      </c>
      <c r="AP178" s="379">
        <v>0.5</v>
      </c>
      <c r="AQ178" s="379">
        <v>0.5</v>
      </c>
      <c r="AR178" s="379">
        <v>0.5</v>
      </c>
      <c r="AS178" s="379">
        <v>0.5</v>
      </c>
      <c r="AT178" s="379">
        <v>0.5</v>
      </c>
      <c r="AU178" s="379">
        <v>0.5</v>
      </c>
    </row>
    <row r="179" spans="1:47" ht="15.6" customHeight="1" x14ac:dyDescent="0.3">
      <c r="A179" s="378" t="s">
        <v>685</v>
      </c>
      <c r="B179" s="378" t="s">
        <v>1871</v>
      </c>
      <c r="C179" s="378" t="s">
        <v>1871</v>
      </c>
      <c r="D179" s="379">
        <v>153</v>
      </c>
      <c r="E179" s="378" t="s">
        <v>2150</v>
      </c>
      <c r="F179" s="378" t="s">
        <v>2135</v>
      </c>
      <c r="G179" s="378" t="s">
        <v>2135</v>
      </c>
      <c r="H179" s="378" t="s">
        <v>2022</v>
      </c>
      <c r="I179" s="378" t="s">
        <v>2022</v>
      </c>
      <c r="J179" s="380"/>
      <c r="K179" s="380"/>
      <c r="L179" s="380"/>
      <c r="M179" s="380"/>
      <c r="N179" s="380"/>
      <c r="O179" s="380"/>
      <c r="P179" s="380"/>
      <c r="Q179" s="380"/>
      <c r="R179" s="380"/>
      <c r="S179" s="380"/>
      <c r="T179" s="380"/>
      <c r="U179" s="380"/>
      <c r="V179" s="380"/>
      <c r="W179" s="380"/>
      <c r="X179" s="380"/>
      <c r="Y179" s="380"/>
      <c r="Z179" s="380"/>
      <c r="AA179" s="380"/>
      <c r="AB179" s="380"/>
      <c r="AC179" s="380"/>
      <c r="AD179" s="380"/>
      <c r="AE179" s="380"/>
      <c r="AF179" s="380"/>
      <c r="AG179" s="380"/>
      <c r="AH179" s="380"/>
      <c r="AI179" s="380"/>
      <c r="AJ179" s="380"/>
      <c r="AK179" s="380"/>
      <c r="AL179" s="380"/>
      <c r="AM179" s="380"/>
      <c r="AN179" s="379">
        <v>0.5</v>
      </c>
      <c r="AO179" s="379">
        <v>0.5</v>
      </c>
      <c r="AP179" s="379">
        <v>0.5</v>
      </c>
      <c r="AQ179" s="379">
        <v>0.5</v>
      </c>
      <c r="AR179" s="379">
        <v>0.5</v>
      </c>
      <c r="AS179" s="379">
        <v>0.5</v>
      </c>
      <c r="AT179" s="379">
        <v>0.5</v>
      </c>
      <c r="AU179" s="379">
        <v>0.5</v>
      </c>
    </row>
    <row r="180" spans="1:47" ht="15.6" customHeight="1" x14ac:dyDescent="0.3">
      <c r="A180" s="378" t="s">
        <v>685</v>
      </c>
      <c r="B180" s="378" t="s">
        <v>1871</v>
      </c>
      <c r="C180" s="378" t="s">
        <v>1871</v>
      </c>
      <c r="D180" s="379">
        <v>155</v>
      </c>
      <c r="E180" s="378" t="s">
        <v>2151</v>
      </c>
      <c r="F180" s="378" t="s">
        <v>2135</v>
      </c>
      <c r="G180" s="378" t="s">
        <v>2135</v>
      </c>
      <c r="H180" s="378" t="s">
        <v>2022</v>
      </c>
      <c r="I180" s="378" t="s">
        <v>2022</v>
      </c>
      <c r="J180" s="380"/>
      <c r="K180" s="380"/>
      <c r="L180" s="380"/>
      <c r="M180" s="380"/>
      <c r="N180" s="380"/>
      <c r="O180" s="380"/>
      <c r="P180" s="380"/>
      <c r="Q180" s="380"/>
      <c r="R180" s="380"/>
      <c r="S180" s="380"/>
      <c r="T180" s="380"/>
      <c r="U180" s="380"/>
      <c r="V180" s="380"/>
      <c r="W180" s="380"/>
      <c r="X180" s="380"/>
      <c r="Y180" s="380"/>
      <c r="Z180" s="380"/>
      <c r="AA180" s="380"/>
      <c r="AB180" s="380"/>
      <c r="AC180" s="380"/>
      <c r="AD180" s="380"/>
      <c r="AE180" s="379">
        <v>0.5</v>
      </c>
      <c r="AF180" s="379">
        <v>0.5</v>
      </c>
      <c r="AG180" s="379">
        <v>0.5</v>
      </c>
      <c r="AH180" s="379">
        <v>0.5</v>
      </c>
      <c r="AI180" s="379">
        <v>0.5</v>
      </c>
      <c r="AJ180" s="379">
        <v>0.5</v>
      </c>
      <c r="AK180" s="379">
        <v>0.5</v>
      </c>
      <c r="AL180" s="379">
        <v>0.5</v>
      </c>
      <c r="AM180" s="379">
        <v>0.5</v>
      </c>
      <c r="AN180" s="379">
        <v>0.5</v>
      </c>
      <c r="AO180" s="379">
        <v>0.5</v>
      </c>
      <c r="AP180" s="379">
        <v>0.5</v>
      </c>
      <c r="AQ180" s="379">
        <v>0.5</v>
      </c>
      <c r="AR180" s="379">
        <v>0.5</v>
      </c>
      <c r="AS180" s="379">
        <v>0.5</v>
      </c>
      <c r="AT180" s="379">
        <v>0.5</v>
      </c>
      <c r="AU180" s="379">
        <v>0.5</v>
      </c>
    </row>
    <row r="181" spans="1:47" x14ac:dyDescent="0.3">
      <c r="A181" s="378" t="s">
        <v>685</v>
      </c>
      <c r="B181" s="378" t="s">
        <v>1871</v>
      </c>
      <c r="C181" s="378" t="s">
        <v>1871</v>
      </c>
      <c r="D181" s="379">
        <v>157</v>
      </c>
      <c r="E181" s="378" t="s">
        <v>2152</v>
      </c>
      <c r="F181" s="378" t="s">
        <v>2135</v>
      </c>
      <c r="G181" s="378" t="s">
        <v>2135</v>
      </c>
      <c r="H181" s="378" t="s">
        <v>2022</v>
      </c>
      <c r="I181" s="378" t="s">
        <v>2022</v>
      </c>
      <c r="J181" s="380"/>
      <c r="K181" s="380"/>
      <c r="L181" s="380"/>
      <c r="M181" s="380"/>
      <c r="N181" s="380"/>
      <c r="O181" s="380"/>
      <c r="P181" s="380"/>
      <c r="Q181" s="380"/>
      <c r="R181" s="380"/>
      <c r="S181" s="380"/>
      <c r="T181" s="380"/>
      <c r="U181" s="380"/>
      <c r="V181" s="380"/>
      <c r="W181" s="380"/>
      <c r="X181" s="380"/>
      <c r="Y181" s="380"/>
      <c r="Z181" s="380"/>
      <c r="AA181" s="380"/>
      <c r="AB181" s="380"/>
      <c r="AC181" s="380"/>
      <c r="AD181" s="380"/>
      <c r="AE181" s="380"/>
      <c r="AF181" s="380"/>
      <c r="AG181" s="380"/>
      <c r="AH181" s="380"/>
      <c r="AI181" s="380"/>
      <c r="AJ181" s="380"/>
      <c r="AK181" s="380"/>
      <c r="AL181" s="380"/>
      <c r="AM181" s="380"/>
      <c r="AN181" s="379">
        <v>0.5</v>
      </c>
      <c r="AO181" s="379">
        <v>0.5</v>
      </c>
      <c r="AP181" s="379">
        <v>0.50000000000000011</v>
      </c>
      <c r="AQ181" s="379">
        <v>0.5</v>
      </c>
      <c r="AR181" s="379">
        <v>0.5</v>
      </c>
      <c r="AS181" s="379">
        <v>0.5</v>
      </c>
      <c r="AT181" s="379">
        <v>0.5</v>
      </c>
      <c r="AU181" s="379">
        <v>0.5</v>
      </c>
    </row>
    <row r="182" spans="1:47" x14ac:dyDescent="0.3">
      <c r="A182" s="378" t="s">
        <v>685</v>
      </c>
      <c r="B182" s="378" t="s">
        <v>1871</v>
      </c>
      <c r="C182" s="378" t="s">
        <v>1871</v>
      </c>
      <c r="D182" s="379">
        <v>159</v>
      </c>
      <c r="E182" s="378" t="s">
        <v>2153</v>
      </c>
      <c r="F182" s="378" t="s">
        <v>2135</v>
      </c>
      <c r="G182" s="378" t="s">
        <v>2135</v>
      </c>
      <c r="H182" s="378" t="s">
        <v>2022</v>
      </c>
      <c r="I182" s="378" t="s">
        <v>2022</v>
      </c>
      <c r="J182" s="379">
        <v>0.5</v>
      </c>
      <c r="K182" s="379">
        <v>0.5</v>
      </c>
      <c r="L182" s="379">
        <v>0.5</v>
      </c>
      <c r="M182" s="379">
        <v>0.5</v>
      </c>
      <c r="N182" s="379">
        <v>0.5</v>
      </c>
      <c r="O182" s="379">
        <v>0.5</v>
      </c>
      <c r="P182" s="379">
        <v>0.5</v>
      </c>
      <c r="Q182" s="379">
        <v>0.5</v>
      </c>
      <c r="R182" s="379">
        <v>0.5</v>
      </c>
      <c r="S182" s="379">
        <v>0.5</v>
      </c>
      <c r="T182" s="379">
        <v>0.5</v>
      </c>
      <c r="U182" s="379">
        <v>0.5</v>
      </c>
      <c r="V182" s="379">
        <v>0.5</v>
      </c>
      <c r="W182" s="379">
        <v>0.5</v>
      </c>
      <c r="X182" s="379">
        <v>0.5</v>
      </c>
      <c r="Y182" s="379">
        <v>0.5</v>
      </c>
      <c r="Z182" s="379">
        <v>0.5</v>
      </c>
      <c r="AA182" s="379">
        <v>0.5</v>
      </c>
      <c r="AB182" s="379">
        <v>0.5</v>
      </c>
      <c r="AC182" s="379">
        <v>0.5</v>
      </c>
      <c r="AD182" s="379">
        <v>0.5</v>
      </c>
      <c r="AE182" s="379">
        <v>0.5</v>
      </c>
      <c r="AF182" s="379">
        <v>0.5</v>
      </c>
      <c r="AG182" s="379">
        <v>0.5</v>
      </c>
      <c r="AH182" s="379">
        <v>0.5</v>
      </c>
      <c r="AI182" s="379">
        <v>0.5</v>
      </c>
      <c r="AJ182" s="379">
        <v>0.5</v>
      </c>
      <c r="AK182" s="379">
        <v>0.5</v>
      </c>
      <c r="AL182" s="379">
        <v>0.5</v>
      </c>
      <c r="AM182" s="379">
        <v>0.5</v>
      </c>
      <c r="AN182" s="379">
        <v>0.5</v>
      </c>
      <c r="AO182" s="379">
        <v>0.5</v>
      </c>
      <c r="AP182" s="379">
        <v>0.5</v>
      </c>
      <c r="AQ182" s="379">
        <v>0.5</v>
      </c>
      <c r="AR182" s="379">
        <v>0.5</v>
      </c>
      <c r="AS182" s="379">
        <v>0.5</v>
      </c>
      <c r="AT182" s="379">
        <v>0.5</v>
      </c>
      <c r="AU182" s="379">
        <v>0.5</v>
      </c>
    </row>
    <row r="183" spans="1:47" x14ac:dyDescent="0.3">
      <c r="A183" s="378" t="s">
        <v>685</v>
      </c>
      <c r="B183" s="378" t="s">
        <v>1871</v>
      </c>
      <c r="C183" s="378" t="s">
        <v>1871</v>
      </c>
      <c r="D183" s="379">
        <v>160</v>
      </c>
      <c r="E183" s="378" t="s">
        <v>2154</v>
      </c>
      <c r="F183" s="378" t="s">
        <v>2135</v>
      </c>
      <c r="G183" s="378" t="s">
        <v>2135</v>
      </c>
      <c r="H183" s="378" t="s">
        <v>2022</v>
      </c>
      <c r="I183" s="378" t="s">
        <v>2022</v>
      </c>
      <c r="J183" s="380"/>
      <c r="K183" s="380"/>
      <c r="L183" s="380"/>
      <c r="M183" s="380"/>
      <c r="N183" s="380"/>
      <c r="O183" s="380"/>
      <c r="P183" s="380"/>
      <c r="Q183" s="380"/>
      <c r="R183" s="380"/>
      <c r="S183" s="380"/>
      <c r="T183" s="380"/>
      <c r="U183" s="380"/>
      <c r="V183" s="380"/>
      <c r="W183" s="380"/>
      <c r="X183" s="380"/>
      <c r="Y183" s="380"/>
      <c r="Z183" s="380"/>
      <c r="AA183" s="380"/>
      <c r="AB183" s="380"/>
      <c r="AC183" s="380"/>
      <c r="AD183" s="380"/>
      <c r="AE183" s="380"/>
      <c r="AF183" s="380"/>
      <c r="AG183" s="380"/>
      <c r="AH183" s="380"/>
      <c r="AI183" s="380"/>
      <c r="AJ183" s="380"/>
      <c r="AK183" s="380"/>
      <c r="AL183" s="380"/>
      <c r="AM183" s="380"/>
      <c r="AN183" s="380"/>
      <c r="AO183" s="380"/>
      <c r="AP183" s="380"/>
      <c r="AQ183" s="380"/>
      <c r="AR183" s="380"/>
      <c r="AS183" s="380"/>
      <c r="AT183" s="379">
        <v>0.5</v>
      </c>
      <c r="AU183" s="379">
        <v>0.5</v>
      </c>
    </row>
    <row r="184" spans="1:47" x14ac:dyDescent="0.3">
      <c r="A184" s="378" t="s">
        <v>685</v>
      </c>
      <c r="B184" s="378" t="s">
        <v>1871</v>
      </c>
      <c r="C184" s="378" t="s">
        <v>1871</v>
      </c>
      <c r="D184" s="379">
        <v>162</v>
      </c>
      <c r="E184" s="378" t="s">
        <v>2155</v>
      </c>
      <c r="F184" s="378" t="s">
        <v>2135</v>
      </c>
      <c r="G184" s="378" t="s">
        <v>2135</v>
      </c>
      <c r="H184" s="378" t="s">
        <v>2022</v>
      </c>
      <c r="I184" s="378" t="s">
        <v>2022</v>
      </c>
      <c r="J184" s="379">
        <v>0.5</v>
      </c>
      <c r="K184" s="379">
        <v>0.50000000000000011</v>
      </c>
      <c r="L184" s="379">
        <v>0.5</v>
      </c>
      <c r="M184" s="379">
        <v>0.5</v>
      </c>
      <c r="N184" s="379">
        <v>0.5</v>
      </c>
      <c r="O184" s="379">
        <v>0.5</v>
      </c>
      <c r="P184" s="379">
        <v>0.5</v>
      </c>
      <c r="Q184" s="379">
        <v>0.5</v>
      </c>
      <c r="R184" s="379">
        <v>0.5</v>
      </c>
      <c r="S184" s="379">
        <v>0.5</v>
      </c>
      <c r="T184" s="379">
        <v>0.5</v>
      </c>
      <c r="U184" s="379">
        <v>0.5</v>
      </c>
      <c r="V184" s="379">
        <v>0.5</v>
      </c>
      <c r="W184" s="379">
        <v>0.5</v>
      </c>
      <c r="X184" s="379">
        <v>0.5</v>
      </c>
      <c r="Y184" s="379">
        <v>0.5</v>
      </c>
      <c r="Z184" s="379">
        <v>0.5</v>
      </c>
      <c r="AA184" s="379">
        <v>0.5</v>
      </c>
      <c r="AB184" s="379">
        <v>0.5</v>
      </c>
      <c r="AC184" s="379">
        <v>0.5</v>
      </c>
      <c r="AD184" s="379">
        <v>0.5</v>
      </c>
      <c r="AE184" s="379">
        <v>0.5</v>
      </c>
      <c r="AF184" s="379">
        <v>0.5</v>
      </c>
      <c r="AG184" s="379">
        <v>0.5</v>
      </c>
      <c r="AH184" s="379">
        <v>0.5</v>
      </c>
      <c r="AI184" s="379">
        <v>0.5</v>
      </c>
      <c r="AJ184" s="379">
        <v>0.5</v>
      </c>
      <c r="AK184" s="379">
        <v>0.5</v>
      </c>
      <c r="AL184" s="379">
        <v>0.5</v>
      </c>
      <c r="AM184" s="379">
        <v>0.5</v>
      </c>
      <c r="AN184" s="379">
        <v>0.5</v>
      </c>
      <c r="AO184" s="379">
        <v>0.5</v>
      </c>
      <c r="AP184" s="379">
        <v>0.5</v>
      </c>
      <c r="AQ184" s="379">
        <v>0.5</v>
      </c>
      <c r="AR184" s="379">
        <v>0.5</v>
      </c>
      <c r="AS184" s="379">
        <v>0.5</v>
      </c>
      <c r="AT184" s="379">
        <v>0.5</v>
      </c>
      <c r="AU184" s="379">
        <v>0.5</v>
      </c>
    </row>
    <row r="185" spans="1:47" x14ac:dyDescent="0.3">
      <c r="A185" s="378" t="s">
        <v>685</v>
      </c>
      <c r="B185" s="378" t="s">
        <v>1871</v>
      </c>
      <c r="C185" s="378" t="s">
        <v>1871</v>
      </c>
      <c r="D185" s="379">
        <v>163</v>
      </c>
      <c r="E185" s="378" t="s">
        <v>2156</v>
      </c>
      <c r="F185" s="378" t="s">
        <v>2135</v>
      </c>
      <c r="G185" s="378" t="s">
        <v>2135</v>
      </c>
      <c r="H185" s="378" t="s">
        <v>2022</v>
      </c>
      <c r="I185" s="378" t="s">
        <v>2022</v>
      </c>
      <c r="J185" s="380"/>
      <c r="K185" s="380"/>
      <c r="L185" s="380"/>
      <c r="M185" s="380"/>
      <c r="N185" s="380"/>
      <c r="O185" s="380"/>
      <c r="P185" s="380"/>
      <c r="Q185" s="380"/>
      <c r="R185" s="380"/>
      <c r="S185" s="380"/>
      <c r="T185" s="380"/>
      <c r="U185" s="380"/>
      <c r="V185" s="380"/>
      <c r="W185" s="380"/>
      <c r="X185" s="380"/>
      <c r="Y185" s="380"/>
      <c r="Z185" s="380"/>
      <c r="AA185" s="380"/>
      <c r="AB185" s="380"/>
      <c r="AC185" s="380"/>
      <c r="AD185" s="380"/>
      <c r="AE185" s="380"/>
      <c r="AF185" s="380"/>
      <c r="AG185" s="380"/>
      <c r="AH185" s="380"/>
      <c r="AI185" s="380"/>
      <c r="AJ185" s="380"/>
      <c r="AK185" s="380"/>
      <c r="AL185" s="380"/>
      <c r="AM185" s="380"/>
      <c r="AN185" s="379">
        <v>0.5</v>
      </c>
      <c r="AO185" s="379">
        <v>0.5</v>
      </c>
      <c r="AP185" s="379">
        <v>0.5</v>
      </c>
      <c r="AQ185" s="379">
        <v>0.5</v>
      </c>
      <c r="AR185" s="379">
        <v>0.5</v>
      </c>
      <c r="AS185" s="379">
        <v>0.5</v>
      </c>
      <c r="AT185" s="379">
        <v>0.5</v>
      </c>
      <c r="AU185" s="379">
        <v>0.5</v>
      </c>
    </row>
    <row r="186" spans="1:47" x14ac:dyDescent="0.3">
      <c r="A186" s="378" t="s">
        <v>685</v>
      </c>
      <c r="B186" s="378" t="s">
        <v>1871</v>
      </c>
      <c r="C186" s="378" t="s">
        <v>1871</v>
      </c>
      <c r="D186" s="379">
        <v>165</v>
      </c>
      <c r="E186" s="378" t="s">
        <v>2157</v>
      </c>
      <c r="F186" s="378" t="s">
        <v>2135</v>
      </c>
      <c r="G186" s="378" t="s">
        <v>2135</v>
      </c>
      <c r="H186" s="378" t="s">
        <v>2022</v>
      </c>
      <c r="I186" s="378" t="s">
        <v>2022</v>
      </c>
      <c r="J186" s="379">
        <v>0.5</v>
      </c>
      <c r="K186" s="379">
        <v>0.5</v>
      </c>
      <c r="L186" s="379">
        <v>0.5</v>
      </c>
      <c r="M186" s="379">
        <v>0.5</v>
      </c>
      <c r="N186" s="379">
        <v>0.5</v>
      </c>
      <c r="O186" s="379">
        <v>0.5</v>
      </c>
      <c r="P186" s="379">
        <v>0.5</v>
      </c>
      <c r="Q186" s="379">
        <v>0.5</v>
      </c>
      <c r="R186" s="379">
        <v>0.5</v>
      </c>
      <c r="S186" s="379">
        <v>0.5</v>
      </c>
      <c r="T186" s="379">
        <v>0.5</v>
      </c>
      <c r="U186" s="379">
        <v>0.5</v>
      </c>
      <c r="V186" s="379">
        <v>0.5</v>
      </c>
      <c r="W186" s="379">
        <v>0.5</v>
      </c>
      <c r="X186" s="379">
        <v>0.5</v>
      </c>
      <c r="Y186" s="379">
        <v>0.5</v>
      </c>
      <c r="Z186" s="379">
        <v>0.5</v>
      </c>
      <c r="AA186" s="379">
        <v>0.5</v>
      </c>
      <c r="AB186" s="379">
        <v>0.5</v>
      </c>
      <c r="AC186" s="379">
        <v>0.5</v>
      </c>
      <c r="AD186" s="379">
        <v>0.5</v>
      </c>
      <c r="AE186" s="379">
        <v>0.5</v>
      </c>
      <c r="AF186" s="379">
        <v>0.5</v>
      </c>
      <c r="AG186" s="379">
        <v>0.49999999999999994</v>
      </c>
      <c r="AH186" s="379">
        <v>0.5</v>
      </c>
      <c r="AI186" s="379">
        <v>0.5</v>
      </c>
      <c r="AJ186" s="379">
        <v>0.5</v>
      </c>
      <c r="AK186" s="379">
        <v>0.5</v>
      </c>
      <c r="AL186" s="379">
        <v>0.5</v>
      </c>
      <c r="AM186" s="379">
        <v>0.5</v>
      </c>
      <c r="AN186" s="379">
        <v>0.5</v>
      </c>
      <c r="AO186" s="379">
        <v>0.5</v>
      </c>
      <c r="AP186" s="379">
        <v>0.5</v>
      </c>
      <c r="AQ186" s="379">
        <v>0.5</v>
      </c>
      <c r="AR186" s="379">
        <v>0.5</v>
      </c>
      <c r="AS186" s="379">
        <v>0.5</v>
      </c>
      <c r="AT186" s="379">
        <v>0.5</v>
      </c>
      <c r="AU186" s="379">
        <v>0.5</v>
      </c>
    </row>
    <row r="187" spans="1:47" x14ac:dyDescent="0.3">
      <c r="A187" s="378" t="s">
        <v>685</v>
      </c>
      <c r="B187" s="378" t="s">
        <v>1871</v>
      </c>
      <c r="C187" s="378" t="s">
        <v>1871</v>
      </c>
      <c r="D187" s="379">
        <v>166</v>
      </c>
      <c r="E187" s="378" t="s">
        <v>2158</v>
      </c>
      <c r="F187" s="378" t="s">
        <v>2135</v>
      </c>
      <c r="G187" s="378" t="s">
        <v>2135</v>
      </c>
      <c r="H187" s="378" t="s">
        <v>2022</v>
      </c>
      <c r="I187" s="378" t="s">
        <v>2022</v>
      </c>
      <c r="J187" s="379">
        <v>0.69999999999999984</v>
      </c>
      <c r="K187" s="379">
        <v>0.69999999999999984</v>
      </c>
      <c r="L187" s="379">
        <v>0.70000000000000007</v>
      </c>
      <c r="M187" s="379">
        <v>0.70000000000000007</v>
      </c>
      <c r="N187" s="379">
        <v>0.70000000000000007</v>
      </c>
      <c r="O187" s="379">
        <v>0.69999999999999973</v>
      </c>
      <c r="P187" s="379">
        <v>0.70000000000000007</v>
      </c>
      <c r="Q187" s="379">
        <v>0.7</v>
      </c>
      <c r="R187" s="379">
        <v>0.69999999999999984</v>
      </c>
      <c r="S187" s="379">
        <v>0.69999999999999984</v>
      </c>
      <c r="T187" s="379">
        <v>0.7</v>
      </c>
      <c r="U187" s="379">
        <v>0.70000000000000007</v>
      </c>
      <c r="V187" s="379">
        <v>0.7</v>
      </c>
      <c r="W187" s="379">
        <v>0.7</v>
      </c>
      <c r="X187" s="379">
        <v>0.70000000000000007</v>
      </c>
      <c r="Y187" s="379">
        <v>0.70000000000000007</v>
      </c>
      <c r="Z187" s="379">
        <v>0.70000000000000007</v>
      </c>
      <c r="AA187" s="379">
        <v>0.70000000000000007</v>
      </c>
      <c r="AB187" s="379">
        <v>0.69999999999999984</v>
      </c>
      <c r="AC187" s="379">
        <v>0.69999999999999984</v>
      </c>
      <c r="AD187" s="379">
        <v>0.7</v>
      </c>
      <c r="AE187" s="379">
        <v>0.70000000000000007</v>
      </c>
      <c r="AF187" s="379">
        <v>0.7</v>
      </c>
      <c r="AG187" s="379">
        <v>0.7</v>
      </c>
      <c r="AH187" s="379">
        <v>0.7</v>
      </c>
      <c r="AI187" s="379">
        <v>0.69999999999999962</v>
      </c>
      <c r="AJ187" s="379">
        <v>0.7</v>
      </c>
      <c r="AK187" s="379">
        <v>0.7</v>
      </c>
      <c r="AL187" s="379">
        <v>0.70000000000000007</v>
      </c>
      <c r="AM187" s="379">
        <v>0.69999999999999973</v>
      </c>
      <c r="AN187" s="379">
        <v>0.7</v>
      </c>
      <c r="AO187" s="379">
        <v>0.7</v>
      </c>
      <c r="AP187" s="379">
        <v>0.69999999999999973</v>
      </c>
      <c r="AQ187" s="379">
        <v>0.7</v>
      </c>
      <c r="AR187" s="379">
        <v>0.70000000000000007</v>
      </c>
      <c r="AS187" s="379">
        <v>0.7</v>
      </c>
      <c r="AT187" s="379">
        <v>0.7</v>
      </c>
      <c r="AU187" s="379">
        <v>0.7</v>
      </c>
    </row>
    <row r="188" spans="1:47" ht="28.8" x14ac:dyDescent="0.3">
      <c r="A188" s="378" t="s">
        <v>693</v>
      </c>
      <c r="B188" s="378" t="s">
        <v>946</v>
      </c>
      <c r="C188" s="378" t="s">
        <v>946</v>
      </c>
      <c r="D188" s="379">
        <v>6</v>
      </c>
      <c r="E188" s="378" t="s">
        <v>1868</v>
      </c>
      <c r="F188" s="378" t="s">
        <v>167</v>
      </c>
      <c r="G188" s="378" t="s">
        <v>167</v>
      </c>
      <c r="H188" s="378" t="s">
        <v>1843</v>
      </c>
      <c r="I188" s="378" t="s">
        <v>1844</v>
      </c>
      <c r="J188" s="379">
        <v>0.27</v>
      </c>
      <c r="K188" s="379">
        <v>0.27</v>
      </c>
      <c r="L188" s="379">
        <v>0.26999999999999996</v>
      </c>
      <c r="M188" s="379">
        <v>0.27000000000000007</v>
      </c>
      <c r="N188" s="379">
        <v>0.27</v>
      </c>
      <c r="O188" s="379">
        <v>0.27</v>
      </c>
      <c r="P188" s="379">
        <v>0.27000000000000007</v>
      </c>
      <c r="Q188" s="379">
        <v>0.26999999999999996</v>
      </c>
      <c r="R188" s="379">
        <v>0.27</v>
      </c>
      <c r="S188" s="379">
        <v>0.27000000000000007</v>
      </c>
      <c r="T188" s="379">
        <v>0.27</v>
      </c>
      <c r="U188" s="379">
        <v>0.27</v>
      </c>
      <c r="V188" s="379">
        <v>0.26999999999999996</v>
      </c>
      <c r="W188" s="379">
        <v>0.27</v>
      </c>
      <c r="X188" s="379">
        <v>0.27</v>
      </c>
      <c r="Y188" s="379">
        <v>0.27</v>
      </c>
      <c r="Z188" s="379">
        <v>0.27</v>
      </c>
      <c r="AA188" s="379">
        <v>0.27</v>
      </c>
      <c r="AB188" s="379">
        <v>0.27000000000000007</v>
      </c>
      <c r="AC188" s="379">
        <v>0.26999999999999996</v>
      </c>
      <c r="AD188" s="379">
        <v>0.27</v>
      </c>
      <c r="AE188" s="379">
        <v>0.27</v>
      </c>
      <c r="AF188" s="379">
        <v>0.27</v>
      </c>
      <c r="AG188" s="379">
        <v>0.27</v>
      </c>
      <c r="AH188" s="379">
        <v>0.27</v>
      </c>
      <c r="AI188" s="379">
        <v>0.27</v>
      </c>
      <c r="AJ188" s="379">
        <v>0.26999999999999996</v>
      </c>
      <c r="AK188" s="379">
        <v>0.26999999999999996</v>
      </c>
      <c r="AL188" s="379">
        <v>0.27</v>
      </c>
      <c r="AM188" s="379">
        <v>0.27</v>
      </c>
      <c r="AN188" s="379">
        <v>0.27</v>
      </c>
      <c r="AO188" s="379">
        <v>0.27000000000000007</v>
      </c>
      <c r="AP188" s="379">
        <v>0.27</v>
      </c>
      <c r="AQ188" s="379">
        <v>0.27</v>
      </c>
      <c r="AR188" s="379">
        <v>0.27</v>
      </c>
      <c r="AS188" s="379">
        <v>0.27</v>
      </c>
      <c r="AT188" s="379">
        <v>0.27000000000000007</v>
      </c>
      <c r="AU188" s="379">
        <v>0.26999999999999991</v>
      </c>
    </row>
    <row r="189" spans="1:47" ht="28.8" x14ac:dyDescent="0.3">
      <c r="A189" s="378" t="s">
        <v>693</v>
      </c>
      <c r="B189" s="378" t="s">
        <v>946</v>
      </c>
      <c r="C189" s="378" t="s">
        <v>946</v>
      </c>
      <c r="D189" s="379">
        <v>6</v>
      </c>
      <c r="E189" s="378" t="s">
        <v>1868</v>
      </c>
      <c r="F189" s="378" t="s">
        <v>167</v>
      </c>
      <c r="G189" s="378" t="s">
        <v>167</v>
      </c>
      <c r="H189" s="378" t="s">
        <v>1845</v>
      </c>
      <c r="I189" s="378" t="s">
        <v>1846</v>
      </c>
      <c r="J189" s="379">
        <v>0.27</v>
      </c>
      <c r="K189" s="379">
        <v>0.27</v>
      </c>
      <c r="L189" s="379">
        <v>0.27000000000000007</v>
      </c>
      <c r="M189" s="379">
        <v>0.27</v>
      </c>
      <c r="N189" s="379">
        <v>0.26999999999999996</v>
      </c>
      <c r="O189" s="379">
        <v>0.27000000000000013</v>
      </c>
      <c r="P189" s="379">
        <v>0.27000000000000007</v>
      </c>
      <c r="Q189" s="379">
        <v>0.27</v>
      </c>
      <c r="R189" s="379">
        <v>0.26999999999999996</v>
      </c>
      <c r="S189" s="379">
        <v>0.27</v>
      </c>
      <c r="T189" s="379">
        <v>0.26999999999999996</v>
      </c>
      <c r="U189" s="379">
        <v>0.27</v>
      </c>
      <c r="V189" s="379">
        <v>0.26999999999999996</v>
      </c>
      <c r="W189" s="379">
        <v>0.27</v>
      </c>
      <c r="X189" s="379">
        <v>0.27000000000000007</v>
      </c>
      <c r="Y189" s="379">
        <v>0.27</v>
      </c>
      <c r="Z189" s="379">
        <v>0.26999999999999996</v>
      </c>
      <c r="AA189" s="379">
        <v>0.27000000000000013</v>
      </c>
      <c r="AB189" s="379">
        <v>0.27</v>
      </c>
      <c r="AC189" s="379">
        <v>0.27</v>
      </c>
      <c r="AD189" s="379">
        <v>0.27</v>
      </c>
      <c r="AE189" s="379">
        <v>0.27</v>
      </c>
      <c r="AF189" s="379">
        <v>0.27</v>
      </c>
      <c r="AG189" s="379">
        <v>0.27000000000000007</v>
      </c>
      <c r="AH189" s="379">
        <v>0.27000000000000007</v>
      </c>
      <c r="AI189" s="379">
        <v>0.26999999999999996</v>
      </c>
      <c r="AJ189" s="379">
        <v>0.27</v>
      </c>
      <c r="AK189" s="379">
        <v>0.27</v>
      </c>
      <c r="AL189" s="379">
        <v>0.26999999999999996</v>
      </c>
      <c r="AM189" s="379">
        <v>0.27</v>
      </c>
      <c r="AN189" s="379">
        <v>0.27</v>
      </c>
      <c r="AO189" s="379">
        <v>0.27000000000000018</v>
      </c>
      <c r="AP189" s="379">
        <v>0.27</v>
      </c>
      <c r="AQ189" s="379">
        <v>0.26999999999999996</v>
      </c>
      <c r="AR189" s="379">
        <v>0.27</v>
      </c>
      <c r="AS189" s="379">
        <v>0.26999999999999996</v>
      </c>
      <c r="AT189" s="379">
        <v>0.26999999999999996</v>
      </c>
      <c r="AU189" s="379">
        <v>0.27</v>
      </c>
    </row>
    <row r="190" spans="1:47" ht="28.8" x14ac:dyDescent="0.3">
      <c r="A190" s="378" t="s">
        <v>693</v>
      </c>
      <c r="B190" s="378" t="s">
        <v>946</v>
      </c>
      <c r="C190" s="378" t="s">
        <v>946</v>
      </c>
      <c r="D190" s="379">
        <v>6</v>
      </c>
      <c r="E190" s="378" t="s">
        <v>1868</v>
      </c>
      <c r="F190" s="378" t="s">
        <v>167</v>
      </c>
      <c r="G190" s="378" t="s">
        <v>167</v>
      </c>
      <c r="H190" s="378" t="s">
        <v>1849</v>
      </c>
      <c r="I190" s="378" t="s">
        <v>1850</v>
      </c>
      <c r="J190" s="379">
        <v>0.26999999999999996</v>
      </c>
      <c r="K190" s="379">
        <v>0.27000000000000007</v>
      </c>
      <c r="L190" s="379">
        <v>0.27000000000000013</v>
      </c>
      <c r="M190" s="379">
        <v>0.26999999999999996</v>
      </c>
      <c r="N190" s="379">
        <v>0.27</v>
      </c>
      <c r="O190" s="379">
        <v>0.27000000000000007</v>
      </c>
      <c r="P190" s="379">
        <v>0.27</v>
      </c>
      <c r="Q190" s="379">
        <v>0.26999999999999996</v>
      </c>
      <c r="R190" s="379">
        <v>0.27</v>
      </c>
      <c r="S190" s="379">
        <v>0.27</v>
      </c>
      <c r="T190" s="379">
        <v>0.26999999999999996</v>
      </c>
      <c r="U190" s="379">
        <v>0.27</v>
      </c>
      <c r="V190" s="379">
        <v>0.26999999999999996</v>
      </c>
      <c r="W190" s="379">
        <v>0.27</v>
      </c>
      <c r="X190" s="379">
        <v>0.26999999999999996</v>
      </c>
      <c r="Y190" s="379">
        <v>0.26999999999999996</v>
      </c>
      <c r="Z190" s="379">
        <v>0.27</v>
      </c>
      <c r="AA190" s="379">
        <v>0.27000000000000013</v>
      </c>
      <c r="AB190" s="379">
        <v>0.27</v>
      </c>
      <c r="AC190" s="379">
        <v>0.27</v>
      </c>
      <c r="AD190" s="379">
        <v>0.27</v>
      </c>
      <c r="AE190" s="379">
        <v>0.27000000000000007</v>
      </c>
      <c r="AF190" s="379">
        <v>0.27000000000000007</v>
      </c>
      <c r="AG190" s="379">
        <v>0.26999999999999991</v>
      </c>
      <c r="AH190" s="379">
        <v>0.26999999999999996</v>
      </c>
      <c r="AI190" s="379">
        <v>0.26999999999999985</v>
      </c>
      <c r="AJ190" s="379">
        <v>0.26999999999999996</v>
      </c>
      <c r="AK190" s="379">
        <v>0.26999999999999991</v>
      </c>
      <c r="AL190" s="379">
        <v>0.27000000000000007</v>
      </c>
      <c r="AM190" s="379">
        <v>0.26999999999999996</v>
      </c>
      <c r="AN190" s="379">
        <v>0.26999999999999996</v>
      </c>
      <c r="AO190" s="379">
        <v>0.27</v>
      </c>
      <c r="AP190" s="379">
        <v>0.26999999999999996</v>
      </c>
      <c r="AQ190" s="379">
        <v>0.26999999999999991</v>
      </c>
      <c r="AR190" s="379">
        <v>0.26999999999999996</v>
      </c>
      <c r="AS190" s="379">
        <v>0.27</v>
      </c>
      <c r="AT190" s="379">
        <v>0.27000000000000007</v>
      </c>
      <c r="AU190" s="379">
        <v>0.27</v>
      </c>
    </row>
    <row r="191" spans="1:47" ht="28.8" x14ac:dyDescent="0.3">
      <c r="A191" s="378" t="s">
        <v>693</v>
      </c>
      <c r="B191" s="378" t="s">
        <v>946</v>
      </c>
      <c r="C191" s="378" t="s">
        <v>946</v>
      </c>
      <c r="D191" s="379">
        <v>10</v>
      </c>
      <c r="E191" s="378" t="s">
        <v>1869</v>
      </c>
      <c r="F191" s="378" t="s">
        <v>666</v>
      </c>
      <c r="G191" s="378" t="s">
        <v>666</v>
      </c>
      <c r="H191" s="378" t="s">
        <v>1843</v>
      </c>
      <c r="I191" s="378" t="s">
        <v>1844</v>
      </c>
      <c r="J191" s="379">
        <v>0.26999999999999996</v>
      </c>
      <c r="K191" s="379">
        <v>0.27</v>
      </c>
      <c r="L191" s="379">
        <v>0.27</v>
      </c>
      <c r="M191" s="379">
        <v>0.27</v>
      </c>
      <c r="N191" s="379">
        <v>0.26999999999999996</v>
      </c>
      <c r="O191" s="379">
        <v>0.27</v>
      </c>
      <c r="P191" s="379">
        <v>0.27000000000000007</v>
      </c>
      <c r="Q191" s="379">
        <v>0.27</v>
      </c>
      <c r="R191" s="379">
        <v>0.27</v>
      </c>
      <c r="S191" s="379">
        <v>0.26999999999999996</v>
      </c>
      <c r="T191" s="379">
        <v>0.27000000000000007</v>
      </c>
      <c r="U191" s="379">
        <v>0.27</v>
      </c>
      <c r="V191" s="379">
        <v>0.27000000000000007</v>
      </c>
      <c r="W191" s="379">
        <v>0.27000000000000007</v>
      </c>
      <c r="X191" s="379">
        <v>0.27</v>
      </c>
      <c r="Y191" s="379">
        <v>0.27</v>
      </c>
      <c r="Z191" s="379">
        <v>0.27</v>
      </c>
      <c r="AA191" s="379">
        <v>0.26999999999999996</v>
      </c>
      <c r="AB191" s="379">
        <v>0.27</v>
      </c>
      <c r="AC191" s="379">
        <v>0.26999999999999991</v>
      </c>
      <c r="AD191" s="379">
        <v>0.27</v>
      </c>
      <c r="AE191" s="379">
        <v>0.26999999999999996</v>
      </c>
      <c r="AF191" s="379">
        <v>0.26999999999999996</v>
      </c>
      <c r="AG191" s="379">
        <v>0.26999999999999991</v>
      </c>
      <c r="AH191" s="379">
        <v>0.26999999999999996</v>
      </c>
      <c r="AI191" s="379">
        <v>0.27000000000000007</v>
      </c>
      <c r="AJ191" s="379">
        <v>0.27</v>
      </c>
      <c r="AK191" s="379">
        <v>0.27000000000000013</v>
      </c>
      <c r="AL191" s="379">
        <v>0.26999999999999996</v>
      </c>
      <c r="AM191" s="379">
        <v>0.27000000000000007</v>
      </c>
      <c r="AN191" s="379">
        <v>0.26999999999999996</v>
      </c>
      <c r="AO191" s="379">
        <v>0.26999999999999996</v>
      </c>
      <c r="AP191" s="379">
        <v>0.27</v>
      </c>
      <c r="AQ191" s="379">
        <v>0.27000000000000013</v>
      </c>
      <c r="AR191" s="379">
        <v>0.26999999999999996</v>
      </c>
      <c r="AS191" s="379">
        <v>0.27000000000000007</v>
      </c>
      <c r="AT191" s="379">
        <v>0.27</v>
      </c>
      <c r="AU191" s="379">
        <v>0.27</v>
      </c>
    </row>
    <row r="192" spans="1:47" ht="28.8" x14ac:dyDescent="0.3">
      <c r="A192" s="378" t="s">
        <v>693</v>
      </c>
      <c r="B192" s="378" t="s">
        <v>946</v>
      </c>
      <c r="C192" s="378" t="s">
        <v>946</v>
      </c>
      <c r="D192" s="379">
        <v>10</v>
      </c>
      <c r="E192" s="378" t="s">
        <v>1869</v>
      </c>
      <c r="F192" s="378" t="s">
        <v>666</v>
      </c>
      <c r="G192" s="378" t="s">
        <v>666</v>
      </c>
      <c r="H192" s="378" t="s">
        <v>1845</v>
      </c>
      <c r="I192" s="378" t="s">
        <v>1846</v>
      </c>
      <c r="J192" s="379">
        <v>0.27000000000000018</v>
      </c>
      <c r="K192" s="379">
        <v>0.27</v>
      </c>
      <c r="L192" s="379">
        <v>0.27</v>
      </c>
      <c r="M192" s="379">
        <v>0.26999999999999996</v>
      </c>
      <c r="N192" s="379">
        <v>0.26999999999999996</v>
      </c>
      <c r="O192" s="379">
        <v>0.27000000000000007</v>
      </c>
      <c r="P192" s="379">
        <v>0.26999999999999991</v>
      </c>
      <c r="Q192" s="379">
        <v>0.27</v>
      </c>
      <c r="R192" s="379">
        <v>0.27</v>
      </c>
      <c r="S192" s="379">
        <v>0.27000000000000007</v>
      </c>
      <c r="T192" s="379">
        <v>0.27000000000000007</v>
      </c>
      <c r="U192" s="379">
        <v>0.26999999999999991</v>
      </c>
      <c r="V192" s="379">
        <v>0.27</v>
      </c>
      <c r="W192" s="379">
        <v>0.27</v>
      </c>
      <c r="X192" s="379">
        <v>0.27</v>
      </c>
      <c r="Y192" s="379">
        <v>0.27000000000000013</v>
      </c>
      <c r="Z192" s="379">
        <v>0.27000000000000007</v>
      </c>
      <c r="AA192" s="379">
        <v>0.26999999999999991</v>
      </c>
      <c r="AB192" s="379">
        <v>0.27</v>
      </c>
      <c r="AC192" s="379">
        <v>0.26999999999999996</v>
      </c>
      <c r="AD192" s="379">
        <v>0.27</v>
      </c>
      <c r="AE192" s="379">
        <v>0.26999999999999996</v>
      </c>
      <c r="AF192" s="379">
        <v>0.26999999999999996</v>
      </c>
      <c r="AG192" s="379">
        <v>0.27000000000000007</v>
      </c>
      <c r="AH192" s="379">
        <v>0.27</v>
      </c>
      <c r="AI192" s="379">
        <v>0.26999999999999996</v>
      </c>
      <c r="AJ192" s="379">
        <v>0.27000000000000018</v>
      </c>
      <c r="AK192" s="379">
        <v>0.26999999999999996</v>
      </c>
      <c r="AL192" s="379">
        <v>0.26999999999999991</v>
      </c>
      <c r="AM192" s="379">
        <v>0.26999999999999996</v>
      </c>
      <c r="AN192" s="379">
        <v>0.26999999999999991</v>
      </c>
      <c r="AO192" s="379">
        <v>0.27</v>
      </c>
      <c r="AP192" s="379">
        <v>0.27</v>
      </c>
      <c r="AQ192" s="379">
        <v>0.27</v>
      </c>
      <c r="AR192" s="379">
        <v>0.26999999999999996</v>
      </c>
      <c r="AS192" s="379">
        <v>0.27000000000000007</v>
      </c>
      <c r="AT192" s="379">
        <v>0.26999999999999991</v>
      </c>
      <c r="AU192" s="379">
        <v>0.27</v>
      </c>
    </row>
    <row r="193" spans="1:47" ht="28.8" x14ac:dyDescent="0.3">
      <c r="A193" s="378" t="s">
        <v>693</v>
      </c>
      <c r="B193" s="378" t="s">
        <v>946</v>
      </c>
      <c r="C193" s="378" t="s">
        <v>946</v>
      </c>
      <c r="D193" s="379">
        <v>10</v>
      </c>
      <c r="E193" s="378" t="s">
        <v>1869</v>
      </c>
      <c r="F193" s="378" t="s">
        <v>666</v>
      </c>
      <c r="G193" s="378" t="s">
        <v>666</v>
      </c>
      <c r="H193" s="378" t="s">
        <v>1849</v>
      </c>
      <c r="I193" s="378" t="s">
        <v>1850</v>
      </c>
      <c r="J193" s="380"/>
      <c r="K193" s="380"/>
      <c r="L193" s="380"/>
      <c r="M193" s="380"/>
      <c r="N193" s="380"/>
      <c r="O193" s="380"/>
      <c r="P193" s="380"/>
      <c r="Q193" s="380"/>
      <c r="R193" s="380"/>
      <c r="S193" s="380"/>
      <c r="T193" s="380"/>
      <c r="U193" s="380"/>
      <c r="V193" s="380"/>
      <c r="W193" s="379">
        <v>0.27000000000000007</v>
      </c>
      <c r="X193" s="379">
        <v>0.27000000000000007</v>
      </c>
      <c r="Y193" s="379">
        <v>0.27</v>
      </c>
      <c r="Z193" s="379">
        <v>0.27000000000000007</v>
      </c>
      <c r="AA193" s="379">
        <v>0.27</v>
      </c>
      <c r="AB193" s="379">
        <v>0.27</v>
      </c>
      <c r="AC193" s="379">
        <v>0.27</v>
      </c>
      <c r="AD193" s="379">
        <v>0.27</v>
      </c>
      <c r="AE193" s="379">
        <v>0.26999999999999996</v>
      </c>
      <c r="AF193" s="379">
        <v>0.27</v>
      </c>
      <c r="AG193" s="379">
        <v>0.27</v>
      </c>
      <c r="AH193" s="379">
        <v>0.27</v>
      </c>
      <c r="AI193" s="379">
        <v>0.26999999999999996</v>
      </c>
      <c r="AJ193" s="379">
        <v>0.27</v>
      </c>
      <c r="AK193" s="379">
        <v>0.27000000000000007</v>
      </c>
      <c r="AL193" s="379">
        <v>0.26999999999999996</v>
      </c>
      <c r="AM193" s="379">
        <v>0.26999999999999996</v>
      </c>
      <c r="AN193" s="379">
        <v>0.26999999999999996</v>
      </c>
      <c r="AO193" s="379">
        <v>0.27000000000000007</v>
      </c>
      <c r="AP193" s="379">
        <v>0.26999999999999996</v>
      </c>
      <c r="AQ193" s="379">
        <v>0.27000000000000007</v>
      </c>
      <c r="AR193" s="379">
        <v>0.27000000000000007</v>
      </c>
      <c r="AS193" s="379">
        <v>0.27</v>
      </c>
      <c r="AT193" s="379">
        <v>0.27</v>
      </c>
      <c r="AU193" s="379">
        <v>0.27</v>
      </c>
    </row>
    <row r="194" spans="1:47" ht="28.8" x14ac:dyDescent="0.3">
      <c r="A194" s="378" t="s">
        <v>693</v>
      </c>
      <c r="B194" s="378" t="s">
        <v>946</v>
      </c>
      <c r="C194" s="378" t="s">
        <v>946</v>
      </c>
      <c r="D194" s="379">
        <v>43</v>
      </c>
      <c r="E194" s="378" t="s">
        <v>692</v>
      </c>
      <c r="F194" s="378" t="s">
        <v>166</v>
      </c>
      <c r="G194" s="378" t="s">
        <v>2021</v>
      </c>
      <c r="H194" s="378" t="s">
        <v>2025</v>
      </c>
      <c r="I194" s="378" t="s">
        <v>2026</v>
      </c>
      <c r="J194" s="379">
        <v>0.4</v>
      </c>
      <c r="K194" s="379">
        <v>0.4</v>
      </c>
      <c r="L194" s="379">
        <v>0.4</v>
      </c>
      <c r="M194" s="379">
        <v>0.4</v>
      </c>
      <c r="N194" s="379">
        <v>0.4</v>
      </c>
      <c r="O194" s="379">
        <v>0.4</v>
      </c>
      <c r="P194" s="379">
        <v>0.4</v>
      </c>
      <c r="Q194" s="379">
        <v>0.4</v>
      </c>
      <c r="R194" s="379">
        <v>0.4</v>
      </c>
      <c r="S194" s="379">
        <v>0.4</v>
      </c>
      <c r="T194" s="379">
        <v>0.4</v>
      </c>
      <c r="U194" s="379">
        <v>0.4</v>
      </c>
      <c r="V194" s="379">
        <v>0.4</v>
      </c>
      <c r="W194" s="379">
        <v>0.4</v>
      </c>
      <c r="X194" s="379">
        <v>0.4</v>
      </c>
      <c r="Y194" s="379">
        <v>0.4</v>
      </c>
      <c r="Z194" s="379">
        <v>0.4</v>
      </c>
      <c r="AA194" s="379">
        <v>0.4</v>
      </c>
      <c r="AB194" s="379">
        <v>0.4</v>
      </c>
      <c r="AC194" s="379">
        <v>0.4</v>
      </c>
      <c r="AD194" s="379">
        <v>0.4</v>
      </c>
      <c r="AE194" s="379">
        <v>0.40000000000000008</v>
      </c>
      <c r="AF194" s="379">
        <v>0.4</v>
      </c>
      <c r="AG194" s="379">
        <v>0.40000000000000008</v>
      </c>
      <c r="AH194" s="379">
        <v>0.40000000000000008</v>
      </c>
      <c r="AI194" s="379">
        <v>0.4</v>
      </c>
      <c r="AJ194" s="379">
        <v>0.39999999999999997</v>
      </c>
      <c r="AK194" s="379">
        <v>0.39999999999999997</v>
      </c>
      <c r="AL194" s="379">
        <v>0.4</v>
      </c>
      <c r="AM194" s="379">
        <v>0.40000000000000008</v>
      </c>
      <c r="AN194" s="379">
        <v>0.4</v>
      </c>
      <c r="AO194" s="379">
        <v>0.39999999999999997</v>
      </c>
      <c r="AP194" s="379">
        <v>0.40000000000000013</v>
      </c>
      <c r="AQ194" s="379">
        <v>0.39999999999999997</v>
      </c>
      <c r="AR194" s="379">
        <v>0.4</v>
      </c>
      <c r="AS194" s="379">
        <v>0.40000000000000008</v>
      </c>
      <c r="AT194" s="379">
        <v>0.40000000000000019</v>
      </c>
      <c r="AU194" s="379">
        <v>0.4</v>
      </c>
    </row>
    <row r="195" spans="1:47" ht="28.8" x14ac:dyDescent="0.3">
      <c r="A195" s="378" t="s">
        <v>693</v>
      </c>
      <c r="B195" s="378" t="s">
        <v>946</v>
      </c>
      <c r="C195" s="378" t="s">
        <v>946</v>
      </c>
      <c r="D195" s="379">
        <v>46</v>
      </c>
      <c r="E195" s="378" t="s">
        <v>694</v>
      </c>
      <c r="F195" s="378" t="s">
        <v>166</v>
      </c>
      <c r="G195" s="378" t="s">
        <v>2021</v>
      </c>
      <c r="H195" s="378" t="s">
        <v>2025</v>
      </c>
      <c r="I195" s="378" t="s">
        <v>2026</v>
      </c>
      <c r="J195" s="379">
        <v>0.6</v>
      </c>
      <c r="K195" s="379">
        <v>0.6</v>
      </c>
      <c r="L195" s="379">
        <v>0.6</v>
      </c>
      <c r="M195" s="379">
        <v>0.6</v>
      </c>
      <c r="N195" s="379">
        <v>0.6</v>
      </c>
      <c r="O195" s="379">
        <v>0.6</v>
      </c>
      <c r="P195" s="379">
        <v>0.6</v>
      </c>
      <c r="Q195" s="379">
        <v>0.6</v>
      </c>
      <c r="R195" s="379">
        <v>0.6</v>
      </c>
      <c r="S195" s="379">
        <v>0.6</v>
      </c>
      <c r="T195" s="379">
        <v>0.6</v>
      </c>
      <c r="U195" s="379">
        <v>0.6</v>
      </c>
      <c r="V195" s="379">
        <v>0.6</v>
      </c>
      <c r="W195" s="379">
        <v>0.6</v>
      </c>
      <c r="X195" s="379">
        <v>0.6</v>
      </c>
      <c r="Y195" s="379">
        <v>0.6</v>
      </c>
      <c r="Z195" s="379">
        <v>0.6</v>
      </c>
      <c r="AA195" s="379">
        <v>0.6</v>
      </c>
      <c r="AB195" s="379">
        <v>0.6</v>
      </c>
      <c r="AC195" s="379">
        <v>0.6</v>
      </c>
      <c r="AD195" s="379">
        <v>0.6</v>
      </c>
      <c r="AE195" s="379">
        <v>0.6</v>
      </c>
      <c r="AF195" s="379">
        <v>0.59999999999999987</v>
      </c>
      <c r="AG195" s="379">
        <v>0.60000000000000009</v>
      </c>
      <c r="AH195" s="379">
        <v>0.6</v>
      </c>
      <c r="AI195" s="379">
        <v>0.60000000000000009</v>
      </c>
      <c r="AJ195" s="379">
        <v>0.59999999999999987</v>
      </c>
      <c r="AK195" s="379">
        <v>0.59999999999999987</v>
      </c>
      <c r="AL195" s="379">
        <v>0.6</v>
      </c>
      <c r="AM195" s="379">
        <v>0.6</v>
      </c>
      <c r="AN195" s="379">
        <v>0.59999999999999987</v>
      </c>
      <c r="AO195" s="379">
        <v>0.6</v>
      </c>
      <c r="AP195" s="379">
        <v>0.6</v>
      </c>
      <c r="AQ195" s="379">
        <v>0.6</v>
      </c>
      <c r="AR195" s="379">
        <v>0.6</v>
      </c>
      <c r="AS195" s="379">
        <v>0.60000000000000009</v>
      </c>
      <c r="AT195" s="379">
        <v>0.6</v>
      </c>
      <c r="AU195" s="379">
        <v>0.6</v>
      </c>
    </row>
    <row r="196" spans="1:47" ht="28.8" x14ac:dyDescent="0.3">
      <c r="A196" s="378" t="s">
        <v>693</v>
      </c>
      <c r="B196" s="378" t="s">
        <v>946</v>
      </c>
      <c r="C196" s="378" t="s">
        <v>946</v>
      </c>
      <c r="D196" s="379">
        <v>48</v>
      </c>
      <c r="E196" s="378" t="s">
        <v>695</v>
      </c>
      <c r="F196" s="378" t="s">
        <v>166</v>
      </c>
      <c r="G196" s="378" t="s">
        <v>2043</v>
      </c>
      <c r="H196" s="378" t="s">
        <v>2044</v>
      </c>
      <c r="I196" s="378" t="s">
        <v>2045</v>
      </c>
      <c r="J196" s="379">
        <v>0.40000000000000008</v>
      </c>
      <c r="K196" s="379">
        <v>0.39999999999999997</v>
      </c>
      <c r="L196" s="379">
        <v>0.4</v>
      </c>
      <c r="M196" s="379">
        <v>0.40000000000000008</v>
      </c>
      <c r="N196" s="379">
        <v>0.4</v>
      </c>
      <c r="O196" s="379">
        <v>0.39999999999999997</v>
      </c>
      <c r="P196" s="379">
        <v>0.4</v>
      </c>
      <c r="Q196" s="379">
        <v>0.39999999999999991</v>
      </c>
      <c r="R196" s="379">
        <v>0.39999999999999997</v>
      </c>
      <c r="S196" s="379">
        <v>0.4</v>
      </c>
      <c r="T196" s="379">
        <v>0.4</v>
      </c>
      <c r="U196" s="379">
        <v>0.4</v>
      </c>
      <c r="V196" s="379">
        <v>0.4</v>
      </c>
      <c r="W196" s="379">
        <v>0.4</v>
      </c>
      <c r="X196" s="379">
        <v>0.4</v>
      </c>
      <c r="Y196" s="379">
        <v>0.39999999999999997</v>
      </c>
      <c r="Z196" s="379">
        <v>0.4</v>
      </c>
      <c r="AA196" s="379">
        <v>0.40000000000000008</v>
      </c>
      <c r="AB196" s="379">
        <v>0.39999999999999997</v>
      </c>
      <c r="AC196" s="379">
        <v>0.4</v>
      </c>
      <c r="AD196" s="379">
        <v>0.40000000000000008</v>
      </c>
      <c r="AE196" s="379">
        <v>0.4</v>
      </c>
      <c r="AF196" s="379">
        <v>0.40000000000000008</v>
      </c>
      <c r="AG196" s="379">
        <v>0.39999999999999997</v>
      </c>
      <c r="AH196" s="379">
        <v>0.4</v>
      </c>
      <c r="AI196" s="379">
        <v>0.39999999999999991</v>
      </c>
      <c r="AJ196" s="379">
        <v>0.4</v>
      </c>
      <c r="AK196" s="379">
        <v>0.39999999999999997</v>
      </c>
      <c r="AL196" s="379">
        <v>0.4</v>
      </c>
      <c r="AM196" s="379">
        <v>0.39999999999999997</v>
      </c>
      <c r="AN196" s="379">
        <v>0.4</v>
      </c>
      <c r="AO196" s="379">
        <v>0.39999999999999997</v>
      </c>
      <c r="AP196" s="379">
        <v>0.40000000000000008</v>
      </c>
      <c r="AQ196" s="379">
        <v>0.4</v>
      </c>
      <c r="AR196" s="379">
        <v>0.4</v>
      </c>
      <c r="AS196" s="379">
        <v>0.40000000000000013</v>
      </c>
      <c r="AT196" s="379">
        <v>0.40000000000000008</v>
      </c>
      <c r="AU196" s="379">
        <v>0.4</v>
      </c>
    </row>
    <row r="197" spans="1:47" ht="28.8" x14ac:dyDescent="0.3">
      <c r="A197" s="378" t="s">
        <v>693</v>
      </c>
      <c r="B197" s="378" t="s">
        <v>946</v>
      </c>
      <c r="C197" s="378" t="s">
        <v>946</v>
      </c>
      <c r="D197" s="379">
        <v>51</v>
      </c>
      <c r="E197" s="378" t="s">
        <v>696</v>
      </c>
      <c r="F197" s="378" t="s">
        <v>166</v>
      </c>
      <c r="G197" s="378" t="s">
        <v>2021</v>
      </c>
      <c r="H197" s="378" t="s">
        <v>2029</v>
      </c>
      <c r="I197" s="378" t="s">
        <v>2030</v>
      </c>
      <c r="J197" s="379">
        <v>0.5</v>
      </c>
      <c r="K197" s="379">
        <v>0.5</v>
      </c>
      <c r="L197" s="379">
        <v>0.5</v>
      </c>
      <c r="M197" s="379">
        <v>0.5</v>
      </c>
      <c r="N197" s="379">
        <v>0.5</v>
      </c>
      <c r="O197" s="379">
        <v>0.5</v>
      </c>
      <c r="P197" s="379">
        <v>0.5</v>
      </c>
      <c r="Q197" s="379">
        <v>0.5</v>
      </c>
      <c r="R197" s="379">
        <v>0.5</v>
      </c>
      <c r="S197" s="379">
        <v>0.5</v>
      </c>
      <c r="T197" s="379">
        <v>0.5</v>
      </c>
      <c r="U197" s="379">
        <v>0.5</v>
      </c>
      <c r="V197" s="379">
        <v>0.5</v>
      </c>
      <c r="W197" s="379">
        <v>0.5</v>
      </c>
      <c r="X197" s="379">
        <v>0.5</v>
      </c>
      <c r="Y197" s="379">
        <v>0.5</v>
      </c>
      <c r="Z197" s="379">
        <v>0.50000000000000011</v>
      </c>
      <c r="AA197" s="379">
        <v>0.5</v>
      </c>
      <c r="AB197" s="379">
        <v>0.49999999999999989</v>
      </c>
      <c r="AC197" s="379">
        <v>0.5</v>
      </c>
      <c r="AD197" s="379">
        <v>0.49999999999999989</v>
      </c>
      <c r="AE197" s="379">
        <v>0.5</v>
      </c>
      <c r="AF197" s="379">
        <v>0.5</v>
      </c>
      <c r="AG197" s="379">
        <v>0.5</v>
      </c>
      <c r="AH197" s="379">
        <v>0.5</v>
      </c>
      <c r="AI197" s="379">
        <v>0.5</v>
      </c>
      <c r="AJ197" s="379">
        <v>0.50000000000000011</v>
      </c>
      <c r="AK197" s="379">
        <v>0.5</v>
      </c>
      <c r="AL197" s="379">
        <v>0.5</v>
      </c>
      <c r="AM197" s="379">
        <v>0.5</v>
      </c>
      <c r="AN197" s="379">
        <v>0.5</v>
      </c>
      <c r="AO197" s="379">
        <v>0.5</v>
      </c>
      <c r="AP197" s="379">
        <v>0.5</v>
      </c>
      <c r="AQ197" s="379">
        <v>0.5</v>
      </c>
      <c r="AR197" s="379">
        <v>0.5</v>
      </c>
      <c r="AS197" s="379">
        <v>0.5</v>
      </c>
      <c r="AT197" s="379">
        <v>0.5</v>
      </c>
      <c r="AU197" s="379">
        <v>0.49999999999999989</v>
      </c>
    </row>
    <row r="198" spans="1:47" ht="28.8" x14ac:dyDescent="0.3">
      <c r="A198" s="378" t="s">
        <v>693</v>
      </c>
      <c r="B198" s="378" t="s">
        <v>946</v>
      </c>
      <c r="C198" s="378" t="s">
        <v>946</v>
      </c>
      <c r="D198" s="379">
        <v>53</v>
      </c>
      <c r="E198" s="378" t="s">
        <v>697</v>
      </c>
      <c r="F198" s="378" t="s">
        <v>166</v>
      </c>
      <c r="G198" s="378" t="s">
        <v>2043</v>
      </c>
      <c r="H198" s="378" t="s">
        <v>2077</v>
      </c>
      <c r="I198" s="378" t="s">
        <v>2078</v>
      </c>
      <c r="J198" s="379">
        <v>0.6</v>
      </c>
      <c r="K198" s="379">
        <v>0.6</v>
      </c>
      <c r="L198" s="379">
        <v>0.6</v>
      </c>
      <c r="M198" s="379">
        <v>0.60000000000000009</v>
      </c>
      <c r="N198" s="379">
        <v>0.6</v>
      </c>
      <c r="O198" s="379">
        <v>0.59999999999999987</v>
      </c>
      <c r="P198" s="379">
        <v>0.6</v>
      </c>
      <c r="Q198" s="379">
        <v>0.60000000000000009</v>
      </c>
      <c r="R198" s="379">
        <v>0.6</v>
      </c>
      <c r="S198" s="379">
        <v>0.59999999999999987</v>
      </c>
      <c r="T198" s="379">
        <v>0.6</v>
      </c>
      <c r="U198" s="379">
        <v>0.6</v>
      </c>
      <c r="V198" s="379">
        <v>0.6</v>
      </c>
      <c r="W198" s="379">
        <v>0.6</v>
      </c>
      <c r="X198" s="379">
        <v>0.6</v>
      </c>
      <c r="Y198" s="379">
        <v>0.60000000000000009</v>
      </c>
      <c r="Z198" s="379">
        <v>0.6</v>
      </c>
      <c r="AA198" s="379">
        <v>0.60000000000000009</v>
      </c>
      <c r="AB198" s="379">
        <v>0.60000000000000009</v>
      </c>
      <c r="AC198" s="379">
        <v>0.59999999999999987</v>
      </c>
      <c r="AD198" s="379">
        <v>0.60000000000000009</v>
      </c>
      <c r="AE198" s="379">
        <v>0.59999999999999987</v>
      </c>
      <c r="AF198" s="379">
        <v>0.6</v>
      </c>
      <c r="AG198" s="379">
        <v>0.6</v>
      </c>
      <c r="AH198" s="379">
        <v>0.59999999999999987</v>
      </c>
      <c r="AI198" s="379">
        <v>0.60000000000000009</v>
      </c>
      <c r="AJ198" s="379">
        <v>0.6</v>
      </c>
      <c r="AK198" s="379">
        <v>0.6</v>
      </c>
      <c r="AL198" s="379">
        <v>0.60000000000000009</v>
      </c>
      <c r="AM198" s="379">
        <v>0.6</v>
      </c>
      <c r="AN198" s="379">
        <v>0.6</v>
      </c>
      <c r="AO198" s="379">
        <v>0.6</v>
      </c>
      <c r="AP198" s="379">
        <v>0.6</v>
      </c>
      <c r="AQ198" s="379">
        <v>0.6</v>
      </c>
      <c r="AR198" s="379">
        <v>0.6</v>
      </c>
      <c r="AS198" s="379">
        <v>0.6</v>
      </c>
      <c r="AT198" s="379">
        <v>0.6</v>
      </c>
      <c r="AU198" s="379">
        <v>0.6</v>
      </c>
    </row>
    <row r="199" spans="1:47" ht="28.8" x14ac:dyDescent="0.3">
      <c r="A199" s="378" t="s">
        <v>693</v>
      </c>
      <c r="B199" s="378" t="s">
        <v>946</v>
      </c>
      <c r="C199" s="378" t="s">
        <v>946</v>
      </c>
      <c r="D199" s="379">
        <v>55</v>
      </c>
      <c r="E199" s="378" t="s">
        <v>698</v>
      </c>
      <c r="F199" s="378" t="s">
        <v>166</v>
      </c>
      <c r="G199" s="378" t="s">
        <v>2043</v>
      </c>
      <c r="H199" s="378" t="s">
        <v>2077</v>
      </c>
      <c r="I199" s="378" t="s">
        <v>2078</v>
      </c>
      <c r="J199" s="379">
        <v>0.50000000000000011</v>
      </c>
      <c r="K199" s="379">
        <v>0.5</v>
      </c>
      <c r="L199" s="379">
        <v>0.5</v>
      </c>
      <c r="M199" s="379">
        <v>0.5</v>
      </c>
      <c r="N199" s="379">
        <v>0.5</v>
      </c>
      <c r="O199" s="379">
        <v>0.5</v>
      </c>
      <c r="P199" s="379">
        <v>0.49999999999999989</v>
      </c>
      <c r="Q199" s="379">
        <v>0.5</v>
      </c>
      <c r="R199" s="379">
        <v>0.50000000000000011</v>
      </c>
      <c r="S199" s="379">
        <v>0.49999999999999989</v>
      </c>
      <c r="T199" s="379">
        <v>0.5</v>
      </c>
      <c r="U199" s="379">
        <v>0.5</v>
      </c>
      <c r="V199" s="379">
        <v>0.5</v>
      </c>
      <c r="W199" s="379">
        <v>0.50000000000000011</v>
      </c>
      <c r="X199" s="379">
        <v>0.5</v>
      </c>
      <c r="Y199" s="379">
        <v>0.50000000000000011</v>
      </c>
      <c r="Z199" s="379">
        <v>0.50000000000000011</v>
      </c>
      <c r="AA199" s="379">
        <v>0.5</v>
      </c>
      <c r="AB199" s="379">
        <v>0.5</v>
      </c>
      <c r="AC199" s="379">
        <v>0.5</v>
      </c>
      <c r="AD199" s="379">
        <v>0.5</v>
      </c>
      <c r="AE199" s="379">
        <v>0.5</v>
      </c>
      <c r="AF199" s="379">
        <v>0.5</v>
      </c>
      <c r="AG199" s="379">
        <v>0.5</v>
      </c>
      <c r="AH199" s="379">
        <v>0.5</v>
      </c>
      <c r="AI199" s="379">
        <v>0.5</v>
      </c>
      <c r="AJ199" s="379">
        <v>0.5</v>
      </c>
      <c r="AK199" s="379">
        <v>0.50000000000000011</v>
      </c>
      <c r="AL199" s="379">
        <v>0.5</v>
      </c>
      <c r="AM199" s="379">
        <v>0.5</v>
      </c>
      <c r="AN199" s="379">
        <v>0.5</v>
      </c>
      <c r="AO199" s="379">
        <v>0.49999999999999978</v>
      </c>
      <c r="AP199" s="379">
        <v>0.49999999999999989</v>
      </c>
      <c r="AQ199" s="379">
        <v>0.5</v>
      </c>
      <c r="AR199" s="379">
        <v>0.5</v>
      </c>
      <c r="AS199" s="379">
        <v>0.5</v>
      </c>
      <c r="AT199" s="379">
        <v>0.49999999999999989</v>
      </c>
      <c r="AU199" s="379">
        <v>0.5</v>
      </c>
    </row>
    <row r="200" spans="1:47" ht="28.8" x14ac:dyDescent="0.3">
      <c r="A200" s="378" t="s">
        <v>693</v>
      </c>
      <c r="B200" s="378" t="s">
        <v>946</v>
      </c>
      <c r="C200" s="378" t="s">
        <v>946</v>
      </c>
      <c r="D200" s="379">
        <v>57</v>
      </c>
      <c r="E200" s="378" t="s">
        <v>699</v>
      </c>
      <c r="F200" s="378" t="s">
        <v>166</v>
      </c>
      <c r="G200" s="378" t="s">
        <v>2043</v>
      </c>
      <c r="H200" s="378" t="s">
        <v>2077</v>
      </c>
      <c r="I200" s="378" t="s">
        <v>2078</v>
      </c>
      <c r="J200" s="379">
        <v>0.5</v>
      </c>
      <c r="K200" s="379">
        <v>0.5</v>
      </c>
      <c r="L200" s="379">
        <v>0.5</v>
      </c>
      <c r="M200" s="379">
        <v>0.5</v>
      </c>
      <c r="N200" s="379">
        <v>0.5</v>
      </c>
      <c r="O200" s="379">
        <v>0.5</v>
      </c>
      <c r="P200" s="379">
        <v>0.5</v>
      </c>
      <c r="Q200" s="379">
        <v>0.5</v>
      </c>
      <c r="R200" s="379">
        <v>0.5</v>
      </c>
      <c r="S200" s="379">
        <v>0.5</v>
      </c>
      <c r="T200" s="379">
        <v>0.5</v>
      </c>
      <c r="U200" s="379">
        <v>0.5</v>
      </c>
      <c r="V200" s="379">
        <v>0.5</v>
      </c>
      <c r="W200" s="379">
        <v>0.5</v>
      </c>
      <c r="X200" s="379">
        <v>0.5</v>
      </c>
      <c r="Y200" s="379">
        <v>0.5</v>
      </c>
      <c r="Z200" s="379">
        <v>0.5</v>
      </c>
      <c r="AA200" s="379">
        <v>0.5</v>
      </c>
      <c r="AB200" s="379">
        <v>0.5</v>
      </c>
      <c r="AC200" s="379">
        <v>0.5</v>
      </c>
      <c r="AD200" s="379">
        <v>0.5</v>
      </c>
      <c r="AE200" s="379">
        <v>0.5</v>
      </c>
      <c r="AF200" s="379">
        <v>0.5</v>
      </c>
      <c r="AG200" s="379">
        <v>0.5</v>
      </c>
      <c r="AH200" s="379">
        <v>0.5</v>
      </c>
      <c r="AI200" s="379">
        <v>0.5</v>
      </c>
      <c r="AJ200" s="379">
        <v>0.5</v>
      </c>
      <c r="AK200" s="379">
        <v>0.5</v>
      </c>
      <c r="AL200" s="379">
        <v>0.5</v>
      </c>
      <c r="AM200" s="379">
        <v>0.5</v>
      </c>
      <c r="AN200" s="379">
        <v>0.5</v>
      </c>
      <c r="AO200" s="379">
        <v>0.5</v>
      </c>
      <c r="AP200" s="379">
        <v>0.5</v>
      </c>
      <c r="AQ200" s="379">
        <v>0.5</v>
      </c>
      <c r="AR200" s="379">
        <v>0.5</v>
      </c>
      <c r="AS200" s="379">
        <v>0.5</v>
      </c>
      <c r="AT200" s="379">
        <v>0.5</v>
      </c>
      <c r="AU200" s="379">
        <v>0.5</v>
      </c>
    </row>
    <row r="201" spans="1:47" ht="28.8" x14ac:dyDescent="0.3">
      <c r="A201" s="378" t="s">
        <v>693</v>
      </c>
      <c r="B201" s="378" t="s">
        <v>946</v>
      </c>
      <c r="C201" s="378" t="s">
        <v>946</v>
      </c>
      <c r="D201" s="379">
        <v>75</v>
      </c>
      <c r="E201" s="378" t="s">
        <v>2084</v>
      </c>
      <c r="F201" s="378" t="s">
        <v>167</v>
      </c>
      <c r="G201" s="378" t="s">
        <v>167</v>
      </c>
      <c r="H201" s="378" t="s">
        <v>1849</v>
      </c>
      <c r="I201" s="378" t="s">
        <v>1850</v>
      </c>
      <c r="J201" s="379">
        <v>0.5</v>
      </c>
      <c r="K201" s="379">
        <v>0.5</v>
      </c>
      <c r="L201" s="379">
        <v>0.5</v>
      </c>
      <c r="M201" s="379">
        <v>0.5</v>
      </c>
      <c r="N201" s="379">
        <v>0.5</v>
      </c>
      <c r="O201" s="379">
        <v>0.5</v>
      </c>
      <c r="P201" s="379">
        <v>0.5</v>
      </c>
      <c r="Q201" s="379">
        <v>0.5</v>
      </c>
      <c r="R201" s="379">
        <v>0.5</v>
      </c>
      <c r="S201" s="379">
        <v>0.5</v>
      </c>
      <c r="T201" s="379">
        <v>0.5</v>
      </c>
      <c r="U201" s="379">
        <v>0.5</v>
      </c>
      <c r="V201" s="379">
        <v>0.5</v>
      </c>
      <c r="W201" s="379">
        <v>0.5</v>
      </c>
      <c r="X201" s="379">
        <v>0.5</v>
      </c>
      <c r="Y201" s="379">
        <v>0.5</v>
      </c>
      <c r="Z201" s="379">
        <v>0.5</v>
      </c>
      <c r="AA201" s="379">
        <v>0.5</v>
      </c>
      <c r="AB201" s="379">
        <v>0.5</v>
      </c>
      <c r="AC201" s="379">
        <v>0.5</v>
      </c>
      <c r="AD201" s="379">
        <v>0.5</v>
      </c>
      <c r="AE201" s="379">
        <v>0.5</v>
      </c>
      <c r="AF201" s="379">
        <v>0.5</v>
      </c>
      <c r="AG201" s="379">
        <v>0.5</v>
      </c>
      <c r="AH201" s="379">
        <v>0.5</v>
      </c>
      <c r="AI201" s="379">
        <v>0.5</v>
      </c>
      <c r="AJ201" s="379">
        <v>0.5</v>
      </c>
      <c r="AK201" s="379">
        <v>0.5</v>
      </c>
      <c r="AL201" s="379">
        <v>0.5</v>
      </c>
      <c r="AM201" s="379">
        <v>0.5</v>
      </c>
      <c r="AN201" s="379">
        <v>0.5</v>
      </c>
      <c r="AO201" s="379">
        <v>0.5</v>
      </c>
      <c r="AP201" s="379">
        <v>0.5</v>
      </c>
      <c r="AQ201" s="379">
        <v>0.5</v>
      </c>
      <c r="AR201" s="379">
        <v>0.5</v>
      </c>
      <c r="AS201" s="379">
        <v>0.5</v>
      </c>
      <c r="AT201" s="379">
        <v>0.5</v>
      </c>
      <c r="AU201" s="379">
        <v>0.5</v>
      </c>
    </row>
    <row r="202" spans="1:47" ht="28.8" x14ac:dyDescent="0.3">
      <c r="A202" s="378" t="s">
        <v>693</v>
      </c>
      <c r="B202" s="378" t="s">
        <v>946</v>
      </c>
      <c r="C202" s="378" t="s">
        <v>946</v>
      </c>
      <c r="D202" s="379">
        <v>77</v>
      </c>
      <c r="E202" s="378" t="s">
        <v>2085</v>
      </c>
      <c r="F202" s="378" t="s">
        <v>167</v>
      </c>
      <c r="G202" s="378" t="s">
        <v>167</v>
      </c>
      <c r="H202" s="378" t="s">
        <v>1849</v>
      </c>
      <c r="I202" s="378" t="s">
        <v>1850</v>
      </c>
      <c r="J202" s="379">
        <v>0.5</v>
      </c>
      <c r="K202" s="379">
        <v>0.5</v>
      </c>
      <c r="L202" s="379">
        <v>0.5</v>
      </c>
      <c r="M202" s="379">
        <v>0.5</v>
      </c>
      <c r="N202" s="379">
        <v>0.5</v>
      </c>
      <c r="O202" s="379">
        <v>0.5</v>
      </c>
      <c r="P202" s="379">
        <v>0.5</v>
      </c>
      <c r="Q202" s="379">
        <v>0.5</v>
      </c>
      <c r="R202" s="379">
        <v>0.5</v>
      </c>
      <c r="S202" s="379">
        <v>0.5</v>
      </c>
      <c r="T202" s="379">
        <v>0.5</v>
      </c>
      <c r="U202" s="379">
        <v>0.5</v>
      </c>
      <c r="V202" s="379">
        <v>0.5</v>
      </c>
      <c r="W202" s="379">
        <v>0.5</v>
      </c>
      <c r="X202" s="379">
        <v>0.5</v>
      </c>
      <c r="Y202" s="379">
        <v>0.5</v>
      </c>
      <c r="Z202" s="379">
        <v>0.5</v>
      </c>
      <c r="AA202" s="379">
        <v>0.5</v>
      </c>
      <c r="AB202" s="379">
        <v>0.5</v>
      </c>
      <c r="AC202" s="379">
        <v>0.5</v>
      </c>
      <c r="AD202" s="379">
        <v>0.5</v>
      </c>
      <c r="AE202" s="379">
        <v>0.5</v>
      </c>
      <c r="AF202" s="379">
        <v>0.5</v>
      </c>
      <c r="AG202" s="379">
        <v>0.5</v>
      </c>
      <c r="AH202" s="379">
        <v>0.5</v>
      </c>
      <c r="AI202" s="379">
        <v>0.5</v>
      </c>
      <c r="AJ202" s="379">
        <v>0.5</v>
      </c>
      <c r="AK202" s="379">
        <v>0.5</v>
      </c>
      <c r="AL202" s="379">
        <v>0.5</v>
      </c>
      <c r="AM202" s="379">
        <v>0.5</v>
      </c>
      <c r="AN202" s="379">
        <v>0.5</v>
      </c>
      <c r="AO202" s="379">
        <v>0.5</v>
      </c>
      <c r="AP202" s="379">
        <v>0.5</v>
      </c>
      <c r="AQ202" s="379">
        <v>0.5</v>
      </c>
      <c r="AR202" s="379">
        <v>0.5</v>
      </c>
      <c r="AS202" s="379">
        <v>0.5</v>
      </c>
      <c r="AT202" s="379">
        <v>0.5</v>
      </c>
      <c r="AU202" s="379">
        <v>0.5</v>
      </c>
    </row>
    <row r="203" spans="1:47" ht="28.8" x14ac:dyDescent="0.3">
      <c r="A203" s="378" t="s">
        <v>693</v>
      </c>
      <c r="B203" s="378" t="s">
        <v>946</v>
      </c>
      <c r="C203" s="378" t="s">
        <v>946</v>
      </c>
      <c r="D203" s="379">
        <v>79</v>
      </c>
      <c r="E203" s="378" t="s">
        <v>2086</v>
      </c>
      <c r="F203" s="378" t="s">
        <v>167</v>
      </c>
      <c r="G203" s="378" t="s">
        <v>167</v>
      </c>
      <c r="H203" s="378" t="s">
        <v>1851</v>
      </c>
      <c r="I203" s="378" t="s">
        <v>1852</v>
      </c>
      <c r="J203" s="379">
        <v>0.5</v>
      </c>
      <c r="K203" s="379">
        <v>0.5</v>
      </c>
      <c r="L203" s="379">
        <v>0.5</v>
      </c>
      <c r="M203" s="379">
        <v>0.5</v>
      </c>
      <c r="N203" s="379">
        <v>0.5</v>
      </c>
      <c r="O203" s="379">
        <v>0.5</v>
      </c>
      <c r="P203" s="379">
        <v>0.5</v>
      </c>
      <c r="Q203" s="379">
        <v>0.5</v>
      </c>
      <c r="R203" s="379">
        <v>0.5</v>
      </c>
      <c r="S203" s="379">
        <v>0.5</v>
      </c>
      <c r="T203" s="379">
        <v>0.5</v>
      </c>
      <c r="U203" s="379">
        <v>0.5</v>
      </c>
      <c r="V203" s="379">
        <v>0.5</v>
      </c>
      <c r="W203" s="379">
        <v>0.5</v>
      </c>
      <c r="X203" s="379">
        <v>0.5</v>
      </c>
      <c r="Y203" s="379">
        <v>0.5</v>
      </c>
      <c r="Z203" s="379">
        <v>0.5</v>
      </c>
      <c r="AA203" s="379">
        <v>0.5</v>
      </c>
      <c r="AB203" s="379">
        <v>0.5</v>
      </c>
      <c r="AC203" s="379">
        <v>0.5</v>
      </c>
      <c r="AD203" s="379">
        <v>0.5</v>
      </c>
      <c r="AE203" s="379">
        <v>0.5</v>
      </c>
      <c r="AF203" s="379">
        <v>0.5</v>
      </c>
      <c r="AG203" s="379">
        <v>0.5</v>
      </c>
      <c r="AH203" s="379">
        <v>0.5</v>
      </c>
      <c r="AI203" s="379">
        <v>0.5</v>
      </c>
      <c r="AJ203" s="379">
        <v>0.5</v>
      </c>
      <c r="AK203" s="379">
        <v>0.5</v>
      </c>
      <c r="AL203" s="379">
        <v>0.5</v>
      </c>
      <c r="AM203" s="379">
        <v>0.5</v>
      </c>
      <c r="AN203" s="379">
        <v>0.5</v>
      </c>
      <c r="AO203" s="379">
        <v>0.5</v>
      </c>
      <c r="AP203" s="379">
        <v>0.5</v>
      </c>
      <c r="AQ203" s="379">
        <v>0.5</v>
      </c>
      <c r="AR203" s="379">
        <v>0.5</v>
      </c>
      <c r="AS203" s="379">
        <v>0.5</v>
      </c>
      <c r="AT203" s="379">
        <v>0.5</v>
      </c>
      <c r="AU203" s="379">
        <v>0.5</v>
      </c>
    </row>
    <row r="204" spans="1:47" ht="28.8" x14ac:dyDescent="0.3">
      <c r="A204" s="378" t="s">
        <v>693</v>
      </c>
      <c r="B204" s="378" t="s">
        <v>946</v>
      </c>
      <c r="C204" s="378" t="s">
        <v>946</v>
      </c>
      <c r="D204" s="379">
        <v>102</v>
      </c>
      <c r="E204" s="378" t="s">
        <v>1867</v>
      </c>
      <c r="F204" s="378" t="s">
        <v>167</v>
      </c>
      <c r="G204" s="378" t="s">
        <v>167</v>
      </c>
      <c r="H204" s="378" t="s">
        <v>1839</v>
      </c>
      <c r="I204" s="378" t="s">
        <v>1840</v>
      </c>
      <c r="J204" s="379">
        <v>0.29999999999999993</v>
      </c>
      <c r="K204" s="379">
        <v>0.30000000000000004</v>
      </c>
      <c r="L204" s="379">
        <v>0.3</v>
      </c>
      <c r="M204" s="379">
        <v>0.3</v>
      </c>
      <c r="N204" s="379">
        <v>0.3</v>
      </c>
      <c r="O204" s="379">
        <v>0.3</v>
      </c>
      <c r="P204" s="379">
        <v>0.3</v>
      </c>
      <c r="Q204" s="379">
        <v>0.29999999999999993</v>
      </c>
      <c r="R204" s="379">
        <v>0.3</v>
      </c>
      <c r="S204" s="379">
        <v>0.29999999999999993</v>
      </c>
      <c r="T204" s="379">
        <v>0.3</v>
      </c>
      <c r="U204" s="379">
        <v>0.29999999999999993</v>
      </c>
      <c r="V204" s="379">
        <v>0.3</v>
      </c>
      <c r="W204" s="379">
        <v>0.29999999999999993</v>
      </c>
      <c r="X204" s="379">
        <v>0.29999999999999993</v>
      </c>
      <c r="Y204" s="379">
        <v>0.30000000000000004</v>
      </c>
      <c r="Z204" s="379">
        <v>0.3</v>
      </c>
      <c r="AA204" s="379">
        <v>0.3</v>
      </c>
      <c r="AB204" s="379">
        <v>0.30000000000000004</v>
      </c>
      <c r="AC204" s="379">
        <v>0.3</v>
      </c>
      <c r="AD204" s="380"/>
      <c r="AE204" s="379">
        <v>0.3</v>
      </c>
      <c r="AF204" s="379">
        <v>0.3</v>
      </c>
      <c r="AG204" s="379">
        <v>0.29999999999999993</v>
      </c>
      <c r="AH204" s="379">
        <v>0.3</v>
      </c>
      <c r="AI204" s="379">
        <v>0.3</v>
      </c>
      <c r="AJ204" s="379">
        <v>0.3</v>
      </c>
      <c r="AK204" s="379">
        <v>0.3</v>
      </c>
      <c r="AL204" s="379">
        <v>0.3</v>
      </c>
      <c r="AM204" s="379">
        <v>0.3</v>
      </c>
      <c r="AN204" s="379">
        <v>0.3</v>
      </c>
      <c r="AO204" s="379">
        <v>0.3</v>
      </c>
      <c r="AP204" s="379">
        <v>0.3</v>
      </c>
      <c r="AQ204" s="379">
        <v>0.29999999999999993</v>
      </c>
      <c r="AR204" s="379">
        <v>0.3</v>
      </c>
      <c r="AS204" s="379">
        <v>0.3</v>
      </c>
      <c r="AT204" s="379">
        <v>0.3</v>
      </c>
      <c r="AU204" s="379">
        <v>0.3</v>
      </c>
    </row>
    <row r="205" spans="1:47" ht="28.8" x14ac:dyDescent="0.3">
      <c r="A205" s="378" t="s">
        <v>693</v>
      </c>
      <c r="B205" s="378" t="s">
        <v>946</v>
      </c>
      <c r="C205" s="378" t="s">
        <v>946</v>
      </c>
      <c r="D205" s="379">
        <v>102</v>
      </c>
      <c r="E205" s="378" t="s">
        <v>1867</v>
      </c>
      <c r="F205" s="378" t="s">
        <v>167</v>
      </c>
      <c r="G205" s="378" t="s">
        <v>167</v>
      </c>
      <c r="H205" s="378" t="s">
        <v>1841</v>
      </c>
      <c r="I205" s="378" t="s">
        <v>1842</v>
      </c>
      <c r="J205" s="379">
        <v>0.3</v>
      </c>
      <c r="K205" s="379">
        <v>0.3</v>
      </c>
      <c r="L205" s="379">
        <v>0.29999999999999993</v>
      </c>
      <c r="M205" s="379">
        <v>0.3</v>
      </c>
      <c r="N205" s="379">
        <v>0.29999999999999993</v>
      </c>
      <c r="O205" s="379">
        <v>0.29999999999999993</v>
      </c>
      <c r="P205" s="379">
        <v>0.3</v>
      </c>
      <c r="Q205" s="379">
        <v>0.30000000000000004</v>
      </c>
      <c r="R205" s="379">
        <v>0.3</v>
      </c>
      <c r="S205" s="379">
        <v>0.30000000000000004</v>
      </c>
      <c r="T205" s="379">
        <v>0.29999999999999988</v>
      </c>
      <c r="U205" s="379">
        <v>0.3</v>
      </c>
      <c r="V205" s="379">
        <v>0.3</v>
      </c>
      <c r="W205" s="379">
        <v>0.29999999999999988</v>
      </c>
      <c r="X205" s="379">
        <v>0.3</v>
      </c>
      <c r="Y205" s="379">
        <v>0.3</v>
      </c>
      <c r="Z205" s="379">
        <v>0.3</v>
      </c>
      <c r="AA205" s="379">
        <v>0.3</v>
      </c>
      <c r="AB205" s="379">
        <v>0.30000000000000004</v>
      </c>
      <c r="AC205" s="379">
        <v>0.30000000000000004</v>
      </c>
      <c r="AD205" s="379">
        <v>0.3</v>
      </c>
      <c r="AE205" s="379">
        <v>0.3</v>
      </c>
      <c r="AF205" s="379">
        <v>0.30000000000000004</v>
      </c>
      <c r="AG205" s="379">
        <v>0.3</v>
      </c>
      <c r="AH205" s="379">
        <v>0.3</v>
      </c>
      <c r="AI205" s="379">
        <v>0.30000000000000004</v>
      </c>
      <c r="AJ205" s="379">
        <v>0.30000000000000004</v>
      </c>
      <c r="AK205" s="379">
        <v>0.3</v>
      </c>
      <c r="AL205" s="379">
        <v>0.30000000000000004</v>
      </c>
      <c r="AM205" s="379">
        <v>0.3</v>
      </c>
      <c r="AN205" s="379">
        <v>0.3</v>
      </c>
      <c r="AO205" s="379">
        <v>0.3</v>
      </c>
      <c r="AP205" s="379">
        <v>0.29999999999999993</v>
      </c>
      <c r="AQ205" s="379">
        <v>0.29999999999999993</v>
      </c>
      <c r="AR205" s="379">
        <v>0.3</v>
      </c>
      <c r="AS205" s="379">
        <v>0.3</v>
      </c>
      <c r="AT205" s="379">
        <v>0.29999999999999993</v>
      </c>
      <c r="AU205" s="379">
        <v>0.3</v>
      </c>
    </row>
    <row r="206" spans="1:47" ht="28.8" x14ac:dyDescent="0.3">
      <c r="A206" s="378" t="s">
        <v>693</v>
      </c>
      <c r="B206" s="378" t="s">
        <v>946</v>
      </c>
      <c r="C206" s="378" t="s">
        <v>946</v>
      </c>
      <c r="D206" s="379">
        <v>102</v>
      </c>
      <c r="E206" s="378" t="s">
        <v>1867</v>
      </c>
      <c r="F206" s="378" t="s">
        <v>167</v>
      </c>
      <c r="G206" s="378" t="s">
        <v>167</v>
      </c>
      <c r="H206" s="378" t="s">
        <v>1843</v>
      </c>
      <c r="I206" s="378" t="s">
        <v>1844</v>
      </c>
      <c r="J206" s="379">
        <v>0.3</v>
      </c>
      <c r="K206" s="379">
        <v>0.30000000000000004</v>
      </c>
      <c r="L206" s="379">
        <v>0.29999999999999993</v>
      </c>
      <c r="M206" s="379">
        <v>0.3</v>
      </c>
      <c r="N206" s="379">
        <v>0.3</v>
      </c>
      <c r="O206" s="379">
        <v>0.30000000000000004</v>
      </c>
      <c r="P206" s="379">
        <v>0.3</v>
      </c>
      <c r="Q206" s="379">
        <v>0.29999999999999993</v>
      </c>
      <c r="R206" s="379">
        <v>0.30000000000000004</v>
      </c>
      <c r="S206" s="379">
        <v>0.30000000000000004</v>
      </c>
      <c r="T206" s="379">
        <v>0.3</v>
      </c>
      <c r="U206" s="379">
        <v>0.30000000000000004</v>
      </c>
      <c r="V206" s="379">
        <v>0.29999999999999993</v>
      </c>
      <c r="W206" s="379">
        <v>0.30000000000000004</v>
      </c>
      <c r="X206" s="379">
        <v>0.29999999999999993</v>
      </c>
      <c r="Y206" s="379">
        <v>0.29999999999999993</v>
      </c>
      <c r="Z206" s="379">
        <v>0.3</v>
      </c>
      <c r="AA206" s="379">
        <v>0.30000000000000004</v>
      </c>
      <c r="AB206" s="379">
        <v>0.3</v>
      </c>
      <c r="AC206" s="379">
        <v>0.3</v>
      </c>
      <c r="AD206" s="379">
        <v>0.30000000000000004</v>
      </c>
      <c r="AE206" s="379">
        <v>0.29999999999999993</v>
      </c>
      <c r="AF206" s="379">
        <v>0.3</v>
      </c>
      <c r="AG206" s="379">
        <v>0.3</v>
      </c>
      <c r="AH206" s="379">
        <v>0.29999999999999993</v>
      </c>
      <c r="AI206" s="379">
        <v>0.29999999999999993</v>
      </c>
      <c r="AJ206" s="379">
        <v>0.3</v>
      </c>
      <c r="AK206" s="379">
        <v>0.29999999999999988</v>
      </c>
      <c r="AL206" s="379">
        <v>0.3000000000000001</v>
      </c>
      <c r="AM206" s="379">
        <v>0.30000000000000004</v>
      </c>
      <c r="AN206" s="379">
        <v>0.3</v>
      </c>
      <c r="AO206" s="379">
        <v>0.29999999999999988</v>
      </c>
      <c r="AP206" s="379">
        <v>0.3</v>
      </c>
      <c r="AQ206" s="379">
        <v>0.3</v>
      </c>
      <c r="AR206" s="379">
        <v>0.3</v>
      </c>
      <c r="AS206" s="379">
        <v>0.29999999999999993</v>
      </c>
      <c r="AT206" s="379">
        <v>0.3</v>
      </c>
      <c r="AU206" s="379">
        <v>0.29999999999999993</v>
      </c>
    </row>
    <row r="207" spans="1:47" ht="28.8" x14ac:dyDescent="0.3">
      <c r="A207" s="378" t="s">
        <v>693</v>
      </c>
      <c r="B207" s="378" t="s">
        <v>946</v>
      </c>
      <c r="C207" s="378" t="s">
        <v>946</v>
      </c>
      <c r="D207" s="379">
        <v>102</v>
      </c>
      <c r="E207" s="378" t="s">
        <v>1867</v>
      </c>
      <c r="F207" s="378" t="s">
        <v>167</v>
      </c>
      <c r="G207" s="378" t="s">
        <v>167</v>
      </c>
      <c r="H207" s="378" t="s">
        <v>1845</v>
      </c>
      <c r="I207" s="378" t="s">
        <v>1846</v>
      </c>
      <c r="J207" s="379">
        <v>0.30000000000000004</v>
      </c>
      <c r="K207" s="379">
        <v>0.29999999999999988</v>
      </c>
      <c r="L207" s="379">
        <v>0.3</v>
      </c>
      <c r="M207" s="379">
        <v>0.30000000000000004</v>
      </c>
      <c r="N207" s="379">
        <v>0.3</v>
      </c>
      <c r="O207" s="379">
        <v>0.29999999999999993</v>
      </c>
      <c r="P207" s="379">
        <v>0.3000000000000001</v>
      </c>
      <c r="Q207" s="379">
        <v>0.29999999999999993</v>
      </c>
      <c r="R207" s="379">
        <v>0.30000000000000004</v>
      </c>
      <c r="S207" s="379">
        <v>0.3</v>
      </c>
      <c r="T207" s="379">
        <v>0.30000000000000004</v>
      </c>
      <c r="U207" s="379">
        <v>0.29999999999999993</v>
      </c>
      <c r="V207" s="379">
        <v>0.3</v>
      </c>
      <c r="W207" s="379">
        <v>0.29999999999999993</v>
      </c>
      <c r="X207" s="379">
        <v>0.30000000000000016</v>
      </c>
      <c r="Y207" s="379">
        <v>0.3</v>
      </c>
      <c r="Z207" s="379">
        <v>0.3</v>
      </c>
      <c r="AA207" s="379">
        <v>0.3000000000000001</v>
      </c>
      <c r="AB207" s="379">
        <v>0.30000000000000004</v>
      </c>
      <c r="AC207" s="379">
        <v>0.29999999999999988</v>
      </c>
      <c r="AD207" s="379">
        <v>0.3000000000000001</v>
      </c>
      <c r="AE207" s="379">
        <v>0.29999999999999993</v>
      </c>
      <c r="AF207" s="379">
        <v>0.30000000000000004</v>
      </c>
      <c r="AG207" s="379">
        <v>0.29999999999999993</v>
      </c>
      <c r="AH207" s="379">
        <v>0.30000000000000004</v>
      </c>
      <c r="AI207" s="379">
        <v>0.3</v>
      </c>
      <c r="AJ207" s="379">
        <v>0.29999999999999988</v>
      </c>
      <c r="AK207" s="379">
        <v>0.3</v>
      </c>
      <c r="AL207" s="379">
        <v>0.3</v>
      </c>
      <c r="AM207" s="379">
        <v>0.3</v>
      </c>
      <c r="AN207" s="379">
        <v>0.29999999999999988</v>
      </c>
      <c r="AO207" s="379">
        <v>0.3</v>
      </c>
      <c r="AP207" s="379">
        <v>0.3</v>
      </c>
      <c r="AQ207" s="379">
        <v>0.30000000000000004</v>
      </c>
      <c r="AR207" s="379">
        <v>0.30000000000000004</v>
      </c>
      <c r="AS207" s="379">
        <v>0.3</v>
      </c>
      <c r="AT207" s="379">
        <v>0.3</v>
      </c>
      <c r="AU207" s="379">
        <v>0.3000000000000001</v>
      </c>
    </row>
    <row r="208" spans="1:47" ht="28.8" x14ac:dyDescent="0.3">
      <c r="A208" s="378" t="s">
        <v>693</v>
      </c>
      <c r="B208" s="378" t="s">
        <v>946</v>
      </c>
      <c r="C208" s="378" t="s">
        <v>946</v>
      </c>
      <c r="D208" s="379">
        <v>102</v>
      </c>
      <c r="E208" s="378" t="s">
        <v>1867</v>
      </c>
      <c r="F208" s="378" t="s">
        <v>167</v>
      </c>
      <c r="G208" s="378" t="s">
        <v>167</v>
      </c>
      <c r="H208" s="378" t="s">
        <v>1847</v>
      </c>
      <c r="I208" s="378" t="s">
        <v>1848</v>
      </c>
      <c r="J208" s="379">
        <v>0.30000000000000004</v>
      </c>
      <c r="K208" s="379">
        <v>0.3</v>
      </c>
      <c r="L208" s="379">
        <v>0.29999999999999993</v>
      </c>
      <c r="M208" s="379">
        <v>0.29999999999999993</v>
      </c>
      <c r="N208" s="379">
        <v>0.29999999999999993</v>
      </c>
      <c r="O208" s="379">
        <v>0.29999999999999993</v>
      </c>
      <c r="P208" s="379">
        <v>0.29999999999999993</v>
      </c>
      <c r="Q208" s="379">
        <v>0.29999999999999993</v>
      </c>
      <c r="R208" s="379">
        <v>0.29999999999999993</v>
      </c>
      <c r="S208" s="379">
        <v>0.29999999999999993</v>
      </c>
      <c r="T208" s="379">
        <v>0.30000000000000004</v>
      </c>
      <c r="U208" s="379">
        <v>0.3</v>
      </c>
      <c r="V208" s="379">
        <v>0.29999999999999993</v>
      </c>
      <c r="W208" s="379">
        <v>0.29999999999999993</v>
      </c>
      <c r="X208" s="379">
        <v>0.30000000000000004</v>
      </c>
      <c r="Y208" s="379">
        <v>0.3</v>
      </c>
      <c r="Z208" s="379">
        <v>0.3</v>
      </c>
      <c r="AA208" s="379">
        <v>0.3</v>
      </c>
      <c r="AB208" s="379">
        <v>0.3</v>
      </c>
      <c r="AC208" s="379">
        <v>0.3</v>
      </c>
      <c r="AD208" s="379">
        <v>0.29999999999999993</v>
      </c>
      <c r="AE208" s="379">
        <v>0.3</v>
      </c>
      <c r="AF208" s="379">
        <v>0.3</v>
      </c>
      <c r="AG208" s="379">
        <v>0.29999999999999988</v>
      </c>
      <c r="AH208" s="379">
        <v>0.3</v>
      </c>
      <c r="AI208" s="379">
        <v>0.30000000000000004</v>
      </c>
      <c r="AJ208" s="379">
        <v>0.3</v>
      </c>
      <c r="AK208" s="379">
        <v>0.29999999999999993</v>
      </c>
      <c r="AL208" s="379">
        <v>0.29999999999999993</v>
      </c>
      <c r="AM208" s="379">
        <v>0.3</v>
      </c>
      <c r="AN208" s="379">
        <v>0.30000000000000004</v>
      </c>
      <c r="AO208" s="379">
        <v>0.3</v>
      </c>
      <c r="AP208" s="379">
        <v>0.29999999999999993</v>
      </c>
      <c r="AQ208" s="379">
        <v>0.3</v>
      </c>
      <c r="AR208" s="379">
        <v>0.29999999999999993</v>
      </c>
      <c r="AS208" s="379">
        <v>0.3</v>
      </c>
      <c r="AT208" s="379">
        <v>0.30000000000000004</v>
      </c>
      <c r="AU208" s="379">
        <v>0.3</v>
      </c>
    </row>
    <row r="209" spans="1:47" ht="28.8" x14ac:dyDescent="0.3">
      <c r="A209" s="378" t="s">
        <v>693</v>
      </c>
      <c r="B209" s="378" t="s">
        <v>946</v>
      </c>
      <c r="C209" s="378" t="s">
        <v>946</v>
      </c>
      <c r="D209" s="379">
        <v>102</v>
      </c>
      <c r="E209" s="378" t="s">
        <v>1867</v>
      </c>
      <c r="F209" s="378" t="s">
        <v>167</v>
      </c>
      <c r="G209" s="378" t="s">
        <v>167</v>
      </c>
      <c r="H209" s="378" t="s">
        <v>1849</v>
      </c>
      <c r="I209" s="378" t="s">
        <v>1850</v>
      </c>
      <c r="J209" s="379">
        <v>0.3</v>
      </c>
      <c r="K209" s="379">
        <v>0.29999999999999993</v>
      </c>
      <c r="L209" s="379">
        <v>0.30000000000000004</v>
      </c>
      <c r="M209" s="379">
        <v>0.3</v>
      </c>
      <c r="N209" s="379">
        <v>0.29999999999999993</v>
      </c>
      <c r="O209" s="379">
        <v>0.30000000000000004</v>
      </c>
      <c r="P209" s="379">
        <v>0.3</v>
      </c>
      <c r="Q209" s="379">
        <v>0.3000000000000001</v>
      </c>
      <c r="R209" s="379">
        <v>0.3</v>
      </c>
      <c r="S209" s="379">
        <v>0.3</v>
      </c>
      <c r="T209" s="379">
        <v>0.3</v>
      </c>
      <c r="U209" s="379">
        <v>0.30000000000000004</v>
      </c>
      <c r="V209" s="379">
        <v>0.3</v>
      </c>
      <c r="W209" s="379">
        <v>0.30000000000000004</v>
      </c>
      <c r="X209" s="379">
        <v>0.30000000000000004</v>
      </c>
      <c r="Y209" s="379">
        <v>0.29999999999999993</v>
      </c>
      <c r="Z209" s="379">
        <v>0.3</v>
      </c>
      <c r="AA209" s="379">
        <v>0.3</v>
      </c>
      <c r="AB209" s="379">
        <v>0.30002683391846585</v>
      </c>
      <c r="AC209" s="379">
        <v>0.3</v>
      </c>
      <c r="AD209" s="379">
        <v>0.30005224247025775</v>
      </c>
      <c r="AE209" s="379">
        <v>0.30007007364008409</v>
      </c>
      <c r="AF209" s="379">
        <v>0.30019188945356667</v>
      </c>
      <c r="AG209" s="379">
        <v>0.30012198687978664</v>
      </c>
      <c r="AH209" s="379">
        <v>0.30013893523839141</v>
      </c>
      <c r="AI209" s="379">
        <v>0.30001722327485414</v>
      </c>
      <c r="AJ209" s="379">
        <v>0.29999999999999993</v>
      </c>
      <c r="AK209" s="379">
        <v>0.30002518195210504</v>
      </c>
      <c r="AL209" s="379">
        <v>0.30005472863873406</v>
      </c>
      <c r="AM209" s="379">
        <v>0.30295428359857102</v>
      </c>
      <c r="AN209" s="379">
        <v>0.30761652024733527</v>
      </c>
      <c r="AO209" s="379">
        <v>0.31154094510624086</v>
      </c>
      <c r="AP209" s="379">
        <v>0.31490739493614445</v>
      </c>
      <c r="AQ209" s="379">
        <v>0.32201826916085835</v>
      </c>
      <c r="AR209" s="379">
        <v>0.3085293737773952</v>
      </c>
      <c r="AS209" s="379">
        <v>0.30774585304034097</v>
      </c>
      <c r="AT209" s="379">
        <v>0.31871934840870653</v>
      </c>
      <c r="AU209" s="379">
        <v>0.32472075038034898</v>
      </c>
    </row>
    <row r="210" spans="1:47" ht="28.8" x14ac:dyDescent="0.3">
      <c r="A210" s="378" t="s">
        <v>693</v>
      </c>
      <c r="B210" s="378" t="s">
        <v>946</v>
      </c>
      <c r="C210" s="378" t="s">
        <v>946</v>
      </c>
      <c r="D210" s="379">
        <v>102</v>
      </c>
      <c r="E210" s="378" t="s">
        <v>1867</v>
      </c>
      <c r="F210" s="378" t="s">
        <v>167</v>
      </c>
      <c r="G210" s="378" t="s">
        <v>167</v>
      </c>
      <c r="H210" s="378" t="s">
        <v>1851</v>
      </c>
      <c r="I210" s="378" t="s">
        <v>1852</v>
      </c>
      <c r="J210" s="379">
        <v>0.30015005320121679</v>
      </c>
      <c r="K210" s="379">
        <v>0.30014593747571006</v>
      </c>
      <c r="L210" s="379">
        <v>0.32161849459480751</v>
      </c>
      <c r="M210" s="379">
        <v>0.32860069575426937</v>
      </c>
      <c r="N210" s="379">
        <v>0.33500229928546588</v>
      </c>
      <c r="O210" s="379">
        <v>0.34272686545114239</v>
      </c>
      <c r="P210" s="379">
        <v>0.34272698248342581</v>
      </c>
      <c r="Q210" s="379">
        <v>0.34972458833496106</v>
      </c>
      <c r="R210" s="379">
        <v>0.36185324456485524</v>
      </c>
      <c r="S210" s="379">
        <v>0.3693413361666319</v>
      </c>
      <c r="T210" s="379">
        <v>0.37875919452437823</v>
      </c>
      <c r="U210" s="379">
        <v>0.38098002594711661</v>
      </c>
      <c r="V210" s="379">
        <v>0.39262692444429192</v>
      </c>
      <c r="W210" s="379">
        <v>0.39406586436507229</v>
      </c>
      <c r="X210" s="379">
        <v>0.39494561042472209</v>
      </c>
      <c r="Y210" s="379">
        <v>0.39933973158929359</v>
      </c>
      <c r="Z210" s="379">
        <v>0.39963070176045451</v>
      </c>
      <c r="AA210" s="379">
        <v>0.39991063896830875</v>
      </c>
      <c r="AB210" s="379">
        <v>0.4</v>
      </c>
      <c r="AC210" s="379">
        <v>0.40000000000000008</v>
      </c>
      <c r="AD210" s="379">
        <v>0.40000000000000013</v>
      </c>
      <c r="AE210" s="379">
        <v>0.4</v>
      </c>
      <c r="AF210" s="379">
        <v>0.39999999999999997</v>
      </c>
      <c r="AG210" s="379">
        <v>0.4</v>
      </c>
      <c r="AH210" s="379">
        <v>0.4</v>
      </c>
      <c r="AI210" s="379">
        <v>0.39992612686991236</v>
      </c>
      <c r="AJ210" s="379">
        <v>0.3999405336771184</v>
      </c>
      <c r="AK210" s="379">
        <v>0.39994505694047994</v>
      </c>
      <c r="AL210" s="379">
        <v>0.3999515352117845</v>
      </c>
      <c r="AM210" s="379">
        <v>0.39996541525313573</v>
      </c>
      <c r="AN210" s="379">
        <v>0.3999685468954044</v>
      </c>
      <c r="AO210" s="379">
        <v>0.39997052292056912</v>
      </c>
      <c r="AP210" s="379">
        <v>0.3999914854653504</v>
      </c>
      <c r="AQ210" s="379">
        <v>0.39999181981695703</v>
      </c>
      <c r="AR210" s="379">
        <v>0.39998857942814808</v>
      </c>
      <c r="AS210" s="379">
        <v>0.39997902875474739</v>
      </c>
      <c r="AT210" s="379">
        <v>0.39997891702961996</v>
      </c>
      <c r="AU210" s="379">
        <v>0.4</v>
      </c>
    </row>
    <row r="211" spans="1:47" ht="28.8" x14ac:dyDescent="0.3">
      <c r="A211" s="378" t="s">
        <v>693</v>
      </c>
      <c r="B211" s="378" t="s">
        <v>946</v>
      </c>
      <c r="C211" s="378" t="s">
        <v>946</v>
      </c>
      <c r="D211" s="379">
        <v>102</v>
      </c>
      <c r="E211" s="378" t="s">
        <v>1867</v>
      </c>
      <c r="F211" s="378" t="s">
        <v>167</v>
      </c>
      <c r="G211" s="378" t="s">
        <v>167</v>
      </c>
      <c r="H211" s="378" t="s">
        <v>1853</v>
      </c>
      <c r="I211" s="378" t="s">
        <v>1854</v>
      </c>
      <c r="J211" s="379">
        <v>0.39320541271264137</v>
      </c>
      <c r="K211" s="379">
        <v>0.39314775387946566</v>
      </c>
      <c r="L211" s="379">
        <v>0.39701347169894941</v>
      </c>
      <c r="M211" s="379">
        <v>0.39701743501869813</v>
      </c>
      <c r="N211" s="379">
        <v>0.4</v>
      </c>
      <c r="O211" s="379">
        <v>0.4</v>
      </c>
      <c r="P211" s="379">
        <v>0.39999999999999997</v>
      </c>
      <c r="Q211" s="379">
        <v>0.39999999999999997</v>
      </c>
      <c r="R211" s="379">
        <v>0.4</v>
      </c>
      <c r="S211" s="379">
        <v>0.39999999999999997</v>
      </c>
      <c r="T211" s="379">
        <v>0.39999999999999997</v>
      </c>
      <c r="U211" s="379">
        <v>0.4</v>
      </c>
      <c r="V211" s="379">
        <v>0.40000000000000008</v>
      </c>
      <c r="W211" s="379">
        <v>0.40000000000000008</v>
      </c>
      <c r="X211" s="379">
        <v>0.40000000000000008</v>
      </c>
      <c r="Y211" s="379">
        <v>0.40000000000000008</v>
      </c>
      <c r="Z211" s="379">
        <v>0.39999999999999991</v>
      </c>
      <c r="AA211" s="379">
        <v>0.40000000000000008</v>
      </c>
      <c r="AB211" s="379">
        <v>0.40000000000000008</v>
      </c>
      <c r="AC211" s="379">
        <v>0.4</v>
      </c>
      <c r="AD211" s="379">
        <v>0.4</v>
      </c>
      <c r="AE211" s="379">
        <v>0.4</v>
      </c>
      <c r="AF211" s="379">
        <v>0.4</v>
      </c>
      <c r="AG211" s="379">
        <v>0.4</v>
      </c>
      <c r="AH211" s="379">
        <v>0.39999999999999997</v>
      </c>
      <c r="AI211" s="379">
        <v>0.4</v>
      </c>
      <c r="AJ211" s="379">
        <v>0.39999999999999997</v>
      </c>
      <c r="AK211" s="379">
        <v>0.4</v>
      </c>
      <c r="AL211" s="379">
        <v>0.4</v>
      </c>
      <c r="AM211" s="379">
        <v>0.4</v>
      </c>
      <c r="AN211" s="379">
        <v>0.4</v>
      </c>
      <c r="AO211" s="379">
        <v>0.40000000000000008</v>
      </c>
      <c r="AP211" s="379">
        <v>0.40000000000000008</v>
      </c>
      <c r="AQ211" s="379">
        <v>0.4</v>
      </c>
      <c r="AR211" s="379">
        <v>0.4</v>
      </c>
      <c r="AS211" s="379">
        <v>0.4</v>
      </c>
      <c r="AT211" s="379">
        <v>0.4</v>
      </c>
      <c r="AU211" s="379">
        <v>0.40000000000000008</v>
      </c>
    </row>
    <row r="212" spans="1:47" ht="28.8" x14ac:dyDescent="0.3">
      <c r="A212" s="378" t="s">
        <v>693</v>
      </c>
      <c r="B212" s="378" t="s">
        <v>946</v>
      </c>
      <c r="C212" s="378" t="s">
        <v>946</v>
      </c>
      <c r="D212" s="379">
        <v>102</v>
      </c>
      <c r="E212" s="378" t="s">
        <v>1867</v>
      </c>
      <c r="F212" s="378" t="s">
        <v>167</v>
      </c>
      <c r="G212" s="378" t="s">
        <v>167</v>
      </c>
      <c r="H212" s="378" t="s">
        <v>1855</v>
      </c>
      <c r="I212" s="378" t="s">
        <v>1856</v>
      </c>
      <c r="J212" s="380"/>
      <c r="K212" s="380"/>
      <c r="L212" s="380"/>
      <c r="M212" s="380"/>
      <c r="N212" s="380"/>
      <c r="O212" s="380"/>
      <c r="P212" s="380"/>
      <c r="Q212" s="380"/>
      <c r="R212" s="380"/>
      <c r="S212" s="380"/>
      <c r="T212" s="380"/>
      <c r="U212" s="380"/>
      <c r="V212" s="380"/>
      <c r="W212" s="380"/>
      <c r="X212" s="380"/>
      <c r="Y212" s="380"/>
      <c r="Z212" s="380"/>
      <c r="AA212" s="380"/>
      <c r="AB212" s="380"/>
      <c r="AC212" s="380"/>
      <c r="AD212" s="380"/>
      <c r="AE212" s="380"/>
      <c r="AF212" s="380"/>
      <c r="AG212" s="380"/>
      <c r="AH212" s="380"/>
      <c r="AI212" s="380"/>
      <c r="AJ212" s="380"/>
      <c r="AK212" s="380"/>
      <c r="AL212" s="379">
        <v>0.4</v>
      </c>
      <c r="AM212" s="379">
        <v>0.4</v>
      </c>
      <c r="AN212" s="379">
        <v>0.4</v>
      </c>
      <c r="AO212" s="379">
        <v>0.4</v>
      </c>
      <c r="AP212" s="379">
        <v>0.4</v>
      </c>
      <c r="AQ212" s="379">
        <v>0.4</v>
      </c>
      <c r="AR212" s="379">
        <v>0.4</v>
      </c>
      <c r="AS212" s="379">
        <v>0.4</v>
      </c>
      <c r="AT212" s="379">
        <v>0.40000000000000008</v>
      </c>
      <c r="AU212" s="379">
        <v>0.40000000000000008</v>
      </c>
    </row>
    <row r="213" spans="1:47" ht="28.8" x14ac:dyDescent="0.3">
      <c r="A213" s="378" t="s">
        <v>693</v>
      </c>
      <c r="B213" s="378" t="s">
        <v>946</v>
      </c>
      <c r="C213" s="378" t="s">
        <v>946</v>
      </c>
      <c r="D213" s="379">
        <v>105</v>
      </c>
      <c r="E213" s="378" t="s">
        <v>1867</v>
      </c>
      <c r="F213" s="378" t="s">
        <v>166</v>
      </c>
      <c r="G213" s="378" t="s">
        <v>2021</v>
      </c>
      <c r="H213" s="378" t="s">
        <v>2029</v>
      </c>
      <c r="I213" s="378" t="s">
        <v>2030</v>
      </c>
      <c r="J213" s="379">
        <v>0.39999999999999997</v>
      </c>
      <c r="K213" s="379">
        <v>0.4</v>
      </c>
      <c r="L213" s="379">
        <v>0.40000000000000008</v>
      </c>
      <c r="M213" s="379">
        <v>0.39999999999999997</v>
      </c>
      <c r="N213" s="379">
        <v>0.40000000000000008</v>
      </c>
      <c r="O213" s="379">
        <v>0.39999999999999991</v>
      </c>
      <c r="P213" s="379">
        <v>0.39999999999999997</v>
      </c>
      <c r="Q213" s="379">
        <v>0.40000000000000008</v>
      </c>
      <c r="R213" s="379">
        <v>0.4</v>
      </c>
      <c r="S213" s="379">
        <v>0.40000000000000008</v>
      </c>
      <c r="T213" s="379">
        <v>0.4</v>
      </c>
      <c r="U213" s="379">
        <v>0.40000000000000008</v>
      </c>
      <c r="V213" s="379">
        <v>0.4</v>
      </c>
      <c r="W213" s="379">
        <v>0.39999999999999997</v>
      </c>
      <c r="X213" s="379">
        <v>0.4</v>
      </c>
      <c r="Y213" s="379">
        <v>0.4</v>
      </c>
      <c r="Z213" s="379">
        <v>0.4</v>
      </c>
      <c r="AA213" s="379">
        <v>0.4</v>
      </c>
      <c r="AB213" s="379">
        <v>0.4</v>
      </c>
      <c r="AC213" s="379">
        <v>0.39999999999999997</v>
      </c>
      <c r="AD213" s="379">
        <v>0.4</v>
      </c>
      <c r="AE213" s="380"/>
      <c r="AF213" s="380"/>
      <c r="AG213" s="380"/>
      <c r="AH213" s="380"/>
      <c r="AI213" s="380"/>
      <c r="AJ213" s="380"/>
      <c r="AK213" s="380"/>
      <c r="AL213" s="380"/>
      <c r="AM213" s="380"/>
      <c r="AN213" s="380"/>
      <c r="AO213" s="380"/>
      <c r="AP213" s="380"/>
      <c r="AQ213" s="380"/>
      <c r="AR213" s="380"/>
      <c r="AS213" s="380"/>
      <c r="AT213" s="380"/>
      <c r="AU213" s="380"/>
    </row>
    <row r="214" spans="1:47" ht="28.8" x14ac:dyDescent="0.3">
      <c r="A214" s="378" t="s">
        <v>693</v>
      </c>
      <c r="B214" s="378" t="s">
        <v>946</v>
      </c>
      <c r="C214" s="378" t="s">
        <v>946</v>
      </c>
      <c r="D214" s="379">
        <v>112</v>
      </c>
      <c r="E214" s="378" t="s">
        <v>2087</v>
      </c>
      <c r="F214" s="378" t="s">
        <v>167</v>
      </c>
      <c r="G214" s="378" t="s">
        <v>167</v>
      </c>
      <c r="H214" s="378" t="s">
        <v>1845</v>
      </c>
      <c r="I214" s="378" t="s">
        <v>1846</v>
      </c>
      <c r="J214" s="379">
        <v>0.3</v>
      </c>
      <c r="K214" s="379">
        <v>0.3</v>
      </c>
      <c r="L214" s="379">
        <v>0.30000000000000004</v>
      </c>
      <c r="M214" s="379">
        <v>0.3</v>
      </c>
      <c r="N214" s="379">
        <v>0.3</v>
      </c>
      <c r="O214" s="379">
        <v>0.3</v>
      </c>
      <c r="P214" s="379">
        <v>0.30000000000000004</v>
      </c>
      <c r="Q214" s="379">
        <v>0.30000000000000004</v>
      </c>
      <c r="R214" s="379">
        <v>0.30000000000000004</v>
      </c>
      <c r="S214" s="379">
        <v>0.3</v>
      </c>
      <c r="T214" s="379">
        <v>0.3</v>
      </c>
      <c r="U214" s="379">
        <v>0.3</v>
      </c>
      <c r="V214" s="379">
        <v>0.29999999999999993</v>
      </c>
      <c r="W214" s="379">
        <v>0.3</v>
      </c>
      <c r="X214" s="379">
        <v>0.29999999999999993</v>
      </c>
      <c r="Y214" s="379">
        <v>0.3</v>
      </c>
      <c r="Z214" s="379">
        <v>0.29999999999999993</v>
      </c>
      <c r="AA214" s="379">
        <v>0.3</v>
      </c>
      <c r="AB214" s="380"/>
      <c r="AC214" s="380"/>
      <c r="AD214" s="380"/>
      <c r="AE214" s="380"/>
      <c r="AF214" s="380"/>
      <c r="AG214" s="380"/>
      <c r="AH214" s="380"/>
      <c r="AI214" s="380"/>
      <c r="AJ214" s="380"/>
      <c r="AK214" s="380"/>
      <c r="AL214" s="380"/>
      <c r="AM214" s="380"/>
      <c r="AN214" s="380"/>
      <c r="AO214" s="380"/>
      <c r="AP214" s="380"/>
      <c r="AQ214" s="380"/>
      <c r="AR214" s="380"/>
      <c r="AS214" s="380"/>
      <c r="AT214" s="380"/>
      <c r="AU214" s="380"/>
    </row>
    <row r="215" spans="1:47" ht="28.8" x14ac:dyDescent="0.3">
      <c r="A215" s="378" t="s">
        <v>693</v>
      </c>
      <c r="B215" s="378" t="s">
        <v>946</v>
      </c>
      <c r="C215" s="378" t="s">
        <v>946</v>
      </c>
      <c r="D215" s="379">
        <v>116</v>
      </c>
      <c r="E215" s="378" t="s">
        <v>679</v>
      </c>
      <c r="F215" s="378" t="s">
        <v>167</v>
      </c>
      <c r="G215" s="378" t="s">
        <v>167</v>
      </c>
      <c r="H215" s="378" t="s">
        <v>1847</v>
      </c>
      <c r="I215" s="378" t="s">
        <v>1848</v>
      </c>
      <c r="J215" s="380"/>
      <c r="K215" s="380"/>
      <c r="L215" s="380"/>
      <c r="M215" s="380"/>
      <c r="N215" s="380"/>
      <c r="O215" s="380"/>
      <c r="P215" s="380"/>
      <c r="Q215" s="380"/>
      <c r="R215" s="380"/>
      <c r="S215" s="380"/>
      <c r="T215" s="380"/>
      <c r="U215" s="380"/>
      <c r="V215" s="380"/>
      <c r="W215" s="380"/>
      <c r="X215" s="380"/>
      <c r="Y215" s="380"/>
      <c r="Z215" s="380"/>
      <c r="AA215" s="379">
        <v>0.65</v>
      </c>
      <c r="AB215" s="379">
        <v>0.65</v>
      </c>
      <c r="AC215" s="379">
        <v>0.65</v>
      </c>
      <c r="AD215" s="379">
        <v>0.64999999999999991</v>
      </c>
      <c r="AE215" s="379">
        <v>0.6499999999999998</v>
      </c>
      <c r="AF215" s="379">
        <v>0.65000000000000013</v>
      </c>
      <c r="AG215" s="379">
        <v>0.65</v>
      </c>
      <c r="AH215" s="379">
        <v>0.64999999999999991</v>
      </c>
      <c r="AI215" s="379">
        <v>0.65</v>
      </c>
      <c r="AJ215" s="379">
        <v>0.64999999999999991</v>
      </c>
      <c r="AK215" s="379">
        <v>0.65</v>
      </c>
      <c r="AL215" s="379">
        <v>0.65</v>
      </c>
      <c r="AM215" s="379">
        <v>0.65</v>
      </c>
      <c r="AN215" s="379">
        <v>0.65</v>
      </c>
      <c r="AO215" s="379">
        <v>0.65</v>
      </c>
      <c r="AP215" s="379">
        <v>0.65</v>
      </c>
      <c r="AQ215" s="379">
        <v>0.64999999999999991</v>
      </c>
      <c r="AR215" s="379">
        <v>0.64999999999999991</v>
      </c>
      <c r="AS215" s="379">
        <v>0.6499999999999998</v>
      </c>
      <c r="AT215" s="379">
        <v>0.65000000000000013</v>
      </c>
      <c r="AU215" s="380"/>
    </row>
    <row r="216" spans="1:47" ht="28.8" x14ac:dyDescent="0.3">
      <c r="A216" s="378" t="s">
        <v>693</v>
      </c>
      <c r="B216" s="378" t="s">
        <v>946</v>
      </c>
      <c r="C216" s="378" t="s">
        <v>946</v>
      </c>
      <c r="D216" s="379">
        <v>116</v>
      </c>
      <c r="E216" s="378" t="s">
        <v>679</v>
      </c>
      <c r="F216" s="378" t="s">
        <v>167</v>
      </c>
      <c r="G216" s="378" t="s">
        <v>167</v>
      </c>
      <c r="H216" s="378" t="s">
        <v>1849</v>
      </c>
      <c r="I216" s="378" t="s">
        <v>1850</v>
      </c>
      <c r="J216" s="380"/>
      <c r="K216" s="380"/>
      <c r="L216" s="380"/>
      <c r="M216" s="380"/>
      <c r="N216" s="380"/>
      <c r="O216" s="380"/>
      <c r="P216" s="380"/>
      <c r="Q216" s="380"/>
      <c r="R216" s="380"/>
      <c r="S216" s="380"/>
      <c r="T216" s="380"/>
      <c r="U216" s="380"/>
      <c r="V216" s="380"/>
      <c r="W216" s="380"/>
      <c r="X216" s="380"/>
      <c r="Y216" s="380"/>
      <c r="Z216" s="380"/>
      <c r="AA216" s="380"/>
      <c r="AB216" s="380"/>
      <c r="AC216" s="380"/>
      <c r="AD216" s="379">
        <v>0.65000000000000013</v>
      </c>
      <c r="AE216" s="379">
        <v>0.57298009526741889</v>
      </c>
      <c r="AF216" s="379">
        <v>0.53398333070783421</v>
      </c>
      <c r="AG216" s="379">
        <v>0.5222070788963189</v>
      </c>
      <c r="AH216" s="379">
        <v>0.52003461375474469</v>
      </c>
      <c r="AI216" s="379">
        <v>0.52132781333495448</v>
      </c>
      <c r="AJ216" s="379">
        <v>0.52705647732763772</v>
      </c>
      <c r="AK216" s="379">
        <v>0.53233022309151967</v>
      </c>
      <c r="AL216" s="379">
        <v>0.53679783597437203</v>
      </c>
      <c r="AM216" s="379">
        <v>0.54024966466554813</v>
      </c>
      <c r="AN216" s="379">
        <v>0.54107449821715392</v>
      </c>
      <c r="AO216" s="379">
        <v>0.54115774238802483</v>
      </c>
      <c r="AP216" s="379">
        <v>0.54310267877657559</v>
      </c>
      <c r="AQ216" s="379">
        <v>0.54684753588306378</v>
      </c>
      <c r="AR216" s="379">
        <v>0.54923354955522696</v>
      </c>
      <c r="AS216" s="379">
        <v>0.55052652526897539</v>
      </c>
      <c r="AT216" s="379">
        <v>0.54897452356356524</v>
      </c>
      <c r="AU216" s="379">
        <v>0.54745837418936849</v>
      </c>
    </row>
    <row r="217" spans="1:47" ht="28.8" x14ac:dyDescent="0.3">
      <c r="A217" s="378" t="s">
        <v>693</v>
      </c>
      <c r="B217" s="378" t="s">
        <v>946</v>
      </c>
      <c r="C217" s="378" t="s">
        <v>946</v>
      </c>
      <c r="D217" s="379">
        <v>121</v>
      </c>
      <c r="E217" s="378" t="s">
        <v>1867</v>
      </c>
      <c r="F217" s="378" t="s">
        <v>2135</v>
      </c>
      <c r="G217" s="378" t="s">
        <v>2135</v>
      </c>
      <c r="H217" s="378" t="s">
        <v>2022</v>
      </c>
      <c r="I217" s="378" t="s">
        <v>2022</v>
      </c>
      <c r="J217" s="379">
        <v>0.50000000000000011</v>
      </c>
      <c r="K217" s="379">
        <v>0.50000000000000011</v>
      </c>
      <c r="L217" s="379">
        <v>0.50000000000000011</v>
      </c>
      <c r="M217" s="379">
        <v>0.50000000000000011</v>
      </c>
      <c r="N217" s="379">
        <v>0.50000000000000011</v>
      </c>
      <c r="O217" s="379">
        <v>0.50000000000000011</v>
      </c>
      <c r="P217" s="379">
        <v>0.50000000000000011</v>
      </c>
      <c r="Q217" s="379">
        <v>0.50000000000000011</v>
      </c>
      <c r="R217" s="379">
        <v>0.50000000000000011</v>
      </c>
      <c r="S217" s="379">
        <v>0.50000000000000011</v>
      </c>
      <c r="T217" s="379">
        <v>0.50000000000000011</v>
      </c>
      <c r="U217" s="379">
        <v>0.50000000000000011</v>
      </c>
      <c r="V217" s="379">
        <v>0.50000000000000011</v>
      </c>
      <c r="W217" s="379">
        <v>0.50000000000000011</v>
      </c>
      <c r="X217" s="379">
        <v>0.50000000000000011</v>
      </c>
      <c r="Y217" s="379">
        <v>0.50000000000000011</v>
      </c>
      <c r="Z217" s="379">
        <v>0.50000000000000011</v>
      </c>
      <c r="AA217" s="379">
        <v>0.50000000000000011</v>
      </c>
      <c r="AB217" s="379">
        <v>0.50000000000000011</v>
      </c>
      <c r="AC217" s="379">
        <v>0.5</v>
      </c>
      <c r="AD217" s="379">
        <v>0.5</v>
      </c>
      <c r="AE217" s="379">
        <v>0.5</v>
      </c>
      <c r="AF217" s="379">
        <v>0.50000000000000011</v>
      </c>
      <c r="AG217" s="379">
        <v>0.5</v>
      </c>
      <c r="AH217" s="379">
        <v>0.5</v>
      </c>
      <c r="AI217" s="379">
        <v>0.5</v>
      </c>
      <c r="AJ217" s="379">
        <v>0.5</v>
      </c>
      <c r="AK217" s="379">
        <v>0.5</v>
      </c>
      <c r="AL217" s="379">
        <v>0.5</v>
      </c>
      <c r="AM217" s="379">
        <v>0.5</v>
      </c>
      <c r="AN217" s="379">
        <v>0.5</v>
      </c>
      <c r="AO217" s="379">
        <v>0.5</v>
      </c>
      <c r="AP217" s="379">
        <v>0.5</v>
      </c>
      <c r="AQ217" s="379">
        <v>0.5</v>
      </c>
      <c r="AR217" s="379">
        <v>0.5</v>
      </c>
      <c r="AS217" s="379">
        <v>0.5</v>
      </c>
      <c r="AT217" s="379">
        <v>0.5</v>
      </c>
      <c r="AU217" s="379">
        <v>0.5</v>
      </c>
    </row>
    <row r="218" spans="1:47" ht="28.8" x14ac:dyDescent="0.3">
      <c r="A218" s="378" t="s">
        <v>693</v>
      </c>
      <c r="B218" s="378" t="s">
        <v>946</v>
      </c>
      <c r="C218" s="378" t="s">
        <v>946</v>
      </c>
      <c r="D218" s="379">
        <v>126</v>
      </c>
      <c r="E218" s="378" t="s">
        <v>2138</v>
      </c>
      <c r="F218" s="378" t="s">
        <v>2135</v>
      </c>
      <c r="G218" s="378" t="s">
        <v>2135</v>
      </c>
      <c r="H218" s="378" t="s">
        <v>2022</v>
      </c>
      <c r="I218" s="378" t="s">
        <v>2022</v>
      </c>
      <c r="J218" s="379">
        <v>0.84999999999999987</v>
      </c>
      <c r="K218" s="379">
        <v>0.85000000000000009</v>
      </c>
      <c r="L218" s="379">
        <v>0.8500000000000002</v>
      </c>
      <c r="M218" s="379">
        <v>0.85000000000000009</v>
      </c>
      <c r="N218" s="379">
        <v>0.8500000000000002</v>
      </c>
      <c r="O218" s="379">
        <v>0.84999999999999987</v>
      </c>
      <c r="P218" s="379">
        <v>0.85000000000000009</v>
      </c>
      <c r="Q218" s="379">
        <v>0.8500000000000002</v>
      </c>
      <c r="R218" s="379">
        <v>0.84999999999999987</v>
      </c>
      <c r="S218" s="379">
        <v>0.85000000000000031</v>
      </c>
      <c r="T218" s="379">
        <v>0.85</v>
      </c>
      <c r="U218" s="379">
        <v>0.8500000000000002</v>
      </c>
      <c r="V218" s="379">
        <v>0.84999999999999987</v>
      </c>
      <c r="W218" s="379">
        <v>0.85000000000000042</v>
      </c>
      <c r="X218" s="379">
        <v>0.85000000000000031</v>
      </c>
      <c r="Y218" s="379">
        <v>0.84999999999999987</v>
      </c>
      <c r="Z218" s="379">
        <v>0.85000000000000042</v>
      </c>
      <c r="AA218" s="379">
        <v>0.84999999999999953</v>
      </c>
      <c r="AB218" s="379">
        <v>0.85</v>
      </c>
      <c r="AC218" s="379">
        <v>0.85000000000000009</v>
      </c>
      <c r="AD218" s="379">
        <v>0.84999999999999953</v>
      </c>
      <c r="AE218" s="379">
        <v>0.84999999999999976</v>
      </c>
      <c r="AF218" s="379">
        <v>0.85000000000000009</v>
      </c>
      <c r="AG218" s="379">
        <v>0.84999999999999976</v>
      </c>
      <c r="AH218" s="379">
        <v>0.85</v>
      </c>
      <c r="AI218" s="379">
        <v>0.84999999999999987</v>
      </c>
      <c r="AJ218" s="379">
        <v>0.84999999999999987</v>
      </c>
      <c r="AK218" s="379">
        <v>0.84999999999999987</v>
      </c>
      <c r="AL218" s="379">
        <v>0.85000000000000042</v>
      </c>
      <c r="AM218" s="379">
        <v>0.85000000000000031</v>
      </c>
      <c r="AN218" s="379">
        <v>0.84999999999999987</v>
      </c>
      <c r="AO218" s="379">
        <v>0.85000000000000009</v>
      </c>
      <c r="AP218" s="379">
        <v>0.85000000000000042</v>
      </c>
      <c r="AQ218" s="379">
        <v>0.84999999999999976</v>
      </c>
      <c r="AR218" s="379">
        <v>0.8500000000000002</v>
      </c>
      <c r="AS218" s="379">
        <v>0.8500000000000002</v>
      </c>
      <c r="AT218" s="379">
        <v>0.85000000000000031</v>
      </c>
      <c r="AU218" s="379">
        <v>0.84999999999999976</v>
      </c>
    </row>
    <row r="219" spans="1:47" ht="28.8" x14ac:dyDescent="0.3">
      <c r="A219" s="378" t="s">
        <v>693</v>
      </c>
      <c r="B219" s="378" t="s">
        <v>946</v>
      </c>
      <c r="C219" s="378" t="s">
        <v>946</v>
      </c>
      <c r="D219" s="379">
        <v>132</v>
      </c>
      <c r="E219" s="378" t="s">
        <v>2088</v>
      </c>
      <c r="F219" s="378" t="s">
        <v>166</v>
      </c>
      <c r="G219" s="378" t="s">
        <v>2021</v>
      </c>
      <c r="H219" s="378" t="s">
        <v>2025</v>
      </c>
      <c r="I219" s="378" t="s">
        <v>2026</v>
      </c>
      <c r="J219" s="379">
        <v>0.49999999999999994</v>
      </c>
      <c r="K219" s="379">
        <v>0.5</v>
      </c>
      <c r="L219" s="379">
        <v>0.50000000000000011</v>
      </c>
      <c r="M219" s="379">
        <v>0.49999999999999989</v>
      </c>
      <c r="N219" s="379">
        <v>0.49999999999999989</v>
      </c>
      <c r="O219" s="379">
        <v>0.5</v>
      </c>
      <c r="P219" s="379">
        <v>0.49999999999999989</v>
      </c>
      <c r="Q219" s="379">
        <v>0.49999999999999989</v>
      </c>
      <c r="R219" s="379">
        <v>0.50000000000000011</v>
      </c>
      <c r="S219" s="379">
        <v>0.50000000000000011</v>
      </c>
      <c r="T219" s="379">
        <v>0.50000000000000011</v>
      </c>
      <c r="U219" s="379">
        <v>0.5</v>
      </c>
      <c r="V219" s="379">
        <v>0.5</v>
      </c>
      <c r="W219" s="379">
        <v>0.5</v>
      </c>
      <c r="X219" s="379">
        <v>0.5</v>
      </c>
      <c r="Y219" s="379">
        <v>0.5</v>
      </c>
      <c r="Z219" s="379">
        <v>0.50000000000000011</v>
      </c>
      <c r="AA219" s="379">
        <v>0.50000000000000011</v>
      </c>
      <c r="AB219" s="379">
        <v>0.49999999999999989</v>
      </c>
      <c r="AC219" s="379">
        <v>0.5</v>
      </c>
      <c r="AD219" s="379">
        <v>0.49999999999999983</v>
      </c>
      <c r="AE219" s="379">
        <v>0.5</v>
      </c>
      <c r="AF219" s="379">
        <v>0.5</v>
      </c>
      <c r="AG219" s="379">
        <v>0.50000000000000011</v>
      </c>
      <c r="AH219" s="379">
        <v>0.50000000000000011</v>
      </c>
      <c r="AI219" s="379">
        <v>0.5</v>
      </c>
      <c r="AJ219" s="379">
        <v>0.5</v>
      </c>
      <c r="AK219" s="379">
        <v>0.49999999999999989</v>
      </c>
      <c r="AL219" s="379">
        <v>0.5</v>
      </c>
      <c r="AM219" s="379">
        <v>0.5</v>
      </c>
      <c r="AN219" s="379">
        <v>0.5</v>
      </c>
      <c r="AO219" s="379">
        <v>0.5</v>
      </c>
      <c r="AP219" s="379">
        <v>0.49999999999999989</v>
      </c>
      <c r="AQ219" s="379">
        <v>0.5</v>
      </c>
      <c r="AR219" s="379">
        <v>0.5</v>
      </c>
      <c r="AS219" s="379">
        <v>0.5</v>
      </c>
      <c r="AT219" s="379">
        <v>0.5</v>
      </c>
      <c r="AU219" s="379">
        <v>0.5</v>
      </c>
    </row>
    <row r="220" spans="1:47" ht="28.8" x14ac:dyDescent="0.3">
      <c r="A220" s="378" t="s">
        <v>693</v>
      </c>
      <c r="B220" s="378" t="s">
        <v>946</v>
      </c>
      <c r="C220" s="378" t="s">
        <v>946</v>
      </c>
      <c r="D220" s="379">
        <v>134</v>
      </c>
      <c r="E220" s="378" t="s">
        <v>2089</v>
      </c>
      <c r="F220" s="378" t="s">
        <v>166</v>
      </c>
      <c r="G220" s="378" t="s">
        <v>2043</v>
      </c>
      <c r="H220" s="378" t="s">
        <v>2077</v>
      </c>
      <c r="I220" s="378" t="s">
        <v>2078</v>
      </c>
      <c r="J220" s="379">
        <v>0.5</v>
      </c>
      <c r="K220" s="379">
        <v>0.5</v>
      </c>
      <c r="L220" s="379">
        <v>0.5</v>
      </c>
      <c r="M220" s="379">
        <v>0.5</v>
      </c>
      <c r="N220" s="379">
        <v>0.5</v>
      </c>
      <c r="O220" s="379">
        <v>0.5</v>
      </c>
      <c r="P220" s="379">
        <v>0.5</v>
      </c>
      <c r="Q220" s="379">
        <v>0.5</v>
      </c>
      <c r="R220" s="379">
        <v>0.5</v>
      </c>
      <c r="S220" s="379">
        <v>0.5</v>
      </c>
      <c r="T220" s="379">
        <v>0.5</v>
      </c>
      <c r="U220" s="379">
        <v>0.5</v>
      </c>
      <c r="V220" s="379">
        <v>0.5</v>
      </c>
      <c r="W220" s="379">
        <v>0.5</v>
      </c>
      <c r="X220" s="379">
        <v>0.5</v>
      </c>
      <c r="Y220" s="379">
        <v>0.5</v>
      </c>
      <c r="Z220" s="379">
        <v>0.5</v>
      </c>
      <c r="AA220" s="379">
        <v>0.5</v>
      </c>
      <c r="AB220" s="379">
        <v>0.5</v>
      </c>
      <c r="AC220" s="379">
        <v>0.5</v>
      </c>
      <c r="AD220" s="379">
        <v>0.5</v>
      </c>
      <c r="AE220" s="379">
        <v>0.5</v>
      </c>
      <c r="AF220" s="379">
        <v>0.5</v>
      </c>
      <c r="AG220" s="379">
        <v>0.5</v>
      </c>
      <c r="AH220" s="379">
        <v>0.5</v>
      </c>
      <c r="AI220" s="379">
        <v>0.5</v>
      </c>
      <c r="AJ220" s="379">
        <v>0.5</v>
      </c>
      <c r="AK220" s="379">
        <v>0.5</v>
      </c>
      <c r="AL220" s="379">
        <v>0.5</v>
      </c>
      <c r="AM220" s="379">
        <v>0.5</v>
      </c>
      <c r="AN220" s="379">
        <v>0.5</v>
      </c>
      <c r="AO220" s="379">
        <v>0.5</v>
      </c>
      <c r="AP220" s="379">
        <v>0.5</v>
      </c>
      <c r="AQ220" s="379">
        <v>0.5</v>
      </c>
      <c r="AR220" s="379">
        <v>0.5</v>
      </c>
      <c r="AS220" s="379">
        <v>0.5</v>
      </c>
      <c r="AT220" s="379">
        <v>0.5</v>
      </c>
      <c r="AU220" s="379">
        <v>0.5</v>
      </c>
    </row>
    <row r="221" spans="1:47" ht="28.8" x14ac:dyDescent="0.3">
      <c r="A221" s="378" t="s">
        <v>693</v>
      </c>
      <c r="B221" s="378" t="s">
        <v>946</v>
      </c>
      <c r="C221" s="378" t="s">
        <v>946</v>
      </c>
      <c r="D221" s="379">
        <v>135</v>
      </c>
      <c r="E221" s="378" t="s">
        <v>2090</v>
      </c>
      <c r="F221" s="378" t="s">
        <v>166</v>
      </c>
      <c r="G221" s="378" t="s">
        <v>2021</v>
      </c>
      <c r="H221" s="378" t="s">
        <v>2060</v>
      </c>
      <c r="I221" s="378" t="s">
        <v>2061</v>
      </c>
      <c r="J221" s="379">
        <v>0.69999999999999984</v>
      </c>
      <c r="K221" s="379">
        <v>0.70000000000000007</v>
      </c>
      <c r="L221" s="379">
        <v>0.7</v>
      </c>
      <c r="M221" s="379">
        <v>0.7</v>
      </c>
      <c r="N221" s="379">
        <v>0.7</v>
      </c>
      <c r="O221" s="379">
        <v>0.7</v>
      </c>
      <c r="P221" s="379">
        <v>0.7</v>
      </c>
      <c r="Q221" s="379">
        <v>0.70000000000000007</v>
      </c>
      <c r="R221" s="379">
        <v>0.70000000000000007</v>
      </c>
      <c r="S221" s="379">
        <v>0.7</v>
      </c>
      <c r="T221" s="379">
        <v>0.69999999999999984</v>
      </c>
      <c r="U221" s="379">
        <v>0.69999999999999984</v>
      </c>
      <c r="V221" s="379">
        <v>0.7</v>
      </c>
      <c r="W221" s="379">
        <v>0.70000000000000018</v>
      </c>
      <c r="X221" s="379">
        <v>0.7</v>
      </c>
      <c r="Y221" s="379">
        <v>0.69999999999999984</v>
      </c>
      <c r="Z221" s="379">
        <v>0.7</v>
      </c>
      <c r="AA221" s="379">
        <v>0.70000000000000018</v>
      </c>
      <c r="AB221" s="379">
        <v>0.70000000000000007</v>
      </c>
      <c r="AC221" s="379">
        <v>0.7</v>
      </c>
      <c r="AD221" s="379">
        <v>0.70000000000000007</v>
      </c>
      <c r="AE221" s="379">
        <v>0.7</v>
      </c>
      <c r="AF221" s="379">
        <v>0.69999999999999984</v>
      </c>
      <c r="AG221" s="379">
        <v>0.69999999999999984</v>
      </c>
      <c r="AH221" s="379">
        <v>0.7</v>
      </c>
      <c r="AI221" s="379">
        <v>0.7</v>
      </c>
      <c r="AJ221" s="379">
        <v>0.7</v>
      </c>
      <c r="AK221" s="379">
        <v>0.70000000000000007</v>
      </c>
      <c r="AL221" s="379">
        <v>0.7</v>
      </c>
      <c r="AM221" s="379">
        <v>0.70000000000000007</v>
      </c>
      <c r="AN221" s="379">
        <v>0.7</v>
      </c>
      <c r="AO221" s="379">
        <v>0.7</v>
      </c>
      <c r="AP221" s="379">
        <v>0.69999999999999984</v>
      </c>
      <c r="AQ221" s="379">
        <v>0.7</v>
      </c>
      <c r="AR221" s="379">
        <v>0.70000000000000007</v>
      </c>
      <c r="AS221" s="379">
        <v>0.70000000000000018</v>
      </c>
      <c r="AT221" s="379">
        <v>0.69999999999999973</v>
      </c>
      <c r="AU221" s="379">
        <v>0.70000000000000007</v>
      </c>
    </row>
    <row r="222" spans="1:47" ht="28.8" x14ac:dyDescent="0.3">
      <c r="A222" s="378" t="s">
        <v>693</v>
      </c>
      <c r="B222" s="378" t="s">
        <v>946</v>
      </c>
      <c r="C222" s="378" t="s">
        <v>946</v>
      </c>
      <c r="D222" s="379">
        <v>137</v>
      </c>
      <c r="E222" s="378" t="s">
        <v>2159</v>
      </c>
      <c r="F222" s="378" t="s">
        <v>2135</v>
      </c>
      <c r="G222" s="378" t="s">
        <v>2135</v>
      </c>
      <c r="H222" s="378" t="s">
        <v>2022</v>
      </c>
      <c r="I222" s="378" t="s">
        <v>2022</v>
      </c>
      <c r="J222" s="380"/>
      <c r="K222" s="380"/>
      <c r="L222" s="380"/>
      <c r="M222" s="380"/>
      <c r="N222" s="380"/>
      <c r="O222" s="380"/>
      <c r="P222" s="380"/>
      <c r="Q222" s="380"/>
      <c r="R222" s="380"/>
      <c r="S222" s="380"/>
      <c r="T222" s="380"/>
      <c r="U222" s="380"/>
      <c r="V222" s="380"/>
      <c r="W222" s="380"/>
      <c r="X222" s="380"/>
      <c r="Y222" s="380"/>
      <c r="Z222" s="380"/>
      <c r="AA222" s="380"/>
      <c r="AB222" s="380"/>
      <c r="AC222" s="380"/>
      <c r="AD222" s="380"/>
      <c r="AE222" s="379">
        <v>0.4</v>
      </c>
      <c r="AF222" s="379">
        <v>0.39999999999999997</v>
      </c>
      <c r="AG222" s="379">
        <v>0.4</v>
      </c>
      <c r="AH222" s="379">
        <v>0.40000000000000008</v>
      </c>
      <c r="AI222" s="379">
        <v>0.39999999999999997</v>
      </c>
      <c r="AJ222" s="379">
        <v>0.39999999999999997</v>
      </c>
      <c r="AK222" s="379">
        <v>0.4</v>
      </c>
      <c r="AL222" s="379">
        <v>0.4</v>
      </c>
      <c r="AM222" s="379">
        <v>0.4</v>
      </c>
      <c r="AN222" s="379">
        <v>0.4</v>
      </c>
      <c r="AO222" s="379">
        <v>0.39999999999999997</v>
      </c>
      <c r="AP222" s="379">
        <v>0.39999999999999997</v>
      </c>
      <c r="AQ222" s="379">
        <v>0.39999999999999997</v>
      </c>
      <c r="AR222" s="379">
        <v>0.40000000000000008</v>
      </c>
      <c r="AS222" s="379">
        <v>0.40000000000000008</v>
      </c>
      <c r="AT222" s="379">
        <v>0.40000000000000008</v>
      </c>
      <c r="AU222" s="379">
        <v>0.4</v>
      </c>
    </row>
    <row r="223" spans="1:47" ht="28.8" x14ac:dyDescent="0.3">
      <c r="A223" s="378" t="s">
        <v>693</v>
      </c>
      <c r="B223" s="378" t="s">
        <v>946</v>
      </c>
      <c r="C223" s="378" t="s">
        <v>946</v>
      </c>
      <c r="D223" s="379">
        <v>142</v>
      </c>
      <c r="E223" s="378" t="s">
        <v>2161</v>
      </c>
      <c r="F223" s="378" t="s">
        <v>2135</v>
      </c>
      <c r="G223" s="378" t="s">
        <v>2135</v>
      </c>
      <c r="H223" s="378" t="s">
        <v>2022</v>
      </c>
      <c r="I223" s="378" t="s">
        <v>2022</v>
      </c>
      <c r="J223" s="380"/>
      <c r="K223" s="380"/>
      <c r="L223" s="380"/>
      <c r="M223" s="380"/>
      <c r="N223" s="380"/>
      <c r="O223" s="380"/>
      <c r="P223" s="380"/>
      <c r="Q223" s="380"/>
      <c r="R223" s="380"/>
      <c r="S223" s="380"/>
      <c r="T223" s="380"/>
      <c r="U223" s="380"/>
      <c r="V223" s="380"/>
      <c r="W223" s="380"/>
      <c r="X223" s="380"/>
      <c r="Y223" s="380"/>
      <c r="Z223" s="380"/>
      <c r="AA223" s="380"/>
      <c r="AB223" s="380"/>
      <c r="AC223" s="380"/>
      <c r="AD223" s="380"/>
      <c r="AE223" s="380"/>
      <c r="AF223" s="380"/>
      <c r="AG223" s="380"/>
      <c r="AH223" s="380"/>
      <c r="AI223" s="380"/>
      <c r="AJ223" s="380"/>
      <c r="AK223" s="380"/>
      <c r="AL223" s="380"/>
      <c r="AM223" s="380"/>
      <c r="AN223" s="379">
        <v>0.4</v>
      </c>
      <c r="AO223" s="379">
        <v>0.4</v>
      </c>
      <c r="AP223" s="379">
        <v>0.40000000000000008</v>
      </c>
      <c r="AQ223" s="379">
        <v>0.4</v>
      </c>
      <c r="AR223" s="379">
        <v>0.4</v>
      </c>
      <c r="AS223" s="379">
        <v>0.40000000000000008</v>
      </c>
      <c r="AT223" s="379">
        <v>0.4</v>
      </c>
      <c r="AU223" s="379">
        <v>0.4</v>
      </c>
    </row>
    <row r="224" spans="1:47" ht="28.8" x14ac:dyDescent="0.3">
      <c r="A224" s="378" t="s">
        <v>693</v>
      </c>
      <c r="B224" s="378" t="s">
        <v>946</v>
      </c>
      <c r="C224" s="378" t="s">
        <v>946</v>
      </c>
      <c r="D224" s="379">
        <v>144</v>
      </c>
      <c r="E224" s="378" t="s">
        <v>2162</v>
      </c>
      <c r="F224" s="378" t="s">
        <v>2135</v>
      </c>
      <c r="G224" s="378" t="s">
        <v>2135</v>
      </c>
      <c r="H224" s="378" t="s">
        <v>2022</v>
      </c>
      <c r="I224" s="378" t="s">
        <v>2022</v>
      </c>
      <c r="J224" s="380"/>
      <c r="K224" s="380"/>
      <c r="L224" s="380"/>
      <c r="M224" s="380"/>
      <c r="N224" s="380"/>
      <c r="O224" s="380"/>
      <c r="P224" s="380"/>
      <c r="Q224" s="380"/>
      <c r="R224" s="380"/>
      <c r="S224" s="380"/>
      <c r="T224" s="380"/>
      <c r="U224" s="380"/>
      <c r="V224" s="380"/>
      <c r="W224" s="380"/>
      <c r="X224" s="380"/>
      <c r="Y224" s="380"/>
      <c r="Z224" s="380"/>
      <c r="AA224" s="380"/>
      <c r="AB224" s="380"/>
      <c r="AC224" s="380"/>
      <c r="AD224" s="380"/>
      <c r="AE224" s="380"/>
      <c r="AF224" s="380"/>
      <c r="AG224" s="380"/>
      <c r="AH224" s="380"/>
      <c r="AI224" s="380"/>
      <c r="AJ224" s="380"/>
      <c r="AK224" s="380"/>
      <c r="AL224" s="380"/>
      <c r="AM224" s="379">
        <v>0.4</v>
      </c>
      <c r="AN224" s="379">
        <v>0.4</v>
      </c>
      <c r="AO224" s="379">
        <v>0.4</v>
      </c>
      <c r="AP224" s="379">
        <v>0.40000000000000008</v>
      </c>
      <c r="AQ224" s="379">
        <v>0.40000000000000008</v>
      </c>
      <c r="AR224" s="379">
        <v>0.4</v>
      </c>
      <c r="AS224" s="379">
        <v>0.4</v>
      </c>
      <c r="AT224" s="379">
        <v>0.4</v>
      </c>
      <c r="AU224" s="379">
        <v>0.4</v>
      </c>
    </row>
    <row r="225" spans="1:47" ht="28.8" x14ac:dyDescent="0.3">
      <c r="A225" s="378" t="s">
        <v>693</v>
      </c>
      <c r="B225" s="378" t="s">
        <v>946</v>
      </c>
      <c r="C225" s="378" t="s">
        <v>946</v>
      </c>
      <c r="D225" s="379">
        <v>146</v>
      </c>
      <c r="E225" s="378" t="s">
        <v>2163</v>
      </c>
      <c r="F225" s="378" t="s">
        <v>2135</v>
      </c>
      <c r="G225" s="378" t="s">
        <v>2135</v>
      </c>
      <c r="H225" s="378" t="s">
        <v>2022</v>
      </c>
      <c r="I225" s="378" t="s">
        <v>2022</v>
      </c>
      <c r="J225" s="379">
        <v>0.39999999999999991</v>
      </c>
      <c r="K225" s="379">
        <v>0.39999999999999991</v>
      </c>
      <c r="L225" s="379">
        <v>0.39999999999999991</v>
      </c>
      <c r="M225" s="379">
        <v>0.39999999999999991</v>
      </c>
      <c r="N225" s="379">
        <v>0.39999999999999991</v>
      </c>
      <c r="O225" s="379">
        <v>0.39999999999999991</v>
      </c>
      <c r="P225" s="379">
        <v>0.39999999999999991</v>
      </c>
      <c r="Q225" s="379">
        <v>0.39999999999999991</v>
      </c>
      <c r="R225" s="379">
        <v>0.39999999999999991</v>
      </c>
      <c r="S225" s="379">
        <v>0.39999999999999991</v>
      </c>
      <c r="T225" s="379">
        <v>0.39999999999999991</v>
      </c>
      <c r="U225" s="379">
        <v>0.39999999999999991</v>
      </c>
      <c r="V225" s="379">
        <v>0.39999999999999991</v>
      </c>
      <c r="W225" s="379">
        <v>0.39999999999999991</v>
      </c>
      <c r="X225" s="379">
        <v>0.39999999999999991</v>
      </c>
      <c r="Y225" s="379">
        <v>0.39999999999999991</v>
      </c>
      <c r="Z225" s="379">
        <v>0.39999999999999991</v>
      </c>
      <c r="AA225" s="379">
        <v>0.39999999999999991</v>
      </c>
      <c r="AB225" s="379">
        <v>0.39999999999999991</v>
      </c>
      <c r="AC225" s="379">
        <v>0.39999999999999991</v>
      </c>
      <c r="AD225" s="379">
        <v>0.39999999999999991</v>
      </c>
      <c r="AE225" s="379">
        <v>0.39999999999999997</v>
      </c>
      <c r="AF225" s="379">
        <v>0.39999999999999986</v>
      </c>
      <c r="AG225" s="379">
        <v>0.4</v>
      </c>
      <c r="AH225" s="379">
        <v>0.4</v>
      </c>
      <c r="AI225" s="379">
        <v>0.39999999999999997</v>
      </c>
      <c r="AJ225" s="379">
        <v>0.40000000000000008</v>
      </c>
      <c r="AK225" s="379">
        <v>0.39999999999999991</v>
      </c>
      <c r="AL225" s="379">
        <v>0.4</v>
      </c>
      <c r="AM225" s="379">
        <v>0.4</v>
      </c>
      <c r="AN225" s="379">
        <v>0.40000000000000008</v>
      </c>
      <c r="AO225" s="379">
        <v>0.39999999999999997</v>
      </c>
      <c r="AP225" s="379">
        <v>0.4</v>
      </c>
      <c r="AQ225" s="379">
        <v>0.40000000000000008</v>
      </c>
      <c r="AR225" s="379">
        <v>0.39999999999999997</v>
      </c>
      <c r="AS225" s="379">
        <v>0.40000000000000008</v>
      </c>
      <c r="AT225" s="379">
        <v>0.40000000000000008</v>
      </c>
      <c r="AU225" s="379">
        <v>0.4</v>
      </c>
    </row>
    <row r="226" spans="1:47" ht="28.8" x14ac:dyDescent="0.3">
      <c r="A226" s="378" t="s">
        <v>693</v>
      </c>
      <c r="B226" s="378" t="s">
        <v>946</v>
      </c>
      <c r="C226" s="378" t="s">
        <v>946</v>
      </c>
      <c r="D226" s="379">
        <v>148</v>
      </c>
      <c r="E226" s="378" t="s">
        <v>2164</v>
      </c>
      <c r="F226" s="378" t="s">
        <v>2135</v>
      </c>
      <c r="G226" s="378" t="s">
        <v>2135</v>
      </c>
      <c r="H226" s="378" t="s">
        <v>2022</v>
      </c>
      <c r="I226" s="378" t="s">
        <v>2022</v>
      </c>
      <c r="J226" s="380"/>
      <c r="K226" s="380"/>
      <c r="L226" s="380"/>
      <c r="M226" s="380"/>
      <c r="N226" s="380"/>
      <c r="O226" s="380"/>
      <c r="P226" s="380"/>
      <c r="Q226" s="380"/>
      <c r="R226" s="380"/>
      <c r="S226" s="380"/>
      <c r="T226" s="380"/>
      <c r="U226" s="380"/>
      <c r="V226" s="380"/>
      <c r="W226" s="380"/>
      <c r="X226" s="380"/>
      <c r="Y226" s="380"/>
      <c r="Z226" s="380"/>
      <c r="AA226" s="380"/>
      <c r="AB226" s="380"/>
      <c r="AC226" s="380"/>
      <c r="AD226" s="380"/>
      <c r="AE226" s="379">
        <v>0.49999999999999989</v>
      </c>
      <c r="AF226" s="379">
        <v>0.5</v>
      </c>
      <c r="AG226" s="379">
        <v>0.5</v>
      </c>
      <c r="AH226" s="379">
        <v>0.5</v>
      </c>
      <c r="AI226" s="379">
        <v>0.5</v>
      </c>
      <c r="AJ226" s="379">
        <v>0.50000000000000011</v>
      </c>
      <c r="AK226" s="379">
        <v>0.50000000000000011</v>
      </c>
      <c r="AL226" s="379">
        <v>0.5</v>
      </c>
      <c r="AM226" s="379">
        <v>0.50000000000000011</v>
      </c>
      <c r="AN226" s="379">
        <v>0.5</v>
      </c>
      <c r="AO226" s="379">
        <v>0.49999999999999994</v>
      </c>
      <c r="AP226" s="379">
        <v>0.5</v>
      </c>
      <c r="AQ226" s="379">
        <v>0.5</v>
      </c>
      <c r="AR226" s="379">
        <v>0.49999999999999989</v>
      </c>
      <c r="AS226" s="379">
        <v>0.5</v>
      </c>
      <c r="AT226" s="379">
        <v>0.50000000000000011</v>
      </c>
      <c r="AU226" s="379">
        <v>0.5</v>
      </c>
    </row>
    <row r="227" spans="1:47" ht="28.8" x14ac:dyDescent="0.3">
      <c r="A227" s="378" t="s">
        <v>693</v>
      </c>
      <c r="B227" s="378" t="s">
        <v>946</v>
      </c>
      <c r="C227" s="378" t="s">
        <v>946</v>
      </c>
      <c r="D227" s="379">
        <v>150</v>
      </c>
      <c r="E227" s="378" t="s">
        <v>2165</v>
      </c>
      <c r="F227" s="378" t="s">
        <v>2135</v>
      </c>
      <c r="G227" s="378" t="s">
        <v>2135</v>
      </c>
      <c r="H227" s="378" t="s">
        <v>2022</v>
      </c>
      <c r="I227" s="378" t="s">
        <v>2022</v>
      </c>
      <c r="J227" s="380"/>
      <c r="K227" s="380"/>
      <c r="L227" s="380"/>
      <c r="M227" s="380"/>
      <c r="N227" s="380"/>
      <c r="O227" s="380"/>
      <c r="P227" s="380"/>
      <c r="Q227" s="380"/>
      <c r="R227" s="380"/>
      <c r="S227" s="380"/>
      <c r="T227" s="380"/>
      <c r="U227" s="380"/>
      <c r="V227" s="380"/>
      <c r="W227" s="380"/>
      <c r="X227" s="380"/>
      <c r="Y227" s="380"/>
      <c r="Z227" s="380"/>
      <c r="AA227" s="380"/>
      <c r="AB227" s="380"/>
      <c r="AC227" s="380"/>
      <c r="AD227" s="380"/>
      <c r="AE227" s="380"/>
      <c r="AF227" s="380"/>
      <c r="AG227" s="380"/>
      <c r="AH227" s="380"/>
      <c r="AI227" s="379">
        <v>0.5</v>
      </c>
      <c r="AJ227" s="379">
        <v>0.5</v>
      </c>
      <c r="AK227" s="379">
        <v>0.5</v>
      </c>
      <c r="AL227" s="379">
        <v>0.5</v>
      </c>
      <c r="AM227" s="379">
        <v>0.5</v>
      </c>
      <c r="AN227" s="379">
        <v>0.49999999999999994</v>
      </c>
      <c r="AO227" s="379">
        <v>0.5</v>
      </c>
      <c r="AP227" s="379">
        <v>0.5</v>
      </c>
      <c r="AQ227" s="379">
        <v>0.5</v>
      </c>
      <c r="AR227" s="379">
        <v>0.5</v>
      </c>
      <c r="AS227" s="379">
        <v>0.5</v>
      </c>
      <c r="AT227" s="379">
        <v>0.5</v>
      </c>
      <c r="AU227" s="379">
        <v>0.5</v>
      </c>
    </row>
    <row r="228" spans="1:47" ht="28.8" x14ac:dyDescent="0.3">
      <c r="A228" s="378" t="s">
        <v>693</v>
      </c>
      <c r="B228" s="378" t="s">
        <v>946</v>
      </c>
      <c r="C228" s="378" t="s">
        <v>946</v>
      </c>
      <c r="D228" s="379">
        <v>152</v>
      </c>
      <c r="E228" s="378" t="s">
        <v>2166</v>
      </c>
      <c r="F228" s="378" t="s">
        <v>2135</v>
      </c>
      <c r="G228" s="378" t="s">
        <v>2135</v>
      </c>
      <c r="H228" s="378" t="s">
        <v>2022</v>
      </c>
      <c r="I228" s="378" t="s">
        <v>2022</v>
      </c>
      <c r="J228" s="379">
        <v>0.5</v>
      </c>
      <c r="K228" s="379">
        <v>0.5</v>
      </c>
      <c r="L228" s="379">
        <v>0.5</v>
      </c>
      <c r="M228" s="379">
        <v>0.5</v>
      </c>
      <c r="N228" s="379">
        <v>0.5</v>
      </c>
      <c r="O228" s="379">
        <v>0.5</v>
      </c>
      <c r="P228" s="379">
        <v>0.5</v>
      </c>
      <c r="Q228" s="379">
        <v>0.5</v>
      </c>
      <c r="R228" s="379">
        <v>0.5</v>
      </c>
      <c r="S228" s="379">
        <v>0.5</v>
      </c>
      <c r="T228" s="379">
        <v>0.5</v>
      </c>
      <c r="U228" s="379">
        <v>0.5</v>
      </c>
      <c r="V228" s="379">
        <v>0.5</v>
      </c>
      <c r="W228" s="379">
        <v>0.5</v>
      </c>
      <c r="X228" s="379">
        <v>0.5</v>
      </c>
      <c r="Y228" s="379">
        <v>0.5</v>
      </c>
      <c r="Z228" s="379">
        <v>0.5</v>
      </c>
      <c r="AA228" s="379">
        <v>0.5</v>
      </c>
      <c r="AB228" s="379">
        <v>0.5</v>
      </c>
      <c r="AC228" s="379">
        <v>0.5</v>
      </c>
      <c r="AD228" s="379">
        <v>0.5</v>
      </c>
      <c r="AE228" s="379">
        <v>0.5</v>
      </c>
      <c r="AF228" s="379">
        <v>0.5</v>
      </c>
      <c r="AG228" s="379">
        <v>0.5</v>
      </c>
      <c r="AH228" s="379">
        <v>0.5</v>
      </c>
      <c r="AI228" s="379">
        <v>0.5</v>
      </c>
      <c r="AJ228" s="379">
        <v>0.5</v>
      </c>
      <c r="AK228" s="379">
        <v>0.5</v>
      </c>
      <c r="AL228" s="379">
        <v>0.5</v>
      </c>
      <c r="AM228" s="379">
        <v>0.5</v>
      </c>
      <c r="AN228" s="379">
        <v>0.5</v>
      </c>
      <c r="AO228" s="379">
        <v>0.5</v>
      </c>
      <c r="AP228" s="379">
        <v>0.5</v>
      </c>
      <c r="AQ228" s="379">
        <v>0.5</v>
      </c>
      <c r="AR228" s="379">
        <v>0.5</v>
      </c>
      <c r="AS228" s="379">
        <v>0.5</v>
      </c>
      <c r="AT228" s="379">
        <v>0.5</v>
      </c>
      <c r="AU228" s="379">
        <v>0.5</v>
      </c>
    </row>
    <row r="229" spans="1:47" ht="28.8" x14ac:dyDescent="0.3">
      <c r="A229" s="378" t="s">
        <v>693</v>
      </c>
      <c r="B229" s="378" t="s">
        <v>946</v>
      </c>
      <c r="C229" s="378" t="s">
        <v>946</v>
      </c>
      <c r="D229" s="379">
        <v>154</v>
      </c>
      <c r="E229" s="378" t="s">
        <v>2167</v>
      </c>
      <c r="F229" s="378" t="s">
        <v>2135</v>
      </c>
      <c r="G229" s="378" t="s">
        <v>2135</v>
      </c>
      <c r="H229" s="378" t="s">
        <v>2022</v>
      </c>
      <c r="I229" s="378" t="s">
        <v>2022</v>
      </c>
      <c r="J229" s="380"/>
      <c r="K229" s="380"/>
      <c r="L229" s="380"/>
      <c r="M229" s="380"/>
      <c r="N229" s="380"/>
      <c r="O229" s="380"/>
      <c r="P229" s="380"/>
      <c r="Q229" s="380"/>
      <c r="R229" s="380"/>
      <c r="S229" s="380"/>
      <c r="T229" s="380"/>
      <c r="U229" s="380"/>
      <c r="V229" s="380"/>
      <c r="W229" s="380"/>
      <c r="X229" s="380"/>
      <c r="Y229" s="380"/>
      <c r="Z229" s="380"/>
      <c r="AA229" s="380"/>
      <c r="AB229" s="380"/>
      <c r="AC229" s="380"/>
      <c r="AD229" s="380"/>
      <c r="AE229" s="380"/>
      <c r="AF229" s="380"/>
      <c r="AG229" s="380"/>
      <c r="AH229" s="380"/>
      <c r="AI229" s="380"/>
      <c r="AJ229" s="380"/>
      <c r="AK229" s="380"/>
      <c r="AL229" s="380"/>
      <c r="AM229" s="380"/>
      <c r="AN229" s="379">
        <v>0.49999999999999994</v>
      </c>
      <c r="AO229" s="379">
        <v>0.49999999999999989</v>
      </c>
      <c r="AP229" s="379">
        <v>0.5</v>
      </c>
      <c r="AQ229" s="379">
        <v>0.5</v>
      </c>
      <c r="AR229" s="379">
        <v>0.50000000000000011</v>
      </c>
      <c r="AS229" s="379">
        <v>0.49999999999999994</v>
      </c>
      <c r="AT229" s="379">
        <v>0.5</v>
      </c>
      <c r="AU229" s="379">
        <v>0.5</v>
      </c>
    </row>
    <row r="230" spans="1:47" ht="28.8" x14ac:dyDescent="0.3">
      <c r="A230" s="378" t="s">
        <v>693</v>
      </c>
      <c r="B230" s="378" t="s">
        <v>946</v>
      </c>
      <c r="C230" s="378" t="s">
        <v>946</v>
      </c>
      <c r="D230" s="379">
        <v>156</v>
      </c>
      <c r="E230" s="378" t="s">
        <v>2168</v>
      </c>
      <c r="F230" s="378" t="s">
        <v>2135</v>
      </c>
      <c r="G230" s="378" t="s">
        <v>2135</v>
      </c>
      <c r="H230" s="378" t="s">
        <v>2022</v>
      </c>
      <c r="I230" s="378" t="s">
        <v>2022</v>
      </c>
      <c r="J230" s="380"/>
      <c r="K230" s="380"/>
      <c r="L230" s="380"/>
      <c r="M230" s="380"/>
      <c r="N230" s="380"/>
      <c r="O230" s="380"/>
      <c r="P230" s="380"/>
      <c r="Q230" s="380"/>
      <c r="R230" s="380"/>
      <c r="S230" s="380"/>
      <c r="T230" s="380"/>
      <c r="U230" s="380"/>
      <c r="V230" s="380"/>
      <c r="W230" s="380"/>
      <c r="X230" s="380"/>
      <c r="Y230" s="380"/>
      <c r="Z230" s="380"/>
      <c r="AA230" s="380"/>
      <c r="AB230" s="380"/>
      <c r="AC230" s="380"/>
      <c r="AD230" s="380"/>
      <c r="AE230" s="379">
        <v>0.5</v>
      </c>
      <c r="AF230" s="379">
        <v>0.5</v>
      </c>
      <c r="AG230" s="379">
        <v>0.5</v>
      </c>
      <c r="AH230" s="379">
        <v>0.5</v>
      </c>
      <c r="AI230" s="379">
        <v>0.5</v>
      </c>
      <c r="AJ230" s="379">
        <v>0.5</v>
      </c>
      <c r="AK230" s="379">
        <v>0.5</v>
      </c>
      <c r="AL230" s="379">
        <v>0.5</v>
      </c>
      <c r="AM230" s="379">
        <v>0.5</v>
      </c>
      <c r="AN230" s="379">
        <v>0.5</v>
      </c>
      <c r="AO230" s="379">
        <v>0.5</v>
      </c>
      <c r="AP230" s="379">
        <v>0.5</v>
      </c>
      <c r="AQ230" s="379">
        <v>0.5</v>
      </c>
      <c r="AR230" s="379">
        <v>0.5</v>
      </c>
      <c r="AS230" s="379">
        <v>0.5</v>
      </c>
      <c r="AT230" s="379">
        <v>0.5</v>
      </c>
      <c r="AU230" s="379">
        <v>0.5</v>
      </c>
    </row>
    <row r="231" spans="1:47" ht="28.8" x14ac:dyDescent="0.3">
      <c r="A231" s="378" t="s">
        <v>693</v>
      </c>
      <c r="B231" s="378" t="s">
        <v>946</v>
      </c>
      <c r="C231" s="378" t="s">
        <v>946</v>
      </c>
      <c r="D231" s="379">
        <v>158</v>
      </c>
      <c r="E231" s="378" t="s">
        <v>2169</v>
      </c>
      <c r="F231" s="378" t="s">
        <v>2135</v>
      </c>
      <c r="G231" s="378" t="s">
        <v>2135</v>
      </c>
      <c r="H231" s="378" t="s">
        <v>2022</v>
      </c>
      <c r="I231" s="378" t="s">
        <v>2022</v>
      </c>
      <c r="J231" s="380"/>
      <c r="K231" s="380"/>
      <c r="L231" s="380"/>
      <c r="M231" s="380"/>
      <c r="N231" s="380"/>
      <c r="O231" s="380"/>
      <c r="P231" s="380"/>
      <c r="Q231" s="380"/>
      <c r="R231" s="380"/>
      <c r="S231" s="380"/>
      <c r="T231" s="380"/>
      <c r="U231" s="380"/>
      <c r="V231" s="380"/>
      <c r="W231" s="380"/>
      <c r="X231" s="380"/>
      <c r="Y231" s="380"/>
      <c r="Z231" s="380"/>
      <c r="AA231" s="380"/>
      <c r="AB231" s="380"/>
      <c r="AC231" s="380"/>
      <c r="AD231" s="380"/>
      <c r="AE231" s="380"/>
      <c r="AF231" s="380"/>
      <c r="AG231" s="380"/>
      <c r="AH231" s="380"/>
      <c r="AI231" s="380"/>
      <c r="AJ231" s="380"/>
      <c r="AK231" s="380"/>
      <c r="AL231" s="380"/>
      <c r="AM231" s="380"/>
      <c r="AN231" s="379">
        <v>0.5</v>
      </c>
      <c r="AO231" s="379">
        <v>0.5</v>
      </c>
      <c r="AP231" s="379">
        <v>0.5</v>
      </c>
      <c r="AQ231" s="379">
        <v>0.5</v>
      </c>
      <c r="AR231" s="379">
        <v>0.5</v>
      </c>
      <c r="AS231" s="379">
        <v>0.5</v>
      </c>
      <c r="AT231" s="379">
        <v>0.49999999999999989</v>
      </c>
      <c r="AU231" s="379">
        <v>0.5</v>
      </c>
    </row>
    <row r="232" spans="1:47" ht="28.8" x14ac:dyDescent="0.3">
      <c r="A232" s="378" t="s">
        <v>693</v>
      </c>
      <c r="B232" s="378" t="s">
        <v>946</v>
      </c>
      <c r="C232" s="378" t="s">
        <v>946</v>
      </c>
      <c r="D232" s="379">
        <v>164</v>
      </c>
      <c r="E232" s="378" t="s">
        <v>2170</v>
      </c>
      <c r="F232" s="378" t="s">
        <v>2135</v>
      </c>
      <c r="G232" s="378" t="s">
        <v>2135</v>
      </c>
      <c r="H232" s="378" t="s">
        <v>2022</v>
      </c>
      <c r="I232" s="378" t="s">
        <v>2022</v>
      </c>
      <c r="J232" s="380"/>
      <c r="K232" s="380"/>
      <c r="L232" s="380"/>
      <c r="M232" s="380"/>
      <c r="N232" s="380"/>
      <c r="O232" s="380"/>
      <c r="P232" s="380"/>
      <c r="Q232" s="380"/>
      <c r="R232" s="380"/>
      <c r="S232" s="380"/>
      <c r="T232" s="380"/>
      <c r="U232" s="380"/>
      <c r="V232" s="380"/>
      <c r="W232" s="380"/>
      <c r="X232" s="380"/>
      <c r="Y232" s="380"/>
      <c r="Z232" s="380"/>
      <c r="AA232" s="380"/>
      <c r="AB232" s="380"/>
      <c r="AC232" s="380"/>
      <c r="AD232" s="380"/>
      <c r="AE232" s="380"/>
      <c r="AF232" s="380"/>
      <c r="AG232" s="380"/>
      <c r="AH232" s="380"/>
      <c r="AI232" s="380"/>
      <c r="AJ232" s="380"/>
      <c r="AK232" s="380"/>
      <c r="AL232" s="380"/>
      <c r="AM232" s="380"/>
      <c r="AN232" s="379">
        <v>0.5</v>
      </c>
      <c r="AO232" s="379">
        <v>0.5</v>
      </c>
      <c r="AP232" s="379">
        <v>0.5</v>
      </c>
      <c r="AQ232" s="379">
        <v>0.5</v>
      </c>
      <c r="AR232" s="379">
        <v>0.5</v>
      </c>
      <c r="AS232" s="379">
        <v>0.5</v>
      </c>
      <c r="AT232" s="379">
        <v>0.5</v>
      </c>
      <c r="AU232" s="379">
        <v>0.5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4"/>
  <sheetViews>
    <sheetView zoomScale="70" zoomScaleNormal="70" workbookViewId="0"/>
  </sheetViews>
  <sheetFormatPr defaultRowHeight="14.4" x14ac:dyDescent="0.3"/>
  <cols>
    <col min="2" max="3" width="27.33203125" bestFit="1" customWidth="1"/>
    <col min="4" max="4" width="6.88671875" bestFit="1" customWidth="1"/>
    <col min="5" max="5" width="34.6640625" customWidth="1"/>
    <col min="6" max="6" width="8.88671875" bestFit="1" customWidth="1"/>
    <col min="7" max="7" width="20" customWidth="1"/>
    <col min="8" max="8" width="11.88671875" customWidth="1"/>
    <col min="9" max="9" width="18.6640625" bestFit="1" customWidth="1"/>
    <col min="10" max="10" width="10.6640625" customWidth="1"/>
    <col min="11" max="11" width="8.88671875" bestFit="1" customWidth="1"/>
    <col min="12" max="14" width="9.6640625" customWidth="1"/>
  </cols>
  <sheetData>
    <row r="1" spans="1:47" ht="15.6" customHeight="1" x14ac:dyDescent="0.3">
      <c r="A1" s="183" t="s">
        <v>2174</v>
      </c>
    </row>
    <row r="3" spans="1:47" ht="15.6" customHeight="1" x14ac:dyDescent="0.3">
      <c r="A3" s="387" t="s">
        <v>683</v>
      </c>
      <c r="B3" s="387" t="s">
        <v>1860</v>
      </c>
      <c r="C3" s="387" t="s">
        <v>2017</v>
      </c>
      <c r="D3" s="387" t="s">
        <v>667</v>
      </c>
      <c r="E3" s="387" t="s">
        <v>668</v>
      </c>
      <c r="F3" s="387" t="s">
        <v>665</v>
      </c>
      <c r="G3" s="387" t="s">
        <v>736</v>
      </c>
      <c r="H3" s="387" t="s">
        <v>1835</v>
      </c>
      <c r="I3" s="387" t="s">
        <v>1836</v>
      </c>
      <c r="J3" s="387" t="s">
        <v>4</v>
      </c>
      <c r="K3" s="387" t="s">
        <v>5</v>
      </c>
      <c r="L3" s="387" t="s">
        <v>6</v>
      </c>
      <c r="M3" s="387" t="s">
        <v>7</v>
      </c>
      <c r="N3" s="387" t="s">
        <v>8</v>
      </c>
      <c r="O3" s="387" t="s">
        <v>9</v>
      </c>
      <c r="P3" s="387" t="s">
        <v>10</v>
      </c>
      <c r="Q3" s="387" t="s">
        <v>11</v>
      </c>
      <c r="R3" s="387" t="s">
        <v>12</v>
      </c>
      <c r="S3" s="387" t="s">
        <v>13</v>
      </c>
      <c r="T3" s="387" t="s">
        <v>14</v>
      </c>
      <c r="U3" s="387" t="s">
        <v>15</v>
      </c>
      <c r="V3" s="387" t="s">
        <v>16</v>
      </c>
      <c r="W3" s="387" t="s">
        <v>17</v>
      </c>
      <c r="X3" s="387" t="s">
        <v>18</v>
      </c>
      <c r="Y3" s="387" t="s">
        <v>19</v>
      </c>
      <c r="Z3" s="387" t="s">
        <v>20</v>
      </c>
      <c r="AA3" s="387" t="s">
        <v>21</v>
      </c>
      <c r="AB3" s="387" t="s">
        <v>22</v>
      </c>
      <c r="AC3" s="387" t="s">
        <v>23</v>
      </c>
      <c r="AD3" s="387" t="s">
        <v>24</v>
      </c>
      <c r="AE3" s="387" t="s">
        <v>25</v>
      </c>
      <c r="AF3" s="387" t="s">
        <v>26</v>
      </c>
      <c r="AG3" s="387" t="s">
        <v>27</v>
      </c>
      <c r="AH3" s="387" t="s">
        <v>28</v>
      </c>
      <c r="AI3" s="387" t="s">
        <v>29</v>
      </c>
      <c r="AJ3" s="387" t="s">
        <v>30</v>
      </c>
      <c r="AK3" s="387" t="s">
        <v>31</v>
      </c>
      <c r="AL3" s="387" t="s">
        <v>32</v>
      </c>
      <c r="AM3" s="387" t="s">
        <v>1058</v>
      </c>
      <c r="AN3" s="387" t="s">
        <v>1315</v>
      </c>
      <c r="AO3" s="387" t="s">
        <v>1362</v>
      </c>
      <c r="AP3" s="387" t="s">
        <v>1608</v>
      </c>
      <c r="AQ3" s="387" t="s">
        <v>1736</v>
      </c>
      <c r="AR3" s="387" t="s">
        <v>1779</v>
      </c>
      <c r="AS3" s="387" t="s">
        <v>1837</v>
      </c>
      <c r="AT3" s="387" t="s">
        <v>2014</v>
      </c>
      <c r="AU3" s="387" t="s">
        <v>2114</v>
      </c>
    </row>
    <row r="4" spans="1:47" ht="15.6" customHeight="1" x14ac:dyDescent="0.3">
      <c r="A4" s="388" t="s">
        <v>1838</v>
      </c>
      <c r="B4" s="388" t="s">
        <v>938</v>
      </c>
      <c r="C4" s="388" t="s">
        <v>938</v>
      </c>
      <c r="D4" s="389">
        <v>1</v>
      </c>
      <c r="E4" s="388" t="s">
        <v>2018</v>
      </c>
      <c r="F4" s="388" t="s">
        <v>167</v>
      </c>
      <c r="G4" s="388" t="s">
        <v>167</v>
      </c>
      <c r="H4" s="388" t="s">
        <v>1839</v>
      </c>
      <c r="I4" s="388" t="s">
        <v>1840</v>
      </c>
      <c r="J4" s="389">
        <v>200</v>
      </c>
      <c r="K4" s="389">
        <v>199.99999999999997</v>
      </c>
      <c r="L4" s="389">
        <v>200</v>
      </c>
      <c r="M4" s="389">
        <v>200</v>
      </c>
      <c r="N4" s="389">
        <v>200</v>
      </c>
      <c r="O4" s="389">
        <v>200</v>
      </c>
      <c r="P4" s="389">
        <v>200.00000000000003</v>
      </c>
      <c r="Q4" s="389">
        <v>200.00000000000003</v>
      </c>
      <c r="R4" s="389">
        <v>199.99999999999997</v>
      </c>
      <c r="S4" s="389">
        <v>200</v>
      </c>
      <c r="T4" s="389">
        <v>199.99999999999997</v>
      </c>
      <c r="U4" s="389">
        <v>200</v>
      </c>
      <c r="V4" s="389">
        <v>200</v>
      </c>
      <c r="W4" s="389">
        <v>200</v>
      </c>
      <c r="X4" s="389">
        <v>200</v>
      </c>
      <c r="Y4" s="389">
        <v>200</v>
      </c>
      <c r="Z4" s="389">
        <v>200</v>
      </c>
      <c r="AA4" s="389">
        <v>200</v>
      </c>
      <c r="AB4" s="389">
        <v>200</v>
      </c>
      <c r="AC4" s="389">
        <v>233.33333333333334</v>
      </c>
      <c r="AD4" s="389">
        <v>233.33333333333334</v>
      </c>
      <c r="AE4" s="389">
        <v>233.33333333333334</v>
      </c>
      <c r="AF4" s="389">
        <v>233.33333333333334</v>
      </c>
      <c r="AG4" s="389">
        <v>216.66666666666666</v>
      </c>
      <c r="AH4" s="389">
        <v>250</v>
      </c>
      <c r="AI4" s="389">
        <v>225</v>
      </c>
      <c r="AJ4" s="389">
        <v>300</v>
      </c>
      <c r="AK4" s="389">
        <v>250</v>
      </c>
      <c r="AL4" s="389">
        <v>266.66666666666669</v>
      </c>
      <c r="AM4" s="389">
        <v>212.5</v>
      </c>
      <c r="AN4" s="389">
        <v>210</v>
      </c>
      <c r="AO4" s="389">
        <v>300</v>
      </c>
      <c r="AP4" s="389">
        <v>218.75</v>
      </c>
      <c r="AQ4" s="389">
        <v>214.28571428571428</v>
      </c>
      <c r="AR4" s="389">
        <v>218.75</v>
      </c>
      <c r="AS4" s="389">
        <v>221.42857142857142</v>
      </c>
      <c r="AT4" s="389">
        <v>221.42857142857144</v>
      </c>
      <c r="AU4" s="389">
        <v>221.42857142857144</v>
      </c>
    </row>
    <row r="5" spans="1:47" ht="15.6" customHeight="1" x14ac:dyDescent="0.3">
      <c r="A5" s="388" t="s">
        <v>1838</v>
      </c>
      <c r="B5" s="388" t="s">
        <v>938</v>
      </c>
      <c r="C5" s="388" t="s">
        <v>938</v>
      </c>
      <c r="D5" s="389">
        <v>1</v>
      </c>
      <c r="E5" s="388" t="s">
        <v>2018</v>
      </c>
      <c r="F5" s="388" t="s">
        <v>167</v>
      </c>
      <c r="G5" s="388" t="s">
        <v>167</v>
      </c>
      <c r="H5" s="388" t="s">
        <v>1841</v>
      </c>
      <c r="I5" s="388" t="s">
        <v>1842</v>
      </c>
      <c r="J5" s="389">
        <v>267.35015772870673</v>
      </c>
      <c r="K5" s="389">
        <v>267.35015772870662</v>
      </c>
      <c r="L5" s="389">
        <v>267.35015772870651</v>
      </c>
      <c r="M5" s="389">
        <v>267.35015772870662</v>
      </c>
      <c r="N5" s="389">
        <v>267.35015772870662</v>
      </c>
      <c r="O5" s="389">
        <v>267.35015772870662</v>
      </c>
      <c r="P5" s="389">
        <v>267.35015772870656</v>
      </c>
      <c r="Q5" s="389">
        <v>267.35015772870662</v>
      </c>
      <c r="R5" s="389">
        <v>267.35015772870662</v>
      </c>
      <c r="S5" s="389">
        <v>267.35015772870668</v>
      </c>
      <c r="T5" s="389">
        <v>267.35015772870668</v>
      </c>
      <c r="U5" s="389">
        <v>267.35015772870662</v>
      </c>
      <c r="V5" s="389">
        <v>267.35015772870662</v>
      </c>
      <c r="W5" s="389">
        <v>267.35015772870668</v>
      </c>
      <c r="X5" s="389">
        <v>267.35015772870668</v>
      </c>
      <c r="Y5" s="389">
        <v>267.35015772870668</v>
      </c>
      <c r="Z5" s="389">
        <v>267.35015772870668</v>
      </c>
      <c r="AA5" s="389">
        <v>267.35015772870662</v>
      </c>
      <c r="AB5" s="389">
        <v>267.35015772870662</v>
      </c>
      <c r="AC5" s="389">
        <v>277.55775577557756</v>
      </c>
      <c r="AD5" s="389">
        <v>289.3987341772152</v>
      </c>
      <c r="AE5" s="389">
        <v>301.01449275362319</v>
      </c>
      <c r="AF5" s="389">
        <v>318.78612716763007</v>
      </c>
      <c r="AG5" s="389">
        <v>338.39541547277935</v>
      </c>
      <c r="AH5" s="389">
        <v>362.56684491978609</v>
      </c>
      <c r="AI5" s="389">
        <v>373.67724867724866</v>
      </c>
      <c r="AJ5" s="389">
        <v>379.12371134020617</v>
      </c>
      <c r="AK5" s="389">
        <v>390.22556390977445</v>
      </c>
      <c r="AL5" s="389">
        <v>388.22843822843822</v>
      </c>
      <c r="AM5" s="389">
        <v>397.78761061946904</v>
      </c>
      <c r="AN5" s="389">
        <v>397.41735537190084</v>
      </c>
      <c r="AO5" s="389">
        <v>398.41584158415844</v>
      </c>
      <c r="AP5" s="389">
        <v>396.28942486085344</v>
      </c>
      <c r="AQ5" s="389">
        <v>392.01030927835052</v>
      </c>
      <c r="AR5" s="389">
        <v>390.58441558441558</v>
      </c>
      <c r="AS5" s="389">
        <v>382.370820668693</v>
      </c>
      <c r="AT5" s="389">
        <v>382.370820668693</v>
      </c>
      <c r="AU5" s="389">
        <v>382.37082066869311</v>
      </c>
    </row>
    <row r="6" spans="1:47" ht="15.6" customHeight="1" x14ac:dyDescent="0.3">
      <c r="A6" s="388" t="s">
        <v>1838</v>
      </c>
      <c r="B6" s="388" t="s">
        <v>938</v>
      </c>
      <c r="C6" s="388" t="s">
        <v>938</v>
      </c>
      <c r="D6" s="389">
        <v>1</v>
      </c>
      <c r="E6" s="388" t="s">
        <v>2018</v>
      </c>
      <c r="F6" s="388" t="s">
        <v>167</v>
      </c>
      <c r="G6" s="388" t="s">
        <v>167</v>
      </c>
      <c r="H6" s="388" t="s">
        <v>1843</v>
      </c>
      <c r="I6" s="388" t="s">
        <v>1844</v>
      </c>
      <c r="J6" s="389">
        <v>141.1859838274932</v>
      </c>
      <c r="K6" s="389">
        <v>141.18598382749335</v>
      </c>
      <c r="L6" s="389">
        <v>141.1859838274932</v>
      </c>
      <c r="M6" s="389">
        <v>141.18598382749323</v>
      </c>
      <c r="N6" s="389">
        <v>141.18598382749323</v>
      </c>
      <c r="O6" s="389">
        <v>141.1859838274934</v>
      </c>
      <c r="P6" s="389">
        <v>141.18598382749306</v>
      </c>
      <c r="Q6" s="389">
        <v>141.18598382749312</v>
      </c>
      <c r="R6" s="389">
        <v>141.18598382749332</v>
      </c>
      <c r="S6" s="389">
        <v>141.18598382749343</v>
      </c>
      <c r="T6" s="389">
        <v>141.18598382749335</v>
      </c>
      <c r="U6" s="389">
        <v>141.18598382749329</v>
      </c>
      <c r="V6" s="389">
        <v>141.18598382749317</v>
      </c>
      <c r="W6" s="389">
        <v>141.18598382749335</v>
      </c>
      <c r="X6" s="389">
        <v>141.18598382749329</v>
      </c>
      <c r="Y6" s="389">
        <v>141.18598382749335</v>
      </c>
      <c r="Z6" s="389">
        <v>141.1859838274932</v>
      </c>
      <c r="AA6" s="389">
        <v>141.18598382749335</v>
      </c>
      <c r="AB6" s="389">
        <v>141.18598382749326</v>
      </c>
      <c r="AC6" s="389">
        <v>142.7126968077423</v>
      </c>
      <c r="AD6" s="389">
        <v>148.78607420980302</v>
      </c>
      <c r="AE6" s="389">
        <v>156.70653907496012</v>
      </c>
      <c r="AF6" s="389">
        <v>149.14642731432593</v>
      </c>
      <c r="AG6" s="389">
        <v>146.27259036144579</v>
      </c>
      <c r="AH6" s="389">
        <v>148.07077169132347</v>
      </c>
      <c r="AI6" s="389">
        <v>147.1297481860862</v>
      </c>
      <c r="AJ6" s="389">
        <v>146.7077267637178</v>
      </c>
      <c r="AK6" s="389">
        <v>147.66409717355759</v>
      </c>
      <c r="AL6" s="389">
        <v>146.26179530607308</v>
      </c>
      <c r="AM6" s="389">
        <v>145.71969696969697</v>
      </c>
      <c r="AN6" s="389">
        <v>142.78959810874704</v>
      </c>
      <c r="AO6" s="389">
        <v>139.84461709211988</v>
      </c>
      <c r="AP6" s="389">
        <v>139.56090651558074</v>
      </c>
      <c r="AQ6" s="389">
        <v>141.22936320754718</v>
      </c>
      <c r="AR6" s="389">
        <v>142.70379589296826</v>
      </c>
      <c r="AS6" s="389">
        <v>145.59456773766146</v>
      </c>
      <c r="AT6" s="389">
        <v>145.59456773766144</v>
      </c>
      <c r="AU6" s="389">
        <v>145.59456773766152</v>
      </c>
    </row>
    <row r="7" spans="1:47" ht="15.6" customHeight="1" x14ac:dyDescent="0.3">
      <c r="A7" s="388" t="s">
        <v>1838</v>
      </c>
      <c r="B7" s="388" t="s">
        <v>938</v>
      </c>
      <c r="C7" s="388" t="s">
        <v>938</v>
      </c>
      <c r="D7" s="389">
        <v>1</v>
      </c>
      <c r="E7" s="388" t="s">
        <v>2018</v>
      </c>
      <c r="F7" s="388" t="s">
        <v>167</v>
      </c>
      <c r="G7" s="388" t="s">
        <v>167</v>
      </c>
      <c r="H7" s="388" t="s">
        <v>1845</v>
      </c>
      <c r="I7" s="388" t="s">
        <v>1846</v>
      </c>
      <c r="J7" s="389">
        <v>115.22897138373901</v>
      </c>
      <c r="K7" s="389">
        <v>115.22897138373905</v>
      </c>
      <c r="L7" s="389">
        <v>115.22897138373868</v>
      </c>
      <c r="M7" s="389">
        <v>115.22897138373875</v>
      </c>
      <c r="N7" s="389">
        <v>115.22897138373885</v>
      </c>
      <c r="O7" s="389">
        <v>115.22897138373881</v>
      </c>
      <c r="P7" s="389">
        <v>115.22897138373884</v>
      </c>
      <c r="Q7" s="389">
        <v>115.22897138373851</v>
      </c>
      <c r="R7" s="389">
        <v>115.22897138373888</v>
      </c>
      <c r="S7" s="389">
        <v>115.22897138373861</v>
      </c>
      <c r="T7" s="389">
        <v>115.22897138373861</v>
      </c>
      <c r="U7" s="389">
        <v>115.22897138373857</v>
      </c>
      <c r="V7" s="389">
        <v>115.22897138373901</v>
      </c>
      <c r="W7" s="389">
        <v>115.22897138373877</v>
      </c>
      <c r="X7" s="389">
        <v>115.22897138373855</v>
      </c>
      <c r="Y7" s="389">
        <v>115.2289713837386</v>
      </c>
      <c r="Z7" s="389">
        <v>115.22897138373892</v>
      </c>
      <c r="AA7" s="389">
        <v>115.22897138373861</v>
      </c>
      <c r="AB7" s="389">
        <v>115.2289713837387</v>
      </c>
      <c r="AC7" s="389">
        <v>114.0119760479042</v>
      </c>
      <c r="AD7" s="389">
        <v>112.74579483534707</v>
      </c>
      <c r="AE7" s="389">
        <v>113.33936469642138</v>
      </c>
      <c r="AF7" s="389">
        <v>112.97295838505964</v>
      </c>
      <c r="AG7" s="389">
        <v>112.83586364938414</v>
      </c>
      <c r="AH7" s="389">
        <v>112.82027929568913</v>
      </c>
      <c r="AI7" s="389">
        <v>112.50977326035965</v>
      </c>
      <c r="AJ7" s="389">
        <v>112.06789484578762</v>
      </c>
      <c r="AK7" s="389">
        <v>112.0906709358172</v>
      </c>
      <c r="AL7" s="389">
        <v>112.06752019509221</v>
      </c>
      <c r="AM7" s="389">
        <v>112.4751451523105</v>
      </c>
      <c r="AN7" s="389">
        <v>112.7880855312422</v>
      </c>
      <c r="AO7" s="389">
        <v>112.98599634687309</v>
      </c>
      <c r="AP7" s="389">
        <v>113.54384370740573</v>
      </c>
      <c r="AQ7" s="389">
        <v>113.22302158273381</v>
      </c>
      <c r="AR7" s="389">
        <v>113.91567501025851</v>
      </c>
      <c r="AS7" s="389">
        <v>114.97228381374723</v>
      </c>
      <c r="AT7" s="389">
        <v>114.97228381374721</v>
      </c>
      <c r="AU7" s="389">
        <v>114.97228381374725</v>
      </c>
    </row>
    <row r="8" spans="1:47" ht="15.6" customHeight="1" x14ac:dyDescent="0.3">
      <c r="A8" s="388" t="s">
        <v>1838</v>
      </c>
      <c r="B8" s="388" t="s">
        <v>938</v>
      </c>
      <c r="C8" s="388" t="s">
        <v>938</v>
      </c>
      <c r="D8" s="389">
        <v>1</v>
      </c>
      <c r="E8" s="388" t="s">
        <v>2018</v>
      </c>
      <c r="F8" s="388" t="s">
        <v>167</v>
      </c>
      <c r="G8" s="388" t="s">
        <v>167</v>
      </c>
      <c r="H8" s="388" t="s">
        <v>1847</v>
      </c>
      <c r="I8" s="388" t="s">
        <v>1848</v>
      </c>
      <c r="J8" s="389">
        <v>182.1803157114114</v>
      </c>
      <c r="K8" s="389">
        <v>182.1803157114108</v>
      </c>
      <c r="L8" s="389">
        <v>182.18031571141037</v>
      </c>
      <c r="M8" s="389">
        <v>182.1803157114102</v>
      </c>
      <c r="N8" s="389">
        <v>182.18031571141043</v>
      </c>
      <c r="O8" s="389">
        <v>182.18031571141029</v>
      </c>
      <c r="P8" s="389">
        <v>182.18031571141046</v>
      </c>
      <c r="Q8" s="389">
        <v>182.18031571140972</v>
      </c>
      <c r="R8" s="389">
        <v>182.18031571141123</v>
      </c>
      <c r="S8" s="389">
        <v>182.18031571140989</v>
      </c>
      <c r="T8" s="389">
        <v>182.1803157114087</v>
      </c>
      <c r="U8" s="389">
        <v>182.1803157114098</v>
      </c>
      <c r="V8" s="389">
        <v>182.18031571141154</v>
      </c>
      <c r="W8" s="389">
        <v>182.18031571141032</v>
      </c>
      <c r="X8" s="389">
        <v>182.18031571140963</v>
      </c>
      <c r="Y8" s="389">
        <v>182.18031571140912</v>
      </c>
      <c r="Z8" s="389">
        <v>182.18031571141142</v>
      </c>
      <c r="AA8" s="389">
        <v>182.18031571140926</v>
      </c>
      <c r="AB8" s="389">
        <v>182.18031571141012</v>
      </c>
      <c r="AC8" s="389">
        <v>177.22412000594088</v>
      </c>
      <c r="AD8" s="389">
        <v>172.26075436408976</v>
      </c>
      <c r="AE8" s="389">
        <v>169.11978075124941</v>
      </c>
      <c r="AF8" s="389">
        <v>164.89062898970124</v>
      </c>
      <c r="AG8" s="389">
        <v>162.41397682369134</v>
      </c>
      <c r="AH8" s="389">
        <v>159.11893259719346</v>
      </c>
      <c r="AI8" s="389">
        <v>154.35192800812811</v>
      </c>
      <c r="AJ8" s="389">
        <v>150.04283626467773</v>
      </c>
      <c r="AK8" s="389">
        <v>146.994050725394</v>
      </c>
      <c r="AL8" s="389">
        <v>144.29959514170039</v>
      </c>
      <c r="AM8" s="389">
        <v>142.08653253376676</v>
      </c>
      <c r="AN8" s="389">
        <v>140.27012926786853</v>
      </c>
      <c r="AO8" s="389">
        <v>137.2242206235012</v>
      </c>
      <c r="AP8" s="389">
        <v>134.27148194271481</v>
      </c>
      <c r="AQ8" s="389">
        <v>131.73676012461058</v>
      </c>
      <c r="AR8" s="389">
        <v>130.72000547532681</v>
      </c>
      <c r="AS8" s="389">
        <v>129.11040508339951</v>
      </c>
      <c r="AT8" s="389">
        <v>129.11040508339934</v>
      </c>
      <c r="AU8" s="389">
        <v>129.11040508339963</v>
      </c>
    </row>
    <row r="9" spans="1:47" ht="15.6" customHeight="1" x14ac:dyDescent="0.3">
      <c r="A9" s="388" t="s">
        <v>1838</v>
      </c>
      <c r="B9" s="388" t="s">
        <v>938</v>
      </c>
      <c r="C9" s="388" t="s">
        <v>938</v>
      </c>
      <c r="D9" s="389">
        <v>1</v>
      </c>
      <c r="E9" s="388" t="s">
        <v>2018</v>
      </c>
      <c r="F9" s="388" t="s">
        <v>167</v>
      </c>
      <c r="G9" s="388" t="s">
        <v>167</v>
      </c>
      <c r="H9" s="388" t="s">
        <v>1849</v>
      </c>
      <c r="I9" s="388" t="s">
        <v>1850</v>
      </c>
      <c r="J9" s="389">
        <v>315.74469272184484</v>
      </c>
      <c r="K9" s="389">
        <v>315.74469272184569</v>
      </c>
      <c r="L9" s="389">
        <v>315.74469272184501</v>
      </c>
      <c r="M9" s="389">
        <v>315.74469272184598</v>
      </c>
      <c r="N9" s="389">
        <v>315.74469272184535</v>
      </c>
      <c r="O9" s="389">
        <v>315.74469272184558</v>
      </c>
      <c r="P9" s="389">
        <v>315.74469272184598</v>
      </c>
      <c r="Q9" s="389">
        <v>315.74469272184592</v>
      </c>
      <c r="R9" s="389">
        <v>315.74469272184484</v>
      </c>
      <c r="S9" s="389">
        <v>315.74469272184626</v>
      </c>
      <c r="T9" s="389">
        <v>315.74469272184746</v>
      </c>
      <c r="U9" s="389">
        <v>315.74469272184598</v>
      </c>
      <c r="V9" s="389">
        <v>315.74469272184467</v>
      </c>
      <c r="W9" s="389">
        <v>315.74469272184501</v>
      </c>
      <c r="X9" s="389">
        <v>315.74469272184541</v>
      </c>
      <c r="Y9" s="389">
        <v>315.7446927218466</v>
      </c>
      <c r="Z9" s="389">
        <v>315.74469272184427</v>
      </c>
      <c r="AA9" s="389">
        <v>315.74469272184672</v>
      </c>
      <c r="AB9" s="389">
        <v>315.74469272184564</v>
      </c>
      <c r="AC9" s="389">
        <v>308.74255330994936</v>
      </c>
      <c r="AD9" s="389">
        <v>301.05635773449745</v>
      </c>
      <c r="AE9" s="389">
        <v>295.85660040205494</v>
      </c>
      <c r="AF9" s="389">
        <v>288.71303208160009</v>
      </c>
      <c r="AG9" s="389">
        <v>281.14442202363796</v>
      </c>
      <c r="AH9" s="389">
        <v>272.29008972148347</v>
      </c>
      <c r="AI9" s="389">
        <v>258.19061689682206</v>
      </c>
      <c r="AJ9" s="389">
        <v>243.65289765721332</v>
      </c>
      <c r="AK9" s="389">
        <v>231.25293951650832</v>
      </c>
      <c r="AL9" s="389">
        <v>220.92752234993614</v>
      </c>
      <c r="AM9" s="389">
        <v>212.41236042586343</v>
      </c>
      <c r="AN9" s="389">
        <v>204.17280555282716</v>
      </c>
      <c r="AO9" s="389">
        <v>194.24479689486716</v>
      </c>
      <c r="AP9" s="389">
        <v>187.30006178348322</v>
      </c>
      <c r="AQ9" s="389">
        <v>181.7803218260438</v>
      </c>
      <c r="AR9" s="389">
        <v>179.83692296516907</v>
      </c>
      <c r="AS9" s="389">
        <v>177.19663701535111</v>
      </c>
      <c r="AT9" s="389">
        <v>177.196637015351</v>
      </c>
      <c r="AU9" s="389">
        <v>177.19663701535117</v>
      </c>
    </row>
    <row r="10" spans="1:47" ht="15.6" customHeight="1" x14ac:dyDescent="0.3">
      <c r="A10" s="388" t="s">
        <v>1838</v>
      </c>
      <c r="B10" s="388" t="s">
        <v>938</v>
      </c>
      <c r="C10" s="388" t="s">
        <v>938</v>
      </c>
      <c r="D10" s="389">
        <v>1</v>
      </c>
      <c r="E10" s="388" t="s">
        <v>2018</v>
      </c>
      <c r="F10" s="388" t="s">
        <v>167</v>
      </c>
      <c r="G10" s="388" t="s">
        <v>167</v>
      </c>
      <c r="H10" s="388" t="s">
        <v>1851</v>
      </c>
      <c r="I10" s="388" t="s">
        <v>1852</v>
      </c>
      <c r="J10" s="389">
        <v>409.89601386481814</v>
      </c>
      <c r="K10" s="389">
        <v>409.89601386481809</v>
      </c>
      <c r="L10" s="389">
        <v>409.89601386481826</v>
      </c>
      <c r="M10" s="389">
        <v>409.89601386481814</v>
      </c>
      <c r="N10" s="389">
        <v>409.89601386481826</v>
      </c>
      <c r="O10" s="389">
        <v>409.89601386481792</v>
      </c>
      <c r="P10" s="389">
        <v>409.89601386481786</v>
      </c>
      <c r="Q10" s="389">
        <v>409.89601386481797</v>
      </c>
      <c r="R10" s="389">
        <v>409.8960138648178</v>
      </c>
      <c r="S10" s="389">
        <v>409.89601386481797</v>
      </c>
      <c r="T10" s="389">
        <v>409.89601386481826</v>
      </c>
      <c r="U10" s="389">
        <v>409.89601386481775</v>
      </c>
      <c r="V10" s="389">
        <v>409.89601386481831</v>
      </c>
      <c r="W10" s="389">
        <v>409.89601386481803</v>
      </c>
      <c r="X10" s="389">
        <v>409.89601386481803</v>
      </c>
      <c r="Y10" s="389">
        <v>409.89601386481797</v>
      </c>
      <c r="Z10" s="389">
        <v>409.89601386481814</v>
      </c>
      <c r="AA10" s="389">
        <v>409.89601386481809</v>
      </c>
      <c r="AB10" s="389">
        <v>409.89601386481803</v>
      </c>
      <c r="AC10" s="389">
        <v>410.38461538461536</v>
      </c>
      <c r="AD10" s="389">
        <v>407.5745033112583</v>
      </c>
      <c r="AE10" s="389">
        <v>402.11216314639478</v>
      </c>
      <c r="AF10" s="389">
        <v>395.93445343289773</v>
      </c>
      <c r="AG10" s="389">
        <v>406.75255847953218</v>
      </c>
      <c r="AH10" s="389">
        <v>414.61710934805103</v>
      </c>
      <c r="AI10" s="389">
        <v>409.64249748237665</v>
      </c>
      <c r="AJ10" s="389">
        <v>399.31737873433985</v>
      </c>
      <c r="AK10" s="389">
        <v>390.231737262124</v>
      </c>
      <c r="AL10" s="389">
        <v>378.73182668777889</v>
      </c>
      <c r="AM10" s="389">
        <v>379.2242809734513</v>
      </c>
      <c r="AN10" s="389">
        <v>368.7718616401088</v>
      </c>
      <c r="AO10" s="389">
        <v>358.04016886273507</v>
      </c>
      <c r="AP10" s="389">
        <v>346.14193708199156</v>
      </c>
      <c r="AQ10" s="389">
        <v>339.65412251857265</v>
      </c>
      <c r="AR10" s="389">
        <v>334.09922267946962</v>
      </c>
      <c r="AS10" s="389">
        <v>329.31111111111113</v>
      </c>
      <c r="AT10" s="389">
        <v>329.3111111111113</v>
      </c>
      <c r="AU10" s="389">
        <v>329.31111111111073</v>
      </c>
    </row>
    <row r="11" spans="1:47" ht="15.6" customHeight="1" x14ac:dyDescent="0.3">
      <c r="A11" s="388" t="s">
        <v>1838</v>
      </c>
      <c r="B11" s="388" t="s">
        <v>938</v>
      </c>
      <c r="C11" s="388" t="s">
        <v>938</v>
      </c>
      <c r="D11" s="389">
        <v>1</v>
      </c>
      <c r="E11" s="388" t="s">
        <v>2018</v>
      </c>
      <c r="F11" s="388" t="s">
        <v>167</v>
      </c>
      <c r="G11" s="388" t="s">
        <v>167</v>
      </c>
      <c r="H11" s="388" t="s">
        <v>1853</v>
      </c>
      <c r="I11" s="388" t="s">
        <v>1854</v>
      </c>
      <c r="J11" s="389">
        <v>343.75000000000006</v>
      </c>
      <c r="K11" s="389">
        <v>343.75</v>
      </c>
      <c r="L11" s="389">
        <v>343.75</v>
      </c>
      <c r="M11" s="389">
        <v>343.75000000000006</v>
      </c>
      <c r="N11" s="389">
        <v>343.75</v>
      </c>
      <c r="O11" s="389">
        <v>343.75</v>
      </c>
      <c r="P11" s="389">
        <v>343.75</v>
      </c>
      <c r="Q11" s="389">
        <v>343.75000000000006</v>
      </c>
      <c r="R11" s="389">
        <v>343.75</v>
      </c>
      <c r="S11" s="389">
        <v>343.75000000000006</v>
      </c>
      <c r="T11" s="389">
        <v>343.75</v>
      </c>
      <c r="U11" s="389">
        <v>343.75</v>
      </c>
      <c r="V11" s="389">
        <v>343.75</v>
      </c>
      <c r="W11" s="389">
        <v>343.75</v>
      </c>
      <c r="X11" s="389">
        <v>343.75</v>
      </c>
      <c r="Y11" s="389">
        <v>343.75</v>
      </c>
      <c r="Z11" s="389">
        <v>343.75</v>
      </c>
      <c r="AA11" s="389">
        <v>343.75000000000006</v>
      </c>
      <c r="AB11" s="389">
        <v>343.75</v>
      </c>
      <c r="AC11" s="389">
        <v>383.33333333333331</v>
      </c>
      <c r="AD11" s="389">
        <v>403.30578512396693</v>
      </c>
      <c r="AE11" s="389">
        <v>367.80303030303031</v>
      </c>
      <c r="AF11" s="389">
        <v>398.24945295404814</v>
      </c>
      <c r="AG11" s="389">
        <v>425.43171114599687</v>
      </c>
      <c r="AH11" s="389">
        <v>457.99731182795699</v>
      </c>
      <c r="AI11" s="389">
        <v>471.45522388059703</v>
      </c>
      <c r="AJ11" s="389">
        <v>470.86247086247084</v>
      </c>
      <c r="AK11" s="389">
        <v>457.79220779220782</v>
      </c>
      <c r="AL11" s="389">
        <v>440.63948100092676</v>
      </c>
      <c r="AM11" s="389">
        <v>457.36196319018404</v>
      </c>
      <c r="AN11" s="389">
        <v>450.60581583198706</v>
      </c>
      <c r="AO11" s="389">
        <v>436.27223511214231</v>
      </c>
      <c r="AP11" s="389">
        <v>414.28571428571428</v>
      </c>
      <c r="AQ11" s="389">
        <v>414.01133501259449</v>
      </c>
      <c r="AR11" s="389">
        <v>403.30490405117268</v>
      </c>
      <c r="AS11" s="389">
        <v>398.30261881668281</v>
      </c>
      <c r="AT11" s="389">
        <v>398.30261881668298</v>
      </c>
      <c r="AU11" s="389">
        <v>398.30261881668287</v>
      </c>
    </row>
    <row r="12" spans="1:47" ht="15.6" customHeight="1" x14ac:dyDescent="0.3">
      <c r="A12" s="388" t="s">
        <v>1838</v>
      </c>
      <c r="B12" s="388" t="s">
        <v>938</v>
      </c>
      <c r="C12" s="388" t="s">
        <v>938</v>
      </c>
      <c r="D12" s="389">
        <v>1</v>
      </c>
      <c r="E12" s="388" t="s">
        <v>2018</v>
      </c>
      <c r="F12" s="388" t="s">
        <v>167</v>
      </c>
      <c r="G12" s="388" t="s">
        <v>167</v>
      </c>
      <c r="H12" s="388" t="s">
        <v>1855</v>
      </c>
      <c r="I12" s="388" t="s">
        <v>1856</v>
      </c>
      <c r="J12" s="389">
        <v>100</v>
      </c>
      <c r="K12" s="389">
        <v>100</v>
      </c>
      <c r="L12" s="389">
        <v>100</v>
      </c>
      <c r="M12" s="389">
        <v>100</v>
      </c>
      <c r="N12" s="389">
        <v>100</v>
      </c>
      <c r="O12" s="389">
        <v>100</v>
      </c>
      <c r="P12" s="389">
        <v>100</v>
      </c>
      <c r="Q12" s="389">
        <v>100</v>
      </c>
      <c r="R12" s="389">
        <v>100</v>
      </c>
      <c r="S12" s="389">
        <v>100</v>
      </c>
      <c r="T12" s="389">
        <v>100</v>
      </c>
      <c r="U12" s="389">
        <v>100</v>
      </c>
      <c r="V12" s="389">
        <v>100</v>
      </c>
      <c r="W12" s="389">
        <v>100</v>
      </c>
      <c r="X12" s="389">
        <v>100</v>
      </c>
      <c r="Y12" s="389">
        <v>100</v>
      </c>
      <c r="Z12" s="389">
        <v>100</v>
      </c>
      <c r="AA12" s="389">
        <v>100</v>
      </c>
      <c r="AB12" s="389">
        <v>100</v>
      </c>
      <c r="AC12" s="389">
        <v>100</v>
      </c>
      <c r="AD12" s="389">
        <v>100</v>
      </c>
      <c r="AE12" s="389">
        <v>100</v>
      </c>
      <c r="AF12" s="389">
        <v>100</v>
      </c>
      <c r="AG12" s="389">
        <v>100</v>
      </c>
      <c r="AH12" s="389">
        <v>100</v>
      </c>
      <c r="AI12" s="389">
        <v>200</v>
      </c>
      <c r="AJ12" s="389">
        <v>400</v>
      </c>
      <c r="AK12" s="389">
        <v>337.5</v>
      </c>
      <c r="AL12" s="389">
        <v>335.71428571428572</v>
      </c>
      <c r="AM12" s="389">
        <v>365.625</v>
      </c>
      <c r="AN12" s="389">
        <v>406.52173913043481</v>
      </c>
      <c r="AO12" s="389">
        <v>392.85714285714283</v>
      </c>
      <c r="AP12" s="389">
        <v>398.38709677419354</v>
      </c>
      <c r="AQ12" s="389">
        <v>469.69696969696969</v>
      </c>
      <c r="AR12" s="389">
        <v>396.08695652173913</v>
      </c>
      <c r="AS12" s="389">
        <v>405.4597701149425</v>
      </c>
      <c r="AT12" s="389">
        <v>405.4597701149425</v>
      </c>
      <c r="AU12" s="389">
        <v>405.4597701149425</v>
      </c>
    </row>
    <row r="13" spans="1:47" ht="15.6" customHeight="1" x14ac:dyDescent="0.3">
      <c r="A13" s="388" t="s">
        <v>1838</v>
      </c>
      <c r="B13" s="388" t="s">
        <v>938</v>
      </c>
      <c r="C13" s="388" t="s">
        <v>938</v>
      </c>
      <c r="D13" s="389">
        <v>1</v>
      </c>
      <c r="E13" s="388" t="s">
        <v>2018</v>
      </c>
      <c r="F13" s="388" t="s">
        <v>167</v>
      </c>
      <c r="G13" s="388" t="s">
        <v>167</v>
      </c>
      <c r="H13" s="388" t="s">
        <v>1857</v>
      </c>
      <c r="I13" s="388" t="s">
        <v>1858</v>
      </c>
      <c r="J13" s="389">
        <v>100</v>
      </c>
      <c r="K13" s="389">
        <v>100</v>
      </c>
      <c r="L13" s="389">
        <v>100</v>
      </c>
      <c r="M13" s="389">
        <v>100</v>
      </c>
      <c r="N13" s="389">
        <v>100</v>
      </c>
      <c r="O13" s="389">
        <v>100</v>
      </c>
      <c r="P13" s="389">
        <v>100</v>
      </c>
      <c r="Q13" s="389">
        <v>100</v>
      </c>
      <c r="R13" s="389">
        <v>100</v>
      </c>
      <c r="S13" s="389">
        <v>100</v>
      </c>
      <c r="T13" s="389">
        <v>100</v>
      </c>
      <c r="U13" s="389">
        <v>100</v>
      </c>
      <c r="V13" s="389">
        <v>100</v>
      </c>
      <c r="W13" s="389">
        <v>100</v>
      </c>
      <c r="X13" s="389">
        <v>100</v>
      </c>
      <c r="Y13" s="389">
        <v>100</v>
      </c>
      <c r="Z13" s="389">
        <v>100</v>
      </c>
      <c r="AA13" s="389">
        <v>100</v>
      </c>
      <c r="AB13" s="389">
        <v>100</v>
      </c>
      <c r="AC13" s="389">
        <v>100</v>
      </c>
      <c r="AD13" s="389">
        <v>100</v>
      </c>
      <c r="AE13" s="389">
        <v>100</v>
      </c>
      <c r="AF13" s="389">
        <v>175</v>
      </c>
      <c r="AG13" s="389">
        <v>300</v>
      </c>
      <c r="AH13" s="389">
        <v>300</v>
      </c>
      <c r="AI13" s="389">
        <v>300</v>
      </c>
      <c r="AJ13" s="389">
        <v>300</v>
      </c>
      <c r="AK13" s="389">
        <v>300</v>
      </c>
      <c r="AL13" s="389">
        <v>283.33333333333331</v>
      </c>
      <c r="AM13" s="389">
        <v>500</v>
      </c>
      <c r="AN13" s="389">
        <v>450</v>
      </c>
      <c r="AO13" s="389">
        <v>400</v>
      </c>
      <c r="AP13" s="389">
        <v>300</v>
      </c>
      <c r="AQ13" s="389">
        <v>400</v>
      </c>
      <c r="AR13" s="389">
        <v>500</v>
      </c>
      <c r="AS13" s="389">
        <v>500</v>
      </c>
      <c r="AT13" s="389">
        <v>500</v>
      </c>
      <c r="AU13" s="389">
        <v>500</v>
      </c>
    </row>
    <row r="14" spans="1:47" ht="15.6" customHeight="1" x14ac:dyDescent="0.3">
      <c r="A14" s="388" t="s">
        <v>1838</v>
      </c>
      <c r="B14" s="388" t="s">
        <v>938</v>
      </c>
      <c r="C14" s="388" t="s">
        <v>938</v>
      </c>
      <c r="D14" s="389">
        <v>2</v>
      </c>
      <c r="E14" s="388" t="s">
        <v>2019</v>
      </c>
      <c r="F14" s="388" t="s">
        <v>167</v>
      </c>
      <c r="G14" s="388" t="s">
        <v>167</v>
      </c>
      <c r="H14" s="388" t="s">
        <v>1845</v>
      </c>
      <c r="I14" s="388" t="s">
        <v>1846</v>
      </c>
      <c r="J14" s="389">
        <v>100.00000000000007</v>
      </c>
      <c r="K14" s="389">
        <v>99.999999999999943</v>
      </c>
      <c r="L14" s="389">
        <v>100.00000000000009</v>
      </c>
      <c r="M14" s="389">
        <v>99.999999999999972</v>
      </c>
      <c r="N14" s="389">
        <v>99.999999999999929</v>
      </c>
      <c r="O14" s="389">
        <v>100.00000000000003</v>
      </c>
      <c r="P14" s="389">
        <v>99.999999999999957</v>
      </c>
      <c r="Q14" s="389">
        <v>99.999999999999972</v>
      </c>
      <c r="R14" s="389">
        <v>99.999999999999986</v>
      </c>
      <c r="S14" s="389">
        <v>100.00000000000004</v>
      </c>
      <c r="T14" s="389">
        <v>99.999999999999972</v>
      </c>
      <c r="U14" s="389">
        <v>99.999999999999957</v>
      </c>
      <c r="V14" s="389">
        <v>99.999999999999986</v>
      </c>
      <c r="W14" s="389">
        <v>99.999999999999986</v>
      </c>
      <c r="X14" s="389">
        <v>100.00000000000006</v>
      </c>
      <c r="Y14" s="389">
        <v>99.999999999999943</v>
      </c>
      <c r="Z14" s="389">
        <v>99.999999999999957</v>
      </c>
      <c r="AA14" s="389">
        <v>100</v>
      </c>
      <c r="AB14" s="389">
        <v>100.00000000000004</v>
      </c>
      <c r="AC14" s="389">
        <v>100</v>
      </c>
      <c r="AD14" s="389">
        <v>99.999999999999972</v>
      </c>
      <c r="AE14" s="389">
        <v>99.999999999999957</v>
      </c>
      <c r="AF14" s="389">
        <v>99.999999999999986</v>
      </c>
      <c r="AG14" s="389">
        <v>99.999999999999986</v>
      </c>
      <c r="AH14" s="389">
        <v>100</v>
      </c>
      <c r="AI14" s="389">
        <v>99.999999999999986</v>
      </c>
      <c r="AJ14" s="389">
        <v>99.999999999999986</v>
      </c>
      <c r="AK14" s="389">
        <v>99.999999999999986</v>
      </c>
      <c r="AL14" s="389">
        <v>100</v>
      </c>
      <c r="AM14" s="390"/>
      <c r="AN14" s="390"/>
      <c r="AO14" s="390"/>
      <c r="AP14" s="390"/>
      <c r="AQ14" s="390"/>
      <c r="AR14" s="390"/>
      <c r="AS14" s="390"/>
      <c r="AT14" s="390"/>
      <c r="AU14" s="390"/>
    </row>
    <row r="15" spans="1:47" ht="15.6" customHeight="1" x14ac:dyDescent="0.3">
      <c r="A15" s="388" t="s">
        <v>1838</v>
      </c>
      <c r="B15" s="388" t="s">
        <v>938</v>
      </c>
      <c r="C15" s="388" t="s">
        <v>938</v>
      </c>
      <c r="D15" s="389">
        <v>2</v>
      </c>
      <c r="E15" s="388" t="s">
        <v>2019</v>
      </c>
      <c r="F15" s="388" t="s">
        <v>167</v>
      </c>
      <c r="G15" s="388" t="s">
        <v>167</v>
      </c>
      <c r="H15" s="388" t="s">
        <v>1847</v>
      </c>
      <c r="I15" s="388" t="s">
        <v>1848</v>
      </c>
      <c r="J15" s="389">
        <v>100.00000000000004</v>
      </c>
      <c r="K15" s="389">
        <v>99.999999999999943</v>
      </c>
      <c r="L15" s="389">
        <v>100</v>
      </c>
      <c r="M15" s="389">
        <v>99.999999999999957</v>
      </c>
      <c r="N15" s="389">
        <v>99.999999999999915</v>
      </c>
      <c r="O15" s="389">
        <v>100.0000000000001</v>
      </c>
      <c r="P15" s="389">
        <v>99.999999999999986</v>
      </c>
      <c r="Q15" s="389">
        <v>100.00000000000007</v>
      </c>
      <c r="R15" s="389">
        <v>100.00000000000009</v>
      </c>
      <c r="S15" s="389">
        <v>100</v>
      </c>
      <c r="T15" s="389">
        <v>100.00000000000001</v>
      </c>
      <c r="U15" s="389">
        <v>100.00000000000004</v>
      </c>
      <c r="V15" s="389">
        <v>100.00000000000003</v>
      </c>
      <c r="W15" s="389">
        <v>99.999999999999986</v>
      </c>
      <c r="X15" s="389">
        <v>100.00000000000006</v>
      </c>
      <c r="Y15" s="389">
        <v>99.999999999999986</v>
      </c>
      <c r="Z15" s="389">
        <v>100.00000000000009</v>
      </c>
      <c r="AA15" s="389">
        <v>100.00000000000007</v>
      </c>
      <c r="AB15" s="389">
        <v>100.00000000000001</v>
      </c>
      <c r="AC15" s="389">
        <v>99.999999999999986</v>
      </c>
      <c r="AD15" s="389">
        <v>100.00000000000004</v>
      </c>
      <c r="AE15" s="389">
        <v>100.00000000000004</v>
      </c>
      <c r="AF15" s="389">
        <v>99.999999999999986</v>
      </c>
      <c r="AG15" s="389">
        <v>100.00000000000006</v>
      </c>
      <c r="AH15" s="389">
        <v>100.00000000000009</v>
      </c>
      <c r="AI15" s="389">
        <v>100</v>
      </c>
      <c r="AJ15" s="389">
        <v>100.00000000000001</v>
      </c>
      <c r="AK15" s="389">
        <v>100.00000000000004</v>
      </c>
      <c r="AL15" s="389">
        <v>99.999999999999972</v>
      </c>
      <c r="AM15" s="389">
        <v>100</v>
      </c>
      <c r="AN15" s="389">
        <v>99.999999999999972</v>
      </c>
      <c r="AO15" s="389">
        <v>100.00000000000003</v>
      </c>
      <c r="AP15" s="389">
        <v>99.999999999999986</v>
      </c>
      <c r="AQ15" s="389">
        <v>100.00000000000001</v>
      </c>
      <c r="AR15" s="389">
        <v>100</v>
      </c>
      <c r="AS15" s="389">
        <v>100</v>
      </c>
      <c r="AT15" s="389">
        <v>100</v>
      </c>
      <c r="AU15" s="390"/>
    </row>
    <row r="16" spans="1:47" ht="15.6" customHeight="1" x14ac:dyDescent="0.3">
      <c r="A16" s="388" t="s">
        <v>1838</v>
      </c>
      <c r="B16" s="388" t="s">
        <v>938</v>
      </c>
      <c r="C16" s="388" t="s">
        <v>938</v>
      </c>
      <c r="D16" s="389">
        <v>2</v>
      </c>
      <c r="E16" s="388" t="s">
        <v>2019</v>
      </c>
      <c r="F16" s="388" t="s">
        <v>167</v>
      </c>
      <c r="G16" s="388" t="s">
        <v>167</v>
      </c>
      <c r="H16" s="388" t="s">
        <v>1849</v>
      </c>
      <c r="I16" s="388" t="s">
        <v>1850</v>
      </c>
      <c r="J16" s="389">
        <v>100.00000000000003</v>
      </c>
      <c r="K16" s="389">
        <v>99.999999999999957</v>
      </c>
      <c r="L16" s="389">
        <v>100.13498570597787</v>
      </c>
      <c r="M16" s="389">
        <v>100.16275689917111</v>
      </c>
      <c r="N16" s="389">
        <v>100.82866549159888</v>
      </c>
      <c r="O16" s="389">
        <v>101.57162084582582</v>
      </c>
      <c r="P16" s="389">
        <v>101.14325077217606</v>
      </c>
      <c r="Q16" s="389">
        <v>100.76522325162972</v>
      </c>
      <c r="R16" s="389">
        <v>100.72530644335021</v>
      </c>
      <c r="S16" s="389">
        <v>100.47889179443524</v>
      </c>
      <c r="T16" s="389">
        <v>100.81501368102762</v>
      </c>
      <c r="U16" s="389">
        <v>101.30484840069334</v>
      </c>
      <c r="V16" s="389">
        <v>101.04196110946428</v>
      </c>
      <c r="W16" s="389">
        <v>100.84542530554192</v>
      </c>
      <c r="X16" s="389">
        <v>100.66348198656442</v>
      </c>
      <c r="Y16" s="389">
        <v>100.161403063801</v>
      </c>
      <c r="Z16" s="389">
        <v>100.04209037856543</v>
      </c>
      <c r="AA16" s="389">
        <v>100.01789202469817</v>
      </c>
      <c r="AB16" s="389">
        <v>100.00000000000007</v>
      </c>
      <c r="AC16" s="389">
        <v>99.999999999999972</v>
      </c>
      <c r="AD16" s="389">
        <v>99.999999999999972</v>
      </c>
      <c r="AE16" s="389">
        <v>100.00000000000003</v>
      </c>
      <c r="AF16" s="389">
        <v>99.999999999999943</v>
      </c>
      <c r="AG16" s="389">
        <v>100.00000000000014</v>
      </c>
      <c r="AH16" s="389">
        <v>99.999999999999957</v>
      </c>
      <c r="AI16" s="389">
        <v>99.999999999999915</v>
      </c>
      <c r="AJ16" s="389">
        <v>99.999999999999957</v>
      </c>
      <c r="AK16" s="389">
        <v>99.999999999999943</v>
      </c>
      <c r="AL16" s="389">
        <v>99.999999999999957</v>
      </c>
      <c r="AM16" s="389">
        <v>99.999999999999986</v>
      </c>
      <c r="AN16" s="389">
        <v>99.999999999999972</v>
      </c>
      <c r="AO16" s="389">
        <v>100.00000000000004</v>
      </c>
      <c r="AP16" s="389">
        <v>100.00000000000001</v>
      </c>
      <c r="AQ16" s="389">
        <v>100.00000000000006</v>
      </c>
      <c r="AR16" s="389">
        <v>100.00000000000001</v>
      </c>
      <c r="AS16" s="389">
        <v>99.999999999999929</v>
      </c>
      <c r="AT16" s="389">
        <v>99.999999999999943</v>
      </c>
      <c r="AU16" s="389">
        <v>100</v>
      </c>
    </row>
    <row r="17" spans="1:47" ht="15.6" customHeight="1" x14ac:dyDescent="0.3">
      <c r="A17" s="388" t="s">
        <v>1838</v>
      </c>
      <c r="B17" s="388" t="s">
        <v>938</v>
      </c>
      <c r="C17" s="388" t="s">
        <v>938</v>
      </c>
      <c r="D17" s="389">
        <v>2</v>
      </c>
      <c r="E17" s="388" t="s">
        <v>2019</v>
      </c>
      <c r="F17" s="388" t="s">
        <v>167</v>
      </c>
      <c r="G17" s="388" t="s">
        <v>167</v>
      </c>
      <c r="H17" s="388" t="s">
        <v>1851</v>
      </c>
      <c r="I17" s="388" t="s">
        <v>1852</v>
      </c>
      <c r="J17" s="390"/>
      <c r="K17" s="390"/>
      <c r="L17" s="390"/>
      <c r="M17" s="390"/>
      <c r="N17" s="390"/>
      <c r="O17" s="389">
        <v>150</v>
      </c>
      <c r="P17" s="389">
        <v>150</v>
      </c>
      <c r="Q17" s="389">
        <v>144.36619718309859</v>
      </c>
      <c r="R17" s="389">
        <v>123.37278106508877</v>
      </c>
      <c r="S17" s="389">
        <v>117.12962962962965</v>
      </c>
      <c r="T17" s="389">
        <v>122.65372168284789</v>
      </c>
      <c r="U17" s="389">
        <v>131.05263157894737</v>
      </c>
      <c r="V17" s="389">
        <v>134.0721649484536</v>
      </c>
      <c r="W17" s="389">
        <v>129.49935261113504</v>
      </c>
      <c r="X17" s="389">
        <v>121.17727461817317</v>
      </c>
      <c r="Y17" s="389">
        <v>111.79089709762529</v>
      </c>
      <c r="Z17" s="389">
        <v>105.97216044375834</v>
      </c>
      <c r="AA17" s="389">
        <v>104.71134456919513</v>
      </c>
      <c r="AB17" s="389">
        <v>103.63909847400488</v>
      </c>
      <c r="AC17" s="389">
        <v>101.88073504396371</v>
      </c>
      <c r="AD17" s="389">
        <v>100.99859720868294</v>
      </c>
      <c r="AE17" s="389">
        <v>100.69692173214582</v>
      </c>
      <c r="AF17" s="389">
        <v>100.49436192000738</v>
      </c>
      <c r="AG17" s="389">
        <v>100.38678825101385</v>
      </c>
      <c r="AH17" s="389">
        <v>100.37384051029223</v>
      </c>
      <c r="AI17" s="389">
        <v>100.24493223541494</v>
      </c>
      <c r="AJ17" s="389">
        <v>100.26726161426004</v>
      </c>
      <c r="AK17" s="389">
        <v>100.28989540573752</v>
      </c>
      <c r="AL17" s="389">
        <v>100.21981073139146</v>
      </c>
      <c r="AM17" s="389">
        <v>100.17333425778249</v>
      </c>
      <c r="AN17" s="389">
        <v>100.16264318408881</v>
      </c>
      <c r="AO17" s="389">
        <v>100.19217372504762</v>
      </c>
      <c r="AP17" s="389">
        <v>100.18441564828252</v>
      </c>
      <c r="AQ17" s="389">
        <v>100.19896043174406</v>
      </c>
      <c r="AR17" s="389">
        <v>100.17346101032422</v>
      </c>
      <c r="AS17" s="389">
        <v>100.17542858230107</v>
      </c>
      <c r="AT17" s="389">
        <v>100.23239200606801</v>
      </c>
      <c r="AU17" s="389">
        <v>100.30764919818574</v>
      </c>
    </row>
    <row r="18" spans="1:47" ht="15.6" customHeight="1" x14ac:dyDescent="0.3">
      <c r="A18" s="388" t="s">
        <v>1838</v>
      </c>
      <c r="B18" s="388" t="s">
        <v>938</v>
      </c>
      <c r="C18" s="388" t="s">
        <v>938</v>
      </c>
      <c r="D18" s="389">
        <v>2</v>
      </c>
      <c r="E18" s="388" t="s">
        <v>2019</v>
      </c>
      <c r="F18" s="388" t="s">
        <v>167</v>
      </c>
      <c r="G18" s="388" t="s">
        <v>167</v>
      </c>
      <c r="H18" s="388" t="s">
        <v>1853</v>
      </c>
      <c r="I18" s="388" t="s">
        <v>1854</v>
      </c>
      <c r="J18" s="390"/>
      <c r="K18" s="390"/>
      <c r="L18" s="390"/>
      <c r="M18" s="390"/>
      <c r="N18" s="390"/>
      <c r="O18" s="390"/>
      <c r="P18" s="390"/>
      <c r="Q18" s="390"/>
      <c r="R18" s="390"/>
      <c r="S18" s="390"/>
      <c r="T18" s="390"/>
      <c r="U18" s="390"/>
      <c r="V18" s="390"/>
      <c r="W18" s="389">
        <v>150</v>
      </c>
      <c r="X18" s="389">
        <v>149.99999999999994</v>
      </c>
      <c r="Y18" s="389">
        <v>142.76082327892118</v>
      </c>
      <c r="Z18" s="389">
        <v>140.2176986146452</v>
      </c>
      <c r="AA18" s="389">
        <v>132.23315049492459</v>
      </c>
      <c r="AB18" s="389">
        <v>122.34702387157301</v>
      </c>
      <c r="AC18" s="389">
        <v>114.64491106058584</v>
      </c>
      <c r="AD18" s="389">
        <v>113.83548216843852</v>
      </c>
      <c r="AE18" s="389">
        <v>114.34543489318415</v>
      </c>
      <c r="AF18" s="389">
        <v>113.71371508303459</v>
      </c>
      <c r="AG18" s="389">
        <v>112.85397132802723</v>
      </c>
      <c r="AH18" s="389">
        <v>109.53704113713867</v>
      </c>
      <c r="AI18" s="389">
        <v>105.22882036966554</v>
      </c>
      <c r="AJ18" s="389">
        <v>105.04618202086165</v>
      </c>
      <c r="AK18" s="389">
        <v>105.20971469707882</v>
      </c>
      <c r="AL18" s="389">
        <v>105.81006667722242</v>
      </c>
      <c r="AM18" s="389">
        <v>106.29284933593863</v>
      </c>
      <c r="AN18" s="389">
        <v>105.42301900997575</v>
      </c>
      <c r="AO18" s="389">
        <v>104.94994106324893</v>
      </c>
      <c r="AP18" s="389">
        <v>104.59362447654057</v>
      </c>
      <c r="AQ18" s="389">
        <v>104.42050570585268</v>
      </c>
      <c r="AR18" s="389">
        <v>103.72614958834133</v>
      </c>
      <c r="AS18" s="389">
        <v>103.4405583365883</v>
      </c>
      <c r="AT18" s="389">
        <v>103.77173187612448</v>
      </c>
      <c r="AU18" s="389">
        <v>103.63464289159886</v>
      </c>
    </row>
    <row r="19" spans="1:47" ht="15.6" customHeight="1" x14ac:dyDescent="0.3">
      <c r="A19" s="388" t="s">
        <v>1838</v>
      </c>
      <c r="B19" s="388" t="s">
        <v>938</v>
      </c>
      <c r="C19" s="388" t="s">
        <v>938</v>
      </c>
      <c r="D19" s="389">
        <v>2</v>
      </c>
      <c r="E19" s="388" t="s">
        <v>2019</v>
      </c>
      <c r="F19" s="388" t="s">
        <v>167</v>
      </c>
      <c r="G19" s="388" t="s">
        <v>167</v>
      </c>
      <c r="H19" s="388" t="s">
        <v>1855</v>
      </c>
      <c r="I19" s="388" t="s">
        <v>1856</v>
      </c>
      <c r="J19" s="390"/>
      <c r="K19" s="390"/>
      <c r="L19" s="390"/>
      <c r="M19" s="390"/>
      <c r="N19" s="390"/>
      <c r="O19" s="390"/>
      <c r="P19" s="390"/>
      <c r="Q19" s="390"/>
      <c r="R19" s="390"/>
      <c r="S19" s="390"/>
      <c r="T19" s="390"/>
      <c r="U19" s="390"/>
      <c r="V19" s="390"/>
      <c r="W19" s="390"/>
      <c r="X19" s="390"/>
      <c r="Y19" s="390"/>
      <c r="Z19" s="390"/>
      <c r="AA19" s="390"/>
      <c r="AB19" s="389">
        <v>150</v>
      </c>
      <c r="AC19" s="389">
        <v>150</v>
      </c>
      <c r="AD19" s="389">
        <v>142.55319148936169</v>
      </c>
      <c r="AE19" s="389">
        <v>134.07720144752716</v>
      </c>
      <c r="AF19" s="389">
        <v>127.71551724137933</v>
      </c>
      <c r="AG19" s="389">
        <v>122.97913950456321</v>
      </c>
      <c r="AH19" s="389">
        <v>116.22015142690742</v>
      </c>
      <c r="AI19" s="389">
        <v>108.65229110512128</v>
      </c>
      <c r="AJ19" s="389">
        <v>108.01955990220046</v>
      </c>
      <c r="AK19" s="389">
        <v>108.01267541874149</v>
      </c>
      <c r="AL19" s="389">
        <v>108.67016976556181</v>
      </c>
      <c r="AM19" s="389">
        <v>109.1983745844108</v>
      </c>
      <c r="AN19" s="389">
        <v>107.73829859924837</v>
      </c>
      <c r="AO19" s="389">
        <v>106.8949044585987</v>
      </c>
      <c r="AP19" s="389">
        <v>106.27427547057061</v>
      </c>
      <c r="AQ19" s="389">
        <v>105.94837261503932</v>
      </c>
      <c r="AR19" s="389">
        <v>104.97788912615808</v>
      </c>
      <c r="AS19" s="389">
        <v>104.53008681895598</v>
      </c>
      <c r="AT19" s="389">
        <v>104.90192212613779</v>
      </c>
      <c r="AU19" s="389">
        <v>104.67286206657262</v>
      </c>
    </row>
    <row r="20" spans="1:47" ht="15.6" customHeight="1" x14ac:dyDescent="0.3">
      <c r="A20" s="388" t="s">
        <v>1838</v>
      </c>
      <c r="B20" s="388" t="s">
        <v>938</v>
      </c>
      <c r="C20" s="388" t="s">
        <v>938</v>
      </c>
      <c r="D20" s="389">
        <v>33</v>
      </c>
      <c r="E20" s="388" t="s">
        <v>679</v>
      </c>
      <c r="F20" s="388" t="s">
        <v>167</v>
      </c>
      <c r="G20" s="388" t="s">
        <v>167</v>
      </c>
      <c r="H20" s="388" t="s">
        <v>1847</v>
      </c>
      <c r="I20" s="388" t="s">
        <v>1848</v>
      </c>
      <c r="J20" s="390"/>
      <c r="K20" s="390"/>
      <c r="L20" s="390"/>
      <c r="M20" s="390"/>
      <c r="N20" s="390"/>
      <c r="O20" s="390"/>
      <c r="P20" s="390"/>
      <c r="Q20" s="390"/>
      <c r="R20" s="390"/>
      <c r="S20" s="389">
        <v>499.99999999999994</v>
      </c>
      <c r="T20" s="389">
        <v>725.00000000000011</v>
      </c>
      <c r="U20" s="389">
        <v>763.11002047720922</v>
      </c>
      <c r="V20" s="389">
        <v>792.15046043469999</v>
      </c>
      <c r="W20" s="389">
        <v>843.00901602028284</v>
      </c>
      <c r="X20" s="389">
        <v>750.46117576148913</v>
      </c>
      <c r="Y20" s="389">
        <v>788.12971966557166</v>
      </c>
      <c r="Z20" s="389">
        <v>832.49796722545432</v>
      </c>
      <c r="AA20" s="389">
        <v>841.53973927748166</v>
      </c>
      <c r="AB20" s="389">
        <v>833.60036193491726</v>
      </c>
      <c r="AC20" s="389">
        <v>828.99604226805684</v>
      </c>
      <c r="AD20" s="389">
        <v>886.79764870895156</v>
      </c>
      <c r="AE20" s="389">
        <v>853.25272078937599</v>
      </c>
      <c r="AF20" s="389">
        <v>820.10083924890159</v>
      </c>
      <c r="AG20" s="389">
        <v>770.87845321758391</v>
      </c>
      <c r="AH20" s="389">
        <v>697.45097150096217</v>
      </c>
      <c r="AI20" s="389">
        <v>617.46155371831355</v>
      </c>
      <c r="AJ20" s="389">
        <v>531.1882885100822</v>
      </c>
      <c r="AK20" s="389">
        <v>419.81826755794975</v>
      </c>
      <c r="AL20" s="389">
        <v>265.93906915957024</v>
      </c>
      <c r="AM20" s="389">
        <v>161.89157833256976</v>
      </c>
      <c r="AN20" s="389">
        <v>141.98440040381507</v>
      </c>
      <c r="AO20" s="389">
        <v>122.70384754852597</v>
      </c>
      <c r="AP20" s="389">
        <v>103.80354478604173</v>
      </c>
      <c r="AQ20" s="389">
        <v>84.652449444288052</v>
      </c>
      <c r="AR20" s="389">
        <v>65.11449213823235</v>
      </c>
      <c r="AS20" s="389">
        <v>45.36218936178102</v>
      </c>
      <c r="AT20" s="389">
        <v>25</v>
      </c>
      <c r="AU20" s="390"/>
    </row>
    <row r="21" spans="1:47" ht="15.6" customHeight="1" x14ac:dyDescent="0.3">
      <c r="A21" s="388" t="s">
        <v>1838</v>
      </c>
      <c r="B21" s="388" t="s">
        <v>938</v>
      </c>
      <c r="C21" s="388" t="s">
        <v>938</v>
      </c>
      <c r="D21" s="389">
        <v>33</v>
      </c>
      <c r="E21" s="388" t="s">
        <v>679</v>
      </c>
      <c r="F21" s="388" t="s">
        <v>167</v>
      </c>
      <c r="G21" s="388" t="s">
        <v>167</v>
      </c>
      <c r="H21" s="388" t="s">
        <v>1849</v>
      </c>
      <c r="I21" s="388" t="s">
        <v>1850</v>
      </c>
      <c r="J21" s="390"/>
      <c r="K21" s="390"/>
      <c r="L21" s="390"/>
      <c r="M21" s="390"/>
      <c r="N21" s="390"/>
      <c r="O21" s="390"/>
      <c r="P21" s="390"/>
      <c r="Q21" s="390"/>
      <c r="R21" s="390"/>
      <c r="S21" s="390"/>
      <c r="T21" s="390"/>
      <c r="U21" s="390"/>
      <c r="V21" s="390"/>
      <c r="W21" s="390"/>
      <c r="X21" s="390"/>
      <c r="Y21" s="390"/>
      <c r="Z21" s="390"/>
      <c r="AA21" s="390"/>
      <c r="AB21" s="390"/>
      <c r="AC21" s="390"/>
      <c r="AD21" s="389">
        <v>500.00000000000006</v>
      </c>
      <c r="AE21" s="389">
        <v>721.03477259284625</v>
      </c>
      <c r="AF21" s="389">
        <v>815.61890229884239</v>
      </c>
      <c r="AG21" s="389">
        <v>863.52883460819953</v>
      </c>
      <c r="AH21" s="389">
        <v>904.99799268563766</v>
      </c>
      <c r="AI21" s="389">
        <v>875.97405539349381</v>
      </c>
      <c r="AJ21" s="389">
        <v>845.54517000773933</v>
      </c>
      <c r="AK21" s="389">
        <v>851.1591072684339</v>
      </c>
      <c r="AL21" s="389">
        <v>826.807257005819</v>
      </c>
      <c r="AM21" s="389">
        <v>791.54435559890499</v>
      </c>
      <c r="AN21" s="389">
        <v>764.67495223416188</v>
      </c>
      <c r="AO21" s="389">
        <v>729.72208904828949</v>
      </c>
      <c r="AP21" s="389">
        <v>711.44076909358023</v>
      </c>
      <c r="AQ21" s="389">
        <v>715.45046424623524</v>
      </c>
      <c r="AR21" s="389">
        <v>742.52821973293157</v>
      </c>
      <c r="AS21" s="389">
        <v>751.16023264716375</v>
      </c>
      <c r="AT21" s="389">
        <v>750.17566211658925</v>
      </c>
      <c r="AU21" s="389">
        <v>761.82803397124542</v>
      </c>
    </row>
    <row r="22" spans="1:47" ht="15.6" customHeight="1" x14ac:dyDescent="0.3">
      <c r="A22" s="388" t="s">
        <v>1838</v>
      </c>
      <c r="B22" s="388" t="s">
        <v>938</v>
      </c>
      <c r="C22" s="388" t="s">
        <v>938</v>
      </c>
      <c r="D22" s="389">
        <v>34</v>
      </c>
      <c r="E22" s="388" t="s">
        <v>2020</v>
      </c>
      <c r="F22" s="388" t="s">
        <v>166</v>
      </c>
      <c r="G22" s="388" t="s">
        <v>2021</v>
      </c>
      <c r="H22" s="388" t="s">
        <v>2022</v>
      </c>
      <c r="I22" s="388" t="s">
        <v>2022</v>
      </c>
      <c r="J22" s="390"/>
      <c r="K22" s="390"/>
      <c r="L22" s="390"/>
      <c r="M22" s="390"/>
      <c r="N22" s="390"/>
      <c r="O22" s="390"/>
      <c r="P22" s="390"/>
      <c r="Q22" s="389">
        <v>200</v>
      </c>
      <c r="R22" s="389">
        <v>287.55102040816325</v>
      </c>
      <c r="S22" s="389">
        <v>310.80885204976408</v>
      </c>
      <c r="T22" s="389">
        <v>319.82321210313819</v>
      </c>
      <c r="U22" s="389">
        <v>325.70142710209558</v>
      </c>
      <c r="V22" s="389">
        <v>328.5023256865457</v>
      </c>
      <c r="W22" s="389">
        <v>327.17975954315608</v>
      </c>
      <c r="X22" s="389">
        <v>323.06293550544217</v>
      </c>
      <c r="Y22" s="389">
        <v>319.89781305106004</v>
      </c>
      <c r="Z22" s="389">
        <v>321.62646355449527</v>
      </c>
      <c r="AA22" s="389">
        <v>321.41845431004049</v>
      </c>
      <c r="AB22" s="389">
        <v>319.95290197478056</v>
      </c>
      <c r="AC22" s="389">
        <v>317.84208177798416</v>
      </c>
      <c r="AD22" s="389">
        <v>307.88084097917999</v>
      </c>
      <c r="AE22" s="389">
        <v>310.4841382087298</v>
      </c>
      <c r="AF22" s="389">
        <v>310.644774143787</v>
      </c>
      <c r="AG22" s="389">
        <v>308.86729778139198</v>
      </c>
      <c r="AH22" s="389">
        <v>306.86712959320613</v>
      </c>
      <c r="AI22" s="389">
        <v>305.49626046940074</v>
      </c>
      <c r="AJ22" s="389">
        <v>304.58760782673528</v>
      </c>
      <c r="AK22" s="389">
        <v>304.01008541561492</v>
      </c>
      <c r="AL22" s="389">
        <v>302.72050339191429</v>
      </c>
      <c r="AM22" s="389">
        <v>299.94881366980769</v>
      </c>
      <c r="AN22" s="389">
        <v>294.04163094504128</v>
      </c>
      <c r="AO22" s="389">
        <v>289.15759281647053</v>
      </c>
      <c r="AP22" s="389">
        <v>285.2911669097698</v>
      </c>
      <c r="AQ22" s="389">
        <v>284.80800426025326</v>
      </c>
      <c r="AR22" s="389">
        <v>278.35050848943638</v>
      </c>
      <c r="AS22" s="389">
        <v>276.60679914815353</v>
      </c>
      <c r="AT22" s="389">
        <v>273.05785866012928</v>
      </c>
      <c r="AU22" s="389">
        <v>274.85198603769004</v>
      </c>
    </row>
    <row r="23" spans="1:47" ht="15.6" customHeight="1" x14ac:dyDescent="0.3">
      <c r="A23" s="388" t="s">
        <v>1838</v>
      </c>
      <c r="B23" s="388" t="s">
        <v>938</v>
      </c>
      <c r="C23" s="388" t="s">
        <v>938</v>
      </c>
      <c r="D23" s="389">
        <v>35</v>
      </c>
      <c r="E23" s="388" t="s">
        <v>2023</v>
      </c>
      <c r="F23" s="388" t="s">
        <v>166</v>
      </c>
      <c r="G23" s="388" t="s">
        <v>2021</v>
      </c>
      <c r="H23" s="388" t="s">
        <v>2022</v>
      </c>
      <c r="I23" s="388" t="s">
        <v>2022</v>
      </c>
      <c r="J23" s="390"/>
      <c r="K23" s="390"/>
      <c r="L23" s="390"/>
      <c r="M23" s="390"/>
      <c r="N23" s="390"/>
      <c r="O23" s="390"/>
      <c r="P23" s="390"/>
      <c r="Q23" s="390"/>
      <c r="R23" s="390"/>
      <c r="S23" s="390"/>
      <c r="T23" s="390"/>
      <c r="U23" s="390"/>
      <c r="V23" s="390"/>
      <c r="W23" s="390"/>
      <c r="X23" s="390"/>
      <c r="Y23" s="389">
        <v>50</v>
      </c>
      <c r="Z23" s="389">
        <v>67.333333333333329</v>
      </c>
      <c r="AA23" s="389">
        <v>72.236087518048848</v>
      </c>
      <c r="AB23" s="389">
        <v>73.982846031785584</v>
      </c>
      <c r="AC23" s="389">
        <v>73.717628388240072</v>
      </c>
      <c r="AD23" s="389">
        <v>72.334164711270461</v>
      </c>
      <c r="AE23" s="389">
        <v>64.999644973735485</v>
      </c>
      <c r="AF23" s="389">
        <v>71.648546813018569</v>
      </c>
      <c r="AG23" s="389">
        <v>73.654071102981078</v>
      </c>
      <c r="AH23" s="389">
        <v>72.827154326334437</v>
      </c>
      <c r="AI23" s="389">
        <v>70.530016716037309</v>
      </c>
      <c r="AJ23" s="389">
        <v>67.257209746843444</v>
      </c>
      <c r="AK23" s="389">
        <v>65.279912007748393</v>
      </c>
      <c r="AL23" s="389">
        <v>63.283002786907019</v>
      </c>
      <c r="AM23" s="389">
        <v>61.495115599698131</v>
      </c>
      <c r="AN23" s="389">
        <v>60.488284975107909</v>
      </c>
      <c r="AO23" s="389">
        <v>60.048028502196765</v>
      </c>
      <c r="AP23" s="389">
        <v>61.283057950119847</v>
      </c>
      <c r="AQ23" s="389">
        <v>62.927225436637123</v>
      </c>
      <c r="AR23" s="389">
        <v>65.31740258660561</v>
      </c>
      <c r="AS23" s="389">
        <v>65.124829189969461</v>
      </c>
      <c r="AT23" s="389">
        <v>66.408970045693536</v>
      </c>
      <c r="AU23" s="389">
        <v>67.006902712104193</v>
      </c>
    </row>
    <row r="24" spans="1:47" ht="15.6" customHeight="1" x14ac:dyDescent="0.3">
      <c r="A24" s="388" t="s">
        <v>1838</v>
      </c>
      <c r="B24" s="388" t="s">
        <v>938</v>
      </c>
      <c r="C24" s="388" t="s">
        <v>938</v>
      </c>
      <c r="D24" s="389">
        <v>36</v>
      </c>
      <c r="E24" s="388" t="s">
        <v>2024</v>
      </c>
      <c r="F24" s="388" t="s">
        <v>166</v>
      </c>
      <c r="G24" s="388" t="s">
        <v>2021</v>
      </c>
      <c r="H24" s="388" t="s">
        <v>2025</v>
      </c>
      <c r="I24" s="388" t="s">
        <v>2026</v>
      </c>
      <c r="J24" s="389">
        <v>50</v>
      </c>
      <c r="K24" s="389">
        <v>49.999999999999993</v>
      </c>
      <c r="L24" s="389">
        <v>49.999999999999993</v>
      </c>
      <c r="M24" s="389">
        <v>50</v>
      </c>
      <c r="N24" s="389">
        <v>49.999999999999986</v>
      </c>
      <c r="O24" s="389">
        <v>50.000000000000007</v>
      </c>
      <c r="P24" s="389">
        <v>49.999999999999986</v>
      </c>
      <c r="Q24" s="389">
        <v>50</v>
      </c>
      <c r="R24" s="389">
        <v>50.000000000000014</v>
      </c>
      <c r="S24" s="389">
        <v>50.000000000000007</v>
      </c>
      <c r="T24" s="389">
        <v>50.000000000000007</v>
      </c>
      <c r="U24" s="389">
        <v>50</v>
      </c>
      <c r="V24" s="389">
        <v>50</v>
      </c>
      <c r="W24" s="389">
        <v>49.999999999999993</v>
      </c>
      <c r="X24" s="389">
        <v>50</v>
      </c>
      <c r="Y24" s="389">
        <v>50</v>
      </c>
      <c r="Z24" s="389">
        <v>50</v>
      </c>
      <c r="AA24" s="389">
        <v>50</v>
      </c>
      <c r="AB24" s="389">
        <v>49.999999999999993</v>
      </c>
      <c r="AC24" s="389">
        <v>50</v>
      </c>
      <c r="AD24" s="389">
        <v>50</v>
      </c>
      <c r="AE24" s="389">
        <v>50</v>
      </c>
      <c r="AF24" s="389">
        <v>50</v>
      </c>
      <c r="AG24" s="389">
        <v>50</v>
      </c>
      <c r="AH24" s="389">
        <v>50</v>
      </c>
      <c r="AI24" s="389">
        <v>50</v>
      </c>
      <c r="AJ24" s="389">
        <v>50</v>
      </c>
      <c r="AK24" s="389">
        <v>50</v>
      </c>
      <c r="AL24" s="389">
        <v>50</v>
      </c>
      <c r="AM24" s="389">
        <v>50</v>
      </c>
      <c r="AN24" s="389">
        <v>50</v>
      </c>
      <c r="AO24" s="389">
        <v>50</v>
      </c>
      <c r="AP24" s="389">
        <v>50</v>
      </c>
      <c r="AQ24" s="389">
        <v>50</v>
      </c>
      <c r="AR24" s="389">
        <v>50</v>
      </c>
      <c r="AS24" s="389">
        <v>50</v>
      </c>
      <c r="AT24" s="389">
        <v>50</v>
      </c>
      <c r="AU24" s="389">
        <v>50</v>
      </c>
    </row>
    <row r="25" spans="1:47" ht="15.6" customHeight="1" x14ac:dyDescent="0.3">
      <c r="A25" s="388" t="s">
        <v>1838</v>
      </c>
      <c r="B25" s="388" t="s">
        <v>938</v>
      </c>
      <c r="C25" s="388" t="s">
        <v>938</v>
      </c>
      <c r="D25" s="389">
        <v>37</v>
      </c>
      <c r="E25" s="388" t="s">
        <v>2027</v>
      </c>
      <c r="F25" s="388" t="s">
        <v>166</v>
      </c>
      <c r="G25" s="388" t="s">
        <v>2021</v>
      </c>
      <c r="H25" s="388" t="s">
        <v>2025</v>
      </c>
      <c r="I25" s="388" t="s">
        <v>2026</v>
      </c>
      <c r="J25" s="389">
        <v>50</v>
      </c>
      <c r="K25" s="389">
        <v>50.000000000000007</v>
      </c>
      <c r="L25" s="389">
        <v>50</v>
      </c>
      <c r="M25" s="389">
        <v>50.000000000000021</v>
      </c>
      <c r="N25" s="389">
        <v>49.999999999999993</v>
      </c>
      <c r="O25" s="389">
        <v>50</v>
      </c>
      <c r="P25" s="389">
        <v>49.999999999999993</v>
      </c>
      <c r="Q25" s="389">
        <v>50.000000000000014</v>
      </c>
      <c r="R25" s="389">
        <v>49.999999999999986</v>
      </c>
      <c r="S25" s="389">
        <v>50.000000000000028</v>
      </c>
      <c r="T25" s="389">
        <v>49.999999999999972</v>
      </c>
      <c r="U25" s="389">
        <v>50.000000000000021</v>
      </c>
      <c r="V25" s="389">
        <v>49.999999999999993</v>
      </c>
      <c r="W25" s="389">
        <v>50.000000000000007</v>
      </c>
      <c r="X25" s="389">
        <v>49.999999999999979</v>
      </c>
      <c r="Y25" s="389">
        <v>50.000000000000014</v>
      </c>
      <c r="Z25" s="389">
        <v>49.999999999999986</v>
      </c>
      <c r="AA25" s="389">
        <v>49.999999999999986</v>
      </c>
      <c r="AB25" s="389">
        <v>49.999999999999979</v>
      </c>
      <c r="AC25" s="389">
        <v>50</v>
      </c>
      <c r="AD25" s="389">
        <v>50</v>
      </c>
      <c r="AE25" s="389">
        <v>50</v>
      </c>
      <c r="AF25" s="389">
        <v>50</v>
      </c>
      <c r="AG25" s="389">
        <v>50</v>
      </c>
      <c r="AH25" s="389">
        <v>50</v>
      </c>
      <c r="AI25" s="389">
        <v>50</v>
      </c>
      <c r="AJ25" s="389">
        <v>50</v>
      </c>
      <c r="AK25" s="389">
        <v>50</v>
      </c>
      <c r="AL25" s="389">
        <v>50</v>
      </c>
      <c r="AM25" s="389">
        <v>50</v>
      </c>
      <c r="AN25" s="389">
        <v>50</v>
      </c>
      <c r="AO25" s="389">
        <v>50</v>
      </c>
      <c r="AP25" s="389">
        <v>50</v>
      </c>
      <c r="AQ25" s="389">
        <v>50</v>
      </c>
      <c r="AR25" s="389">
        <v>50</v>
      </c>
      <c r="AS25" s="389">
        <v>50</v>
      </c>
      <c r="AT25" s="389">
        <v>50</v>
      </c>
      <c r="AU25" s="389">
        <v>50</v>
      </c>
    </row>
    <row r="26" spans="1:47" ht="15.6" customHeight="1" x14ac:dyDescent="0.3">
      <c r="A26" s="388" t="s">
        <v>1838</v>
      </c>
      <c r="B26" s="388" t="s">
        <v>938</v>
      </c>
      <c r="C26" s="388" t="s">
        <v>938</v>
      </c>
      <c r="D26" s="389">
        <v>38</v>
      </c>
      <c r="E26" s="388" t="s">
        <v>2028</v>
      </c>
      <c r="F26" s="388" t="s">
        <v>166</v>
      </c>
      <c r="G26" s="388" t="s">
        <v>2021</v>
      </c>
      <c r="H26" s="388" t="s">
        <v>2029</v>
      </c>
      <c r="I26" s="388" t="s">
        <v>2030</v>
      </c>
      <c r="J26" s="389">
        <v>200</v>
      </c>
      <c r="K26" s="389">
        <v>200.00000000000006</v>
      </c>
      <c r="L26" s="389">
        <v>199.99999999999994</v>
      </c>
      <c r="M26" s="389">
        <v>200</v>
      </c>
      <c r="N26" s="389">
        <v>199.99999999999997</v>
      </c>
      <c r="O26" s="389">
        <v>200.00000000000006</v>
      </c>
      <c r="P26" s="389">
        <v>200.00000000000003</v>
      </c>
      <c r="Q26" s="389">
        <v>199.99999999999997</v>
      </c>
      <c r="R26" s="389">
        <v>200.00000000000003</v>
      </c>
      <c r="S26" s="389">
        <v>200</v>
      </c>
      <c r="T26" s="389">
        <v>199.99999999999994</v>
      </c>
      <c r="U26" s="389">
        <v>199.99999999999994</v>
      </c>
      <c r="V26" s="389">
        <v>199.99999999999997</v>
      </c>
      <c r="W26" s="389">
        <v>200.00000000000009</v>
      </c>
      <c r="X26" s="389">
        <v>200.00000000000009</v>
      </c>
      <c r="Y26" s="389">
        <v>200</v>
      </c>
      <c r="Z26" s="389">
        <v>199.99999999999994</v>
      </c>
      <c r="AA26" s="389">
        <v>199.99999999999997</v>
      </c>
      <c r="AB26" s="389">
        <v>199.99999999999997</v>
      </c>
      <c r="AC26" s="389">
        <v>200</v>
      </c>
      <c r="AD26" s="389">
        <v>200</v>
      </c>
      <c r="AE26" s="389">
        <v>200</v>
      </c>
      <c r="AF26" s="389">
        <v>200</v>
      </c>
      <c r="AG26" s="389">
        <v>200</v>
      </c>
      <c r="AH26" s="389">
        <v>200</v>
      </c>
      <c r="AI26" s="389">
        <v>200</v>
      </c>
      <c r="AJ26" s="389">
        <v>200</v>
      </c>
      <c r="AK26" s="389">
        <v>200</v>
      </c>
      <c r="AL26" s="389">
        <v>200</v>
      </c>
      <c r="AM26" s="389">
        <v>200</v>
      </c>
      <c r="AN26" s="389">
        <v>200</v>
      </c>
      <c r="AO26" s="389">
        <v>200</v>
      </c>
      <c r="AP26" s="389">
        <v>200</v>
      </c>
      <c r="AQ26" s="389">
        <v>200</v>
      </c>
      <c r="AR26" s="389">
        <v>200</v>
      </c>
      <c r="AS26" s="389">
        <v>200</v>
      </c>
      <c r="AT26" s="389">
        <v>200</v>
      </c>
      <c r="AU26" s="389">
        <v>200</v>
      </c>
    </row>
    <row r="27" spans="1:47" ht="15.6" customHeight="1" x14ac:dyDescent="0.3">
      <c r="A27" s="388" t="s">
        <v>1838</v>
      </c>
      <c r="B27" s="388" t="s">
        <v>938</v>
      </c>
      <c r="C27" s="388" t="s">
        <v>938</v>
      </c>
      <c r="D27" s="389">
        <v>59</v>
      </c>
      <c r="E27" s="388" t="s">
        <v>2031</v>
      </c>
      <c r="F27" s="388" t="s">
        <v>167</v>
      </c>
      <c r="G27" s="388" t="s">
        <v>167</v>
      </c>
      <c r="H27" s="388" t="s">
        <v>1847</v>
      </c>
      <c r="I27" s="388" t="s">
        <v>1848</v>
      </c>
      <c r="J27" s="389">
        <v>150</v>
      </c>
      <c r="K27" s="389">
        <v>150</v>
      </c>
      <c r="L27" s="389">
        <v>150</v>
      </c>
      <c r="M27" s="389">
        <v>150</v>
      </c>
      <c r="N27" s="389">
        <v>150</v>
      </c>
      <c r="O27" s="389">
        <v>150</v>
      </c>
      <c r="P27" s="389">
        <v>150</v>
      </c>
      <c r="Q27" s="389">
        <v>150</v>
      </c>
      <c r="R27" s="389">
        <v>150</v>
      </c>
      <c r="S27" s="389">
        <v>150</v>
      </c>
      <c r="T27" s="389">
        <v>150</v>
      </c>
      <c r="U27" s="389">
        <v>150</v>
      </c>
      <c r="V27" s="389">
        <v>150</v>
      </c>
      <c r="W27" s="389">
        <v>150</v>
      </c>
      <c r="X27" s="389">
        <v>150</v>
      </c>
      <c r="Y27" s="389">
        <v>150</v>
      </c>
      <c r="Z27" s="389">
        <v>150</v>
      </c>
      <c r="AA27" s="389">
        <v>150</v>
      </c>
      <c r="AB27" s="389">
        <v>150</v>
      </c>
      <c r="AC27" s="389">
        <v>150</v>
      </c>
      <c r="AD27" s="389">
        <v>165.625</v>
      </c>
      <c r="AE27" s="390"/>
      <c r="AF27" s="390"/>
      <c r="AG27" s="390"/>
      <c r="AH27" s="390"/>
      <c r="AI27" s="390"/>
      <c r="AJ27" s="390"/>
      <c r="AK27" s="390"/>
      <c r="AL27" s="390"/>
      <c r="AM27" s="390"/>
      <c r="AN27" s="390"/>
      <c r="AO27" s="390"/>
      <c r="AP27" s="390"/>
      <c r="AQ27" s="390"/>
      <c r="AR27" s="390"/>
      <c r="AS27" s="390"/>
      <c r="AT27" s="390"/>
      <c r="AU27" s="390"/>
    </row>
    <row r="28" spans="1:47" ht="15.6" customHeight="1" x14ac:dyDescent="0.3">
      <c r="A28" s="388" t="s">
        <v>1838</v>
      </c>
      <c r="B28" s="388" t="s">
        <v>938</v>
      </c>
      <c r="C28" s="388" t="s">
        <v>938</v>
      </c>
      <c r="D28" s="389">
        <v>59</v>
      </c>
      <c r="E28" s="388" t="s">
        <v>2031</v>
      </c>
      <c r="F28" s="388" t="s">
        <v>167</v>
      </c>
      <c r="G28" s="388" t="s">
        <v>167</v>
      </c>
      <c r="H28" s="388" t="s">
        <v>1849</v>
      </c>
      <c r="I28" s="388" t="s">
        <v>1850</v>
      </c>
      <c r="J28" s="390"/>
      <c r="K28" s="390"/>
      <c r="L28" s="390"/>
      <c r="M28" s="390"/>
      <c r="N28" s="390"/>
      <c r="O28" s="390"/>
      <c r="P28" s="390"/>
      <c r="Q28" s="390"/>
      <c r="R28" s="390"/>
      <c r="S28" s="390"/>
      <c r="T28" s="390"/>
      <c r="U28" s="390"/>
      <c r="V28" s="390"/>
      <c r="W28" s="390"/>
      <c r="X28" s="390"/>
      <c r="Y28" s="390"/>
      <c r="Z28" s="390"/>
      <c r="AA28" s="390"/>
      <c r="AB28" s="390"/>
      <c r="AC28" s="390"/>
      <c r="AD28" s="390"/>
      <c r="AE28" s="389">
        <v>181.25000000000006</v>
      </c>
      <c r="AF28" s="389">
        <v>196.87499999999991</v>
      </c>
      <c r="AG28" s="389">
        <v>212.5</v>
      </c>
      <c r="AH28" s="389">
        <v>228.12500000000009</v>
      </c>
      <c r="AI28" s="389">
        <v>243.74999999999994</v>
      </c>
      <c r="AJ28" s="389">
        <v>259.375</v>
      </c>
      <c r="AK28" s="389">
        <v>275.00000000000006</v>
      </c>
      <c r="AL28" s="389">
        <v>290.62499999999994</v>
      </c>
      <c r="AM28" s="390"/>
      <c r="AN28" s="390"/>
      <c r="AO28" s="390"/>
      <c r="AP28" s="390"/>
      <c r="AQ28" s="390"/>
      <c r="AR28" s="390"/>
      <c r="AS28" s="390"/>
      <c r="AT28" s="390"/>
      <c r="AU28" s="390"/>
    </row>
    <row r="29" spans="1:47" ht="15.6" customHeight="1" x14ac:dyDescent="0.3">
      <c r="A29" s="388" t="s">
        <v>1838</v>
      </c>
      <c r="B29" s="388" t="s">
        <v>938</v>
      </c>
      <c r="C29" s="388" t="s">
        <v>938</v>
      </c>
      <c r="D29" s="389">
        <v>59</v>
      </c>
      <c r="E29" s="388" t="s">
        <v>2031</v>
      </c>
      <c r="F29" s="388" t="s">
        <v>167</v>
      </c>
      <c r="G29" s="388" t="s">
        <v>167</v>
      </c>
      <c r="H29" s="388" t="s">
        <v>1851</v>
      </c>
      <c r="I29" s="388" t="s">
        <v>1852</v>
      </c>
      <c r="J29" s="390"/>
      <c r="K29" s="390"/>
      <c r="L29" s="390"/>
      <c r="M29" s="390"/>
      <c r="N29" s="390"/>
      <c r="O29" s="390"/>
      <c r="P29" s="390"/>
      <c r="Q29" s="390"/>
      <c r="R29" s="390"/>
      <c r="S29" s="390"/>
      <c r="T29" s="390"/>
      <c r="U29" s="390"/>
      <c r="V29" s="390"/>
      <c r="W29" s="390"/>
      <c r="X29" s="390"/>
      <c r="Y29" s="390"/>
      <c r="Z29" s="390"/>
      <c r="AA29" s="390"/>
      <c r="AB29" s="390"/>
      <c r="AC29" s="390"/>
      <c r="AD29" s="390"/>
      <c r="AE29" s="390"/>
      <c r="AF29" s="390"/>
      <c r="AG29" s="390"/>
      <c r="AH29" s="390"/>
      <c r="AI29" s="390"/>
      <c r="AJ29" s="390"/>
      <c r="AK29" s="390"/>
      <c r="AL29" s="390"/>
      <c r="AM29" s="389">
        <v>306.25</v>
      </c>
      <c r="AN29" s="389">
        <v>321.87500000000011</v>
      </c>
      <c r="AO29" s="389">
        <v>337.49999999999994</v>
      </c>
      <c r="AP29" s="389">
        <v>353.125</v>
      </c>
      <c r="AQ29" s="389">
        <v>368.75000000000006</v>
      </c>
      <c r="AR29" s="389">
        <v>384.37500000000006</v>
      </c>
      <c r="AS29" s="389">
        <v>400</v>
      </c>
      <c r="AT29" s="389">
        <v>400</v>
      </c>
      <c r="AU29" s="389">
        <v>400</v>
      </c>
    </row>
    <row r="30" spans="1:47" ht="15.6" customHeight="1" x14ac:dyDescent="0.3">
      <c r="A30" s="388" t="s">
        <v>1838</v>
      </c>
      <c r="B30" s="388" t="s">
        <v>938</v>
      </c>
      <c r="C30" s="388" t="s">
        <v>938</v>
      </c>
      <c r="D30" s="389">
        <v>60</v>
      </c>
      <c r="E30" s="388" t="s">
        <v>2032</v>
      </c>
      <c r="F30" s="388" t="s">
        <v>166</v>
      </c>
      <c r="G30" s="388" t="s">
        <v>2021</v>
      </c>
      <c r="H30" s="388" t="s">
        <v>2025</v>
      </c>
      <c r="I30" s="388" t="s">
        <v>2026</v>
      </c>
      <c r="J30" s="389">
        <v>50</v>
      </c>
      <c r="K30" s="389">
        <v>50</v>
      </c>
      <c r="L30" s="389">
        <v>50</v>
      </c>
      <c r="M30" s="389">
        <v>50</v>
      </c>
      <c r="N30" s="389">
        <v>50</v>
      </c>
      <c r="O30" s="389">
        <v>50</v>
      </c>
      <c r="P30" s="389">
        <v>50</v>
      </c>
      <c r="Q30" s="389">
        <v>50</v>
      </c>
      <c r="R30" s="389">
        <v>50</v>
      </c>
      <c r="S30" s="389">
        <v>50</v>
      </c>
      <c r="T30" s="389">
        <v>50</v>
      </c>
      <c r="U30" s="389">
        <v>50</v>
      </c>
      <c r="V30" s="389">
        <v>50</v>
      </c>
      <c r="W30" s="389">
        <v>50</v>
      </c>
      <c r="X30" s="389">
        <v>50</v>
      </c>
      <c r="Y30" s="389">
        <v>50</v>
      </c>
      <c r="Z30" s="389">
        <v>50</v>
      </c>
      <c r="AA30" s="389">
        <v>50</v>
      </c>
      <c r="AB30" s="389">
        <v>50</v>
      </c>
      <c r="AC30" s="389">
        <v>50</v>
      </c>
      <c r="AD30" s="389">
        <v>50</v>
      </c>
      <c r="AE30" s="389">
        <v>50</v>
      </c>
      <c r="AF30" s="389">
        <v>50</v>
      </c>
      <c r="AG30" s="389">
        <v>50</v>
      </c>
      <c r="AH30" s="389">
        <v>50</v>
      </c>
      <c r="AI30" s="389">
        <v>50</v>
      </c>
      <c r="AJ30" s="389">
        <v>50</v>
      </c>
      <c r="AK30" s="389">
        <v>50</v>
      </c>
      <c r="AL30" s="389">
        <v>50</v>
      </c>
      <c r="AM30" s="389">
        <v>50</v>
      </c>
      <c r="AN30" s="389">
        <v>50</v>
      </c>
      <c r="AO30" s="389">
        <v>50</v>
      </c>
      <c r="AP30" s="389">
        <v>50</v>
      </c>
      <c r="AQ30" s="389">
        <v>50</v>
      </c>
      <c r="AR30" s="389">
        <v>50</v>
      </c>
      <c r="AS30" s="389">
        <v>50</v>
      </c>
      <c r="AT30" s="389">
        <v>50</v>
      </c>
      <c r="AU30" s="389">
        <v>50</v>
      </c>
    </row>
    <row r="31" spans="1:47" ht="15.6" customHeight="1" x14ac:dyDescent="0.3">
      <c r="A31" s="388" t="s">
        <v>1838</v>
      </c>
      <c r="B31" s="388" t="s">
        <v>938</v>
      </c>
      <c r="C31" s="388" t="s">
        <v>938</v>
      </c>
      <c r="D31" s="389">
        <v>61</v>
      </c>
      <c r="E31" s="388" t="s">
        <v>2033</v>
      </c>
      <c r="F31" s="388" t="s">
        <v>166</v>
      </c>
      <c r="G31" s="388" t="s">
        <v>2021</v>
      </c>
      <c r="H31" s="388" t="s">
        <v>2025</v>
      </c>
      <c r="I31" s="388" t="s">
        <v>2026</v>
      </c>
      <c r="J31" s="389">
        <v>50</v>
      </c>
      <c r="K31" s="389">
        <v>50</v>
      </c>
      <c r="L31" s="389">
        <v>50</v>
      </c>
      <c r="M31" s="389">
        <v>50</v>
      </c>
      <c r="N31" s="389">
        <v>50</v>
      </c>
      <c r="O31" s="389">
        <v>50</v>
      </c>
      <c r="P31" s="389">
        <v>50</v>
      </c>
      <c r="Q31" s="389">
        <v>50</v>
      </c>
      <c r="R31" s="389">
        <v>50</v>
      </c>
      <c r="S31" s="389">
        <v>50</v>
      </c>
      <c r="T31" s="389">
        <v>50</v>
      </c>
      <c r="U31" s="389">
        <v>50</v>
      </c>
      <c r="V31" s="389">
        <v>50</v>
      </c>
      <c r="W31" s="389">
        <v>50</v>
      </c>
      <c r="X31" s="389">
        <v>50</v>
      </c>
      <c r="Y31" s="389">
        <v>50</v>
      </c>
      <c r="Z31" s="389">
        <v>50</v>
      </c>
      <c r="AA31" s="389">
        <v>50</v>
      </c>
      <c r="AB31" s="389">
        <v>50</v>
      </c>
      <c r="AC31" s="389">
        <v>50</v>
      </c>
      <c r="AD31" s="389">
        <v>50</v>
      </c>
      <c r="AE31" s="389">
        <v>50</v>
      </c>
      <c r="AF31" s="389">
        <v>50</v>
      </c>
      <c r="AG31" s="389">
        <v>50</v>
      </c>
      <c r="AH31" s="389">
        <v>50</v>
      </c>
      <c r="AI31" s="389">
        <v>50</v>
      </c>
      <c r="AJ31" s="389">
        <v>50</v>
      </c>
      <c r="AK31" s="389">
        <v>50</v>
      </c>
      <c r="AL31" s="389">
        <v>50</v>
      </c>
      <c r="AM31" s="389">
        <v>50</v>
      </c>
      <c r="AN31" s="389">
        <v>50</v>
      </c>
      <c r="AO31" s="389">
        <v>50</v>
      </c>
      <c r="AP31" s="389">
        <v>50</v>
      </c>
      <c r="AQ31" s="389">
        <v>50</v>
      </c>
      <c r="AR31" s="389">
        <v>50</v>
      </c>
      <c r="AS31" s="389">
        <v>50</v>
      </c>
      <c r="AT31" s="389">
        <v>50</v>
      </c>
      <c r="AU31" s="389">
        <v>50</v>
      </c>
    </row>
    <row r="32" spans="1:47" ht="15.6" customHeight="1" x14ac:dyDescent="0.3">
      <c r="A32" s="388" t="s">
        <v>1838</v>
      </c>
      <c r="B32" s="388" t="s">
        <v>938</v>
      </c>
      <c r="C32" s="388" t="s">
        <v>938</v>
      </c>
      <c r="D32" s="389">
        <v>97</v>
      </c>
      <c r="E32" s="388" t="s">
        <v>1861</v>
      </c>
      <c r="F32" s="388" t="s">
        <v>166</v>
      </c>
      <c r="G32" s="388" t="s">
        <v>2021</v>
      </c>
      <c r="H32" s="388" t="s">
        <v>2029</v>
      </c>
      <c r="I32" s="388" t="s">
        <v>2030</v>
      </c>
      <c r="J32" s="389">
        <v>100</v>
      </c>
      <c r="K32" s="389">
        <v>100</v>
      </c>
      <c r="L32" s="389">
        <v>100</v>
      </c>
      <c r="M32" s="389">
        <v>100.00000000000001</v>
      </c>
      <c r="N32" s="389">
        <v>100</v>
      </c>
      <c r="O32" s="389">
        <v>100</v>
      </c>
      <c r="P32" s="389">
        <v>100</v>
      </c>
      <c r="Q32" s="389">
        <v>100</v>
      </c>
      <c r="R32" s="389">
        <v>100.00000000000001</v>
      </c>
      <c r="S32" s="389">
        <v>100</v>
      </c>
      <c r="T32" s="389">
        <v>100.00000000000001</v>
      </c>
      <c r="U32" s="389">
        <v>100</v>
      </c>
      <c r="V32" s="389">
        <v>100</v>
      </c>
      <c r="W32" s="389">
        <v>100</v>
      </c>
      <c r="X32" s="389">
        <v>100</v>
      </c>
      <c r="Y32" s="389">
        <v>100</v>
      </c>
      <c r="Z32" s="389">
        <v>100</v>
      </c>
      <c r="AA32" s="389">
        <v>100.00000000000001</v>
      </c>
      <c r="AB32" s="389">
        <v>100</v>
      </c>
      <c r="AC32" s="389">
        <v>100</v>
      </c>
      <c r="AD32" s="389">
        <v>100</v>
      </c>
      <c r="AE32" s="390"/>
      <c r="AF32" s="390"/>
      <c r="AG32" s="390"/>
      <c r="AH32" s="390"/>
      <c r="AI32" s="390"/>
      <c r="AJ32" s="390"/>
      <c r="AK32" s="390"/>
      <c r="AL32" s="390"/>
      <c r="AM32" s="390"/>
      <c r="AN32" s="390"/>
      <c r="AO32" s="390"/>
      <c r="AP32" s="390"/>
      <c r="AQ32" s="390"/>
      <c r="AR32" s="390"/>
      <c r="AS32" s="390"/>
      <c r="AT32" s="390"/>
      <c r="AU32" s="390"/>
    </row>
    <row r="33" spans="1:47" ht="15.6" customHeight="1" x14ac:dyDescent="0.3">
      <c r="A33" s="388" t="s">
        <v>1838</v>
      </c>
      <c r="B33" s="388" t="s">
        <v>938</v>
      </c>
      <c r="C33" s="388" t="s">
        <v>938</v>
      </c>
      <c r="D33" s="389">
        <v>98</v>
      </c>
      <c r="E33" s="388" t="s">
        <v>1862</v>
      </c>
      <c r="F33" s="388" t="s">
        <v>166</v>
      </c>
      <c r="G33" s="388" t="s">
        <v>2021</v>
      </c>
      <c r="H33" s="388" t="s">
        <v>2029</v>
      </c>
      <c r="I33" s="388" t="s">
        <v>2030</v>
      </c>
      <c r="J33" s="389">
        <v>50</v>
      </c>
      <c r="K33" s="389">
        <v>50</v>
      </c>
      <c r="L33" s="389">
        <v>50</v>
      </c>
      <c r="M33" s="389">
        <v>50.000000000000007</v>
      </c>
      <c r="N33" s="389">
        <v>50</v>
      </c>
      <c r="O33" s="389">
        <v>50</v>
      </c>
      <c r="P33" s="389">
        <v>50</v>
      </c>
      <c r="Q33" s="389">
        <v>50</v>
      </c>
      <c r="R33" s="389">
        <v>50</v>
      </c>
      <c r="S33" s="389">
        <v>50</v>
      </c>
      <c r="T33" s="389">
        <v>50</v>
      </c>
      <c r="U33" s="389">
        <v>50</v>
      </c>
      <c r="V33" s="389">
        <v>50</v>
      </c>
      <c r="W33" s="389">
        <v>50</v>
      </c>
      <c r="X33" s="389">
        <v>50</v>
      </c>
      <c r="Y33" s="389">
        <v>50</v>
      </c>
      <c r="Z33" s="389">
        <v>50</v>
      </c>
      <c r="AA33" s="389">
        <v>50.000000000000007</v>
      </c>
      <c r="AB33" s="389">
        <v>50.000000000000007</v>
      </c>
      <c r="AC33" s="389">
        <v>49.999999999999993</v>
      </c>
      <c r="AD33" s="389">
        <v>50</v>
      </c>
      <c r="AE33" s="390"/>
      <c r="AF33" s="390"/>
      <c r="AG33" s="390"/>
      <c r="AH33" s="390"/>
      <c r="AI33" s="390"/>
      <c r="AJ33" s="390"/>
      <c r="AK33" s="390"/>
      <c r="AL33" s="390"/>
      <c r="AM33" s="390"/>
      <c r="AN33" s="390"/>
      <c r="AO33" s="390"/>
      <c r="AP33" s="390"/>
      <c r="AQ33" s="390"/>
      <c r="AR33" s="390"/>
      <c r="AS33" s="390"/>
      <c r="AT33" s="390"/>
      <c r="AU33" s="390"/>
    </row>
    <row r="34" spans="1:47" ht="15.6" customHeight="1" x14ac:dyDescent="0.3">
      <c r="A34" s="388" t="s">
        <v>1838</v>
      </c>
      <c r="B34" s="388" t="s">
        <v>938</v>
      </c>
      <c r="C34" s="388" t="s">
        <v>938</v>
      </c>
      <c r="D34" s="389">
        <v>108</v>
      </c>
      <c r="E34" s="388" t="s">
        <v>2034</v>
      </c>
      <c r="F34" s="388" t="s">
        <v>167</v>
      </c>
      <c r="G34" s="388" t="s">
        <v>167</v>
      </c>
      <c r="H34" s="388" t="s">
        <v>1845</v>
      </c>
      <c r="I34" s="388" t="s">
        <v>1846</v>
      </c>
      <c r="J34" s="389">
        <v>100</v>
      </c>
      <c r="K34" s="389">
        <v>100</v>
      </c>
      <c r="L34" s="389">
        <v>100</v>
      </c>
      <c r="M34" s="389">
        <v>100</v>
      </c>
      <c r="N34" s="389">
        <v>100</v>
      </c>
      <c r="O34" s="389">
        <v>100</v>
      </c>
      <c r="P34" s="389">
        <v>100</v>
      </c>
      <c r="Q34" s="389">
        <v>100</v>
      </c>
      <c r="R34" s="389">
        <v>100</v>
      </c>
      <c r="S34" s="389">
        <v>100</v>
      </c>
      <c r="T34" s="389">
        <v>100</v>
      </c>
      <c r="U34" s="389">
        <v>100</v>
      </c>
      <c r="V34" s="389">
        <v>99.999999999999986</v>
      </c>
      <c r="W34" s="389">
        <v>100</v>
      </c>
      <c r="X34" s="389">
        <v>100</v>
      </c>
      <c r="Y34" s="389">
        <v>100</v>
      </c>
      <c r="Z34" s="389">
        <v>99.999999999999986</v>
      </c>
      <c r="AA34" s="389">
        <v>100</v>
      </c>
      <c r="AB34" s="390"/>
      <c r="AC34" s="390"/>
      <c r="AD34" s="390"/>
      <c r="AE34" s="390"/>
      <c r="AF34" s="390"/>
      <c r="AG34" s="390"/>
      <c r="AH34" s="390"/>
      <c r="AI34" s="390"/>
      <c r="AJ34" s="390"/>
      <c r="AK34" s="390"/>
      <c r="AL34" s="390"/>
      <c r="AM34" s="390"/>
      <c r="AN34" s="390"/>
      <c r="AO34" s="390"/>
      <c r="AP34" s="390"/>
      <c r="AQ34" s="390"/>
      <c r="AR34" s="390"/>
      <c r="AS34" s="390"/>
      <c r="AT34" s="390"/>
      <c r="AU34" s="390"/>
    </row>
    <row r="35" spans="1:47" ht="15.6" customHeight="1" x14ac:dyDescent="0.3">
      <c r="A35" s="388" t="s">
        <v>1838</v>
      </c>
      <c r="B35" s="388" t="s">
        <v>938</v>
      </c>
      <c r="C35" s="388" t="s">
        <v>938</v>
      </c>
      <c r="D35" s="389">
        <v>117</v>
      </c>
      <c r="E35" s="388" t="s">
        <v>2018</v>
      </c>
      <c r="F35" s="388" t="s">
        <v>2135</v>
      </c>
      <c r="G35" s="388" t="s">
        <v>2135</v>
      </c>
      <c r="H35" s="388" t="s">
        <v>2022</v>
      </c>
      <c r="I35" s="388" t="s">
        <v>2022</v>
      </c>
      <c r="J35" s="389">
        <v>800</v>
      </c>
      <c r="K35" s="389">
        <v>800</v>
      </c>
      <c r="L35" s="389">
        <v>800</v>
      </c>
      <c r="M35" s="389">
        <v>800</v>
      </c>
      <c r="N35" s="389">
        <v>800</v>
      </c>
      <c r="O35" s="389">
        <v>800</v>
      </c>
      <c r="P35" s="389">
        <v>800</v>
      </c>
      <c r="Q35" s="389">
        <v>800</v>
      </c>
      <c r="R35" s="389">
        <v>800</v>
      </c>
      <c r="S35" s="389">
        <v>800</v>
      </c>
      <c r="T35" s="389">
        <v>800</v>
      </c>
      <c r="U35" s="389">
        <v>800</v>
      </c>
      <c r="V35" s="389">
        <v>800</v>
      </c>
      <c r="W35" s="389">
        <v>800</v>
      </c>
      <c r="X35" s="389">
        <v>800</v>
      </c>
      <c r="Y35" s="389">
        <v>800</v>
      </c>
      <c r="Z35" s="389">
        <v>800</v>
      </c>
      <c r="AA35" s="389">
        <v>800</v>
      </c>
      <c r="AB35" s="389">
        <v>800</v>
      </c>
      <c r="AC35" s="389">
        <v>800</v>
      </c>
      <c r="AD35" s="389">
        <v>800</v>
      </c>
      <c r="AE35" s="389">
        <v>800</v>
      </c>
      <c r="AF35" s="389">
        <v>800</v>
      </c>
      <c r="AG35" s="389">
        <v>800</v>
      </c>
      <c r="AH35" s="389">
        <v>800</v>
      </c>
      <c r="AI35" s="389">
        <v>800</v>
      </c>
      <c r="AJ35" s="389">
        <v>800</v>
      </c>
      <c r="AK35" s="389">
        <v>800</v>
      </c>
      <c r="AL35" s="389">
        <v>800</v>
      </c>
      <c r="AM35" s="389">
        <v>800</v>
      </c>
      <c r="AN35" s="389">
        <v>800</v>
      </c>
      <c r="AO35" s="389">
        <v>800</v>
      </c>
      <c r="AP35" s="389">
        <v>800</v>
      </c>
      <c r="AQ35" s="389">
        <v>800</v>
      </c>
      <c r="AR35" s="389">
        <v>800</v>
      </c>
      <c r="AS35" s="389">
        <v>800</v>
      </c>
      <c r="AT35" s="389">
        <v>800</v>
      </c>
      <c r="AU35" s="389">
        <v>800</v>
      </c>
    </row>
    <row r="36" spans="1:47" ht="15.6" customHeight="1" x14ac:dyDescent="0.3">
      <c r="A36" s="388" t="s">
        <v>1838</v>
      </c>
      <c r="B36" s="388" t="s">
        <v>938</v>
      </c>
      <c r="C36" s="388" t="s">
        <v>2035</v>
      </c>
      <c r="D36" s="389">
        <v>39</v>
      </c>
      <c r="E36" s="388" t="s">
        <v>680</v>
      </c>
      <c r="F36" s="388" t="s">
        <v>167</v>
      </c>
      <c r="G36" s="388" t="s">
        <v>167</v>
      </c>
      <c r="H36" s="388" t="s">
        <v>1839</v>
      </c>
      <c r="I36" s="388" t="s">
        <v>1840</v>
      </c>
      <c r="J36" s="390"/>
      <c r="K36" s="390"/>
      <c r="L36" s="390"/>
      <c r="M36" s="390"/>
      <c r="N36" s="390"/>
      <c r="O36" s="390"/>
      <c r="P36" s="390"/>
      <c r="Q36" s="390"/>
      <c r="R36" s="390"/>
      <c r="S36" s="390"/>
      <c r="T36" s="390"/>
      <c r="U36" s="390"/>
      <c r="V36" s="390"/>
      <c r="W36" s="390"/>
      <c r="X36" s="390"/>
      <c r="Y36" s="390"/>
      <c r="Z36" s="390"/>
      <c r="AA36" s="390"/>
      <c r="AB36" s="390"/>
      <c r="AC36" s="390"/>
      <c r="AD36" s="390"/>
      <c r="AE36" s="390"/>
      <c r="AF36" s="389">
        <v>375</v>
      </c>
      <c r="AG36" s="389">
        <v>750</v>
      </c>
      <c r="AH36" s="389">
        <v>750</v>
      </c>
      <c r="AI36" s="389">
        <v>750</v>
      </c>
      <c r="AJ36" s="389">
        <v>750</v>
      </c>
      <c r="AK36" s="389">
        <v>750</v>
      </c>
      <c r="AL36" s="390"/>
      <c r="AM36" s="390"/>
      <c r="AN36" s="390"/>
      <c r="AO36" s="390"/>
      <c r="AP36" s="390"/>
      <c r="AQ36" s="390"/>
      <c r="AR36" s="390"/>
      <c r="AS36" s="390"/>
      <c r="AT36" s="390"/>
      <c r="AU36" s="390"/>
    </row>
    <row r="37" spans="1:47" ht="15.6" customHeight="1" x14ac:dyDescent="0.3">
      <c r="A37" s="388" t="s">
        <v>1838</v>
      </c>
      <c r="B37" s="388" t="s">
        <v>938</v>
      </c>
      <c r="C37" s="388" t="s">
        <v>2035</v>
      </c>
      <c r="D37" s="389">
        <v>39</v>
      </c>
      <c r="E37" s="388" t="s">
        <v>680</v>
      </c>
      <c r="F37" s="388" t="s">
        <v>167</v>
      </c>
      <c r="G37" s="388" t="s">
        <v>167</v>
      </c>
      <c r="H37" s="388" t="s">
        <v>1841</v>
      </c>
      <c r="I37" s="388" t="s">
        <v>1842</v>
      </c>
      <c r="J37" s="389">
        <v>749.99999999999989</v>
      </c>
      <c r="K37" s="389">
        <v>750</v>
      </c>
      <c r="L37" s="389">
        <v>750</v>
      </c>
      <c r="M37" s="389">
        <v>750</v>
      </c>
      <c r="N37" s="389">
        <v>750</v>
      </c>
      <c r="O37" s="389">
        <v>750</v>
      </c>
      <c r="P37" s="389">
        <v>750</v>
      </c>
      <c r="Q37" s="389">
        <v>749.99999999999989</v>
      </c>
      <c r="R37" s="389">
        <v>750</v>
      </c>
      <c r="S37" s="389">
        <v>750</v>
      </c>
      <c r="T37" s="389">
        <v>750</v>
      </c>
      <c r="U37" s="389">
        <v>750</v>
      </c>
      <c r="V37" s="389">
        <v>749.99999999999989</v>
      </c>
      <c r="W37" s="389">
        <v>749.99999999999989</v>
      </c>
      <c r="X37" s="389">
        <v>749.99999999999989</v>
      </c>
      <c r="Y37" s="389">
        <v>750</v>
      </c>
      <c r="Z37" s="389">
        <v>750.00000000000011</v>
      </c>
      <c r="AA37" s="389">
        <v>749.99999999999989</v>
      </c>
      <c r="AB37" s="389">
        <v>750</v>
      </c>
      <c r="AC37" s="389">
        <v>731.25</v>
      </c>
      <c r="AD37" s="389">
        <v>581.25</v>
      </c>
      <c r="AE37" s="389">
        <v>641.66666666666663</v>
      </c>
      <c r="AF37" s="389">
        <v>496.875</v>
      </c>
      <c r="AG37" s="389">
        <v>565.90909090909088</v>
      </c>
      <c r="AH37" s="389">
        <v>682.25806451612902</v>
      </c>
      <c r="AI37" s="389">
        <v>658.78378378378375</v>
      </c>
      <c r="AJ37" s="389">
        <v>650.58139534883719</v>
      </c>
      <c r="AK37" s="389">
        <v>687.93103448275861</v>
      </c>
      <c r="AL37" s="389">
        <v>616.21621621621625</v>
      </c>
      <c r="AM37" s="389">
        <v>687.24489795918362</v>
      </c>
      <c r="AN37" s="389">
        <v>652.94117647058829</v>
      </c>
      <c r="AO37" s="389">
        <v>677.58620689655174</v>
      </c>
      <c r="AP37" s="389">
        <v>636.86440677966107</v>
      </c>
      <c r="AQ37" s="389">
        <v>661.56716417910445</v>
      </c>
      <c r="AR37" s="389">
        <v>654.76190476190482</v>
      </c>
      <c r="AS37" s="389">
        <v>672.61904761904759</v>
      </c>
      <c r="AT37" s="389">
        <v>672.61904761904759</v>
      </c>
      <c r="AU37" s="389">
        <v>672.61904761904771</v>
      </c>
    </row>
    <row r="38" spans="1:47" ht="15.6" customHeight="1" x14ac:dyDescent="0.3">
      <c r="A38" s="388" t="s">
        <v>1838</v>
      </c>
      <c r="B38" s="388" t="s">
        <v>938</v>
      </c>
      <c r="C38" s="388" t="s">
        <v>2035</v>
      </c>
      <c r="D38" s="389">
        <v>39</v>
      </c>
      <c r="E38" s="388" t="s">
        <v>680</v>
      </c>
      <c r="F38" s="388" t="s">
        <v>167</v>
      </c>
      <c r="G38" s="388" t="s">
        <v>167</v>
      </c>
      <c r="H38" s="388" t="s">
        <v>1843</v>
      </c>
      <c r="I38" s="388" t="s">
        <v>1844</v>
      </c>
      <c r="J38" s="389">
        <v>641.44736842105272</v>
      </c>
      <c r="K38" s="389">
        <v>641.4473684210526</v>
      </c>
      <c r="L38" s="389">
        <v>641.44736842105272</v>
      </c>
      <c r="M38" s="389">
        <v>641.44736842105272</v>
      </c>
      <c r="N38" s="389">
        <v>641.4473684210526</v>
      </c>
      <c r="O38" s="389">
        <v>641.4473684210526</v>
      </c>
      <c r="P38" s="389">
        <v>641.4473684210526</v>
      </c>
      <c r="Q38" s="389">
        <v>641.44736842105272</v>
      </c>
      <c r="R38" s="389">
        <v>641.44736842105272</v>
      </c>
      <c r="S38" s="389">
        <v>641.44736842105272</v>
      </c>
      <c r="T38" s="389">
        <v>641.4473684210526</v>
      </c>
      <c r="U38" s="389">
        <v>641.44736842105272</v>
      </c>
      <c r="V38" s="389">
        <v>641.44736842105272</v>
      </c>
      <c r="W38" s="389">
        <v>641.4473684210526</v>
      </c>
      <c r="X38" s="389">
        <v>641.44736842105272</v>
      </c>
      <c r="Y38" s="389">
        <v>641.4473684210526</v>
      </c>
      <c r="Z38" s="389">
        <v>641.44736842105249</v>
      </c>
      <c r="AA38" s="389">
        <v>641.44736842105272</v>
      </c>
      <c r="AB38" s="389">
        <v>641.4473684210526</v>
      </c>
      <c r="AC38" s="389">
        <v>654.25531914893622</v>
      </c>
      <c r="AD38" s="389">
        <v>664.28571428571433</v>
      </c>
      <c r="AE38" s="389">
        <v>643.6567164179105</v>
      </c>
      <c r="AF38" s="389">
        <v>650</v>
      </c>
      <c r="AG38" s="389">
        <v>625.96153846153845</v>
      </c>
      <c r="AH38" s="389">
        <v>643.58108108108104</v>
      </c>
      <c r="AI38" s="389">
        <v>646.7532467532468</v>
      </c>
      <c r="AJ38" s="389">
        <v>615.69767441860461</v>
      </c>
      <c r="AK38" s="389">
        <v>622.82608695652175</v>
      </c>
      <c r="AL38" s="389">
        <v>636.98630136986299</v>
      </c>
      <c r="AM38" s="389">
        <v>631.73076923076928</v>
      </c>
      <c r="AN38" s="389">
        <v>587.33766233766232</v>
      </c>
      <c r="AO38" s="389">
        <v>614.83516483516485</v>
      </c>
      <c r="AP38" s="389">
        <v>645.15306122448976</v>
      </c>
      <c r="AQ38" s="389">
        <v>648.38709677419354</v>
      </c>
      <c r="AR38" s="389">
        <v>615.34090909090912</v>
      </c>
      <c r="AS38" s="389">
        <v>641.55405405405406</v>
      </c>
      <c r="AT38" s="389">
        <v>641.55405405405406</v>
      </c>
      <c r="AU38" s="389">
        <v>641.55405405405406</v>
      </c>
    </row>
    <row r="39" spans="1:47" ht="15.6" customHeight="1" x14ac:dyDescent="0.3">
      <c r="A39" s="388" t="s">
        <v>1838</v>
      </c>
      <c r="B39" s="388" t="s">
        <v>938</v>
      </c>
      <c r="C39" s="388" t="s">
        <v>2035</v>
      </c>
      <c r="D39" s="389">
        <v>39</v>
      </c>
      <c r="E39" s="388" t="s">
        <v>680</v>
      </c>
      <c r="F39" s="388" t="s">
        <v>167</v>
      </c>
      <c r="G39" s="388" t="s">
        <v>167</v>
      </c>
      <c r="H39" s="388" t="s">
        <v>1845</v>
      </c>
      <c r="I39" s="388" t="s">
        <v>1846</v>
      </c>
      <c r="J39" s="389">
        <v>502.94117647058823</v>
      </c>
      <c r="K39" s="389">
        <v>502.94117647058823</v>
      </c>
      <c r="L39" s="389">
        <v>502.94117647058823</v>
      </c>
      <c r="M39" s="389">
        <v>502.94117647058829</v>
      </c>
      <c r="N39" s="389">
        <v>502.94117647058835</v>
      </c>
      <c r="O39" s="389">
        <v>502.94117647058829</v>
      </c>
      <c r="P39" s="389">
        <v>502.94117647058818</v>
      </c>
      <c r="Q39" s="389">
        <v>502.94117647058806</v>
      </c>
      <c r="R39" s="389">
        <v>502.94117647058829</v>
      </c>
      <c r="S39" s="389">
        <v>502.94117647058829</v>
      </c>
      <c r="T39" s="389">
        <v>502.94117647058829</v>
      </c>
      <c r="U39" s="389">
        <v>502.94117647058812</v>
      </c>
      <c r="V39" s="389">
        <v>502.94117647058812</v>
      </c>
      <c r="W39" s="389">
        <v>502.94117647058818</v>
      </c>
      <c r="X39" s="389">
        <v>502.94117647058818</v>
      </c>
      <c r="Y39" s="389">
        <v>502.9411764705884</v>
      </c>
      <c r="Z39" s="389">
        <v>502.94117647058829</v>
      </c>
      <c r="AA39" s="389">
        <v>502.94117647058835</v>
      </c>
      <c r="AB39" s="389">
        <v>502.94117647058823</v>
      </c>
      <c r="AC39" s="389">
        <v>523.07692307692309</v>
      </c>
      <c r="AD39" s="389">
        <v>549</v>
      </c>
      <c r="AE39" s="389">
        <v>544.73684210526312</v>
      </c>
      <c r="AF39" s="389">
        <v>563.04347826086962</v>
      </c>
      <c r="AG39" s="389">
        <v>539.69072164948454</v>
      </c>
      <c r="AH39" s="389">
        <v>563.73626373626371</v>
      </c>
      <c r="AI39" s="389">
        <v>568.10344827586209</v>
      </c>
      <c r="AJ39" s="389">
        <v>543.54838709677415</v>
      </c>
      <c r="AK39" s="389">
        <v>515.35714285714289</v>
      </c>
      <c r="AL39" s="389">
        <v>480</v>
      </c>
      <c r="AM39" s="389">
        <v>479.60526315789474</v>
      </c>
      <c r="AN39" s="389">
        <v>448.31460674157302</v>
      </c>
      <c r="AO39" s="389">
        <v>464.0625</v>
      </c>
      <c r="AP39" s="389">
        <v>494.68085106382978</v>
      </c>
      <c r="AQ39" s="389">
        <v>467.55319148936172</v>
      </c>
      <c r="AR39" s="389">
        <v>453.84615384615387</v>
      </c>
      <c r="AS39" s="389">
        <v>431.48148148148147</v>
      </c>
      <c r="AT39" s="389">
        <v>431.48148148148147</v>
      </c>
      <c r="AU39" s="389">
        <v>431.48148148148147</v>
      </c>
    </row>
    <row r="40" spans="1:47" ht="15.6" customHeight="1" x14ac:dyDescent="0.3">
      <c r="A40" s="388" t="s">
        <v>1838</v>
      </c>
      <c r="B40" s="388" t="s">
        <v>938</v>
      </c>
      <c r="C40" s="388" t="s">
        <v>2035</v>
      </c>
      <c r="D40" s="389">
        <v>39</v>
      </c>
      <c r="E40" s="388" t="s">
        <v>680</v>
      </c>
      <c r="F40" s="388" t="s">
        <v>167</v>
      </c>
      <c r="G40" s="388" t="s">
        <v>167</v>
      </c>
      <c r="H40" s="388" t="s">
        <v>1847</v>
      </c>
      <c r="I40" s="388" t="s">
        <v>1848</v>
      </c>
      <c r="J40" s="389">
        <v>527.77777777777771</v>
      </c>
      <c r="K40" s="389">
        <v>527.77777777777771</v>
      </c>
      <c r="L40" s="389">
        <v>527.77777777777783</v>
      </c>
      <c r="M40" s="389">
        <v>527.77777777777771</v>
      </c>
      <c r="N40" s="389">
        <v>527.77777777777771</v>
      </c>
      <c r="O40" s="389">
        <v>527.77777777777783</v>
      </c>
      <c r="P40" s="389">
        <v>527.77777777777783</v>
      </c>
      <c r="Q40" s="389">
        <v>527.77777777777783</v>
      </c>
      <c r="R40" s="389">
        <v>527.77777777777783</v>
      </c>
      <c r="S40" s="389">
        <v>527.77777777777771</v>
      </c>
      <c r="T40" s="389">
        <v>527.77777777777783</v>
      </c>
      <c r="U40" s="389">
        <v>527.77777777777783</v>
      </c>
      <c r="V40" s="389">
        <v>527.77777777777783</v>
      </c>
      <c r="W40" s="389">
        <v>527.7777777777776</v>
      </c>
      <c r="X40" s="389">
        <v>527.77777777777783</v>
      </c>
      <c r="Y40" s="389">
        <v>527.77777777777771</v>
      </c>
      <c r="Z40" s="389">
        <v>527.77777777777783</v>
      </c>
      <c r="AA40" s="389">
        <v>527.7777777777776</v>
      </c>
      <c r="AB40" s="389">
        <v>527.77777777777783</v>
      </c>
      <c r="AC40" s="389">
        <v>525.81967213114751</v>
      </c>
      <c r="AD40" s="389">
        <v>525.62761506276149</v>
      </c>
      <c r="AE40" s="389">
        <v>510.47535211267603</v>
      </c>
      <c r="AF40" s="389">
        <v>530.61889250814329</v>
      </c>
      <c r="AG40" s="389">
        <v>520.72649572649573</v>
      </c>
      <c r="AH40" s="389">
        <v>536.8656716417911</v>
      </c>
      <c r="AI40" s="389">
        <v>525.20547945205476</v>
      </c>
      <c r="AJ40" s="389">
        <v>504.21195652173913</v>
      </c>
      <c r="AK40" s="389">
        <v>502.5</v>
      </c>
      <c r="AL40" s="389">
        <v>500.49715909090907</v>
      </c>
      <c r="AM40" s="389">
        <v>470.57142857142856</v>
      </c>
      <c r="AN40" s="389">
        <v>456.4655172413793</v>
      </c>
      <c r="AO40" s="389">
        <v>440.7216494845361</v>
      </c>
      <c r="AP40" s="389">
        <v>444.52554744525548</v>
      </c>
      <c r="AQ40" s="389">
        <v>408.62068965517244</v>
      </c>
      <c r="AR40" s="389">
        <v>380.84016393442624</v>
      </c>
      <c r="AS40" s="389">
        <v>353.95927601809956</v>
      </c>
      <c r="AT40" s="389">
        <v>353.95927601809956</v>
      </c>
      <c r="AU40" s="389">
        <v>353.95927601809956</v>
      </c>
    </row>
    <row r="41" spans="1:47" ht="15.6" customHeight="1" x14ac:dyDescent="0.3">
      <c r="A41" s="388" t="s">
        <v>1838</v>
      </c>
      <c r="B41" s="388" t="s">
        <v>938</v>
      </c>
      <c r="C41" s="388" t="s">
        <v>2035</v>
      </c>
      <c r="D41" s="389">
        <v>39</v>
      </c>
      <c r="E41" s="388" t="s">
        <v>680</v>
      </c>
      <c r="F41" s="388" t="s">
        <v>167</v>
      </c>
      <c r="G41" s="388" t="s">
        <v>167</v>
      </c>
      <c r="H41" s="388" t="s">
        <v>1849</v>
      </c>
      <c r="I41" s="388" t="s">
        <v>1850</v>
      </c>
      <c r="J41" s="389">
        <v>618.11023622047219</v>
      </c>
      <c r="K41" s="389">
        <v>618.11023622047276</v>
      </c>
      <c r="L41" s="389">
        <v>618.11023622047219</v>
      </c>
      <c r="M41" s="389">
        <v>618.11023622047264</v>
      </c>
      <c r="N41" s="389">
        <v>618.11023622047253</v>
      </c>
      <c r="O41" s="389">
        <v>618.11023622047253</v>
      </c>
      <c r="P41" s="389">
        <v>618.1102362204723</v>
      </c>
      <c r="Q41" s="389">
        <v>618.11023622047264</v>
      </c>
      <c r="R41" s="389">
        <v>618.11023622047253</v>
      </c>
      <c r="S41" s="389">
        <v>618.11023622047253</v>
      </c>
      <c r="T41" s="389">
        <v>618.11023622047253</v>
      </c>
      <c r="U41" s="389">
        <v>618.11023622047253</v>
      </c>
      <c r="V41" s="389">
        <v>618.11023622047242</v>
      </c>
      <c r="W41" s="389">
        <v>618.11023622047242</v>
      </c>
      <c r="X41" s="389">
        <v>618.11023622047242</v>
      </c>
      <c r="Y41" s="389">
        <v>618.1102362204723</v>
      </c>
      <c r="Z41" s="389">
        <v>618.1102362204723</v>
      </c>
      <c r="AA41" s="389">
        <v>618.11023622047253</v>
      </c>
      <c r="AB41" s="389">
        <v>618.11023622047242</v>
      </c>
      <c r="AC41" s="389">
        <v>608.6193136472466</v>
      </c>
      <c r="AD41" s="389">
        <v>605.20054384772266</v>
      </c>
      <c r="AE41" s="389">
        <v>602.33686067019403</v>
      </c>
      <c r="AF41" s="389">
        <v>596.67250437828375</v>
      </c>
      <c r="AG41" s="389">
        <v>579.9175667993178</v>
      </c>
      <c r="AH41" s="389">
        <v>577.97965116279067</v>
      </c>
      <c r="AI41" s="389">
        <v>556.57679738562092</v>
      </c>
      <c r="AJ41" s="389">
        <v>533.44748858447485</v>
      </c>
      <c r="AK41" s="389">
        <v>520.07059396299906</v>
      </c>
      <c r="AL41" s="389">
        <v>502.53972075108328</v>
      </c>
      <c r="AM41" s="389">
        <v>474.82784062961139</v>
      </c>
      <c r="AN41" s="389">
        <v>456.80643308443422</v>
      </c>
      <c r="AO41" s="389">
        <v>442.7071346375144</v>
      </c>
      <c r="AP41" s="389">
        <v>426.14873035066506</v>
      </c>
      <c r="AQ41" s="389">
        <v>410.79754601226995</v>
      </c>
      <c r="AR41" s="389">
        <v>399.449125081011</v>
      </c>
      <c r="AS41" s="389">
        <v>392.86947513812157</v>
      </c>
      <c r="AT41" s="389">
        <v>392.86947513812152</v>
      </c>
      <c r="AU41" s="389">
        <v>392.86947513812157</v>
      </c>
    </row>
    <row r="42" spans="1:47" ht="15.6" customHeight="1" x14ac:dyDescent="0.3">
      <c r="A42" s="388" t="s">
        <v>1838</v>
      </c>
      <c r="B42" s="388" t="s">
        <v>938</v>
      </c>
      <c r="C42" s="388" t="s">
        <v>2035</v>
      </c>
      <c r="D42" s="389">
        <v>39</v>
      </c>
      <c r="E42" s="388" t="s">
        <v>680</v>
      </c>
      <c r="F42" s="388" t="s">
        <v>167</v>
      </c>
      <c r="G42" s="388" t="s">
        <v>167</v>
      </c>
      <c r="H42" s="388" t="s">
        <v>1851</v>
      </c>
      <c r="I42" s="388" t="s">
        <v>1852</v>
      </c>
      <c r="J42" s="389">
        <v>649.79757085020265</v>
      </c>
      <c r="K42" s="389">
        <v>649.79757085020253</v>
      </c>
      <c r="L42" s="389">
        <v>649.79757085020231</v>
      </c>
      <c r="M42" s="389">
        <v>649.79757085020231</v>
      </c>
      <c r="N42" s="389">
        <v>649.79757085020242</v>
      </c>
      <c r="O42" s="389">
        <v>649.79757085020242</v>
      </c>
      <c r="P42" s="389">
        <v>649.79757085020242</v>
      </c>
      <c r="Q42" s="389">
        <v>649.79757085020242</v>
      </c>
      <c r="R42" s="389">
        <v>649.79757085020242</v>
      </c>
      <c r="S42" s="389">
        <v>649.79757085020242</v>
      </c>
      <c r="T42" s="389">
        <v>649.79757085020242</v>
      </c>
      <c r="U42" s="389">
        <v>649.79757085020253</v>
      </c>
      <c r="V42" s="389">
        <v>649.79757085020253</v>
      </c>
      <c r="W42" s="389">
        <v>649.79757085020253</v>
      </c>
      <c r="X42" s="389">
        <v>649.79757085020242</v>
      </c>
      <c r="Y42" s="389">
        <v>649.79757085020253</v>
      </c>
      <c r="Z42" s="389">
        <v>649.79757085020219</v>
      </c>
      <c r="AA42" s="389">
        <v>649.79757085020242</v>
      </c>
      <c r="AB42" s="389">
        <v>649.79757085020242</v>
      </c>
      <c r="AC42" s="389">
        <v>653.27225130890054</v>
      </c>
      <c r="AD42" s="389">
        <v>641.015625</v>
      </c>
      <c r="AE42" s="389">
        <v>631.42857142857144</v>
      </c>
      <c r="AF42" s="389">
        <v>619.3158953722334</v>
      </c>
      <c r="AG42" s="389">
        <v>634.5676172953082</v>
      </c>
      <c r="AH42" s="389">
        <v>646.40921409214093</v>
      </c>
      <c r="AI42" s="389">
        <v>639.09638554216872</v>
      </c>
      <c r="AJ42" s="389">
        <v>631.32485029940119</v>
      </c>
      <c r="AK42" s="389">
        <v>630.72664359861596</v>
      </c>
      <c r="AL42" s="389">
        <v>620.4590818363273</v>
      </c>
      <c r="AM42" s="389">
        <v>610.94270486342441</v>
      </c>
      <c r="AN42" s="389">
        <v>594.63074604370763</v>
      </c>
      <c r="AO42" s="389">
        <v>580.3507516105941</v>
      </c>
      <c r="AP42" s="389">
        <v>561.39396067415726</v>
      </c>
      <c r="AQ42" s="389">
        <v>547.93689320388353</v>
      </c>
      <c r="AR42" s="389">
        <v>542.25852272727275</v>
      </c>
      <c r="AS42" s="389">
        <v>529.30283224400875</v>
      </c>
      <c r="AT42" s="389">
        <v>529.30283224400875</v>
      </c>
      <c r="AU42" s="389">
        <v>529.30283224400875</v>
      </c>
    </row>
    <row r="43" spans="1:47" ht="15.6" customHeight="1" x14ac:dyDescent="0.3">
      <c r="A43" s="388" t="s">
        <v>1838</v>
      </c>
      <c r="B43" s="388" t="s">
        <v>938</v>
      </c>
      <c r="C43" s="388" t="s">
        <v>2035</v>
      </c>
      <c r="D43" s="389">
        <v>39</v>
      </c>
      <c r="E43" s="388" t="s">
        <v>680</v>
      </c>
      <c r="F43" s="388" t="s">
        <v>167</v>
      </c>
      <c r="G43" s="388" t="s">
        <v>167</v>
      </c>
      <c r="H43" s="388" t="s">
        <v>1853</v>
      </c>
      <c r="I43" s="388" t="s">
        <v>1854</v>
      </c>
      <c r="J43" s="389">
        <v>696.42857142857133</v>
      </c>
      <c r="K43" s="389">
        <v>696.42857142857156</v>
      </c>
      <c r="L43" s="389">
        <v>696.42857142857144</v>
      </c>
      <c r="M43" s="389">
        <v>696.42857142857144</v>
      </c>
      <c r="N43" s="389">
        <v>696.42857142857144</v>
      </c>
      <c r="O43" s="389">
        <v>696.42857142857133</v>
      </c>
      <c r="P43" s="389">
        <v>696.42857142857144</v>
      </c>
      <c r="Q43" s="389">
        <v>696.42857142857133</v>
      </c>
      <c r="R43" s="389">
        <v>696.42857142857133</v>
      </c>
      <c r="S43" s="389">
        <v>696.42857142857156</v>
      </c>
      <c r="T43" s="389">
        <v>696.42857142857144</v>
      </c>
      <c r="U43" s="389">
        <v>696.42857142857144</v>
      </c>
      <c r="V43" s="389">
        <v>696.42857142857122</v>
      </c>
      <c r="W43" s="389">
        <v>696.42857142857144</v>
      </c>
      <c r="X43" s="389">
        <v>696.42857142857144</v>
      </c>
      <c r="Y43" s="389">
        <v>696.42857142857133</v>
      </c>
      <c r="Z43" s="389">
        <v>696.42857142857156</v>
      </c>
      <c r="AA43" s="389">
        <v>696.42857142857133</v>
      </c>
      <c r="AB43" s="389">
        <v>696.42857142857144</v>
      </c>
      <c r="AC43" s="389">
        <v>681.25</v>
      </c>
      <c r="AD43" s="389">
        <v>617.85714285714289</v>
      </c>
      <c r="AE43" s="389">
        <v>492.30769230769232</v>
      </c>
      <c r="AF43" s="389">
        <v>597.93103448275861</v>
      </c>
      <c r="AG43" s="389">
        <v>611.08695652173913</v>
      </c>
      <c r="AH43" s="389">
        <v>676.72413793103453</v>
      </c>
      <c r="AI43" s="389">
        <v>684.21926910298998</v>
      </c>
      <c r="AJ43" s="389">
        <v>698.40909090909088</v>
      </c>
      <c r="AK43" s="389">
        <v>708.90410958904113</v>
      </c>
      <c r="AL43" s="389">
        <v>698.18181818181813</v>
      </c>
      <c r="AM43" s="389">
        <v>675</v>
      </c>
      <c r="AN43" s="389">
        <v>666.76008968609869</v>
      </c>
      <c r="AO43" s="389">
        <v>664.84526112185688</v>
      </c>
      <c r="AP43" s="389">
        <v>650.09174311926608</v>
      </c>
      <c r="AQ43" s="389">
        <v>641.09589041095887</v>
      </c>
      <c r="AR43" s="389">
        <v>633.95765472312701</v>
      </c>
      <c r="AS43" s="389">
        <v>624.04761904761904</v>
      </c>
      <c r="AT43" s="389">
        <v>624.04761904761915</v>
      </c>
      <c r="AU43" s="389">
        <v>624.04761904761904</v>
      </c>
    </row>
    <row r="44" spans="1:47" ht="15.6" customHeight="1" x14ac:dyDescent="0.3">
      <c r="A44" s="388" t="s">
        <v>1838</v>
      </c>
      <c r="B44" s="388" t="s">
        <v>938</v>
      </c>
      <c r="C44" s="388" t="s">
        <v>2035</v>
      </c>
      <c r="D44" s="389">
        <v>39</v>
      </c>
      <c r="E44" s="388" t="s">
        <v>680</v>
      </c>
      <c r="F44" s="388" t="s">
        <v>167</v>
      </c>
      <c r="G44" s="388" t="s">
        <v>167</v>
      </c>
      <c r="H44" s="388" t="s">
        <v>1855</v>
      </c>
      <c r="I44" s="388" t="s">
        <v>1856</v>
      </c>
      <c r="J44" s="390"/>
      <c r="K44" s="390"/>
      <c r="L44" s="390"/>
      <c r="M44" s="390"/>
      <c r="N44" s="390"/>
      <c r="O44" s="390"/>
      <c r="P44" s="390"/>
      <c r="Q44" s="390"/>
      <c r="R44" s="390"/>
      <c r="S44" s="390"/>
      <c r="T44" s="390"/>
      <c r="U44" s="390"/>
      <c r="V44" s="390"/>
      <c r="W44" s="390"/>
      <c r="X44" s="390"/>
      <c r="Y44" s="390"/>
      <c r="Z44" s="390"/>
      <c r="AA44" s="390"/>
      <c r="AB44" s="390"/>
      <c r="AC44" s="390"/>
      <c r="AD44" s="390"/>
      <c r="AE44" s="390"/>
      <c r="AF44" s="390"/>
      <c r="AG44" s="390"/>
      <c r="AH44" s="390"/>
      <c r="AI44" s="389">
        <v>750</v>
      </c>
      <c r="AJ44" s="389">
        <v>675</v>
      </c>
      <c r="AK44" s="389">
        <v>562.5</v>
      </c>
      <c r="AL44" s="389">
        <v>500</v>
      </c>
      <c r="AM44" s="389">
        <v>545.4545454545455</v>
      </c>
      <c r="AN44" s="389">
        <v>548.07692307692309</v>
      </c>
      <c r="AO44" s="389">
        <v>505.43478260869563</v>
      </c>
      <c r="AP44" s="389">
        <v>562.5</v>
      </c>
      <c r="AQ44" s="389">
        <v>613.63636363636363</v>
      </c>
      <c r="AR44" s="389">
        <v>600</v>
      </c>
      <c r="AS44" s="389">
        <v>588.06818181818187</v>
      </c>
      <c r="AT44" s="389">
        <v>588.06818181818198</v>
      </c>
      <c r="AU44" s="389">
        <v>588.06818181818176</v>
      </c>
    </row>
    <row r="45" spans="1:47" ht="15.6" customHeight="1" x14ac:dyDescent="0.3">
      <c r="A45" s="388" t="s">
        <v>1838</v>
      </c>
      <c r="B45" s="388" t="s">
        <v>938</v>
      </c>
      <c r="C45" s="388" t="s">
        <v>2035</v>
      </c>
      <c r="D45" s="389">
        <v>39</v>
      </c>
      <c r="E45" s="388" t="s">
        <v>680</v>
      </c>
      <c r="F45" s="388" t="s">
        <v>167</v>
      </c>
      <c r="G45" s="388" t="s">
        <v>167</v>
      </c>
      <c r="H45" s="388" t="s">
        <v>1857</v>
      </c>
      <c r="I45" s="388" t="s">
        <v>1858</v>
      </c>
      <c r="J45" s="390"/>
      <c r="K45" s="390"/>
      <c r="L45" s="390"/>
      <c r="M45" s="390"/>
      <c r="N45" s="390"/>
      <c r="O45" s="390"/>
      <c r="P45" s="390"/>
      <c r="Q45" s="390"/>
      <c r="R45" s="390"/>
      <c r="S45" s="390"/>
      <c r="T45" s="390"/>
      <c r="U45" s="390"/>
      <c r="V45" s="390"/>
      <c r="W45" s="390"/>
      <c r="X45" s="390"/>
      <c r="Y45" s="390"/>
      <c r="Z45" s="390"/>
      <c r="AA45" s="390"/>
      <c r="AB45" s="390"/>
      <c r="AC45" s="390"/>
      <c r="AD45" s="390"/>
      <c r="AE45" s="390"/>
      <c r="AF45" s="390"/>
      <c r="AG45" s="390"/>
      <c r="AH45" s="390"/>
      <c r="AI45" s="390"/>
      <c r="AJ45" s="390"/>
      <c r="AK45" s="390"/>
      <c r="AL45" s="390"/>
      <c r="AM45" s="390"/>
      <c r="AN45" s="389">
        <v>750</v>
      </c>
      <c r="AO45" s="389">
        <v>750</v>
      </c>
      <c r="AP45" s="389">
        <v>750</v>
      </c>
      <c r="AQ45" s="389">
        <v>750</v>
      </c>
      <c r="AR45" s="389">
        <v>750</v>
      </c>
      <c r="AS45" s="389">
        <v>750</v>
      </c>
      <c r="AT45" s="389">
        <v>750</v>
      </c>
      <c r="AU45" s="389">
        <v>750</v>
      </c>
    </row>
    <row r="46" spans="1:47" ht="15.6" customHeight="1" x14ac:dyDescent="0.3">
      <c r="A46" s="388" t="s">
        <v>1838</v>
      </c>
      <c r="B46" s="388" t="s">
        <v>938</v>
      </c>
      <c r="C46" s="388" t="s">
        <v>2035</v>
      </c>
      <c r="D46" s="389">
        <v>40</v>
      </c>
      <c r="E46" s="388" t="s">
        <v>681</v>
      </c>
      <c r="F46" s="388" t="s">
        <v>167</v>
      </c>
      <c r="G46" s="388" t="s">
        <v>167</v>
      </c>
      <c r="H46" s="388" t="s">
        <v>1849</v>
      </c>
      <c r="I46" s="388" t="s">
        <v>1850</v>
      </c>
      <c r="J46" s="389">
        <v>100</v>
      </c>
      <c r="K46" s="389">
        <v>100.00000000000003</v>
      </c>
      <c r="L46" s="389">
        <v>100.00000000000003</v>
      </c>
      <c r="M46" s="390"/>
      <c r="N46" s="390"/>
      <c r="O46" s="390"/>
      <c r="P46" s="390"/>
      <c r="Q46" s="390"/>
      <c r="R46" s="390"/>
      <c r="S46" s="390"/>
      <c r="T46" s="390"/>
      <c r="U46" s="390"/>
      <c r="V46" s="390"/>
      <c r="W46" s="390"/>
      <c r="X46" s="390"/>
      <c r="Y46" s="390"/>
      <c r="Z46" s="390"/>
      <c r="AA46" s="390"/>
      <c r="AB46" s="390"/>
      <c r="AC46" s="390"/>
      <c r="AD46" s="390"/>
      <c r="AE46" s="390"/>
      <c r="AF46" s="390"/>
      <c r="AG46" s="390"/>
      <c r="AH46" s="390"/>
      <c r="AI46" s="390"/>
      <c r="AJ46" s="390"/>
      <c r="AK46" s="390"/>
      <c r="AL46" s="390"/>
      <c r="AM46" s="390"/>
      <c r="AN46" s="390"/>
      <c r="AO46" s="390"/>
      <c r="AP46" s="390"/>
      <c r="AQ46" s="390"/>
      <c r="AR46" s="390"/>
      <c r="AS46" s="390"/>
      <c r="AT46" s="390"/>
      <c r="AU46" s="390"/>
    </row>
    <row r="47" spans="1:47" ht="15.6" customHeight="1" x14ac:dyDescent="0.3">
      <c r="A47" s="388" t="s">
        <v>1838</v>
      </c>
      <c r="B47" s="388" t="s">
        <v>938</v>
      </c>
      <c r="C47" s="388" t="s">
        <v>2035</v>
      </c>
      <c r="D47" s="389">
        <v>40</v>
      </c>
      <c r="E47" s="388" t="s">
        <v>681</v>
      </c>
      <c r="F47" s="388" t="s">
        <v>167</v>
      </c>
      <c r="G47" s="388" t="s">
        <v>167</v>
      </c>
      <c r="H47" s="388" t="s">
        <v>1851</v>
      </c>
      <c r="I47" s="388" t="s">
        <v>1852</v>
      </c>
      <c r="J47" s="390"/>
      <c r="K47" s="390"/>
      <c r="L47" s="390"/>
      <c r="M47" s="389">
        <v>99.999999999999986</v>
      </c>
      <c r="N47" s="389">
        <v>99.999999999999957</v>
      </c>
      <c r="O47" s="389">
        <v>100</v>
      </c>
      <c r="P47" s="389">
        <v>100</v>
      </c>
      <c r="Q47" s="389">
        <v>100</v>
      </c>
      <c r="R47" s="389">
        <v>99.999999999999957</v>
      </c>
      <c r="S47" s="389">
        <v>99.999999999999972</v>
      </c>
      <c r="T47" s="389">
        <v>100.00000000000001</v>
      </c>
      <c r="U47" s="390"/>
      <c r="V47" s="390"/>
      <c r="W47" s="390"/>
      <c r="X47" s="390"/>
      <c r="Y47" s="390"/>
      <c r="Z47" s="390"/>
      <c r="AA47" s="390"/>
      <c r="AB47" s="390"/>
      <c r="AC47" s="390"/>
      <c r="AD47" s="390"/>
      <c r="AE47" s="390"/>
      <c r="AF47" s="390"/>
      <c r="AG47" s="390"/>
      <c r="AH47" s="390"/>
      <c r="AI47" s="390"/>
      <c r="AJ47" s="390"/>
      <c r="AK47" s="390"/>
      <c r="AL47" s="390"/>
      <c r="AM47" s="390"/>
      <c r="AN47" s="390"/>
      <c r="AO47" s="390"/>
      <c r="AP47" s="390"/>
      <c r="AQ47" s="390"/>
      <c r="AR47" s="390"/>
      <c r="AS47" s="390"/>
      <c r="AT47" s="390"/>
      <c r="AU47" s="390"/>
    </row>
    <row r="48" spans="1:47" ht="15.6" customHeight="1" x14ac:dyDescent="0.3">
      <c r="A48" s="388" t="s">
        <v>1838</v>
      </c>
      <c r="B48" s="388" t="s">
        <v>938</v>
      </c>
      <c r="C48" s="388" t="s">
        <v>2035</v>
      </c>
      <c r="D48" s="389">
        <v>40</v>
      </c>
      <c r="E48" s="388" t="s">
        <v>681</v>
      </c>
      <c r="F48" s="388" t="s">
        <v>167</v>
      </c>
      <c r="G48" s="388" t="s">
        <v>167</v>
      </c>
      <c r="H48" s="388" t="s">
        <v>1853</v>
      </c>
      <c r="I48" s="388" t="s">
        <v>1854</v>
      </c>
      <c r="J48" s="390"/>
      <c r="K48" s="390"/>
      <c r="L48" s="390"/>
      <c r="M48" s="390"/>
      <c r="N48" s="390"/>
      <c r="O48" s="390"/>
      <c r="P48" s="390"/>
      <c r="Q48" s="390"/>
      <c r="R48" s="390"/>
      <c r="S48" s="390"/>
      <c r="T48" s="390"/>
      <c r="U48" s="389">
        <v>100</v>
      </c>
      <c r="V48" s="389">
        <v>100</v>
      </c>
      <c r="W48" s="389">
        <v>100</v>
      </c>
      <c r="X48" s="389">
        <v>100.00000000000001</v>
      </c>
      <c r="Y48" s="389">
        <v>100.00000000000001</v>
      </c>
      <c r="Z48" s="389">
        <v>99.999999999999943</v>
      </c>
      <c r="AA48" s="389">
        <v>100.00000000000003</v>
      </c>
      <c r="AB48" s="389">
        <v>99.999999999999986</v>
      </c>
      <c r="AC48" s="389">
        <v>99.999999999999986</v>
      </c>
      <c r="AD48" s="389">
        <v>100.00000000000003</v>
      </c>
      <c r="AE48" s="389">
        <v>100.00000000000001</v>
      </c>
      <c r="AF48" s="389">
        <v>100.00000000000001</v>
      </c>
      <c r="AG48" s="389">
        <v>100.00000000000001</v>
      </c>
      <c r="AH48" s="389">
        <v>100.00000000000001</v>
      </c>
      <c r="AI48" s="389">
        <v>100.00000000000001</v>
      </c>
      <c r="AJ48" s="389">
        <v>100.00000000000001</v>
      </c>
      <c r="AK48" s="389">
        <v>100.00000000000001</v>
      </c>
      <c r="AL48" s="389">
        <v>100.00000000000001</v>
      </c>
      <c r="AM48" s="389">
        <v>100.00000000000001</v>
      </c>
      <c r="AN48" s="389">
        <v>100.00000000000001</v>
      </c>
      <c r="AO48" s="389">
        <v>100.00000000000001</v>
      </c>
      <c r="AP48" s="389">
        <v>100.00000000000001</v>
      </c>
      <c r="AQ48" s="389">
        <v>100.00000000000001</v>
      </c>
      <c r="AR48" s="389">
        <v>100.00000000000001</v>
      </c>
      <c r="AS48" s="389">
        <v>100.00000000000001</v>
      </c>
      <c r="AT48" s="389">
        <v>100.00000000000001</v>
      </c>
      <c r="AU48" s="389">
        <v>100.00000000000001</v>
      </c>
    </row>
    <row r="49" spans="1:47" ht="15.6" customHeight="1" x14ac:dyDescent="0.3">
      <c r="A49" s="388" t="s">
        <v>1838</v>
      </c>
      <c r="B49" s="388" t="s">
        <v>938</v>
      </c>
      <c r="C49" s="388" t="s">
        <v>2035</v>
      </c>
      <c r="D49" s="389">
        <v>41</v>
      </c>
      <c r="E49" s="388" t="s">
        <v>682</v>
      </c>
      <c r="F49" s="388" t="s">
        <v>167</v>
      </c>
      <c r="G49" s="388" t="s">
        <v>167</v>
      </c>
      <c r="H49" s="388" t="s">
        <v>1853</v>
      </c>
      <c r="I49" s="388" t="s">
        <v>1854</v>
      </c>
      <c r="J49" s="390"/>
      <c r="K49" s="390"/>
      <c r="L49" s="390"/>
      <c r="M49" s="390"/>
      <c r="N49" s="390"/>
      <c r="O49" s="390"/>
      <c r="P49" s="390"/>
      <c r="Q49" s="390"/>
      <c r="R49" s="389">
        <v>500</v>
      </c>
      <c r="S49" s="389">
        <v>500</v>
      </c>
      <c r="T49" s="389">
        <v>500</v>
      </c>
      <c r="U49" s="389">
        <v>500</v>
      </c>
      <c r="V49" s="389">
        <v>500</v>
      </c>
      <c r="W49" s="389">
        <v>500</v>
      </c>
      <c r="X49" s="389">
        <v>500</v>
      </c>
      <c r="Y49" s="389">
        <v>500</v>
      </c>
      <c r="Z49" s="389">
        <v>500</v>
      </c>
      <c r="AA49" s="389">
        <v>500</v>
      </c>
      <c r="AB49" s="389">
        <v>500</v>
      </c>
      <c r="AC49" s="389">
        <v>500</v>
      </c>
      <c r="AD49" s="389">
        <v>500</v>
      </c>
      <c r="AE49" s="389">
        <v>500</v>
      </c>
      <c r="AF49" s="389">
        <v>500</v>
      </c>
      <c r="AG49" s="389">
        <v>500</v>
      </c>
      <c r="AH49" s="389">
        <v>500</v>
      </c>
      <c r="AI49" s="389">
        <v>500</v>
      </c>
      <c r="AJ49" s="389">
        <v>500</v>
      </c>
      <c r="AK49" s="389">
        <v>500</v>
      </c>
      <c r="AL49" s="389">
        <v>500</v>
      </c>
      <c r="AM49" s="389">
        <v>500</v>
      </c>
      <c r="AN49" s="389">
        <v>500</v>
      </c>
      <c r="AO49" s="389">
        <v>500</v>
      </c>
      <c r="AP49" s="389">
        <v>500</v>
      </c>
      <c r="AQ49" s="389">
        <v>500</v>
      </c>
      <c r="AR49" s="389">
        <v>500</v>
      </c>
      <c r="AS49" s="389">
        <v>500</v>
      </c>
      <c r="AT49" s="389">
        <v>500</v>
      </c>
      <c r="AU49" s="389">
        <v>500</v>
      </c>
    </row>
    <row r="50" spans="1:47" ht="15.6" customHeight="1" x14ac:dyDescent="0.3">
      <c r="A50" s="388" t="s">
        <v>1838</v>
      </c>
      <c r="B50" s="388" t="s">
        <v>938</v>
      </c>
      <c r="C50" s="388" t="s">
        <v>2035</v>
      </c>
      <c r="D50" s="389">
        <v>99</v>
      </c>
      <c r="E50" s="388" t="s">
        <v>680</v>
      </c>
      <c r="F50" s="388" t="s">
        <v>166</v>
      </c>
      <c r="G50" s="388" t="s">
        <v>2021</v>
      </c>
      <c r="H50" s="388" t="s">
        <v>2029</v>
      </c>
      <c r="I50" s="388" t="s">
        <v>2030</v>
      </c>
      <c r="J50" s="389">
        <v>100</v>
      </c>
      <c r="K50" s="389">
        <v>100</v>
      </c>
      <c r="L50" s="389">
        <v>100</v>
      </c>
      <c r="M50" s="389">
        <v>100</v>
      </c>
      <c r="N50" s="389">
        <v>99.999999999999986</v>
      </c>
      <c r="O50" s="389">
        <v>100</v>
      </c>
      <c r="P50" s="389">
        <v>100</v>
      </c>
      <c r="Q50" s="389">
        <v>100</v>
      </c>
      <c r="R50" s="389">
        <v>100</v>
      </c>
      <c r="S50" s="389">
        <v>100</v>
      </c>
      <c r="T50" s="389">
        <v>100</v>
      </c>
      <c r="U50" s="389">
        <v>100</v>
      </c>
      <c r="V50" s="389">
        <v>100</v>
      </c>
      <c r="W50" s="389">
        <v>100</v>
      </c>
      <c r="X50" s="389">
        <v>100</v>
      </c>
      <c r="Y50" s="389">
        <v>100</v>
      </c>
      <c r="Z50" s="389">
        <v>100</v>
      </c>
      <c r="AA50" s="389">
        <v>100</v>
      </c>
      <c r="AB50" s="389">
        <v>100</v>
      </c>
      <c r="AC50" s="389">
        <v>100</v>
      </c>
      <c r="AD50" s="389">
        <v>100</v>
      </c>
      <c r="AE50" s="390"/>
      <c r="AF50" s="390"/>
      <c r="AG50" s="390"/>
      <c r="AH50" s="390"/>
      <c r="AI50" s="390"/>
      <c r="AJ50" s="390"/>
      <c r="AK50" s="390"/>
      <c r="AL50" s="390"/>
      <c r="AM50" s="390"/>
      <c r="AN50" s="390"/>
      <c r="AO50" s="390"/>
      <c r="AP50" s="390"/>
      <c r="AQ50" s="390"/>
      <c r="AR50" s="390"/>
      <c r="AS50" s="390"/>
      <c r="AT50" s="390"/>
      <c r="AU50" s="390"/>
    </row>
    <row r="51" spans="1:47" ht="15.6" customHeight="1" x14ac:dyDescent="0.3">
      <c r="A51" s="388" t="s">
        <v>1838</v>
      </c>
      <c r="B51" s="388" t="s">
        <v>938</v>
      </c>
      <c r="C51" s="388" t="s">
        <v>2035</v>
      </c>
      <c r="D51" s="389">
        <v>109</v>
      </c>
      <c r="E51" s="388" t="s">
        <v>2136</v>
      </c>
      <c r="F51" s="388" t="s">
        <v>167</v>
      </c>
      <c r="G51" s="388" t="s">
        <v>167</v>
      </c>
      <c r="H51" s="388" t="s">
        <v>1845</v>
      </c>
      <c r="I51" s="388" t="s">
        <v>1846</v>
      </c>
      <c r="J51" s="389">
        <v>99.999999999999986</v>
      </c>
      <c r="K51" s="389">
        <v>100</v>
      </c>
      <c r="L51" s="389">
        <v>100</v>
      </c>
      <c r="M51" s="389">
        <v>100.00000000000001</v>
      </c>
      <c r="N51" s="389">
        <v>100</v>
      </c>
      <c r="O51" s="389">
        <v>100</v>
      </c>
      <c r="P51" s="389">
        <v>99.999999999999986</v>
      </c>
      <c r="Q51" s="389">
        <v>100</v>
      </c>
      <c r="R51" s="389">
        <v>100</v>
      </c>
      <c r="S51" s="389">
        <v>100</v>
      </c>
      <c r="T51" s="389">
        <v>100</v>
      </c>
      <c r="U51" s="389">
        <v>100</v>
      </c>
      <c r="V51" s="389">
        <v>100</v>
      </c>
      <c r="W51" s="389">
        <v>100</v>
      </c>
      <c r="X51" s="389">
        <v>100</v>
      </c>
      <c r="Y51" s="389">
        <v>100</v>
      </c>
      <c r="Z51" s="389">
        <v>100</v>
      </c>
      <c r="AA51" s="389">
        <v>100</v>
      </c>
      <c r="AB51" s="390"/>
      <c r="AC51" s="390"/>
      <c r="AD51" s="390"/>
      <c r="AE51" s="390"/>
      <c r="AF51" s="390"/>
      <c r="AG51" s="390"/>
      <c r="AH51" s="390"/>
      <c r="AI51" s="390"/>
      <c r="AJ51" s="390"/>
      <c r="AK51" s="390"/>
      <c r="AL51" s="390"/>
      <c r="AM51" s="390"/>
      <c r="AN51" s="390"/>
      <c r="AO51" s="390"/>
      <c r="AP51" s="390"/>
      <c r="AQ51" s="390"/>
      <c r="AR51" s="390"/>
      <c r="AS51" s="390"/>
      <c r="AT51" s="390"/>
      <c r="AU51" s="390"/>
    </row>
    <row r="52" spans="1:47" ht="15.6" customHeight="1" x14ac:dyDescent="0.3">
      <c r="A52" s="388" t="s">
        <v>1838</v>
      </c>
      <c r="B52" s="388" t="s">
        <v>938</v>
      </c>
      <c r="C52" s="388" t="s">
        <v>2035</v>
      </c>
      <c r="D52" s="389">
        <v>118</v>
      </c>
      <c r="E52" s="388" t="s">
        <v>680</v>
      </c>
      <c r="F52" s="388" t="s">
        <v>2135</v>
      </c>
      <c r="G52" s="388" t="s">
        <v>2135</v>
      </c>
      <c r="H52" s="388" t="s">
        <v>2022</v>
      </c>
      <c r="I52" s="388" t="s">
        <v>2022</v>
      </c>
      <c r="J52" s="390"/>
      <c r="K52" s="390"/>
      <c r="L52" s="390"/>
      <c r="M52" s="390"/>
      <c r="N52" s="390"/>
      <c r="O52" s="390"/>
      <c r="P52" s="390"/>
      <c r="Q52" s="390"/>
      <c r="R52" s="390"/>
      <c r="S52" s="390"/>
      <c r="T52" s="390"/>
      <c r="U52" s="390"/>
      <c r="V52" s="390"/>
      <c r="W52" s="390"/>
      <c r="X52" s="390"/>
      <c r="Y52" s="390"/>
      <c r="Z52" s="390"/>
      <c r="AA52" s="390"/>
      <c r="AB52" s="390"/>
      <c r="AC52" s="390"/>
      <c r="AD52" s="389">
        <v>800</v>
      </c>
      <c r="AE52" s="389">
        <v>800</v>
      </c>
      <c r="AF52" s="389">
        <v>800</v>
      </c>
      <c r="AG52" s="389">
        <v>800</v>
      </c>
      <c r="AH52" s="389">
        <v>800</v>
      </c>
      <c r="AI52" s="389">
        <v>800</v>
      </c>
      <c r="AJ52" s="389">
        <v>800</v>
      </c>
      <c r="AK52" s="389">
        <v>800</v>
      </c>
      <c r="AL52" s="389">
        <v>800</v>
      </c>
      <c r="AM52" s="389">
        <v>800</v>
      </c>
      <c r="AN52" s="389">
        <v>800</v>
      </c>
      <c r="AO52" s="389">
        <v>800</v>
      </c>
      <c r="AP52" s="389">
        <v>800</v>
      </c>
      <c r="AQ52" s="389">
        <v>800</v>
      </c>
      <c r="AR52" s="389">
        <v>800</v>
      </c>
      <c r="AS52" s="389">
        <v>800</v>
      </c>
      <c r="AT52" s="389">
        <v>800</v>
      </c>
      <c r="AU52" s="389">
        <v>800</v>
      </c>
    </row>
    <row r="53" spans="1:47" ht="15.6" customHeight="1" x14ac:dyDescent="0.3">
      <c r="A53" s="388" t="s">
        <v>1863</v>
      </c>
      <c r="B53" s="388" t="s">
        <v>940</v>
      </c>
      <c r="C53" s="388" t="s">
        <v>940</v>
      </c>
      <c r="D53" s="389">
        <v>13</v>
      </c>
      <c r="E53" s="388" t="s">
        <v>2036</v>
      </c>
      <c r="F53" s="388" t="s">
        <v>167</v>
      </c>
      <c r="G53" s="388" t="s">
        <v>167</v>
      </c>
      <c r="H53" s="388" t="s">
        <v>1847</v>
      </c>
      <c r="I53" s="388" t="s">
        <v>1848</v>
      </c>
      <c r="J53" s="389">
        <v>1200</v>
      </c>
      <c r="K53" s="389">
        <v>1200</v>
      </c>
      <c r="L53" s="389">
        <v>1200</v>
      </c>
      <c r="M53" s="389">
        <v>1200</v>
      </c>
      <c r="N53" s="389">
        <v>1200</v>
      </c>
      <c r="O53" s="389">
        <v>1200</v>
      </c>
      <c r="P53" s="389">
        <v>1200</v>
      </c>
      <c r="Q53" s="389">
        <v>1200</v>
      </c>
      <c r="R53" s="390"/>
      <c r="S53" s="390"/>
      <c r="T53" s="390"/>
      <c r="U53" s="390"/>
      <c r="V53" s="390"/>
      <c r="W53" s="390"/>
      <c r="X53" s="390"/>
      <c r="Y53" s="390"/>
      <c r="Z53" s="390"/>
      <c r="AA53" s="390"/>
      <c r="AB53" s="390"/>
      <c r="AC53" s="390"/>
      <c r="AD53" s="390"/>
      <c r="AE53" s="390"/>
      <c r="AF53" s="390"/>
      <c r="AG53" s="390"/>
      <c r="AH53" s="390"/>
      <c r="AI53" s="390"/>
      <c r="AJ53" s="390"/>
      <c r="AK53" s="390"/>
      <c r="AL53" s="390"/>
      <c r="AM53" s="390"/>
      <c r="AN53" s="390"/>
      <c r="AO53" s="390"/>
      <c r="AP53" s="390"/>
      <c r="AQ53" s="390"/>
      <c r="AR53" s="390"/>
      <c r="AS53" s="390"/>
      <c r="AT53" s="390"/>
      <c r="AU53" s="390"/>
    </row>
    <row r="54" spans="1:47" ht="15.6" customHeight="1" x14ac:dyDescent="0.3">
      <c r="A54" s="388" t="s">
        <v>1863</v>
      </c>
      <c r="B54" s="388" t="s">
        <v>940</v>
      </c>
      <c r="C54" s="388" t="s">
        <v>940</v>
      </c>
      <c r="D54" s="389">
        <v>13</v>
      </c>
      <c r="E54" s="388" t="s">
        <v>2036</v>
      </c>
      <c r="F54" s="388" t="s">
        <v>167</v>
      </c>
      <c r="G54" s="388" t="s">
        <v>167</v>
      </c>
      <c r="H54" s="388" t="s">
        <v>1849</v>
      </c>
      <c r="I54" s="388" t="s">
        <v>1850</v>
      </c>
      <c r="J54" s="390"/>
      <c r="K54" s="390"/>
      <c r="L54" s="390"/>
      <c r="M54" s="390"/>
      <c r="N54" s="390"/>
      <c r="O54" s="390"/>
      <c r="P54" s="390"/>
      <c r="Q54" s="390"/>
      <c r="R54" s="389">
        <v>1200</v>
      </c>
      <c r="S54" s="389">
        <v>1200</v>
      </c>
      <c r="T54" s="389">
        <v>1200</v>
      </c>
      <c r="U54" s="389">
        <v>1200</v>
      </c>
      <c r="V54" s="389">
        <v>1200</v>
      </c>
      <c r="W54" s="389">
        <v>1200</v>
      </c>
      <c r="X54" s="389">
        <v>1200</v>
      </c>
      <c r="Y54" s="389">
        <v>1200</v>
      </c>
      <c r="Z54" s="389">
        <v>1200</v>
      </c>
      <c r="AA54" s="389">
        <v>1200</v>
      </c>
      <c r="AB54" s="389">
        <v>1200</v>
      </c>
      <c r="AC54" s="389">
        <v>1200</v>
      </c>
      <c r="AD54" s="389">
        <v>1200</v>
      </c>
      <c r="AE54" s="389">
        <v>1218.75</v>
      </c>
      <c r="AF54" s="389">
        <v>1237.5</v>
      </c>
      <c r="AG54" s="389">
        <v>1256.25</v>
      </c>
      <c r="AH54" s="389">
        <v>1275</v>
      </c>
      <c r="AI54" s="389">
        <v>1293.75</v>
      </c>
      <c r="AJ54" s="389">
        <v>1312.5</v>
      </c>
      <c r="AK54" s="389">
        <v>1331.25</v>
      </c>
      <c r="AL54" s="390"/>
      <c r="AM54" s="390"/>
      <c r="AN54" s="390"/>
      <c r="AO54" s="390"/>
      <c r="AP54" s="390"/>
      <c r="AQ54" s="390"/>
      <c r="AR54" s="390"/>
      <c r="AS54" s="390"/>
      <c r="AT54" s="390"/>
      <c r="AU54" s="390"/>
    </row>
    <row r="55" spans="1:47" ht="15.6" customHeight="1" x14ac:dyDescent="0.3">
      <c r="A55" s="388" t="s">
        <v>1863</v>
      </c>
      <c r="B55" s="388" t="s">
        <v>940</v>
      </c>
      <c r="C55" s="388" t="s">
        <v>940</v>
      </c>
      <c r="D55" s="389">
        <v>13</v>
      </c>
      <c r="E55" s="388" t="s">
        <v>2036</v>
      </c>
      <c r="F55" s="388" t="s">
        <v>167</v>
      </c>
      <c r="G55" s="388" t="s">
        <v>167</v>
      </c>
      <c r="H55" s="388" t="s">
        <v>1851</v>
      </c>
      <c r="I55" s="388" t="s">
        <v>1852</v>
      </c>
      <c r="J55" s="390"/>
      <c r="K55" s="390"/>
      <c r="L55" s="390"/>
      <c r="M55" s="390"/>
      <c r="N55" s="390"/>
      <c r="O55" s="390"/>
      <c r="P55" s="390"/>
      <c r="Q55" s="390"/>
      <c r="R55" s="390"/>
      <c r="S55" s="390"/>
      <c r="T55" s="390"/>
      <c r="U55" s="390"/>
      <c r="V55" s="390"/>
      <c r="W55" s="390"/>
      <c r="X55" s="390"/>
      <c r="Y55" s="390"/>
      <c r="Z55" s="390"/>
      <c r="AA55" s="390"/>
      <c r="AB55" s="390"/>
      <c r="AC55" s="390"/>
      <c r="AD55" s="390"/>
      <c r="AE55" s="390"/>
      <c r="AF55" s="390"/>
      <c r="AG55" s="390"/>
      <c r="AH55" s="390"/>
      <c r="AI55" s="390"/>
      <c r="AJ55" s="390"/>
      <c r="AK55" s="390"/>
      <c r="AL55" s="389">
        <v>1350</v>
      </c>
      <c r="AM55" s="389">
        <v>1368.75</v>
      </c>
      <c r="AN55" s="389">
        <v>1387.5</v>
      </c>
      <c r="AO55" s="389">
        <v>1406.25</v>
      </c>
      <c r="AP55" s="389">
        <v>1425</v>
      </c>
      <c r="AQ55" s="389">
        <v>1443.75</v>
      </c>
      <c r="AR55" s="389">
        <v>1462.5</v>
      </c>
      <c r="AS55" s="389">
        <v>1481.25</v>
      </c>
      <c r="AT55" s="389">
        <v>1500</v>
      </c>
      <c r="AU55" s="389">
        <v>1500</v>
      </c>
    </row>
    <row r="56" spans="1:47" ht="15.6" customHeight="1" x14ac:dyDescent="0.3">
      <c r="A56" s="388" t="s">
        <v>1863</v>
      </c>
      <c r="B56" s="388" t="s">
        <v>940</v>
      </c>
      <c r="C56" s="388" t="s">
        <v>940</v>
      </c>
      <c r="D56" s="389">
        <v>15</v>
      </c>
      <c r="E56" s="388" t="s">
        <v>2037</v>
      </c>
      <c r="F56" s="388" t="s">
        <v>167</v>
      </c>
      <c r="G56" s="388" t="s">
        <v>167</v>
      </c>
      <c r="H56" s="388" t="s">
        <v>1849</v>
      </c>
      <c r="I56" s="388" t="s">
        <v>1850</v>
      </c>
      <c r="J56" s="389">
        <v>1200</v>
      </c>
      <c r="K56" s="389">
        <v>1200</v>
      </c>
      <c r="L56" s="389">
        <v>1200</v>
      </c>
      <c r="M56" s="389">
        <v>1200</v>
      </c>
      <c r="N56" s="389">
        <v>1200</v>
      </c>
      <c r="O56" s="389">
        <v>1200</v>
      </c>
      <c r="P56" s="389">
        <v>1200</v>
      </c>
      <c r="Q56" s="389">
        <v>1200</v>
      </c>
      <c r="R56" s="390"/>
      <c r="S56" s="390"/>
      <c r="T56" s="390"/>
      <c r="U56" s="390"/>
      <c r="V56" s="390"/>
      <c r="W56" s="390"/>
      <c r="X56" s="390"/>
      <c r="Y56" s="390"/>
      <c r="Z56" s="390"/>
      <c r="AA56" s="390"/>
      <c r="AB56" s="390"/>
      <c r="AC56" s="390"/>
      <c r="AD56" s="390"/>
      <c r="AE56" s="390"/>
      <c r="AF56" s="390"/>
      <c r="AG56" s="390"/>
      <c r="AH56" s="390"/>
      <c r="AI56" s="390"/>
      <c r="AJ56" s="390"/>
      <c r="AK56" s="390"/>
      <c r="AL56" s="390"/>
      <c r="AM56" s="390"/>
      <c r="AN56" s="390"/>
      <c r="AO56" s="390"/>
      <c r="AP56" s="390"/>
      <c r="AQ56" s="390"/>
      <c r="AR56" s="390"/>
      <c r="AS56" s="390"/>
      <c r="AT56" s="390"/>
      <c r="AU56" s="390"/>
    </row>
    <row r="57" spans="1:47" ht="15.6" customHeight="1" x14ac:dyDescent="0.3">
      <c r="A57" s="388" t="s">
        <v>1863</v>
      </c>
      <c r="B57" s="388" t="s">
        <v>940</v>
      </c>
      <c r="C57" s="388" t="s">
        <v>940</v>
      </c>
      <c r="D57" s="389">
        <v>15</v>
      </c>
      <c r="E57" s="388" t="s">
        <v>2037</v>
      </c>
      <c r="F57" s="388" t="s">
        <v>167</v>
      </c>
      <c r="G57" s="388" t="s">
        <v>167</v>
      </c>
      <c r="H57" s="388" t="s">
        <v>1851</v>
      </c>
      <c r="I57" s="388" t="s">
        <v>1852</v>
      </c>
      <c r="J57" s="390"/>
      <c r="K57" s="390"/>
      <c r="L57" s="390"/>
      <c r="M57" s="390"/>
      <c r="N57" s="390"/>
      <c r="O57" s="390"/>
      <c r="P57" s="390"/>
      <c r="Q57" s="390"/>
      <c r="R57" s="389">
        <v>1200</v>
      </c>
      <c r="S57" s="389">
        <v>1200.0000000000002</v>
      </c>
      <c r="T57" s="389">
        <v>1199.9999999999998</v>
      </c>
      <c r="U57" s="389">
        <v>1200</v>
      </c>
      <c r="V57" s="389">
        <v>1200.0000000000002</v>
      </c>
      <c r="W57" s="389">
        <v>1199.9999999999998</v>
      </c>
      <c r="X57" s="389">
        <v>1200</v>
      </c>
      <c r="Y57" s="389">
        <v>1200.0000000000002</v>
      </c>
      <c r="Z57" s="389">
        <v>1200</v>
      </c>
      <c r="AA57" s="389">
        <v>1200.0000000000002</v>
      </c>
      <c r="AB57" s="389">
        <v>1200</v>
      </c>
      <c r="AC57" s="389">
        <v>1200.0000000000002</v>
      </c>
      <c r="AD57" s="389">
        <v>1200</v>
      </c>
      <c r="AE57" s="389">
        <v>1218.75</v>
      </c>
      <c r="AF57" s="389">
        <v>1237.5</v>
      </c>
      <c r="AG57" s="389">
        <v>1256.25</v>
      </c>
      <c r="AH57" s="389">
        <v>1275</v>
      </c>
      <c r="AI57" s="389">
        <v>1293.75</v>
      </c>
      <c r="AJ57" s="389">
        <v>1312.5</v>
      </c>
      <c r="AK57" s="389">
        <v>1331.25</v>
      </c>
      <c r="AL57" s="390"/>
      <c r="AM57" s="390"/>
      <c r="AN57" s="390"/>
      <c r="AO57" s="390"/>
      <c r="AP57" s="390"/>
      <c r="AQ57" s="390"/>
      <c r="AR57" s="390"/>
      <c r="AS57" s="390"/>
      <c r="AT57" s="390"/>
      <c r="AU57" s="390"/>
    </row>
    <row r="58" spans="1:47" ht="15.6" customHeight="1" x14ac:dyDescent="0.3">
      <c r="A58" s="388" t="s">
        <v>1863</v>
      </c>
      <c r="B58" s="388" t="s">
        <v>940</v>
      </c>
      <c r="C58" s="388" t="s">
        <v>940</v>
      </c>
      <c r="D58" s="389">
        <v>15</v>
      </c>
      <c r="E58" s="388" t="s">
        <v>2037</v>
      </c>
      <c r="F58" s="388" t="s">
        <v>167</v>
      </c>
      <c r="G58" s="388" t="s">
        <v>167</v>
      </c>
      <c r="H58" s="388" t="s">
        <v>1853</v>
      </c>
      <c r="I58" s="388" t="s">
        <v>1854</v>
      </c>
      <c r="J58" s="390"/>
      <c r="K58" s="390"/>
      <c r="L58" s="390"/>
      <c r="M58" s="390"/>
      <c r="N58" s="390"/>
      <c r="O58" s="390"/>
      <c r="P58" s="390"/>
      <c r="Q58" s="390"/>
      <c r="R58" s="390"/>
      <c r="S58" s="390"/>
      <c r="T58" s="390"/>
      <c r="U58" s="390"/>
      <c r="V58" s="390"/>
      <c r="W58" s="390"/>
      <c r="X58" s="390"/>
      <c r="Y58" s="390"/>
      <c r="Z58" s="390"/>
      <c r="AA58" s="390"/>
      <c r="AB58" s="390"/>
      <c r="AC58" s="390"/>
      <c r="AD58" s="390"/>
      <c r="AE58" s="390"/>
      <c r="AF58" s="390"/>
      <c r="AG58" s="390"/>
      <c r="AH58" s="390"/>
      <c r="AI58" s="390"/>
      <c r="AJ58" s="390"/>
      <c r="AK58" s="390"/>
      <c r="AL58" s="389">
        <v>1350</v>
      </c>
      <c r="AM58" s="389">
        <v>1368.75</v>
      </c>
      <c r="AN58" s="389">
        <v>1387.5</v>
      </c>
      <c r="AO58" s="389">
        <v>1406.25</v>
      </c>
      <c r="AP58" s="389">
        <v>1425</v>
      </c>
      <c r="AQ58" s="389">
        <v>1443.75</v>
      </c>
      <c r="AR58" s="389">
        <v>1462.5</v>
      </c>
      <c r="AS58" s="389">
        <v>1481.25</v>
      </c>
      <c r="AT58" s="389">
        <v>1500</v>
      </c>
      <c r="AU58" s="389">
        <v>1500</v>
      </c>
    </row>
    <row r="59" spans="1:47" ht="15.6" customHeight="1" x14ac:dyDescent="0.3">
      <c r="A59" s="388" t="s">
        <v>1863</v>
      </c>
      <c r="B59" s="388" t="s">
        <v>940</v>
      </c>
      <c r="C59" s="388" t="s">
        <v>940</v>
      </c>
      <c r="D59" s="389">
        <v>16</v>
      </c>
      <c r="E59" s="388" t="s">
        <v>2038</v>
      </c>
      <c r="F59" s="388" t="s">
        <v>167</v>
      </c>
      <c r="G59" s="388" t="s">
        <v>167</v>
      </c>
      <c r="H59" s="388" t="s">
        <v>1855</v>
      </c>
      <c r="I59" s="388" t="s">
        <v>1856</v>
      </c>
      <c r="J59" s="390"/>
      <c r="K59" s="390"/>
      <c r="L59" s="390"/>
      <c r="M59" s="390"/>
      <c r="N59" s="390"/>
      <c r="O59" s="390"/>
      <c r="P59" s="390"/>
      <c r="Q59" s="390"/>
      <c r="R59" s="390"/>
      <c r="S59" s="390"/>
      <c r="T59" s="390"/>
      <c r="U59" s="390"/>
      <c r="V59" s="390"/>
      <c r="W59" s="390"/>
      <c r="X59" s="390"/>
      <c r="Y59" s="390"/>
      <c r="Z59" s="390"/>
      <c r="AA59" s="390"/>
      <c r="AB59" s="390"/>
      <c r="AC59" s="390"/>
      <c r="AD59" s="390"/>
      <c r="AE59" s="389">
        <v>1499.9999999999998</v>
      </c>
      <c r="AF59" s="389">
        <v>1499.9999999999998</v>
      </c>
      <c r="AG59" s="389">
        <v>1500</v>
      </c>
      <c r="AH59" s="389">
        <v>1499.9999999999998</v>
      </c>
      <c r="AI59" s="389">
        <v>1500.0000000000002</v>
      </c>
      <c r="AJ59" s="389">
        <v>1500</v>
      </c>
      <c r="AK59" s="389">
        <v>1500</v>
      </c>
      <c r="AL59" s="389">
        <v>1499.9999999999998</v>
      </c>
      <c r="AM59" s="389">
        <v>1500</v>
      </c>
      <c r="AN59" s="389">
        <v>1500.0000000000002</v>
      </c>
      <c r="AO59" s="389">
        <v>1500</v>
      </c>
      <c r="AP59" s="389">
        <v>1500</v>
      </c>
      <c r="AQ59" s="389">
        <v>1500</v>
      </c>
      <c r="AR59" s="389">
        <v>1500</v>
      </c>
      <c r="AS59" s="389">
        <v>1500</v>
      </c>
      <c r="AT59" s="389">
        <v>1499.9999999999998</v>
      </c>
      <c r="AU59" s="389">
        <v>1499.9999999999998</v>
      </c>
    </row>
    <row r="60" spans="1:47" ht="15.6" customHeight="1" x14ac:dyDescent="0.3">
      <c r="A60" s="388" t="s">
        <v>1863</v>
      </c>
      <c r="B60" s="388" t="s">
        <v>940</v>
      </c>
      <c r="C60" s="388" t="s">
        <v>940</v>
      </c>
      <c r="D60" s="389">
        <v>17</v>
      </c>
      <c r="E60" s="388" t="s">
        <v>2039</v>
      </c>
      <c r="F60" s="388" t="s">
        <v>167</v>
      </c>
      <c r="G60" s="388" t="s">
        <v>167</v>
      </c>
      <c r="H60" s="388" t="s">
        <v>1847</v>
      </c>
      <c r="I60" s="388" t="s">
        <v>1848</v>
      </c>
      <c r="J60" s="389">
        <v>1200</v>
      </c>
      <c r="K60" s="389">
        <v>1200</v>
      </c>
      <c r="L60" s="389">
        <v>1200</v>
      </c>
      <c r="M60" s="389">
        <v>1200</v>
      </c>
      <c r="N60" s="389">
        <v>1200</v>
      </c>
      <c r="O60" s="389">
        <v>1200</v>
      </c>
      <c r="P60" s="389">
        <v>1200</v>
      </c>
      <c r="Q60" s="389">
        <v>1200</v>
      </c>
      <c r="R60" s="390"/>
      <c r="S60" s="390"/>
      <c r="T60" s="390"/>
      <c r="U60" s="390"/>
      <c r="V60" s="390"/>
      <c r="W60" s="390"/>
      <c r="X60" s="390"/>
      <c r="Y60" s="390"/>
      <c r="Z60" s="390"/>
      <c r="AA60" s="390"/>
      <c r="AB60" s="390"/>
      <c r="AC60" s="390"/>
      <c r="AD60" s="390"/>
      <c r="AE60" s="390"/>
      <c r="AF60" s="390"/>
      <c r="AG60" s="390"/>
      <c r="AH60" s="390"/>
      <c r="AI60" s="390"/>
      <c r="AJ60" s="390"/>
      <c r="AK60" s="390"/>
      <c r="AL60" s="390"/>
      <c r="AM60" s="390"/>
      <c r="AN60" s="390"/>
      <c r="AO60" s="390"/>
      <c r="AP60" s="390"/>
      <c r="AQ60" s="390"/>
      <c r="AR60" s="390"/>
      <c r="AS60" s="390"/>
      <c r="AT60" s="390"/>
      <c r="AU60" s="390"/>
    </row>
    <row r="61" spans="1:47" ht="15.6" customHeight="1" x14ac:dyDescent="0.3">
      <c r="A61" s="388" t="s">
        <v>1863</v>
      </c>
      <c r="B61" s="388" t="s">
        <v>940</v>
      </c>
      <c r="C61" s="388" t="s">
        <v>940</v>
      </c>
      <c r="D61" s="389">
        <v>17</v>
      </c>
      <c r="E61" s="388" t="s">
        <v>2039</v>
      </c>
      <c r="F61" s="388" t="s">
        <v>167</v>
      </c>
      <c r="G61" s="388" t="s">
        <v>167</v>
      </c>
      <c r="H61" s="388" t="s">
        <v>1849</v>
      </c>
      <c r="I61" s="388" t="s">
        <v>1850</v>
      </c>
      <c r="J61" s="390"/>
      <c r="K61" s="390"/>
      <c r="L61" s="390"/>
      <c r="M61" s="390"/>
      <c r="N61" s="390"/>
      <c r="O61" s="390"/>
      <c r="P61" s="390"/>
      <c r="Q61" s="390"/>
      <c r="R61" s="389">
        <v>1200</v>
      </c>
      <c r="S61" s="389">
        <v>1200</v>
      </c>
      <c r="T61" s="389">
        <v>1200</v>
      </c>
      <c r="U61" s="389">
        <v>1199.9999999999998</v>
      </c>
      <c r="V61" s="389">
        <v>1200</v>
      </c>
      <c r="W61" s="389">
        <v>1200</v>
      </c>
      <c r="X61" s="389">
        <v>1200.0000000000002</v>
      </c>
      <c r="Y61" s="389">
        <v>1200</v>
      </c>
      <c r="Z61" s="389">
        <v>1200</v>
      </c>
      <c r="AA61" s="389">
        <v>1200.0000000000002</v>
      </c>
      <c r="AB61" s="389">
        <v>1200</v>
      </c>
      <c r="AC61" s="389">
        <v>1199.9999999999998</v>
      </c>
      <c r="AD61" s="389">
        <v>1200</v>
      </c>
      <c r="AE61" s="389">
        <v>1206.25</v>
      </c>
      <c r="AF61" s="389">
        <v>1212.5</v>
      </c>
      <c r="AG61" s="389">
        <v>1218.75</v>
      </c>
      <c r="AH61" s="389">
        <v>1225</v>
      </c>
      <c r="AI61" s="389">
        <v>1231.25</v>
      </c>
      <c r="AJ61" s="389">
        <v>1237.5</v>
      </c>
      <c r="AK61" s="390"/>
      <c r="AL61" s="390"/>
      <c r="AM61" s="390"/>
      <c r="AN61" s="390"/>
      <c r="AO61" s="390"/>
      <c r="AP61" s="390"/>
      <c r="AQ61" s="390"/>
      <c r="AR61" s="390"/>
      <c r="AS61" s="390"/>
      <c r="AT61" s="390"/>
      <c r="AU61" s="390"/>
    </row>
    <row r="62" spans="1:47" ht="15.6" customHeight="1" x14ac:dyDescent="0.3">
      <c r="A62" s="388" t="s">
        <v>1863</v>
      </c>
      <c r="B62" s="388" t="s">
        <v>940</v>
      </c>
      <c r="C62" s="388" t="s">
        <v>940</v>
      </c>
      <c r="D62" s="389">
        <v>17</v>
      </c>
      <c r="E62" s="388" t="s">
        <v>2039</v>
      </c>
      <c r="F62" s="388" t="s">
        <v>167</v>
      </c>
      <c r="G62" s="388" t="s">
        <v>167</v>
      </c>
      <c r="H62" s="388" t="s">
        <v>1851</v>
      </c>
      <c r="I62" s="388" t="s">
        <v>1852</v>
      </c>
      <c r="J62" s="390"/>
      <c r="K62" s="390"/>
      <c r="L62" s="390"/>
      <c r="M62" s="390"/>
      <c r="N62" s="390"/>
      <c r="O62" s="390"/>
      <c r="P62" s="390"/>
      <c r="Q62" s="390"/>
      <c r="R62" s="390"/>
      <c r="S62" s="390"/>
      <c r="T62" s="390"/>
      <c r="U62" s="390"/>
      <c r="V62" s="390"/>
      <c r="W62" s="390"/>
      <c r="X62" s="390"/>
      <c r="Y62" s="390"/>
      <c r="Z62" s="390"/>
      <c r="AA62" s="390"/>
      <c r="AB62" s="390"/>
      <c r="AC62" s="390"/>
      <c r="AD62" s="390"/>
      <c r="AE62" s="390"/>
      <c r="AF62" s="390"/>
      <c r="AG62" s="390"/>
      <c r="AH62" s="390"/>
      <c r="AI62" s="390"/>
      <c r="AJ62" s="390"/>
      <c r="AK62" s="389">
        <v>1243.75</v>
      </c>
      <c r="AL62" s="389">
        <v>1250</v>
      </c>
      <c r="AM62" s="389">
        <v>1256.25</v>
      </c>
      <c r="AN62" s="389">
        <v>1262.5</v>
      </c>
      <c r="AO62" s="389">
        <v>1268.75</v>
      </c>
      <c r="AP62" s="389">
        <v>1275</v>
      </c>
      <c r="AQ62" s="389">
        <v>1281.25</v>
      </c>
      <c r="AR62" s="389">
        <v>1287.5</v>
      </c>
      <c r="AS62" s="389">
        <v>1293.75</v>
      </c>
      <c r="AT62" s="389">
        <v>1300</v>
      </c>
      <c r="AU62" s="389">
        <v>1300</v>
      </c>
    </row>
    <row r="63" spans="1:47" ht="15.6" customHeight="1" x14ac:dyDescent="0.3">
      <c r="A63" s="388" t="s">
        <v>1863</v>
      </c>
      <c r="B63" s="388" t="s">
        <v>940</v>
      </c>
      <c r="C63" s="388" t="s">
        <v>940</v>
      </c>
      <c r="D63" s="389">
        <v>19</v>
      </c>
      <c r="E63" s="388" t="s">
        <v>2040</v>
      </c>
      <c r="F63" s="388" t="s">
        <v>167</v>
      </c>
      <c r="G63" s="388" t="s">
        <v>167</v>
      </c>
      <c r="H63" s="388" t="s">
        <v>1849</v>
      </c>
      <c r="I63" s="388" t="s">
        <v>1850</v>
      </c>
      <c r="J63" s="389">
        <v>800.00000000000023</v>
      </c>
      <c r="K63" s="389">
        <v>800</v>
      </c>
      <c r="L63" s="389">
        <v>799.99999999999989</v>
      </c>
      <c r="M63" s="389">
        <v>800.00000000000011</v>
      </c>
      <c r="N63" s="389">
        <v>800</v>
      </c>
      <c r="O63" s="389">
        <v>799.99999999999989</v>
      </c>
      <c r="P63" s="389">
        <v>800.00000000000011</v>
      </c>
      <c r="Q63" s="389">
        <v>800</v>
      </c>
      <c r="R63" s="390"/>
      <c r="S63" s="390"/>
      <c r="T63" s="390"/>
      <c r="U63" s="390"/>
      <c r="V63" s="390"/>
      <c r="W63" s="390"/>
      <c r="X63" s="390"/>
      <c r="Y63" s="390"/>
      <c r="Z63" s="390"/>
      <c r="AA63" s="390"/>
      <c r="AB63" s="390"/>
      <c r="AC63" s="390"/>
      <c r="AD63" s="390"/>
      <c r="AE63" s="390"/>
      <c r="AF63" s="390"/>
      <c r="AG63" s="390"/>
      <c r="AH63" s="390"/>
      <c r="AI63" s="390"/>
      <c r="AJ63" s="390"/>
      <c r="AK63" s="390"/>
      <c r="AL63" s="390"/>
      <c r="AM63" s="390"/>
      <c r="AN63" s="390"/>
      <c r="AO63" s="390"/>
      <c r="AP63" s="390"/>
      <c r="AQ63" s="390"/>
      <c r="AR63" s="390"/>
      <c r="AS63" s="390"/>
      <c r="AT63" s="390"/>
      <c r="AU63" s="390"/>
    </row>
    <row r="64" spans="1:47" ht="15.6" customHeight="1" x14ac:dyDescent="0.3">
      <c r="A64" s="388" t="s">
        <v>1863</v>
      </c>
      <c r="B64" s="388" t="s">
        <v>940</v>
      </c>
      <c r="C64" s="388" t="s">
        <v>940</v>
      </c>
      <c r="D64" s="389">
        <v>19</v>
      </c>
      <c r="E64" s="388" t="s">
        <v>2040</v>
      </c>
      <c r="F64" s="388" t="s">
        <v>167</v>
      </c>
      <c r="G64" s="388" t="s">
        <v>167</v>
      </c>
      <c r="H64" s="388" t="s">
        <v>1851</v>
      </c>
      <c r="I64" s="388" t="s">
        <v>1852</v>
      </c>
      <c r="J64" s="390"/>
      <c r="K64" s="390"/>
      <c r="L64" s="390"/>
      <c r="M64" s="390"/>
      <c r="N64" s="390"/>
      <c r="O64" s="390"/>
      <c r="P64" s="390"/>
      <c r="Q64" s="390"/>
      <c r="R64" s="389">
        <v>799.99999999999989</v>
      </c>
      <c r="S64" s="389">
        <v>800.00000000000011</v>
      </c>
      <c r="T64" s="389">
        <v>800</v>
      </c>
      <c r="U64" s="389">
        <v>800</v>
      </c>
      <c r="V64" s="389">
        <v>800</v>
      </c>
      <c r="W64" s="389">
        <v>800</v>
      </c>
      <c r="X64" s="389">
        <v>800</v>
      </c>
      <c r="Y64" s="389">
        <v>800</v>
      </c>
      <c r="Z64" s="389">
        <v>800</v>
      </c>
      <c r="AA64" s="389">
        <v>800</v>
      </c>
      <c r="AB64" s="389">
        <v>800</v>
      </c>
      <c r="AC64" s="389">
        <v>800</v>
      </c>
      <c r="AD64" s="389">
        <v>800</v>
      </c>
      <c r="AE64" s="389">
        <v>799.99999999999989</v>
      </c>
      <c r="AF64" s="389">
        <v>799.99999999999989</v>
      </c>
      <c r="AG64" s="389">
        <v>800</v>
      </c>
      <c r="AH64" s="389">
        <v>800.00000000000023</v>
      </c>
      <c r="AI64" s="389">
        <v>799.99999999999977</v>
      </c>
      <c r="AJ64" s="389">
        <v>800</v>
      </c>
      <c r="AK64" s="389">
        <v>800.00000000000023</v>
      </c>
      <c r="AL64" s="389">
        <v>799.99999999999977</v>
      </c>
      <c r="AM64" s="389">
        <v>800</v>
      </c>
      <c r="AN64" s="389">
        <v>800.00000000000023</v>
      </c>
      <c r="AO64" s="389">
        <v>799.99999999999977</v>
      </c>
      <c r="AP64" s="389">
        <v>800</v>
      </c>
      <c r="AQ64" s="389">
        <v>800.00000000000023</v>
      </c>
      <c r="AR64" s="389">
        <v>799.99999999999977</v>
      </c>
      <c r="AS64" s="389">
        <v>800</v>
      </c>
      <c r="AT64" s="390"/>
      <c r="AU64" s="390"/>
    </row>
    <row r="65" spans="1:47" ht="15.6" customHeight="1" x14ac:dyDescent="0.3">
      <c r="A65" s="388" t="s">
        <v>1863</v>
      </c>
      <c r="B65" s="388" t="s">
        <v>940</v>
      </c>
      <c r="C65" s="388" t="s">
        <v>940</v>
      </c>
      <c r="D65" s="389">
        <v>19</v>
      </c>
      <c r="E65" s="388" t="s">
        <v>2040</v>
      </c>
      <c r="F65" s="388" t="s">
        <v>167</v>
      </c>
      <c r="G65" s="388" t="s">
        <v>167</v>
      </c>
      <c r="H65" s="388" t="s">
        <v>1853</v>
      </c>
      <c r="I65" s="388" t="s">
        <v>1854</v>
      </c>
      <c r="J65" s="390"/>
      <c r="K65" s="390"/>
      <c r="L65" s="390"/>
      <c r="M65" s="390"/>
      <c r="N65" s="390"/>
      <c r="O65" s="390"/>
      <c r="P65" s="390"/>
      <c r="Q65" s="390"/>
      <c r="R65" s="390"/>
      <c r="S65" s="390"/>
      <c r="T65" s="390"/>
      <c r="U65" s="390"/>
      <c r="V65" s="390"/>
      <c r="W65" s="390"/>
      <c r="X65" s="390"/>
      <c r="Y65" s="390"/>
      <c r="Z65" s="390"/>
      <c r="AA65" s="390"/>
      <c r="AB65" s="390"/>
      <c r="AC65" s="390"/>
      <c r="AD65" s="390"/>
      <c r="AE65" s="390"/>
      <c r="AF65" s="390"/>
      <c r="AG65" s="390"/>
      <c r="AH65" s="390"/>
      <c r="AI65" s="390"/>
      <c r="AJ65" s="390"/>
      <c r="AK65" s="390"/>
      <c r="AL65" s="390"/>
      <c r="AM65" s="390"/>
      <c r="AN65" s="390"/>
      <c r="AO65" s="390"/>
      <c r="AP65" s="390"/>
      <c r="AQ65" s="390"/>
      <c r="AR65" s="390"/>
      <c r="AS65" s="390"/>
      <c r="AT65" s="389">
        <v>800.00000000000023</v>
      </c>
      <c r="AU65" s="389">
        <v>800.00000000000023</v>
      </c>
    </row>
    <row r="66" spans="1:47" ht="15.6" customHeight="1" x14ac:dyDescent="0.3">
      <c r="A66" s="388" t="s">
        <v>1863</v>
      </c>
      <c r="B66" s="388" t="s">
        <v>940</v>
      </c>
      <c r="C66" s="388" t="s">
        <v>940</v>
      </c>
      <c r="D66" s="389">
        <v>21</v>
      </c>
      <c r="E66" s="388" t="s">
        <v>2041</v>
      </c>
      <c r="F66" s="388" t="s">
        <v>167</v>
      </c>
      <c r="G66" s="388" t="s">
        <v>167</v>
      </c>
      <c r="H66" s="388" t="s">
        <v>1845</v>
      </c>
      <c r="I66" s="388" t="s">
        <v>1846</v>
      </c>
      <c r="J66" s="389">
        <v>400</v>
      </c>
      <c r="K66" s="389">
        <v>385</v>
      </c>
      <c r="L66" s="389">
        <v>370.00000000000011</v>
      </c>
      <c r="M66" s="389">
        <v>355</v>
      </c>
      <c r="N66" s="389">
        <v>339.99999999999989</v>
      </c>
      <c r="O66" s="389">
        <v>325.00000000000006</v>
      </c>
      <c r="P66" s="389">
        <v>310</v>
      </c>
      <c r="Q66" s="389">
        <v>294.99999999999994</v>
      </c>
      <c r="R66" s="390"/>
      <c r="S66" s="390"/>
      <c r="T66" s="390"/>
      <c r="U66" s="390"/>
      <c r="V66" s="390"/>
      <c r="W66" s="390"/>
      <c r="X66" s="390"/>
      <c r="Y66" s="390"/>
      <c r="Z66" s="390"/>
      <c r="AA66" s="390"/>
      <c r="AB66" s="390"/>
      <c r="AC66" s="390"/>
      <c r="AD66" s="390"/>
      <c r="AE66" s="390"/>
      <c r="AF66" s="390"/>
      <c r="AG66" s="390"/>
      <c r="AH66" s="390"/>
      <c r="AI66" s="390"/>
      <c r="AJ66" s="390"/>
      <c r="AK66" s="390"/>
      <c r="AL66" s="390"/>
      <c r="AM66" s="390"/>
      <c r="AN66" s="390"/>
      <c r="AO66" s="390"/>
      <c r="AP66" s="390"/>
      <c r="AQ66" s="390"/>
      <c r="AR66" s="390"/>
      <c r="AS66" s="390"/>
      <c r="AT66" s="390"/>
      <c r="AU66" s="390"/>
    </row>
    <row r="67" spans="1:47" ht="15.6" customHeight="1" x14ac:dyDescent="0.3">
      <c r="A67" s="388" t="s">
        <v>1863</v>
      </c>
      <c r="B67" s="388" t="s">
        <v>940</v>
      </c>
      <c r="C67" s="388" t="s">
        <v>940</v>
      </c>
      <c r="D67" s="389">
        <v>21</v>
      </c>
      <c r="E67" s="388" t="s">
        <v>2041</v>
      </c>
      <c r="F67" s="388" t="s">
        <v>167</v>
      </c>
      <c r="G67" s="388" t="s">
        <v>167</v>
      </c>
      <c r="H67" s="388" t="s">
        <v>1847</v>
      </c>
      <c r="I67" s="388" t="s">
        <v>1848</v>
      </c>
      <c r="J67" s="390"/>
      <c r="K67" s="390"/>
      <c r="L67" s="390"/>
      <c r="M67" s="390"/>
      <c r="N67" s="390"/>
      <c r="O67" s="390"/>
      <c r="P67" s="390"/>
      <c r="Q67" s="390"/>
      <c r="R67" s="389">
        <v>280</v>
      </c>
      <c r="S67" s="389">
        <v>265</v>
      </c>
      <c r="T67" s="389">
        <v>250.00000000000006</v>
      </c>
      <c r="U67" s="389">
        <v>235.00000000000006</v>
      </c>
      <c r="V67" s="389">
        <v>219.99999999999991</v>
      </c>
      <c r="W67" s="389">
        <v>205.00000000000009</v>
      </c>
      <c r="X67" s="389">
        <v>189.99999999999994</v>
      </c>
      <c r="Y67" s="389">
        <v>175.00000000000003</v>
      </c>
      <c r="Z67" s="389">
        <v>159.99999999999997</v>
      </c>
      <c r="AA67" s="389">
        <v>145.00000000000006</v>
      </c>
      <c r="AB67" s="389">
        <v>130.00000000000003</v>
      </c>
      <c r="AC67" s="389">
        <v>114.99999999999993</v>
      </c>
      <c r="AD67" s="390"/>
      <c r="AE67" s="390"/>
      <c r="AF67" s="390"/>
      <c r="AG67" s="390"/>
      <c r="AH67" s="390"/>
      <c r="AI67" s="390"/>
      <c r="AJ67" s="390"/>
      <c r="AK67" s="390"/>
      <c r="AL67" s="390"/>
      <c r="AM67" s="390"/>
      <c r="AN67" s="390"/>
      <c r="AO67" s="390"/>
      <c r="AP67" s="390"/>
      <c r="AQ67" s="390"/>
      <c r="AR67" s="390"/>
      <c r="AS67" s="390"/>
      <c r="AT67" s="390"/>
      <c r="AU67" s="390"/>
    </row>
    <row r="68" spans="1:47" ht="15.6" customHeight="1" x14ac:dyDescent="0.3">
      <c r="A68" s="388" t="s">
        <v>1863</v>
      </c>
      <c r="B68" s="388" t="s">
        <v>940</v>
      </c>
      <c r="C68" s="388" t="s">
        <v>940</v>
      </c>
      <c r="D68" s="389">
        <v>21</v>
      </c>
      <c r="E68" s="388" t="s">
        <v>2041</v>
      </c>
      <c r="F68" s="388" t="s">
        <v>167</v>
      </c>
      <c r="G68" s="388" t="s">
        <v>167</v>
      </c>
      <c r="H68" s="388" t="s">
        <v>1849</v>
      </c>
      <c r="I68" s="388" t="s">
        <v>1850</v>
      </c>
      <c r="J68" s="390"/>
      <c r="K68" s="390"/>
      <c r="L68" s="390"/>
      <c r="M68" s="390"/>
      <c r="N68" s="390"/>
      <c r="O68" s="390"/>
      <c r="P68" s="390"/>
      <c r="Q68" s="390"/>
      <c r="R68" s="390"/>
      <c r="S68" s="390"/>
      <c r="T68" s="390"/>
      <c r="U68" s="390"/>
      <c r="V68" s="390"/>
      <c r="W68" s="390"/>
      <c r="X68" s="390"/>
      <c r="Y68" s="390"/>
      <c r="Z68" s="390"/>
      <c r="AA68" s="390"/>
      <c r="AB68" s="390"/>
      <c r="AC68" s="390"/>
      <c r="AD68" s="389">
        <v>100</v>
      </c>
      <c r="AE68" s="389">
        <v>100</v>
      </c>
      <c r="AF68" s="389">
        <v>100</v>
      </c>
      <c r="AG68" s="389">
        <v>100</v>
      </c>
      <c r="AH68" s="389">
        <v>100</v>
      </c>
      <c r="AI68" s="389">
        <v>100</v>
      </c>
      <c r="AJ68" s="389">
        <v>100</v>
      </c>
      <c r="AK68" s="389">
        <v>100</v>
      </c>
      <c r="AL68" s="389">
        <v>100</v>
      </c>
      <c r="AM68" s="389">
        <v>100</v>
      </c>
      <c r="AN68" s="389">
        <v>100</v>
      </c>
      <c r="AO68" s="389">
        <v>100</v>
      </c>
      <c r="AP68" s="389">
        <v>100</v>
      </c>
      <c r="AQ68" s="389">
        <v>100</v>
      </c>
      <c r="AR68" s="389">
        <v>100</v>
      </c>
      <c r="AS68" s="389">
        <v>100</v>
      </c>
      <c r="AT68" s="389">
        <v>100</v>
      </c>
      <c r="AU68" s="389">
        <v>100</v>
      </c>
    </row>
    <row r="69" spans="1:47" ht="15.6" customHeight="1" x14ac:dyDescent="0.3">
      <c r="A69" s="388" t="s">
        <v>1863</v>
      </c>
      <c r="B69" s="388" t="s">
        <v>940</v>
      </c>
      <c r="C69" s="388" t="s">
        <v>940</v>
      </c>
      <c r="D69" s="389">
        <v>49</v>
      </c>
      <c r="E69" s="388" t="s">
        <v>2042</v>
      </c>
      <c r="F69" s="388" t="s">
        <v>166</v>
      </c>
      <c r="G69" s="388" t="s">
        <v>2043</v>
      </c>
      <c r="H69" s="388" t="s">
        <v>2044</v>
      </c>
      <c r="I69" s="388" t="s">
        <v>2045</v>
      </c>
      <c r="J69" s="389">
        <v>799.99999999999989</v>
      </c>
      <c r="K69" s="389">
        <v>799.99999999999989</v>
      </c>
      <c r="L69" s="389">
        <v>799.99999999999989</v>
      </c>
      <c r="M69" s="389">
        <v>799.99999999999989</v>
      </c>
      <c r="N69" s="389">
        <v>799.99999999999989</v>
      </c>
      <c r="O69" s="389">
        <v>799.99999999999989</v>
      </c>
      <c r="P69" s="389">
        <v>800</v>
      </c>
      <c r="Q69" s="389">
        <v>800</v>
      </c>
      <c r="R69" s="389">
        <v>800.00000000000011</v>
      </c>
      <c r="S69" s="389">
        <v>800</v>
      </c>
      <c r="T69" s="389">
        <v>800</v>
      </c>
      <c r="U69" s="389">
        <v>800</v>
      </c>
      <c r="V69" s="389">
        <v>800.00000000000011</v>
      </c>
      <c r="W69" s="389">
        <v>799.99999999999989</v>
      </c>
      <c r="X69" s="389">
        <v>800.00000000000011</v>
      </c>
      <c r="Y69" s="389">
        <v>800</v>
      </c>
      <c r="Z69" s="389">
        <v>800</v>
      </c>
      <c r="AA69" s="389">
        <v>800</v>
      </c>
      <c r="AB69" s="389">
        <v>800</v>
      </c>
      <c r="AC69" s="389">
        <v>799.99999999999989</v>
      </c>
      <c r="AD69" s="389">
        <v>800</v>
      </c>
      <c r="AE69" s="389">
        <v>800.00000000000011</v>
      </c>
      <c r="AF69" s="389">
        <v>800</v>
      </c>
      <c r="AG69" s="389">
        <v>800</v>
      </c>
      <c r="AH69" s="389">
        <v>800</v>
      </c>
      <c r="AI69" s="389">
        <v>800</v>
      </c>
      <c r="AJ69" s="389">
        <v>800</v>
      </c>
      <c r="AK69" s="389">
        <v>800</v>
      </c>
      <c r="AL69" s="389">
        <v>800</v>
      </c>
      <c r="AM69" s="389">
        <v>800</v>
      </c>
      <c r="AN69" s="389">
        <v>800</v>
      </c>
      <c r="AO69" s="389">
        <v>800</v>
      </c>
      <c r="AP69" s="389">
        <v>800</v>
      </c>
      <c r="AQ69" s="389">
        <v>800</v>
      </c>
      <c r="AR69" s="389">
        <v>800</v>
      </c>
      <c r="AS69" s="389">
        <v>800</v>
      </c>
      <c r="AT69" s="389">
        <v>800</v>
      </c>
      <c r="AU69" s="389">
        <v>800</v>
      </c>
    </row>
    <row r="70" spans="1:47" ht="15.6" customHeight="1" x14ac:dyDescent="0.3">
      <c r="A70" s="388" t="s">
        <v>1863</v>
      </c>
      <c r="B70" s="388" t="s">
        <v>940</v>
      </c>
      <c r="C70" s="388" t="s">
        <v>940</v>
      </c>
      <c r="D70" s="389">
        <v>62</v>
      </c>
      <c r="E70" s="388" t="s">
        <v>2046</v>
      </c>
      <c r="F70" s="388" t="s">
        <v>167</v>
      </c>
      <c r="G70" s="388" t="s">
        <v>167</v>
      </c>
      <c r="H70" s="388" t="s">
        <v>1843</v>
      </c>
      <c r="I70" s="388" t="s">
        <v>1844</v>
      </c>
      <c r="J70" s="389">
        <v>250</v>
      </c>
      <c r="K70" s="389">
        <v>250.00000000000009</v>
      </c>
      <c r="L70" s="389">
        <v>250.00000000000003</v>
      </c>
      <c r="M70" s="389">
        <v>250.00000000000006</v>
      </c>
      <c r="N70" s="389">
        <v>250</v>
      </c>
      <c r="O70" s="389">
        <v>250</v>
      </c>
      <c r="P70" s="389">
        <v>249.99999999999994</v>
      </c>
      <c r="Q70" s="389">
        <v>250</v>
      </c>
      <c r="R70" s="389">
        <v>249.99999999999997</v>
      </c>
      <c r="S70" s="389">
        <v>250.00000000000011</v>
      </c>
      <c r="T70" s="389">
        <v>250.00000000000006</v>
      </c>
      <c r="U70" s="389">
        <v>250</v>
      </c>
      <c r="V70" s="389">
        <v>250.00000000000011</v>
      </c>
      <c r="W70" s="389">
        <v>250.00000000000009</v>
      </c>
      <c r="X70" s="389">
        <v>250.00000000000009</v>
      </c>
      <c r="Y70" s="389">
        <v>249.99999999999997</v>
      </c>
      <c r="Z70" s="389">
        <v>250.00000000000006</v>
      </c>
      <c r="AA70" s="389">
        <v>250.00000000000003</v>
      </c>
      <c r="AB70" s="389">
        <v>250</v>
      </c>
      <c r="AC70" s="389">
        <v>249.99999999999989</v>
      </c>
      <c r="AD70" s="389">
        <v>249.99999999999997</v>
      </c>
      <c r="AE70" s="389">
        <v>250</v>
      </c>
      <c r="AF70" s="389">
        <v>250</v>
      </c>
      <c r="AG70" s="389">
        <v>249.99999999999997</v>
      </c>
      <c r="AH70" s="389">
        <v>250.00000000000003</v>
      </c>
      <c r="AI70" s="389">
        <v>250</v>
      </c>
      <c r="AJ70" s="389">
        <v>250.00000000000003</v>
      </c>
      <c r="AK70" s="389">
        <v>249.99999999999997</v>
      </c>
      <c r="AL70" s="389">
        <v>250.00000000000003</v>
      </c>
      <c r="AM70" s="389">
        <v>250.00000000000003</v>
      </c>
      <c r="AN70" s="389">
        <v>250.00000000000003</v>
      </c>
      <c r="AO70" s="389">
        <v>250</v>
      </c>
      <c r="AP70" s="389">
        <v>250.00000000000003</v>
      </c>
      <c r="AQ70" s="389">
        <v>250.00000000000003</v>
      </c>
      <c r="AR70" s="389">
        <v>249.99999999999994</v>
      </c>
      <c r="AS70" s="389">
        <v>250.00000000000003</v>
      </c>
      <c r="AT70" s="389">
        <v>250.00000000000006</v>
      </c>
      <c r="AU70" s="389">
        <v>250.00000000000006</v>
      </c>
    </row>
    <row r="71" spans="1:47" ht="15.6" customHeight="1" x14ac:dyDescent="0.3">
      <c r="A71" s="388" t="s">
        <v>1863</v>
      </c>
      <c r="B71" s="388" t="s">
        <v>940</v>
      </c>
      <c r="C71" s="388" t="s">
        <v>940</v>
      </c>
      <c r="D71" s="389">
        <v>107</v>
      </c>
      <c r="E71" s="388" t="s">
        <v>1864</v>
      </c>
      <c r="F71" s="388" t="s">
        <v>166</v>
      </c>
      <c r="G71" s="388" t="s">
        <v>2021</v>
      </c>
      <c r="H71" s="388" t="s">
        <v>2029</v>
      </c>
      <c r="I71" s="388" t="s">
        <v>2030</v>
      </c>
      <c r="J71" s="389">
        <v>100</v>
      </c>
      <c r="K71" s="389">
        <v>100</v>
      </c>
      <c r="L71" s="389">
        <v>100</v>
      </c>
      <c r="M71" s="389">
        <v>100</v>
      </c>
      <c r="N71" s="389">
        <v>99.999999999999986</v>
      </c>
      <c r="O71" s="389">
        <v>100</v>
      </c>
      <c r="P71" s="389">
        <v>100</v>
      </c>
      <c r="Q71" s="389">
        <v>100</v>
      </c>
      <c r="R71" s="389">
        <v>100</v>
      </c>
      <c r="S71" s="389">
        <v>100</v>
      </c>
      <c r="T71" s="389">
        <v>100</v>
      </c>
      <c r="U71" s="389">
        <v>100</v>
      </c>
      <c r="V71" s="389">
        <v>100</v>
      </c>
      <c r="W71" s="389">
        <v>100</v>
      </c>
      <c r="X71" s="389">
        <v>100</v>
      </c>
      <c r="Y71" s="389">
        <v>100</v>
      </c>
      <c r="Z71" s="389">
        <v>100</v>
      </c>
      <c r="AA71" s="389">
        <v>100</v>
      </c>
      <c r="AB71" s="389">
        <v>100</v>
      </c>
      <c r="AC71" s="389">
        <v>100</v>
      </c>
      <c r="AD71" s="389">
        <v>100</v>
      </c>
      <c r="AE71" s="390"/>
      <c r="AF71" s="390"/>
      <c r="AG71" s="390"/>
      <c r="AH71" s="390"/>
      <c r="AI71" s="390"/>
      <c r="AJ71" s="390"/>
      <c r="AK71" s="390"/>
      <c r="AL71" s="390"/>
      <c r="AM71" s="390"/>
      <c r="AN71" s="390"/>
      <c r="AO71" s="390"/>
      <c r="AP71" s="390"/>
      <c r="AQ71" s="390"/>
      <c r="AR71" s="390"/>
      <c r="AS71" s="390"/>
      <c r="AT71" s="390"/>
      <c r="AU71" s="390"/>
    </row>
    <row r="72" spans="1:47" ht="15.6" customHeight="1" x14ac:dyDescent="0.3">
      <c r="A72" s="388" t="s">
        <v>1863</v>
      </c>
      <c r="B72" s="388" t="s">
        <v>940</v>
      </c>
      <c r="C72" s="388" t="s">
        <v>940</v>
      </c>
      <c r="D72" s="389">
        <v>130</v>
      </c>
      <c r="E72" s="388" t="s">
        <v>2137</v>
      </c>
      <c r="F72" s="388" t="s">
        <v>2135</v>
      </c>
      <c r="G72" s="388" t="s">
        <v>2135</v>
      </c>
      <c r="H72" s="388" t="s">
        <v>2022</v>
      </c>
      <c r="I72" s="388" t="s">
        <v>2022</v>
      </c>
      <c r="J72" s="390"/>
      <c r="K72" s="390"/>
      <c r="L72" s="390"/>
      <c r="M72" s="390"/>
      <c r="N72" s="390"/>
      <c r="O72" s="390"/>
      <c r="P72" s="390"/>
      <c r="Q72" s="390"/>
      <c r="R72" s="390"/>
      <c r="S72" s="390"/>
      <c r="T72" s="390"/>
      <c r="U72" s="390"/>
      <c r="V72" s="390"/>
      <c r="W72" s="390"/>
      <c r="X72" s="390"/>
      <c r="Y72" s="390"/>
      <c r="Z72" s="390"/>
      <c r="AA72" s="390"/>
      <c r="AB72" s="390"/>
      <c r="AC72" s="390"/>
      <c r="AD72" s="390"/>
      <c r="AE72" s="390"/>
      <c r="AF72" s="390"/>
      <c r="AG72" s="390"/>
      <c r="AH72" s="390"/>
      <c r="AI72" s="390"/>
      <c r="AJ72" s="390"/>
      <c r="AK72" s="390"/>
      <c r="AL72" s="390"/>
      <c r="AM72" s="390"/>
      <c r="AN72" s="390"/>
      <c r="AO72" s="390"/>
      <c r="AP72" s="390"/>
      <c r="AQ72" s="389">
        <v>250</v>
      </c>
      <c r="AR72" s="389">
        <v>250</v>
      </c>
      <c r="AS72" s="389">
        <v>250</v>
      </c>
      <c r="AT72" s="389">
        <v>250</v>
      </c>
      <c r="AU72" s="389">
        <v>250</v>
      </c>
    </row>
    <row r="73" spans="1:47" ht="15.6" customHeight="1" x14ac:dyDescent="0.3">
      <c r="A73" s="388" t="s">
        <v>1859</v>
      </c>
      <c r="B73" s="388" t="s">
        <v>942</v>
      </c>
      <c r="C73" s="388" t="s">
        <v>2047</v>
      </c>
      <c r="D73" s="389">
        <v>4</v>
      </c>
      <c r="E73" s="388" t="s">
        <v>1868</v>
      </c>
      <c r="F73" s="388" t="s">
        <v>167</v>
      </c>
      <c r="G73" s="388" t="s">
        <v>167</v>
      </c>
      <c r="H73" s="388" t="s">
        <v>1845</v>
      </c>
      <c r="I73" s="388" t="s">
        <v>1846</v>
      </c>
      <c r="J73" s="389">
        <v>1061.4649069565151</v>
      </c>
      <c r="K73" s="389">
        <v>1071.4812329912193</v>
      </c>
      <c r="L73" s="389">
        <v>1083.348050658976</v>
      </c>
      <c r="M73" s="389">
        <v>1091.6426812211446</v>
      </c>
      <c r="N73" s="389">
        <v>1100.7721696233807</v>
      </c>
      <c r="O73" s="389">
        <v>1099.0558783175948</v>
      </c>
      <c r="P73" s="389">
        <v>1085.6169667171368</v>
      </c>
      <c r="Q73" s="389">
        <v>1077.9272854063838</v>
      </c>
      <c r="R73" s="389">
        <v>1078.6435272610581</v>
      </c>
      <c r="S73" s="389">
        <v>1059.4203752126291</v>
      </c>
      <c r="T73" s="389">
        <v>1052.0182011070915</v>
      </c>
      <c r="U73" s="389">
        <v>1057.9597262901866</v>
      </c>
      <c r="V73" s="389">
        <v>1045.944687062504</v>
      </c>
      <c r="W73" s="389">
        <v>1058.5381634912051</v>
      </c>
      <c r="X73" s="389">
        <v>1060.1875989277953</v>
      </c>
      <c r="Y73" s="389">
        <v>1062.6606472421684</v>
      </c>
      <c r="Z73" s="389">
        <v>1071.3634675949693</v>
      </c>
      <c r="AA73" s="389">
        <v>1076.0526869181617</v>
      </c>
      <c r="AB73" s="389">
        <v>1075.0034907798861</v>
      </c>
      <c r="AC73" s="389">
        <v>1081.5576462191311</v>
      </c>
      <c r="AD73" s="389">
        <v>1091.7271334092191</v>
      </c>
      <c r="AE73" s="389">
        <v>1093.1460729083637</v>
      </c>
      <c r="AF73" s="389">
        <v>1107.1641904209544</v>
      </c>
      <c r="AG73" s="389">
        <v>1061.4896991312548</v>
      </c>
      <c r="AH73" s="389">
        <v>928.46313143114185</v>
      </c>
      <c r="AI73" s="389">
        <v>1130.2672660112266</v>
      </c>
      <c r="AJ73" s="389">
        <v>1098.0671103659161</v>
      </c>
      <c r="AK73" s="389">
        <v>1084.6845851743269</v>
      </c>
      <c r="AL73" s="389">
        <v>1073.1516709158805</v>
      </c>
      <c r="AM73" s="389">
        <v>1056.2497638230784</v>
      </c>
      <c r="AN73" s="389">
        <v>1041.6180021808539</v>
      </c>
      <c r="AO73" s="389">
        <v>1032.6384230348954</v>
      </c>
      <c r="AP73" s="389">
        <v>1022.3466923509827</v>
      </c>
      <c r="AQ73" s="389">
        <v>991.61931350408554</v>
      </c>
      <c r="AR73" s="389">
        <v>958.68894087058436</v>
      </c>
      <c r="AS73" s="389">
        <v>928.18693424884134</v>
      </c>
      <c r="AT73" s="389">
        <v>928.3199968967823</v>
      </c>
      <c r="AU73" s="389">
        <v>963.02087709470095</v>
      </c>
    </row>
    <row r="74" spans="1:47" ht="15.6" customHeight="1" x14ac:dyDescent="0.3">
      <c r="A74" s="388" t="s">
        <v>1859</v>
      </c>
      <c r="B74" s="388" t="s">
        <v>942</v>
      </c>
      <c r="C74" s="388" t="s">
        <v>2047</v>
      </c>
      <c r="D74" s="389">
        <v>23</v>
      </c>
      <c r="E74" s="388" t="s">
        <v>669</v>
      </c>
      <c r="F74" s="388" t="s">
        <v>167</v>
      </c>
      <c r="G74" s="388" t="s">
        <v>167</v>
      </c>
      <c r="H74" s="388" t="s">
        <v>1849</v>
      </c>
      <c r="I74" s="388" t="s">
        <v>1850</v>
      </c>
      <c r="J74" s="389">
        <v>808.07396599731953</v>
      </c>
      <c r="K74" s="389">
        <v>808.07396599731953</v>
      </c>
      <c r="L74" s="389">
        <v>808.07396599731953</v>
      </c>
      <c r="M74" s="389">
        <v>808.07396599731953</v>
      </c>
      <c r="N74" s="389">
        <v>808.07396599731953</v>
      </c>
      <c r="O74" s="389">
        <v>808.07396599731953</v>
      </c>
      <c r="P74" s="389">
        <v>808.07396599731953</v>
      </c>
      <c r="Q74" s="389">
        <v>808.07396599731953</v>
      </c>
      <c r="R74" s="389">
        <v>808.07396599731953</v>
      </c>
      <c r="S74" s="389">
        <v>808.07396599731953</v>
      </c>
      <c r="T74" s="389">
        <v>808.07396599731953</v>
      </c>
      <c r="U74" s="389">
        <v>816.12430172680013</v>
      </c>
      <c r="V74" s="389">
        <v>798.43854152115989</v>
      </c>
      <c r="W74" s="389">
        <v>811.52411069413517</v>
      </c>
      <c r="X74" s="389">
        <v>777.98199598226279</v>
      </c>
      <c r="Y74" s="389">
        <v>802.65666529945827</v>
      </c>
      <c r="Z74" s="389">
        <v>825.95985721154568</v>
      </c>
      <c r="AA74" s="389">
        <v>817.19208090790812</v>
      </c>
      <c r="AB74" s="389">
        <v>800.20366577187531</v>
      </c>
      <c r="AC74" s="389">
        <v>798.37329690186743</v>
      </c>
      <c r="AD74" s="389">
        <v>825.45718645157876</v>
      </c>
      <c r="AE74" s="389">
        <v>839.39921459352945</v>
      </c>
      <c r="AF74" s="389">
        <v>785.54472604726368</v>
      </c>
      <c r="AG74" s="389">
        <v>841.60826009211769</v>
      </c>
      <c r="AH74" s="389">
        <v>711.81759799276017</v>
      </c>
      <c r="AI74" s="389">
        <v>916.97686555208827</v>
      </c>
      <c r="AJ74" s="389">
        <v>893.50205905235373</v>
      </c>
      <c r="AK74" s="389">
        <v>871.22811782287476</v>
      </c>
      <c r="AL74" s="389">
        <v>838.61382631569916</v>
      </c>
      <c r="AM74" s="389">
        <v>820.15385259816571</v>
      </c>
      <c r="AN74" s="389">
        <v>837.25026757989986</v>
      </c>
      <c r="AO74" s="389">
        <v>859.82140027866967</v>
      </c>
      <c r="AP74" s="389">
        <v>846.68368605192802</v>
      </c>
      <c r="AQ74" s="389">
        <v>822.72806641447301</v>
      </c>
      <c r="AR74" s="389">
        <v>775.55791232685579</v>
      </c>
      <c r="AS74" s="389">
        <v>794.81895779341016</v>
      </c>
      <c r="AT74" s="389">
        <v>796.8097839599692</v>
      </c>
      <c r="AU74" s="389">
        <v>829.82277819613319</v>
      </c>
    </row>
    <row r="75" spans="1:47" ht="15.6" customHeight="1" x14ac:dyDescent="0.3">
      <c r="A75" s="388" t="s">
        <v>1859</v>
      </c>
      <c r="B75" s="388" t="s">
        <v>942</v>
      </c>
      <c r="C75" s="388" t="s">
        <v>2047</v>
      </c>
      <c r="D75" s="389">
        <v>23</v>
      </c>
      <c r="E75" s="388" t="s">
        <v>669</v>
      </c>
      <c r="F75" s="388" t="s">
        <v>167</v>
      </c>
      <c r="G75" s="388" t="s">
        <v>167</v>
      </c>
      <c r="H75" s="388" t="s">
        <v>1851</v>
      </c>
      <c r="I75" s="388" t="s">
        <v>1852</v>
      </c>
      <c r="J75" s="389">
        <v>1175.3803141779194</v>
      </c>
      <c r="K75" s="389">
        <v>1175.3803141779194</v>
      </c>
      <c r="L75" s="389">
        <v>1175.3803141779194</v>
      </c>
      <c r="M75" s="389">
        <v>1175.3803141779194</v>
      </c>
      <c r="N75" s="389">
        <v>1175.3803141779194</v>
      </c>
      <c r="O75" s="389">
        <v>1175.3803141779194</v>
      </c>
      <c r="P75" s="389">
        <v>1175.3803141779194</v>
      </c>
      <c r="Q75" s="389">
        <v>1175.3803141779194</v>
      </c>
      <c r="R75" s="389">
        <v>1175.3803141779194</v>
      </c>
      <c r="S75" s="389">
        <v>1175.3803141779194</v>
      </c>
      <c r="T75" s="389">
        <v>1175.3803141779194</v>
      </c>
      <c r="U75" s="389">
        <v>1187.0898934208001</v>
      </c>
      <c r="V75" s="389">
        <v>1161.3651513035054</v>
      </c>
      <c r="W75" s="389">
        <v>1180.3987064641969</v>
      </c>
      <c r="X75" s="389">
        <v>1131.6101759742003</v>
      </c>
      <c r="Y75" s="389">
        <v>1167.5006040719388</v>
      </c>
      <c r="Z75" s="389">
        <v>1201.3961559440661</v>
      </c>
      <c r="AA75" s="389">
        <v>1188.6430267751391</v>
      </c>
      <c r="AB75" s="389">
        <v>1198.5262342556541</v>
      </c>
      <c r="AC75" s="389">
        <v>1164.6104840645851</v>
      </c>
      <c r="AD75" s="389">
        <v>1114.8137385251932</v>
      </c>
      <c r="AE75" s="389">
        <v>1181.8152757853813</v>
      </c>
      <c r="AF75" s="389">
        <v>1194.7557480715489</v>
      </c>
      <c r="AG75" s="389">
        <v>1276.9128784955387</v>
      </c>
      <c r="AH75" s="389">
        <v>953.7203592945084</v>
      </c>
      <c r="AI75" s="389">
        <v>1254.395154348817</v>
      </c>
      <c r="AJ75" s="389">
        <v>1209.8179486835818</v>
      </c>
      <c r="AK75" s="389">
        <v>1174.8597132629525</v>
      </c>
      <c r="AL75" s="389">
        <v>1162.2713857238462</v>
      </c>
      <c r="AM75" s="389">
        <v>1119.3457840694966</v>
      </c>
      <c r="AN75" s="389">
        <v>1041.8522504159912</v>
      </c>
      <c r="AO75" s="389">
        <v>955.99798871908865</v>
      </c>
      <c r="AP75" s="389">
        <v>834.14098489833111</v>
      </c>
      <c r="AQ75" s="389">
        <v>858.70089343139341</v>
      </c>
      <c r="AR75" s="389">
        <v>904.26144864880598</v>
      </c>
      <c r="AS75" s="389">
        <v>970.74939439719344</v>
      </c>
      <c r="AT75" s="389">
        <v>1121.0240587204923</v>
      </c>
      <c r="AU75" s="389">
        <v>1249.8389804495866</v>
      </c>
    </row>
    <row r="76" spans="1:47" ht="15.6" customHeight="1" x14ac:dyDescent="0.3">
      <c r="A76" s="388" t="s">
        <v>1859</v>
      </c>
      <c r="B76" s="388" t="s">
        <v>942</v>
      </c>
      <c r="C76" s="388" t="s">
        <v>2047</v>
      </c>
      <c r="D76" s="389">
        <v>23</v>
      </c>
      <c r="E76" s="388" t="s">
        <v>669</v>
      </c>
      <c r="F76" s="388" t="s">
        <v>167</v>
      </c>
      <c r="G76" s="388" t="s">
        <v>167</v>
      </c>
      <c r="H76" s="388" t="s">
        <v>1853</v>
      </c>
      <c r="I76" s="388" t="s">
        <v>1854</v>
      </c>
      <c r="J76" s="390"/>
      <c r="K76" s="390"/>
      <c r="L76" s="390"/>
      <c r="M76" s="390"/>
      <c r="N76" s="390"/>
      <c r="O76" s="390"/>
      <c r="P76" s="390"/>
      <c r="Q76" s="390"/>
      <c r="R76" s="390"/>
      <c r="S76" s="390"/>
      <c r="T76" s="390"/>
      <c r="U76" s="390"/>
      <c r="V76" s="390"/>
      <c r="W76" s="390"/>
      <c r="X76" s="390"/>
      <c r="Y76" s="390"/>
      <c r="Z76" s="390"/>
      <c r="AA76" s="390"/>
      <c r="AB76" s="389">
        <v>800</v>
      </c>
      <c r="AC76" s="389">
        <v>1564.4444444444443</v>
      </c>
      <c r="AD76" s="389">
        <v>1039.8853690984249</v>
      </c>
      <c r="AE76" s="389">
        <v>946.331404238044</v>
      </c>
      <c r="AF76" s="389">
        <v>1426.7878470695994</v>
      </c>
      <c r="AG76" s="389">
        <v>1419.8339027582865</v>
      </c>
      <c r="AH76" s="389">
        <v>1078.3946847867214</v>
      </c>
      <c r="AI76" s="389">
        <v>1476.0376240003543</v>
      </c>
      <c r="AJ76" s="389">
        <v>1441.326826791312</v>
      </c>
      <c r="AK76" s="389">
        <v>1406.6665091734706</v>
      </c>
      <c r="AL76" s="389">
        <v>1359.371299671616</v>
      </c>
      <c r="AM76" s="389">
        <v>1314.0494653884455</v>
      </c>
      <c r="AN76" s="389">
        <v>1250.1712068536297</v>
      </c>
      <c r="AO76" s="389">
        <v>972.16953641860982</v>
      </c>
      <c r="AP76" s="389">
        <v>669.45414879126304</v>
      </c>
      <c r="AQ76" s="389">
        <v>507.85896938633908</v>
      </c>
      <c r="AR76" s="389">
        <v>342.58707493217014</v>
      </c>
      <c r="AS76" s="389">
        <v>245.99261922445083</v>
      </c>
      <c r="AT76" s="389">
        <v>213.91168636900966</v>
      </c>
      <c r="AU76" s="389">
        <v>182.97793174840228</v>
      </c>
    </row>
    <row r="77" spans="1:47" ht="15.6" customHeight="1" x14ac:dyDescent="0.3">
      <c r="A77" s="388" t="s">
        <v>1859</v>
      </c>
      <c r="B77" s="388" t="s">
        <v>942</v>
      </c>
      <c r="C77" s="388" t="s">
        <v>2047</v>
      </c>
      <c r="D77" s="389">
        <v>23</v>
      </c>
      <c r="E77" s="388" t="s">
        <v>669</v>
      </c>
      <c r="F77" s="388" t="s">
        <v>167</v>
      </c>
      <c r="G77" s="388" t="s">
        <v>167</v>
      </c>
      <c r="H77" s="388" t="s">
        <v>1855</v>
      </c>
      <c r="I77" s="388" t="s">
        <v>1856</v>
      </c>
      <c r="J77" s="390"/>
      <c r="K77" s="390"/>
      <c r="L77" s="390"/>
      <c r="M77" s="390"/>
      <c r="N77" s="390"/>
      <c r="O77" s="390"/>
      <c r="P77" s="390"/>
      <c r="Q77" s="390"/>
      <c r="R77" s="390"/>
      <c r="S77" s="390"/>
      <c r="T77" s="390"/>
      <c r="U77" s="390"/>
      <c r="V77" s="390"/>
      <c r="W77" s="390"/>
      <c r="X77" s="390"/>
      <c r="Y77" s="390"/>
      <c r="Z77" s="390"/>
      <c r="AA77" s="390"/>
      <c r="AB77" s="390"/>
      <c r="AC77" s="390"/>
      <c r="AD77" s="390"/>
      <c r="AE77" s="390"/>
      <c r="AF77" s="390"/>
      <c r="AG77" s="390"/>
      <c r="AH77" s="390"/>
      <c r="AI77" s="390"/>
      <c r="AJ77" s="390"/>
      <c r="AK77" s="390"/>
      <c r="AL77" s="390"/>
      <c r="AM77" s="390"/>
      <c r="AN77" s="390"/>
      <c r="AO77" s="390"/>
      <c r="AP77" s="389">
        <v>800</v>
      </c>
      <c r="AQ77" s="389">
        <v>1564.4444444444443</v>
      </c>
      <c r="AR77" s="389">
        <v>1160.9711523634262</v>
      </c>
      <c r="AS77" s="389">
        <v>1529.7971875843666</v>
      </c>
      <c r="AT77" s="389">
        <v>1494.7102003407649</v>
      </c>
      <c r="AU77" s="389">
        <v>1459.6413413024468</v>
      </c>
    </row>
    <row r="78" spans="1:47" ht="15.6" customHeight="1" x14ac:dyDescent="0.3">
      <c r="A78" s="388" t="s">
        <v>1859</v>
      </c>
      <c r="B78" s="388" t="s">
        <v>942</v>
      </c>
      <c r="C78" s="388" t="s">
        <v>2047</v>
      </c>
      <c r="D78" s="389">
        <v>24</v>
      </c>
      <c r="E78" s="388" t="s">
        <v>670</v>
      </c>
      <c r="F78" s="388" t="s">
        <v>167</v>
      </c>
      <c r="G78" s="388" t="s">
        <v>167</v>
      </c>
      <c r="H78" s="388" t="s">
        <v>1849</v>
      </c>
      <c r="I78" s="388" t="s">
        <v>1850</v>
      </c>
      <c r="J78" s="389">
        <v>808.07396599731942</v>
      </c>
      <c r="K78" s="389">
        <v>808.07396599731942</v>
      </c>
      <c r="L78" s="389">
        <v>808.07396599731942</v>
      </c>
      <c r="M78" s="389">
        <v>808.07396599731942</v>
      </c>
      <c r="N78" s="389">
        <v>808.07396599731942</v>
      </c>
      <c r="O78" s="389">
        <v>808.07396599731942</v>
      </c>
      <c r="P78" s="389">
        <v>808.07396599731942</v>
      </c>
      <c r="Q78" s="389">
        <v>808.07396599731942</v>
      </c>
      <c r="R78" s="389">
        <v>808.07396599731942</v>
      </c>
      <c r="S78" s="389">
        <v>808.07396599731942</v>
      </c>
      <c r="T78" s="389">
        <v>808.07396599731942</v>
      </c>
      <c r="U78" s="389">
        <v>814.99707972132603</v>
      </c>
      <c r="V78" s="389">
        <v>798.67482538135948</v>
      </c>
      <c r="W78" s="389">
        <v>801.87544657893716</v>
      </c>
      <c r="X78" s="389">
        <v>804.80982943693493</v>
      </c>
      <c r="Y78" s="389">
        <v>807.44244351531131</v>
      </c>
      <c r="Z78" s="389">
        <v>771.85911361974217</v>
      </c>
      <c r="AA78" s="389">
        <v>782.57540971154469</v>
      </c>
      <c r="AB78" s="389">
        <v>806.34768114297856</v>
      </c>
      <c r="AC78" s="389">
        <v>815.68890941277425</v>
      </c>
      <c r="AD78" s="389">
        <v>918.36779253637849</v>
      </c>
      <c r="AE78" s="389">
        <v>853.33312701596651</v>
      </c>
      <c r="AF78" s="389">
        <v>909.7097738721601</v>
      </c>
      <c r="AG78" s="389">
        <v>958.05982482473064</v>
      </c>
      <c r="AH78" s="389">
        <v>720.28041291510374</v>
      </c>
      <c r="AI78" s="389">
        <v>960.80724978334752</v>
      </c>
      <c r="AJ78" s="389">
        <v>934.25307317251679</v>
      </c>
      <c r="AK78" s="389">
        <v>895.90969043290659</v>
      </c>
      <c r="AL78" s="389">
        <v>857.27200234273118</v>
      </c>
      <c r="AM78" s="389">
        <v>777.7481208856417</v>
      </c>
      <c r="AN78" s="389">
        <v>718.79002142970069</v>
      </c>
      <c r="AO78" s="389">
        <v>633.82102829834355</v>
      </c>
      <c r="AP78" s="389">
        <v>500.51319713959725</v>
      </c>
      <c r="AQ78" s="389">
        <v>401.31764673882702</v>
      </c>
      <c r="AR78" s="389">
        <v>355.76300444367399</v>
      </c>
      <c r="AS78" s="389">
        <v>386.59476996752119</v>
      </c>
      <c r="AT78" s="389">
        <v>426.22041362955082</v>
      </c>
      <c r="AU78" s="389">
        <v>444.35077856560196</v>
      </c>
    </row>
    <row r="79" spans="1:47" ht="15.6" customHeight="1" x14ac:dyDescent="0.3">
      <c r="A79" s="388" t="s">
        <v>1859</v>
      </c>
      <c r="B79" s="388" t="s">
        <v>942</v>
      </c>
      <c r="C79" s="388" t="s">
        <v>2047</v>
      </c>
      <c r="D79" s="389">
        <v>25</v>
      </c>
      <c r="E79" s="388" t="s">
        <v>671</v>
      </c>
      <c r="F79" s="388" t="s">
        <v>167</v>
      </c>
      <c r="G79" s="388" t="s">
        <v>167</v>
      </c>
      <c r="H79" s="388" t="s">
        <v>1843</v>
      </c>
      <c r="I79" s="388" t="s">
        <v>1844</v>
      </c>
      <c r="J79" s="389">
        <v>440.76761781671985</v>
      </c>
      <c r="K79" s="389">
        <v>440.76761781671985</v>
      </c>
      <c r="L79" s="389">
        <v>440.76761781671985</v>
      </c>
      <c r="M79" s="389">
        <v>440.76761781671985</v>
      </c>
      <c r="N79" s="389">
        <v>440.76761781671985</v>
      </c>
      <c r="O79" s="389">
        <v>440.76761781671985</v>
      </c>
      <c r="P79" s="389">
        <v>440.76761781671985</v>
      </c>
      <c r="Q79" s="389">
        <v>440.76761781671985</v>
      </c>
      <c r="R79" s="389">
        <v>440.76761781671985</v>
      </c>
      <c r="S79" s="389">
        <v>440.76761781671985</v>
      </c>
      <c r="T79" s="389">
        <v>440.76761781671985</v>
      </c>
      <c r="U79" s="389">
        <v>441.66218864471256</v>
      </c>
      <c r="V79" s="389">
        <v>441.90385841963433</v>
      </c>
      <c r="W79" s="389">
        <v>437.5209271177734</v>
      </c>
      <c r="X79" s="389">
        <v>435.77453440405259</v>
      </c>
      <c r="Y79" s="389">
        <v>435.37305362854983</v>
      </c>
      <c r="Z79" s="389">
        <v>439.08018230315906</v>
      </c>
      <c r="AA79" s="389">
        <v>445.88679403166066</v>
      </c>
      <c r="AB79" s="389">
        <v>453.9669821129782</v>
      </c>
      <c r="AC79" s="389">
        <v>461.28017269950624</v>
      </c>
      <c r="AD79" s="389">
        <v>466.31845958504738</v>
      </c>
      <c r="AE79" s="389">
        <v>448.89471268492196</v>
      </c>
      <c r="AF79" s="389">
        <v>457.23056126557077</v>
      </c>
      <c r="AG79" s="389">
        <v>469.52805942610229</v>
      </c>
      <c r="AH79" s="389">
        <v>358.66893780124229</v>
      </c>
      <c r="AI79" s="389">
        <v>466.95767895691364</v>
      </c>
      <c r="AJ79" s="389">
        <v>452.4180896889664</v>
      </c>
      <c r="AK79" s="389">
        <v>438.5740770863876</v>
      </c>
      <c r="AL79" s="389">
        <v>428.10722637146421</v>
      </c>
      <c r="AM79" s="389">
        <v>426.60068358869717</v>
      </c>
      <c r="AN79" s="389">
        <v>432.71654694145138</v>
      </c>
      <c r="AO79" s="389">
        <v>429.74420519788418</v>
      </c>
      <c r="AP79" s="389">
        <v>426.23840419646496</v>
      </c>
      <c r="AQ79" s="389">
        <v>432.60011019042196</v>
      </c>
      <c r="AR79" s="389">
        <v>444.63621633706066</v>
      </c>
      <c r="AS79" s="389">
        <v>458.11198883726775</v>
      </c>
      <c r="AT79" s="389">
        <v>466.07616135281461</v>
      </c>
      <c r="AU79" s="389">
        <v>469.64082124663889</v>
      </c>
    </row>
    <row r="80" spans="1:47" ht="15.6" customHeight="1" x14ac:dyDescent="0.3">
      <c r="A80" s="388" t="s">
        <v>1859</v>
      </c>
      <c r="B80" s="388" t="s">
        <v>942</v>
      </c>
      <c r="C80" s="388" t="s">
        <v>2047</v>
      </c>
      <c r="D80" s="389">
        <v>26</v>
      </c>
      <c r="E80" s="388" t="s">
        <v>672</v>
      </c>
      <c r="F80" s="388" t="s">
        <v>167</v>
      </c>
      <c r="G80" s="388" t="s">
        <v>167</v>
      </c>
      <c r="H80" s="388" t="s">
        <v>1847</v>
      </c>
      <c r="I80" s="388" t="s">
        <v>1848</v>
      </c>
      <c r="J80" s="389">
        <v>440.76761781671973</v>
      </c>
      <c r="K80" s="389">
        <v>440.76761781671973</v>
      </c>
      <c r="L80" s="389">
        <v>440.76761781671973</v>
      </c>
      <c r="M80" s="389">
        <v>440.76761781671973</v>
      </c>
      <c r="N80" s="389">
        <v>440.76761781671973</v>
      </c>
      <c r="O80" s="389">
        <v>440.76761781671973</v>
      </c>
      <c r="P80" s="389">
        <v>440.76761781671973</v>
      </c>
      <c r="Q80" s="389">
        <v>440.76761781671973</v>
      </c>
      <c r="R80" s="389">
        <v>440.76761781671973</v>
      </c>
      <c r="S80" s="389">
        <v>440.76761781671973</v>
      </c>
      <c r="T80" s="389">
        <v>440.76761781671973</v>
      </c>
      <c r="U80" s="389">
        <v>440.99543517087534</v>
      </c>
      <c r="V80" s="389">
        <v>441.54597986809028</v>
      </c>
      <c r="W80" s="389">
        <v>439.14599435232731</v>
      </c>
      <c r="X80" s="389">
        <v>439.14738122416856</v>
      </c>
      <c r="Y80" s="389">
        <v>438.9570715347536</v>
      </c>
      <c r="Z80" s="389">
        <v>442.90850504193429</v>
      </c>
      <c r="AA80" s="389">
        <v>443.03296085885853</v>
      </c>
      <c r="AB80" s="389">
        <v>445.91895418299572</v>
      </c>
      <c r="AC80" s="389">
        <v>440.82282481689646</v>
      </c>
      <c r="AD80" s="389">
        <v>431.72517238044406</v>
      </c>
      <c r="AE80" s="389">
        <v>434.10738391239806</v>
      </c>
      <c r="AF80" s="389">
        <v>441.39514115936311</v>
      </c>
      <c r="AG80" s="389">
        <v>457.09623895255783</v>
      </c>
      <c r="AH80" s="389">
        <v>362.25135366525194</v>
      </c>
      <c r="AI80" s="389">
        <v>473.71001474217172</v>
      </c>
      <c r="AJ80" s="389">
        <v>461.21395871165606</v>
      </c>
      <c r="AK80" s="389">
        <v>451.68772727939688</v>
      </c>
      <c r="AL80" s="389">
        <v>457.52475906299338</v>
      </c>
      <c r="AM80" s="389">
        <v>462.67282940867693</v>
      </c>
      <c r="AN80" s="389">
        <v>466.37391687857985</v>
      </c>
      <c r="AO80" s="389">
        <v>467.31933559976972</v>
      </c>
      <c r="AP80" s="389">
        <v>456.21437177764454</v>
      </c>
      <c r="AQ80" s="389">
        <v>451.40185407759128</v>
      </c>
      <c r="AR80" s="389">
        <v>458.76263604358115</v>
      </c>
      <c r="AS80" s="389">
        <v>466.3317217729213</v>
      </c>
      <c r="AT80" s="389">
        <v>461.46046841685512</v>
      </c>
      <c r="AU80" s="389">
        <v>468.70153598229018</v>
      </c>
    </row>
    <row r="81" spans="1:47" ht="15.6" customHeight="1" x14ac:dyDescent="0.3">
      <c r="A81" s="388" t="s">
        <v>1859</v>
      </c>
      <c r="B81" s="388" t="s">
        <v>942</v>
      </c>
      <c r="C81" s="388" t="s">
        <v>2047</v>
      </c>
      <c r="D81" s="389">
        <v>26</v>
      </c>
      <c r="E81" s="388" t="s">
        <v>672</v>
      </c>
      <c r="F81" s="388" t="s">
        <v>167</v>
      </c>
      <c r="G81" s="388" t="s">
        <v>167</v>
      </c>
      <c r="H81" s="388" t="s">
        <v>1849</v>
      </c>
      <c r="I81" s="388" t="s">
        <v>1850</v>
      </c>
      <c r="J81" s="389">
        <v>881.53523563343947</v>
      </c>
      <c r="K81" s="389">
        <v>881.53523563343947</v>
      </c>
      <c r="L81" s="389">
        <v>881.53523563343947</v>
      </c>
      <c r="M81" s="389">
        <v>881.53523563343947</v>
      </c>
      <c r="N81" s="389">
        <v>881.53523563343947</v>
      </c>
      <c r="O81" s="389">
        <v>881.53523563343947</v>
      </c>
      <c r="P81" s="389">
        <v>881.53523563343947</v>
      </c>
      <c r="Q81" s="389">
        <v>881.53523563343947</v>
      </c>
      <c r="R81" s="389">
        <v>881.53523563343947</v>
      </c>
      <c r="S81" s="389">
        <v>881.53523563343947</v>
      </c>
      <c r="T81" s="389">
        <v>881.53523563343947</v>
      </c>
      <c r="U81" s="389">
        <v>881.99087034175068</v>
      </c>
      <c r="V81" s="389">
        <v>883.09195973618068</v>
      </c>
      <c r="W81" s="389">
        <v>878.29198870465473</v>
      </c>
      <c r="X81" s="389">
        <v>878.29476244833722</v>
      </c>
      <c r="Y81" s="389">
        <v>877.9141430695073</v>
      </c>
      <c r="Z81" s="389">
        <v>885.81701008386835</v>
      </c>
      <c r="AA81" s="389">
        <v>886.06592171771672</v>
      </c>
      <c r="AB81" s="389">
        <v>890.38871454317655</v>
      </c>
      <c r="AC81" s="389">
        <v>874.9829405305079</v>
      </c>
      <c r="AD81" s="389">
        <v>872.13549014991816</v>
      </c>
      <c r="AE81" s="389">
        <v>886.20954906714428</v>
      </c>
      <c r="AF81" s="389">
        <v>885.55714359773685</v>
      </c>
      <c r="AG81" s="389">
        <v>918.90897785419713</v>
      </c>
      <c r="AH81" s="389">
        <v>716.6396657017068</v>
      </c>
      <c r="AI81" s="389">
        <v>943.16361047422129</v>
      </c>
      <c r="AJ81" s="389">
        <v>917.95688610331786</v>
      </c>
      <c r="AK81" s="389">
        <v>909.14192137198086</v>
      </c>
      <c r="AL81" s="389">
        <v>889.84382871876403</v>
      </c>
      <c r="AM81" s="389">
        <v>897.34931306606802</v>
      </c>
      <c r="AN81" s="389">
        <v>877.90026534165224</v>
      </c>
      <c r="AO81" s="389">
        <v>864.22474632584715</v>
      </c>
      <c r="AP81" s="389">
        <v>844.51679619185074</v>
      </c>
      <c r="AQ81" s="389">
        <v>827.50555340069059</v>
      </c>
      <c r="AR81" s="389">
        <v>844.87232987101288</v>
      </c>
      <c r="AS81" s="389">
        <v>876.46821537470566</v>
      </c>
      <c r="AT81" s="389">
        <v>883.52145984412994</v>
      </c>
      <c r="AU81" s="389">
        <v>920.65505518682289</v>
      </c>
    </row>
    <row r="82" spans="1:47" ht="15.6" customHeight="1" x14ac:dyDescent="0.3">
      <c r="A82" s="388" t="s">
        <v>1859</v>
      </c>
      <c r="B82" s="388" t="s">
        <v>942</v>
      </c>
      <c r="C82" s="388" t="s">
        <v>2047</v>
      </c>
      <c r="D82" s="389">
        <v>26</v>
      </c>
      <c r="E82" s="388" t="s">
        <v>672</v>
      </c>
      <c r="F82" s="388" t="s">
        <v>167</v>
      </c>
      <c r="G82" s="388" t="s">
        <v>167</v>
      </c>
      <c r="H82" s="388" t="s">
        <v>1851</v>
      </c>
      <c r="I82" s="388" t="s">
        <v>1852</v>
      </c>
      <c r="J82" s="389">
        <v>1248.8415838140393</v>
      </c>
      <c r="K82" s="389">
        <v>1248.8415838140393</v>
      </c>
      <c r="L82" s="389">
        <v>1248.8415838140393</v>
      </c>
      <c r="M82" s="389">
        <v>1248.8415838140393</v>
      </c>
      <c r="N82" s="389">
        <v>1248.8415838140393</v>
      </c>
      <c r="O82" s="389">
        <v>1248.8415838140393</v>
      </c>
      <c r="P82" s="389">
        <v>1248.8415838140393</v>
      </c>
      <c r="Q82" s="389">
        <v>1248.8415838140393</v>
      </c>
      <c r="R82" s="389">
        <v>1248.8415838140393</v>
      </c>
      <c r="S82" s="389">
        <v>1248.8415838140393</v>
      </c>
      <c r="T82" s="389">
        <v>1248.8415838140393</v>
      </c>
      <c r="U82" s="389">
        <v>1249.4870663174802</v>
      </c>
      <c r="V82" s="389">
        <v>1251.0469429595894</v>
      </c>
      <c r="W82" s="389">
        <v>1244.2469839982605</v>
      </c>
      <c r="X82" s="389">
        <v>1244.2509134684778</v>
      </c>
      <c r="Y82" s="389">
        <v>1243.7117026818021</v>
      </c>
      <c r="Z82" s="389">
        <v>1254.9074309521477</v>
      </c>
      <c r="AA82" s="389">
        <v>1255.2600557667661</v>
      </c>
      <c r="AB82" s="389">
        <v>1239.9130570721918</v>
      </c>
      <c r="AC82" s="389">
        <v>1270.5829819658625</v>
      </c>
      <c r="AD82" s="389">
        <v>1255.4130686416815</v>
      </c>
      <c r="AE82" s="389">
        <v>1253.7127514782883</v>
      </c>
      <c r="AF82" s="389">
        <v>1250.8601652115919</v>
      </c>
      <c r="AG82" s="389">
        <v>1326.9262819263886</v>
      </c>
      <c r="AH82" s="389">
        <v>1008.2535093128133</v>
      </c>
      <c r="AI82" s="389">
        <v>1314.731371140595</v>
      </c>
      <c r="AJ82" s="389">
        <v>1275.7756897592271</v>
      </c>
      <c r="AK82" s="389">
        <v>1244.3299038512714</v>
      </c>
      <c r="AL82" s="389">
        <v>1227.8905776196916</v>
      </c>
      <c r="AM82" s="389">
        <v>1187.269970493048</v>
      </c>
      <c r="AN82" s="389">
        <v>1153.8322850072568</v>
      </c>
      <c r="AO82" s="389">
        <v>1125.3964325582708</v>
      </c>
      <c r="AP82" s="389">
        <v>1042.6805052126506</v>
      </c>
      <c r="AQ82" s="389">
        <v>1015.461297052973</v>
      </c>
      <c r="AR82" s="389">
        <v>1038.3932424256921</v>
      </c>
      <c r="AS82" s="389">
        <v>1068.7810673186816</v>
      </c>
      <c r="AT82" s="389">
        <v>1119.9224886603417</v>
      </c>
      <c r="AU82" s="389">
        <v>1146.4902913839069</v>
      </c>
    </row>
    <row r="83" spans="1:47" ht="15.6" customHeight="1" x14ac:dyDescent="0.3">
      <c r="A83" s="388" t="s">
        <v>1859</v>
      </c>
      <c r="B83" s="388" t="s">
        <v>942</v>
      </c>
      <c r="C83" s="388" t="s">
        <v>2047</v>
      </c>
      <c r="D83" s="389">
        <v>26</v>
      </c>
      <c r="E83" s="388" t="s">
        <v>672</v>
      </c>
      <c r="F83" s="388" t="s">
        <v>167</v>
      </c>
      <c r="G83" s="388" t="s">
        <v>167</v>
      </c>
      <c r="H83" s="388" t="s">
        <v>1853</v>
      </c>
      <c r="I83" s="388" t="s">
        <v>1854</v>
      </c>
      <c r="J83" s="390"/>
      <c r="K83" s="390"/>
      <c r="L83" s="390"/>
      <c r="M83" s="390"/>
      <c r="N83" s="390"/>
      <c r="O83" s="390"/>
      <c r="P83" s="390"/>
      <c r="Q83" s="390"/>
      <c r="R83" s="390"/>
      <c r="S83" s="390"/>
      <c r="T83" s="390"/>
      <c r="U83" s="390"/>
      <c r="V83" s="390"/>
      <c r="W83" s="390"/>
      <c r="X83" s="390"/>
      <c r="Y83" s="390"/>
      <c r="Z83" s="390"/>
      <c r="AA83" s="390"/>
      <c r="AB83" s="390"/>
      <c r="AC83" s="390"/>
      <c r="AD83" s="390"/>
      <c r="AE83" s="390"/>
      <c r="AF83" s="390"/>
      <c r="AG83" s="389">
        <v>850</v>
      </c>
      <c r="AH83" s="389">
        <v>1173.2730923694778</v>
      </c>
      <c r="AI83" s="389">
        <v>1501.3843747184928</v>
      </c>
      <c r="AJ83" s="389">
        <v>1427.3439712374868</v>
      </c>
      <c r="AK83" s="389">
        <v>1347.4525823749516</v>
      </c>
      <c r="AL83" s="389">
        <v>1416.3443742807785</v>
      </c>
      <c r="AM83" s="389">
        <v>1430.8671382126299</v>
      </c>
      <c r="AN83" s="389">
        <v>1430.497723729138</v>
      </c>
      <c r="AO83" s="389">
        <v>1428.4645768719092</v>
      </c>
      <c r="AP83" s="389">
        <v>1455.6509287865942</v>
      </c>
      <c r="AQ83" s="389">
        <v>1367.6489225587854</v>
      </c>
      <c r="AR83" s="389">
        <v>1387.4672157087691</v>
      </c>
      <c r="AS83" s="389">
        <v>1408.9808312843279</v>
      </c>
      <c r="AT83" s="389">
        <v>1377.7348130694561</v>
      </c>
      <c r="AU83" s="389">
        <v>1367.3280565370912</v>
      </c>
    </row>
    <row r="84" spans="1:47" ht="15.6" customHeight="1" x14ac:dyDescent="0.3">
      <c r="A84" s="388" t="s">
        <v>1859</v>
      </c>
      <c r="B84" s="388" t="s">
        <v>942</v>
      </c>
      <c r="C84" s="388" t="s">
        <v>2047</v>
      </c>
      <c r="D84" s="389">
        <v>27</v>
      </c>
      <c r="E84" s="388" t="s">
        <v>673</v>
      </c>
      <c r="F84" s="388" t="s">
        <v>167</v>
      </c>
      <c r="G84" s="388" t="s">
        <v>167</v>
      </c>
      <c r="H84" s="388" t="s">
        <v>1845</v>
      </c>
      <c r="I84" s="388" t="s">
        <v>1846</v>
      </c>
      <c r="J84" s="389">
        <v>587.69015708895972</v>
      </c>
      <c r="K84" s="389">
        <v>587.69015708895972</v>
      </c>
      <c r="L84" s="389">
        <v>587.69015708895972</v>
      </c>
      <c r="M84" s="389">
        <v>587.69015708895972</v>
      </c>
      <c r="N84" s="389">
        <v>587.69015708895972</v>
      </c>
      <c r="O84" s="389">
        <v>587.69015708895972</v>
      </c>
      <c r="P84" s="389">
        <v>587.69015708895972</v>
      </c>
      <c r="Q84" s="389">
        <v>587.69015708895972</v>
      </c>
      <c r="R84" s="389">
        <v>587.69015708895972</v>
      </c>
      <c r="S84" s="389">
        <v>587.69015708895972</v>
      </c>
      <c r="T84" s="389">
        <v>587.69015708895972</v>
      </c>
      <c r="U84" s="389">
        <v>581.15919320989224</v>
      </c>
      <c r="V84" s="389">
        <v>593.49733362824941</v>
      </c>
      <c r="W84" s="389">
        <v>597.9933420400771</v>
      </c>
      <c r="X84" s="389">
        <v>595.08315733596851</v>
      </c>
      <c r="Y84" s="389">
        <v>585.24604310388645</v>
      </c>
      <c r="Z84" s="389">
        <v>593.80921079938821</v>
      </c>
      <c r="AA84" s="389">
        <v>586.78355660499335</v>
      </c>
      <c r="AB84" s="389">
        <v>586.24942431944169</v>
      </c>
      <c r="AC84" s="389">
        <v>526.7336023755114</v>
      </c>
      <c r="AD84" s="389">
        <v>588.60422283345611</v>
      </c>
      <c r="AE84" s="389">
        <v>576.94152836860326</v>
      </c>
      <c r="AF84" s="389">
        <v>520.4447478486926</v>
      </c>
      <c r="AG84" s="389">
        <v>588.27538961183575</v>
      </c>
      <c r="AH84" s="389">
        <v>446.76211209784037</v>
      </c>
      <c r="AI84" s="389">
        <v>573.99675262184849</v>
      </c>
      <c r="AJ84" s="389">
        <v>542.68004994250271</v>
      </c>
      <c r="AK84" s="389">
        <v>556.67495112159668</v>
      </c>
      <c r="AL84" s="389">
        <v>621.71594130730784</v>
      </c>
      <c r="AM84" s="389">
        <v>597.63061622631119</v>
      </c>
      <c r="AN84" s="389">
        <v>563.56184391526733</v>
      </c>
      <c r="AO84" s="389">
        <v>568.12130779418885</v>
      </c>
      <c r="AP84" s="389">
        <v>556.45009599935656</v>
      </c>
      <c r="AQ84" s="389">
        <v>561.53619378662324</v>
      </c>
      <c r="AR84" s="389">
        <v>572.96746270679228</v>
      </c>
      <c r="AS84" s="389">
        <v>593.36620974778486</v>
      </c>
      <c r="AT84" s="389">
        <v>587.20088840016479</v>
      </c>
      <c r="AU84" s="389">
        <v>560.83455006872316</v>
      </c>
    </row>
    <row r="85" spans="1:47" ht="15.6" customHeight="1" x14ac:dyDescent="0.3">
      <c r="A85" s="388" t="s">
        <v>1859</v>
      </c>
      <c r="B85" s="388" t="s">
        <v>942</v>
      </c>
      <c r="C85" s="388" t="s">
        <v>2047</v>
      </c>
      <c r="D85" s="389">
        <v>27</v>
      </c>
      <c r="E85" s="388" t="s">
        <v>673</v>
      </c>
      <c r="F85" s="388" t="s">
        <v>167</v>
      </c>
      <c r="G85" s="388" t="s">
        <v>167</v>
      </c>
      <c r="H85" s="388" t="s">
        <v>1849</v>
      </c>
      <c r="I85" s="388" t="s">
        <v>1850</v>
      </c>
      <c r="J85" s="389">
        <v>1175.3803141779197</v>
      </c>
      <c r="K85" s="389">
        <v>1175.3803141779197</v>
      </c>
      <c r="L85" s="389">
        <v>1175.3803141779197</v>
      </c>
      <c r="M85" s="389">
        <v>1175.3803141779197</v>
      </c>
      <c r="N85" s="389">
        <v>1175.3803141779197</v>
      </c>
      <c r="O85" s="389">
        <v>1175.3803141779197</v>
      </c>
      <c r="P85" s="389">
        <v>1175.3803141779197</v>
      </c>
      <c r="Q85" s="389">
        <v>1175.3803141779197</v>
      </c>
      <c r="R85" s="389">
        <v>1175.3803141779197</v>
      </c>
      <c r="S85" s="389">
        <v>1175.3803141779197</v>
      </c>
      <c r="T85" s="389">
        <v>1175.3803141779197</v>
      </c>
      <c r="U85" s="389">
        <v>1162.3183864197847</v>
      </c>
      <c r="V85" s="389">
        <v>1186.9946672564993</v>
      </c>
      <c r="W85" s="389">
        <v>1195.9866840801542</v>
      </c>
      <c r="X85" s="389">
        <v>1190.1663146719368</v>
      </c>
      <c r="Y85" s="389">
        <v>1170.4920862077727</v>
      </c>
      <c r="Z85" s="389">
        <v>1187.6184215987769</v>
      </c>
      <c r="AA85" s="389">
        <v>1173.5671132099869</v>
      </c>
      <c r="AB85" s="389">
        <v>1136.5354344886732</v>
      </c>
      <c r="AC85" s="389">
        <v>1150.4909151814252</v>
      </c>
      <c r="AD85" s="389">
        <v>1119.4432498490173</v>
      </c>
      <c r="AE85" s="389">
        <v>1106.7896565942403</v>
      </c>
      <c r="AF85" s="389">
        <v>1126.0778527866889</v>
      </c>
      <c r="AG85" s="389">
        <v>1117.6573315934932</v>
      </c>
      <c r="AH85" s="389">
        <v>895.62682111500658</v>
      </c>
      <c r="AI85" s="389">
        <v>1179.6034113732319</v>
      </c>
      <c r="AJ85" s="389">
        <v>1161.4886718461114</v>
      </c>
      <c r="AK85" s="389">
        <v>1175.8269498885954</v>
      </c>
      <c r="AL85" s="389">
        <v>1169.2262003781996</v>
      </c>
      <c r="AM85" s="389">
        <v>1134.1339123624896</v>
      </c>
      <c r="AN85" s="389">
        <v>1117.7834150256845</v>
      </c>
      <c r="AO85" s="389">
        <v>1089.6569481009337</v>
      </c>
      <c r="AP85" s="389">
        <v>1055.111784498655</v>
      </c>
      <c r="AQ85" s="389">
        <v>976.28842683843266</v>
      </c>
      <c r="AR85" s="389">
        <v>998.13970982837304</v>
      </c>
      <c r="AS85" s="389">
        <v>1023.0339590525871</v>
      </c>
      <c r="AT85" s="389">
        <v>1066.1695589335225</v>
      </c>
      <c r="AU85" s="389">
        <v>1085.4263588957247</v>
      </c>
    </row>
    <row r="86" spans="1:47" ht="15.6" customHeight="1" x14ac:dyDescent="0.3">
      <c r="A86" s="388" t="s">
        <v>1859</v>
      </c>
      <c r="B86" s="388" t="s">
        <v>942</v>
      </c>
      <c r="C86" s="388" t="s">
        <v>2047</v>
      </c>
      <c r="D86" s="389">
        <v>27</v>
      </c>
      <c r="E86" s="388" t="s">
        <v>673</v>
      </c>
      <c r="F86" s="388" t="s">
        <v>167</v>
      </c>
      <c r="G86" s="388" t="s">
        <v>167</v>
      </c>
      <c r="H86" s="388" t="s">
        <v>1851</v>
      </c>
      <c r="I86" s="388" t="s">
        <v>1852</v>
      </c>
      <c r="J86" s="390"/>
      <c r="K86" s="390"/>
      <c r="L86" s="390"/>
      <c r="M86" s="390"/>
      <c r="N86" s="390"/>
      <c r="O86" s="390"/>
      <c r="P86" s="390"/>
      <c r="Q86" s="390"/>
      <c r="R86" s="390"/>
      <c r="S86" s="390"/>
      <c r="T86" s="390"/>
      <c r="U86" s="390"/>
      <c r="V86" s="390"/>
      <c r="W86" s="390"/>
      <c r="X86" s="390"/>
      <c r="Y86" s="390"/>
      <c r="Z86" s="390"/>
      <c r="AA86" s="390"/>
      <c r="AB86" s="390"/>
      <c r="AC86" s="390"/>
      <c r="AD86" s="390"/>
      <c r="AE86" s="390"/>
      <c r="AF86" s="390"/>
      <c r="AG86" s="390"/>
      <c r="AH86" s="390"/>
      <c r="AI86" s="390"/>
      <c r="AJ86" s="390"/>
      <c r="AK86" s="389">
        <v>800</v>
      </c>
      <c r="AL86" s="389">
        <v>1124.6270928462709</v>
      </c>
      <c r="AM86" s="389">
        <v>1274.3761271092762</v>
      </c>
      <c r="AN86" s="389">
        <v>1441.7136085952941</v>
      </c>
      <c r="AO86" s="389">
        <v>1310.5006919966086</v>
      </c>
      <c r="AP86" s="389">
        <v>1276.6922902253989</v>
      </c>
      <c r="AQ86" s="389">
        <v>1335.0096991095313</v>
      </c>
      <c r="AR86" s="389">
        <v>1388.7394862465046</v>
      </c>
      <c r="AS86" s="389">
        <v>1362.5720709505479</v>
      </c>
      <c r="AT86" s="389">
        <v>1389.9805858531536</v>
      </c>
      <c r="AU86" s="389">
        <v>1362.3345996944151</v>
      </c>
    </row>
    <row r="87" spans="1:47" ht="15.6" customHeight="1" x14ac:dyDescent="0.3">
      <c r="A87" s="388" t="s">
        <v>1859</v>
      </c>
      <c r="B87" s="388" t="s">
        <v>942</v>
      </c>
      <c r="C87" s="388" t="s">
        <v>2047</v>
      </c>
      <c r="D87" s="389">
        <v>28</v>
      </c>
      <c r="E87" s="388" t="s">
        <v>674</v>
      </c>
      <c r="F87" s="388" t="s">
        <v>167</v>
      </c>
      <c r="G87" s="388" t="s">
        <v>167</v>
      </c>
      <c r="H87" s="388" t="s">
        <v>1843</v>
      </c>
      <c r="I87" s="388" t="s">
        <v>1844</v>
      </c>
      <c r="J87" s="389">
        <v>367.30634818059985</v>
      </c>
      <c r="K87" s="389">
        <v>367.30634818059985</v>
      </c>
      <c r="L87" s="389">
        <v>367.30634818059985</v>
      </c>
      <c r="M87" s="389">
        <v>367.30634818059985</v>
      </c>
      <c r="N87" s="389">
        <v>367.30634818059985</v>
      </c>
      <c r="O87" s="389">
        <v>367.30634818059985</v>
      </c>
      <c r="P87" s="389">
        <v>367.30634818059985</v>
      </c>
      <c r="Q87" s="389">
        <v>367.30634818059985</v>
      </c>
      <c r="R87" s="389">
        <v>367.30634818059985</v>
      </c>
      <c r="S87" s="389">
        <v>367.30634818059985</v>
      </c>
      <c r="T87" s="389">
        <v>367.30634818059985</v>
      </c>
      <c r="U87" s="389">
        <v>369.85438612901174</v>
      </c>
      <c r="V87" s="389">
        <v>366.19962123328628</v>
      </c>
      <c r="W87" s="389">
        <v>363.30527846372718</v>
      </c>
      <c r="X87" s="389">
        <v>359.87864863542626</v>
      </c>
      <c r="Y87" s="389">
        <v>361.69172250728172</v>
      </c>
      <c r="Z87" s="389">
        <v>368.29707950972642</v>
      </c>
      <c r="AA87" s="389">
        <v>377.20404237705571</v>
      </c>
      <c r="AB87" s="389">
        <v>381.14992971397146</v>
      </c>
      <c r="AC87" s="389">
        <v>377.26803536294608</v>
      </c>
      <c r="AD87" s="389">
        <v>374.51112605116964</v>
      </c>
      <c r="AE87" s="389">
        <v>375.04304908677551</v>
      </c>
      <c r="AF87" s="389">
        <v>386.85223298454832</v>
      </c>
      <c r="AG87" s="389">
        <v>403.41575246765808</v>
      </c>
      <c r="AH87" s="389">
        <v>305.00807330821601</v>
      </c>
      <c r="AI87" s="389">
        <v>396.94747301853175</v>
      </c>
      <c r="AJ87" s="389">
        <v>379.76437209957714</v>
      </c>
      <c r="AK87" s="389">
        <v>366.96523810626434</v>
      </c>
      <c r="AL87" s="389">
        <v>365.69178263493529</v>
      </c>
      <c r="AM87" s="389">
        <v>362.11631552974472</v>
      </c>
      <c r="AN87" s="389">
        <v>358.08614611597625</v>
      </c>
      <c r="AO87" s="389">
        <v>340.73217184785398</v>
      </c>
      <c r="AP87" s="389">
        <v>327.78632986605544</v>
      </c>
      <c r="AQ87" s="389">
        <v>329.96919627413683</v>
      </c>
      <c r="AR87" s="389">
        <v>339.32228532750685</v>
      </c>
      <c r="AS87" s="389">
        <v>361.68208932365809</v>
      </c>
      <c r="AT87" s="389">
        <v>368.66536684578892</v>
      </c>
      <c r="AU87" s="389">
        <v>372.23586895094877</v>
      </c>
    </row>
    <row r="88" spans="1:47" ht="15.6" customHeight="1" x14ac:dyDescent="0.3">
      <c r="A88" s="388" t="s">
        <v>1859</v>
      </c>
      <c r="B88" s="388" t="s">
        <v>942</v>
      </c>
      <c r="C88" s="388" t="s">
        <v>2047</v>
      </c>
      <c r="D88" s="389">
        <v>29</v>
      </c>
      <c r="E88" s="388" t="s">
        <v>675</v>
      </c>
      <c r="F88" s="388" t="s">
        <v>167</v>
      </c>
      <c r="G88" s="388" t="s">
        <v>167</v>
      </c>
      <c r="H88" s="388" t="s">
        <v>1847</v>
      </c>
      <c r="I88" s="388" t="s">
        <v>1848</v>
      </c>
      <c r="J88" s="389">
        <v>734.6126963611996</v>
      </c>
      <c r="K88" s="389">
        <v>734.6126963611996</v>
      </c>
      <c r="L88" s="389">
        <v>734.6126963611996</v>
      </c>
      <c r="M88" s="389">
        <v>734.6126963611996</v>
      </c>
      <c r="N88" s="389">
        <v>734.6126963611996</v>
      </c>
      <c r="O88" s="389">
        <v>734.6126963611996</v>
      </c>
      <c r="P88" s="389">
        <v>734.6126963611996</v>
      </c>
      <c r="Q88" s="389">
        <v>734.6126963611996</v>
      </c>
      <c r="R88" s="389">
        <v>734.6126963611996</v>
      </c>
      <c r="S88" s="389">
        <v>734.6126963611996</v>
      </c>
      <c r="T88" s="389">
        <v>734.6126963611996</v>
      </c>
      <c r="U88" s="389">
        <v>736.17992006486122</v>
      </c>
      <c r="V88" s="389">
        <v>733.90983352286537</v>
      </c>
      <c r="W88" s="389">
        <v>735.23089242967626</v>
      </c>
      <c r="X88" s="389">
        <v>723.94387171703556</v>
      </c>
      <c r="Y88" s="389">
        <v>720.11043807293504</v>
      </c>
      <c r="Z88" s="389">
        <v>737.12879497456152</v>
      </c>
      <c r="AA88" s="389">
        <v>750.08036216398648</v>
      </c>
      <c r="AB88" s="389">
        <v>763.19103593005889</v>
      </c>
      <c r="AC88" s="389">
        <v>748.54559967606372</v>
      </c>
      <c r="AD88" s="389">
        <v>743.86117296607824</v>
      </c>
      <c r="AE88" s="389">
        <v>764.73064221532638</v>
      </c>
      <c r="AF88" s="389">
        <v>784.9102209733071</v>
      </c>
      <c r="AG88" s="389">
        <v>825.58292959983226</v>
      </c>
      <c r="AH88" s="389">
        <v>623.70719368249013</v>
      </c>
      <c r="AI88" s="389">
        <v>813.84373984022943</v>
      </c>
      <c r="AJ88" s="389">
        <v>776.08141157172633</v>
      </c>
      <c r="AK88" s="389">
        <v>755.0180538621745</v>
      </c>
      <c r="AL88" s="389">
        <v>746.72095044770958</v>
      </c>
      <c r="AM88" s="389">
        <v>751.96308309381686</v>
      </c>
      <c r="AN88" s="389">
        <v>742.38220870703174</v>
      </c>
      <c r="AO88" s="389">
        <v>712.85447911112749</v>
      </c>
      <c r="AP88" s="389">
        <v>708.77552448910296</v>
      </c>
      <c r="AQ88" s="389">
        <v>731.49650041371876</v>
      </c>
      <c r="AR88" s="389">
        <v>754.19137580847769</v>
      </c>
      <c r="AS88" s="389">
        <v>775.36951525589518</v>
      </c>
      <c r="AT88" s="389">
        <v>771.4426289623176</v>
      </c>
      <c r="AU88" s="389">
        <v>778.67715993898094</v>
      </c>
    </row>
    <row r="89" spans="1:47" ht="15.6" customHeight="1" x14ac:dyDescent="0.3">
      <c r="A89" s="388" t="s">
        <v>1859</v>
      </c>
      <c r="B89" s="388" t="s">
        <v>942</v>
      </c>
      <c r="C89" s="388" t="s">
        <v>2047</v>
      </c>
      <c r="D89" s="389">
        <v>29</v>
      </c>
      <c r="E89" s="388" t="s">
        <v>675</v>
      </c>
      <c r="F89" s="388" t="s">
        <v>167</v>
      </c>
      <c r="G89" s="388" t="s">
        <v>167</v>
      </c>
      <c r="H89" s="388" t="s">
        <v>1851</v>
      </c>
      <c r="I89" s="388" t="s">
        <v>1852</v>
      </c>
      <c r="J89" s="389">
        <v>1175.3803141779194</v>
      </c>
      <c r="K89" s="389">
        <v>1175.3803141779194</v>
      </c>
      <c r="L89" s="389">
        <v>1175.3803141779194</v>
      </c>
      <c r="M89" s="389">
        <v>1175.3803141779194</v>
      </c>
      <c r="N89" s="389">
        <v>1175.3803141779194</v>
      </c>
      <c r="O89" s="389">
        <v>1175.3803141779194</v>
      </c>
      <c r="P89" s="389">
        <v>1175.3803141779194</v>
      </c>
      <c r="Q89" s="389">
        <v>1175.3803141779194</v>
      </c>
      <c r="R89" s="389">
        <v>1175.3803141779194</v>
      </c>
      <c r="S89" s="389">
        <v>1175.3803141779194</v>
      </c>
      <c r="T89" s="389">
        <v>1175.3803141779194</v>
      </c>
      <c r="U89" s="389">
        <v>1177.8878721037779</v>
      </c>
      <c r="V89" s="389">
        <v>1174.2557336365842</v>
      </c>
      <c r="W89" s="389">
        <v>1176.3694278874816</v>
      </c>
      <c r="X89" s="389">
        <v>1158.3101947472567</v>
      </c>
      <c r="Y89" s="389">
        <v>1152.1767009166958</v>
      </c>
      <c r="Z89" s="389">
        <v>1179.4060719592981</v>
      </c>
      <c r="AA89" s="389">
        <v>1200.1285794623784</v>
      </c>
      <c r="AB89" s="389">
        <v>1201.9838508262615</v>
      </c>
      <c r="AC89" s="389">
        <v>1220.9101238671449</v>
      </c>
      <c r="AD89" s="389">
        <v>1207.0637327762661</v>
      </c>
      <c r="AE89" s="389">
        <v>1213.437648088855</v>
      </c>
      <c r="AF89" s="389">
        <v>1244.4336042378554</v>
      </c>
      <c r="AG89" s="389">
        <v>1302.4551718005077</v>
      </c>
      <c r="AH89" s="389">
        <v>1016.3425740154867</v>
      </c>
      <c r="AI89" s="389">
        <v>1317.4627691124281</v>
      </c>
      <c r="AJ89" s="389">
        <v>1265.8726847701278</v>
      </c>
      <c r="AK89" s="389">
        <v>1213.9690842232917</v>
      </c>
      <c r="AL89" s="389">
        <v>1190.829859131182</v>
      </c>
      <c r="AM89" s="389">
        <v>1190.3670309244601</v>
      </c>
      <c r="AN89" s="389">
        <v>1169.2041157229025</v>
      </c>
      <c r="AO89" s="389">
        <v>1154.0421046149129</v>
      </c>
      <c r="AP89" s="389">
        <v>1110.3747281081048</v>
      </c>
      <c r="AQ89" s="389">
        <v>1061.5967747167588</v>
      </c>
      <c r="AR89" s="389">
        <v>1075.45917210572</v>
      </c>
      <c r="AS89" s="389">
        <v>1129.8456190112606</v>
      </c>
      <c r="AT89" s="389">
        <v>1167.0724234536831</v>
      </c>
      <c r="AU89" s="389">
        <v>1207.9890899388338</v>
      </c>
    </row>
    <row r="90" spans="1:47" ht="15.6" customHeight="1" x14ac:dyDescent="0.3">
      <c r="A90" s="388" t="s">
        <v>1859</v>
      </c>
      <c r="B90" s="388" t="s">
        <v>942</v>
      </c>
      <c r="C90" s="388" t="s">
        <v>2047</v>
      </c>
      <c r="D90" s="389">
        <v>29</v>
      </c>
      <c r="E90" s="388" t="s">
        <v>675</v>
      </c>
      <c r="F90" s="388" t="s">
        <v>167</v>
      </c>
      <c r="G90" s="388" t="s">
        <v>167</v>
      </c>
      <c r="H90" s="388" t="s">
        <v>1853</v>
      </c>
      <c r="I90" s="388" t="s">
        <v>1854</v>
      </c>
      <c r="J90" s="389">
        <v>1175.3803141779192</v>
      </c>
      <c r="K90" s="389">
        <v>1175.3803141779192</v>
      </c>
      <c r="L90" s="389">
        <v>1175.3803141779192</v>
      </c>
      <c r="M90" s="389">
        <v>1175.3803141779192</v>
      </c>
      <c r="N90" s="389">
        <v>1175.3803141779192</v>
      </c>
      <c r="O90" s="389">
        <v>1175.3803141779192</v>
      </c>
      <c r="P90" s="389">
        <v>1175.3803141779192</v>
      </c>
      <c r="Q90" s="389">
        <v>1175.3803141779192</v>
      </c>
      <c r="R90" s="389">
        <v>1175.3803141779192</v>
      </c>
      <c r="S90" s="389">
        <v>1175.3803141779192</v>
      </c>
      <c r="T90" s="389">
        <v>1175.3803141779192</v>
      </c>
      <c r="U90" s="389">
        <v>1177.8878721037779</v>
      </c>
      <c r="V90" s="389">
        <v>1174.2557336365846</v>
      </c>
      <c r="W90" s="389">
        <v>1176.3694278874816</v>
      </c>
      <c r="X90" s="389">
        <v>1158.3101947472569</v>
      </c>
      <c r="Y90" s="389">
        <v>1152.1767009166963</v>
      </c>
      <c r="Z90" s="389">
        <v>1179.4060719592983</v>
      </c>
      <c r="AA90" s="389">
        <v>1200.1285794623786</v>
      </c>
      <c r="AB90" s="389">
        <v>1187.4124373679274</v>
      </c>
      <c r="AC90" s="389">
        <v>1240.3659686514097</v>
      </c>
      <c r="AD90" s="389">
        <v>1203.7031251627675</v>
      </c>
      <c r="AE90" s="389">
        <v>1233.6122521005095</v>
      </c>
      <c r="AF90" s="389">
        <v>1229.7610120795557</v>
      </c>
      <c r="AG90" s="389">
        <v>1298.1886934434103</v>
      </c>
      <c r="AH90" s="389">
        <v>1017.3709273880908</v>
      </c>
      <c r="AI90" s="389">
        <v>1316.0113879247122</v>
      </c>
      <c r="AJ90" s="389">
        <v>1278.8552074905674</v>
      </c>
      <c r="AK90" s="389">
        <v>1200.7952272314112</v>
      </c>
      <c r="AL90" s="389">
        <v>1222.7512964802104</v>
      </c>
      <c r="AM90" s="389">
        <v>1208.270908493339</v>
      </c>
      <c r="AN90" s="389">
        <v>1199.5972333178913</v>
      </c>
      <c r="AO90" s="389">
        <v>1150.8375909988056</v>
      </c>
      <c r="AP90" s="389">
        <v>1170.9163797084439</v>
      </c>
      <c r="AQ90" s="389">
        <v>1198.7750619564201</v>
      </c>
      <c r="AR90" s="389">
        <v>1231.6427225174746</v>
      </c>
      <c r="AS90" s="389">
        <v>1243.0626422650746</v>
      </c>
      <c r="AT90" s="389">
        <v>1254.2425334919237</v>
      </c>
      <c r="AU90" s="389">
        <v>1268.8165096986152</v>
      </c>
    </row>
    <row r="91" spans="1:47" ht="15.6" customHeight="1" x14ac:dyDescent="0.3">
      <c r="A91" s="388" t="s">
        <v>1859</v>
      </c>
      <c r="B91" s="388" t="s">
        <v>942</v>
      </c>
      <c r="C91" s="388" t="s">
        <v>2047</v>
      </c>
      <c r="D91" s="389">
        <v>30</v>
      </c>
      <c r="E91" s="388" t="s">
        <v>676</v>
      </c>
      <c r="F91" s="388" t="s">
        <v>167</v>
      </c>
      <c r="G91" s="388" t="s">
        <v>167</v>
      </c>
      <c r="H91" s="388" t="s">
        <v>1845</v>
      </c>
      <c r="I91" s="388" t="s">
        <v>1846</v>
      </c>
      <c r="J91" s="389">
        <v>518.89465606029535</v>
      </c>
      <c r="K91" s="389">
        <v>518.89465606029535</v>
      </c>
      <c r="L91" s="389">
        <v>518.89465606029535</v>
      </c>
      <c r="M91" s="389">
        <v>518.89465606029535</v>
      </c>
      <c r="N91" s="389">
        <v>518.89465606029535</v>
      </c>
      <c r="O91" s="389">
        <v>518.89465606029535</v>
      </c>
      <c r="P91" s="389">
        <v>518.89465606029535</v>
      </c>
      <c r="Q91" s="389">
        <v>518.89465606029535</v>
      </c>
      <c r="R91" s="389">
        <v>518.89465606029535</v>
      </c>
      <c r="S91" s="389">
        <v>518.89465606029535</v>
      </c>
      <c r="T91" s="389">
        <v>518.89465606029535</v>
      </c>
      <c r="U91" s="389">
        <v>519.08801257501705</v>
      </c>
      <c r="V91" s="389">
        <v>518.44836567282812</v>
      </c>
      <c r="W91" s="389">
        <v>519.5609146053273</v>
      </c>
      <c r="X91" s="389">
        <v>517.835543505695</v>
      </c>
      <c r="Y91" s="389">
        <v>518.20403062680862</v>
      </c>
      <c r="Z91" s="389">
        <v>519.90953150829637</v>
      </c>
      <c r="AA91" s="389">
        <v>521.97206950073451</v>
      </c>
      <c r="AB91" s="389">
        <v>520.37057663469011</v>
      </c>
      <c r="AC91" s="389">
        <v>515.69088364070706</v>
      </c>
      <c r="AD91" s="389">
        <v>512.45243942798618</v>
      </c>
      <c r="AE91" s="389">
        <v>507.74174318500781</v>
      </c>
      <c r="AF91" s="389">
        <v>511.10201291947908</v>
      </c>
      <c r="AG91" s="389">
        <v>522.75802305520381</v>
      </c>
      <c r="AH91" s="389">
        <v>392.065401613066</v>
      </c>
      <c r="AI91" s="389">
        <v>513.43896985223171</v>
      </c>
      <c r="AJ91" s="389">
        <v>501.46002168769201</v>
      </c>
      <c r="AK91" s="389">
        <v>493.21572481712116</v>
      </c>
      <c r="AL91" s="389">
        <v>483.20889580881192</v>
      </c>
      <c r="AM91" s="389">
        <v>471.08044385064204</v>
      </c>
      <c r="AN91" s="389">
        <v>457.27124217484999</v>
      </c>
      <c r="AO91" s="389">
        <v>450.3115569680599</v>
      </c>
      <c r="AP91" s="389">
        <v>440.95711345120213</v>
      </c>
      <c r="AQ91" s="389">
        <v>435.67021834101365</v>
      </c>
      <c r="AR91" s="389">
        <v>425.61649223094571</v>
      </c>
      <c r="AS91" s="389">
        <v>408.13995020333437</v>
      </c>
      <c r="AT91" s="389">
        <v>384.45594680044962</v>
      </c>
      <c r="AU91" s="389">
        <v>375.53040639539751</v>
      </c>
    </row>
    <row r="92" spans="1:47" ht="15.6" customHeight="1" x14ac:dyDescent="0.3">
      <c r="A92" s="388" t="s">
        <v>1859</v>
      </c>
      <c r="B92" s="388" t="s">
        <v>942</v>
      </c>
      <c r="C92" s="388" t="s">
        <v>2047</v>
      </c>
      <c r="D92" s="389">
        <v>31</v>
      </c>
      <c r="E92" s="388" t="s">
        <v>677</v>
      </c>
      <c r="F92" s="388" t="s">
        <v>167</v>
      </c>
      <c r="G92" s="388" t="s">
        <v>167</v>
      </c>
      <c r="H92" s="388" t="s">
        <v>1849</v>
      </c>
      <c r="I92" s="388" t="s">
        <v>1850</v>
      </c>
      <c r="J92" s="389">
        <v>881.53523563343958</v>
      </c>
      <c r="K92" s="389">
        <v>881.53523563343958</v>
      </c>
      <c r="L92" s="389">
        <v>881.53523563343958</v>
      </c>
      <c r="M92" s="389">
        <v>881.53523563343958</v>
      </c>
      <c r="N92" s="389">
        <v>881.53523563343958</v>
      </c>
      <c r="O92" s="389">
        <v>881.53523563343958</v>
      </c>
      <c r="P92" s="389">
        <v>881.53523563343958</v>
      </c>
      <c r="Q92" s="389">
        <v>881.53523563343958</v>
      </c>
      <c r="R92" s="389">
        <v>881.53523563343958</v>
      </c>
      <c r="S92" s="389">
        <v>881.53523563343958</v>
      </c>
      <c r="T92" s="389">
        <v>881.53523563343958</v>
      </c>
      <c r="U92" s="389">
        <v>878.11962124245372</v>
      </c>
      <c r="V92" s="389">
        <v>893.31068890225436</v>
      </c>
      <c r="W92" s="389">
        <v>876.05608251662511</v>
      </c>
      <c r="X92" s="389">
        <v>872.98332478514885</v>
      </c>
      <c r="Y92" s="389">
        <v>853.73901715248542</v>
      </c>
      <c r="Z92" s="389">
        <v>876.03694455132313</v>
      </c>
      <c r="AA92" s="389">
        <v>908.88437802388876</v>
      </c>
      <c r="AB92" s="389">
        <v>927.25158952243351</v>
      </c>
      <c r="AC92" s="389">
        <v>938.18645415381309</v>
      </c>
      <c r="AD92" s="389">
        <v>918.01584276429173</v>
      </c>
      <c r="AE92" s="389">
        <v>920.47606104030103</v>
      </c>
      <c r="AF92" s="389">
        <v>949.18286020635367</v>
      </c>
      <c r="AG92" s="389">
        <v>988.83329007439147</v>
      </c>
      <c r="AH92" s="389">
        <v>761.40002828384161</v>
      </c>
      <c r="AI92" s="389">
        <v>995.00626266044628</v>
      </c>
      <c r="AJ92" s="389">
        <v>943.95265121431044</v>
      </c>
      <c r="AK92" s="389">
        <v>906.8386306373917</v>
      </c>
      <c r="AL92" s="389">
        <v>876.50515943064215</v>
      </c>
      <c r="AM92" s="389">
        <v>834.89345921041172</v>
      </c>
      <c r="AN92" s="389">
        <v>834.292777778811</v>
      </c>
      <c r="AO92" s="389">
        <v>797.97071813647563</v>
      </c>
      <c r="AP92" s="389">
        <v>759.5079263535232</v>
      </c>
      <c r="AQ92" s="389">
        <v>748.77787640743782</v>
      </c>
      <c r="AR92" s="389">
        <v>778.00449675048344</v>
      </c>
      <c r="AS92" s="389">
        <v>836.16568865802378</v>
      </c>
      <c r="AT92" s="389">
        <v>838.99402150300773</v>
      </c>
      <c r="AU92" s="389">
        <v>865.67189964243482</v>
      </c>
    </row>
    <row r="93" spans="1:47" ht="15.6" customHeight="1" x14ac:dyDescent="0.3">
      <c r="A93" s="388" t="s">
        <v>1859</v>
      </c>
      <c r="B93" s="388" t="s">
        <v>942</v>
      </c>
      <c r="C93" s="388" t="s">
        <v>2047</v>
      </c>
      <c r="D93" s="389">
        <v>31</v>
      </c>
      <c r="E93" s="388" t="s">
        <v>677</v>
      </c>
      <c r="F93" s="388" t="s">
        <v>167</v>
      </c>
      <c r="G93" s="388" t="s">
        <v>167</v>
      </c>
      <c r="H93" s="388" t="s">
        <v>1851</v>
      </c>
      <c r="I93" s="388" t="s">
        <v>1852</v>
      </c>
      <c r="J93" s="389">
        <v>881.5352356334397</v>
      </c>
      <c r="K93" s="389">
        <v>881.5352356334397</v>
      </c>
      <c r="L93" s="389">
        <v>881.5352356334397</v>
      </c>
      <c r="M93" s="389">
        <v>881.5352356334397</v>
      </c>
      <c r="N93" s="389">
        <v>881.5352356334397</v>
      </c>
      <c r="O93" s="389">
        <v>881.5352356334397</v>
      </c>
      <c r="P93" s="389">
        <v>881.5352356334397</v>
      </c>
      <c r="Q93" s="389">
        <v>881.5352356334397</v>
      </c>
      <c r="R93" s="389">
        <v>881.5352356334397</v>
      </c>
      <c r="S93" s="389">
        <v>881.5352356334397</v>
      </c>
      <c r="T93" s="389">
        <v>881.5352356334397</v>
      </c>
      <c r="U93" s="389">
        <v>878.11962124245383</v>
      </c>
      <c r="V93" s="389">
        <v>893.31068890225436</v>
      </c>
      <c r="W93" s="389">
        <v>876.05608251662522</v>
      </c>
      <c r="X93" s="389">
        <v>872.98332478514897</v>
      </c>
      <c r="Y93" s="389">
        <v>853.73901715248564</v>
      </c>
      <c r="Z93" s="389">
        <v>876.03694455132313</v>
      </c>
      <c r="AA93" s="389">
        <v>908.8843780238891</v>
      </c>
      <c r="AB93" s="389">
        <v>917.0268044157948</v>
      </c>
      <c r="AC93" s="389">
        <v>916.76995648692696</v>
      </c>
      <c r="AD93" s="389">
        <v>925.30003845208216</v>
      </c>
      <c r="AE93" s="389">
        <v>997.28844883661736</v>
      </c>
      <c r="AF93" s="389">
        <v>998.19336652156767</v>
      </c>
      <c r="AG93" s="389">
        <v>998.1294766400631</v>
      </c>
      <c r="AH93" s="389">
        <v>731.95235671641524</v>
      </c>
      <c r="AI93" s="389">
        <v>923.91137627176522</v>
      </c>
      <c r="AJ93" s="389">
        <v>888.8944582066423</v>
      </c>
      <c r="AK93" s="389">
        <v>829.23987566984658</v>
      </c>
      <c r="AL93" s="389">
        <v>760.90127260582653</v>
      </c>
      <c r="AM93" s="389">
        <v>662.3774860302982</v>
      </c>
      <c r="AN93" s="389">
        <v>511.32487905976097</v>
      </c>
      <c r="AO93" s="389">
        <v>384.96715868159794</v>
      </c>
      <c r="AP93" s="389">
        <v>353.14231219419833</v>
      </c>
      <c r="AQ93" s="389">
        <v>381.5412602598268</v>
      </c>
      <c r="AR93" s="389">
        <v>459.33119524742216</v>
      </c>
      <c r="AS93" s="389">
        <v>601.81475600885233</v>
      </c>
      <c r="AT93" s="389">
        <v>727.14934352274486</v>
      </c>
      <c r="AU93" s="389">
        <v>866.98340137977823</v>
      </c>
    </row>
    <row r="94" spans="1:47" ht="15.6" customHeight="1" x14ac:dyDescent="0.3">
      <c r="A94" s="388" t="s">
        <v>1859</v>
      </c>
      <c r="B94" s="388" t="s">
        <v>942</v>
      </c>
      <c r="C94" s="388" t="s">
        <v>2047</v>
      </c>
      <c r="D94" s="389">
        <v>31</v>
      </c>
      <c r="E94" s="388" t="s">
        <v>677</v>
      </c>
      <c r="F94" s="388" t="s">
        <v>167</v>
      </c>
      <c r="G94" s="388" t="s">
        <v>167</v>
      </c>
      <c r="H94" s="388" t="s">
        <v>1853</v>
      </c>
      <c r="I94" s="388" t="s">
        <v>1854</v>
      </c>
      <c r="J94" s="389">
        <v>1101.9190445417998</v>
      </c>
      <c r="K94" s="389">
        <v>1101.9190445417998</v>
      </c>
      <c r="L94" s="389">
        <v>1101.9190445417998</v>
      </c>
      <c r="M94" s="389">
        <v>1101.9190445417998</v>
      </c>
      <c r="N94" s="389">
        <v>1101.9190445417998</v>
      </c>
      <c r="O94" s="389">
        <v>1101.9190445417998</v>
      </c>
      <c r="P94" s="389">
        <v>1101.9190445417998</v>
      </c>
      <c r="Q94" s="389">
        <v>1101.9190445417998</v>
      </c>
      <c r="R94" s="389">
        <v>1101.9190445417998</v>
      </c>
      <c r="S94" s="389">
        <v>1101.9190445417998</v>
      </c>
      <c r="T94" s="389">
        <v>1101.9190445417998</v>
      </c>
      <c r="U94" s="389">
        <v>1097.6495265530673</v>
      </c>
      <c r="V94" s="389">
        <v>1116.6383611278181</v>
      </c>
      <c r="W94" s="389">
        <v>1095.0701031457816</v>
      </c>
      <c r="X94" s="389">
        <v>1091.2291559814357</v>
      </c>
      <c r="Y94" s="389">
        <v>1067.1737714406067</v>
      </c>
      <c r="Z94" s="389">
        <v>1095.046180689154</v>
      </c>
      <c r="AA94" s="389">
        <v>1136.1054725298611</v>
      </c>
      <c r="AB94" s="389">
        <v>1196.7905713067887</v>
      </c>
      <c r="AC94" s="389">
        <v>1144.4458162573962</v>
      </c>
      <c r="AD94" s="389">
        <v>1110.0023406399016</v>
      </c>
      <c r="AE94" s="389">
        <v>1145.7775135313382</v>
      </c>
      <c r="AF94" s="389">
        <v>1142.2712749439445</v>
      </c>
      <c r="AG94" s="389">
        <v>1209.9691706854917</v>
      </c>
      <c r="AH94" s="389">
        <v>988.77939768541671</v>
      </c>
      <c r="AI94" s="389">
        <v>1283.361929409356</v>
      </c>
      <c r="AJ94" s="389">
        <v>1217.0181177790537</v>
      </c>
      <c r="AK94" s="389">
        <v>1173.8546861707014</v>
      </c>
      <c r="AL94" s="389">
        <v>1131.6898460722891</v>
      </c>
      <c r="AM94" s="389">
        <v>1141.7753132367786</v>
      </c>
      <c r="AN94" s="389">
        <v>1051.2405077152353</v>
      </c>
      <c r="AO94" s="389">
        <v>1108.5138671029774</v>
      </c>
      <c r="AP94" s="389">
        <v>1045.0351482242029</v>
      </c>
      <c r="AQ94" s="389">
        <v>1018.5086698177919</v>
      </c>
      <c r="AR94" s="389">
        <v>999.45574094547442</v>
      </c>
      <c r="AS94" s="389">
        <v>1125.3450285610124</v>
      </c>
      <c r="AT94" s="389">
        <v>1112.637836627559</v>
      </c>
      <c r="AU94" s="389">
        <v>1172.9313947748085</v>
      </c>
    </row>
    <row r="95" spans="1:47" ht="15.6" customHeight="1" x14ac:dyDescent="0.3">
      <c r="A95" s="388" t="s">
        <v>1859</v>
      </c>
      <c r="B95" s="388" t="s">
        <v>942</v>
      </c>
      <c r="C95" s="388" t="s">
        <v>2047</v>
      </c>
      <c r="D95" s="389">
        <v>32</v>
      </c>
      <c r="E95" s="388" t="s">
        <v>678</v>
      </c>
      <c r="F95" s="388" t="s">
        <v>167</v>
      </c>
      <c r="G95" s="388" t="s">
        <v>167</v>
      </c>
      <c r="H95" s="388" t="s">
        <v>1843</v>
      </c>
      <c r="I95" s="388" t="s">
        <v>1844</v>
      </c>
      <c r="J95" s="389">
        <v>518.89465606029535</v>
      </c>
      <c r="K95" s="389">
        <v>518.89465606029535</v>
      </c>
      <c r="L95" s="389">
        <v>518.89465606029535</v>
      </c>
      <c r="M95" s="389">
        <v>518.89465606029535</v>
      </c>
      <c r="N95" s="389">
        <v>518.89465606029535</v>
      </c>
      <c r="O95" s="389">
        <v>518.89465606029535</v>
      </c>
      <c r="P95" s="389">
        <v>518.89465606029535</v>
      </c>
      <c r="Q95" s="389">
        <v>518.89465606029535</v>
      </c>
      <c r="R95" s="389">
        <v>518.89465606029535</v>
      </c>
      <c r="S95" s="389">
        <v>518.89465606029535</v>
      </c>
      <c r="T95" s="389">
        <v>518.89465606029535</v>
      </c>
      <c r="U95" s="389">
        <v>518.34263321177923</v>
      </c>
      <c r="V95" s="389">
        <v>518.77850674248873</v>
      </c>
      <c r="W95" s="389">
        <v>517.50291313631476</v>
      </c>
      <c r="X95" s="389">
        <v>526.50156888369872</v>
      </c>
      <c r="Y95" s="389">
        <v>523.53705356021987</v>
      </c>
      <c r="Z95" s="389">
        <v>519.99783676675634</v>
      </c>
      <c r="AA95" s="389">
        <v>514.82146997929033</v>
      </c>
      <c r="AB95" s="389">
        <v>508.0030582834425</v>
      </c>
      <c r="AC95" s="389">
        <v>495.3694373274962</v>
      </c>
      <c r="AD95" s="389">
        <v>484.6911316058293</v>
      </c>
      <c r="AE95" s="389">
        <v>473.02386541706443</v>
      </c>
      <c r="AF95" s="389">
        <v>464.14348265981721</v>
      </c>
      <c r="AG95" s="389">
        <v>455.05093492705976</v>
      </c>
      <c r="AH95" s="389">
        <v>332.54959265801591</v>
      </c>
      <c r="AI95" s="389">
        <v>425.21622658961854</v>
      </c>
      <c r="AJ95" s="389">
        <v>403.40193951050531</v>
      </c>
      <c r="AK95" s="389">
        <v>375.5208225204052</v>
      </c>
      <c r="AL95" s="389">
        <v>354.22705102572672</v>
      </c>
      <c r="AM95" s="389">
        <v>344.76503400031169</v>
      </c>
      <c r="AN95" s="389">
        <v>343.84066279204848</v>
      </c>
      <c r="AO95" s="389">
        <v>342.95853585025651</v>
      </c>
      <c r="AP95" s="389">
        <v>352.63193906499134</v>
      </c>
      <c r="AQ95" s="389">
        <v>364.82408432709019</v>
      </c>
      <c r="AR95" s="389">
        <v>375.78924370014579</v>
      </c>
      <c r="AS95" s="389">
        <v>385.17644372042673</v>
      </c>
      <c r="AT95" s="389">
        <v>390.26030774146284</v>
      </c>
      <c r="AU95" s="389">
        <v>393.3874766564528</v>
      </c>
    </row>
    <row r="96" spans="1:47" ht="15.6" customHeight="1" x14ac:dyDescent="0.3">
      <c r="A96" s="388" t="s">
        <v>1859</v>
      </c>
      <c r="B96" s="388" t="s">
        <v>942</v>
      </c>
      <c r="C96" s="388" t="s">
        <v>2047</v>
      </c>
      <c r="D96" s="389">
        <v>63</v>
      </c>
      <c r="E96" s="388" t="s">
        <v>2048</v>
      </c>
      <c r="F96" s="388" t="s">
        <v>167</v>
      </c>
      <c r="G96" s="388" t="s">
        <v>167</v>
      </c>
      <c r="H96" s="388" t="s">
        <v>1839</v>
      </c>
      <c r="I96" s="388" t="s">
        <v>1840</v>
      </c>
      <c r="J96" s="389">
        <v>300</v>
      </c>
      <c r="K96" s="389">
        <v>300</v>
      </c>
      <c r="L96" s="389">
        <v>299.99999999999994</v>
      </c>
      <c r="M96" s="389">
        <v>300.00000000000011</v>
      </c>
      <c r="N96" s="389">
        <v>300</v>
      </c>
      <c r="O96" s="389">
        <v>300</v>
      </c>
      <c r="P96" s="389">
        <v>300</v>
      </c>
      <c r="Q96" s="389">
        <v>299.99999999999994</v>
      </c>
      <c r="R96" s="389">
        <v>300.00000000000006</v>
      </c>
      <c r="S96" s="389">
        <v>300.00000000000011</v>
      </c>
      <c r="T96" s="389">
        <v>300.00000000000006</v>
      </c>
      <c r="U96" s="389">
        <v>299.99999999999994</v>
      </c>
      <c r="V96" s="389">
        <v>300</v>
      </c>
      <c r="W96" s="389">
        <v>300.00000000000006</v>
      </c>
      <c r="X96" s="389">
        <v>300.00000000000006</v>
      </c>
      <c r="Y96" s="389">
        <v>299.99999999999989</v>
      </c>
      <c r="Z96" s="389">
        <v>300.00000000000011</v>
      </c>
      <c r="AA96" s="389">
        <v>300.00000000000006</v>
      </c>
      <c r="AB96" s="389">
        <v>300</v>
      </c>
      <c r="AC96" s="389">
        <v>299.99999999999994</v>
      </c>
      <c r="AD96" s="389">
        <v>299.99999999999994</v>
      </c>
      <c r="AE96" s="389">
        <v>299.99999999999994</v>
      </c>
      <c r="AF96" s="389">
        <v>300.00000000000006</v>
      </c>
      <c r="AG96" s="389">
        <v>300</v>
      </c>
      <c r="AH96" s="389">
        <v>224.99999999999997</v>
      </c>
      <c r="AI96" s="389">
        <v>300.00000000000006</v>
      </c>
      <c r="AJ96" s="389">
        <v>299.99999999999994</v>
      </c>
      <c r="AK96" s="389">
        <v>300.00000000000006</v>
      </c>
      <c r="AL96" s="389">
        <v>300</v>
      </c>
      <c r="AM96" s="389">
        <v>299.99999999999989</v>
      </c>
      <c r="AN96" s="389">
        <v>300.00000000000006</v>
      </c>
      <c r="AO96" s="389">
        <v>299.99999999999994</v>
      </c>
      <c r="AP96" s="389">
        <v>300</v>
      </c>
      <c r="AQ96" s="389">
        <v>299.99999999999994</v>
      </c>
      <c r="AR96" s="389">
        <v>300.00000000000006</v>
      </c>
      <c r="AS96" s="389">
        <v>300</v>
      </c>
      <c r="AT96" s="389">
        <v>300</v>
      </c>
      <c r="AU96" s="389">
        <v>300</v>
      </c>
    </row>
    <row r="97" spans="1:47" ht="15.6" customHeight="1" x14ac:dyDescent="0.3">
      <c r="A97" s="388" t="s">
        <v>1859</v>
      </c>
      <c r="B97" s="388" t="s">
        <v>942</v>
      </c>
      <c r="C97" s="388" t="s">
        <v>2047</v>
      </c>
      <c r="D97" s="389">
        <v>66</v>
      </c>
      <c r="E97" s="388" t="s">
        <v>2049</v>
      </c>
      <c r="F97" s="388" t="s">
        <v>167</v>
      </c>
      <c r="G97" s="388" t="s">
        <v>167</v>
      </c>
      <c r="H97" s="388" t="s">
        <v>1843</v>
      </c>
      <c r="I97" s="388" t="s">
        <v>1844</v>
      </c>
      <c r="J97" s="389">
        <v>600</v>
      </c>
      <c r="K97" s="389">
        <v>600</v>
      </c>
      <c r="L97" s="389">
        <v>600</v>
      </c>
      <c r="M97" s="389">
        <v>600.00000000000011</v>
      </c>
      <c r="N97" s="389">
        <v>600</v>
      </c>
      <c r="O97" s="389">
        <v>600</v>
      </c>
      <c r="P97" s="389">
        <v>600.00000000000011</v>
      </c>
      <c r="Q97" s="389">
        <v>599.99999999999977</v>
      </c>
      <c r="R97" s="389">
        <v>600</v>
      </c>
      <c r="S97" s="389">
        <v>599.99999999999989</v>
      </c>
      <c r="T97" s="389">
        <v>599.99999999999977</v>
      </c>
      <c r="U97" s="389">
        <v>599.99999999999989</v>
      </c>
      <c r="V97" s="389">
        <v>600.00000000000011</v>
      </c>
      <c r="W97" s="389">
        <v>600</v>
      </c>
      <c r="X97" s="389">
        <v>600.00000000000011</v>
      </c>
      <c r="Y97" s="389">
        <v>599.99999999999989</v>
      </c>
      <c r="Z97" s="389">
        <v>599.99999999999977</v>
      </c>
      <c r="AA97" s="389">
        <v>600.00000000000011</v>
      </c>
      <c r="AB97" s="389">
        <v>599.99999999999989</v>
      </c>
      <c r="AC97" s="389">
        <v>600</v>
      </c>
      <c r="AD97" s="389">
        <v>599.99999999999966</v>
      </c>
      <c r="AE97" s="389">
        <v>600</v>
      </c>
      <c r="AF97" s="389">
        <v>599.99999999999966</v>
      </c>
      <c r="AG97" s="389">
        <v>600</v>
      </c>
      <c r="AH97" s="389">
        <v>449.99999999999994</v>
      </c>
      <c r="AI97" s="389">
        <v>599.99999999999977</v>
      </c>
      <c r="AJ97" s="389">
        <v>600</v>
      </c>
      <c r="AK97" s="389">
        <v>600.00000000000023</v>
      </c>
      <c r="AL97" s="389">
        <v>600.00000000000011</v>
      </c>
      <c r="AM97" s="389">
        <v>599.99999999999989</v>
      </c>
      <c r="AN97" s="389">
        <v>600</v>
      </c>
      <c r="AO97" s="389">
        <v>600.00000000000011</v>
      </c>
      <c r="AP97" s="389">
        <v>600.00000000000011</v>
      </c>
      <c r="AQ97" s="389">
        <v>600</v>
      </c>
      <c r="AR97" s="389">
        <v>600.00000000000011</v>
      </c>
      <c r="AS97" s="389">
        <v>600</v>
      </c>
      <c r="AT97" s="389">
        <v>599.99999999999989</v>
      </c>
      <c r="AU97" s="389">
        <v>599.99999999999989</v>
      </c>
    </row>
    <row r="98" spans="1:47" ht="15.6" customHeight="1" x14ac:dyDescent="0.3">
      <c r="A98" s="388" t="s">
        <v>1859</v>
      </c>
      <c r="B98" s="388" t="s">
        <v>942</v>
      </c>
      <c r="C98" s="388" t="s">
        <v>2047</v>
      </c>
      <c r="D98" s="389">
        <v>67</v>
      </c>
      <c r="E98" s="388" t="s">
        <v>2050</v>
      </c>
      <c r="F98" s="388" t="s">
        <v>167</v>
      </c>
      <c r="G98" s="388" t="s">
        <v>167</v>
      </c>
      <c r="H98" s="388" t="s">
        <v>1843</v>
      </c>
      <c r="I98" s="388" t="s">
        <v>1844</v>
      </c>
      <c r="J98" s="389">
        <v>399.99999999999989</v>
      </c>
      <c r="K98" s="389">
        <v>400.00000000000006</v>
      </c>
      <c r="L98" s="389">
        <v>399.99999999999989</v>
      </c>
      <c r="M98" s="389">
        <v>400.00000000000006</v>
      </c>
      <c r="N98" s="389">
        <v>399.99999999999994</v>
      </c>
      <c r="O98" s="389">
        <v>400</v>
      </c>
      <c r="P98" s="389">
        <v>400</v>
      </c>
      <c r="Q98" s="389">
        <v>400</v>
      </c>
      <c r="R98" s="389">
        <v>399.99999999999989</v>
      </c>
      <c r="S98" s="389">
        <v>399.99999999999989</v>
      </c>
      <c r="T98" s="389">
        <v>400</v>
      </c>
      <c r="U98" s="389">
        <v>400.00000000000006</v>
      </c>
      <c r="V98" s="389">
        <v>400.00000000000011</v>
      </c>
      <c r="W98" s="389">
        <v>400.00000000000006</v>
      </c>
      <c r="X98" s="389">
        <v>400.00000000000011</v>
      </c>
      <c r="Y98" s="389">
        <v>399.99999999999989</v>
      </c>
      <c r="Z98" s="389">
        <v>400.00000000000006</v>
      </c>
      <c r="AA98" s="389">
        <v>400.00000000000006</v>
      </c>
      <c r="AB98" s="389">
        <v>400.00000000000006</v>
      </c>
      <c r="AC98" s="389">
        <v>400.00000000000011</v>
      </c>
      <c r="AD98" s="389">
        <v>399.99999999999983</v>
      </c>
      <c r="AE98" s="389">
        <v>399.99999999999983</v>
      </c>
      <c r="AF98" s="389">
        <v>400.00000000000006</v>
      </c>
      <c r="AG98" s="389">
        <v>399.99999999999989</v>
      </c>
      <c r="AH98" s="389">
        <v>299.99999999999989</v>
      </c>
      <c r="AI98" s="389">
        <v>400</v>
      </c>
      <c r="AJ98" s="389">
        <v>400</v>
      </c>
      <c r="AK98" s="389">
        <v>399.99999999999994</v>
      </c>
      <c r="AL98" s="389">
        <v>400</v>
      </c>
      <c r="AM98" s="389">
        <v>400.00000000000011</v>
      </c>
      <c r="AN98" s="389">
        <v>400.00000000000011</v>
      </c>
      <c r="AO98" s="389">
        <v>399.99999999999989</v>
      </c>
      <c r="AP98" s="389">
        <v>399.99999999999994</v>
      </c>
      <c r="AQ98" s="389">
        <v>399.99999999999994</v>
      </c>
      <c r="AR98" s="389">
        <v>400.00000000000011</v>
      </c>
      <c r="AS98" s="389">
        <v>399.99999999999983</v>
      </c>
      <c r="AT98" s="389">
        <v>400.00000000000006</v>
      </c>
      <c r="AU98" s="389">
        <v>400.00000000000006</v>
      </c>
    </row>
    <row r="99" spans="1:47" ht="15.6" customHeight="1" x14ac:dyDescent="0.3">
      <c r="A99" s="388" t="s">
        <v>1859</v>
      </c>
      <c r="B99" s="388" t="s">
        <v>942</v>
      </c>
      <c r="C99" s="388" t="s">
        <v>2047</v>
      </c>
      <c r="D99" s="389">
        <v>68</v>
      </c>
      <c r="E99" s="388" t="s">
        <v>2051</v>
      </c>
      <c r="F99" s="388" t="s">
        <v>167</v>
      </c>
      <c r="G99" s="388" t="s">
        <v>167</v>
      </c>
      <c r="H99" s="388" t="s">
        <v>1843</v>
      </c>
      <c r="I99" s="388" t="s">
        <v>1844</v>
      </c>
      <c r="J99" s="389">
        <v>299.99999999999994</v>
      </c>
      <c r="K99" s="389">
        <v>300.00000000000006</v>
      </c>
      <c r="L99" s="389">
        <v>300</v>
      </c>
      <c r="M99" s="389">
        <v>300.00000000000011</v>
      </c>
      <c r="N99" s="389">
        <v>300.00000000000011</v>
      </c>
      <c r="O99" s="389">
        <v>300</v>
      </c>
      <c r="P99" s="389">
        <v>299.99999999999989</v>
      </c>
      <c r="Q99" s="389">
        <v>300.00000000000006</v>
      </c>
      <c r="R99" s="389">
        <v>299.99999999999994</v>
      </c>
      <c r="S99" s="389">
        <v>300.00000000000006</v>
      </c>
      <c r="T99" s="389">
        <v>300</v>
      </c>
      <c r="U99" s="389">
        <v>300.00000000000006</v>
      </c>
      <c r="V99" s="389">
        <v>300.00000000000006</v>
      </c>
      <c r="W99" s="389">
        <v>300.00000000000006</v>
      </c>
      <c r="X99" s="389">
        <v>300.00000000000006</v>
      </c>
      <c r="Y99" s="389">
        <v>300</v>
      </c>
      <c r="Z99" s="389">
        <v>299.99999999999994</v>
      </c>
      <c r="AA99" s="389">
        <v>300.00000000000011</v>
      </c>
      <c r="AB99" s="389">
        <v>300</v>
      </c>
      <c r="AC99" s="389">
        <v>299.99999999999994</v>
      </c>
      <c r="AD99" s="389">
        <v>299.99999999999989</v>
      </c>
      <c r="AE99" s="389">
        <v>299.99999999999994</v>
      </c>
      <c r="AF99" s="389">
        <v>299.99999999999994</v>
      </c>
      <c r="AG99" s="389">
        <v>299.99999999999994</v>
      </c>
      <c r="AH99" s="389">
        <v>224.99999999999991</v>
      </c>
      <c r="AI99" s="389">
        <v>300</v>
      </c>
      <c r="AJ99" s="389">
        <v>300.00000000000011</v>
      </c>
      <c r="AK99" s="389">
        <v>299.99999999999994</v>
      </c>
      <c r="AL99" s="389">
        <v>299.99999999999994</v>
      </c>
      <c r="AM99" s="389">
        <v>300</v>
      </c>
      <c r="AN99" s="389">
        <v>300.00000000000006</v>
      </c>
      <c r="AO99" s="389">
        <v>299.99999999999994</v>
      </c>
      <c r="AP99" s="389">
        <v>300</v>
      </c>
      <c r="AQ99" s="389">
        <v>299.99999999999994</v>
      </c>
      <c r="AR99" s="389">
        <v>300</v>
      </c>
      <c r="AS99" s="389">
        <v>300.00000000000006</v>
      </c>
      <c r="AT99" s="389">
        <v>300.00000000000011</v>
      </c>
      <c r="AU99" s="389">
        <v>300.00000000000011</v>
      </c>
    </row>
    <row r="100" spans="1:47" ht="15.6" customHeight="1" x14ac:dyDescent="0.3">
      <c r="A100" s="388" t="s">
        <v>1859</v>
      </c>
      <c r="B100" s="388" t="s">
        <v>942</v>
      </c>
      <c r="C100" s="388" t="s">
        <v>2047</v>
      </c>
      <c r="D100" s="389">
        <v>69</v>
      </c>
      <c r="E100" s="388" t="s">
        <v>2052</v>
      </c>
      <c r="F100" s="388" t="s">
        <v>167</v>
      </c>
      <c r="G100" s="388" t="s">
        <v>167</v>
      </c>
      <c r="H100" s="388" t="s">
        <v>1843</v>
      </c>
      <c r="I100" s="388" t="s">
        <v>1844</v>
      </c>
      <c r="J100" s="389">
        <v>500</v>
      </c>
      <c r="K100" s="389">
        <v>500.00000000000017</v>
      </c>
      <c r="L100" s="389">
        <v>500.00000000000006</v>
      </c>
      <c r="M100" s="389">
        <v>500.00000000000011</v>
      </c>
      <c r="N100" s="389">
        <v>500</v>
      </c>
      <c r="O100" s="389">
        <v>500</v>
      </c>
      <c r="P100" s="389">
        <v>499.99999999999989</v>
      </c>
      <c r="Q100" s="389">
        <v>500</v>
      </c>
      <c r="R100" s="389">
        <v>499.99999999999994</v>
      </c>
      <c r="S100" s="389">
        <v>500.00000000000023</v>
      </c>
      <c r="T100" s="389">
        <v>500.00000000000011</v>
      </c>
      <c r="U100" s="389">
        <v>500</v>
      </c>
      <c r="V100" s="389">
        <v>500.00000000000023</v>
      </c>
      <c r="W100" s="389">
        <v>500.00000000000017</v>
      </c>
      <c r="X100" s="389">
        <v>500.00000000000017</v>
      </c>
      <c r="Y100" s="389">
        <v>499.99999999999994</v>
      </c>
      <c r="Z100" s="389">
        <v>500.00000000000011</v>
      </c>
      <c r="AA100" s="389">
        <v>500.00000000000006</v>
      </c>
      <c r="AB100" s="389">
        <v>500</v>
      </c>
      <c r="AC100" s="389">
        <v>499.99999999999977</v>
      </c>
      <c r="AD100" s="389">
        <v>499.99999999999994</v>
      </c>
      <c r="AE100" s="389">
        <v>500</v>
      </c>
      <c r="AF100" s="389">
        <v>500</v>
      </c>
      <c r="AG100" s="389">
        <v>499.99999999999994</v>
      </c>
      <c r="AH100" s="389">
        <v>374.99999999999994</v>
      </c>
      <c r="AI100" s="389">
        <v>500</v>
      </c>
      <c r="AJ100" s="389">
        <v>500.00000000000006</v>
      </c>
      <c r="AK100" s="389">
        <v>499.99999999999994</v>
      </c>
      <c r="AL100" s="389">
        <v>500.00000000000006</v>
      </c>
      <c r="AM100" s="389">
        <v>500.00000000000006</v>
      </c>
      <c r="AN100" s="389">
        <v>500.00000000000006</v>
      </c>
      <c r="AO100" s="389">
        <v>500</v>
      </c>
      <c r="AP100" s="389">
        <v>500.00000000000006</v>
      </c>
      <c r="AQ100" s="389">
        <v>500.00000000000006</v>
      </c>
      <c r="AR100" s="389">
        <v>499.99999999999989</v>
      </c>
      <c r="AS100" s="389">
        <v>500.00000000000006</v>
      </c>
      <c r="AT100" s="389">
        <v>500.00000000000011</v>
      </c>
      <c r="AU100" s="389">
        <v>500.00000000000011</v>
      </c>
    </row>
    <row r="101" spans="1:47" ht="15.6" customHeight="1" x14ac:dyDescent="0.3">
      <c r="A101" s="388" t="s">
        <v>1859</v>
      </c>
      <c r="B101" s="388" t="s">
        <v>942</v>
      </c>
      <c r="C101" s="388" t="s">
        <v>2047</v>
      </c>
      <c r="D101" s="389">
        <v>70</v>
      </c>
      <c r="E101" s="388" t="s">
        <v>2053</v>
      </c>
      <c r="F101" s="388" t="s">
        <v>167</v>
      </c>
      <c r="G101" s="388" t="s">
        <v>167</v>
      </c>
      <c r="H101" s="388" t="s">
        <v>1845</v>
      </c>
      <c r="I101" s="388" t="s">
        <v>1846</v>
      </c>
      <c r="J101" s="389">
        <v>200.00000000000006</v>
      </c>
      <c r="K101" s="389">
        <v>199.99999999999997</v>
      </c>
      <c r="L101" s="389">
        <v>199.99999999999991</v>
      </c>
      <c r="M101" s="389">
        <v>200.00000000000009</v>
      </c>
      <c r="N101" s="389">
        <v>200.00000000000006</v>
      </c>
      <c r="O101" s="389">
        <v>199.99999999999991</v>
      </c>
      <c r="P101" s="389">
        <v>200</v>
      </c>
      <c r="Q101" s="389">
        <v>200.00000000000006</v>
      </c>
      <c r="R101" s="389">
        <v>200.00000000000006</v>
      </c>
      <c r="S101" s="389">
        <v>199.99999999999997</v>
      </c>
      <c r="T101" s="389">
        <v>200</v>
      </c>
      <c r="U101" s="389">
        <v>200.00000000000003</v>
      </c>
      <c r="V101" s="389">
        <v>199.99999999999997</v>
      </c>
      <c r="W101" s="389">
        <v>200.00000000000009</v>
      </c>
      <c r="X101" s="389">
        <v>199.99999999999986</v>
      </c>
      <c r="Y101" s="389">
        <v>199.99999999999989</v>
      </c>
      <c r="Z101" s="389">
        <v>199.99999999999994</v>
      </c>
      <c r="AA101" s="389">
        <v>199.99999999999989</v>
      </c>
      <c r="AB101" s="389">
        <v>200.00000000000006</v>
      </c>
      <c r="AC101" s="389">
        <v>199.99999999999994</v>
      </c>
      <c r="AD101" s="389">
        <v>200.00000000000003</v>
      </c>
      <c r="AE101" s="389">
        <v>199.99999999999997</v>
      </c>
      <c r="AF101" s="389">
        <v>200.00000000000014</v>
      </c>
      <c r="AG101" s="389">
        <v>199.99999999999997</v>
      </c>
      <c r="AH101" s="389">
        <v>150.00000000000003</v>
      </c>
      <c r="AI101" s="389">
        <v>200.00000000000011</v>
      </c>
      <c r="AJ101" s="389">
        <v>200</v>
      </c>
      <c r="AK101" s="389">
        <v>200.00000000000003</v>
      </c>
      <c r="AL101" s="389">
        <v>199.99999999999997</v>
      </c>
      <c r="AM101" s="389">
        <v>200.00000000000003</v>
      </c>
      <c r="AN101" s="389">
        <v>199.99999999999994</v>
      </c>
      <c r="AO101" s="389">
        <v>199.99999999999997</v>
      </c>
      <c r="AP101" s="389">
        <v>200.00000000000006</v>
      </c>
      <c r="AQ101" s="389">
        <v>200.00000000000003</v>
      </c>
      <c r="AR101" s="389">
        <v>199.99999999999986</v>
      </c>
      <c r="AS101" s="389">
        <v>200.00000000000006</v>
      </c>
      <c r="AT101" s="389">
        <v>200</v>
      </c>
      <c r="AU101" s="389">
        <v>200</v>
      </c>
    </row>
    <row r="102" spans="1:47" ht="15.6" customHeight="1" x14ac:dyDescent="0.3">
      <c r="A102" s="388" t="s">
        <v>1859</v>
      </c>
      <c r="B102" s="388" t="s">
        <v>942</v>
      </c>
      <c r="C102" s="388" t="s">
        <v>2047</v>
      </c>
      <c r="D102" s="389">
        <v>71</v>
      </c>
      <c r="E102" s="388" t="s">
        <v>2054</v>
      </c>
      <c r="F102" s="388" t="s">
        <v>167</v>
      </c>
      <c r="G102" s="388" t="s">
        <v>167</v>
      </c>
      <c r="H102" s="388" t="s">
        <v>1845</v>
      </c>
      <c r="I102" s="388" t="s">
        <v>1846</v>
      </c>
      <c r="J102" s="389">
        <v>500</v>
      </c>
      <c r="K102" s="389">
        <v>500.00000000000006</v>
      </c>
      <c r="L102" s="389">
        <v>500.00000000000011</v>
      </c>
      <c r="M102" s="389">
        <v>499.99999999999994</v>
      </c>
      <c r="N102" s="389">
        <v>500</v>
      </c>
      <c r="O102" s="389">
        <v>499.99999999999989</v>
      </c>
      <c r="P102" s="389">
        <v>500.00000000000006</v>
      </c>
      <c r="Q102" s="389">
        <v>499.99999999999994</v>
      </c>
      <c r="R102" s="389">
        <v>499.99999999999994</v>
      </c>
      <c r="S102" s="389">
        <v>499.99999999999989</v>
      </c>
      <c r="T102" s="389">
        <v>500</v>
      </c>
      <c r="U102" s="389">
        <v>500</v>
      </c>
      <c r="V102" s="389">
        <v>500</v>
      </c>
      <c r="W102" s="389">
        <v>500.00000000000023</v>
      </c>
      <c r="X102" s="389">
        <v>500.00000000000011</v>
      </c>
      <c r="Y102" s="389">
        <v>500.00000000000028</v>
      </c>
      <c r="Z102" s="389">
        <v>499.99999999999989</v>
      </c>
      <c r="AA102" s="389">
        <v>500.00000000000006</v>
      </c>
      <c r="AB102" s="389">
        <v>500.00000000000006</v>
      </c>
      <c r="AC102" s="389">
        <v>499.99999999999983</v>
      </c>
      <c r="AD102" s="389">
        <v>500</v>
      </c>
      <c r="AE102" s="389">
        <v>499.99999999999966</v>
      </c>
      <c r="AF102" s="389">
        <v>500.00000000000011</v>
      </c>
      <c r="AG102" s="389">
        <v>500</v>
      </c>
      <c r="AH102" s="389">
        <v>374.99999999999994</v>
      </c>
      <c r="AI102" s="389">
        <v>500.00000000000006</v>
      </c>
      <c r="AJ102" s="389">
        <v>500.00000000000034</v>
      </c>
      <c r="AK102" s="389">
        <v>500.00000000000011</v>
      </c>
      <c r="AL102" s="389">
        <v>500.00000000000023</v>
      </c>
      <c r="AM102" s="389">
        <v>499.99999999999989</v>
      </c>
      <c r="AN102" s="389">
        <v>500.00000000000011</v>
      </c>
      <c r="AO102" s="389">
        <v>500.00000000000011</v>
      </c>
      <c r="AP102" s="389">
        <v>500</v>
      </c>
      <c r="AQ102" s="389">
        <v>499.99999999999994</v>
      </c>
      <c r="AR102" s="389">
        <v>499.99999999999983</v>
      </c>
      <c r="AS102" s="389">
        <v>500.00000000000028</v>
      </c>
      <c r="AT102" s="389">
        <v>500</v>
      </c>
      <c r="AU102" s="389">
        <v>500</v>
      </c>
    </row>
    <row r="103" spans="1:47" ht="15.6" customHeight="1" x14ac:dyDescent="0.3">
      <c r="A103" s="388" t="s">
        <v>1859</v>
      </c>
      <c r="B103" s="388" t="s">
        <v>942</v>
      </c>
      <c r="C103" s="388" t="s">
        <v>2047</v>
      </c>
      <c r="D103" s="389">
        <v>73</v>
      </c>
      <c r="E103" s="388" t="s">
        <v>2055</v>
      </c>
      <c r="F103" s="388" t="s">
        <v>167</v>
      </c>
      <c r="G103" s="388" t="s">
        <v>167</v>
      </c>
      <c r="H103" s="388" t="s">
        <v>1849</v>
      </c>
      <c r="I103" s="388" t="s">
        <v>1850</v>
      </c>
      <c r="J103" s="389">
        <v>5</v>
      </c>
      <c r="K103" s="389">
        <v>5</v>
      </c>
      <c r="L103" s="389">
        <v>4.9999999999999991</v>
      </c>
      <c r="M103" s="389">
        <v>5.0000000000000009</v>
      </c>
      <c r="N103" s="389">
        <v>4.9999999999999991</v>
      </c>
      <c r="O103" s="389">
        <v>5.0000000000000018</v>
      </c>
      <c r="P103" s="389">
        <v>4.9999999999999973</v>
      </c>
      <c r="Q103" s="389">
        <v>5</v>
      </c>
      <c r="R103" s="389">
        <v>4.9999999999999964</v>
      </c>
      <c r="S103" s="389">
        <v>5.0000000000000009</v>
      </c>
      <c r="T103" s="389">
        <v>4.9999999999999991</v>
      </c>
      <c r="U103" s="389">
        <v>5</v>
      </c>
      <c r="V103" s="389">
        <v>5.0000000000000009</v>
      </c>
      <c r="W103" s="389">
        <v>4.9999999999999973</v>
      </c>
      <c r="X103" s="389">
        <v>5.0000000000000027</v>
      </c>
      <c r="Y103" s="389">
        <v>5.0000000000000009</v>
      </c>
      <c r="Z103" s="389">
        <v>5.0000000000000036</v>
      </c>
      <c r="AA103" s="389">
        <v>4.9999999999999973</v>
      </c>
      <c r="AB103" s="389">
        <v>4.9999999999999982</v>
      </c>
      <c r="AC103" s="389">
        <v>5.0000000000000009</v>
      </c>
      <c r="AD103" s="389">
        <v>4.9999999999999982</v>
      </c>
      <c r="AE103" s="389">
        <v>4.9999999999999973</v>
      </c>
      <c r="AF103" s="389">
        <v>4.9999999999999982</v>
      </c>
      <c r="AG103" s="389">
        <v>5.0000000000000027</v>
      </c>
      <c r="AH103" s="389">
        <v>3.75</v>
      </c>
      <c r="AI103" s="389">
        <v>5.0000000000000036</v>
      </c>
      <c r="AJ103" s="389">
        <v>5.0000000000000009</v>
      </c>
      <c r="AK103" s="389">
        <v>4.9999999999999973</v>
      </c>
      <c r="AL103" s="389">
        <v>4.9999999999999991</v>
      </c>
      <c r="AM103" s="389">
        <v>5.0000000000000009</v>
      </c>
      <c r="AN103" s="389">
        <v>5</v>
      </c>
      <c r="AO103" s="389">
        <v>5.0000000000000036</v>
      </c>
      <c r="AP103" s="389">
        <v>4.9999999999999991</v>
      </c>
      <c r="AQ103" s="389">
        <v>4.9999999999999991</v>
      </c>
      <c r="AR103" s="389">
        <v>4.9999999999999991</v>
      </c>
      <c r="AS103" s="389">
        <v>4.9999999999999982</v>
      </c>
      <c r="AT103" s="389">
        <v>5</v>
      </c>
      <c r="AU103" s="389">
        <v>5</v>
      </c>
    </row>
    <row r="104" spans="1:47" ht="15.6" customHeight="1" x14ac:dyDescent="0.3">
      <c r="A104" s="388" t="s">
        <v>1859</v>
      </c>
      <c r="B104" s="388" t="s">
        <v>942</v>
      </c>
      <c r="C104" s="388" t="s">
        <v>2047</v>
      </c>
      <c r="D104" s="389">
        <v>74</v>
      </c>
      <c r="E104" s="388" t="s">
        <v>2056</v>
      </c>
      <c r="F104" s="388" t="s">
        <v>167</v>
      </c>
      <c r="G104" s="388" t="s">
        <v>167</v>
      </c>
      <c r="H104" s="388" t="s">
        <v>1849</v>
      </c>
      <c r="I104" s="388" t="s">
        <v>1850</v>
      </c>
      <c r="J104" s="389">
        <v>700.00000000000011</v>
      </c>
      <c r="K104" s="389">
        <v>700.00000000000011</v>
      </c>
      <c r="L104" s="389">
        <v>700</v>
      </c>
      <c r="M104" s="389">
        <v>700</v>
      </c>
      <c r="N104" s="389">
        <v>700</v>
      </c>
      <c r="O104" s="389">
        <v>700</v>
      </c>
      <c r="P104" s="389">
        <v>699.99999999999989</v>
      </c>
      <c r="Q104" s="389">
        <v>700</v>
      </c>
      <c r="R104" s="389">
        <v>699.99999999999989</v>
      </c>
      <c r="S104" s="389">
        <v>699.99999999999977</v>
      </c>
      <c r="T104" s="389">
        <v>699.99999999999989</v>
      </c>
      <c r="U104" s="389">
        <v>700.00000000000011</v>
      </c>
      <c r="V104" s="389">
        <v>700.00000000000011</v>
      </c>
      <c r="W104" s="389">
        <v>700.00000000000023</v>
      </c>
      <c r="X104" s="389">
        <v>700.00000000000023</v>
      </c>
      <c r="Y104" s="389">
        <v>699.99999999999989</v>
      </c>
      <c r="Z104" s="389">
        <v>700.00000000000011</v>
      </c>
      <c r="AA104" s="389">
        <v>700.00000000000011</v>
      </c>
      <c r="AB104" s="389">
        <v>700</v>
      </c>
      <c r="AC104" s="389">
        <v>700.00000000000011</v>
      </c>
      <c r="AD104" s="389">
        <v>699.99999999999989</v>
      </c>
      <c r="AE104" s="389">
        <v>699.99999999999989</v>
      </c>
      <c r="AF104" s="389">
        <v>700.00000000000011</v>
      </c>
      <c r="AG104" s="389">
        <v>699.99999999999977</v>
      </c>
      <c r="AH104" s="389">
        <v>524.99999999999989</v>
      </c>
      <c r="AI104" s="389">
        <v>700</v>
      </c>
      <c r="AJ104" s="389">
        <v>700</v>
      </c>
      <c r="AK104" s="389">
        <v>700.00000000000011</v>
      </c>
      <c r="AL104" s="389">
        <v>700</v>
      </c>
      <c r="AM104" s="389">
        <v>700</v>
      </c>
      <c r="AN104" s="389">
        <v>700.00000000000023</v>
      </c>
      <c r="AO104" s="389">
        <v>700</v>
      </c>
      <c r="AP104" s="389">
        <v>700</v>
      </c>
      <c r="AQ104" s="389">
        <v>699.99999999999989</v>
      </c>
      <c r="AR104" s="389">
        <v>700.00000000000023</v>
      </c>
      <c r="AS104" s="389">
        <v>700</v>
      </c>
      <c r="AT104" s="389">
        <v>700.00000000000011</v>
      </c>
      <c r="AU104" s="389">
        <v>700.00000000000011</v>
      </c>
    </row>
    <row r="105" spans="1:47" ht="15.6" customHeight="1" x14ac:dyDescent="0.3">
      <c r="A105" s="388" t="s">
        <v>1859</v>
      </c>
      <c r="B105" s="388" t="s">
        <v>942</v>
      </c>
      <c r="C105" s="388" t="s">
        <v>2047</v>
      </c>
      <c r="D105" s="389">
        <v>76</v>
      </c>
      <c r="E105" s="388" t="s">
        <v>2057</v>
      </c>
      <c r="F105" s="388" t="s">
        <v>167</v>
      </c>
      <c r="G105" s="388" t="s">
        <v>167</v>
      </c>
      <c r="H105" s="388" t="s">
        <v>1849</v>
      </c>
      <c r="I105" s="388" t="s">
        <v>1850</v>
      </c>
      <c r="J105" s="389">
        <v>700.00000000000011</v>
      </c>
      <c r="K105" s="389">
        <v>700.00000000000034</v>
      </c>
      <c r="L105" s="389">
        <v>700.00000000000034</v>
      </c>
      <c r="M105" s="389">
        <v>700</v>
      </c>
      <c r="N105" s="389">
        <v>700</v>
      </c>
      <c r="O105" s="389">
        <v>700</v>
      </c>
      <c r="P105" s="389">
        <v>699.99999999999989</v>
      </c>
      <c r="Q105" s="389">
        <v>700</v>
      </c>
      <c r="R105" s="389">
        <v>700</v>
      </c>
      <c r="S105" s="389">
        <v>700.00000000000011</v>
      </c>
      <c r="T105" s="389">
        <v>700.00000000000011</v>
      </c>
      <c r="U105" s="389">
        <v>700.00000000000023</v>
      </c>
      <c r="V105" s="389">
        <v>700</v>
      </c>
      <c r="W105" s="389">
        <v>700.00000000000023</v>
      </c>
      <c r="X105" s="389">
        <v>700.00000000000023</v>
      </c>
      <c r="Y105" s="389">
        <v>699.99999999999977</v>
      </c>
      <c r="Z105" s="389">
        <v>700</v>
      </c>
      <c r="AA105" s="389">
        <v>700.00000000000023</v>
      </c>
      <c r="AB105" s="389">
        <v>699.99999999999989</v>
      </c>
      <c r="AC105" s="389">
        <v>699.99999999999989</v>
      </c>
      <c r="AD105" s="389">
        <v>699.99999999999989</v>
      </c>
      <c r="AE105" s="389">
        <v>700</v>
      </c>
      <c r="AF105" s="389">
        <v>700</v>
      </c>
      <c r="AG105" s="389">
        <v>699.99999999999989</v>
      </c>
      <c r="AH105" s="389">
        <v>525</v>
      </c>
      <c r="AI105" s="389">
        <v>699.99999999999989</v>
      </c>
      <c r="AJ105" s="389">
        <v>700</v>
      </c>
      <c r="AK105" s="389">
        <v>699.99999999999989</v>
      </c>
      <c r="AL105" s="389">
        <v>700.00000000000011</v>
      </c>
      <c r="AM105" s="389">
        <v>699.99999999999989</v>
      </c>
      <c r="AN105" s="389">
        <v>700</v>
      </c>
      <c r="AO105" s="389">
        <v>700.00000000000011</v>
      </c>
      <c r="AP105" s="389">
        <v>700</v>
      </c>
      <c r="AQ105" s="389">
        <v>700</v>
      </c>
      <c r="AR105" s="389">
        <v>699.99999999999966</v>
      </c>
      <c r="AS105" s="389">
        <v>699.99999999999989</v>
      </c>
      <c r="AT105" s="389">
        <v>700</v>
      </c>
      <c r="AU105" s="389">
        <v>700</v>
      </c>
    </row>
    <row r="106" spans="1:47" ht="15.6" customHeight="1" x14ac:dyDescent="0.3">
      <c r="A106" s="388" t="s">
        <v>1859</v>
      </c>
      <c r="B106" s="388" t="s">
        <v>942</v>
      </c>
      <c r="C106" s="388" t="s">
        <v>2047</v>
      </c>
      <c r="D106" s="389">
        <v>78</v>
      </c>
      <c r="E106" s="388" t="s">
        <v>2058</v>
      </c>
      <c r="F106" s="388" t="s">
        <v>167</v>
      </c>
      <c r="G106" s="388" t="s">
        <v>167</v>
      </c>
      <c r="H106" s="388" t="s">
        <v>1851</v>
      </c>
      <c r="I106" s="388" t="s">
        <v>1852</v>
      </c>
      <c r="J106" s="389">
        <v>1300</v>
      </c>
      <c r="K106" s="389">
        <v>1300.0000000000002</v>
      </c>
      <c r="L106" s="389">
        <v>1300.0000000000005</v>
      </c>
      <c r="M106" s="389">
        <v>1300.0000000000005</v>
      </c>
      <c r="N106" s="389">
        <v>1300.0000000000002</v>
      </c>
      <c r="O106" s="389">
        <v>1300</v>
      </c>
      <c r="P106" s="389">
        <v>1299.9999999999998</v>
      </c>
      <c r="Q106" s="389">
        <v>1300.0000000000005</v>
      </c>
      <c r="R106" s="389">
        <v>1300</v>
      </c>
      <c r="S106" s="389">
        <v>1300.0000000000002</v>
      </c>
      <c r="T106" s="389">
        <v>1300.0000000000005</v>
      </c>
      <c r="U106" s="389">
        <v>1300</v>
      </c>
      <c r="V106" s="389">
        <v>1300.0000000000002</v>
      </c>
      <c r="W106" s="389">
        <v>1300.0000000000002</v>
      </c>
      <c r="X106" s="389">
        <v>1300.0000000000002</v>
      </c>
      <c r="Y106" s="389">
        <v>1299.9999999999998</v>
      </c>
      <c r="Z106" s="389">
        <v>1300</v>
      </c>
      <c r="AA106" s="389">
        <v>1300.0000000000002</v>
      </c>
      <c r="AB106" s="389">
        <v>1300</v>
      </c>
      <c r="AC106" s="389">
        <v>1299.9999999999998</v>
      </c>
      <c r="AD106" s="389">
        <v>1299.9999999999998</v>
      </c>
      <c r="AE106" s="389">
        <v>1299.9999999999998</v>
      </c>
      <c r="AF106" s="389">
        <v>1300.0000000000002</v>
      </c>
      <c r="AG106" s="389">
        <v>1300.0000000000005</v>
      </c>
      <c r="AH106" s="389">
        <v>974.99999999999989</v>
      </c>
      <c r="AI106" s="389">
        <v>1300</v>
      </c>
      <c r="AJ106" s="389">
        <v>1300.0000000000002</v>
      </c>
      <c r="AK106" s="389">
        <v>1300.0000000000002</v>
      </c>
      <c r="AL106" s="389">
        <v>1299.9999999999998</v>
      </c>
      <c r="AM106" s="389">
        <v>1300</v>
      </c>
      <c r="AN106" s="389">
        <v>1299.9999999999998</v>
      </c>
      <c r="AO106" s="389">
        <v>1300.0000000000002</v>
      </c>
      <c r="AP106" s="389">
        <v>1299.9999999999995</v>
      </c>
      <c r="AQ106" s="389">
        <v>1299.9999999999998</v>
      </c>
      <c r="AR106" s="389">
        <v>1299.9999999999998</v>
      </c>
      <c r="AS106" s="389">
        <v>1300.0000000000002</v>
      </c>
      <c r="AT106" s="389">
        <v>1299.9999999999998</v>
      </c>
      <c r="AU106" s="389">
        <v>1299.9999999999998</v>
      </c>
    </row>
    <row r="107" spans="1:47" ht="15.6" customHeight="1" x14ac:dyDescent="0.3">
      <c r="A107" s="388" t="s">
        <v>1859</v>
      </c>
      <c r="B107" s="388" t="s">
        <v>942</v>
      </c>
      <c r="C107" s="388" t="s">
        <v>2047</v>
      </c>
      <c r="D107" s="389">
        <v>80</v>
      </c>
      <c r="E107" s="388" t="s">
        <v>2059</v>
      </c>
      <c r="F107" s="388" t="s">
        <v>166</v>
      </c>
      <c r="G107" s="388" t="s">
        <v>2021</v>
      </c>
      <c r="H107" s="388" t="s">
        <v>2060</v>
      </c>
      <c r="I107" s="388" t="s">
        <v>2061</v>
      </c>
      <c r="J107" s="389">
        <v>79.999999999999972</v>
      </c>
      <c r="K107" s="389">
        <v>80.000000000000014</v>
      </c>
      <c r="L107" s="389">
        <v>80</v>
      </c>
      <c r="M107" s="389">
        <v>80.000000000000028</v>
      </c>
      <c r="N107" s="389">
        <v>80</v>
      </c>
      <c r="O107" s="389">
        <v>80</v>
      </c>
      <c r="P107" s="389">
        <v>80</v>
      </c>
      <c r="Q107" s="389">
        <v>80.000000000000028</v>
      </c>
      <c r="R107" s="389">
        <v>80</v>
      </c>
      <c r="S107" s="389">
        <v>80</v>
      </c>
      <c r="T107" s="389">
        <v>80</v>
      </c>
      <c r="U107" s="389">
        <v>80</v>
      </c>
      <c r="V107" s="389">
        <v>79.999999999999972</v>
      </c>
      <c r="W107" s="389">
        <v>80</v>
      </c>
      <c r="X107" s="389">
        <v>80</v>
      </c>
      <c r="Y107" s="389">
        <v>79.999999999999986</v>
      </c>
      <c r="Z107" s="389">
        <v>80</v>
      </c>
      <c r="AA107" s="389">
        <v>80.000000000000028</v>
      </c>
      <c r="AB107" s="389">
        <v>80.000000000000014</v>
      </c>
      <c r="AC107" s="389">
        <v>80</v>
      </c>
      <c r="AD107" s="389">
        <v>79.999999999999986</v>
      </c>
      <c r="AE107" s="389">
        <v>79.999999999999986</v>
      </c>
      <c r="AF107" s="389">
        <v>79.999999999999986</v>
      </c>
      <c r="AG107" s="389">
        <v>79.999999999999986</v>
      </c>
      <c r="AH107" s="389">
        <v>59.999999999999993</v>
      </c>
      <c r="AI107" s="389">
        <v>79.999999999999986</v>
      </c>
      <c r="AJ107" s="389">
        <v>80.000000000000043</v>
      </c>
      <c r="AK107" s="389">
        <v>79.999999999999986</v>
      </c>
      <c r="AL107" s="389">
        <v>79.999999999999986</v>
      </c>
      <c r="AM107" s="389">
        <v>80.000000000000014</v>
      </c>
      <c r="AN107" s="389">
        <v>80</v>
      </c>
      <c r="AO107" s="389">
        <v>79.999999999999986</v>
      </c>
      <c r="AP107" s="389">
        <v>80.000000000000014</v>
      </c>
      <c r="AQ107" s="389">
        <v>80.000000000000014</v>
      </c>
      <c r="AR107" s="389">
        <v>80.000000000000014</v>
      </c>
      <c r="AS107" s="389">
        <v>80.000000000000014</v>
      </c>
      <c r="AT107" s="389">
        <v>80.000000000000028</v>
      </c>
      <c r="AU107" s="389">
        <v>80.000000000000028</v>
      </c>
    </row>
    <row r="108" spans="1:47" ht="15.6" customHeight="1" x14ac:dyDescent="0.3">
      <c r="A108" s="388" t="s">
        <v>1859</v>
      </c>
      <c r="B108" s="388" t="s">
        <v>942</v>
      </c>
      <c r="C108" s="388" t="s">
        <v>2047</v>
      </c>
      <c r="D108" s="389">
        <v>81</v>
      </c>
      <c r="E108" s="388" t="s">
        <v>2062</v>
      </c>
      <c r="F108" s="388" t="s">
        <v>166</v>
      </c>
      <c r="G108" s="388" t="s">
        <v>2021</v>
      </c>
      <c r="H108" s="388" t="s">
        <v>2025</v>
      </c>
      <c r="I108" s="388" t="s">
        <v>2026</v>
      </c>
      <c r="J108" s="389">
        <v>80.000000000000014</v>
      </c>
      <c r="K108" s="389">
        <v>80</v>
      </c>
      <c r="L108" s="389">
        <v>80.000000000000014</v>
      </c>
      <c r="M108" s="389">
        <v>80</v>
      </c>
      <c r="N108" s="389">
        <v>80</v>
      </c>
      <c r="O108" s="389">
        <v>80</v>
      </c>
      <c r="P108" s="389">
        <v>80.000000000000028</v>
      </c>
      <c r="Q108" s="389">
        <v>80</v>
      </c>
      <c r="R108" s="389">
        <v>80.000000000000028</v>
      </c>
      <c r="S108" s="389">
        <v>80.000000000000028</v>
      </c>
      <c r="T108" s="389">
        <v>80.000000000000028</v>
      </c>
      <c r="U108" s="389">
        <v>80.000000000000014</v>
      </c>
      <c r="V108" s="389">
        <v>79.999999999999986</v>
      </c>
      <c r="W108" s="389">
        <v>80.000000000000014</v>
      </c>
      <c r="X108" s="389">
        <v>80.000000000000014</v>
      </c>
      <c r="Y108" s="389">
        <v>80.000000000000014</v>
      </c>
      <c r="Z108" s="389">
        <v>79.999999999999986</v>
      </c>
      <c r="AA108" s="389">
        <v>80</v>
      </c>
      <c r="AB108" s="389">
        <v>79.999999999999986</v>
      </c>
      <c r="AC108" s="389">
        <v>80.000000000000028</v>
      </c>
      <c r="AD108" s="389">
        <v>80.000000000000014</v>
      </c>
      <c r="AE108" s="389">
        <v>80.000000000000028</v>
      </c>
      <c r="AF108" s="389">
        <v>80</v>
      </c>
      <c r="AG108" s="389">
        <v>79.999999999999986</v>
      </c>
      <c r="AH108" s="389">
        <v>59.999999999999993</v>
      </c>
      <c r="AI108" s="389">
        <v>80.000000000000014</v>
      </c>
      <c r="AJ108" s="389">
        <v>79.999999999999972</v>
      </c>
      <c r="AK108" s="389">
        <v>79.999999999999986</v>
      </c>
      <c r="AL108" s="389">
        <v>80.000000000000014</v>
      </c>
      <c r="AM108" s="389">
        <v>79.999999999999986</v>
      </c>
      <c r="AN108" s="389">
        <v>80</v>
      </c>
      <c r="AO108" s="389">
        <v>79.999999999999986</v>
      </c>
      <c r="AP108" s="389">
        <v>79.999999999999986</v>
      </c>
      <c r="AQ108" s="389">
        <v>80.000000000000014</v>
      </c>
      <c r="AR108" s="389">
        <v>80</v>
      </c>
      <c r="AS108" s="389">
        <v>80.000000000000028</v>
      </c>
      <c r="AT108" s="389">
        <v>79.999999999999986</v>
      </c>
      <c r="AU108" s="389">
        <v>79.999999999999986</v>
      </c>
    </row>
    <row r="109" spans="1:47" ht="15.6" customHeight="1" x14ac:dyDescent="0.3">
      <c r="A109" s="388" t="s">
        <v>1859</v>
      </c>
      <c r="B109" s="388" t="s">
        <v>942</v>
      </c>
      <c r="C109" s="388" t="s">
        <v>2047</v>
      </c>
      <c r="D109" s="389">
        <v>82</v>
      </c>
      <c r="E109" s="388" t="s">
        <v>2063</v>
      </c>
      <c r="F109" s="388" t="s">
        <v>166</v>
      </c>
      <c r="G109" s="388" t="s">
        <v>2021</v>
      </c>
      <c r="H109" s="388" t="s">
        <v>2025</v>
      </c>
      <c r="I109" s="388" t="s">
        <v>2026</v>
      </c>
      <c r="J109" s="389">
        <v>9.9999999999999964</v>
      </c>
      <c r="K109" s="389">
        <v>10</v>
      </c>
      <c r="L109" s="389">
        <v>10.000000000000002</v>
      </c>
      <c r="M109" s="389">
        <v>10.000000000000002</v>
      </c>
      <c r="N109" s="389">
        <v>10.000000000000004</v>
      </c>
      <c r="O109" s="389">
        <v>10</v>
      </c>
      <c r="P109" s="389">
        <v>9.9999999999999964</v>
      </c>
      <c r="Q109" s="389">
        <v>10.000000000000004</v>
      </c>
      <c r="R109" s="389">
        <v>10</v>
      </c>
      <c r="S109" s="389">
        <v>10.000000000000002</v>
      </c>
      <c r="T109" s="389">
        <v>10</v>
      </c>
      <c r="U109" s="389">
        <v>10.000000000000002</v>
      </c>
      <c r="V109" s="389">
        <v>10.000000000000005</v>
      </c>
      <c r="W109" s="389">
        <v>10</v>
      </c>
      <c r="X109" s="389">
        <v>10</v>
      </c>
      <c r="Y109" s="389">
        <v>10</v>
      </c>
      <c r="Z109" s="389">
        <v>10.000000000000002</v>
      </c>
      <c r="AA109" s="389">
        <v>10</v>
      </c>
      <c r="AB109" s="389">
        <v>10.000000000000002</v>
      </c>
      <c r="AC109" s="389">
        <v>9.9999999999999982</v>
      </c>
      <c r="AD109" s="389">
        <v>10</v>
      </c>
      <c r="AE109" s="389">
        <v>10</v>
      </c>
      <c r="AF109" s="389">
        <v>10.000000000000002</v>
      </c>
      <c r="AG109" s="389">
        <v>9.9999999999999982</v>
      </c>
      <c r="AH109" s="389">
        <v>7.5</v>
      </c>
      <c r="AI109" s="389">
        <v>10.000000000000002</v>
      </c>
      <c r="AJ109" s="389">
        <v>10.000000000000004</v>
      </c>
      <c r="AK109" s="389">
        <v>10</v>
      </c>
      <c r="AL109" s="389">
        <v>9.9999999999999982</v>
      </c>
      <c r="AM109" s="389">
        <v>10.000000000000002</v>
      </c>
      <c r="AN109" s="389">
        <v>10</v>
      </c>
      <c r="AO109" s="389">
        <v>10</v>
      </c>
      <c r="AP109" s="389">
        <v>9.9999999999999982</v>
      </c>
      <c r="AQ109" s="389">
        <v>9.9999999999999982</v>
      </c>
      <c r="AR109" s="389">
        <v>9.9999999999999982</v>
      </c>
      <c r="AS109" s="389">
        <v>10.000000000000002</v>
      </c>
      <c r="AT109" s="389">
        <v>10</v>
      </c>
      <c r="AU109" s="389">
        <v>10</v>
      </c>
    </row>
    <row r="110" spans="1:47" ht="15.6" customHeight="1" x14ac:dyDescent="0.3">
      <c r="A110" s="388" t="s">
        <v>1859</v>
      </c>
      <c r="B110" s="388" t="s">
        <v>942</v>
      </c>
      <c r="C110" s="388" t="s">
        <v>2047</v>
      </c>
      <c r="D110" s="389">
        <v>83</v>
      </c>
      <c r="E110" s="388" t="s">
        <v>2064</v>
      </c>
      <c r="F110" s="388" t="s">
        <v>166</v>
      </c>
      <c r="G110" s="388" t="s">
        <v>2021</v>
      </c>
      <c r="H110" s="388" t="s">
        <v>2025</v>
      </c>
      <c r="I110" s="388" t="s">
        <v>2026</v>
      </c>
      <c r="J110" s="389">
        <v>200</v>
      </c>
      <c r="K110" s="389">
        <v>200.00000000000006</v>
      </c>
      <c r="L110" s="389">
        <v>199.99999999999991</v>
      </c>
      <c r="M110" s="389">
        <v>199.99999999999997</v>
      </c>
      <c r="N110" s="389">
        <v>200</v>
      </c>
      <c r="O110" s="389">
        <v>200</v>
      </c>
      <c r="P110" s="389">
        <v>200</v>
      </c>
      <c r="Q110" s="389">
        <v>199.99999999999994</v>
      </c>
      <c r="R110" s="389">
        <v>200.00000000000006</v>
      </c>
      <c r="S110" s="389">
        <v>200</v>
      </c>
      <c r="T110" s="389">
        <v>200</v>
      </c>
      <c r="U110" s="389">
        <v>200.00000000000003</v>
      </c>
      <c r="V110" s="389">
        <v>200.00000000000006</v>
      </c>
      <c r="W110" s="389">
        <v>199.99999999999994</v>
      </c>
      <c r="X110" s="389">
        <v>200.00000000000003</v>
      </c>
      <c r="Y110" s="389">
        <v>200.00000000000003</v>
      </c>
      <c r="Z110" s="389">
        <v>200.00000000000003</v>
      </c>
      <c r="AA110" s="389">
        <v>200</v>
      </c>
      <c r="AB110" s="389">
        <v>199.99999999999997</v>
      </c>
      <c r="AC110" s="389">
        <v>200.00000000000003</v>
      </c>
      <c r="AD110" s="389">
        <v>199.99999999999997</v>
      </c>
      <c r="AE110" s="389">
        <v>200.00000000000009</v>
      </c>
      <c r="AF110" s="389">
        <v>200</v>
      </c>
      <c r="AG110" s="389">
        <v>199.99999999999997</v>
      </c>
      <c r="AH110" s="389">
        <v>150.00000000000006</v>
      </c>
      <c r="AI110" s="389">
        <v>200</v>
      </c>
      <c r="AJ110" s="389">
        <v>199.99999999999997</v>
      </c>
      <c r="AK110" s="389">
        <v>200.00000000000003</v>
      </c>
      <c r="AL110" s="389">
        <v>200</v>
      </c>
      <c r="AM110" s="389">
        <v>200.00000000000003</v>
      </c>
      <c r="AN110" s="389">
        <v>199.99999999999997</v>
      </c>
      <c r="AO110" s="389">
        <v>200.00000000000003</v>
      </c>
      <c r="AP110" s="389">
        <v>199.99999999999997</v>
      </c>
      <c r="AQ110" s="389">
        <v>199.99999999999994</v>
      </c>
      <c r="AR110" s="389">
        <v>199.99999999999997</v>
      </c>
      <c r="AS110" s="389">
        <v>199.99999999999994</v>
      </c>
      <c r="AT110" s="389">
        <v>200</v>
      </c>
      <c r="AU110" s="389">
        <v>200</v>
      </c>
    </row>
    <row r="111" spans="1:47" ht="15.6" customHeight="1" x14ac:dyDescent="0.3">
      <c r="A111" s="388" t="s">
        <v>1859</v>
      </c>
      <c r="B111" s="388" t="s">
        <v>942</v>
      </c>
      <c r="C111" s="388" t="s">
        <v>2047</v>
      </c>
      <c r="D111" s="389">
        <v>84</v>
      </c>
      <c r="E111" s="388" t="s">
        <v>2065</v>
      </c>
      <c r="F111" s="388" t="s">
        <v>166</v>
      </c>
      <c r="G111" s="388" t="s">
        <v>2021</v>
      </c>
      <c r="H111" s="388" t="s">
        <v>2025</v>
      </c>
      <c r="I111" s="388" t="s">
        <v>2026</v>
      </c>
      <c r="J111" s="389">
        <v>300</v>
      </c>
      <c r="K111" s="389">
        <v>300</v>
      </c>
      <c r="L111" s="389">
        <v>300.00000000000006</v>
      </c>
      <c r="M111" s="389">
        <v>300</v>
      </c>
      <c r="N111" s="389">
        <v>300</v>
      </c>
      <c r="O111" s="389">
        <v>300</v>
      </c>
      <c r="P111" s="389">
        <v>300.00000000000006</v>
      </c>
      <c r="Q111" s="389">
        <v>300</v>
      </c>
      <c r="R111" s="389">
        <v>300</v>
      </c>
      <c r="S111" s="389">
        <v>300.00000000000006</v>
      </c>
      <c r="T111" s="389">
        <v>300</v>
      </c>
      <c r="U111" s="389">
        <v>300</v>
      </c>
      <c r="V111" s="389">
        <v>300.00000000000006</v>
      </c>
      <c r="W111" s="389">
        <v>300</v>
      </c>
      <c r="X111" s="389">
        <v>300</v>
      </c>
      <c r="Y111" s="389">
        <v>300.00000000000006</v>
      </c>
      <c r="Z111" s="389">
        <v>300.00000000000006</v>
      </c>
      <c r="AA111" s="389">
        <v>299.99999999999994</v>
      </c>
      <c r="AB111" s="389">
        <v>300</v>
      </c>
      <c r="AC111" s="389">
        <v>300</v>
      </c>
      <c r="AD111" s="389">
        <v>300.00000000000006</v>
      </c>
      <c r="AE111" s="389">
        <v>300</v>
      </c>
      <c r="AF111" s="389">
        <v>300</v>
      </c>
      <c r="AG111" s="389">
        <v>300</v>
      </c>
      <c r="AH111" s="389">
        <v>225.00000000000003</v>
      </c>
      <c r="AI111" s="389">
        <v>300</v>
      </c>
      <c r="AJ111" s="389">
        <v>300</v>
      </c>
      <c r="AK111" s="389">
        <v>300</v>
      </c>
      <c r="AL111" s="389">
        <v>300.00000000000006</v>
      </c>
      <c r="AM111" s="389">
        <v>300</v>
      </c>
      <c r="AN111" s="389">
        <v>300</v>
      </c>
      <c r="AO111" s="389">
        <v>300</v>
      </c>
      <c r="AP111" s="389">
        <v>300</v>
      </c>
      <c r="AQ111" s="389">
        <v>300</v>
      </c>
      <c r="AR111" s="389">
        <v>300</v>
      </c>
      <c r="AS111" s="389">
        <v>300</v>
      </c>
      <c r="AT111" s="389">
        <v>300</v>
      </c>
      <c r="AU111" s="389">
        <v>300</v>
      </c>
    </row>
    <row r="112" spans="1:47" ht="15.6" customHeight="1" x14ac:dyDescent="0.3">
      <c r="A112" s="388" t="s">
        <v>1859</v>
      </c>
      <c r="B112" s="388" t="s">
        <v>942</v>
      </c>
      <c r="C112" s="388" t="s">
        <v>2047</v>
      </c>
      <c r="D112" s="389">
        <v>85</v>
      </c>
      <c r="E112" s="388" t="s">
        <v>2066</v>
      </c>
      <c r="F112" s="388" t="s">
        <v>166</v>
      </c>
      <c r="G112" s="388" t="s">
        <v>2021</v>
      </c>
      <c r="H112" s="388" t="s">
        <v>2025</v>
      </c>
      <c r="I112" s="388" t="s">
        <v>2026</v>
      </c>
      <c r="J112" s="389">
        <v>15</v>
      </c>
      <c r="K112" s="389">
        <v>15.000000000000005</v>
      </c>
      <c r="L112" s="389">
        <v>15.000000000000002</v>
      </c>
      <c r="M112" s="389">
        <v>15</v>
      </c>
      <c r="N112" s="389">
        <v>15.000000000000002</v>
      </c>
      <c r="O112" s="389">
        <v>15</v>
      </c>
      <c r="P112" s="389">
        <v>15.000000000000004</v>
      </c>
      <c r="Q112" s="389">
        <v>14.999999999999996</v>
      </c>
      <c r="R112" s="389">
        <v>15.000000000000002</v>
      </c>
      <c r="S112" s="389">
        <v>14.999999999999998</v>
      </c>
      <c r="T112" s="389">
        <v>15</v>
      </c>
      <c r="U112" s="389">
        <v>15</v>
      </c>
      <c r="V112" s="389">
        <v>15.000000000000004</v>
      </c>
      <c r="W112" s="389">
        <v>15</v>
      </c>
      <c r="X112" s="389">
        <v>15.000000000000002</v>
      </c>
      <c r="Y112" s="389">
        <v>14.999999999999998</v>
      </c>
      <c r="Z112" s="389">
        <v>14.999999999999996</v>
      </c>
      <c r="AA112" s="389">
        <v>14.999999999999996</v>
      </c>
      <c r="AB112" s="389">
        <v>15</v>
      </c>
      <c r="AC112" s="389">
        <v>15</v>
      </c>
      <c r="AD112" s="389">
        <v>14.999999999999998</v>
      </c>
      <c r="AE112" s="389">
        <v>15.000000000000002</v>
      </c>
      <c r="AF112" s="389">
        <v>15</v>
      </c>
      <c r="AG112" s="389">
        <v>14.999999999999998</v>
      </c>
      <c r="AH112" s="389">
        <v>11.250000000000004</v>
      </c>
      <c r="AI112" s="389">
        <v>15</v>
      </c>
      <c r="AJ112" s="389">
        <v>15.000000000000004</v>
      </c>
      <c r="AK112" s="389">
        <v>14.999999999999998</v>
      </c>
      <c r="AL112" s="389">
        <v>14.999999999999998</v>
      </c>
      <c r="AM112" s="389">
        <v>15.000000000000004</v>
      </c>
      <c r="AN112" s="389">
        <v>14.999999999999998</v>
      </c>
      <c r="AO112" s="389">
        <v>15.000000000000002</v>
      </c>
      <c r="AP112" s="389">
        <v>15</v>
      </c>
      <c r="AQ112" s="389">
        <v>14.999999999999998</v>
      </c>
      <c r="AR112" s="389">
        <v>15.000000000000004</v>
      </c>
      <c r="AS112" s="389">
        <v>15</v>
      </c>
      <c r="AT112" s="389">
        <v>14.999999999999998</v>
      </c>
      <c r="AU112" s="389">
        <v>14.999999999999998</v>
      </c>
    </row>
    <row r="113" spans="1:47" ht="15.6" customHeight="1" x14ac:dyDescent="0.3">
      <c r="A113" s="388" t="s">
        <v>1859</v>
      </c>
      <c r="B113" s="388" t="s">
        <v>942</v>
      </c>
      <c r="C113" s="388" t="s">
        <v>2047</v>
      </c>
      <c r="D113" s="389">
        <v>86</v>
      </c>
      <c r="E113" s="388" t="s">
        <v>2067</v>
      </c>
      <c r="F113" s="388" t="s">
        <v>166</v>
      </c>
      <c r="G113" s="388" t="s">
        <v>2021</v>
      </c>
      <c r="H113" s="388" t="s">
        <v>2060</v>
      </c>
      <c r="I113" s="388" t="s">
        <v>2061</v>
      </c>
      <c r="J113" s="389">
        <v>50</v>
      </c>
      <c r="K113" s="389">
        <v>50.000000000000014</v>
      </c>
      <c r="L113" s="389">
        <v>50.000000000000007</v>
      </c>
      <c r="M113" s="389">
        <v>50</v>
      </c>
      <c r="N113" s="389">
        <v>50.000000000000007</v>
      </c>
      <c r="O113" s="389">
        <v>50</v>
      </c>
      <c r="P113" s="389">
        <v>49.999999999999986</v>
      </c>
      <c r="Q113" s="389">
        <v>50.000000000000007</v>
      </c>
      <c r="R113" s="389">
        <v>49.999999999999993</v>
      </c>
      <c r="S113" s="389">
        <v>50</v>
      </c>
      <c r="T113" s="389">
        <v>50.000000000000021</v>
      </c>
      <c r="U113" s="389">
        <v>50.000000000000007</v>
      </c>
      <c r="V113" s="389">
        <v>50.000000000000007</v>
      </c>
      <c r="W113" s="389">
        <v>50.000000000000014</v>
      </c>
      <c r="X113" s="389">
        <v>50</v>
      </c>
      <c r="Y113" s="389">
        <v>49.999999999999993</v>
      </c>
      <c r="Z113" s="389">
        <v>49.999999999999986</v>
      </c>
      <c r="AA113" s="389">
        <v>50.000000000000014</v>
      </c>
      <c r="AB113" s="389">
        <v>50</v>
      </c>
      <c r="AC113" s="389">
        <v>49.999999999999986</v>
      </c>
      <c r="AD113" s="389">
        <v>49.999999999999993</v>
      </c>
      <c r="AE113" s="389">
        <v>49.999999999999986</v>
      </c>
      <c r="AF113" s="389">
        <v>50</v>
      </c>
      <c r="AG113" s="389">
        <v>50.000000000000007</v>
      </c>
      <c r="AH113" s="389">
        <v>37.499999999999993</v>
      </c>
      <c r="AI113" s="389">
        <v>49.999999999999993</v>
      </c>
      <c r="AJ113" s="389">
        <v>50.000000000000007</v>
      </c>
      <c r="AK113" s="389">
        <v>49.999999999999993</v>
      </c>
      <c r="AL113" s="389">
        <v>49.999999999999993</v>
      </c>
      <c r="AM113" s="389">
        <v>50</v>
      </c>
      <c r="AN113" s="389">
        <v>50.000000000000007</v>
      </c>
      <c r="AO113" s="389">
        <v>49.999999999999986</v>
      </c>
      <c r="AP113" s="389">
        <v>49.999999999999993</v>
      </c>
      <c r="AQ113" s="389">
        <v>49.999999999999993</v>
      </c>
      <c r="AR113" s="389">
        <v>49.999999999999979</v>
      </c>
      <c r="AS113" s="389">
        <v>50.000000000000014</v>
      </c>
      <c r="AT113" s="389">
        <v>50</v>
      </c>
      <c r="AU113" s="389">
        <v>50</v>
      </c>
    </row>
    <row r="114" spans="1:47" ht="15.6" customHeight="1" x14ac:dyDescent="0.3">
      <c r="A114" s="388" t="s">
        <v>1859</v>
      </c>
      <c r="B114" s="388" t="s">
        <v>942</v>
      </c>
      <c r="C114" s="388" t="s">
        <v>2047</v>
      </c>
      <c r="D114" s="389">
        <v>87</v>
      </c>
      <c r="E114" s="388" t="s">
        <v>2033</v>
      </c>
      <c r="F114" s="388" t="s">
        <v>166</v>
      </c>
      <c r="G114" s="388" t="s">
        <v>2021</v>
      </c>
      <c r="H114" s="388" t="s">
        <v>2025</v>
      </c>
      <c r="I114" s="388" t="s">
        <v>2026</v>
      </c>
      <c r="J114" s="389">
        <v>40.000000000000014</v>
      </c>
      <c r="K114" s="389">
        <v>40.000000000000007</v>
      </c>
      <c r="L114" s="389">
        <v>40.000000000000007</v>
      </c>
      <c r="M114" s="389">
        <v>40</v>
      </c>
      <c r="N114" s="389">
        <v>39.999999999999993</v>
      </c>
      <c r="O114" s="389">
        <v>40</v>
      </c>
      <c r="P114" s="389">
        <v>40</v>
      </c>
      <c r="Q114" s="389">
        <v>39.999999999999993</v>
      </c>
      <c r="R114" s="389">
        <v>40</v>
      </c>
      <c r="S114" s="389">
        <v>40.000000000000007</v>
      </c>
      <c r="T114" s="389">
        <v>40.000000000000007</v>
      </c>
      <c r="U114" s="389">
        <v>40</v>
      </c>
      <c r="V114" s="389">
        <v>40</v>
      </c>
      <c r="W114" s="389">
        <v>40.000000000000007</v>
      </c>
      <c r="X114" s="389">
        <v>40.000000000000007</v>
      </c>
      <c r="Y114" s="389">
        <v>39.999999999999993</v>
      </c>
      <c r="Z114" s="389">
        <v>40</v>
      </c>
      <c r="AA114" s="389">
        <v>40.000000000000014</v>
      </c>
      <c r="AB114" s="389">
        <v>39.999999999999993</v>
      </c>
      <c r="AC114" s="389">
        <v>40.000000000000007</v>
      </c>
      <c r="AD114" s="389">
        <v>39.999999999999993</v>
      </c>
      <c r="AE114" s="389">
        <v>39.999999999999986</v>
      </c>
      <c r="AF114" s="389">
        <v>39.999999999999993</v>
      </c>
      <c r="AG114" s="389">
        <v>40.000000000000014</v>
      </c>
      <c r="AH114" s="389">
        <v>29.999999999999993</v>
      </c>
      <c r="AI114" s="389">
        <v>39.999999999999986</v>
      </c>
      <c r="AJ114" s="389">
        <v>39.999999999999993</v>
      </c>
      <c r="AK114" s="389">
        <v>40</v>
      </c>
      <c r="AL114" s="389">
        <v>40</v>
      </c>
      <c r="AM114" s="389">
        <v>39.999999999999993</v>
      </c>
      <c r="AN114" s="389">
        <v>40.000000000000007</v>
      </c>
      <c r="AO114" s="389">
        <v>39.999999999999993</v>
      </c>
      <c r="AP114" s="389">
        <v>40.000000000000007</v>
      </c>
      <c r="AQ114" s="389">
        <v>40</v>
      </c>
      <c r="AR114" s="389">
        <v>40</v>
      </c>
      <c r="AS114" s="389">
        <v>40.000000000000007</v>
      </c>
      <c r="AT114" s="389">
        <v>40</v>
      </c>
      <c r="AU114" s="389">
        <v>40</v>
      </c>
    </row>
    <row r="115" spans="1:47" ht="15.6" customHeight="1" x14ac:dyDescent="0.3">
      <c r="A115" s="388" t="s">
        <v>1859</v>
      </c>
      <c r="B115" s="388" t="s">
        <v>942</v>
      </c>
      <c r="C115" s="388" t="s">
        <v>2047</v>
      </c>
      <c r="D115" s="389">
        <v>88</v>
      </c>
      <c r="E115" s="388" t="s">
        <v>2068</v>
      </c>
      <c r="F115" s="388" t="s">
        <v>166</v>
      </c>
      <c r="G115" s="388" t="s">
        <v>2021</v>
      </c>
      <c r="H115" s="388" t="s">
        <v>2025</v>
      </c>
      <c r="I115" s="388" t="s">
        <v>2026</v>
      </c>
      <c r="J115" s="389">
        <v>200.00000000000003</v>
      </c>
      <c r="K115" s="389">
        <v>200.00000000000006</v>
      </c>
      <c r="L115" s="389">
        <v>200</v>
      </c>
      <c r="M115" s="389">
        <v>200.00000000000003</v>
      </c>
      <c r="N115" s="389">
        <v>199.99999999999994</v>
      </c>
      <c r="O115" s="389">
        <v>200</v>
      </c>
      <c r="P115" s="389">
        <v>200</v>
      </c>
      <c r="Q115" s="389">
        <v>199.99999999999994</v>
      </c>
      <c r="R115" s="389">
        <v>199.99999999999997</v>
      </c>
      <c r="S115" s="389">
        <v>200</v>
      </c>
      <c r="T115" s="389">
        <v>200</v>
      </c>
      <c r="U115" s="389">
        <v>199.99999999999997</v>
      </c>
      <c r="V115" s="389">
        <v>200.00000000000003</v>
      </c>
      <c r="W115" s="389">
        <v>200.00000000000006</v>
      </c>
      <c r="X115" s="389">
        <v>200.00000000000003</v>
      </c>
      <c r="Y115" s="389">
        <v>200</v>
      </c>
      <c r="Z115" s="389">
        <v>199.99999999999994</v>
      </c>
      <c r="AA115" s="389">
        <v>200.00000000000003</v>
      </c>
      <c r="AB115" s="389">
        <v>199.99999999999994</v>
      </c>
      <c r="AC115" s="389">
        <v>200.00000000000009</v>
      </c>
      <c r="AD115" s="389">
        <v>199.99999999999997</v>
      </c>
      <c r="AE115" s="389">
        <v>199.99999999999994</v>
      </c>
      <c r="AF115" s="389">
        <v>199.99999999999997</v>
      </c>
      <c r="AG115" s="389">
        <v>200.00000000000003</v>
      </c>
      <c r="AH115" s="389">
        <v>149.99999999999997</v>
      </c>
      <c r="AI115" s="389">
        <v>199.99999999999994</v>
      </c>
      <c r="AJ115" s="389">
        <v>199.99999999999997</v>
      </c>
      <c r="AK115" s="389">
        <v>200.00000000000003</v>
      </c>
      <c r="AL115" s="389">
        <v>200.00000000000006</v>
      </c>
      <c r="AM115" s="389">
        <v>200</v>
      </c>
      <c r="AN115" s="389">
        <v>200</v>
      </c>
      <c r="AO115" s="389">
        <v>200</v>
      </c>
      <c r="AP115" s="389">
        <v>200.00000000000006</v>
      </c>
      <c r="AQ115" s="389">
        <v>200.00000000000006</v>
      </c>
      <c r="AR115" s="389">
        <v>199.99999999999997</v>
      </c>
      <c r="AS115" s="389">
        <v>200</v>
      </c>
      <c r="AT115" s="389">
        <v>200.00000000000009</v>
      </c>
      <c r="AU115" s="389">
        <v>200.00000000000009</v>
      </c>
    </row>
    <row r="116" spans="1:47" ht="15.6" customHeight="1" x14ac:dyDescent="0.3">
      <c r="A116" s="388" t="s">
        <v>1859</v>
      </c>
      <c r="B116" s="388" t="s">
        <v>942</v>
      </c>
      <c r="C116" s="388" t="s">
        <v>2047</v>
      </c>
      <c r="D116" s="389">
        <v>89</v>
      </c>
      <c r="E116" s="388" t="s">
        <v>2069</v>
      </c>
      <c r="F116" s="388" t="s">
        <v>166</v>
      </c>
      <c r="G116" s="388" t="s">
        <v>2021</v>
      </c>
      <c r="H116" s="388" t="s">
        <v>2029</v>
      </c>
      <c r="I116" s="388" t="s">
        <v>2030</v>
      </c>
      <c r="J116" s="389">
        <v>150.00000000000003</v>
      </c>
      <c r="K116" s="389">
        <v>150.00000000000009</v>
      </c>
      <c r="L116" s="389">
        <v>150.00000000000003</v>
      </c>
      <c r="M116" s="389">
        <v>150.00000000000003</v>
      </c>
      <c r="N116" s="389">
        <v>149.99999999999997</v>
      </c>
      <c r="O116" s="389">
        <v>150</v>
      </c>
      <c r="P116" s="389">
        <v>150.00000000000003</v>
      </c>
      <c r="Q116" s="389">
        <v>149.99999999999991</v>
      </c>
      <c r="R116" s="389">
        <v>150</v>
      </c>
      <c r="S116" s="389">
        <v>149.99999999999997</v>
      </c>
      <c r="T116" s="389">
        <v>149.99999999999997</v>
      </c>
      <c r="U116" s="389">
        <v>149.99999999999997</v>
      </c>
      <c r="V116" s="389">
        <v>150.00000000000003</v>
      </c>
      <c r="W116" s="389">
        <v>150.00000000000003</v>
      </c>
      <c r="X116" s="389">
        <v>150</v>
      </c>
      <c r="Y116" s="389">
        <v>149.99999999999994</v>
      </c>
      <c r="Z116" s="389">
        <v>149.99999999999994</v>
      </c>
      <c r="AA116" s="389">
        <v>150.00000000000003</v>
      </c>
      <c r="AB116" s="389">
        <v>150</v>
      </c>
      <c r="AC116" s="389">
        <v>150</v>
      </c>
      <c r="AD116" s="389">
        <v>149.99999999999994</v>
      </c>
      <c r="AE116" s="389">
        <v>149.99999999999994</v>
      </c>
      <c r="AF116" s="389">
        <v>149.99999999999994</v>
      </c>
      <c r="AG116" s="389">
        <v>150.00000000000003</v>
      </c>
      <c r="AH116" s="389">
        <v>112.49999999999997</v>
      </c>
      <c r="AI116" s="389">
        <v>149.99999999999994</v>
      </c>
      <c r="AJ116" s="389">
        <v>150.00000000000003</v>
      </c>
      <c r="AK116" s="389">
        <v>150.00000000000006</v>
      </c>
      <c r="AL116" s="389">
        <v>150.00000000000003</v>
      </c>
      <c r="AM116" s="389">
        <v>150.00000000000003</v>
      </c>
      <c r="AN116" s="389">
        <v>150</v>
      </c>
      <c r="AO116" s="389">
        <v>150</v>
      </c>
      <c r="AP116" s="389">
        <v>150.00000000000006</v>
      </c>
      <c r="AQ116" s="389">
        <v>150.00000000000006</v>
      </c>
      <c r="AR116" s="389">
        <v>150</v>
      </c>
      <c r="AS116" s="389">
        <v>150</v>
      </c>
      <c r="AT116" s="389">
        <v>150</v>
      </c>
      <c r="AU116" s="389">
        <v>150</v>
      </c>
    </row>
    <row r="117" spans="1:47" ht="15.6" customHeight="1" x14ac:dyDescent="0.3">
      <c r="A117" s="388" t="s">
        <v>1859</v>
      </c>
      <c r="B117" s="388" t="s">
        <v>942</v>
      </c>
      <c r="C117" s="388" t="s">
        <v>2047</v>
      </c>
      <c r="D117" s="389">
        <v>90</v>
      </c>
      <c r="E117" s="388" t="s">
        <v>2070</v>
      </c>
      <c r="F117" s="388" t="s">
        <v>166</v>
      </c>
      <c r="G117" s="388" t="s">
        <v>2021</v>
      </c>
      <c r="H117" s="388" t="s">
        <v>2029</v>
      </c>
      <c r="I117" s="388" t="s">
        <v>2030</v>
      </c>
      <c r="J117" s="389">
        <v>149.99999999999997</v>
      </c>
      <c r="K117" s="389">
        <v>150.00000000000003</v>
      </c>
      <c r="L117" s="389">
        <v>150</v>
      </c>
      <c r="M117" s="389">
        <v>150.00000000000006</v>
      </c>
      <c r="N117" s="389">
        <v>150.00000000000006</v>
      </c>
      <c r="O117" s="389">
        <v>150</v>
      </c>
      <c r="P117" s="389">
        <v>149.99999999999994</v>
      </c>
      <c r="Q117" s="389">
        <v>150.00000000000003</v>
      </c>
      <c r="R117" s="389">
        <v>149.99999999999997</v>
      </c>
      <c r="S117" s="389">
        <v>150.00000000000003</v>
      </c>
      <c r="T117" s="389">
        <v>150</v>
      </c>
      <c r="U117" s="389">
        <v>150.00000000000003</v>
      </c>
      <c r="V117" s="389">
        <v>150.00000000000003</v>
      </c>
      <c r="W117" s="389">
        <v>150.00000000000003</v>
      </c>
      <c r="X117" s="389">
        <v>150.00000000000003</v>
      </c>
      <c r="Y117" s="389">
        <v>150</v>
      </c>
      <c r="Z117" s="389">
        <v>149.99999999999997</v>
      </c>
      <c r="AA117" s="389">
        <v>150.00000000000006</v>
      </c>
      <c r="AB117" s="389">
        <v>150</v>
      </c>
      <c r="AC117" s="389">
        <v>149.99999999999997</v>
      </c>
      <c r="AD117" s="389">
        <v>149.99999999999994</v>
      </c>
      <c r="AE117" s="389">
        <v>149.99999999999997</v>
      </c>
      <c r="AF117" s="389">
        <v>149.99999999999997</v>
      </c>
      <c r="AG117" s="389">
        <v>149.99999999999997</v>
      </c>
      <c r="AH117" s="389">
        <v>112.49999999999996</v>
      </c>
      <c r="AI117" s="389">
        <v>150</v>
      </c>
      <c r="AJ117" s="389">
        <v>150.00000000000006</v>
      </c>
      <c r="AK117" s="389">
        <v>149.99999999999997</v>
      </c>
      <c r="AL117" s="389">
        <v>149.99999999999997</v>
      </c>
      <c r="AM117" s="389">
        <v>150</v>
      </c>
      <c r="AN117" s="389">
        <v>150.00000000000003</v>
      </c>
      <c r="AO117" s="389">
        <v>149.99999999999997</v>
      </c>
      <c r="AP117" s="389">
        <v>150</v>
      </c>
      <c r="AQ117" s="389">
        <v>149.99999999999997</v>
      </c>
      <c r="AR117" s="389">
        <v>150</v>
      </c>
      <c r="AS117" s="389">
        <v>150.00000000000003</v>
      </c>
      <c r="AT117" s="389">
        <v>150.00000000000006</v>
      </c>
      <c r="AU117" s="389">
        <v>150.00000000000006</v>
      </c>
    </row>
    <row r="118" spans="1:47" ht="15.6" customHeight="1" x14ac:dyDescent="0.3">
      <c r="A118" s="388" t="s">
        <v>1859</v>
      </c>
      <c r="B118" s="388" t="s">
        <v>942</v>
      </c>
      <c r="C118" s="388" t="s">
        <v>2047</v>
      </c>
      <c r="D118" s="389">
        <v>91</v>
      </c>
      <c r="E118" s="388" t="s">
        <v>2071</v>
      </c>
      <c r="F118" s="388" t="s">
        <v>166</v>
      </c>
      <c r="G118" s="388" t="s">
        <v>2021</v>
      </c>
      <c r="H118" s="388" t="s">
        <v>2029</v>
      </c>
      <c r="I118" s="388" t="s">
        <v>2030</v>
      </c>
      <c r="J118" s="389">
        <v>400</v>
      </c>
      <c r="K118" s="389">
        <v>400.00000000000011</v>
      </c>
      <c r="L118" s="389">
        <v>400.00000000000006</v>
      </c>
      <c r="M118" s="389">
        <v>400</v>
      </c>
      <c r="N118" s="389">
        <v>400.00000000000006</v>
      </c>
      <c r="O118" s="389">
        <v>400</v>
      </c>
      <c r="P118" s="389">
        <v>399.99999999999989</v>
      </c>
      <c r="Q118" s="389">
        <v>400.00000000000006</v>
      </c>
      <c r="R118" s="389">
        <v>399.99999999999994</v>
      </c>
      <c r="S118" s="389">
        <v>400</v>
      </c>
      <c r="T118" s="389">
        <v>400.00000000000017</v>
      </c>
      <c r="U118" s="389">
        <v>400.00000000000006</v>
      </c>
      <c r="V118" s="389">
        <v>400.00000000000006</v>
      </c>
      <c r="W118" s="389">
        <v>400.00000000000011</v>
      </c>
      <c r="X118" s="389">
        <v>400</v>
      </c>
      <c r="Y118" s="389">
        <v>399.99999999999994</v>
      </c>
      <c r="Z118" s="389">
        <v>399.99999999999989</v>
      </c>
      <c r="AA118" s="389">
        <v>400.00000000000011</v>
      </c>
      <c r="AB118" s="389">
        <v>400</v>
      </c>
      <c r="AC118" s="389">
        <v>399.99999999999989</v>
      </c>
      <c r="AD118" s="389">
        <v>399.99999999999994</v>
      </c>
      <c r="AE118" s="389">
        <v>399.99999999999989</v>
      </c>
      <c r="AF118" s="389">
        <v>400</v>
      </c>
      <c r="AG118" s="389">
        <v>400.00000000000006</v>
      </c>
      <c r="AH118" s="389">
        <v>299.99999999999994</v>
      </c>
      <c r="AI118" s="389">
        <v>399.99999999999994</v>
      </c>
      <c r="AJ118" s="389">
        <v>400.00000000000006</v>
      </c>
      <c r="AK118" s="389">
        <v>399.99999999999994</v>
      </c>
      <c r="AL118" s="389">
        <v>399.99999999999994</v>
      </c>
      <c r="AM118" s="389">
        <v>400</v>
      </c>
      <c r="AN118" s="389">
        <v>400.00000000000006</v>
      </c>
      <c r="AO118" s="389">
        <v>399.99999999999989</v>
      </c>
      <c r="AP118" s="389">
        <v>399.99999999999994</v>
      </c>
      <c r="AQ118" s="389">
        <v>399.99999999999994</v>
      </c>
      <c r="AR118" s="389">
        <v>399.99999999999983</v>
      </c>
      <c r="AS118" s="389">
        <v>400.00000000000011</v>
      </c>
      <c r="AT118" s="389">
        <v>400</v>
      </c>
      <c r="AU118" s="389">
        <v>400</v>
      </c>
    </row>
    <row r="119" spans="1:47" ht="15.6" customHeight="1" x14ac:dyDescent="0.3">
      <c r="A119" s="388" t="s">
        <v>1859</v>
      </c>
      <c r="B119" s="388" t="s">
        <v>942</v>
      </c>
      <c r="C119" s="388" t="s">
        <v>2047</v>
      </c>
      <c r="D119" s="389">
        <v>100</v>
      </c>
      <c r="E119" s="388" t="s">
        <v>1865</v>
      </c>
      <c r="F119" s="388" t="s">
        <v>167</v>
      </c>
      <c r="G119" s="388" t="s">
        <v>167</v>
      </c>
      <c r="H119" s="388" t="s">
        <v>1839</v>
      </c>
      <c r="I119" s="388" t="s">
        <v>1840</v>
      </c>
      <c r="J119" s="390"/>
      <c r="K119" s="390"/>
      <c r="L119" s="390"/>
      <c r="M119" s="390"/>
      <c r="N119" s="390"/>
      <c r="O119" s="390"/>
      <c r="P119" s="390"/>
      <c r="Q119" s="390"/>
      <c r="R119" s="390"/>
      <c r="S119" s="390"/>
      <c r="T119" s="390"/>
      <c r="U119" s="390"/>
      <c r="V119" s="390"/>
      <c r="W119" s="390"/>
      <c r="X119" s="390"/>
      <c r="Y119" s="390"/>
      <c r="Z119" s="390"/>
      <c r="AA119" s="390"/>
      <c r="AB119" s="390"/>
      <c r="AC119" s="390"/>
      <c r="AD119" s="390"/>
      <c r="AE119" s="390"/>
      <c r="AF119" s="390"/>
      <c r="AG119" s="390"/>
      <c r="AH119" s="390"/>
      <c r="AI119" s="390"/>
      <c r="AJ119" s="390"/>
      <c r="AK119" s="390"/>
      <c r="AL119" s="390"/>
      <c r="AM119" s="390"/>
      <c r="AN119" s="390"/>
      <c r="AO119" s="389">
        <v>250</v>
      </c>
      <c r="AP119" s="389">
        <v>500</v>
      </c>
      <c r="AQ119" s="389">
        <v>500</v>
      </c>
      <c r="AR119" s="389">
        <v>500</v>
      </c>
      <c r="AS119" s="389">
        <v>500</v>
      </c>
      <c r="AT119" s="389">
        <v>500.00000000000006</v>
      </c>
      <c r="AU119" s="389">
        <v>500</v>
      </c>
    </row>
    <row r="120" spans="1:47" ht="15.6" customHeight="1" x14ac:dyDescent="0.3">
      <c r="A120" s="388" t="s">
        <v>1859</v>
      </c>
      <c r="B120" s="388" t="s">
        <v>942</v>
      </c>
      <c r="C120" s="388" t="s">
        <v>2047</v>
      </c>
      <c r="D120" s="389">
        <v>100</v>
      </c>
      <c r="E120" s="388" t="s">
        <v>1865</v>
      </c>
      <c r="F120" s="388" t="s">
        <v>167</v>
      </c>
      <c r="G120" s="388" t="s">
        <v>167</v>
      </c>
      <c r="H120" s="388" t="s">
        <v>1841</v>
      </c>
      <c r="I120" s="388" t="s">
        <v>1842</v>
      </c>
      <c r="J120" s="389">
        <v>200</v>
      </c>
      <c r="K120" s="389">
        <v>199.99999999999997</v>
      </c>
      <c r="L120" s="389">
        <v>200</v>
      </c>
      <c r="M120" s="389">
        <v>200</v>
      </c>
      <c r="N120" s="389">
        <v>200</v>
      </c>
      <c r="O120" s="389">
        <v>200</v>
      </c>
      <c r="P120" s="389">
        <v>200.00000000000003</v>
      </c>
      <c r="Q120" s="389">
        <v>200.00000000000003</v>
      </c>
      <c r="R120" s="389">
        <v>199.99999999999997</v>
      </c>
      <c r="S120" s="389">
        <v>200</v>
      </c>
      <c r="T120" s="389">
        <v>199.99999999999997</v>
      </c>
      <c r="U120" s="389">
        <v>200</v>
      </c>
      <c r="V120" s="389">
        <v>200</v>
      </c>
      <c r="W120" s="389">
        <v>200</v>
      </c>
      <c r="X120" s="389">
        <v>200</v>
      </c>
      <c r="Y120" s="389">
        <v>200</v>
      </c>
      <c r="Z120" s="389">
        <v>200</v>
      </c>
      <c r="AA120" s="389">
        <v>200</v>
      </c>
      <c r="AB120" s="389">
        <v>200</v>
      </c>
      <c r="AC120" s="389">
        <v>233.33333333333334</v>
      </c>
      <c r="AD120" s="389">
        <v>475</v>
      </c>
      <c r="AE120" s="389">
        <v>412.5</v>
      </c>
      <c r="AF120" s="389">
        <v>335.71428571428572</v>
      </c>
      <c r="AG120" s="389">
        <v>375</v>
      </c>
      <c r="AH120" s="389">
        <v>440</v>
      </c>
      <c r="AI120" s="389">
        <v>422.72727272727275</v>
      </c>
      <c r="AJ120" s="389">
        <v>378.57142857142856</v>
      </c>
      <c r="AK120" s="389">
        <v>432.35294117647061</v>
      </c>
      <c r="AL120" s="389">
        <v>485.71428571428572</v>
      </c>
      <c r="AM120" s="389">
        <v>417.5</v>
      </c>
      <c r="AN120" s="389">
        <v>431.48148148148147</v>
      </c>
      <c r="AO120" s="389">
        <v>432.75862068965517</v>
      </c>
      <c r="AP120" s="389">
        <v>409.78260869565219</v>
      </c>
      <c r="AQ120" s="389">
        <v>422.32142857142856</v>
      </c>
      <c r="AR120" s="389">
        <v>440.17857142857144</v>
      </c>
      <c r="AS120" s="389">
        <v>411.53846153846155</v>
      </c>
      <c r="AT120" s="389">
        <v>411.5384615384616</v>
      </c>
      <c r="AU120" s="389">
        <v>411.53846153846166</v>
      </c>
    </row>
    <row r="121" spans="1:47" ht="15.6" customHeight="1" x14ac:dyDescent="0.3">
      <c r="A121" s="388" t="s">
        <v>1859</v>
      </c>
      <c r="B121" s="388" t="s">
        <v>942</v>
      </c>
      <c r="C121" s="388" t="s">
        <v>2047</v>
      </c>
      <c r="D121" s="389">
        <v>100</v>
      </c>
      <c r="E121" s="388" t="s">
        <v>1865</v>
      </c>
      <c r="F121" s="388" t="s">
        <v>167</v>
      </c>
      <c r="G121" s="388" t="s">
        <v>167</v>
      </c>
      <c r="H121" s="388" t="s">
        <v>1843</v>
      </c>
      <c r="I121" s="388" t="s">
        <v>1844</v>
      </c>
      <c r="J121" s="389">
        <v>256.60377358490553</v>
      </c>
      <c r="K121" s="389">
        <v>256.60377358490558</v>
      </c>
      <c r="L121" s="389">
        <v>256.6037735849057</v>
      </c>
      <c r="M121" s="389">
        <v>256.60377358490575</v>
      </c>
      <c r="N121" s="389">
        <v>256.6037735849057</v>
      </c>
      <c r="O121" s="389">
        <v>256.60377358490558</v>
      </c>
      <c r="P121" s="389">
        <v>256.60377358490558</v>
      </c>
      <c r="Q121" s="389">
        <v>256.6037735849057</v>
      </c>
      <c r="R121" s="389">
        <v>256.60377358490558</v>
      </c>
      <c r="S121" s="389">
        <v>256.60377358490564</v>
      </c>
      <c r="T121" s="389">
        <v>256.60377358490581</v>
      </c>
      <c r="U121" s="389">
        <v>256.60377358490558</v>
      </c>
      <c r="V121" s="389">
        <v>256.60377358490575</v>
      </c>
      <c r="W121" s="389">
        <v>256.60377358490553</v>
      </c>
      <c r="X121" s="389">
        <v>256.60377358490564</v>
      </c>
      <c r="Y121" s="389">
        <v>256.60377358490553</v>
      </c>
      <c r="Z121" s="389">
        <v>256.60377358490564</v>
      </c>
      <c r="AA121" s="389">
        <v>256.60377358490564</v>
      </c>
      <c r="AB121" s="389">
        <v>256.60377358490564</v>
      </c>
      <c r="AC121" s="389">
        <v>281</v>
      </c>
      <c r="AD121" s="389">
        <v>287.03703703703701</v>
      </c>
      <c r="AE121" s="389">
        <v>287.70491803278691</v>
      </c>
      <c r="AF121" s="389">
        <v>291.12903225806451</v>
      </c>
      <c r="AG121" s="389">
        <v>332</v>
      </c>
      <c r="AH121" s="389">
        <v>323.07692307692309</v>
      </c>
      <c r="AI121" s="389">
        <v>344.61538461538464</v>
      </c>
      <c r="AJ121" s="389">
        <v>336.50793650793651</v>
      </c>
      <c r="AK121" s="389">
        <v>337.09677419354841</v>
      </c>
      <c r="AL121" s="389">
        <v>340.81632653061223</v>
      </c>
      <c r="AM121" s="389">
        <v>350</v>
      </c>
      <c r="AN121" s="389">
        <v>358.53658536585368</v>
      </c>
      <c r="AO121" s="389">
        <v>325.51020408163265</v>
      </c>
      <c r="AP121" s="389">
        <v>347</v>
      </c>
      <c r="AQ121" s="389">
        <v>350</v>
      </c>
      <c r="AR121" s="389">
        <v>360.76923076923077</v>
      </c>
      <c r="AS121" s="389">
        <v>378.90625</v>
      </c>
      <c r="AT121" s="389">
        <v>378.90624999999994</v>
      </c>
      <c r="AU121" s="389">
        <v>378.90624999999994</v>
      </c>
    </row>
    <row r="122" spans="1:47" ht="15.6" customHeight="1" x14ac:dyDescent="0.3">
      <c r="A122" s="388" t="s">
        <v>1859</v>
      </c>
      <c r="B122" s="388" t="s">
        <v>942</v>
      </c>
      <c r="C122" s="388" t="s">
        <v>2047</v>
      </c>
      <c r="D122" s="389">
        <v>100</v>
      </c>
      <c r="E122" s="388" t="s">
        <v>1865</v>
      </c>
      <c r="F122" s="388" t="s">
        <v>167</v>
      </c>
      <c r="G122" s="388" t="s">
        <v>167</v>
      </c>
      <c r="H122" s="388" t="s">
        <v>1845</v>
      </c>
      <c r="I122" s="388" t="s">
        <v>1846</v>
      </c>
      <c r="J122" s="389">
        <v>159.45121951219519</v>
      </c>
      <c r="K122" s="389">
        <v>159.45121951219508</v>
      </c>
      <c r="L122" s="389">
        <v>159.45121951219511</v>
      </c>
      <c r="M122" s="389">
        <v>159.45121951219502</v>
      </c>
      <c r="N122" s="389">
        <v>159.45121951219502</v>
      </c>
      <c r="O122" s="389">
        <v>159.45121951219514</v>
      </c>
      <c r="P122" s="389">
        <v>159.45121951219517</v>
      </c>
      <c r="Q122" s="389">
        <v>159.45121951219514</v>
      </c>
      <c r="R122" s="389">
        <v>159.45121951219519</v>
      </c>
      <c r="S122" s="389">
        <v>159.45121951219511</v>
      </c>
      <c r="T122" s="389">
        <v>159.45121951219514</v>
      </c>
      <c r="U122" s="389">
        <v>159.45121951219519</v>
      </c>
      <c r="V122" s="389">
        <v>159.45121951219505</v>
      </c>
      <c r="W122" s="389">
        <v>159.45121951219519</v>
      </c>
      <c r="X122" s="389">
        <v>159.45121951219511</v>
      </c>
      <c r="Y122" s="389">
        <v>159.45121951219508</v>
      </c>
      <c r="Z122" s="389">
        <v>159.45121951219511</v>
      </c>
      <c r="AA122" s="389">
        <v>159.45121951219497</v>
      </c>
      <c r="AB122" s="389">
        <v>159.45121951219511</v>
      </c>
      <c r="AC122" s="389">
        <v>160.86956521739131</v>
      </c>
      <c r="AD122" s="389">
        <v>157.51879699248121</v>
      </c>
      <c r="AE122" s="389">
        <v>171.3235294117647</v>
      </c>
      <c r="AF122" s="389">
        <v>190</v>
      </c>
      <c r="AG122" s="389">
        <v>182.47863247863248</v>
      </c>
      <c r="AH122" s="389">
        <v>199.07407407407408</v>
      </c>
      <c r="AI122" s="389">
        <v>207.65306122448979</v>
      </c>
      <c r="AJ122" s="389">
        <v>201.59574468085106</v>
      </c>
      <c r="AK122" s="389">
        <v>196.84210526315789</v>
      </c>
      <c r="AL122" s="389">
        <v>193.82022471910113</v>
      </c>
      <c r="AM122" s="389">
        <v>198.27586206896552</v>
      </c>
      <c r="AN122" s="389">
        <v>212.90322580645162</v>
      </c>
      <c r="AO122" s="389">
        <v>208.94736842105263</v>
      </c>
      <c r="AP122" s="389">
        <v>210.22727272727272</v>
      </c>
      <c r="AQ122" s="389">
        <v>213.79310344827587</v>
      </c>
      <c r="AR122" s="389">
        <v>220.11494252873564</v>
      </c>
      <c r="AS122" s="389">
        <v>232.75862068965517</v>
      </c>
      <c r="AT122" s="389">
        <v>232.75862068965509</v>
      </c>
      <c r="AU122" s="389">
        <v>232.75862068965526</v>
      </c>
    </row>
    <row r="123" spans="1:47" ht="15.6" customHeight="1" x14ac:dyDescent="0.3">
      <c r="A123" s="388" t="s">
        <v>1859</v>
      </c>
      <c r="B123" s="388" t="s">
        <v>942</v>
      </c>
      <c r="C123" s="388" t="s">
        <v>2047</v>
      </c>
      <c r="D123" s="389">
        <v>100</v>
      </c>
      <c r="E123" s="388" t="s">
        <v>1865</v>
      </c>
      <c r="F123" s="388" t="s">
        <v>167</v>
      </c>
      <c r="G123" s="388" t="s">
        <v>167</v>
      </c>
      <c r="H123" s="388" t="s">
        <v>1847</v>
      </c>
      <c r="I123" s="388" t="s">
        <v>1848</v>
      </c>
      <c r="J123" s="389">
        <v>205.93525179856115</v>
      </c>
      <c r="K123" s="389">
        <v>205.93525179856113</v>
      </c>
      <c r="L123" s="389">
        <v>205.9352517985611</v>
      </c>
      <c r="M123" s="389">
        <v>205.93525179856107</v>
      </c>
      <c r="N123" s="389">
        <v>205.93525179856115</v>
      </c>
      <c r="O123" s="389">
        <v>205.93525179856113</v>
      </c>
      <c r="P123" s="389">
        <v>205.93525179856115</v>
      </c>
      <c r="Q123" s="389">
        <v>205.93525179856118</v>
      </c>
      <c r="R123" s="389">
        <v>205.93525179856121</v>
      </c>
      <c r="S123" s="389">
        <v>205.9352517985611</v>
      </c>
      <c r="T123" s="389">
        <v>205.93525179856127</v>
      </c>
      <c r="U123" s="389">
        <v>205.93525179856115</v>
      </c>
      <c r="V123" s="389">
        <v>205.9352517985611</v>
      </c>
      <c r="W123" s="389">
        <v>205.93525179856113</v>
      </c>
      <c r="X123" s="389">
        <v>205.93525179856124</v>
      </c>
      <c r="Y123" s="389">
        <v>205.93525179856113</v>
      </c>
      <c r="Z123" s="389">
        <v>205.93525179856121</v>
      </c>
      <c r="AA123" s="389">
        <v>205.93525179856115</v>
      </c>
      <c r="AB123" s="389">
        <v>205.93525179856115</v>
      </c>
      <c r="AC123" s="389">
        <v>209.84848484848484</v>
      </c>
      <c r="AD123" s="389">
        <v>203.55871886120997</v>
      </c>
      <c r="AE123" s="389">
        <v>211.35646687697161</v>
      </c>
      <c r="AF123" s="389">
        <v>229.70588235294119</v>
      </c>
      <c r="AG123" s="389">
        <v>229.19580419580419</v>
      </c>
      <c r="AH123" s="389">
        <v>224.44444444444446</v>
      </c>
      <c r="AI123" s="389">
        <v>217.9245283018868</v>
      </c>
      <c r="AJ123" s="389">
        <v>219.47791164658634</v>
      </c>
      <c r="AK123" s="389">
        <v>216.52173913043478</v>
      </c>
      <c r="AL123" s="389">
        <v>216.96832579185519</v>
      </c>
      <c r="AM123" s="389">
        <v>217.84037558685446</v>
      </c>
      <c r="AN123" s="389">
        <v>222.7699530516432</v>
      </c>
      <c r="AO123" s="389">
        <v>220.51886792452831</v>
      </c>
      <c r="AP123" s="389">
        <v>227.46781115879827</v>
      </c>
      <c r="AQ123" s="389">
        <v>221.3963963963964</v>
      </c>
      <c r="AR123" s="389">
        <v>212.91079812206573</v>
      </c>
      <c r="AS123" s="389">
        <v>189.04761904761904</v>
      </c>
      <c r="AT123" s="389">
        <v>189.04761904761904</v>
      </c>
      <c r="AU123" s="389">
        <v>189.04761904761907</v>
      </c>
    </row>
    <row r="124" spans="1:47" ht="15.6" customHeight="1" x14ac:dyDescent="0.3">
      <c r="A124" s="388" t="s">
        <v>1859</v>
      </c>
      <c r="B124" s="388" t="s">
        <v>942</v>
      </c>
      <c r="C124" s="388" t="s">
        <v>2047</v>
      </c>
      <c r="D124" s="389">
        <v>100</v>
      </c>
      <c r="E124" s="388" t="s">
        <v>1865</v>
      </c>
      <c r="F124" s="388" t="s">
        <v>167</v>
      </c>
      <c r="G124" s="388" t="s">
        <v>167</v>
      </c>
      <c r="H124" s="388" t="s">
        <v>1849</v>
      </c>
      <c r="I124" s="388" t="s">
        <v>1850</v>
      </c>
      <c r="J124" s="389">
        <v>292.90375203915175</v>
      </c>
      <c r="K124" s="389">
        <v>292.9037520391517</v>
      </c>
      <c r="L124" s="389">
        <v>292.9037520391517</v>
      </c>
      <c r="M124" s="389">
        <v>292.90375203915164</v>
      </c>
      <c r="N124" s="389">
        <v>292.9037520391517</v>
      </c>
      <c r="O124" s="389">
        <v>292.90375203915164</v>
      </c>
      <c r="P124" s="389">
        <v>292.90375203915175</v>
      </c>
      <c r="Q124" s="389">
        <v>292.90375203915175</v>
      </c>
      <c r="R124" s="389">
        <v>292.90375203915175</v>
      </c>
      <c r="S124" s="389">
        <v>292.90375203915181</v>
      </c>
      <c r="T124" s="389">
        <v>292.90375203915175</v>
      </c>
      <c r="U124" s="389">
        <v>292.90375203915175</v>
      </c>
      <c r="V124" s="389">
        <v>292.9037520391517</v>
      </c>
      <c r="W124" s="389">
        <v>292.90375203915175</v>
      </c>
      <c r="X124" s="389">
        <v>292.90375203915164</v>
      </c>
      <c r="Y124" s="389">
        <v>292.90375203915175</v>
      </c>
      <c r="Z124" s="389">
        <v>292.9037520391517</v>
      </c>
      <c r="AA124" s="389">
        <v>292.90375203915164</v>
      </c>
      <c r="AB124" s="389">
        <v>292.9037520391517</v>
      </c>
      <c r="AC124" s="389">
        <v>289.21095008051532</v>
      </c>
      <c r="AD124" s="389">
        <v>289.08396946564886</v>
      </c>
      <c r="AE124" s="389">
        <v>285.73466476462198</v>
      </c>
      <c r="AF124" s="389">
        <v>281.26666666666665</v>
      </c>
      <c r="AG124" s="389">
        <v>283.65384615384613</v>
      </c>
      <c r="AH124" s="389">
        <v>275.1457725947522</v>
      </c>
      <c r="AI124" s="389">
        <v>266.7893961708395</v>
      </c>
      <c r="AJ124" s="389">
        <v>251.39500734214391</v>
      </c>
      <c r="AK124" s="389">
        <v>239.91163475699557</v>
      </c>
      <c r="AL124" s="389">
        <v>225.34142640364189</v>
      </c>
      <c r="AM124" s="389">
        <v>217.68202080237742</v>
      </c>
      <c r="AN124" s="389">
        <v>203.60983102918587</v>
      </c>
      <c r="AO124" s="389">
        <v>196.81952662721895</v>
      </c>
      <c r="AP124" s="389">
        <v>189.98505231689089</v>
      </c>
      <c r="AQ124" s="389">
        <v>188.20474777448072</v>
      </c>
      <c r="AR124" s="389">
        <v>182.1266968325792</v>
      </c>
      <c r="AS124" s="389">
        <v>186.87405159332323</v>
      </c>
      <c r="AT124" s="389">
        <v>186.87405159332326</v>
      </c>
      <c r="AU124" s="389">
        <v>186.8740515933232</v>
      </c>
    </row>
    <row r="125" spans="1:47" ht="15.6" customHeight="1" x14ac:dyDescent="0.3">
      <c r="A125" s="388" t="s">
        <v>1859</v>
      </c>
      <c r="B125" s="388" t="s">
        <v>942</v>
      </c>
      <c r="C125" s="388" t="s">
        <v>2047</v>
      </c>
      <c r="D125" s="389">
        <v>100</v>
      </c>
      <c r="E125" s="388" t="s">
        <v>1865</v>
      </c>
      <c r="F125" s="388" t="s">
        <v>167</v>
      </c>
      <c r="G125" s="388" t="s">
        <v>167</v>
      </c>
      <c r="H125" s="388" t="s">
        <v>1851</v>
      </c>
      <c r="I125" s="388" t="s">
        <v>1852</v>
      </c>
      <c r="J125" s="389">
        <v>354.48717948717945</v>
      </c>
      <c r="K125" s="389">
        <v>354.48717948717945</v>
      </c>
      <c r="L125" s="389">
        <v>354.48717948717956</v>
      </c>
      <c r="M125" s="389">
        <v>354.48717948717945</v>
      </c>
      <c r="N125" s="389">
        <v>354.48717948717945</v>
      </c>
      <c r="O125" s="389">
        <v>354.48717948717945</v>
      </c>
      <c r="P125" s="389">
        <v>354.48717948717956</v>
      </c>
      <c r="Q125" s="389">
        <v>354.48717948717945</v>
      </c>
      <c r="R125" s="389">
        <v>354.4871794871795</v>
      </c>
      <c r="S125" s="389">
        <v>354.4871794871795</v>
      </c>
      <c r="T125" s="389">
        <v>354.48717948717956</v>
      </c>
      <c r="U125" s="389">
        <v>354.48717948717945</v>
      </c>
      <c r="V125" s="389">
        <v>354.4871794871795</v>
      </c>
      <c r="W125" s="389">
        <v>354.48717948717956</v>
      </c>
      <c r="X125" s="389">
        <v>354.4871794871795</v>
      </c>
      <c r="Y125" s="389">
        <v>354.4871794871795</v>
      </c>
      <c r="Z125" s="389">
        <v>354.48717948717956</v>
      </c>
      <c r="AA125" s="389">
        <v>354.4871794871795</v>
      </c>
      <c r="AB125" s="389">
        <v>354.4871794871795</v>
      </c>
      <c r="AC125" s="389">
        <v>369.75308641975306</v>
      </c>
      <c r="AD125" s="389">
        <v>374.44444444444446</v>
      </c>
      <c r="AE125" s="389">
        <v>359.09090909090907</v>
      </c>
      <c r="AF125" s="389">
        <v>365.32846715328469</v>
      </c>
      <c r="AG125" s="389">
        <v>381.85185185185185</v>
      </c>
      <c r="AH125" s="389">
        <v>374.47552447552448</v>
      </c>
      <c r="AI125" s="389">
        <v>372.53521126760563</v>
      </c>
      <c r="AJ125" s="389">
        <v>357.66666666666669</v>
      </c>
      <c r="AK125" s="389">
        <v>354.14012738853501</v>
      </c>
      <c r="AL125" s="389">
        <v>345.71428571428572</v>
      </c>
      <c r="AM125" s="389">
        <v>329.44444444444446</v>
      </c>
      <c r="AN125" s="389">
        <v>327.97927461139898</v>
      </c>
      <c r="AO125" s="389">
        <v>316.43518518518516</v>
      </c>
      <c r="AP125" s="389">
        <v>306.92640692640691</v>
      </c>
      <c r="AQ125" s="389">
        <v>301.0593220338983</v>
      </c>
      <c r="AR125" s="389">
        <v>275.9765625</v>
      </c>
      <c r="AS125" s="389">
        <v>272.3247232472325</v>
      </c>
      <c r="AT125" s="389">
        <v>272.32472324723255</v>
      </c>
      <c r="AU125" s="389">
        <v>272.32472324723244</v>
      </c>
    </row>
    <row r="126" spans="1:47" ht="15.6" customHeight="1" x14ac:dyDescent="0.3">
      <c r="A126" s="388" t="s">
        <v>1859</v>
      </c>
      <c r="B126" s="388" t="s">
        <v>942</v>
      </c>
      <c r="C126" s="388" t="s">
        <v>2047</v>
      </c>
      <c r="D126" s="389">
        <v>100</v>
      </c>
      <c r="E126" s="388" t="s">
        <v>1865</v>
      </c>
      <c r="F126" s="388" t="s">
        <v>167</v>
      </c>
      <c r="G126" s="388" t="s">
        <v>167</v>
      </c>
      <c r="H126" s="388" t="s">
        <v>1853</v>
      </c>
      <c r="I126" s="388" t="s">
        <v>1854</v>
      </c>
      <c r="J126" s="389">
        <v>300</v>
      </c>
      <c r="K126" s="389">
        <v>300</v>
      </c>
      <c r="L126" s="389">
        <v>299.99999999999994</v>
      </c>
      <c r="M126" s="389">
        <v>300.00000000000006</v>
      </c>
      <c r="N126" s="389">
        <v>299.99999999999994</v>
      </c>
      <c r="O126" s="389">
        <v>300</v>
      </c>
      <c r="P126" s="389">
        <v>300</v>
      </c>
      <c r="Q126" s="389">
        <v>300</v>
      </c>
      <c r="R126" s="389">
        <v>300</v>
      </c>
      <c r="S126" s="389">
        <v>300</v>
      </c>
      <c r="T126" s="389">
        <v>300</v>
      </c>
      <c r="U126" s="389">
        <v>300</v>
      </c>
      <c r="V126" s="389">
        <v>300</v>
      </c>
      <c r="W126" s="389">
        <v>300</v>
      </c>
      <c r="X126" s="389">
        <v>300</v>
      </c>
      <c r="Y126" s="389">
        <v>300</v>
      </c>
      <c r="Z126" s="389">
        <v>300</v>
      </c>
      <c r="AA126" s="389">
        <v>300</v>
      </c>
      <c r="AB126" s="389">
        <v>300</v>
      </c>
      <c r="AC126" s="389">
        <v>228.57142857142858</v>
      </c>
      <c r="AD126" s="389">
        <v>254.16666666666666</v>
      </c>
      <c r="AE126" s="389">
        <v>340</v>
      </c>
      <c r="AF126" s="389">
        <v>352.94117647058823</v>
      </c>
      <c r="AG126" s="389">
        <v>350</v>
      </c>
      <c r="AH126" s="389">
        <v>385.71428571428572</v>
      </c>
      <c r="AI126" s="389">
        <v>364.28571428571428</v>
      </c>
      <c r="AJ126" s="389">
        <v>405.55555555555554</v>
      </c>
      <c r="AK126" s="389">
        <v>393.33333333333331</v>
      </c>
      <c r="AL126" s="389">
        <v>393.75</v>
      </c>
      <c r="AM126" s="389">
        <v>400</v>
      </c>
      <c r="AN126" s="389">
        <v>407.5</v>
      </c>
      <c r="AO126" s="389">
        <v>400</v>
      </c>
      <c r="AP126" s="389">
        <v>369.23076923076923</v>
      </c>
      <c r="AQ126" s="389">
        <v>343.54838709677421</v>
      </c>
      <c r="AR126" s="389">
        <v>333.8235294117647</v>
      </c>
      <c r="AS126" s="389">
        <v>298.61111111111109</v>
      </c>
      <c r="AT126" s="389">
        <v>298.61111111111103</v>
      </c>
      <c r="AU126" s="389">
        <v>298.61111111111109</v>
      </c>
    </row>
    <row r="127" spans="1:47" ht="15.6" customHeight="1" x14ac:dyDescent="0.3">
      <c r="A127" s="388" t="s">
        <v>1859</v>
      </c>
      <c r="B127" s="388" t="s">
        <v>942</v>
      </c>
      <c r="C127" s="388" t="s">
        <v>2047</v>
      </c>
      <c r="D127" s="389">
        <v>100</v>
      </c>
      <c r="E127" s="388" t="s">
        <v>1865</v>
      </c>
      <c r="F127" s="388" t="s">
        <v>167</v>
      </c>
      <c r="G127" s="388" t="s">
        <v>167</v>
      </c>
      <c r="H127" s="388" t="s">
        <v>1855</v>
      </c>
      <c r="I127" s="388" t="s">
        <v>1856</v>
      </c>
      <c r="J127" s="390"/>
      <c r="K127" s="390"/>
      <c r="L127" s="390"/>
      <c r="M127" s="390"/>
      <c r="N127" s="390"/>
      <c r="O127" s="390"/>
      <c r="P127" s="390"/>
      <c r="Q127" s="390"/>
      <c r="R127" s="390"/>
      <c r="S127" s="390"/>
      <c r="T127" s="390"/>
      <c r="U127" s="390"/>
      <c r="V127" s="390"/>
      <c r="W127" s="390"/>
      <c r="X127" s="390"/>
      <c r="Y127" s="390"/>
      <c r="Z127" s="390"/>
      <c r="AA127" s="390"/>
      <c r="AB127" s="390"/>
      <c r="AC127" s="390"/>
      <c r="AD127" s="390"/>
      <c r="AE127" s="390"/>
      <c r="AF127" s="390"/>
      <c r="AG127" s="390"/>
      <c r="AH127" s="390"/>
      <c r="AI127" s="390"/>
      <c r="AJ127" s="390"/>
      <c r="AK127" s="390"/>
      <c r="AL127" s="390"/>
      <c r="AM127" s="390"/>
      <c r="AN127" s="390"/>
      <c r="AO127" s="390"/>
      <c r="AP127" s="390"/>
      <c r="AQ127" s="390"/>
      <c r="AR127" s="390"/>
      <c r="AS127" s="389">
        <v>300</v>
      </c>
      <c r="AT127" s="389">
        <v>300</v>
      </c>
      <c r="AU127" s="389">
        <v>300</v>
      </c>
    </row>
    <row r="128" spans="1:47" ht="15.6" customHeight="1" x14ac:dyDescent="0.3">
      <c r="A128" s="388" t="s">
        <v>1859</v>
      </c>
      <c r="B128" s="388" t="s">
        <v>942</v>
      </c>
      <c r="C128" s="388" t="s">
        <v>2047</v>
      </c>
      <c r="D128" s="389">
        <v>103</v>
      </c>
      <c r="E128" s="388" t="s">
        <v>1865</v>
      </c>
      <c r="F128" s="388" t="s">
        <v>166</v>
      </c>
      <c r="G128" s="388" t="s">
        <v>2021</v>
      </c>
      <c r="H128" s="388" t="s">
        <v>2029</v>
      </c>
      <c r="I128" s="388" t="s">
        <v>2030</v>
      </c>
      <c r="J128" s="389">
        <v>100</v>
      </c>
      <c r="K128" s="389">
        <v>100</v>
      </c>
      <c r="L128" s="389">
        <v>99.999999999999986</v>
      </c>
      <c r="M128" s="389">
        <v>100</v>
      </c>
      <c r="N128" s="389">
        <v>100</v>
      </c>
      <c r="O128" s="389">
        <v>100</v>
      </c>
      <c r="P128" s="389">
        <v>100</v>
      </c>
      <c r="Q128" s="389">
        <v>100</v>
      </c>
      <c r="R128" s="389">
        <v>100</v>
      </c>
      <c r="S128" s="389">
        <v>100</v>
      </c>
      <c r="T128" s="389">
        <v>100</v>
      </c>
      <c r="U128" s="389">
        <v>100</v>
      </c>
      <c r="V128" s="389">
        <v>100</v>
      </c>
      <c r="W128" s="389">
        <v>100.00000000000001</v>
      </c>
      <c r="X128" s="389">
        <v>100</v>
      </c>
      <c r="Y128" s="389">
        <v>100</v>
      </c>
      <c r="Z128" s="389">
        <v>100</v>
      </c>
      <c r="AA128" s="389">
        <v>100</v>
      </c>
      <c r="AB128" s="389">
        <v>100</v>
      </c>
      <c r="AC128" s="389">
        <v>100</v>
      </c>
      <c r="AD128" s="389">
        <v>100</v>
      </c>
      <c r="AE128" s="390"/>
      <c r="AF128" s="390"/>
      <c r="AG128" s="390"/>
      <c r="AH128" s="390"/>
      <c r="AI128" s="390"/>
      <c r="AJ128" s="390"/>
      <c r="AK128" s="390"/>
      <c r="AL128" s="390"/>
      <c r="AM128" s="390"/>
      <c r="AN128" s="390"/>
      <c r="AO128" s="390"/>
      <c r="AP128" s="390"/>
      <c r="AQ128" s="390"/>
      <c r="AR128" s="390"/>
      <c r="AS128" s="390"/>
      <c r="AT128" s="390"/>
      <c r="AU128" s="390"/>
    </row>
    <row r="129" spans="1:47" ht="15.6" customHeight="1" x14ac:dyDescent="0.3">
      <c r="A129" s="388" t="s">
        <v>1859</v>
      </c>
      <c r="B129" s="388" t="s">
        <v>942</v>
      </c>
      <c r="C129" s="388" t="s">
        <v>2047</v>
      </c>
      <c r="D129" s="389">
        <v>110</v>
      </c>
      <c r="E129" s="388" t="s">
        <v>2072</v>
      </c>
      <c r="F129" s="388" t="s">
        <v>167</v>
      </c>
      <c r="G129" s="388" t="s">
        <v>167</v>
      </c>
      <c r="H129" s="388" t="s">
        <v>1845</v>
      </c>
      <c r="I129" s="388" t="s">
        <v>1846</v>
      </c>
      <c r="J129" s="389">
        <v>100</v>
      </c>
      <c r="K129" s="389">
        <v>100</v>
      </c>
      <c r="L129" s="389">
        <v>100</v>
      </c>
      <c r="M129" s="389">
        <v>100</v>
      </c>
      <c r="N129" s="389">
        <v>100</v>
      </c>
      <c r="O129" s="389">
        <v>100</v>
      </c>
      <c r="P129" s="389">
        <v>100</v>
      </c>
      <c r="Q129" s="389">
        <v>100</v>
      </c>
      <c r="R129" s="389">
        <v>100</v>
      </c>
      <c r="S129" s="389">
        <v>100.00000000000001</v>
      </c>
      <c r="T129" s="389">
        <v>100</v>
      </c>
      <c r="U129" s="389">
        <v>100</v>
      </c>
      <c r="V129" s="389">
        <v>100</v>
      </c>
      <c r="W129" s="389">
        <v>100</v>
      </c>
      <c r="X129" s="389">
        <v>100</v>
      </c>
      <c r="Y129" s="389">
        <v>100.00000000000001</v>
      </c>
      <c r="Z129" s="389">
        <v>100</v>
      </c>
      <c r="AA129" s="389">
        <v>100</v>
      </c>
      <c r="AB129" s="390"/>
      <c r="AC129" s="390"/>
      <c r="AD129" s="390"/>
      <c r="AE129" s="390"/>
      <c r="AF129" s="390"/>
      <c r="AG129" s="390"/>
      <c r="AH129" s="390"/>
      <c r="AI129" s="390"/>
      <c r="AJ129" s="390"/>
      <c r="AK129" s="390"/>
      <c r="AL129" s="390"/>
      <c r="AM129" s="390"/>
      <c r="AN129" s="390"/>
      <c r="AO129" s="390"/>
      <c r="AP129" s="390"/>
      <c r="AQ129" s="390"/>
      <c r="AR129" s="390"/>
      <c r="AS129" s="390"/>
      <c r="AT129" s="390"/>
      <c r="AU129" s="390"/>
    </row>
    <row r="130" spans="1:47" ht="15.6" customHeight="1" x14ac:dyDescent="0.3">
      <c r="A130" s="388" t="s">
        <v>1859</v>
      </c>
      <c r="B130" s="388" t="s">
        <v>942</v>
      </c>
      <c r="C130" s="388" t="s">
        <v>2047</v>
      </c>
      <c r="D130" s="389">
        <v>114</v>
      </c>
      <c r="E130" s="388" t="s">
        <v>679</v>
      </c>
      <c r="F130" s="388" t="s">
        <v>167</v>
      </c>
      <c r="G130" s="388" t="s">
        <v>167</v>
      </c>
      <c r="H130" s="388" t="s">
        <v>1847</v>
      </c>
      <c r="I130" s="388" t="s">
        <v>1848</v>
      </c>
      <c r="J130" s="390"/>
      <c r="K130" s="389">
        <v>500</v>
      </c>
      <c r="L130" s="389">
        <v>658.33333333333337</v>
      </c>
      <c r="M130" s="389">
        <v>732.50498824075135</v>
      </c>
      <c r="N130" s="389">
        <v>773.2795762180325</v>
      </c>
      <c r="O130" s="389">
        <v>797.5237201107534</v>
      </c>
      <c r="P130" s="389">
        <v>812.4712450464192</v>
      </c>
      <c r="Q130" s="389">
        <v>821.75427079873737</v>
      </c>
      <c r="R130" s="389">
        <v>827.40634783984797</v>
      </c>
      <c r="S130" s="389">
        <v>870.94802545753464</v>
      </c>
      <c r="T130" s="389">
        <v>854.3054795907758</v>
      </c>
      <c r="U130" s="389">
        <v>848.56147063786739</v>
      </c>
      <c r="V130" s="389">
        <v>819.34829172805883</v>
      </c>
      <c r="W130" s="389">
        <v>804.72286455212964</v>
      </c>
      <c r="X130" s="389">
        <v>738.70063510844739</v>
      </c>
      <c r="Y130" s="389">
        <v>740.09053874392475</v>
      </c>
      <c r="Z130" s="389">
        <v>756.75142768056105</v>
      </c>
      <c r="AA130" s="389">
        <v>756.54703115919085</v>
      </c>
      <c r="AB130" s="389">
        <v>757.48182089383374</v>
      </c>
      <c r="AC130" s="389">
        <v>767.0268807042961</v>
      </c>
      <c r="AD130" s="389">
        <v>811.06176348211079</v>
      </c>
      <c r="AE130" s="389">
        <v>791.13195083343123</v>
      </c>
      <c r="AF130" s="389">
        <v>769.84477166705335</v>
      </c>
      <c r="AG130" s="389">
        <v>728.42676032511167</v>
      </c>
      <c r="AH130" s="389">
        <v>492.99040069536898</v>
      </c>
      <c r="AI130" s="389">
        <v>577.35102402910456</v>
      </c>
      <c r="AJ130" s="389">
        <v>491.98706351990631</v>
      </c>
      <c r="AK130" s="389">
        <v>386.49429349587524</v>
      </c>
      <c r="AL130" s="389">
        <v>249.05983479238515</v>
      </c>
      <c r="AM130" s="389">
        <v>157.27045855012111</v>
      </c>
      <c r="AN130" s="389">
        <v>138.02045486563577</v>
      </c>
      <c r="AO130" s="389">
        <v>119.5242118413739</v>
      </c>
      <c r="AP130" s="389">
        <v>101.50720526255317</v>
      </c>
      <c r="AQ130" s="389">
        <v>83.161887950688353</v>
      </c>
      <c r="AR130" s="389">
        <v>64.265297349375373</v>
      </c>
      <c r="AS130" s="389">
        <v>44.997227094781948</v>
      </c>
      <c r="AT130" s="389">
        <v>25</v>
      </c>
      <c r="AU130" s="390"/>
    </row>
    <row r="131" spans="1:47" ht="15.6" customHeight="1" x14ac:dyDescent="0.3">
      <c r="A131" s="388" t="s">
        <v>1859</v>
      </c>
      <c r="B131" s="388" t="s">
        <v>942</v>
      </c>
      <c r="C131" s="388" t="s">
        <v>2047</v>
      </c>
      <c r="D131" s="389">
        <v>114</v>
      </c>
      <c r="E131" s="388" t="s">
        <v>679</v>
      </c>
      <c r="F131" s="388" t="s">
        <v>167</v>
      </c>
      <c r="G131" s="388" t="s">
        <v>167</v>
      </c>
      <c r="H131" s="388" t="s">
        <v>1849</v>
      </c>
      <c r="I131" s="388" t="s">
        <v>1850</v>
      </c>
      <c r="J131" s="390"/>
      <c r="K131" s="389">
        <v>250</v>
      </c>
      <c r="L131" s="389">
        <v>329.62962962962962</v>
      </c>
      <c r="M131" s="389">
        <v>367.244767166477</v>
      </c>
      <c r="N131" s="389">
        <v>388.15935869948623</v>
      </c>
      <c r="O131" s="389">
        <v>400.78748160658387</v>
      </c>
      <c r="P131" s="389">
        <v>408.73630114204684</v>
      </c>
      <c r="Q131" s="389">
        <v>413.81487408485975</v>
      </c>
      <c r="R131" s="389">
        <v>417.03416286423987</v>
      </c>
      <c r="S131" s="389">
        <v>419.00616384440917</v>
      </c>
      <c r="T131" s="389">
        <v>420.12494081915082</v>
      </c>
      <c r="U131" s="389">
        <v>419.50272461843662</v>
      </c>
      <c r="V131" s="389">
        <v>413.10219816885018</v>
      </c>
      <c r="W131" s="389">
        <v>419.48828602293321</v>
      </c>
      <c r="X131" s="389">
        <v>380.80080283862839</v>
      </c>
      <c r="Y131" s="389">
        <v>390.78211380585128</v>
      </c>
      <c r="Z131" s="389">
        <v>407.5780265838028</v>
      </c>
      <c r="AA131" s="389">
        <v>410.89609183251548</v>
      </c>
      <c r="AB131" s="389">
        <v>420.36095998559853</v>
      </c>
      <c r="AC131" s="389">
        <v>413.05633178588982</v>
      </c>
      <c r="AD131" s="389">
        <v>392.58012195747284</v>
      </c>
      <c r="AE131" s="389">
        <v>417.1866433288792</v>
      </c>
      <c r="AF131" s="389">
        <v>427.0103263113208</v>
      </c>
      <c r="AG131" s="389">
        <v>449.48608273993869</v>
      </c>
      <c r="AH131" s="389">
        <v>341.25456103146803</v>
      </c>
      <c r="AI131" s="389">
        <v>443.06609785275373</v>
      </c>
      <c r="AJ131" s="389">
        <v>430.39956980460062</v>
      </c>
      <c r="AK131" s="389">
        <v>423.48761095622234</v>
      </c>
      <c r="AL131" s="389">
        <v>417.76240440032501</v>
      </c>
      <c r="AM131" s="389">
        <v>415.77033891418006</v>
      </c>
      <c r="AN131" s="389">
        <v>410.51353065982136</v>
      </c>
      <c r="AO131" s="389">
        <v>394.03546319311681</v>
      </c>
      <c r="AP131" s="389">
        <v>387.38892499511786</v>
      </c>
      <c r="AQ131" s="389">
        <v>399.88042655036884</v>
      </c>
      <c r="AR131" s="389">
        <v>438.39124569645941</v>
      </c>
      <c r="AS131" s="389">
        <v>477.60109544782074</v>
      </c>
      <c r="AT131" s="389">
        <v>497.03922841534654</v>
      </c>
      <c r="AU131" s="389">
        <v>536.30204192708436</v>
      </c>
    </row>
    <row r="132" spans="1:47" ht="15.6" customHeight="1" x14ac:dyDescent="0.3">
      <c r="A132" s="388" t="s">
        <v>1859</v>
      </c>
      <c r="B132" s="388" t="s">
        <v>942</v>
      </c>
      <c r="C132" s="388" t="s">
        <v>2047</v>
      </c>
      <c r="D132" s="389">
        <v>119</v>
      </c>
      <c r="E132" s="388" t="s">
        <v>1865</v>
      </c>
      <c r="F132" s="388" t="s">
        <v>2135</v>
      </c>
      <c r="G132" s="388" t="s">
        <v>2135</v>
      </c>
      <c r="H132" s="388" t="s">
        <v>2022</v>
      </c>
      <c r="I132" s="388" t="s">
        <v>2022</v>
      </c>
      <c r="J132" s="390"/>
      <c r="K132" s="390"/>
      <c r="L132" s="390"/>
      <c r="M132" s="390"/>
      <c r="N132" s="390"/>
      <c r="O132" s="390"/>
      <c r="P132" s="390"/>
      <c r="Q132" s="390"/>
      <c r="R132" s="390"/>
      <c r="S132" s="390"/>
      <c r="T132" s="390"/>
      <c r="U132" s="390"/>
      <c r="V132" s="390"/>
      <c r="W132" s="390"/>
      <c r="X132" s="390"/>
      <c r="Y132" s="390"/>
      <c r="Z132" s="390"/>
      <c r="AA132" s="390"/>
      <c r="AB132" s="390"/>
      <c r="AC132" s="390"/>
      <c r="AD132" s="390"/>
      <c r="AE132" s="390"/>
      <c r="AF132" s="390"/>
      <c r="AG132" s="390"/>
      <c r="AH132" s="390"/>
      <c r="AI132" s="390"/>
      <c r="AJ132" s="390"/>
      <c r="AK132" s="390"/>
      <c r="AL132" s="390"/>
      <c r="AM132" s="390"/>
      <c r="AN132" s="389">
        <v>800</v>
      </c>
      <c r="AO132" s="389">
        <v>800</v>
      </c>
      <c r="AP132" s="389">
        <v>800</v>
      </c>
      <c r="AQ132" s="389">
        <v>800</v>
      </c>
      <c r="AR132" s="389">
        <v>800</v>
      </c>
      <c r="AS132" s="389">
        <v>800</v>
      </c>
      <c r="AT132" s="389">
        <v>800</v>
      </c>
      <c r="AU132" s="389">
        <v>800</v>
      </c>
    </row>
    <row r="133" spans="1:47" ht="15.6" customHeight="1" x14ac:dyDescent="0.3">
      <c r="A133" s="388" t="s">
        <v>1859</v>
      </c>
      <c r="B133" s="388" t="s">
        <v>942</v>
      </c>
      <c r="C133" s="388" t="s">
        <v>2047</v>
      </c>
      <c r="D133" s="389">
        <v>124</v>
      </c>
      <c r="E133" s="388" t="s">
        <v>2138</v>
      </c>
      <c r="F133" s="388" t="s">
        <v>2135</v>
      </c>
      <c r="G133" s="388" t="s">
        <v>2135</v>
      </c>
      <c r="H133" s="388" t="s">
        <v>2022</v>
      </c>
      <c r="I133" s="388" t="s">
        <v>2022</v>
      </c>
      <c r="J133" s="389">
        <v>515.57984268414612</v>
      </c>
      <c r="K133" s="389">
        <v>525.18846777090562</v>
      </c>
      <c r="L133" s="389">
        <v>535.67908496243285</v>
      </c>
      <c r="M133" s="389">
        <v>539.56536334870418</v>
      </c>
      <c r="N133" s="389">
        <v>539.29936417308318</v>
      </c>
      <c r="O133" s="389">
        <v>546.18897186739684</v>
      </c>
      <c r="P133" s="389">
        <v>548.22121140983904</v>
      </c>
      <c r="Q133" s="389">
        <v>544.92471105726656</v>
      </c>
      <c r="R133" s="389">
        <v>544.14433385256064</v>
      </c>
      <c r="S133" s="389">
        <v>534.00110291733313</v>
      </c>
      <c r="T133" s="389">
        <v>519.79073251430452</v>
      </c>
      <c r="U133" s="389">
        <v>515.12526525522878</v>
      </c>
      <c r="V133" s="389">
        <v>513.1357904609672</v>
      </c>
      <c r="W133" s="389">
        <v>515.41411000340963</v>
      </c>
      <c r="X133" s="389">
        <v>527.42994754657502</v>
      </c>
      <c r="Y133" s="389">
        <v>547.56781004812399</v>
      </c>
      <c r="Z133" s="389">
        <v>560.76813669109333</v>
      </c>
      <c r="AA133" s="389">
        <v>564.23334463939898</v>
      </c>
      <c r="AB133" s="389">
        <v>568.73488198740824</v>
      </c>
      <c r="AC133" s="389">
        <v>565.57051667665974</v>
      </c>
      <c r="AD133" s="389">
        <v>559.93252652034812</v>
      </c>
      <c r="AE133" s="389">
        <v>546.5517001080616</v>
      </c>
      <c r="AF133" s="389">
        <v>536.46727610947437</v>
      </c>
      <c r="AG133" s="389">
        <v>517.71106445182704</v>
      </c>
      <c r="AH133" s="389">
        <v>450.75133571471645</v>
      </c>
      <c r="AI133" s="389">
        <v>552.45795524987579</v>
      </c>
      <c r="AJ133" s="389">
        <v>536.50963679585232</v>
      </c>
      <c r="AK133" s="389">
        <v>529.84902190100149</v>
      </c>
      <c r="AL133" s="389">
        <v>531.85612851711892</v>
      </c>
      <c r="AM133" s="389">
        <v>527.77760487504122</v>
      </c>
      <c r="AN133" s="389">
        <v>528.52698301387443</v>
      </c>
      <c r="AO133" s="389">
        <v>524.60362815987821</v>
      </c>
      <c r="AP133" s="389">
        <v>519.67536997329739</v>
      </c>
      <c r="AQ133" s="389">
        <v>526.82180695118029</v>
      </c>
      <c r="AR133" s="389">
        <v>548.84781389384568</v>
      </c>
      <c r="AS133" s="389">
        <v>553.23276930201246</v>
      </c>
      <c r="AT133" s="389">
        <v>544.05712315034998</v>
      </c>
      <c r="AU133" s="389">
        <v>556.54289470583012</v>
      </c>
    </row>
    <row r="134" spans="1:47" ht="15.6" customHeight="1" x14ac:dyDescent="0.3">
      <c r="A134" s="388" t="s">
        <v>1859</v>
      </c>
      <c r="B134" s="388" t="s">
        <v>942</v>
      </c>
      <c r="C134" s="388" t="s">
        <v>2047</v>
      </c>
      <c r="D134" s="389">
        <v>128</v>
      </c>
      <c r="E134" s="388" t="s">
        <v>2139</v>
      </c>
      <c r="F134" s="388" t="s">
        <v>2135</v>
      </c>
      <c r="G134" s="388" t="s">
        <v>2135</v>
      </c>
      <c r="H134" s="388" t="s">
        <v>2022</v>
      </c>
      <c r="I134" s="388" t="s">
        <v>2022</v>
      </c>
      <c r="J134" s="390"/>
      <c r="K134" s="390"/>
      <c r="L134" s="390"/>
      <c r="M134" s="390"/>
      <c r="N134" s="390"/>
      <c r="O134" s="390"/>
      <c r="P134" s="390"/>
      <c r="Q134" s="390"/>
      <c r="R134" s="390"/>
      <c r="S134" s="390"/>
      <c r="T134" s="390"/>
      <c r="U134" s="390"/>
      <c r="V134" s="390"/>
      <c r="W134" s="390"/>
      <c r="X134" s="390"/>
      <c r="Y134" s="390"/>
      <c r="Z134" s="390"/>
      <c r="AA134" s="390"/>
      <c r="AB134" s="390"/>
      <c r="AC134" s="390"/>
      <c r="AD134" s="390"/>
      <c r="AE134" s="390"/>
      <c r="AF134" s="390"/>
      <c r="AG134" s="390"/>
      <c r="AH134" s="390"/>
      <c r="AI134" s="390"/>
      <c r="AJ134" s="390"/>
      <c r="AK134" s="390"/>
      <c r="AL134" s="390"/>
      <c r="AM134" s="390"/>
      <c r="AN134" s="390"/>
      <c r="AO134" s="390"/>
      <c r="AP134" s="390"/>
      <c r="AQ134" s="390"/>
      <c r="AR134" s="390"/>
      <c r="AS134" s="390"/>
      <c r="AT134" s="389">
        <v>240</v>
      </c>
      <c r="AU134" s="389">
        <v>326.04538258575195</v>
      </c>
    </row>
    <row r="135" spans="1:47" ht="15.6" customHeight="1" x14ac:dyDescent="0.3">
      <c r="A135" s="388" t="s">
        <v>1859</v>
      </c>
      <c r="B135" s="388" t="s">
        <v>942</v>
      </c>
      <c r="C135" s="388" t="s">
        <v>2047</v>
      </c>
      <c r="D135" s="389">
        <v>129</v>
      </c>
      <c r="E135" s="388" t="s">
        <v>2140</v>
      </c>
      <c r="F135" s="388" t="s">
        <v>2135</v>
      </c>
      <c r="G135" s="388" t="s">
        <v>2135</v>
      </c>
      <c r="H135" s="388" t="s">
        <v>2022</v>
      </c>
      <c r="I135" s="388" t="s">
        <v>2022</v>
      </c>
      <c r="J135" s="390"/>
      <c r="K135" s="390"/>
      <c r="L135" s="390"/>
      <c r="M135" s="390"/>
      <c r="N135" s="390"/>
      <c r="O135" s="390"/>
      <c r="P135" s="390"/>
      <c r="Q135" s="390"/>
      <c r="R135" s="390"/>
      <c r="S135" s="390"/>
      <c r="T135" s="390"/>
      <c r="U135" s="390"/>
      <c r="V135" s="390"/>
      <c r="W135" s="390"/>
      <c r="X135" s="390"/>
      <c r="Y135" s="390"/>
      <c r="Z135" s="390"/>
      <c r="AA135" s="390"/>
      <c r="AB135" s="390"/>
      <c r="AC135" s="390"/>
      <c r="AD135" s="390"/>
      <c r="AE135" s="390"/>
      <c r="AF135" s="390"/>
      <c r="AG135" s="390"/>
      <c r="AH135" s="390"/>
      <c r="AI135" s="390"/>
      <c r="AJ135" s="390"/>
      <c r="AK135" s="390"/>
      <c r="AL135" s="390"/>
      <c r="AM135" s="390"/>
      <c r="AN135" s="390"/>
      <c r="AO135" s="390"/>
      <c r="AP135" s="390"/>
      <c r="AQ135" s="390"/>
      <c r="AR135" s="390"/>
      <c r="AS135" s="390"/>
      <c r="AT135" s="389">
        <v>200</v>
      </c>
      <c r="AU135" s="389">
        <v>267.17916924984502</v>
      </c>
    </row>
    <row r="136" spans="1:47" ht="15.6" customHeight="1" x14ac:dyDescent="0.3">
      <c r="A136" s="388" t="s">
        <v>1859</v>
      </c>
      <c r="B136" s="388" t="s">
        <v>942</v>
      </c>
      <c r="C136" s="388" t="s">
        <v>2073</v>
      </c>
      <c r="D136" s="389">
        <v>5</v>
      </c>
      <c r="E136" s="388" t="s">
        <v>1868</v>
      </c>
      <c r="F136" s="388" t="s">
        <v>167</v>
      </c>
      <c r="G136" s="388" t="s">
        <v>167</v>
      </c>
      <c r="H136" s="388" t="s">
        <v>1845</v>
      </c>
      <c r="I136" s="388" t="s">
        <v>1846</v>
      </c>
      <c r="J136" s="389">
        <v>1061.4649069565151</v>
      </c>
      <c r="K136" s="389">
        <v>1071.4812329912188</v>
      </c>
      <c r="L136" s="389">
        <v>1083.3386530841658</v>
      </c>
      <c r="M136" s="389">
        <v>1091.650704154041</v>
      </c>
      <c r="N136" s="389">
        <v>1100.7685648115596</v>
      </c>
      <c r="O136" s="389">
        <v>1099.0790465650484</v>
      </c>
      <c r="P136" s="389">
        <v>1085.616227017041</v>
      </c>
      <c r="Q136" s="389">
        <v>1077.9470433451743</v>
      </c>
      <c r="R136" s="389">
        <v>1078.6589505874988</v>
      </c>
      <c r="S136" s="389">
        <v>1059.4406086628228</v>
      </c>
      <c r="T136" s="389">
        <v>1052.0505751646683</v>
      </c>
      <c r="U136" s="389">
        <v>1057.9714497864647</v>
      </c>
      <c r="V136" s="389">
        <v>1045.9771872176943</v>
      </c>
      <c r="W136" s="389">
        <v>1059.2348644702322</v>
      </c>
      <c r="X136" s="389">
        <v>1060.1313173582655</v>
      </c>
      <c r="Y136" s="389">
        <v>1061.7079049954991</v>
      </c>
      <c r="Z136" s="389">
        <v>1070.9399007761654</v>
      </c>
      <c r="AA136" s="389">
        <v>1075.1520686123733</v>
      </c>
      <c r="AB136" s="389">
        <v>1072.5760044437129</v>
      </c>
      <c r="AC136" s="389">
        <v>1079.11598709649</v>
      </c>
      <c r="AD136" s="389">
        <v>1089.6334353695488</v>
      </c>
      <c r="AE136" s="389">
        <v>1089.6823070690386</v>
      </c>
      <c r="AF136" s="389">
        <v>1104.6485416733744</v>
      </c>
      <c r="AG136" s="389">
        <v>1056.7193232832819</v>
      </c>
      <c r="AH136" s="389">
        <v>925.2731989239752</v>
      </c>
      <c r="AI136" s="389">
        <v>1126.441196940915</v>
      </c>
      <c r="AJ136" s="389">
        <v>1095.0555275747629</v>
      </c>
      <c r="AK136" s="389">
        <v>1081.9159132536813</v>
      </c>
      <c r="AL136" s="389">
        <v>1070.8772738072166</v>
      </c>
      <c r="AM136" s="389">
        <v>1055.042431206092</v>
      </c>
      <c r="AN136" s="389">
        <v>1041.2236040205905</v>
      </c>
      <c r="AO136" s="389">
        <v>1032.7887710035695</v>
      </c>
      <c r="AP136" s="389">
        <v>1023.4632699326316</v>
      </c>
      <c r="AQ136" s="389">
        <v>993.36216140229908</v>
      </c>
      <c r="AR136" s="389">
        <v>961.15221350144634</v>
      </c>
      <c r="AS136" s="389">
        <v>930.45929295362077</v>
      </c>
      <c r="AT136" s="389">
        <v>929.59466372794259</v>
      </c>
      <c r="AU136" s="389">
        <v>963.80564399824448</v>
      </c>
    </row>
    <row r="137" spans="1:47" ht="15.6" customHeight="1" x14ac:dyDescent="0.3">
      <c r="A137" s="388" t="s">
        <v>1859</v>
      </c>
      <c r="B137" s="388" t="s">
        <v>942</v>
      </c>
      <c r="C137" s="388" t="s">
        <v>2073</v>
      </c>
      <c r="D137" s="389">
        <v>5</v>
      </c>
      <c r="E137" s="388" t="s">
        <v>1868</v>
      </c>
      <c r="F137" s="388" t="s">
        <v>167</v>
      </c>
      <c r="G137" s="388" t="s">
        <v>167</v>
      </c>
      <c r="H137" s="388" t="s">
        <v>1849</v>
      </c>
      <c r="I137" s="388" t="s">
        <v>1850</v>
      </c>
      <c r="J137" s="389">
        <v>1061.4649069565155</v>
      </c>
      <c r="K137" s="389">
        <v>1071.481232991219</v>
      </c>
      <c r="L137" s="389">
        <v>1083.2488325042943</v>
      </c>
      <c r="M137" s="389">
        <v>1091.6127544803217</v>
      </c>
      <c r="N137" s="389">
        <v>1100.5536541962292</v>
      </c>
      <c r="O137" s="389">
        <v>1099.0729439681934</v>
      </c>
      <c r="P137" s="389">
        <v>1086.7466636232502</v>
      </c>
      <c r="Q137" s="389">
        <v>1078.1781749203442</v>
      </c>
      <c r="R137" s="389">
        <v>1079.5364261374125</v>
      </c>
      <c r="S137" s="389">
        <v>1060.6238074547002</v>
      </c>
      <c r="T137" s="389">
        <v>1053.2701177302501</v>
      </c>
      <c r="U137" s="389">
        <v>1059.1493486321976</v>
      </c>
      <c r="V137" s="389">
        <v>1047.0300016237011</v>
      </c>
      <c r="W137" s="389">
        <v>1048.2142782053872</v>
      </c>
      <c r="X137" s="389">
        <v>1062.5490157895081</v>
      </c>
      <c r="Y137" s="389">
        <v>1061.5936749078362</v>
      </c>
      <c r="Z137" s="389">
        <v>1098.5898077426709</v>
      </c>
      <c r="AA137" s="389">
        <v>1105.8293572158248</v>
      </c>
      <c r="AB137" s="389">
        <v>1130.29136125492</v>
      </c>
      <c r="AC137" s="389">
        <v>1111.3609943902095</v>
      </c>
      <c r="AD137" s="389">
        <v>1134.9358906849384</v>
      </c>
      <c r="AE137" s="389">
        <v>1134.583700789867</v>
      </c>
      <c r="AF137" s="389">
        <v>1120.1995673868269</v>
      </c>
      <c r="AG137" s="389">
        <v>1108.736822545432</v>
      </c>
      <c r="AH137" s="389">
        <v>977.43285666492147</v>
      </c>
      <c r="AI137" s="389">
        <v>1192.4534993283773</v>
      </c>
      <c r="AJ137" s="389">
        <v>1154.2961867074648</v>
      </c>
      <c r="AK137" s="389">
        <v>1134.3755976000243</v>
      </c>
      <c r="AL137" s="389">
        <v>1115.1176098891824</v>
      </c>
      <c r="AM137" s="389">
        <v>1090.1623549745243</v>
      </c>
      <c r="AN137" s="389">
        <v>1073.4419831953935</v>
      </c>
      <c r="AO137" s="389">
        <v>1062.4342284429435</v>
      </c>
      <c r="AP137" s="389">
        <v>1048.5227444612156</v>
      </c>
      <c r="AQ137" s="389">
        <v>1020.2794859934316</v>
      </c>
      <c r="AR137" s="389">
        <v>977.01666720633182</v>
      </c>
      <c r="AS137" s="389">
        <v>935.46545269467515</v>
      </c>
      <c r="AT137" s="389">
        <v>935.3324697945659</v>
      </c>
      <c r="AU137" s="389">
        <v>969.13678877780421</v>
      </c>
    </row>
    <row r="138" spans="1:47" ht="15.6" customHeight="1" x14ac:dyDescent="0.3">
      <c r="A138" s="388" t="s">
        <v>1859</v>
      </c>
      <c r="B138" s="388" t="s">
        <v>942</v>
      </c>
      <c r="C138" s="388" t="s">
        <v>2073</v>
      </c>
      <c r="D138" s="389">
        <v>9</v>
      </c>
      <c r="E138" s="388" t="s">
        <v>1869</v>
      </c>
      <c r="F138" s="388" t="s">
        <v>666</v>
      </c>
      <c r="G138" s="388" t="s">
        <v>666</v>
      </c>
      <c r="H138" s="388" t="s">
        <v>1843</v>
      </c>
      <c r="I138" s="388" t="s">
        <v>1844</v>
      </c>
      <c r="J138" s="389">
        <v>1012.4674201571468</v>
      </c>
      <c r="K138" s="389">
        <v>1015.7059120089604</v>
      </c>
      <c r="L138" s="389">
        <v>1020.5020172855967</v>
      </c>
      <c r="M138" s="389">
        <v>1019.5977559836335</v>
      </c>
      <c r="N138" s="389">
        <v>1014.4051949417545</v>
      </c>
      <c r="O138" s="389">
        <v>1013.9796258295128</v>
      </c>
      <c r="P138" s="389">
        <v>1015.4306069321452</v>
      </c>
      <c r="Q138" s="389">
        <v>1021.0565655650192</v>
      </c>
      <c r="R138" s="389">
        <v>1032.2144056827844</v>
      </c>
      <c r="S138" s="389">
        <v>1034.2497585864073</v>
      </c>
      <c r="T138" s="389">
        <v>1034.684276558698</v>
      </c>
      <c r="U138" s="389">
        <v>1044.5582822585407</v>
      </c>
      <c r="V138" s="389">
        <v>1037.6655017712608</v>
      </c>
      <c r="W138" s="389">
        <v>1042.4282311866691</v>
      </c>
      <c r="X138" s="389">
        <v>1050.5784533036274</v>
      </c>
      <c r="Y138" s="389">
        <v>1057.50139937619</v>
      </c>
      <c r="Z138" s="389">
        <v>1083.0807721565634</v>
      </c>
      <c r="AA138" s="389">
        <v>1072.1526008278695</v>
      </c>
      <c r="AB138" s="389">
        <v>1067.5058536825491</v>
      </c>
      <c r="AC138" s="389">
        <v>1071.1952512464318</v>
      </c>
      <c r="AD138" s="389">
        <v>1074.7887466129637</v>
      </c>
      <c r="AE138" s="389">
        <v>1067.4525417746925</v>
      </c>
      <c r="AF138" s="389">
        <v>1042.2811654483708</v>
      </c>
      <c r="AG138" s="389">
        <v>995.07564346700076</v>
      </c>
      <c r="AH138" s="389">
        <v>837.17764015318073</v>
      </c>
      <c r="AI138" s="389">
        <v>1004.9490989887448</v>
      </c>
      <c r="AJ138" s="389">
        <v>964.23684679031146</v>
      </c>
      <c r="AK138" s="389">
        <v>916.38028707339447</v>
      </c>
      <c r="AL138" s="389">
        <v>889.40887667385891</v>
      </c>
      <c r="AM138" s="389">
        <v>871.97726429473937</v>
      </c>
      <c r="AN138" s="389">
        <v>856.04163994376631</v>
      </c>
      <c r="AO138" s="389">
        <v>851.93095651992621</v>
      </c>
      <c r="AP138" s="389">
        <v>862.22262381636222</v>
      </c>
      <c r="AQ138" s="389">
        <v>878.01637251209252</v>
      </c>
      <c r="AR138" s="389">
        <v>855.80158276675763</v>
      </c>
      <c r="AS138" s="389">
        <v>840.53873641572386</v>
      </c>
      <c r="AT138" s="389">
        <v>854.93503132343562</v>
      </c>
      <c r="AU138" s="389">
        <v>888.37504493667745</v>
      </c>
    </row>
    <row r="139" spans="1:47" ht="15.6" customHeight="1" x14ac:dyDescent="0.3">
      <c r="A139" s="388" t="s">
        <v>1859</v>
      </c>
      <c r="B139" s="388" t="s">
        <v>942</v>
      </c>
      <c r="C139" s="388" t="s">
        <v>2073</v>
      </c>
      <c r="D139" s="389">
        <v>9</v>
      </c>
      <c r="E139" s="388" t="s">
        <v>1869</v>
      </c>
      <c r="F139" s="388" t="s">
        <v>666</v>
      </c>
      <c r="G139" s="388" t="s">
        <v>666</v>
      </c>
      <c r="H139" s="388" t="s">
        <v>1845</v>
      </c>
      <c r="I139" s="388" t="s">
        <v>1846</v>
      </c>
      <c r="J139" s="389">
        <v>1012.4674201571469</v>
      </c>
      <c r="K139" s="389">
        <v>1015.7059120089605</v>
      </c>
      <c r="L139" s="389">
        <v>1020.4978075995128</v>
      </c>
      <c r="M139" s="389">
        <v>1019.6565312899253</v>
      </c>
      <c r="N139" s="389">
        <v>1014.3573568690219</v>
      </c>
      <c r="O139" s="389">
        <v>1013.8780088451643</v>
      </c>
      <c r="P139" s="389">
        <v>1015.369382722009</v>
      </c>
      <c r="Q139" s="389">
        <v>1020.9666808825116</v>
      </c>
      <c r="R139" s="389">
        <v>1032.2128459560663</v>
      </c>
      <c r="S139" s="389">
        <v>1034.0367080416102</v>
      </c>
      <c r="T139" s="389">
        <v>1034.4277060622655</v>
      </c>
      <c r="U139" s="389">
        <v>1044.265842924445</v>
      </c>
      <c r="V139" s="389">
        <v>1037.2629210623995</v>
      </c>
      <c r="W139" s="389">
        <v>1039.9826765677726</v>
      </c>
      <c r="X139" s="389">
        <v>1050.689213200526</v>
      </c>
      <c r="Y139" s="389">
        <v>1067.5104275106735</v>
      </c>
      <c r="Z139" s="389">
        <v>1073.4931261373019</v>
      </c>
      <c r="AA139" s="389">
        <v>1064.9540148214071</v>
      </c>
      <c r="AB139" s="389">
        <v>1077.3725867141109</v>
      </c>
      <c r="AC139" s="389">
        <v>1085.9506062519288</v>
      </c>
      <c r="AD139" s="389">
        <v>1090.5845643147759</v>
      </c>
      <c r="AE139" s="389">
        <v>1095.101894179071</v>
      </c>
      <c r="AF139" s="389">
        <v>1074.4208368609459</v>
      </c>
      <c r="AG139" s="389">
        <v>1027.2567021615623</v>
      </c>
      <c r="AH139" s="389">
        <v>893.59771964324545</v>
      </c>
      <c r="AI139" s="389">
        <v>1085.68263237919</v>
      </c>
      <c r="AJ139" s="389">
        <v>1058.9957501214994</v>
      </c>
      <c r="AK139" s="389">
        <v>1026.0548629409848</v>
      </c>
      <c r="AL139" s="389">
        <v>1009.1830709973832</v>
      </c>
      <c r="AM139" s="389">
        <v>983.76369478172489</v>
      </c>
      <c r="AN139" s="389">
        <v>962.95527077260078</v>
      </c>
      <c r="AO139" s="389">
        <v>956.96856418752668</v>
      </c>
      <c r="AP139" s="389">
        <v>957.51166489785157</v>
      </c>
      <c r="AQ139" s="389">
        <v>961.90121804276328</v>
      </c>
      <c r="AR139" s="389">
        <v>930.43946469697528</v>
      </c>
      <c r="AS139" s="389">
        <v>897.938582415464</v>
      </c>
      <c r="AT139" s="389">
        <v>890.31280883233217</v>
      </c>
      <c r="AU139" s="389">
        <v>909.35046224846576</v>
      </c>
    </row>
    <row r="140" spans="1:47" ht="15.6" customHeight="1" x14ac:dyDescent="0.3">
      <c r="A140" s="388" t="s">
        <v>1859</v>
      </c>
      <c r="B140" s="388" t="s">
        <v>942</v>
      </c>
      <c r="C140" s="388" t="s">
        <v>2073</v>
      </c>
      <c r="D140" s="389">
        <v>9</v>
      </c>
      <c r="E140" s="388" t="s">
        <v>1869</v>
      </c>
      <c r="F140" s="388" t="s">
        <v>666</v>
      </c>
      <c r="G140" s="388" t="s">
        <v>666</v>
      </c>
      <c r="H140" s="388" t="s">
        <v>1849</v>
      </c>
      <c r="I140" s="388" t="s">
        <v>1850</v>
      </c>
      <c r="J140" s="389">
        <v>1012.4674201571471</v>
      </c>
      <c r="K140" s="389">
        <v>1015.7059120089601</v>
      </c>
      <c r="L140" s="389">
        <v>1021.632098763022</v>
      </c>
      <c r="M140" s="389">
        <v>1016.5096382142677</v>
      </c>
      <c r="N140" s="389">
        <v>1014.2323533454626</v>
      </c>
      <c r="O140" s="389">
        <v>1015.747548393939</v>
      </c>
      <c r="P140" s="389">
        <v>1016.2636689306086</v>
      </c>
      <c r="Q140" s="389">
        <v>1025.4808566354211</v>
      </c>
      <c r="R140" s="389">
        <v>1030.8806843276454</v>
      </c>
      <c r="S140" s="389">
        <v>1032.7907691528476</v>
      </c>
      <c r="T140" s="389">
        <v>1037.541804630825</v>
      </c>
      <c r="U140" s="389">
        <v>1055.443109685785</v>
      </c>
      <c r="V140" s="389">
        <v>1046.618086765664</v>
      </c>
      <c r="W140" s="389">
        <v>1029.6393969956878</v>
      </c>
      <c r="X140" s="389">
        <v>1060.005491357078</v>
      </c>
      <c r="Y140" s="389">
        <v>1126.8650163517525</v>
      </c>
      <c r="Z140" s="389">
        <v>1060.8080393882476</v>
      </c>
      <c r="AA140" s="389">
        <v>1091.7845642489094</v>
      </c>
      <c r="AB140" s="389">
        <v>1116.4938075069226</v>
      </c>
      <c r="AC140" s="389">
        <v>1090.3598661589151</v>
      </c>
      <c r="AD140" s="389">
        <v>1143.2843920515782</v>
      </c>
      <c r="AE140" s="389">
        <v>1103.4263862464113</v>
      </c>
      <c r="AF140" s="389">
        <v>1103.8865006218236</v>
      </c>
      <c r="AG140" s="389">
        <v>993.48057518774397</v>
      </c>
      <c r="AH140" s="389">
        <v>981.91639249371894</v>
      </c>
      <c r="AI140" s="389">
        <v>1219.7520575478263</v>
      </c>
      <c r="AJ140" s="389">
        <v>1205.3232443115892</v>
      </c>
      <c r="AK140" s="389">
        <v>1179.9394014168236</v>
      </c>
      <c r="AL140" s="389">
        <v>1170.2574294934448</v>
      </c>
      <c r="AM140" s="389">
        <v>1144.4329244702635</v>
      </c>
      <c r="AN140" s="389">
        <v>1132.634022934041</v>
      </c>
      <c r="AO140" s="389">
        <v>1125.6847267794915</v>
      </c>
      <c r="AP140" s="389">
        <v>1124.7992535968901</v>
      </c>
      <c r="AQ140" s="389">
        <v>1127.5768828460748</v>
      </c>
      <c r="AR140" s="389">
        <v>1086.5042915566889</v>
      </c>
      <c r="AS140" s="389">
        <v>1016.5692854741403</v>
      </c>
      <c r="AT140" s="389">
        <v>957.94412736607717</v>
      </c>
      <c r="AU140" s="389">
        <v>953.78277978421045</v>
      </c>
    </row>
    <row r="141" spans="1:47" ht="15.6" customHeight="1" x14ac:dyDescent="0.3">
      <c r="A141" s="388" t="s">
        <v>1859</v>
      </c>
      <c r="B141" s="388" t="s">
        <v>942</v>
      </c>
      <c r="C141" s="388" t="s">
        <v>2073</v>
      </c>
      <c r="D141" s="389">
        <v>64</v>
      </c>
      <c r="E141" s="388" t="s">
        <v>2074</v>
      </c>
      <c r="F141" s="388" t="s">
        <v>167</v>
      </c>
      <c r="G141" s="388" t="s">
        <v>167</v>
      </c>
      <c r="H141" s="388" t="s">
        <v>1841</v>
      </c>
      <c r="I141" s="388" t="s">
        <v>1842</v>
      </c>
      <c r="J141" s="389">
        <v>1250</v>
      </c>
      <c r="K141" s="389">
        <v>1250</v>
      </c>
      <c r="L141" s="389">
        <v>1250</v>
      </c>
      <c r="M141" s="389">
        <v>1250</v>
      </c>
      <c r="N141" s="389">
        <v>1250</v>
      </c>
      <c r="O141" s="389">
        <v>1250</v>
      </c>
      <c r="P141" s="389">
        <v>1250</v>
      </c>
      <c r="Q141" s="389">
        <v>1250</v>
      </c>
      <c r="R141" s="389">
        <v>1250.0000000000002</v>
      </c>
      <c r="S141" s="389">
        <v>1250</v>
      </c>
      <c r="T141" s="389">
        <v>1250</v>
      </c>
      <c r="U141" s="389">
        <v>1250.0000000000002</v>
      </c>
      <c r="V141" s="389">
        <v>1250</v>
      </c>
      <c r="W141" s="389">
        <v>1250</v>
      </c>
      <c r="X141" s="389">
        <v>1249.9999999999998</v>
      </c>
      <c r="Y141" s="389">
        <v>1250.0000000000002</v>
      </c>
      <c r="Z141" s="389">
        <v>1250</v>
      </c>
      <c r="AA141" s="389">
        <v>1249.9999999999998</v>
      </c>
      <c r="AB141" s="389">
        <v>1250</v>
      </c>
      <c r="AC141" s="389">
        <v>1250</v>
      </c>
      <c r="AD141" s="389">
        <v>1250</v>
      </c>
      <c r="AE141" s="389">
        <v>1249.9999999999998</v>
      </c>
      <c r="AF141" s="389">
        <v>1249.9999999999998</v>
      </c>
      <c r="AG141" s="389">
        <v>1250.0000000000002</v>
      </c>
      <c r="AH141" s="389">
        <v>937.50000000000011</v>
      </c>
      <c r="AI141" s="389">
        <v>1250</v>
      </c>
      <c r="AJ141" s="389">
        <v>1250.0000000000002</v>
      </c>
      <c r="AK141" s="389">
        <v>1250</v>
      </c>
      <c r="AL141" s="389">
        <v>1250</v>
      </c>
      <c r="AM141" s="389">
        <v>1249.9999999999998</v>
      </c>
      <c r="AN141" s="389">
        <v>1250.0000000000002</v>
      </c>
      <c r="AO141" s="389">
        <v>1249.9999999999998</v>
      </c>
      <c r="AP141" s="389">
        <v>1250</v>
      </c>
      <c r="AQ141" s="389">
        <v>1250.0000000000002</v>
      </c>
      <c r="AR141" s="389">
        <v>1250</v>
      </c>
      <c r="AS141" s="389">
        <v>1249.9999999999998</v>
      </c>
      <c r="AT141" s="389">
        <v>1249.9999999999998</v>
      </c>
      <c r="AU141" s="389">
        <v>1249.9999999999998</v>
      </c>
    </row>
    <row r="142" spans="1:47" ht="15.6" customHeight="1" x14ac:dyDescent="0.3">
      <c r="A142" s="388" t="s">
        <v>1859</v>
      </c>
      <c r="B142" s="388" t="s">
        <v>942</v>
      </c>
      <c r="C142" s="388" t="s">
        <v>2073</v>
      </c>
      <c r="D142" s="389">
        <v>65</v>
      </c>
      <c r="E142" s="388" t="s">
        <v>2075</v>
      </c>
      <c r="F142" s="388" t="s">
        <v>167</v>
      </c>
      <c r="G142" s="388" t="s">
        <v>167</v>
      </c>
      <c r="H142" s="388" t="s">
        <v>1841</v>
      </c>
      <c r="I142" s="388" t="s">
        <v>1842</v>
      </c>
      <c r="J142" s="389">
        <v>199.99999999999997</v>
      </c>
      <c r="K142" s="389">
        <v>200.00000000000003</v>
      </c>
      <c r="L142" s="389">
        <v>199.99999999999994</v>
      </c>
      <c r="M142" s="389">
        <v>199.99999999999997</v>
      </c>
      <c r="N142" s="389">
        <v>200.00000000000003</v>
      </c>
      <c r="O142" s="389">
        <v>200</v>
      </c>
      <c r="P142" s="389">
        <v>200</v>
      </c>
      <c r="Q142" s="389">
        <v>199.99999999999997</v>
      </c>
      <c r="R142" s="389">
        <v>199.99999999999997</v>
      </c>
      <c r="S142" s="389">
        <v>199.99999999999997</v>
      </c>
      <c r="T142" s="389">
        <v>199.99999999999997</v>
      </c>
      <c r="U142" s="389">
        <v>200.00000000000003</v>
      </c>
      <c r="V142" s="389">
        <v>200</v>
      </c>
      <c r="W142" s="389">
        <v>200.00000000000003</v>
      </c>
      <c r="X142" s="389">
        <v>200.00000000000003</v>
      </c>
      <c r="Y142" s="389">
        <v>199.99999999999997</v>
      </c>
      <c r="Z142" s="389">
        <v>199.99999999999997</v>
      </c>
      <c r="AA142" s="389">
        <v>199.99999999999997</v>
      </c>
      <c r="AB142" s="389">
        <v>200.00000000000003</v>
      </c>
      <c r="AC142" s="389">
        <v>200.00000000000003</v>
      </c>
      <c r="AD142" s="389">
        <v>200.00000000000003</v>
      </c>
      <c r="AE142" s="389">
        <v>200.00000000000003</v>
      </c>
      <c r="AF142" s="389">
        <v>199.99999999999997</v>
      </c>
      <c r="AG142" s="389">
        <v>199.99999999999997</v>
      </c>
      <c r="AH142" s="389">
        <v>149.99999999999994</v>
      </c>
      <c r="AI142" s="389">
        <v>200.00000000000006</v>
      </c>
      <c r="AJ142" s="389">
        <v>200.00000000000003</v>
      </c>
      <c r="AK142" s="389">
        <v>200.00000000000003</v>
      </c>
      <c r="AL142" s="389">
        <v>199.99999999999997</v>
      </c>
      <c r="AM142" s="389">
        <v>200</v>
      </c>
      <c r="AN142" s="389">
        <v>200.00000000000003</v>
      </c>
      <c r="AO142" s="389">
        <v>200</v>
      </c>
      <c r="AP142" s="389">
        <v>199.99999999999997</v>
      </c>
      <c r="AQ142" s="389">
        <v>200.00000000000006</v>
      </c>
      <c r="AR142" s="389">
        <v>200</v>
      </c>
      <c r="AS142" s="389">
        <v>199.99999999999997</v>
      </c>
      <c r="AT142" s="389">
        <v>199.99999999999997</v>
      </c>
      <c r="AU142" s="389">
        <v>199.99999999999997</v>
      </c>
    </row>
    <row r="143" spans="1:47" ht="15.6" customHeight="1" x14ac:dyDescent="0.3">
      <c r="A143" s="388" t="s">
        <v>1859</v>
      </c>
      <c r="B143" s="388" t="s">
        <v>942</v>
      </c>
      <c r="C143" s="388" t="s">
        <v>2073</v>
      </c>
      <c r="D143" s="389">
        <v>101</v>
      </c>
      <c r="E143" s="388" t="s">
        <v>1866</v>
      </c>
      <c r="F143" s="388" t="s">
        <v>167</v>
      </c>
      <c r="G143" s="388" t="s">
        <v>167</v>
      </c>
      <c r="H143" s="388" t="s">
        <v>1841</v>
      </c>
      <c r="I143" s="388" t="s">
        <v>1842</v>
      </c>
      <c r="J143" s="390"/>
      <c r="K143" s="390"/>
      <c r="L143" s="390"/>
      <c r="M143" s="390"/>
      <c r="N143" s="390"/>
      <c r="O143" s="390"/>
      <c r="P143" s="390"/>
      <c r="Q143" s="390"/>
      <c r="R143" s="390"/>
      <c r="S143" s="390"/>
      <c r="T143" s="390"/>
      <c r="U143" s="390"/>
      <c r="V143" s="390"/>
      <c r="W143" s="390"/>
      <c r="X143" s="390"/>
      <c r="Y143" s="390"/>
      <c r="Z143" s="390"/>
      <c r="AA143" s="390"/>
      <c r="AB143" s="390"/>
      <c r="AC143" s="390"/>
      <c r="AD143" s="390"/>
      <c r="AE143" s="389">
        <v>250</v>
      </c>
      <c r="AF143" s="389">
        <v>500</v>
      </c>
      <c r="AG143" s="389">
        <v>500</v>
      </c>
      <c r="AH143" s="389">
        <v>500</v>
      </c>
      <c r="AI143" s="389">
        <v>500</v>
      </c>
      <c r="AJ143" s="389">
        <v>500</v>
      </c>
      <c r="AK143" s="389">
        <v>308.33333333333331</v>
      </c>
      <c r="AL143" s="389">
        <v>500</v>
      </c>
      <c r="AM143" s="389">
        <v>440</v>
      </c>
      <c r="AN143" s="389">
        <v>430</v>
      </c>
      <c r="AO143" s="389">
        <v>406.25</v>
      </c>
      <c r="AP143" s="389">
        <v>500</v>
      </c>
      <c r="AQ143" s="389">
        <v>475</v>
      </c>
      <c r="AR143" s="389">
        <v>446.66666666666669</v>
      </c>
      <c r="AS143" s="389">
        <v>405.26315789473682</v>
      </c>
      <c r="AT143" s="389">
        <v>405.26315789473682</v>
      </c>
      <c r="AU143" s="389">
        <v>405.26315789473693</v>
      </c>
    </row>
    <row r="144" spans="1:47" ht="15.6" customHeight="1" x14ac:dyDescent="0.3">
      <c r="A144" s="388" t="s">
        <v>1859</v>
      </c>
      <c r="B144" s="388" t="s">
        <v>942</v>
      </c>
      <c r="C144" s="388" t="s">
        <v>2073</v>
      </c>
      <c r="D144" s="389">
        <v>101</v>
      </c>
      <c r="E144" s="388" t="s">
        <v>1866</v>
      </c>
      <c r="F144" s="388" t="s">
        <v>167</v>
      </c>
      <c r="G144" s="388" t="s">
        <v>167</v>
      </c>
      <c r="H144" s="388" t="s">
        <v>1843</v>
      </c>
      <c r="I144" s="388" t="s">
        <v>1844</v>
      </c>
      <c r="J144" s="389">
        <v>235.52631578947359</v>
      </c>
      <c r="K144" s="389">
        <v>235.52631578947364</v>
      </c>
      <c r="L144" s="389">
        <v>235.5263157894737</v>
      </c>
      <c r="M144" s="389">
        <v>235.52631578947376</v>
      </c>
      <c r="N144" s="389">
        <v>235.52631578947373</v>
      </c>
      <c r="O144" s="389">
        <v>235.52631578947364</v>
      </c>
      <c r="P144" s="389">
        <v>235.52631578947364</v>
      </c>
      <c r="Q144" s="389">
        <v>235.5263157894737</v>
      </c>
      <c r="R144" s="389">
        <v>235.52631578947359</v>
      </c>
      <c r="S144" s="389">
        <v>235.52631578947367</v>
      </c>
      <c r="T144" s="389">
        <v>235.52631578947384</v>
      </c>
      <c r="U144" s="389">
        <v>235.52631578947353</v>
      </c>
      <c r="V144" s="389">
        <v>235.5263157894737</v>
      </c>
      <c r="W144" s="389">
        <v>235.52631578947361</v>
      </c>
      <c r="X144" s="389">
        <v>235.52631578947356</v>
      </c>
      <c r="Y144" s="389">
        <v>235.52631578947364</v>
      </c>
      <c r="Z144" s="389">
        <v>235.52631578947364</v>
      </c>
      <c r="AA144" s="389">
        <v>235.5263157894737</v>
      </c>
      <c r="AB144" s="389">
        <v>235.52631578947367</v>
      </c>
      <c r="AC144" s="389">
        <v>222.36842105263159</v>
      </c>
      <c r="AD144" s="389">
        <v>236.20689655172413</v>
      </c>
      <c r="AE144" s="389">
        <v>259.25925925925924</v>
      </c>
      <c r="AF144" s="389">
        <v>246</v>
      </c>
      <c r="AG144" s="389">
        <v>261.53846153846155</v>
      </c>
      <c r="AH144" s="389">
        <v>286</v>
      </c>
      <c r="AI144" s="389">
        <v>288.46153846153845</v>
      </c>
      <c r="AJ144" s="389">
        <v>304.83870967741933</v>
      </c>
      <c r="AK144" s="389">
        <v>300</v>
      </c>
      <c r="AL144" s="389">
        <v>327.77777777777777</v>
      </c>
      <c r="AM144" s="389">
        <v>321.15384615384613</v>
      </c>
      <c r="AN144" s="389">
        <v>316.66666666666669</v>
      </c>
      <c r="AO144" s="389">
        <v>320.96774193548384</v>
      </c>
      <c r="AP144" s="389">
        <v>309.375</v>
      </c>
      <c r="AQ144" s="389">
        <v>293.10344827586209</v>
      </c>
      <c r="AR144" s="389">
        <v>280.55555555555554</v>
      </c>
      <c r="AS144" s="389">
        <v>280.88235294117646</v>
      </c>
      <c r="AT144" s="389">
        <v>280.88235294117652</v>
      </c>
      <c r="AU144" s="389">
        <v>280.88235294117652</v>
      </c>
    </row>
    <row r="145" spans="1:47" ht="15.6" customHeight="1" x14ac:dyDescent="0.3">
      <c r="A145" s="388" t="s">
        <v>1859</v>
      </c>
      <c r="B145" s="388" t="s">
        <v>942</v>
      </c>
      <c r="C145" s="388" t="s">
        <v>2073</v>
      </c>
      <c r="D145" s="389">
        <v>101</v>
      </c>
      <c r="E145" s="388" t="s">
        <v>1866</v>
      </c>
      <c r="F145" s="388" t="s">
        <v>167</v>
      </c>
      <c r="G145" s="388" t="s">
        <v>167</v>
      </c>
      <c r="H145" s="388" t="s">
        <v>1845</v>
      </c>
      <c r="I145" s="388" t="s">
        <v>1846</v>
      </c>
      <c r="J145" s="389">
        <v>154.16666666666674</v>
      </c>
      <c r="K145" s="389">
        <v>154.16666666666666</v>
      </c>
      <c r="L145" s="389">
        <v>154.16666666666674</v>
      </c>
      <c r="M145" s="389">
        <v>154.16666666666652</v>
      </c>
      <c r="N145" s="389">
        <v>154.16666666666671</v>
      </c>
      <c r="O145" s="389">
        <v>154.16666666666666</v>
      </c>
      <c r="P145" s="389">
        <v>154.16666666666669</v>
      </c>
      <c r="Q145" s="389">
        <v>154.16666666666666</v>
      </c>
      <c r="R145" s="389">
        <v>154.16666666666663</v>
      </c>
      <c r="S145" s="389">
        <v>154.16666666666663</v>
      </c>
      <c r="T145" s="389">
        <v>154.16666666666663</v>
      </c>
      <c r="U145" s="389">
        <v>154.16666666666663</v>
      </c>
      <c r="V145" s="389">
        <v>154.16666666666654</v>
      </c>
      <c r="W145" s="389">
        <v>154.16666666666674</v>
      </c>
      <c r="X145" s="389">
        <v>154.16666666666657</v>
      </c>
      <c r="Y145" s="389">
        <v>154.16666666666674</v>
      </c>
      <c r="Z145" s="389">
        <v>154.16666666666657</v>
      </c>
      <c r="AA145" s="389">
        <v>154.16666666666654</v>
      </c>
      <c r="AB145" s="389">
        <v>154.16666666666666</v>
      </c>
      <c r="AC145" s="389">
        <v>146.31578947368422</v>
      </c>
      <c r="AD145" s="389">
        <v>147.25274725274724</v>
      </c>
      <c r="AE145" s="389">
        <v>155.68181818181819</v>
      </c>
      <c r="AF145" s="389">
        <v>186.84210526315789</v>
      </c>
      <c r="AG145" s="389">
        <v>250</v>
      </c>
      <c r="AH145" s="389">
        <v>255.55555555555554</v>
      </c>
      <c r="AI145" s="389">
        <v>255.63380281690141</v>
      </c>
      <c r="AJ145" s="389">
        <v>265.44117647058823</v>
      </c>
      <c r="AK145" s="389">
        <v>255.88235294117646</v>
      </c>
      <c r="AL145" s="389">
        <v>274.26470588235293</v>
      </c>
      <c r="AM145" s="389">
        <v>268.3098591549296</v>
      </c>
      <c r="AN145" s="389">
        <v>263.01369863013701</v>
      </c>
      <c r="AO145" s="389">
        <v>251.16279069767441</v>
      </c>
      <c r="AP145" s="389">
        <v>255.91397849462365</v>
      </c>
      <c r="AQ145" s="389">
        <v>264.94252873563221</v>
      </c>
      <c r="AR145" s="389">
        <v>257.73809523809524</v>
      </c>
      <c r="AS145" s="389">
        <v>257.73809523809524</v>
      </c>
      <c r="AT145" s="389">
        <v>257.73809523809513</v>
      </c>
      <c r="AU145" s="389">
        <v>257.7380952380953</v>
      </c>
    </row>
    <row r="146" spans="1:47" ht="15.6" customHeight="1" x14ac:dyDescent="0.3">
      <c r="A146" s="388" t="s">
        <v>1859</v>
      </c>
      <c r="B146" s="388" t="s">
        <v>942</v>
      </c>
      <c r="C146" s="388" t="s">
        <v>2073</v>
      </c>
      <c r="D146" s="389">
        <v>101</v>
      </c>
      <c r="E146" s="388" t="s">
        <v>1866</v>
      </c>
      <c r="F146" s="388" t="s">
        <v>167</v>
      </c>
      <c r="G146" s="388" t="s">
        <v>167</v>
      </c>
      <c r="H146" s="388" t="s">
        <v>1847</v>
      </c>
      <c r="I146" s="388" t="s">
        <v>1848</v>
      </c>
      <c r="J146" s="389">
        <v>200.49019607843132</v>
      </c>
      <c r="K146" s="389">
        <v>200.49019607843138</v>
      </c>
      <c r="L146" s="389">
        <v>200.49019607843144</v>
      </c>
      <c r="M146" s="389">
        <v>200.49019607843127</v>
      </c>
      <c r="N146" s="389">
        <v>200.49019607843141</v>
      </c>
      <c r="O146" s="389">
        <v>200.49019607843138</v>
      </c>
      <c r="P146" s="389">
        <v>200.49019607843138</v>
      </c>
      <c r="Q146" s="389">
        <v>200.49019607843132</v>
      </c>
      <c r="R146" s="389">
        <v>200.49019607843127</v>
      </c>
      <c r="S146" s="389">
        <v>200.49019607843141</v>
      </c>
      <c r="T146" s="389">
        <v>200.49019607843138</v>
      </c>
      <c r="U146" s="389">
        <v>200.49019607843138</v>
      </c>
      <c r="V146" s="389">
        <v>200.49019607843135</v>
      </c>
      <c r="W146" s="389">
        <v>200.49019607843141</v>
      </c>
      <c r="X146" s="389">
        <v>200.49019607843132</v>
      </c>
      <c r="Y146" s="389">
        <v>200.49019607843141</v>
      </c>
      <c r="Z146" s="389">
        <v>200.49019607843138</v>
      </c>
      <c r="AA146" s="389">
        <v>200.4901960784313</v>
      </c>
      <c r="AB146" s="389">
        <v>200.49019607843138</v>
      </c>
      <c r="AC146" s="389">
        <v>202.38095238095238</v>
      </c>
      <c r="AD146" s="389">
        <v>198.27586206896552</v>
      </c>
      <c r="AE146" s="389">
        <v>201.87969924812029</v>
      </c>
      <c r="AF146" s="389">
        <v>212.58741258741259</v>
      </c>
      <c r="AG146" s="389">
        <v>231.66666666666666</v>
      </c>
      <c r="AH146" s="389">
        <v>251.2396694214876</v>
      </c>
      <c r="AI146" s="389">
        <v>236.8</v>
      </c>
      <c r="AJ146" s="389">
        <v>236.36363636363637</v>
      </c>
      <c r="AK146" s="389">
        <v>243.53741496598639</v>
      </c>
      <c r="AL146" s="389">
        <v>257.66666666666669</v>
      </c>
      <c r="AM146" s="389">
        <v>258.74125874125872</v>
      </c>
      <c r="AN146" s="389">
        <v>258.56164383561645</v>
      </c>
      <c r="AO146" s="389">
        <v>247.71241830065358</v>
      </c>
      <c r="AP146" s="389">
        <v>233.01282051282053</v>
      </c>
      <c r="AQ146" s="389">
        <v>236.42384105960264</v>
      </c>
      <c r="AR146" s="389">
        <v>224.49664429530202</v>
      </c>
      <c r="AS146" s="389">
        <v>216.55172413793105</v>
      </c>
      <c r="AT146" s="389">
        <v>216.55172413793102</v>
      </c>
      <c r="AU146" s="389">
        <v>216.5517241379311</v>
      </c>
    </row>
    <row r="147" spans="1:47" ht="15.6" customHeight="1" x14ac:dyDescent="0.3">
      <c r="A147" s="388" t="s">
        <v>1859</v>
      </c>
      <c r="B147" s="388" t="s">
        <v>942</v>
      </c>
      <c r="C147" s="388" t="s">
        <v>2073</v>
      </c>
      <c r="D147" s="389">
        <v>101</v>
      </c>
      <c r="E147" s="388" t="s">
        <v>1866</v>
      </c>
      <c r="F147" s="388" t="s">
        <v>167</v>
      </c>
      <c r="G147" s="388" t="s">
        <v>167</v>
      </c>
      <c r="H147" s="388" t="s">
        <v>1849</v>
      </c>
      <c r="I147" s="388" t="s">
        <v>1850</v>
      </c>
      <c r="J147" s="389">
        <v>272</v>
      </c>
      <c r="K147" s="389">
        <v>272</v>
      </c>
      <c r="L147" s="389">
        <v>272</v>
      </c>
      <c r="M147" s="389">
        <v>272.00000000000006</v>
      </c>
      <c r="N147" s="389">
        <v>272.00000000000006</v>
      </c>
      <c r="O147" s="389">
        <v>272</v>
      </c>
      <c r="P147" s="389">
        <v>272</v>
      </c>
      <c r="Q147" s="389">
        <v>272</v>
      </c>
      <c r="R147" s="389">
        <v>272.00000000000006</v>
      </c>
      <c r="S147" s="389">
        <v>272.00000000000006</v>
      </c>
      <c r="T147" s="389">
        <v>272.00000000000006</v>
      </c>
      <c r="U147" s="389">
        <v>271.99999999999994</v>
      </c>
      <c r="V147" s="389">
        <v>272</v>
      </c>
      <c r="W147" s="389">
        <v>272</v>
      </c>
      <c r="X147" s="389">
        <v>272.00000000000006</v>
      </c>
      <c r="Y147" s="389">
        <v>272.00000000000006</v>
      </c>
      <c r="Z147" s="389">
        <v>272.00000000000006</v>
      </c>
      <c r="AA147" s="389">
        <v>272.00000000000006</v>
      </c>
      <c r="AB147" s="389">
        <v>272</v>
      </c>
      <c r="AC147" s="389">
        <v>294.07894736842104</v>
      </c>
      <c r="AD147" s="389">
        <v>277.11864406779659</v>
      </c>
      <c r="AE147" s="389">
        <v>297.88359788359787</v>
      </c>
      <c r="AF147" s="389">
        <v>284.13461538461536</v>
      </c>
      <c r="AG147" s="389">
        <v>284.88372093023258</v>
      </c>
      <c r="AH147" s="389">
        <v>269.70588235294116</v>
      </c>
      <c r="AI147" s="389">
        <v>247.15909090909091</v>
      </c>
      <c r="AJ147" s="389">
        <v>241.71597633136093</v>
      </c>
      <c r="AK147" s="389">
        <v>232.4858757062147</v>
      </c>
      <c r="AL147" s="389">
        <v>221.89349112426035</v>
      </c>
      <c r="AM147" s="389">
        <v>214.24581005586592</v>
      </c>
      <c r="AN147" s="389">
        <v>200.51813471502589</v>
      </c>
      <c r="AO147" s="389">
        <v>203.20197044334975</v>
      </c>
      <c r="AP147" s="389">
        <v>200.73891625615764</v>
      </c>
      <c r="AQ147" s="389">
        <v>193.6320754716981</v>
      </c>
      <c r="AR147" s="389">
        <v>186.80555555555554</v>
      </c>
      <c r="AS147" s="389">
        <v>179.72972972972974</v>
      </c>
      <c r="AT147" s="389">
        <v>179.72972972972971</v>
      </c>
      <c r="AU147" s="389">
        <v>179.72972972972974</v>
      </c>
    </row>
    <row r="148" spans="1:47" ht="15.6" customHeight="1" x14ac:dyDescent="0.3">
      <c r="A148" s="388" t="s">
        <v>1859</v>
      </c>
      <c r="B148" s="388" t="s">
        <v>942</v>
      </c>
      <c r="C148" s="388" t="s">
        <v>2073</v>
      </c>
      <c r="D148" s="389">
        <v>101</v>
      </c>
      <c r="E148" s="388" t="s">
        <v>1866</v>
      </c>
      <c r="F148" s="388" t="s">
        <v>167</v>
      </c>
      <c r="G148" s="388" t="s">
        <v>167</v>
      </c>
      <c r="H148" s="388" t="s">
        <v>1851</v>
      </c>
      <c r="I148" s="388" t="s">
        <v>1852</v>
      </c>
      <c r="J148" s="389">
        <v>325</v>
      </c>
      <c r="K148" s="389">
        <v>325</v>
      </c>
      <c r="L148" s="389">
        <v>324.99999999999994</v>
      </c>
      <c r="M148" s="389">
        <v>325.00000000000011</v>
      </c>
      <c r="N148" s="389">
        <v>325.00000000000006</v>
      </c>
      <c r="O148" s="389">
        <v>325.00000000000006</v>
      </c>
      <c r="P148" s="389">
        <v>325</v>
      </c>
      <c r="Q148" s="389">
        <v>324.99999999999994</v>
      </c>
      <c r="R148" s="389">
        <v>325</v>
      </c>
      <c r="S148" s="389">
        <v>325.00000000000006</v>
      </c>
      <c r="T148" s="389">
        <v>325.00000000000006</v>
      </c>
      <c r="U148" s="389">
        <v>325</v>
      </c>
      <c r="V148" s="389">
        <v>325</v>
      </c>
      <c r="W148" s="389">
        <v>324.99999999999994</v>
      </c>
      <c r="X148" s="389">
        <v>324.99999999999994</v>
      </c>
      <c r="Y148" s="389">
        <v>325</v>
      </c>
      <c r="Z148" s="389">
        <v>325.00000000000011</v>
      </c>
      <c r="AA148" s="389">
        <v>325.00000000000006</v>
      </c>
      <c r="AB148" s="389">
        <v>325</v>
      </c>
      <c r="AC148" s="389">
        <v>347.61904761904759</v>
      </c>
      <c r="AD148" s="389">
        <v>332</v>
      </c>
      <c r="AE148" s="389">
        <v>350</v>
      </c>
      <c r="AF148" s="389">
        <v>381.37254901960785</v>
      </c>
      <c r="AG148" s="389">
        <v>384.61538461538464</v>
      </c>
      <c r="AH148" s="389">
        <v>391.11111111111109</v>
      </c>
      <c r="AI148" s="389">
        <v>388.88888888888891</v>
      </c>
      <c r="AJ148" s="389">
        <v>357.14285714285717</v>
      </c>
      <c r="AK148" s="389">
        <v>347.11538461538464</v>
      </c>
      <c r="AL148" s="389">
        <v>333.33333333333331</v>
      </c>
      <c r="AM148" s="389">
        <v>327.34375</v>
      </c>
      <c r="AN148" s="389">
        <v>302.30769230769232</v>
      </c>
      <c r="AO148" s="389">
        <v>282.43243243243245</v>
      </c>
      <c r="AP148" s="389">
        <v>246.95121951219511</v>
      </c>
      <c r="AQ148" s="389">
        <v>242.6829268292683</v>
      </c>
      <c r="AR148" s="389">
        <v>251.14942528735631</v>
      </c>
      <c r="AS148" s="389">
        <v>247.39583333333334</v>
      </c>
      <c r="AT148" s="389">
        <v>247.39583333333329</v>
      </c>
      <c r="AU148" s="389">
        <v>247.39583333333331</v>
      </c>
    </row>
    <row r="149" spans="1:47" ht="15.6" customHeight="1" x14ac:dyDescent="0.3">
      <c r="A149" s="388" t="s">
        <v>1859</v>
      </c>
      <c r="B149" s="388" t="s">
        <v>942</v>
      </c>
      <c r="C149" s="388" t="s">
        <v>2073</v>
      </c>
      <c r="D149" s="389">
        <v>101</v>
      </c>
      <c r="E149" s="388" t="s">
        <v>1866</v>
      </c>
      <c r="F149" s="388" t="s">
        <v>167</v>
      </c>
      <c r="G149" s="388" t="s">
        <v>167</v>
      </c>
      <c r="H149" s="388" t="s">
        <v>1853</v>
      </c>
      <c r="I149" s="388" t="s">
        <v>1854</v>
      </c>
      <c r="J149" s="390"/>
      <c r="K149" s="390"/>
      <c r="L149" s="390"/>
      <c r="M149" s="390"/>
      <c r="N149" s="390"/>
      <c r="O149" s="390"/>
      <c r="P149" s="390"/>
      <c r="Q149" s="390"/>
      <c r="R149" s="390"/>
      <c r="S149" s="390"/>
      <c r="T149" s="390"/>
      <c r="U149" s="390"/>
      <c r="V149" s="390"/>
      <c r="W149" s="390"/>
      <c r="X149" s="390"/>
      <c r="Y149" s="390"/>
      <c r="Z149" s="390"/>
      <c r="AA149" s="390"/>
      <c r="AB149" s="390"/>
      <c r="AC149" s="390"/>
      <c r="AD149" s="390"/>
      <c r="AE149" s="390"/>
      <c r="AF149" s="389">
        <v>250</v>
      </c>
      <c r="AG149" s="389">
        <v>375</v>
      </c>
      <c r="AH149" s="389">
        <v>500</v>
      </c>
      <c r="AI149" s="389">
        <v>500</v>
      </c>
      <c r="AJ149" s="389">
        <v>500</v>
      </c>
      <c r="AK149" s="389">
        <v>500</v>
      </c>
      <c r="AL149" s="389">
        <v>366.66666666666669</v>
      </c>
      <c r="AM149" s="389">
        <v>416.66666666666669</v>
      </c>
      <c r="AN149" s="389">
        <v>380</v>
      </c>
      <c r="AO149" s="389">
        <v>470</v>
      </c>
      <c r="AP149" s="389">
        <v>450</v>
      </c>
      <c r="AQ149" s="389">
        <v>371.42857142857144</v>
      </c>
      <c r="AR149" s="389">
        <v>394.44444444444446</v>
      </c>
      <c r="AS149" s="389">
        <v>370</v>
      </c>
      <c r="AT149" s="389">
        <v>370</v>
      </c>
      <c r="AU149" s="389">
        <v>369.99999999999994</v>
      </c>
    </row>
    <row r="150" spans="1:47" ht="15.6" customHeight="1" x14ac:dyDescent="0.3">
      <c r="A150" s="388" t="s">
        <v>1859</v>
      </c>
      <c r="B150" s="388" t="s">
        <v>942</v>
      </c>
      <c r="C150" s="388" t="s">
        <v>2073</v>
      </c>
      <c r="D150" s="389">
        <v>101</v>
      </c>
      <c r="E150" s="388" t="s">
        <v>1866</v>
      </c>
      <c r="F150" s="388" t="s">
        <v>167</v>
      </c>
      <c r="G150" s="388" t="s">
        <v>167</v>
      </c>
      <c r="H150" s="388" t="s">
        <v>1855</v>
      </c>
      <c r="I150" s="388" t="s">
        <v>1856</v>
      </c>
      <c r="J150" s="390"/>
      <c r="K150" s="390"/>
      <c r="L150" s="390"/>
      <c r="M150" s="390"/>
      <c r="N150" s="390"/>
      <c r="O150" s="390"/>
      <c r="P150" s="390"/>
      <c r="Q150" s="390"/>
      <c r="R150" s="390"/>
      <c r="S150" s="390"/>
      <c r="T150" s="390"/>
      <c r="U150" s="390"/>
      <c r="V150" s="390"/>
      <c r="W150" s="390"/>
      <c r="X150" s="390"/>
      <c r="Y150" s="390"/>
      <c r="Z150" s="390"/>
      <c r="AA150" s="390"/>
      <c r="AB150" s="390"/>
      <c r="AC150" s="390"/>
      <c r="AD150" s="390"/>
      <c r="AE150" s="390"/>
      <c r="AF150" s="390"/>
      <c r="AG150" s="390"/>
      <c r="AH150" s="390"/>
      <c r="AI150" s="390"/>
      <c r="AJ150" s="390"/>
      <c r="AK150" s="390"/>
      <c r="AL150" s="390"/>
      <c r="AM150" s="390"/>
      <c r="AN150" s="390"/>
      <c r="AO150" s="390"/>
      <c r="AP150" s="390"/>
      <c r="AQ150" s="390"/>
      <c r="AR150" s="390"/>
      <c r="AS150" s="389">
        <v>250</v>
      </c>
      <c r="AT150" s="389">
        <v>250</v>
      </c>
      <c r="AU150" s="389">
        <v>250</v>
      </c>
    </row>
    <row r="151" spans="1:47" ht="15.6" customHeight="1" x14ac:dyDescent="0.3">
      <c r="A151" s="388" t="s">
        <v>1859</v>
      </c>
      <c r="B151" s="388" t="s">
        <v>942</v>
      </c>
      <c r="C151" s="388" t="s">
        <v>2073</v>
      </c>
      <c r="D151" s="389">
        <v>101</v>
      </c>
      <c r="E151" s="388" t="s">
        <v>1866</v>
      </c>
      <c r="F151" s="388" t="s">
        <v>167</v>
      </c>
      <c r="G151" s="388" t="s">
        <v>167</v>
      </c>
      <c r="H151" s="388" t="s">
        <v>1857</v>
      </c>
      <c r="I151" s="388" t="s">
        <v>1858</v>
      </c>
      <c r="J151" s="390"/>
      <c r="K151" s="390"/>
      <c r="L151" s="390"/>
      <c r="M151" s="390"/>
      <c r="N151" s="390"/>
      <c r="O151" s="390"/>
      <c r="P151" s="390"/>
      <c r="Q151" s="390"/>
      <c r="R151" s="390"/>
      <c r="S151" s="390"/>
      <c r="T151" s="390"/>
      <c r="U151" s="390"/>
      <c r="V151" s="390"/>
      <c r="W151" s="390"/>
      <c r="X151" s="390"/>
      <c r="Y151" s="390"/>
      <c r="Z151" s="390"/>
      <c r="AA151" s="390"/>
      <c r="AB151" s="390"/>
      <c r="AC151" s="390"/>
      <c r="AD151" s="390"/>
      <c r="AE151" s="390"/>
      <c r="AF151" s="390"/>
      <c r="AG151" s="390"/>
      <c r="AH151" s="390"/>
      <c r="AI151" s="390"/>
      <c r="AJ151" s="390"/>
      <c r="AK151" s="390"/>
      <c r="AL151" s="390"/>
      <c r="AM151" s="390"/>
      <c r="AN151" s="390"/>
      <c r="AO151" s="389">
        <v>100</v>
      </c>
      <c r="AP151" s="389">
        <v>100</v>
      </c>
      <c r="AQ151" s="389">
        <v>100</v>
      </c>
      <c r="AR151" s="389">
        <v>100</v>
      </c>
      <c r="AS151" s="389">
        <v>100</v>
      </c>
      <c r="AT151" s="389">
        <v>100</v>
      </c>
      <c r="AU151" s="389">
        <v>100</v>
      </c>
    </row>
    <row r="152" spans="1:47" ht="15.6" customHeight="1" x14ac:dyDescent="0.3">
      <c r="A152" s="388" t="s">
        <v>1859</v>
      </c>
      <c r="B152" s="388" t="s">
        <v>942</v>
      </c>
      <c r="C152" s="388" t="s">
        <v>2073</v>
      </c>
      <c r="D152" s="389">
        <v>104</v>
      </c>
      <c r="E152" s="388" t="s">
        <v>1866</v>
      </c>
      <c r="F152" s="388" t="s">
        <v>166</v>
      </c>
      <c r="G152" s="388" t="s">
        <v>2021</v>
      </c>
      <c r="H152" s="388" t="s">
        <v>2029</v>
      </c>
      <c r="I152" s="388" t="s">
        <v>2030</v>
      </c>
      <c r="J152" s="389">
        <v>100</v>
      </c>
      <c r="K152" s="389">
        <v>100</v>
      </c>
      <c r="L152" s="389">
        <v>100</v>
      </c>
      <c r="M152" s="389">
        <v>100</v>
      </c>
      <c r="N152" s="389">
        <v>99.999999999999986</v>
      </c>
      <c r="O152" s="389">
        <v>100</v>
      </c>
      <c r="P152" s="389">
        <v>100</v>
      </c>
      <c r="Q152" s="389">
        <v>100</v>
      </c>
      <c r="R152" s="389">
        <v>100</v>
      </c>
      <c r="S152" s="389">
        <v>100</v>
      </c>
      <c r="T152" s="389">
        <v>100</v>
      </c>
      <c r="U152" s="389">
        <v>100</v>
      </c>
      <c r="V152" s="389">
        <v>100</v>
      </c>
      <c r="W152" s="389">
        <v>100</v>
      </c>
      <c r="X152" s="389">
        <v>100</v>
      </c>
      <c r="Y152" s="389">
        <v>100</v>
      </c>
      <c r="Z152" s="389">
        <v>100</v>
      </c>
      <c r="AA152" s="389">
        <v>100.00000000000001</v>
      </c>
      <c r="AB152" s="389">
        <v>100</v>
      </c>
      <c r="AC152" s="389">
        <v>100</v>
      </c>
      <c r="AD152" s="389">
        <v>100</v>
      </c>
      <c r="AE152" s="390"/>
      <c r="AF152" s="390"/>
      <c r="AG152" s="390"/>
      <c r="AH152" s="390"/>
      <c r="AI152" s="390"/>
      <c r="AJ152" s="390"/>
      <c r="AK152" s="390"/>
      <c r="AL152" s="390"/>
      <c r="AM152" s="390"/>
      <c r="AN152" s="390"/>
      <c r="AO152" s="390"/>
      <c r="AP152" s="390"/>
      <c r="AQ152" s="390"/>
      <c r="AR152" s="390"/>
      <c r="AS152" s="390"/>
      <c r="AT152" s="390"/>
      <c r="AU152" s="390"/>
    </row>
    <row r="153" spans="1:47" ht="15.6" customHeight="1" x14ac:dyDescent="0.3">
      <c r="A153" s="388" t="s">
        <v>1859</v>
      </c>
      <c r="B153" s="388" t="s">
        <v>942</v>
      </c>
      <c r="C153" s="388" t="s">
        <v>2073</v>
      </c>
      <c r="D153" s="389">
        <v>111</v>
      </c>
      <c r="E153" s="388" t="s">
        <v>2076</v>
      </c>
      <c r="F153" s="388" t="s">
        <v>167</v>
      </c>
      <c r="G153" s="388" t="s">
        <v>167</v>
      </c>
      <c r="H153" s="388" t="s">
        <v>1845</v>
      </c>
      <c r="I153" s="388" t="s">
        <v>1846</v>
      </c>
      <c r="J153" s="389">
        <v>100</v>
      </c>
      <c r="K153" s="389">
        <v>100</v>
      </c>
      <c r="L153" s="389">
        <v>100</v>
      </c>
      <c r="M153" s="389">
        <v>100</v>
      </c>
      <c r="N153" s="389">
        <v>100</v>
      </c>
      <c r="O153" s="389">
        <v>100</v>
      </c>
      <c r="P153" s="389">
        <v>100</v>
      </c>
      <c r="Q153" s="389">
        <v>100</v>
      </c>
      <c r="R153" s="389">
        <v>100</v>
      </c>
      <c r="S153" s="389">
        <v>100</v>
      </c>
      <c r="T153" s="389">
        <v>100</v>
      </c>
      <c r="U153" s="389">
        <v>100</v>
      </c>
      <c r="V153" s="389">
        <v>100</v>
      </c>
      <c r="W153" s="389">
        <v>100.00000000000001</v>
      </c>
      <c r="X153" s="389">
        <v>100</v>
      </c>
      <c r="Y153" s="389">
        <v>100</v>
      </c>
      <c r="Z153" s="389">
        <v>100</v>
      </c>
      <c r="AA153" s="389">
        <v>100</v>
      </c>
      <c r="AB153" s="390"/>
      <c r="AC153" s="390"/>
      <c r="AD153" s="390"/>
      <c r="AE153" s="390"/>
      <c r="AF153" s="390"/>
      <c r="AG153" s="390"/>
      <c r="AH153" s="390"/>
      <c r="AI153" s="390"/>
      <c r="AJ153" s="390"/>
      <c r="AK153" s="390"/>
      <c r="AL153" s="390"/>
      <c r="AM153" s="390"/>
      <c r="AN153" s="390"/>
      <c r="AO153" s="390"/>
      <c r="AP153" s="390"/>
      <c r="AQ153" s="390"/>
      <c r="AR153" s="390"/>
      <c r="AS153" s="390"/>
      <c r="AT153" s="390"/>
      <c r="AU153" s="390"/>
    </row>
    <row r="154" spans="1:47" ht="15.6" customHeight="1" x14ac:dyDescent="0.3">
      <c r="A154" s="388" t="s">
        <v>1859</v>
      </c>
      <c r="B154" s="388" t="s">
        <v>942</v>
      </c>
      <c r="C154" s="388" t="s">
        <v>2073</v>
      </c>
      <c r="D154" s="389">
        <v>115</v>
      </c>
      <c r="E154" s="388" t="s">
        <v>679</v>
      </c>
      <c r="F154" s="388" t="s">
        <v>167</v>
      </c>
      <c r="G154" s="388" t="s">
        <v>167</v>
      </c>
      <c r="H154" s="388" t="s">
        <v>1849</v>
      </c>
      <c r="I154" s="388" t="s">
        <v>1850</v>
      </c>
      <c r="J154" s="390"/>
      <c r="K154" s="390"/>
      <c r="L154" s="390"/>
      <c r="M154" s="390"/>
      <c r="N154" s="390"/>
      <c r="O154" s="390"/>
      <c r="P154" s="390"/>
      <c r="Q154" s="390"/>
      <c r="R154" s="390"/>
      <c r="S154" s="390"/>
      <c r="T154" s="390"/>
      <c r="U154" s="390"/>
      <c r="V154" s="390"/>
      <c r="W154" s="390"/>
      <c r="X154" s="390"/>
      <c r="Y154" s="390"/>
      <c r="Z154" s="390"/>
      <c r="AA154" s="390"/>
      <c r="AB154" s="390"/>
      <c r="AC154" s="390"/>
      <c r="AD154" s="390"/>
      <c r="AE154" s="389">
        <v>308.12182741116754</v>
      </c>
      <c r="AF154" s="389">
        <v>460.13241962077495</v>
      </c>
      <c r="AG154" s="389">
        <v>547.96158232196603</v>
      </c>
      <c r="AH154" s="389">
        <v>443.71893180760492</v>
      </c>
      <c r="AI154" s="389">
        <v>592.15057256482601</v>
      </c>
      <c r="AJ154" s="389">
        <v>589.24065415627331</v>
      </c>
      <c r="AK154" s="389">
        <v>611.08836982381126</v>
      </c>
      <c r="AL154" s="389">
        <v>615.33804641725135</v>
      </c>
      <c r="AM154" s="389">
        <v>633.10707380818565</v>
      </c>
      <c r="AN154" s="389">
        <v>662.92245752131009</v>
      </c>
      <c r="AO154" s="389">
        <v>645.10683665605791</v>
      </c>
      <c r="AP154" s="389">
        <v>631.94129109218318</v>
      </c>
      <c r="AQ154" s="389">
        <v>634.69115812233986</v>
      </c>
      <c r="AR154" s="389">
        <v>664.94787858912389</v>
      </c>
      <c r="AS154" s="389">
        <v>684.25414678023265</v>
      </c>
      <c r="AT154" s="389">
        <v>680.34878371704258</v>
      </c>
      <c r="AU154" s="389">
        <v>698.41611599582689</v>
      </c>
    </row>
    <row r="155" spans="1:47" ht="15.6" customHeight="1" x14ac:dyDescent="0.3">
      <c r="A155" s="388" t="s">
        <v>1859</v>
      </c>
      <c r="B155" s="388" t="s">
        <v>942</v>
      </c>
      <c r="C155" s="388" t="s">
        <v>2073</v>
      </c>
      <c r="D155" s="389">
        <v>120</v>
      </c>
      <c r="E155" s="388" t="s">
        <v>1866</v>
      </c>
      <c r="F155" s="388" t="s">
        <v>2135</v>
      </c>
      <c r="G155" s="388" t="s">
        <v>2135</v>
      </c>
      <c r="H155" s="388" t="s">
        <v>2022</v>
      </c>
      <c r="I155" s="388" t="s">
        <v>2022</v>
      </c>
      <c r="J155" s="389">
        <v>800</v>
      </c>
      <c r="K155" s="389">
        <v>800</v>
      </c>
      <c r="L155" s="389">
        <v>800</v>
      </c>
      <c r="M155" s="389">
        <v>800</v>
      </c>
      <c r="N155" s="389">
        <v>800</v>
      </c>
      <c r="O155" s="389">
        <v>800</v>
      </c>
      <c r="P155" s="389">
        <v>800</v>
      </c>
      <c r="Q155" s="389">
        <v>800</v>
      </c>
      <c r="R155" s="389">
        <v>800</v>
      </c>
      <c r="S155" s="389">
        <v>800</v>
      </c>
      <c r="T155" s="389">
        <v>800</v>
      </c>
      <c r="U155" s="389">
        <v>800</v>
      </c>
      <c r="V155" s="389">
        <v>800</v>
      </c>
      <c r="W155" s="389">
        <v>800</v>
      </c>
      <c r="X155" s="389">
        <v>800</v>
      </c>
      <c r="Y155" s="389">
        <v>800</v>
      </c>
      <c r="Z155" s="389">
        <v>800</v>
      </c>
      <c r="AA155" s="389">
        <v>800</v>
      </c>
      <c r="AB155" s="389">
        <v>800</v>
      </c>
      <c r="AC155" s="389">
        <v>800</v>
      </c>
      <c r="AD155" s="389">
        <v>800</v>
      </c>
      <c r="AE155" s="389">
        <v>800</v>
      </c>
      <c r="AF155" s="389">
        <v>800</v>
      </c>
      <c r="AG155" s="389">
        <v>800</v>
      </c>
      <c r="AH155" s="389">
        <v>800</v>
      </c>
      <c r="AI155" s="389">
        <v>800</v>
      </c>
      <c r="AJ155" s="389">
        <v>800</v>
      </c>
      <c r="AK155" s="389">
        <v>800</v>
      </c>
      <c r="AL155" s="389">
        <v>800</v>
      </c>
      <c r="AM155" s="390"/>
      <c r="AN155" s="390"/>
      <c r="AO155" s="389">
        <v>800</v>
      </c>
      <c r="AP155" s="390"/>
      <c r="AQ155" s="389">
        <v>800</v>
      </c>
      <c r="AR155" s="389">
        <v>800</v>
      </c>
      <c r="AS155" s="389">
        <v>800</v>
      </c>
      <c r="AT155" s="389">
        <v>800</v>
      </c>
      <c r="AU155" s="389">
        <v>800</v>
      </c>
    </row>
    <row r="156" spans="1:47" ht="15.6" customHeight="1" x14ac:dyDescent="0.3">
      <c r="A156" s="388" t="s">
        <v>1859</v>
      </c>
      <c r="B156" s="388" t="s">
        <v>942</v>
      </c>
      <c r="C156" s="388" t="s">
        <v>2073</v>
      </c>
      <c r="D156" s="389">
        <v>125</v>
      </c>
      <c r="E156" s="388" t="s">
        <v>2138</v>
      </c>
      <c r="F156" s="388" t="s">
        <v>2135</v>
      </c>
      <c r="G156" s="388" t="s">
        <v>2135</v>
      </c>
      <c r="H156" s="388" t="s">
        <v>2022</v>
      </c>
      <c r="I156" s="388" t="s">
        <v>2022</v>
      </c>
      <c r="J156" s="389">
        <v>515.579842684146</v>
      </c>
      <c r="K156" s="389">
        <v>525.18846777090596</v>
      </c>
      <c r="L156" s="389">
        <v>535.69345062441846</v>
      </c>
      <c r="M156" s="389">
        <v>539.56566614526241</v>
      </c>
      <c r="N156" s="389">
        <v>539.25557799800811</v>
      </c>
      <c r="O156" s="389">
        <v>546.20695390829417</v>
      </c>
      <c r="P156" s="389">
        <v>548.18943894200754</v>
      </c>
      <c r="Q156" s="389">
        <v>544.91485379369681</v>
      </c>
      <c r="R156" s="389">
        <v>544.13548983799024</v>
      </c>
      <c r="S156" s="389">
        <v>534.00665873501089</v>
      </c>
      <c r="T156" s="389">
        <v>519.81396021492355</v>
      </c>
      <c r="U156" s="389">
        <v>515.2628682874149</v>
      </c>
      <c r="V156" s="389">
        <v>513.27028994370164</v>
      </c>
      <c r="W156" s="389">
        <v>518.45227866233427</v>
      </c>
      <c r="X156" s="389">
        <v>527.76364323402538</v>
      </c>
      <c r="Y156" s="389">
        <v>539.62846521969027</v>
      </c>
      <c r="Z156" s="389">
        <v>561.29155220831331</v>
      </c>
      <c r="AA156" s="389">
        <v>564.41150466614806</v>
      </c>
      <c r="AB156" s="389">
        <v>566.69109331072832</v>
      </c>
      <c r="AC156" s="389">
        <v>563.34605841409825</v>
      </c>
      <c r="AD156" s="389">
        <v>557.68053744727501</v>
      </c>
      <c r="AE156" s="389">
        <v>546.73296072417611</v>
      </c>
      <c r="AF156" s="389">
        <v>539.14218394761485</v>
      </c>
      <c r="AG156" s="389">
        <v>516.64576462295975</v>
      </c>
      <c r="AH156" s="389">
        <v>446.15602000343767</v>
      </c>
      <c r="AI156" s="389">
        <v>543.90321650745568</v>
      </c>
      <c r="AJ156" s="389">
        <v>530.1954204232037</v>
      </c>
      <c r="AK156" s="389">
        <v>523.69534411528446</v>
      </c>
      <c r="AL156" s="389">
        <v>525.19925245533773</v>
      </c>
      <c r="AM156" s="389">
        <v>520.93706784600738</v>
      </c>
      <c r="AN156" s="389">
        <v>522.05738964957561</v>
      </c>
      <c r="AO156" s="389">
        <v>520.19326986327303</v>
      </c>
      <c r="AP156" s="389">
        <v>517.39820810043022</v>
      </c>
      <c r="AQ156" s="389">
        <v>525.62576544490037</v>
      </c>
      <c r="AR156" s="389">
        <v>547.92413040967426</v>
      </c>
      <c r="AS156" s="389">
        <v>552.54061624860094</v>
      </c>
      <c r="AT156" s="389">
        <v>543.72811902327919</v>
      </c>
      <c r="AU156" s="389">
        <v>556.37219296741921</v>
      </c>
    </row>
    <row r="157" spans="1:47" ht="15.6" customHeight="1" x14ac:dyDescent="0.3">
      <c r="A157" s="388" t="s">
        <v>685</v>
      </c>
      <c r="B157" s="388" t="s">
        <v>1871</v>
      </c>
      <c r="C157" s="388" t="s">
        <v>1871</v>
      </c>
      <c r="D157" s="389">
        <v>42</v>
      </c>
      <c r="E157" s="388" t="s">
        <v>684</v>
      </c>
      <c r="F157" s="388" t="s">
        <v>166</v>
      </c>
      <c r="G157" s="388" t="s">
        <v>2021</v>
      </c>
      <c r="H157" s="388" t="s">
        <v>2025</v>
      </c>
      <c r="I157" s="388" t="s">
        <v>2026</v>
      </c>
      <c r="J157" s="389">
        <v>13.208974307717284</v>
      </c>
      <c r="K157" s="389">
        <v>13.208974307717284</v>
      </c>
      <c r="L157" s="389">
        <v>13.208974307717284</v>
      </c>
      <c r="M157" s="389">
        <v>13.208974307717284</v>
      </c>
      <c r="N157" s="389">
        <v>13.208974307717284</v>
      </c>
      <c r="O157" s="389">
        <v>13.208974307717284</v>
      </c>
      <c r="P157" s="389">
        <v>13.208974307717284</v>
      </c>
      <c r="Q157" s="389">
        <v>13.208974307717284</v>
      </c>
      <c r="R157" s="389">
        <v>13.208974307717284</v>
      </c>
      <c r="S157" s="389">
        <v>13.208974307717284</v>
      </c>
      <c r="T157" s="389">
        <v>13.208974307717284</v>
      </c>
      <c r="U157" s="389">
        <v>13.208974307717284</v>
      </c>
      <c r="V157" s="389">
        <v>13.208974307717284</v>
      </c>
      <c r="W157" s="389">
        <v>13.208974307717284</v>
      </c>
      <c r="X157" s="389">
        <v>13.208974307717284</v>
      </c>
      <c r="Y157" s="389">
        <v>13.208974307717284</v>
      </c>
      <c r="Z157" s="389">
        <v>13.208974307717284</v>
      </c>
      <c r="AA157" s="389">
        <v>13.208974307717284</v>
      </c>
      <c r="AB157" s="389">
        <v>13.208974307717284</v>
      </c>
      <c r="AC157" s="389">
        <v>13.208974307717284</v>
      </c>
      <c r="AD157" s="389">
        <v>13.208974307717284</v>
      </c>
      <c r="AE157" s="389">
        <v>12.886537057588923</v>
      </c>
      <c r="AF157" s="389">
        <v>13.179362195203487</v>
      </c>
      <c r="AG157" s="389">
        <v>13.240908871742054</v>
      </c>
      <c r="AH157" s="389">
        <v>13.662720092981768</v>
      </c>
      <c r="AI157" s="389">
        <v>13.304284182654868</v>
      </c>
      <c r="AJ157" s="389">
        <v>13.299313588811184</v>
      </c>
      <c r="AK157" s="389">
        <v>13.077276779773097</v>
      </c>
      <c r="AL157" s="389">
        <v>13.226767323499216</v>
      </c>
      <c r="AM157" s="389">
        <v>13.253455375561717</v>
      </c>
      <c r="AN157" s="389">
        <v>13.339998231892585</v>
      </c>
      <c r="AO157" s="389">
        <v>13.416605840034183</v>
      </c>
      <c r="AP157" s="389">
        <v>13.487178970476409</v>
      </c>
      <c r="AQ157" s="389">
        <v>13.612419227308541</v>
      </c>
      <c r="AR157" s="389">
        <v>13.817761615280109</v>
      </c>
      <c r="AS157" s="389">
        <v>13.545885850938443</v>
      </c>
      <c r="AT157" s="389">
        <v>13.459333482178554</v>
      </c>
      <c r="AU157" s="389">
        <v>13.55822819436149</v>
      </c>
    </row>
    <row r="158" spans="1:47" ht="15.6" customHeight="1" x14ac:dyDescent="0.3">
      <c r="A158" s="388" t="s">
        <v>685</v>
      </c>
      <c r="B158" s="388" t="s">
        <v>1871</v>
      </c>
      <c r="C158" s="388" t="s">
        <v>1871</v>
      </c>
      <c r="D158" s="389">
        <v>44</v>
      </c>
      <c r="E158" s="388" t="s">
        <v>686</v>
      </c>
      <c r="F158" s="388" t="s">
        <v>166</v>
      </c>
      <c r="G158" s="388" t="s">
        <v>2021</v>
      </c>
      <c r="H158" s="388" t="s">
        <v>2060</v>
      </c>
      <c r="I158" s="388" t="s">
        <v>2061</v>
      </c>
      <c r="J158" s="389">
        <v>2.7887392825211683</v>
      </c>
      <c r="K158" s="389">
        <v>2.7903263498166089</v>
      </c>
      <c r="L158" s="389">
        <v>2.7908877316805327</v>
      </c>
      <c r="M158" s="389">
        <v>2.79094368288448</v>
      </c>
      <c r="N158" s="389">
        <v>2.79094368288448</v>
      </c>
      <c r="O158" s="389">
        <v>2.79094368288448</v>
      </c>
      <c r="P158" s="389">
        <v>2.79094368288448</v>
      </c>
      <c r="Q158" s="389">
        <v>2.79094368288448</v>
      </c>
      <c r="R158" s="389">
        <v>2.79094368288448</v>
      </c>
      <c r="S158" s="389">
        <v>2.79094368288448</v>
      </c>
      <c r="T158" s="389">
        <v>2.79094368288448</v>
      </c>
      <c r="U158" s="389">
        <v>2.79094368288448</v>
      </c>
      <c r="V158" s="389">
        <v>2.79094368288448</v>
      </c>
      <c r="W158" s="389">
        <v>2.79094368288448</v>
      </c>
      <c r="X158" s="389">
        <v>2.79094368288448</v>
      </c>
      <c r="Y158" s="389">
        <v>2.79094368288448</v>
      </c>
      <c r="Z158" s="389">
        <v>2.79094368288448</v>
      </c>
      <c r="AA158" s="389">
        <v>2.79094368288448</v>
      </c>
      <c r="AB158" s="389">
        <v>2.79094368288448</v>
      </c>
      <c r="AC158" s="389">
        <v>2.79094368288448</v>
      </c>
      <c r="AD158" s="389">
        <v>2.79094368288448</v>
      </c>
      <c r="AE158" s="389">
        <v>2.7017937555463325</v>
      </c>
      <c r="AF158" s="389">
        <v>2.9040756606685316</v>
      </c>
      <c r="AG158" s="389">
        <v>2.9055564478193907</v>
      </c>
      <c r="AH158" s="389">
        <v>2.9151619032111507</v>
      </c>
      <c r="AI158" s="389">
        <v>2.6360197633768414</v>
      </c>
      <c r="AJ158" s="389">
        <v>2.6764044719843634</v>
      </c>
      <c r="AK158" s="389">
        <v>2.7605999721471814</v>
      </c>
      <c r="AL158" s="389">
        <v>2.813016590701515</v>
      </c>
      <c r="AM158" s="389">
        <v>2.8021283652564701</v>
      </c>
      <c r="AN158" s="389">
        <v>2.8113645442862514</v>
      </c>
      <c r="AO158" s="389">
        <v>2.7249393905248085</v>
      </c>
      <c r="AP158" s="389">
        <v>2.7765109690997343</v>
      </c>
      <c r="AQ158" s="389">
        <v>2.7876897786716266</v>
      </c>
      <c r="AR158" s="389">
        <v>2.8582530112255462</v>
      </c>
      <c r="AS158" s="389">
        <v>2.7417811544538302</v>
      </c>
      <c r="AT158" s="389">
        <v>2.784294621968288</v>
      </c>
      <c r="AU158" s="389">
        <v>2.8149388603626986</v>
      </c>
    </row>
    <row r="159" spans="1:47" ht="15.6" customHeight="1" x14ac:dyDescent="0.3">
      <c r="A159" s="388" t="s">
        <v>685</v>
      </c>
      <c r="B159" s="388" t="s">
        <v>1871</v>
      </c>
      <c r="C159" s="388" t="s">
        <v>1871</v>
      </c>
      <c r="D159" s="389">
        <v>47</v>
      </c>
      <c r="E159" s="388" t="s">
        <v>687</v>
      </c>
      <c r="F159" s="388" t="s">
        <v>166</v>
      </c>
      <c r="G159" s="388" t="s">
        <v>2043</v>
      </c>
      <c r="H159" s="388" t="s">
        <v>2077</v>
      </c>
      <c r="I159" s="388" t="s">
        <v>2078</v>
      </c>
      <c r="J159" s="389">
        <v>16.740008085215418</v>
      </c>
      <c r="K159" s="389">
        <v>16.741096607171738</v>
      </c>
      <c r="L159" s="389">
        <v>16.753906111075793</v>
      </c>
      <c r="M159" s="389">
        <v>16.772021128342889</v>
      </c>
      <c r="N159" s="389">
        <v>16.791196832028053</v>
      </c>
      <c r="O159" s="389">
        <v>16.809168609376389</v>
      </c>
      <c r="P159" s="389">
        <v>16.845484624611231</v>
      </c>
      <c r="Q159" s="389">
        <v>16.871396776456276</v>
      </c>
      <c r="R159" s="389">
        <v>16.888260521250725</v>
      </c>
      <c r="S159" s="389">
        <v>16.897445837978488</v>
      </c>
      <c r="T159" s="389">
        <v>16.900312795028476</v>
      </c>
      <c r="U159" s="389">
        <v>16.898172515963207</v>
      </c>
      <c r="V159" s="389">
        <v>16.892235657503804</v>
      </c>
      <c r="W159" s="389">
        <v>16.883552561472868</v>
      </c>
      <c r="X159" s="389">
        <v>16.872951473468078</v>
      </c>
      <c r="Y159" s="389">
        <v>16.860982774914405</v>
      </c>
      <c r="Z159" s="389">
        <v>17.155126833386944</v>
      </c>
      <c r="AA159" s="389">
        <v>16.987865311612453</v>
      </c>
      <c r="AB159" s="389">
        <v>16.825917771225345</v>
      </c>
      <c r="AC159" s="389">
        <v>16.678423660475588</v>
      </c>
      <c r="AD159" s="389">
        <v>16.598885788818734</v>
      </c>
      <c r="AE159" s="389">
        <v>15.944473231920973</v>
      </c>
      <c r="AF159" s="389">
        <v>16.282286012573273</v>
      </c>
      <c r="AG159" s="389">
        <v>16.654639656408509</v>
      </c>
      <c r="AH159" s="389">
        <v>16.832367618885623</v>
      </c>
      <c r="AI159" s="389">
        <v>16.722701217954803</v>
      </c>
      <c r="AJ159" s="389">
        <v>16.766151914746832</v>
      </c>
      <c r="AK159" s="389">
        <v>17.088663131071009</v>
      </c>
      <c r="AL159" s="389">
        <v>16.941716616788248</v>
      </c>
      <c r="AM159" s="389">
        <v>16.669903443980004</v>
      </c>
      <c r="AN159" s="389">
        <v>16.900307250717454</v>
      </c>
      <c r="AO159" s="389">
        <v>16.778951604941465</v>
      </c>
      <c r="AP159" s="389">
        <v>16.713679822483673</v>
      </c>
      <c r="AQ159" s="389">
        <v>16.706964000670581</v>
      </c>
      <c r="AR159" s="389">
        <v>16.859559173221207</v>
      </c>
      <c r="AS159" s="389">
        <v>16.483336340898756</v>
      </c>
      <c r="AT159" s="389">
        <v>16.465736572785055</v>
      </c>
      <c r="AU159" s="389">
        <v>16.094295857137965</v>
      </c>
    </row>
    <row r="160" spans="1:47" ht="15.6" customHeight="1" x14ac:dyDescent="0.3">
      <c r="A160" s="388" t="s">
        <v>685</v>
      </c>
      <c r="B160" s="388" t="s">
        <v>1871</v>
      </c>
      <c r="C160" s="388" t="s">
        <v>1871</v>
      </c>
      <c r="D160" s="389">
        <v>50</v>
      </c>
      <c r="E160" s="388" t="s">
        <v>688</v>
      </c>
      <c r="F160" s="388" t="s">
        <v>166</v>
      </c>
      <c r="G160" s="388" t="s">
        <v>2021</v>
      </c>
      <c r="H160" s="388" t="s">
        <v>2029</v>
      </c>
      <c r="I160" s="388" t="s">
        <v>2030</v>
      </c>
      <c r="J160" s="389">
        <v>32.335853695999127</v>
      </c>
      <c r="K160" s="389">
        <v>32.335853695999127</v>
      </c>
      <c r="L160" s="389">
        <v>32.335853695999127</v>
      </c>
      <c r="M160" s="389">
        <v>32.335853695999127</v>
      </c>
      <c r="N160" s="389">
        <v>32.335853695999127</v>
      </c>
      <c r="O160" s="389">
        <v>32.335853695999127</v>
      </c>
      <c r="P160" s="389">
        <v>32.236061636542097</v>
      </c>
      <c r="Q160" s="389">
        <v>32.156062114727909</v>
      </c>
      <c r="R160" s="389">
        <v>32.095561779490637</v>
      </c>
      <c r="S160" s="389">
        <v>32.053059845442725</v>
      </c>
      <c r="T160" s="389">
        <v>32.026164116813462</v>
      </c>
      <c r="U160" s="389">
        <v>32.011975196327256</v>
      </c>
      <c r="V160" s="389">
        <v>32.007456910804272</v>
      </c>
      <c r="W160" s="389">
        <v>32.009737578458747</v>
      </c>
      <c r="X160" s="389">
        <v>32.016319053193563</v>
      </c>
      <c r="Y160" s="389">
        <v>32.025196244771607</v>
      </c>
      <c r="Z160" s="389">
        <v>31.875629872686719</v>
      </c>
      <c r="AA160" s="389">
        <v>31.814694748956693</v>
      </c>
      <c r="AB160" s="389">
        <v>31.797103022547898</v>
      </c>
      <c r="AC160" s="389">
        <v>31.811293274840946</v>
      </c>
      <c r="AD160" s="389">
        <v>31.745892994522769</v>
      </c>
      <c r="AE160" s="389">
        <v>31.737375799438738</v>
      </c>
      <c r="AF160" s="389">
        <v>31.460439214280587</v>
      </c>
      <c r="AG160" s="389">
        <v>31.588861776589368</v>
      </c>
      <c r="AH160" s="389">
        <v>32.969520898885165</v>
      </c>
      <c r="AI160" s="389">
        <v>32.774831286648087</v>
      </c>
      <c r="AJ160" s="389">
        <v>32.32905174769207</v>
      </c>
      <c r="AK160" s="389">
        <v>32.474546260063235</v>
      </c>
      <c r="AL160" s="389">
        <v>32.4366525244318</v>
      </c>
      <c r="AM160" s="389">
        <v>32.65679318915187</v>
      </c>
      <c r="AN160" s="389">
        <v>32.410748478527253</v>
      </c>
      <c r="AO160" s="389">
        <v>32.374915541907505</v>
      </c>
      <c r="AP160" s="389">
        <v>32.260845448717056</v>
      </c>
      <c r="AQ160" s="389">
        <v>32.486275370356438</v>
      </c>
      <c r="AR160" s="389">
        <v>32.806081200094923</v>
      </c>
      <c r="AS160" s="389">
        <v>32.657613890901501</v>
      </c>
      <c r="AT160" s="389">
        <v>32.318602949541834</v>
      </c>
      <c r="AU160" s="389">
        <v>32.175482279525824</v>
      </c>
    </row>
    <row r="161" spans="1:47" ht="15.6" customHeight="1" x14ac:dyDescent="0.3">
      <c r="A161" s="388" t="s">
        <v>685</v>
      </c>
      <c r="B161" s="388" t="s">
        <v>1871</v>
      </c>
      <c r="C161" s="388" t="s">
        <v>1871</v>
      </c>
      <c r="D161" s="389">
        <v>52</v>
      </c>
      <c r="E161" s="388" t="s">
        <v>689</v>
      </c>
      <c r="F161" s="388" t="s">
        <v>166</v>
      </c>
      <c r="G161" s="388" t="s">
        <v>2043</v>
      </c>
      <c r="H161" s="388" t="s">
        <v>2077</v>
      </c>
      <c r="I161" s="388" t="s">
        <v>2078</v>
      </c>
      <c r="J161" s="389">
        <v>23.886866094262565</v>
      </c>
      <c r="K161" s="389">
        <v>24.487192084802334</v>
      </c>
      <c r="L161" s="389">
        <v>24.91368588934985</v>
      </c>
      <c r="M161" s="389">
        <v>25.222732894646619</v>
      </c>
      <c r="N161" s="389">
        <v>25.449663450577546</v>
      </c>
      <c r="O161" s="389">
        <v>25.618639877970242</v>
      </c>
      <c r="P161" s="389">
        <v>25.749940376868604</v>
      </c>
      <c r="Q161" s="389">
        <v>25.852953809987792</v>
      </c>
      <c r="R161" s="389">
        <v>25.93578539814316</v>
      </c>
      <c r="S161" s="389">
        <v>26.003727354206827</v>
      </c>
      <c r="T161" s="389">
        <v>26.060390542398032</v>
      </c>
      <c r="U161" s="389">
        <v>26.108327247240847</v>
      </c>
      <c r="V161" s="389">
        <v>26.1493927699366</v>
      </c>
      <c r="W161" s="389">
        <v>26.18496505140395</v>
      </c>
      <c r="X161" s="389">
        <v>26.216083487001175</v>
      </c>
      <c r="Y161" s="389">
        <v>26.243540029480197</v>
      </c>
      <c r="Z161" s="389">
        <v>26.380717405207992</v>
      </c>
      <c r="AA161" s="389">
        <v>26.365297778382278</v>
      </c>
      <c r="AB161" s="389">
        <v>26.395191421368608</v>
      </c>
      <c r="AC161" s="389">
        <v>26.333307575570913</v>
      </c>
      <c r="AD161" s="389">
        <v>26.432485560750891</v>
      </c>
      <c r="AE161" s="389">
        <v>26.607954532570695</v>
      </c>
      <c r="AF161" s="389">
        <v>26.363433880682948</v>
      </c>
      <c r="AG161" s="389">
        <v>26.285391801952514</v>
      </c>
      <c r="AH161" s="389">
        <v>27.365986354756043</v>
      </c>
      <c r="AI161" s="389">
        <v>26.576676945175993</v>
      </c>
      <c r="AJ161" s="389">
        <v>26.423693852237818</v>
      </c>
      <c r="AK161" s="389">
        <v>26.671316231092362</v>
      </c>
      <c r="AL161" s="389">
        <v>26.749739673078349</v>
      </c>
      <c r="AM161" s="389">
        <v>26.198096670631354</v>
      </c>
      <c r="AN161" s="389">
        <v>26.073632736079045</v>
      </c>
      <c r="AO161" s="389">
        <v>25.207527679266427</v>
      </c>
      <c r="AP161" s="389">
        <v>25.820406464024405</v>
      </c>
      <c r="AQ161" s="389">
        <v>27.244319322343912</v>
      </c>
      <c r="AR161" s="389">
        <v>27.344990580405394</v>
      </c>
      <c r="AS161" s="389">
        <v>26.597756855385093</v>
      </c>
      <c r="AT161" s="389">
        <v>26.75842947222462</v>
      </c>
      <c r="AU161" s="389">
        <v>27.263359303467496</v>
      </c>
    </row>
    <row r="162" spans="1:47" ht="15.6" customHeight="1" x14ac:dyDescent="0.3">
      <c r="A162" s="388" t="s">
        <v>685</v>
      </c>
      <c r="B162" s="388" t="s">
        <v>1871</v>
      </c>
      <c r="C162" s="388" t="s">
        <v>1871</v>
      </c>
      <c r="D162" s="389">
        <v>54</v>
      </c>
      <c r="E162" s="388" t="s">
        <v>690</v>
      </c>
      <c r="F162" s="388" t="s">
        <v>166</v>
      </c>
      <c r="G162" s="388" t="s">
        <v>2043</v>
      </c>
      <c r="H162" s="388" t="s">
        <v>2077</v>
      </c>
      <c r="I162" s="388" t="s">
        <v>2078</v>
      </c>
      <c r="J162" s="389">
        <v>3.5</v>
      </c>
      <c r="K162" s="389">
        <v>4.416545522576512</v>
      </c>
      <c r="L162" s="389">
        <v>5.0495917940555373</v>
      </c>
      <c r="M162" s="389">
        <v>5.4228007262929623</v>
      </c>
      <c r="N162" s="389">
        <v>5.659613910926808</v>
      </c>
      <c r="O162" s="389">
        <v>5.8194616555746173</v>
      </c>
      <c r="P162" s="389">
        <v>5.932598924164588</v>
      </c>
      <c r="Q162" s="389">
        <v>6.0154642760122448</v>
      </c>
      <c r="R162" s="389">
        <v>6.0775355949671308</v>
      </c>
      <c r="S162" s="389">
        <v>6.1247275284595988</v>
      </c>
      <c r="T162" s="389">
        <v>6.1610199438778048</v>
      </c>
      <c r="U162" s="389">
        <v>6.1892727622754515</v>
      </c>
      <c r="V162" s="389">
        <v>6.2116614969430621</v>
      </c>
      <c r="W162" s="389">
        <v>6.2297966090468773</v>
      </c>
      <c r="X162" s="389">
        <v>6.2447851494936462</v>
      </c>
      <c r="Y162" s="389">
        <v>6.257380673688548</v>
      </c>
      <c r="Z162" s="389">
        <v>6.2681139054124877</v>
      </c>
      <c r="AA162" s="389">
        <v>6.2773694330161494</v>
      </c>
      <c r="AB162" s="389">
        <v>6.2854327682044913</v>
      </c>
      <c r="AC162" s="389">
        <v>6.2925203203911853</v>
      </c>
      <c r="AD162" s="389">
        <v>6.3263247414925772</v>
      </c>
      <c r="AE162" s="389">
        <v>6.3025617450859235</v>
      </c>
      <c r="AF162" s="389">
        <v>6.3649511380503752</v>
      </c>
      <c r="AG162" s="389">
        <v>6.3488737586673034</v>
      </c>
      <c r="AH162" s="389">
        <v>6.5852242678207231</v>
      </c>
      <c r="AI162" s="389">
        <v>6.2709598415769836</v>
      </c>
      <c r="AJ162" s="389">
        <v>6.432415983268684</v>
      </c>
      <c r="AK162" s="389">
        <v>6.4172895503262399</v>
      </c>
      <c r="AL162" s="389">
        <v>6.4618527225145783</v>
      </c>
      <c r="AM162" s="389">
        <v>6.4655364428576236</v>
      </c>
      <c r="AN162" s="389">
        <v>6.3614797445994231</v>
      </c>
      <c r="AO162" s="389">
        <v>6.3425687707138829</v>
      </c>
      <c r="AP162" s="389">
        <v>6.3658827183044995</v>
      </c>
      <c r="AQ162" s="389">
        <v>6.5200446542967363</v>
      </c>
      <c r="AR162" s="389">
        <v>6.6019057052997105</v>
      </c>
      <c r="AS162" s="389">
        <v>6.5392071314617652</v>
      </c>
      <c r="AT162" s="389">
        <v>6.6086825277586385</v>
      </c>
      <c r="AU162" s="389">
        <v>6.6169297301402086</v>
      </c>
    </row>
    <row r="163" spans="1:47" ht="15.6" customHeight="1" x14ac:dyDescent="0.3">
      <c r="A163" s="388" t="s">
        <v>685</v>
      </c>
      <c r="B163" s="388" t="s">
        <v>1871</v>
      </c>
      <c r="C163" s="388" t="s">
        <v>1871</v>
      </c>
      <c r="D163" s="389">
        <v>56</v>
      </c>
      <c r="E163" s="388" t="s">
        <v>691</v>
      </c>
      <c r="F163" s="388" t="s">
        <v>166</v>
      </c>
      <c r="G163" s="388" t="s">
        <v>2043</v>
      </c>
      <c r="H163" s="388" t="s">
        <v>2077</v>
      </c>
      <c r="I163" s="388" t="s">
        <v>2078</v>
      </c>
      <c r="J163" s="389">
        <v>23.010105469796713</v>
      </c>
      <c r="K163" s="389">
        <v>23.012437600208816</v>
      </c>
      <c r="L163" s="389">
        <v>23.023971321715081</v>
      </c>
      <c r="M163" s="389">
        <v>23.039775846454095</v>
      </c>
      <c r="N163" s="389">
        <v>23.056505737596439</v>
      </c>
      <c r="O163" s="389">
        <v>23.072326498189817</v>
      </c>
      <c r="P163" s="389">
        <v>23.086706694330104</v>
      </c>
      <c r="Q163" s="389">
        <v>23.099834514812244</v>
      </c>
      <c r="R163" s="389">
        <v>23.111866737390859</v>
      </c>
      <c r="S163" s="389">
        <v>23.122935019879172</v>
      </c>
      <c r="T163" s="389">
        <v>23.13315073748041</v>
      </c>
      <c r="U163" s="389">
        <v>23.142608743748092</v>
      </c>
      <c r="V163" s="389">
        <v>23.151390324608105</v>
      </c>
      <c r="W163" s="389">
        <v>23.159565540458271</v>
      </c>
      <c r="X163" s="389">
        <v>23.167195099295654</v>
      </c>
      <c r="Y163" s="389">
        <v>23.174331866889485</v>
      </c>
      <c r="Z163" s="389">
        <v>23.181022093483652</v>
      </c>
      <c r="AA163" s="389">
        <v>23.18730641722334</v>
      </c>
      <c r="AB163" s="389">
        <v>23.193220690322153</v>
      </c>
      <c r="AC163" s="389">
        <v>23.198796663457536</v>
      </c>
      <c r="AD163" s="389">
        <v>23.261385617477366</v>
      </c>
      <c r="AE163" s="389">
        <v>22.647348008763917</v>
      </c>
      <c r="AF163" s="389">
        <v>23.45353268787003</v>
      </c>
      <c r="AG163" s="389">
        <v>23.433776689617559</v>
      </c>
      <c r="AH163" s="389">
        <v>23.859673782340852</v>
      </c>
      <c r="AI163" s="389">
        <v>23.711149360133714</v>
      </c>
      <c r="AJ163" s="389">
        <v>23.623283538169499</v>
      </c>
      <c r="AK163" s="389">
        <v>23.165010194922633</v>
      </c>
      <c r="AL163" s="389">
        <v>23.851690231500214</v>
      </c>
      <c r="AM163" s="389">
        <v>24.14355772982411</v>
      </c>
      <c r="AN163" s="389">
        <v>24.319589275098551</v>
      </c>
      <c r="AO163" s="389">
        <v>24.061773571900826</v>
      </c>
      <c r="AP163" s="389">
        <v>23.936685082122025</v>
      </c>
      <c r="AQ163" s="389">
        <v>24.057431907021734</v>
      </c>
      <c r="AR163" s="389">
        <v>24.296253684651305</v>
      </c>
      <c r="AS163" s="389">
        <v>23.659584272579259</v>
      </c>
      <c r="AT163" s="389">
        <v>23.812068529258358</v>
      </c>
      <c r="AU163" s="389">
        <v>24.195231611245216</v>
      </c>
    </row>
    <row r="164" spans="1:47" ht="15.6" customHeight="1" x14ac:dyDescent="0.3">
      <c r="A164" s="388" t="s">
        <v>685</v>
      </c>
      <c r="B164" s="388" t="s">
        <v>1871</v>
      </c>
      <c r="C164" s="388" t="s">
        <v>1871</v>
      </c>
      <c r="D164" s="389">
        <v>92</v>
      </c>
      <c r="E164" s="388" t="s">
        <v>2033</v>
      </c>
      <c r="F164" s="388" t="s">
        <v>166</v>
      </c>
      <c r="G164" s="388" t="s">
        <v>2043</v>
      </c>
      <c r="H164" s="388" t="s">
        <v>2077</v>
      </c>
      <c r="I164" s="388" t="s">
        <v>2078</v>
      </c>
      <c r="J164" s="389">
        <v>19.999999999999993</v>
      </c>
      <c r="K164" s="389">
        <v>20</v>
      </c>
      <c r="L164" s="389">
        <v>20.000000000000004</v>
      </c>
      <c r="M164" s="389">
        <v>20.000000000000004</v>
      </c>
      <c r="N164" s="389">
        <v>20.000000000000007</v>
      </c>
      <c r="O164" s="389">
        <v>20</v>
      </c>
      <c r="P164" s="389">
        <v>19.999999999999993</v>
      </c>
      <c r="Q164" s="389">
        <v>20.000000000000007</v>
      </c>
      <c r="R164" s="389">
        <v>20</v>
      </c>
      <c r="S164" s="389">
        <v>20.000000000000004</v>
      </c>
      <c r="T164" s="389">
        <v>20</v>
      </c>
      <c r="U164" s="389">
        <v>20.000000000000004</v>
      </c>
      <c r="V164" s="389">
        <v>20.000000000000011</v>
      </c>
      <c r="W164" s="389">
        <v>20</v>
      </c>
      <c r="X164" s="389">
        <v>20</v>
      </c>
      <c r="Y164" s="389">
        <v>20</v>
      </c>
      <c r="Z164" s="389">
        <v>20.000000000000004</v>
      </c>
      <c r="AA164" s="389">
        <v>20</v>
      </c>
      <c r="AB164" s="389">
        <v>20.000000000000004</v>
      </c>
      <c r="AC164" s="389">
        <v>19.999999999999996</v>
      </c>
      <c r="AD164" s="389">
        <v>20</v>
      </c>
      <c r="AE164" s="389">
        <v>20</v>
      </c>
      <c r="AF164" s="389">
        <v>20.000000000000004</v>
      </c>
      <c r="AG164" s="389">
        <v>19.999999999999996</v>
      </c>
      <c r="AH164" s="389">
        <v>20</v>
      </c>
      <c r="AI164" s="389">
        <v>20.000000000000004</v>
      </c>
      <c r="AJ164" s="389">
        <v>20.000000000000007</v>
      </c>
      <c r="AK164" s="389">
        <v>20</v>
      </c>
      <c r="AL164" s="389">
        <v>19.999999999999996</v>
      </c>
      <c r="AM164" s="389">
        <v>20.000000000000004</v>
      </c>
      <c r="AN164" s="389">
        <v>20</v>
      </c>
      <c r="AO164" s="389">
        <v>20</v>
      </c>
      <c r="AP164" s="389">
        <v>19.999999999999996</v>
      </c>
      <c r="AQ164" s="389">
        <v>19.999999999999996</v>
      </c>
      <c r="AR164" s="389">
        <v>19.999999999999996</v>
      </c>
      <c r="AS164" s="389">
        <v>20.000000000000004</v>
      </c>
      <c r="AT164" s="389">
        <v>20</v>
      </c>
      <c r="AU164" s="389">
        <v>20</v>
      </c>
    </row>
    <row r="165" spans="1:47" ht="15.6" customHeight="1" x14ac:dyDescent="0.3">
      <c r="A165" s="388" t="s">
        <v>685</v>
      </c>
      <c r="B165" s="388" t="s">
        <v>1871</v>
      </c>
      <c r="C165" s="388" t="s">
        <v>1871</v>
      </c>
      <c r="D165" s="389">
        <v>93</v>
      </c>
      <c r="E165" s="388" t="s">
        <v>2079</v>
      </c>
      <c r="F165" s="388" t="s">
        <v>166</v>
      </c>
      <c r="G165" s="388" t="s">
        <v>2021</v>
      </c>
      <c r="H165" s="388" t="s">
        <v>2025</v>
      </c>
      <c r="I165" s="388" t="s">
        <v>2026</v>
      </c>
      <c r="J165" s="389">
        <v>0.90755882120910392</v>
      </c>
      <c r="K165" s="389">
        <v>0.90731930133854988</v>
      </c>
      <c r="L165" s="389">
        <v>0.90749454667375251</v>
      </c>
      <c r="M165" s="389">
        <v>0.90791936928418882</v>
      </c>
      <c r="N165" s="389">
        <v>0.9084680226764773</v>
      </c>
      <c r="O165" s="389">
        <v>0.90905321903161385</v>
      </c>
      <c r="P165" s="389">
        <v>0.90962063559326067</v>
      </c>
      <c r="Q165" s="389">
        <v>0.9101448049729044</v>
      </c>
      <c r="R165" s="389">
        <v>0.91062403422834892</v>
      </c>
      <c r="S165" s="389">
        <v>0.91106386526146443</v>
      </c>
      <c r="T165" s="389">
        <v>0.91146896473391981</v>
      </c>
      <c r="U165" s="389">
        <v>0.9118432902891318</v>
      </c>
      <c r="V165" s="389">
        <v>0.91219022027862084</v>
      </c>
      <c r="W165" s="389">
        <v>0.91251265601120379</v>
      </c>
      <c r="X165" s="389">
        <v>0.91281310308338748</v>
      </c>
      <c r="Y165" s="389">
        <v>0.91309373661931426</v>
      </c>
      <c r="Z165" s="389">
        <v>0.9133564540156065</v>
      </c>
      <c r="AA165" s="389">
        <v>0.91360291789673143</v>
      </c>
      <c r="AB165" s="389">
        <v>0.91383459133703393</v>
      </c>
      <c r="AC165" s="389">
        <v>0.91405276692640902</v>
      </c>
      <c r="AD165" s="389">
        <v>0.91611199499268636</v>
      </c>
      <c r="AE165" s="389">
        <v>0.88935218674371386</v>
      </c>
      <c r="AF165" s="389">
        <v>0.89283332165467122</v>
      </c>
      <c r="AG165" s="389">
        <v>0.91566999697872387</v>
      </c>
      <c r="AH165" s="389">
        <v>0.93754872648774013</v>
      </c>
      <c r="AI165" s="389">
        <v>0.94073569531216483</v>
      </c>
      <c r="AJ165" s="389">
        <v>0.9550808985637067</v>
      </c>
      <c r="AK165" s="389">
        <v>0.96359163168384743</v>
      </c>
      <c r="AL165" s="389">
        <v>0.95436408615998114</v>
      </c>
      <c r="AM165" s="389">
        <v>0.95112572192864109</v>
      </c>
      <c r="AN165" s="389">
        <v>0.95463076762831611</v>
      </c>
      <c r="AO165" s="389">
        <v>0.92795842156278319</v>
      </c>
      <c r="AP165" s="389">
        <v>0.93724995329412386</v>
      </c>
      <c r="AQ165" s="389">
        <v>0.93195963236575585</v>
      </c>
      <c r="AR165" s="389">
        <v>0.93564360279676451</v>
      </c>
      <c r="AS165" s="389">
        <v>0.93612253909984178</v>
      </c>
      <c r="AT165" s="389">
        <v>0.94160479244235684</v>
      </c>
      <c r="AU165" s="389">
        <v>0.96821487448496035</v>
      </c>
    </row>
    <row r="166" spans="1:47" ht="15.6" customHeight="1" x14ac:dyDescent="0.3">
      <c r="A166" s="388" t="s">
        <v>685</v>
      </c>
      <c r="B166" s="388" t="s">
        <v>1871</v>
      </c>
      <c r="C166" s="388" t="s">
        <v>1871</v>
      </c>
      <c r="D166" s="389">
        <v>94</v>
      </c>
      <c r="E166" s="388" t="s">
        <v>2080</v>
      </c>
      <c r="F166" s="388" t="s">
        <v>166</v>
      </c>
      <c r="G166" s="388" t="s">
        <v>2021</v>
      </c>
      <c r="H166" s="388" t="s">
        <v>2025</v>
      </c>
      <c r="I166" s="388" t="s">
        <v>2026</v>
      </c>
      <c r="J166" s="389">
        <v>15.000000000000002</v>
      </c>
      <c r="K166" s="389">
        <v>15.000000000000002</v>
      </c>
      <c r="L166" s="389">
        <v>14.999999999999998</v>
      </c>
      <c r="M166" s="389">
        <v>15.000000000000002</v>
      </c>
      <c r="N166" s="389">
        <v>15.000000000000002</v>
      </c>
      <c r="O166" s="389">
        <v>15</v>
      </c>
      <c r="P166" s="389">
        <v>14.999999999999996</v>
      </c>
      <c r="Q166" s="389">
        <v>15.000000000000005</v>
      </c>
      <c r="R166" s="389">
        <v>14.999999999999998</v>
      </c>
      <c r="S166" s="389">
        <v>15.000000000000004</v>
      </c>
      <c r="T166" s="389">
        <v>15.000000000000005</v>
      </c>
      <c r="U166" s="389">
        <v>15.000000000000002</v>
      </c>
      <c r="V166" s="389">
        <v>15.000000000000007</v>
      </c>
      <c r="W166" s="389">
        <v>15.000000000000004</v>
      </c>
      <c r="X166" s="389">
        <v>15.000000000000004</v>
      </c>
      <c r="Y166" s="389">
        <v>15.000000000000002</v>
      </c>
      <c r="Z166" s="389">
        <v>15</v>
      </c>
      <c r="AA166" s="389">
        <v>15</v>
      </c>
      <c r="AB166" s="389">
        <v>14.999999999999998</v>
      </c>
      <c r="AC166" s="389">
        <v>15</v>
      </c>
      <c r="AD166" s="389">
        <v>14.999999999999998</v>
      </c>
      <c r="AE166" s="389">
        <v>15</v>
      </c>
      <c r="AF166" s="389">
        <v>15</v>
      </c>
      <c r="AG166" s="389">
        <v>14.999999999999996</v>
      </c>
      <c r="AH166" s="389">
        <v>15</v>
      </c>
      <c r="AI166" s="389">
        <v>15.000000000000004</v>
      </c>
      <c r="AJ166" s="389">
        <v>15</v>
      </c>
      <c r="AK166" s="389">
        <v>15</v>
      </c>
      <c r="AL166" s="389">
        <v>14.999999999999998</v>
      </c>
      <c r="AM166" s="389">
        <v>15</v>
      </c>
      <c r="AN166" s="389">
        <v>14.999999999999995</v>
      </c>
      <c r="AO166" s="389">
        <v>15</v>
      </c>
      <c r="AP166" s="389">
        <v>14.999999999999998</v>
      </c>
      <c r="AQ166" s="389">
        <v>14.999999999999998</v>
      </c>
      <c r="AR166" s="389">
        <v>14.999999999999995</v>
      </c>
      <c r="AS166" s="389">
        <v>15</v>
      </c>
      <c r="AT166" s="389">
        <v>15</v>
      </c>
      <c r="AU166" s="389">
        <v>15</v>
      </c>
    </row>
    <row r="167" spans="1:47" ht="15.6" customHeight="1" x14ac:dyDescent="0.3">
      <c r="A167" s="388" t="s">
        <v>685</v>
      </c>
      <c r="B167" s="388" t="s">
        <v>1871</v>
      </c>
      <c r="C167" s="388" t="s">
        <v>1871</v>
      </c>
      <c r="D167" s="389">
        <v>95</v>
      </c>
      <c r="E167" s="388" t="s">
        <v>2081</v>
      </c>
      <c r="F167" s="388" t="s">
        <v>166</v>
      </c>
      <c r="G167" s="388" t="s">
        <v>2021</v>
      </c>
      <c r="H167" s="388" t="s">
        <v>2025</v>
      </c>
      <c r="I167" s="388" t="s">
        <v>2026</v>
      </c>
      <c r="J167" s="389">
        <v>80.000000000000014</v>
      </c>
      <c r="K167" s="389">
        <v>80</v>
      </c>
      <c r="L167" s="389">
        <v>79.999999999999986</v>
      </c>
      <c r="M167" s="389">
        <v>79.999999999999986</v>
      </c>
      <c r="N167" s="389">
        <v>79.999999999999986</v>
      </c>
      <c r="O167" s="389">
        <v>80</v>
      </c>
      <c r="P167" s="389">
        <v>80</v>
      </c>
      <c r="Q167" s="389">
        <v>80.000000000000014</v>
      </c>
      <c r="R167" s="389">
        <v>79.999999999999972</v>
      </c>
      <c r="S167" s="389">
        <v>79.999999999999986</v>
      </c>
      <c r="T167" s="389">
        <v>79.999999999999986</v>
      </c>
      <c r="U167" s="389">
        <v>80.000000000000014</v>
      </c>
      <c r="V167" s="389">
        <v>80</v>
      </c>
      <c r="W167" s="389">
        <v>80.000000000000014</v>
      </c>
      <c r="X167" s="389">
        <v>80.000000000000028</v>
      </c>
      <c r="Y167" s="389">
        <v>80</v>
      </c>
      <c r="Z167" s="389">
        <v>80.000000000000014</v>
      </c>
      <c r="AA167" s="389">
        <v>80</v>
      </c>
      <c r="AB167" s="389">
        <v>80</v>
      </c>
      <c r="AC167" s="389">
        <v>80.000000000000014</v>
      </c>
      <c r="AD167" s="389">
        <v>79.999999999999986</v>
      </c>
      <c r="AE167" s="389">
        <v>80</v>
      </c>
      <c r="AF167" s="389">
        <v>80.000000000000014</v>
      </c>
      <c r="AG167" s="389">
        <v>80</v>
      </c>
      <c r="AH167" s="389">
        <v>80</v>
      </c>
      <c r="AI167" s="389">
        <v>80.000000000000014</v>
      </c>
      <c r="AJ167" s="389">
        <v>79.999999999999957</v>
      </c>
      <c r="AK167" s="389">
        <v>80.000000000000014</v>
      </c>
      <c r="AL167" s="389">
        <v>80</v>
      </c>
      <c r="AM167" s="389">
        <v>80.000000000000014</v>
      </c>
      <c r="AN167" s="389">
        <v>80</v>
      </c>
      <c r="AO167" s="389">
        <v>80</v>
      </c>
      <c r="AP167" s="389">
        <v>79.999999999999986</v>
      </c>
      <c r="AQ167" s="389">
        <v>79.999999999999986</v>
      </c>
      <c r="AR167" s="389">
        <v>80</v>
      </c>
      <c r="AS167" s="389">
        <v>79.999999999999986</v>
      </c>
      <c r="AT167" s="389">
        <v>79.999999999999986</v>
      </c>
      <c r="AU167" s="389">
        <v>79.999999999999986</v>
      </c>
    </row>
    <row r="168" spans="1:47" ht="15.6" customHeight="1" x14ac:dyDescent="0.3">
      <c r="A168" s="388" t="s">
        <v>685</v>
      </c>
      <c r="B168" s="388" t="s">
        <v>1871</v>
      </c>
      <c r="C168" s="388" t="s">
        <v>1871</v>
      </c>
      <c r="D168" s="389">
        <v>96</v>
      </c>
      <c r="E168" s="388" t="s">
        <v>2046</v>
      </c>
      <c r="F168" s="388" t="s">
        <v>166</v>
      </c>
      <c r="G168" s="388" t="s">
        <v>2021</v>
      </c>
      <c r="H168" s="388" t="s">
        <v>2029</v>
      </c>
      <c r="I168" s="388" t="s">
        <v>2030</v>
      </c>
      <c r="J168" s="389">
        <v>100</v>
      </c>
      <c r="K168" s="389">
        <v>100.00000000000003</v>
      </c>
      <c r="L168" s="389">
        <v>100.00000000000001</v>
      </c>
      <c r="M168" s="389">
        <v>100</v>
      </c>
      <c r="N168" s="389">
        <v>100.00000000000001</v>
      </c>
      <c r="O168" s="389">
        <v>100</v>
      </c>
      <c r="P168" s="389">
        <v>99.999999999999972</v>
      </c>
      <c r="Q168" s="389">
        <v>100.00000000000001</v>
      </c>
      <c r="R168" s="389">
        <v>99.999999999999986</v>
      </c>
      <c r="S168" s="389">
        <v>100</v>
      </c>
      <c r="T168" s="389">
        <v>100.00000000000004</v>
      </c>
      <c r="U168" s="389">
        <v>100.00000000000001</v>
      </c>
      <c r="V168" s="389">
        <v>100.00000000000001</v>
      </c>
      <c r="W168" s="389">
        <v>100.00000000000003</v>
      </c>
      <c r="X168" s="389">
        <v>100</v>
      </c>
      <c r="Y168" s="389">
        <v>99.999999999999986</v>
      </c>
      <c r="Z168" s="389">
        <v>99.999999999999972</v>
      </c>
      <c r="AA168" s="389">
        <v>100.00000000000003</v>
      </c>
      <c r="AB168" s="389">
        <v>100</v>
      </c>
      <c r="AC168" s="389">
        <v>99.999999999999972</v>
      </c>
      <c r="AD168" s="389">
        <v>99.999999999999986</v>
      </c>
      <c r="AE168" s="389">
        <v>99.999999999999972</v>
      </c>
      <c r="AF168" s="389">
        <v>100</v>
      </c>
      <c r="AG168" s="389">
        <v>100.00000000000001</v>
      </c>
      <c r="AH168" s="389">
        <v>99.999999999999972</v>
      </c>
      <c r="AI168" s="389">
        <v>99.999999999999986</v>
      </c>
      <c r="AJ168" s="389">
        <v>100.00000000000001</v>
      </c>
      <c r="AK168" s="389">
        <v>99.999999999999986</v>
      </c>
      <c r="AL168" s="389">
        <v>99.999999999999986</v>
      </c>
      <c r="AM168" s="389">
        <v>100</v>
      </c>
      <c r="AN168" s="389">
        <v>100.00000000000001</v>
      </c>
      <c r="AO168" s="389">
        <v>99.999999999999972</v>
      </c>
      <c r="AP168" s="389">
        <v>99.999999999999986</v>
      </c>
      <c r="AQ168" s="389">
        <v>99.999999999999986</v>
      </c>
      <c r="AR168" s="389">
        <v>99.999999999999957</v>
      </c>
      <c r="AS168" s="389">
        <v>100.00000000000003</v>
      </c>
      <c r="AT168" s="389">
        <v>100</v>
      </c>
      <c r="AU168" s="389">
        <v>100</v>
      </c>
    </row>
    <row r="169" spans="1:47" ht="15.6" customHeight="1" x14ac:dyDescent="0.3">
      <c r="A169" s="388" t="s">
        <v>685</v>
      </c>
      <c r="B169" s="388" t="s">
        <v>1871</v>
      </c>
      <c r="C169" s="388" t="s">
        <v>1871</v>
      </c>
      <c r="D169" s="389">
        <v>131</v>
      </c>
      <c r="E169" s="388" t="s">
        <v>2082</v>
      </c>
      <c r="F169" s="388" t="s">
        <v>166</v>
      </c>
      <c r="G169" s="388" t="s">
        <v>2021</v>
      </c>
      <c r="H169" s="388" t="s">
        <v>2025</v>
      </c>
      <c r="I169" s="388" t="s">
        <v>2026</v>
      </c>
      <c r="J169" s="389">
        <v>1.8231302802220535</v>
      </c>
      <c r="K169" s="389">
        <v>1.8231505915517361</v>
      </c>
      <c r="L169" s="389">
        <v>1.8234309818741337</v>
      </c>
      <c r="M169" s="389">
        <v>1.8239999455197808</v>
      </c>
      <c r="N169" s="389">
        <v>1.8248677971611944</v>
      </c>
      <c r="O169" s="389">
        <v>1.8258951465706701</v>
      </c>
      <c r="P169" s="389">
        <v>1.8269750399133129</v>
      </c>
      <c r="Q169" s="389">
        <v>1.8280448564863496</v>
      </c>
      <c r="R169" s="389">
        <v>1.8290646751028632</v>
      </c>
      <c r="S169" s="389">
        <v>1.8300140276457388</v>
      </c>
      <c r="T169" s="389">
        <v>1.8308887260231499</v>
      </c>
      <c r="U169" s="389">
        <v>1.8316960543898102</v>
      </c>
      <c r="V169" s="389">
        <v>1.8324435074639769</v>
      </c>
      <c r="W169" s="389">
        <v>1.8331375080263344</v>
      </c>
      <c r="X169" s="389">
        <v>1.8337835919474013</v>
      </c>
      <c r="Y169" s="389">
        <v>1.8343865561686872</v>
      </c>
      <c r="Z169" s="389">
        <v>1.83495057801182</v>
      </c>
      <c r="AA169" s="389">
        <v>1.8354793120941086</v>
      </c>
      <c r="AB169" s="389">
        <v>1.8359759696054547</v>
      </c>
      <c r="AC169" s="389">
        <v>1.8364433835816312</v>
      </c>
      <c r="AD169" s="389">
        <v>1.8404448408403917</v>
      </c>
      <c r="AE169" s="389">
        <v>1.9410349406507506</v>
      </c>
      <c r="AF169" s="389">
        <v>1.9279652770653499</v>
      </c>
      <c r="AG169" s="389">
        <v>1.8740056578209874</v>
      </c>
      <c r="AH169" s="389">
        <v>1.8060511254806091</v>
      </c>
      <c r="AI169" s="389">
        <v>1.7643401723820078</v>
      </c>
      <c r="AJ169" s="389">
        <v>1.7567946679611075</v>
      </c>
      <c r="AK169" s="389">
        <v>1.755805838007924</v>
      </c>
      <c r="AL169" s="389">
        <v>1.7914328461900801</v>
      </c>
      <c r="AM169" s="389">
        <v>1.8212311550524816</v>
      </c>
      <c r="AN169" s="389">
        <v>1.6898353896649461</v>
      </c>
      <c r="AO169" s="389">
        <v>1.6812853201389666</v>
      </c>
      <c r="AP169" s="389">
        <v>1.7743724204331546</v>
      </c>
      <c r="AQ169" s="389">
        <v>1.8406588697481217</v>
      </c>
      <c r="AR169" s="389">
        <v>1.8440672439575001</v>
      </c>
      <c r="AS169" s="389">
        <v>1.8244133655754642</v>
      </c>
      <c r="AT169" s="389">
        <v>1.7993554888138574</v>
      </c>
      <c r="AU169" s="389">
        <v>1.8886960193040163</v>
      </c>
    </row>
    <row r="170" spans="1:47" ht="15.6" customHeight="1" x14ac:dyDescent="0.3">
      <c r="A170" s="388" t="s">
        <v>685</v>
      </c>
      <c r="B170" s="388" t="s">
        <v>1871</v>
      </c>
      <c r="C170" s="388" t="s">
        <v>1871</v>
      </c>
      <c r="D170" s="389">
        <v>133</v>
      </c>
      <c r="E170" s="388" t="s">
        <v>2083</v>
      </c>
      <c r="F170" s="388" t="s">
        <v>166</v>
      </c>
      <c r="G170" s="388" t="s">
        <v>2043</v>
      </c>
      <c r="H170" s="388" t="s">
        <v>2077</v>
      </c>
      <c r="I170" s="388" t="s">
        <v>2078</v>
      </c>
      <c r="J170" s="389">
        <v>0.89395248563041341</v>
      </c>
      <c r="K170" s="389">
        <v>0.89401973981560312</v>
      </c>
      <c r="L170" s="389">
        <v>0.89444342278727118</v>
      </c>
      <c r="M170" s="389">
        <v>0.89503327695154622</v>
      </c>
      <c r="N170" s="389">
        <v>0.89566014822986983</v>
      </c>
      <c r="O170" s="389">
        <v>0.8962532459219904</v>
      </c>
      <c r="P170" s="389">
        <v>0.89679201881291648</v>
      </c>
      <c r="Q170" s="389">
        <v>0.89728360387000894</v>
      </c>
      <c r="R170" s="389">
        <v>0.89773394034403153</v>
      </c>
      <c r="S170" s="389">
        <v>0.89814801090157326</v>
      </c>
      <c r="T170" s="389">
        <v>0.89853002675666704</v>
      </c>
      <c r="U170" s="389">
        <v>0.89888357140947062</v>
      </c>
      <c r="V170" s="389">
        <v>0.89921171340148731</v>
      </c>
      <c r="W170" s="389">
        <v>0.89951709560883708</v>
      </c>
      <c r="X170" s="389">
        <v>0.89980200657824616</v>
      </c>
      <c r="Y170" s="389">
        <v>0.90006843798230651</v>
      </c>
      <c r="Z170" s="389">
        <v>0.90031813124611992</v>
      </c>
      <c r="AA170" s="389">
        <v>0.90055261565383171</v>
      </c>
      <c r="AB170" s="389">
        <v>0.90077323969774015</v>
      </c>
      <c r="AC170" s="389">
        <v>0.90098119702785473</v>
      </c>
      <c r="AD170" s="389">
        <v>0.90324767397261363</v>
      </c>
      <c r="AE170" s="389">
        <v>0.93474731839195946</v>
      </c>
      <c r="AF170" s="389">
        <v>0.92757581177773363</v>
      </c>
      <c r="AG170" s="389">
        <v>0.90151566595408916</v>
      </c>
      <c r="AH170" s="389">
        <v>0.90122188402114212</v>
      </c>
      <c r="AI170" s="389">
        <v>0.88167226870959692</v>
      </c>
      <c r="AJ170" s="389">
        <v>0.87236989375437735</v>
      </c>
      <c r="AK170" s="389">
        <v>0.89132141535785558</v>
      </c>
      <c r="AL170" s="389">
        <v>0.88483981460203387</v>
      </c>
      <c r="AM170" s="389">
        <v>0.90560395836635688</v>
      </c>
      <c r="AN170" s="389">
        <v>0.88299317357633955</v>
      </c>
      <c r="AO170" s="389">
        <v>0.88235474015309912</v>
      </c>
      <c r="AP170" s="389">
        <v>0.85198247280894401</v>
      </c>
      <c r="AQ170" s="389">
        <v>0.86753836318499866</v>
      </c>
      <c r="AR170" s="389">
        <v>0.91412505753643536</v>
      </c>
      <c r="AS170" s="389">
        <v>0.93376692082943569</v>
      </c>
      <c r="AT170" s="389">
        <v>0.92121328679931891</v>
      </c>
      <c r="AU170" s="389">
        <v>0.93370773845945809</v>
      </c>
    </row>
    <row r="171" spans="1:47" ht="15.6" customHeight="1" x14ac:dyDescent="0.3">
      <c r="A171" s="388" t="s">
        <v>685</v>
      </c>
      <c r="B171" s="388" t="s">
        <v>1871</v>
      </c>
      <c r="C171" s="388" t="s">
        <v>1871</v>
      </c>
      <c r="D171" s="389">
        <v>136</v>
      </c>
      <c r="E171" s="388" t="s">
        <v>2141</v>
      </c>
      <c r="F171" s="388" t="s">
        <v>2135</v>
      </c>
      <c r="G171" s="388" t="s">
        <v>2135</v>
      </c>
      <c r="H171" s="388" t="s">
        <v>2022</v>
      </c>
      <c r="I171" s="388" t="s">
        <v>2022</v>
      </c>
      <c r="J171" s="390"/>
      <c r="K171" s="390"/>
      <c r="L171" s="390"/>
      <c r="M171" s="390"/>
      <c r="N171" s="390"/>
      <c r="O171" s="390"/>
      <c r="P171" s="390"/>
      <c r="Q171" s="390"/>
      <c r="R171" s="390"/>
      <c r="S171" s="390"/>
      <c r="T171" s="390"/>
      <c r="U171" s="390"/>
      <c r="V171" s="390"/>
      <c r="W171" s="390"/>
      <c r="X171" s="390"/>
      <c r="Y171" s="390"/>
      <c r="Z171" s="390"/>
      <c r="AA171" s="390"/>
      <c r="AB171" s="390"/>
      <c r="AC171" s="390"/>
      <c r="AD171" s="390"/>
      <c r="AE171" s="389">
        <v>3.8237885462555066</v>
      </c>
      <c r="AF171" s="389">
        <v>4.023943802221253</v>
      </c>
      <c r="AG171" s="389">
        <v>5.2893762642264415</v>
      </c>
      <c r="AH171" s="389">
        <v>5.8996688876483407</v>
      </c>
      <c r="AI171" s="389">
        <v>6.3017760558952016</v>
      </c>
      <c r="AJ171" s="389">
        <v>6.7049055424256396</v>
      </c>
      <c r="AK171" s="389">
        <v>6.6657066307401163</v>
      </c>
      <c r="AL171" s="389">
        <v>6.6613352574830076</v>
      </c>
      <c r="AM171" s="389">
        <v>6.5919164231056566</v>
      </c>
      <c r="AN171" s="389">
        <v>6.6546607746127568</v>
      </c>
      <c r="AO171" s="389">
        <v>6.6230842143003068</v>
      </c>
      <c r="AP171" s="389">
        <v>6.4903094646888597</v>
      </c>
      <c r="AQ171" s="389">
        <v>6.4526605480279198</v>
      </c>
      <c r="AR171" s="389">
        <v>6.6417239503940833</v>
      </c>
      <c r="AS171" s="389">
        <v>6.5110280204695838</v>
      </c>
      <c r="AT171" s="389">
        <v>6.3355459157442757</v>
      </c>
      <c r="AU171" s="389">
        <v>6.4971550749292817</v>
      </c>
    </row>
    <row r="172" spans="1:47" ht="15.6" customHeight="1" x14ac:dyDescent="0.3">
      <c r="A172" s="388" t="s">
        <v>685</v>
      </c>
      <c r="B172" s="388" t="s">
        <v>1871</v>
      </c>
      <c r="C172" s="388" t="s">
        <v>1871</v>
      </c>
      <c r="D172" s="389">
        <v>138</v>
      </c>
      <c r="E172" s="388" t="s">
        <v>2142</v>
      </c>
      <c r="F172" s="388" t="s">
        <v>2135</v>
      </c>
      <c r="G172" s="388" t="s">
        <v>2135</v>
      </c>
      <c r="H172" s="388" t="s">
        <v>2022</v>
      </c>
      <c r="I172" s="388" t="s">
        <v>2022</v>
      </c>
      <c r="J172" s="389">
        <v>5.9842528417793126</v>
      </c>
      <c r="K172" s="389">
        <v>5.9842528417793126</v>
      </c>
      <c r="L172" s="389">
        <v>5.9842528417793126</v>
      </c>
      <c r="M172" s="389">
        <v>5.9842528417793126</v>
      </c>
      <c r="N172" s="389">
        <v>5.9842528417793126</v>
      </c>
      <c r="O172" s="389">
        <v>5.9842528417793126</v>
      </c>
      <c r="P172" s="389">
        <v>5.9842528417793126</v>
      </c>
      <c r="Q172" s="389">
        <v>5.9842528417793126</v>
      </c>
      <c r="R172" s="389">
        <v>5.9842528417793126</v>
      </c>
      <c r="S172" s="389">
        <v>5.9842528417793126</v>
      </c>
      <c r="T172" s="389">
        <v>5.9842528417793126</v>
      </c>
      <c r="U172" s="389">
        <v>5.9842528417793126</v>
      </c>
      <c r="V172" s="389">
        <v>5.9842528417793126</v>
      </c>
      <c r="W172" s="389">
        <v>5.9842528417793126</v>
      </c>
      <c r="X172" s="389">
        <v>5.9842528417793126</v>
      </c>
      <c r="Y172" s="389">
        <v>5.9842528417793126</v>
      </c>
      <c r="Z172" s="389">
        <v>5.9842528417793126</v>
      </c>
      <c r="AA172" s="389">
        <v>5.9842528417793126</v>
      </c>
      <c r="AB172" s="389">
        <v>5.9842528417793126</v>
      </c>
      <c r="AC172" s="389">
        <v>5.9842528417793126</v>
      </c>
      <c r="AD172" s="389">
        <v>5.9842528417793126</v>
      </c>
      <c r="AE172" s="389">
        <v>5.7700851354445284</v>
      </c>
      <c r="AF172" s="389">
        <v>6.0029669602707072</v>
      </c>
      <c r="AG172" s="389">
        <v>6.0196624554135356</v>
      </c>
      <c r="AH172" s="389">
        <v>6.15050089989432</v>
      </c>
      <c r="AI172" s="389">
        <v>6.0114736126466806</v>
      </c>
      <c r="AJ172" s="389">
        <v>6.1270825382705763</v>
      </c>
      <c r="AK172" s="389">
        <v>5.9940052274665963</v>
      </c>
      <c r="AL172" s="389">
        <v>6.1359753690322361</v>
      </c>
      <c r="AM172" s="389">
        <v>5.9210540146536159</v>
      </c>
      <c r="AN172" s="389">
        <v>5.8800467282267217</v>
      </c>
      <c r="AO172" s="389">
        <v>5.8573004626274967</v>
      </c>
      <c r="AP172" s="389">
        <v>5.8355169305571266</v>
      </c>
      <c r="AQ172" s="389">
        <v>6.0709855079916277</v>
      </c>
      <c r="AR172" s="389">
        <v>5.9221129124347183</v>
      </c>
      <c r="AS172" s="389">
        <v>6.0015241411761489</v>
      </c>
      <c r="AT172" s="389">
        <v>6.0153061069056317</v>
      </c>
      <c r="AU172" s="389">
        <v>6.0633103971431312</v>
      </c>
    </row>
    <row r="173" spans="1:47" ht="15.6" customHeight="1" x14ac:dyDescent="0.3">
      <c r="A173" s="388" t="s">
        <v>685</v>
      </c>
      <c r="B173" s="388" t="s">
        <v>1871</v>
      </c>
      <c r="C173" s="388" t="s">
        <v>1871</v>
      </c>
      <c r="D173" s="389">
        <v>139</v>
      </c>
      <c r="E173" s="388" t="s">
        <v>2143</v>
      </c>
      <c r="F173" s="388" t="s">
        <v>2135</v>
      </c>
      <c r="G173" s="388" t="s">
        <v>2135</v>
      </c>
      <c r="H173" s="388" t="s">
        <v>2022</v>
      </c>
      <c r="I173" s="388" t="s">
        <v>2022</v>
      </c>
      <c r="J173" s="390"/>
      <c r="K173" s="390"/>
      <c r="L173" s="390"/>
      <c r="M173" s="390"/>
      <c r="N173" s="390"/>
      <c r="O173" s="390"/>
      <c r="P173" s="390"/>
      <c r="Q173" s="390"/>
      <c r="R173" s="390"/>
      <c r="S173" s="390"/>
      <c r="T173" s="390"/>
      <c r="U173" s="390"/>
      <c r="V173" s="390"/>
      <c r="W173" s="390"/>
      <c r="X173" s="390"/>
      <c r="Y173" s="390"/>
      <c r="Z173" s="390"/>
      <c r="AA173" s="390"/>
      <c r="AB173" s="390"/>
      <c r="AC173" s="390"/>
      <c r="AD173" s="390"/>
      <c r="AE173" s="390"/>
      <c r="AF173" s="390"/>
      <c r="AG173" s="390"/>
      <c r="AH173" s="390"/>
      <c r="AI173" s="389">
        <v>430</v>
      </c>
      <c r="AJ173" s="389">
        <v>574.58681931667104</v>
      </c>
      <c r="AK173" s="389">
        <v>623.53560462738051</v>
      </c>
      <c r="AL173" s="389">
        <v>642.77424203790497</v>
      </c>
      <c r="AM173" s="389">
        <v>703.89145752001127</v>
      </c>
      <c r="AN173" s="389">
        <v>688.9071612297829</v>
      </c>
      <c r="AO173" s="389">
        <v>682.44121538380205</v>
      </c>
      <c r="AP173" s="389">
        <v>679.64873249876757</v>
      </c>
      <c r="AQ173" s="389">
        <v>687.25783126955241</v>
      </c>
      <c r="AR173" s="389">
        <v>699.53418792557682</v>
      </c>
      <c r="AS173" s="389">
        <v>702.00122123515985</v>
      </c>
      <c r="AT173" s="389">
        <v>709.15659707157829</v>
      </c>
      <c r="AU173" s="389">
        <v>756.68762570559238</v>
      </c>
    </row>
    <row r="174" spans="1:47" ht="15.6" customHeight="1" x14ac:dyDescent="0.3">
      <c r="A174" s="388" t="s">
        <v>685</v>
      </c>
      <c r="B174" s="388" t="s">
        <v>1871</v>
      </c>
      <c r="C174" s="388" t="s">
        <v>1871</v>
      </c>
      <c r="D174" s="389">
        <v>141</v>
      </c>
      <c r="E174" s="388" t="s">
        <v>2144</v>
      </c>
      <c r="F174" s="388" t="s">
        <v>2135</v>
      </c>
      <c r="G174" s="388" t="s">
        <v>2135</v>
      </c>
      <c r="H174" s="388" t="s">
        <v>2022</v>
      </c>
      <c r="I174" s="388" t="s">
        <v>2022</v>
      </c>
      <c r="J174" s="390"/>
      <c r="K174" s="390"/>
      <c r="L174" s="390"/>
      <c r="M174" s="390"/>
      <c r="N174" s="390"/>
      <c r="O174" s="390"/>
      <c r="P174" s="390"/>
      <c r="Q174" s="390"/>
      <c r="R174" s="390"/>
      <c r="S174" s="390"/>
      <c r="T174" s="390"/>
      <c r="U174" s="390"/>
      <c r="V174" s="390"/>
      <c r="W174" s="390"/>
      <c r="X174" s="390"/>
      <c r="Y174" s="390"/>
      <c r="Z174" s="390"/>
      <c r="AA174" s="390"/>
      <c r="AB174" s="390"/>
      <c r="AC174" s="390"/>
      <c r="AD174" s="390"/>
      <c r="AE174" s="390"/>
      <c r="AF174" s="390"/>
      <c r="AG174" s="390"/>
      <c r="AH174" s="390"/>
      <c r="AI174" s="390"/>
      <c r="AJ174" s="390"/>
      <c r="AK174" s="390"/>
      <c r="AL174" s="390"/>
      <c r="AM174" s="390"/>
      <c r="AN174" s="389">
        <v>0.15</v>
      </c>
      <c r="AO174" s="389">
        <v>0.20732673267326737</v>
      </c>
      <c r="AP174" s="389">
        <v>0.2249557489836124</v>
      </c>
      <c r="AQ174" s="389">
        <v>0.20743513363676797</v>
      </c>
      <c r="AR174" s="389">
        <v>0.22036728636656144</v>
      </c>
      <c r="AS174" s="389">
        <v>0.22821821453986588</v>
      </c>
      <c r="AT174" s="389">
        <v>0.24033384689017856</v>
      </c>
      <c r="AU174" s="389">
        <v>0.24190903909433581</v>
      </c>
    </row>
    <row r="175" spans="1:47" ht="15.6" customHeight="1" x14ac:dyDescent="0.3">
      <c r="A175" s="388" t="s">
        <v>685</v>
      </c>
      <c r="B175" s="388" t="s">
        <v>1871</v>
      </c>
      <c r="C175" s="388" t="s">
        <v>1871</v>
      </c>
      <c r="D175" s="389">
        <v>143</v>
      </c>
      <c r="E175" s="388" t="s">
        <v>2145</v>
      </c>
      <c r="F175" s="388" t="s">
        <v>2135</v>
      </c>
      <c r="G175" s="388" t="s">
        <v>2135</v>
      </c>
      <c r="H175" s="388" t="s">
        <v>2022</v>
      </c>
      <c r="I175" s="388" t="s">
        <v>2022</v>
      </c>
      <c r="J175" s="390"/>
      <c r="K175" s="390"/>
      <c r="L175" s="390"/>
      <c r="M175" s="390"/>
      <c r="N175" s="390"/>
      <c r="O175" s="390"/>
      <c r="P175" s="390"/>
      <c r="Q175" s="390"/>
      <c r="R175" s="390"/>
      <c r="S175" s="390"/>
      <c r="T175" s="390"/>
      <c r="U175" s="390"/>
      <c r="V175" s="390"/>
      <c r="W175" s="390"/>
      <c r="X175" s="390"/>
      <c r="Y175" s="390"/>
      <c r="Z175" s="390"/>
      <c r="AA175" s="390"/>
      <c r="AB175" s="390"/>
      <c r="AC175" s="390"/>
      <c r="AD175" s="390"/>
      <c r="AE175" s="390"/>
      <c r="AF175" s="390"/>
      <c r="AG175" s="390"/>
      <c r="AH175" s="390"/>
      <c r="AI175" s="390"/>
      <c r="AJ175" s="390"/>
      <c r="AK175" s="390"/>
      <c r="AL175" s="390"/>
      <c r="AM175" s="389">
        <v>0.5</v>
      </c>
      <c r="AN175" s="389">
        <v>0.72057706909643127</v>
      </c>
      <c r="AO175" s="389">
        <v>0.78270236623900746</v>
      </c>
      <c r="AP175" s="389">
        <v>0.7572464990239316</v>
      </c>
      <c r="AQ175" s="389">
        <v>0.81772774865626108</v>
      </c>
      <c r="AR175" s="389">
        <v>0.85435116723843618</v>
      </c>
      <c r="AS175" s="389">
        <v>0.844154665821787</v>
      </c>
      <c r="AT175" s="389">
        <v>0.78682471412639676</v>
      </c>
      <c r="AU175" s="389">
        <v>0.86919796604227173</v>
      </c>
    </row>
    <row r="176" spans="1:47" ht="15.6" customHeight="1" x14ac:dyDescent="0.3">
      <c r="A176" s="388" t="s">
        <v>685</v>
      </c>
      <c r="B176" s="388" t="s">
        <v>1871</v>
      </c>
      <c r="C176" s="388" t="s">
        <v>1871</v>
      </c>
      <c r="D176" s="389">
        <v>145</v>
      </c>
      <c r="E176" s="388" t="s">
        <v>2146</v>
      </c>
      <c r="F176" s="388" t="s">
        <v>2135</v>
      </c>
      <c r="G176" s="388" t="s">
        <v>2135</v>
      </c>
      <c r="H176" s="388" t="s">
        <v>2022</v>
      </c>
      <c r="I176" s="388" t="s">
        <v>2022</v>
      </c>
      <c r="J176" s="389">
        <v>4.2118104530363274</v>
      </c>
      <c r="K176" s="389">
        <v>4.2118104530363274</v>
      </c>
      <c r="L176" s="389">
        <v>4.2118104530363274</v>
      </c>
      <c r="M176" s="389">
        <v>4.2118104530363274</v>
      </c>
      <c r="N176" s="389">
        <v>4.2118104530363274</v>
      </c>
      <c r="O176" s="389">
        <v>4.2118104530363274</v>
      </c>
      <c r="P176" s="389">
        <v>4.2118104530363274</v>
      </c>
      <c r="Q176" s="389">
        <v>4.2118104530363274</v>
      </c>
      <c r="R176" s="389">
        <v>4.2118104530363274</v>
      </c>
      <c r="S176" s="389">
        <v>4.2118104530363274</v>
      </c>
      <c r="T176" s="389">
        <v>4.2118104530363274</v>
      </c>
      <c r="U176" s="389">
        <v>4.2118104530363274</v>
      </c>
      <c r="V176" s="389">
        <v>4.2118104530363274</v>
      </c>
      <c r="W176" s="389">
        <v>4.2118104530363274</v>
      </c>
      <c r="X176" s="389">
        <v>4.2118104530363274</v>
      </c>
      <c r="Y176" s="389">
        <v>4.2118104530363274</v>
      </c>
      <c r="Z176" s="389">
        <v>4.2118104530363274</v>
      </c>
      <c r="AA176" s="389">
        <v>4.2118104530363274</v>
      </c>
      <c r="AB176" s="389">
        <v>4.2118104530363274</v>
      </c>
      <c r="AC176" s="389">
        <v>4.2118104530363274</v>
      </c>
      <c r="AD176" s="389">
        <v>4.2118104530363274</v>
      </c>
      <c r="AE176" s="389">
        <v>4.0491484607565331</v>
      </c>
      <c r="AF176" s="389">
        <v>4.222495371067045</v>
      </c>
      <c r="AG176" s="389">
        <v>4.3251336063427335</v>
      </c>
      <c r="AH176" s="389">
        <v>4.3326299650084676</v>
      </c>
      <c r="AI176" s="389">
        <v>4.2149016699326012</v>
      </c>
      <c r="AJ176" s="389">
        <v>4.198603713472167</v>
      </c>
      <c r="AK176" s="389">
        <v>4.2455543277942462</v>
      </c>
      <c r="AL176" s="389">
        <v>4.1950611714572537</v>
      </c>
      <c r="AM176" s="389">
        <v>4.327731712244911</v>
      </c>
      <c r="AN176" s="389">
        <v>4.3514086657143176</v>
      </c>
      <c r="AO176" s="389">
        <v>4.1898709983050013</v>
      </c>
      <c r="AP176" s="389">
        <v>4.1902365716682226</v>
      </c>
      <c r="AQ176" s="389">
        <v>4.3229809859361694</v>
      </c>
      <c r="AR176" s="389">
        <v>4.3659179984447851</v>
      </c>
      <c r="AS176" s="389">
        <v>4.2679598607009508</v>
      </c>
      <c r="AT176" s="389">
        <v>4.3851560098243807</v>
      </c>
      <c r="AU176" s="389">
        <v>4.1643367326428153</v>
      </c>
    </row>
    <row r="177" spans="1:47" ht="15.6" customHeight="1" x14ac:dyDescent="0.3">
      <c r="A177" s="388" t="s">
        <v>685</v>
      </c>
      <c r="B177" s="388" t="s">
        <v>1871</v>
      </c>
      <c r="C177" s="388" t="s">
        <v>1871</v>
      </c>
      <c r="D177" s="389">
        <v>147</v>
      </c>
      <c r="E177" s="388" t="s">
        <v>2147</v>
      </c>
      <c r="F177" s="388" t="s">
        <v>2135</v>
      </c>
      <c r="G177" s="388" t="s">
        <v>2135</v>
      </c>
      <c r="H177" s="388" t="s">
        <v>2022</v>
      </c>
      <c r="I177" s="388" t="s">
        <v>2022</v>
      </c>
      <c r="J177" s="390"/>
      <c r="K177" s="390"/>
      <c r="L177" s="390"/>
      <c r="M177" s="390"/>
      <c r="N177" s="390"/>
      <c r="O177" s="390"/>
      <c r="P177" s="390"/>
      <c r="Q177" s="390"/>
      <c r="R177" s="390"/>
      <c r="S177" s="390"/>
      <c r="T177" s="390"/>
      <c r="U177" s="390"/>
      <c r="V177" s="390"/>
      <c r="W177" s="390"/>
      <c r="X177" s="390"/>
      <c r="Y177" s="390"/>
      <c r="Z177" s="390"/>
      <c r="AA177" s="390"/>
      <c r="AB177" s="390"/>
      <c r="AC177" s="390"/>
      <c r="AD177" s="390"/>
      <c r="AE177" s="389">
        <v>0.35</v>
      </c>
      <c r="AF177" s="389">
        <v>0.38386739309892215</v>
      </c>
      <c r="AG177" s="389">
        <v>0.54883529001537135</v>
      </c>
      <c r="AH177" s="389">
        <v>0.58695070604910504</v>
      </c>
      <c r="AI177" s="389">
        <v>0.6172589472408716</v>
      </c>
      <c r="AJ177" s="389">
        <v>0.64095953083645008</v>
      </c>
      <c r="AK177" s="389">
        <v>0.62852486786330031</v>
      </c>
      <c r="AL177" s="389">
        <v>0.62303049195517524</v>
      </c>
      <c r="AM177" s="389">
        <v>0.61207129265857485</v>
      </c>
      <c r="AN177" s="389">
        <v>0.5588698766690795</v>
      </c>
      <c r="AO177" s="389">
        <v>0.54889439463959278</v>
      </c>
      <c r="AP177" s="389">
        <v>0.54078295621699335</v>
      </c>
      <c r="AQ177" s="389">
        <v>0.56108309482920671</v>
      </c>
      <c r="AR177" s="389">
        <v>0.55854532125410961</v>
      </c>
      <c r="AS177" s="389">
        <v>0.55909255605294683</v>
      </c>
      <c r="AT177" s="389">
        <v>0.55596796538715265</v>
      </c>
      <c r="AU177" s="389">
        <v>0.57962103283915012</v>
      </c>
    </row>
    <row r="178" spans="1:47" ht="15.6" customHeight="1" x14ac:dyDescent="0.3">
      <c r="A178" s="388" t="s">
        <v>685</v>
      </c>
      <c r="B178" s="388" t="s">
        <v>1871</v>
      </c>
      <c r="C178" s="388" t="s">
        <v>1871</v>
      </c>
      <c r="D178" s="389">
        <v>149</v>
      </c>
      <c r="E178" s="388" t="s">
        <v>2148</v>
      </c>
      <c r="F178" s="388" t="s">
        <v>2135</v>
      </c>
      <c r="G178" s="388" t="s">
        <v>2135</v>
      </c>
      <c r="H178" s="388" t="s">
        <v>2022</v>
      </c>
      <c r="I178" s="388" t="s">
        <v>2022</v>
      </c>
      <c r="J178" s="390"/>
      <c r="K178" s="390"/>
      <c r="L178" s="390"/>
      <c r="M178" s="390"/>
      <c r="N178" s="390"/>
      <c r="O178" s="390"/>
      <c r="P178" s="390"/>
      <c r="Q178" s="390"/>
      <c r="R178" s="390"/>
      <c r="S178" s="390"/>
      <c r="T178" s="390"/>
      <c r="U178" s="390"/>
      <c r="V178" s="390"/>
      <c r="W178" s="390"/>
      <c r="X178" s="390"/>
      <c r="Y178" s="390"/>
      <c r="Z178" s="390"/>
      <c r="AA178" s="390"/>
      <c r="AB178" s="390"/>
      <c r="AC178" s="390"/>
      <c r="AD178" s="390"/>
      <c r="AE178" s="390"/>
      <c r="AF178" s="390"/>
      <c r="AG178" s="390"/>
      <c r="AH178" s="390"/>
      <c r="AI178" s="389">
        <v>0.75</v>
      </c>
      <c r="AJ178" s="389">
        <v>1.0762186119654269</v>
      </c>
      <c r="AK178" s="389">
        <v>1.1960382406209324</v>
      </c>
      <c r="AL178" s="389">
        <v>1.2532929452023709</v>
      </c>
      <c r="AM178" s="389">
        <v>1.2909828552973097</v>
      </c>
      <c r="AN178" s="389">
        <v>1.4132110367132154</v>
      </c>
      <c r="AO178" s="389">
        <v>1.3800037381699446</v>
      </c>
      <c r="AP178" s="389">
        <v>1.3678544603330034</v>
      </c>
      <c r="AQ178" s="389">
        <v>1.354133614366587</v>
      </c>
      <c r="AR178" s="389">
        <v>1.3434573406768475</v>
      </c>
      <c r="AS178" s="389">
        <v>1.3137426157724026</v>
      </c>
      <c r="AT178" s="389">
        <v>1.2916155431276248</v>
      </c>
      <c r="AU178" s="389">
        <v>1.3450506736849976</v>
      </c>
    </row>
    <row r="179" spans="1:47" ht="15.6" customHeight="1" x14ac:dyDescent="0.3">
      <c r="A179" s="388" t="s">
        <v>685</v>
      </c>
      <c r="B179" s="388" t="s">
        <v>1871</v>
      </c>
      <c r="C179" s="388" t="s">
        <v>1871</v>
      </c>
      <c r="D179" s="389">
        <v>151</v>
      </c>
      <c r="E179" s="388" t="s">
        <v>2149</v>
      </c>
      <c r="F179" s="388" t="s">
        <v>2135</v>
      </c>
      <c r="G179" s="388" t="s">
        <v>2135</v>
      </c>
      <c r="H179" s="388" t="s">
        <v>2022</v>
      </c>
      <c r="I179" s="388" t="s">
        <v>2022</v>
      </c>
      <c r="J179" s="389">
        <v>0.44252026737579242</v>
      </c>
      <c r="K179" s="389">
        <v>0.44252026737579242</v>
      </c>
      <c r="L179" s="389">
        <v>0.44252026737579242</v>
      </c>
      <c r="M179" s="389">
        <v>0.44252026737579242</v>
      </c>
      <c r="N179" s="389">
        <v>0.44252026737579242</v>
      </c>
      <c r="O179" s="389">
        <v>0.44252026737579242</v>
      </c>
      <c r="P179" s="389">
        <v>0.44252026737579242</v>
      </c>
      <c r="Q179" s="389">
        <v>0.44252026737579242</v>
      </c>
      <c r="R179" s="389">
        <v>0.44252026737579242</v>
      </c>
      <c r="S179" s="389">
        <v>0.44252026737579242</v>
      </c>
      <c r="T179" s="389">
        <v>0.44252026737579242</v>
      </c>
      <c r="U179" s="389">
        <v>0.44252026737579242</v>
      </c>
      <c r="V179" s="389">
        <v>0.44252026737579242</v>
      </c>
      <c r="W179" s="389">
        <v>0.44252026737579242</v>
      </c>
      <c r="X179" s="389">
        <v>0.44252026737579242</v>
      </c>
      <c r="Y179" s="389">
        <v>0.44252026737579242</v>
      </c>
      <c r="Z179" s="389">
        <v>0.44252026737579242</v>
      </c>
      <c r="AA179" s="389">
        <v>0.44252026737579242</v>
      </c>
      <c r="AB179" s="389">
        <v>0.44252026737579242</v>
      </c>
      <c r="AC179" s="389">
        <v>0.44252026737579242</v>
      </c>
      <c r="AD179" s="389">
        <v>0.44252026737579242</v>
      </c>
      <c r="AE179" s="389">
        <v>0.43144781345271255</v>
      </c>
      <c r="AF179" s="389">
        <v>0.43557191837912701</v>
      </c>
      <c r="AG179" s="389">
        <v>0.44891762697957027</v>
      </c>
      <c r="AH179" s="389">
        <v>0.44911356014699211</v>
      </c>
      <c r="AI179" s="389">
        <v>0.450732588006579</v>
      </c>
      <c r="AJ179" s="389">
        <v>0.44486140112058464</v>
      </c>
      <c r="AK179" s="389">
        <v>0.45376635881431415</v>
      </c>
      <c r="AL179" s="389">
        <v>0.4526784916751857</v>
      </c>
      <c r="AM179" s="389">
        <v>0.44843008982370536</v>
      </c>
      <c r="AN179" s="389">
        <v>0.44295118804350314</v>
      </c>
      <c r="AO179" s="389">
        <v>0.44170351867886604</v>
      </c>
      <c r="AP179" s="389">
        <v>0.45123800574979867</v>
      </c>
      <c r="AQ179" s="389">
        <v>0.45969348500154422</v>
      </c>
      <c r="AR179" s="389">
        <v>0.46409080857273977</v>
      </c>
      <c r="AS179" s="389">
        <v>0.46024120779628197</v>
      </c>
      <c r="AT179" s="389">
        <v>0.46737308930624982</v>
      </c>
      <c r="AU179" s="389">
        <v>0.46390154550793472</v>
      </c>
    </row>
    <row r="180" spans="1:47" ht="15.6" customHeight="1" x14ac:dyDescent="0.3">
      <c r="A180" s="388" t="s">
        <v>685</v>
      </c>
      <c r="B180" s="388" t="s">
        <v>1871</v>
      </c>
      <c r="C180" s="388" t="s">
        <v>1871</v>
      </c>
      <c r="D180" s="389">
        <v>153</v>
      </c>
      <c r="E180" s="388" t="s">
        <v>2150</v>
      </c>
      <c r="F180" s="388" t="s">
        <v>2135</v>
      </c>
      <c r="G180" s="388" t="s">
        <v>2135</v>
      </c>
      <c r="H180" s="388" t="s">
        <v>2022</v>
      </c>
      <c r="I180" s="388" t="s">
        <v>2022</v>
      </c>
      <c r="J180" s="390"/>
      <c r="K180" s="390"/>
      <c r="L180" s="390"/>
      <c r="M180" s="390"/>
      <c r="N180" s="390"/>
      <c r="O180" s="390"/>
      <c r="P180" s="390"/>
      <c r="Q180" s="390"/>
      <c r="R180" s="390"/>
      <c r="S180" s="390"/>
      <c r="T180" s="390"/>
      <c r="U180" s="390"/>
      <c r="V180" s="390"/>
      <c r="W180" s="390"/>
      <c r="X180" s="390"/>
      <c r="Y180" s="390"/>
      <c r="Z180" s="390"/>
      <c r="AA180" s="390"/>
      <c r="AB180" s="390"/>
      <c r="AC180" s="390"/>
      <c r="AD180" s="390"/>
      <c r="AE180" s="390"/>
      <c r="AF180" s="390"/>
      <c r="AG180" s="390"/>
      <c r="AH180" s="390"/>
      <c r="AI180" s="390"/>
      <c r="AJ180" s="390"/>
      <c r="AK180" s="390"/>
      <c r="AL180" s="390"/>
      <c r="AM180" s="390"/>
      <c r="AN180" s="389">
        <v>0.5</v>
      </c>
      <c r="AO180" s="389">
        <v>0.77488483558804577</v>
      </c>
      <c r="AP180" s="389">
        <v>0.851505620468754</v>
      </c>
      <c r="AQ180" s="389">
        <v>0.8765301390562642</v>
      </c>
      <c r="AR180" s="389">
        <v>0.87295543072386239</v>
      </c>
      <c r="AS180" s="389">
        <v>0.79664906371888333</v>
      </c>
      <c r="AT180" s="389">
        <v>0.9062731044234098</v>
      </c>
      <c r="AU180" s="389">
        <v>0.90951256005683034</v>
      </c>
    </row>
    <row r="181" spans="1:47" ht="15.6" customHeight="1" x14ac:dyDescent="0.3">
      <c r="A181" s="388" t="s">
        <v>685</v>
      </c>
      <c r="B181" s="388" t="s">
        <v>1871</v>
      </c>
      <c r="C181" s="388" t="s">
        <v>1871</v>
      </c>
      <c r="D181" s="389">
        <v>155</v>
      </c>
      <c r="E181" s="388" t="s">
        <v>2151</v>
      </c>
      <c r="F181" s="388" t="s">
        <v>2135</v>
      </c>
      <c r="G181" s="388" t="s">
        <v>2135</v>
      </c>
      <c r="H181" s="388" t="s">
        <v>2022</v>
      </c>
      <c r="I181" s="388" t="s">
        <v>2022</v>
      </c>
      <c r="J181" s="390"/>
      <c r="K181" s="390"/>
      <c r="L181" s="390"/>
      <c r="M181" s="390"/>
      <c r="N181" s="390"/>
      <c r="O181" s="390"/>
      <c r="P181" s="390"/>
      <c r="Q181" s="390"/>
      <c r="R181" s="390"/>
      <c r="S181" s="390"/>
      <c r="T181" s="390"/>
      <c r="U181" s="390"/>
      <c r="V181" s="390"/>
      <c r="W181" s="390"/>
      <c r="X181" s="390"/>
      <c r="Y181" s="390"/>
      <c r="Z181" s="390"/>
      <c r="AA181" s="390"/>
      <c r="AB181" s="390"/>
      <c r="AC181" s="390"/>
      <c r="AD181" s="390"/>
      <c r="AE181" s="389">
        <v>1.7500000000000002</v>
      </c>
      <c r="AF181" s="389">
        <v>2.7524110866896332</v>
      </c>
      <c r="AG181" s="389">
        <v>2.7192866271069427</v>
      </c>
      <c r="AH181" s="389">
        <v>3.0098681900209443</v>
      </c>
      <c r="AI181" s="389">
        <v>3.0444421176248162</v>
      </c>
      <c r="AJ181" s="389">
        <v>2.9998902563378209</v>
      </c>
      <c r="AK181" s="389">
        <v>2.9720288916267319</v>
      </c>
      <c r="AL181" s="389">
        <v>2.9771584876752191</v>
      </c>
      <c r="AM181" s="389">
        <v>3.0431497193046586</v>
      </c>
      <c r="AN181" s="389">
        <v>3.0343998440286648</v>
      </c>
      <c r="AO181" s="389">
        <v>3.0300518839996133</v>
      </c>
      <c r="AP181" s="389">
        <v>3.0048916384325999</v>
      </c>
      <c r="AQ181" s="389">
        <v>3.0774546453890399</v>
      </c>
      <c r="AR181" s="389">
        <v>2.9864657257862293</v>
      </c>
      <c r="AS181" s="389">
        <v>2.8604958499675388</v>
      </c>
      <c r="AT181" s="389">
        <v>2.9572755265990907</v>
      </c>
      <c r="AU181" s="389">
        <v>3.0117096014267184</v>
      </c>
    </row>
    <row r="182" spans="1:47" x14ac:dyDescent="0.3">
      <c r="A182" s="388" t="s">
        <v>685</v>
      </c>
      <c r="B182" s="388" t="s">
        <v>1871</v>
      </c>
      <c r="C182" s="388" t="s">
        <v>1871</v>
      </c>
      <c r="D182" s="389">
        <v>157</v>
      </c>
      <c r="E182" s="388" t="s">
        <v>2152</v>
      </c>
      <c r="F182" s="388" t="s">
        <v>2135</v>
      </c>
      <c r="G182" s="388" t="s">
        <v>2135</v>
      </c>
      <c r="H182" s="388" t="s">
        <v>2022</v>
      </c>
      <c r="I182" s="388" t="s">
        <v>2022</v>
      </c>
      <c r="J182" s="390"/>
      <c r="K182" s="390"/>
      <c r="L182" s="390"/>
      <c r="M182" s="390"/>
      <c r="N182" s="390"/>
      <c r="O182" s="390"/>
      <c r="P182" s="390"/>
      <c r="Q182" s="390"/>
      <c r="R182" s="390"/>
      <c r="S182" s="390"/>
      <c r="T182" s="390"/>
      <c r="U182" s="390"/>
      <c r="V182" s="390"/>
      <c r="W182" s="390"/>
      <c r="X182" s="390"/>
      <c r="Y182" s="390"/>
      <c r="Z182" s="390"/>
      <c r="AA182" s="390"/>
      <c r="AB182" s="390"/>
      <c r="AC182" s="390"/>
      <c r="AD182" s="390"/>
      <c r="AE182" s="390"/>
      <c r="AF182" s="390"/>
      <c r="AG182" s="390"/>
      <c r="AH182" s="390"/>
      <c r="AI182" s="390"/>
      <c r="AJ182" s="390"/>
      <c r="AK182" s="390"/>
      <c r="AL182" s="390"/>
      <c r="AM182" s="390"/>
      <c r="AN182" s="389">
        <v>2.25</v>
      </c>
      <c r="AO182" s="389">
        <v>3.1608245968237614</v>
      </c>
      <c r="AP182" s="389">
        <v>3.4074765752778275</v>
      </c>
      <c r="AQ182" s="389">
        <v>3.6331084935959859</v>
      </c>
      <c r="AR182" s="389">
        <v>3.895303748959698</v>
      </c>
      <c r="AS182" s="389">
        <v>3.8436404352107054</v>
      </c>
      <c r="AT182" s="389">
        <v>3.7523840125734726</v>
      </c>
      <c r="AU182" s="389">
        <v>3.8978378050051585</v>
      </c>
    </row>
    <row r="183" spans="1:47" x14ac:dyDescent="0.3">
      <c r="A183" s="388" t="s">
        <v>685</v>
      </c>
      <c r="B183" s="388" t="s">
        <v>1871</v>
      </c>
      <c r="C183" s="388" t="s">
        <v>1871</v>
      </c>
      <c r="D183" s="389">
        <v>159</v>
      </c>
      <c r="E183" s="388" t="s">
        <v>2153</v>
      </c>
      <c r="F183" s="388" t="s">
        <v>2135</v>
      </c>
      <c r="G183" s="388" t="s">
        <v>2135</v>
      </c>
      <c r="H183" s="388" t="s">
        <v>2022</v>
      </c>
      <c r="I183" s="388" t="s">
        <v>2022</v>
      </c>
      <c r="J183" s="389">
        <v>1.7331476043387515</v>
      </c>
      <c r="K183" s="389">
        <v>1.7340227936113028</v>
      </c>
      <c r="L183" s="389">
        <v>1.7353365582157041</v>
      </c>
      <c r="M183" s="389">
        <v>1.7367014192782253</v>
      </c>
      <c r="N183" s="389">
        <v>1.7379513217674292</v>
      </c>
      <c r="O183" s="389">
        <v>1.7390844996588255</v>
      </c>
      <c r="P183" s="389">
        <v>1.7401165743677331</v>
      </c>
      <c r="Q183" s="389">
        <v>1.7410604988369378</v>
      </c>
      <c r="R183" s="389">
        <v>1.7419271039905622</v>
      </c>
      <c r="S183" s="389">
        <v>1.7427255161869477</v>
      </c>
      <c r="T183" s="389">
        <v>1.7434634798542985</v>
      </c>
      <c r="U183" s="389">
        <v>1.7441476095181068</v>
      </c>
      <c r="V183" s="389">
        <v>1.7447835886138174</v>
      </c>
      <c r="W183" s="389">
        <v>1.7453763277479186</v>
      </c>
      <c r="X183" s="389">
        <v>1.7459300917399951</v>
      </c>
      <c r="Y183" s="389">
        <v>1.7464486024017947</v>
      </c>
      <c r="Z183" s="389">
        <v>1.7469351222926892</v>
      </c>
      <c r="AA183" s="389">
        <v>1.7473925234365637</v>
      </c>
      <c r="AB183" s="389">
        <v>1.7478233440588695</v>
      </c>
      <c r="AC183" s="389">
        <v>1.7482298357116426</v>
      </c>
      <c r="AD183" s="389">
        <v>1.7535342090939328</v>
      </c>
      <c r="AE183" s="389">
        <v>1.6963983512225802</v>
      </c>
      <c r="AF183" s="389">
        <v>1.7540930878144065</v>
      </c>
      <c r="AG183" s="389">
        <v>1.7426456788508313</v>
      </c>
      <c r="AH183" s="389">
        <v>1.7995901402867303</v>
      </c>
      <c r="AI183" s="389">
        <v>1.8317417444708908</v>
      </c>
      <c r="AJ183" s="389">
        <v>1.8098758762397085</v>
      </c>
      <c r="AK183" s="389">
        <v>1.7751975393825363</v>
      </c>
      <c r="AL183" s="389">
        <v>1.8032101180988409</v>
      </c>
      <c r="AM183" s="389">
        <v>1.8099856054874854</v>
      </c>
      <c r="AN183" s="389">
        <v>1.810348743562433</v>
      </c>
      <c r="AO183" s="389">
        <v>1.8071924197354614</v>
      </c>
      <c r="AP183" s="389">
        <v>1.8092178028157606</v>
      </c>
      <c r="AQ183" s="389">
        <v>1.8149147771052883</v>
      </c>
      <c r="AR183" s="389">
        <v>1.8145826315626776</v>
      </c>
      <c r="AS183" s="389">
        <v>1.8166972350543387</v>
      </c>
      <c r="AT183" s="389">
        <v>1.8467012791270601</v>
      </c>
      <c r="AU183" s="389">
        <v>1.8414526864870551</v>
      </c>
    </row>
    <row r="184" spans="1:47" x14ac:dyDescent="0.3">
      <c r="A184" s="388" t="s">
        <v>685</v>
      </c>
      <c r="B184" s="388" t="s">
        <v>1871</v>
      </c>
      <c r="C184" s="388" t="s">
        <v>1871</v>
      </c>
      <c r="D184" s="389">
        <v>160</v>
      </c>
      <c r="E184" s="388" t="s">
        <v>2154</v>
      </c>
      <c r="F184" s="388" t="s">
        <v>2135</v>
      </c>
      <c r="G184" s="388" t="s">
        <v>2135</v>
      </c>
      <c r="H184" s="388" t="s">
        <v>2022</v>
      </c>
      <c r="I184" s="388" t="s">
        <v>2022</v>
      </c>
      <c r="J184" s="390"/>
      <c r="K184" s="390"/>
      <c r="L184" s="390"/>
      <c r="M184" s="390"/>
      <c r="N184" s="390"/>
      <c r="O184" s="390"/>
      <c r="P184" s="390"/>
      <c r="Q184" s="390"/>
      <c r="R184" s="390"/>
      <c r="S184" s="390"/>
      <c r="T184" s="390"/>
      <c r="U184" s="390"/>
      <c r="V184" s="390"/>
      <c r="W184" s="390"/>
      <c r="X184" s="390"/>
      <c r="Y184" s="390"/>
      <c r="Z184" s="390"/>
      <c r="AA184" s="390"/>
      <c r="AB184" s="390"/>
      <c r="AC184" s="390"/>
      <c r="AD184" s="390"/>
      <c r="AE184" s="390"/>
      <c r="AF184" s="390"/>
      <c r="AG184" s="390"/>
      <c r="AH184" s="390"/>
      <c r="AI184" s="390"/>
      <c r="AJ184" s="390"/>
      <c r="AK184" s="390"/>
      <c r="AL184" s="390"/>
      <c r="AM184" s="390"/>
      <c r="AN184" s="390"/>
      <c r="AO184" s="390"/>
      <c r="AP184" s="390"/>
      <c r="AQ184" s="390"/>
      <c r="AR184" s="390"/>
      <c r="AS184" s="390"/>
      <c r="AT184" s="389">
        <v>0.5</v>
      </c>
      <c r="AU184" s="389">
        <v>0.6701032795917613</v>
      </c>
    </row>
    <row r="185" spans="1:47" x14ac:dyDescent="0.3">
      <c r="A185" s="388" t="s">
        <v>685</v>
      </c>
      <c r="B185" s="388" t="s">
        <v>1871</v>
      </c>
      <c r="C185" s="388" t="s">
        <v>1871</v>
      </c>
      <c r="D185" s="389">
        <v>162</v>
      </c>
      <c r="E185" s="388" t="s">
        <v>2155</v>
      </c>
      <c r="F185" s="388" t="s">
        <v>2135</v>
      </c>
      <c r="G185" s="388" t="s">
        <v>2135</v>
      </c>
      <c r="H185" s="388" t="s">
        <v>2022</v>
      </c>
      <c r="I185" s="388" t="s">
        <v>2022</v>
      </c>
      <c r="J185" s="389">
        <v>0.87952651638888013</v>
      </c>
      <c r="K185" s="389">
        <v>0.87954348917029179</v>
      </c>
      <c r="L185" s="389">
        <v>0.87994852753112696</v>
      </c>
      <c r="M185" s="389">
        <v>0.88052227839544062</v>
      </c>
      <c r="N185" s="389">
        <v>0.88113036987544957</v>
      </c>
      <c r="O185" s="389">
        <v>0.8817045631922199</v>
      </c>
      <c r="P185" s="389">
        <v>0.88222611867420797</v>
      </c>
      <c r="Q185" s="389">
        <v>0.88270193683220621</v>
      </c>
      <c r="R185" s="389">
        <v>0.88313778128680909</v>
      </c>
      <c r="S185" s="389">
        <v>0.88353848628817155</v>
      </c>
      <c r="T185" s="389">
        <v>0.88390813678078284</v>
      </c>
      <c r="U185" s="389">
        <v>0.88425020816509714</v>
      </c>
      <c r="V185" s="389">
        <v>0.88456767590189744</v>
      </c>
      <c r="W185" s="389">
        <v>0.88486310228761522</v>
      </c>
      <c r="X185" s="389">
        <v>0.88513870576195464</v>
      </c>
      <c r="Y185" s="389">
        <v>0.88539641671690583</v>
      </c>
      <c r="Z185" s="389">
        <v>0.88563792277792597</v>
      </c>
      <c r="AA185" s="389">
        <v>0.88586470580363552</v>
      </c>
      <c r="AB185" s="389">
        <v>0.88607807231879288</v>
      </c>
      <c r="AC185" s="389">
        <v>0.88627917870119477</v>
      </c>
      <c r="AD185" s="389">
        <v>0.8882044120425312</v>
      </c>
      <c r="AE185" s="389">
        <v>0.89032569081231094</v>
      </c>
      <c r="AF185" s="389">
        <v>0.89833163118874282</v>
      </c>
      <c r="AG185" s="389">
        <v>0.90721448639258828</v>
      </c>
      <c r="AH185" s="389">
        <v>0.88787655412362987</v>
      </c>
      <c r="AI185" s="389">
        <v>0.88164921749220881</v>
      </c>
      <c r="AJ185" s="389">
        <v>0.86860920285752163</v>
      </c>
      <c r="AK185" s="389">
        <v>0.9001169606988183</v>
      </c>
      <c r="AL185" s="389">
        <v>0.88964026291264064</v>
      </c>
      <c r="AM185" s="389">
        <v>0.87427366290229758</v>
      </c>
      <c r="AN185" s="389">
        <v>0.85143625321457217</v>
      </c>
      <c r="AO185" s="389">
        <v>0.87581945855403354</v>
      </c>
      <c r="AP185" s="389">
        <v>0.88467906310685795</v>
      </c>
      <c r="AQ185" s="389">
        <v>0.90781457574645519</v>
      </c>
      <c r="AR185" s="389">
        <v>0.91168059184347683</v>
      </c>
      <c r="AS185" s="389">
        <v>0.8998791173699846</v>
      </c>
      <c r="AT185" s="389">
        <v>0.90534207266658884</v>
      </c>
      <c r="AU185" s="389">
        <v>0.9164031278263941</v>
      </c>
    </row>
    <row r="186" spans="1:47" x14ac:dyDescent="0.3">
      <c r="A186" s="388" t="s">
        <v>685</v>
      </c>
      <c r="B186" s="388" t="s">
        <v>1871</v>
      </c>
      <c r="C186" s="388" t="s">
        <v>1871</v>
      </c>
      <c r="D186" s="389">
        <v>163</v>
      </c>
      <c r="E186" s="388" t="s">
        <v>2156</v>
      </c>
      <c r="F186" s="388" t="s">
        <v>2135</v>
      </c>
      <c r="G186" s="388" t="s">
        <v>2135</v>
      </c>
      <c r="H186" s="388" t="s">
        <v>2022</v>
      </c>
      <c r="I186" s="388" t="s">
        <v>2022</v>
      </c>
      <c r="J186" s="390"/>
      <c r="K186" s="390"/>
      <c r="L186" s="390"/>
      <c r="M186" s="390"/>
      <c r="N186" s="390"/>
      <c r="O186" s="390"/>
      <c r="P186" s="390"/>
      <c r="Q186" s="390"/>
      <c r="R186" s="390"/>
      <c r="S186" s="390"/>
      <c r="T186" s="390"/>
      <c r="U186" s="390"/>
      <c r="V186" s="390"/>
      <c r="W186" s="390"/>
      <c r="X186" s="390"/>
      <c r="Y186" s="390"/>
      <c r="Z186" s="390"/>
      <c r="AA186" s="390"/>
      <c r="AB186" s="390"/>
      <c r="AC186" s="390"/>
      <c r="AD186" s="390"/>
      <c r="AE186" s="390"/>
      <c r="AF186" s="390"/>
      <c r="AG186" s="390"/>
      <c r="AH186" s="390"/>
      <c r="AI186" s="390"/>
      <c r="AJ186" s="390"/>
      <c r="AK186" s="390"/>
      <c r="AL186" s="390"/>
      <c r="AM186" s="390"/>
      <c r="AN186" s="389">
        <v>0.5</v>
      </c>
      <c r="AO186" s="389">
        <v>0.71986919299184071</v>
      </c>
      <c r="AP186" s="389">
        <v>0.76591592441734035</v>
      </c>
      <c r="AQ186" s="389">
        <v>0.78437553051715936</v>
      </c>
      <c r="AR186" s="389">
        <v>0.81800774949241484</v>
      </c>
      <c r="AS186" s="389">
        <v>0.78813365657191625</v>
      </c>
      <c r="AT186" s="389">
        <v>0.77755169800590807</v>
      </c>
      <c r="AU186" s="389">
        <v>0.8376065257370382</v>
      </c>
    </row>
    <row r="187" spans="1:47" x14ac:dyDescent="0.3">
      <c r="A187" s="388" t="s">
        <v>685</v>
      </c>
      <c r="B187" s="388" t="s">
        <v>1871</v>
      </c>
      <c r="C187" s="388" t="s">
        <v>1871</v>
      </c>
      <c r="D187" s="389">
        <v>165</v>
      </c>
      <c r="E187" s="388" t="s">
        <v>2157</v>
      </c>
      <c r="F187" s="388" t="s">
        <v>2135</v>
      </c>
      <c r="G187" s="388" t="s">
        <v>2135</v>
      </c>
      <c r="H187" s="388" t="s">
        <v>2022</v>
      </c>
      <c r="I187" s="388" t="s">
        <v>2022</v>
      </c>
      <c r="J187" s="389">
        <v>0.82193103441005544</v>
      </c>
      <c r="K187" s="389">
        <v>0.82260520618670074</v>
      </c>
      <c r="L187" s="389">
        <v>0.82320923793596046</v>
      </c>
      <c r="M187" s="389">
        <v>0.82375353433965559</v>
      </c>
      <c r="N187" s="389">
        <v>0.82424653911468893</v>
      </c>
      <c r="O187" s="389">
        <v>0.82469517620287658</v>
      </c>
      <c r="P187" s="389">
        <v>0.82510517697589159</v>
      </c>
      <c r="Q187" s="389">
        <v>0.82548132639403793</v>
      </c>
      <c r="R187" s="389">
        <v>0.82582765061062136</v>
      </c>
      <c r="S187" s="389">
        <v>0.82614756165214343</v>
      </c>
      <c r="T187" s="389">
        <v>0.82644397021141092</v>
      </c>
      <c r="U187" s="389">
        <v>0.82671937446217258</v>
      </c>
      <c r="V187" s="389">
        <v>0.82697593063891206</v>
      </c>
      <c r="W187" s="389">
        <v>0.8272155096051087</v>
      </c>
      <c r="X187" s="389">
        <v>0.82743974255121056</v>
      </c>
      <c r="Y187" s="389">
        <v>0.82765005818369142</v>
      </c>
      <c r="Z187" s="389">
        <v>0.82784771319796724</v>
      </c>
      <c r="AA187" s="389">
        <v>0.82803381740887394</v>
      </c>
      <c r="AB187" s="389">
        <v>0.8282093546004079</v>
      </c>
      <c r="AC187" s="389">
        <v>0.82837519992196318</v>
      </c>
      <c r="AD187" s="389">
        <v>0.83148480942723324</v>
      </c>
      <c r="AE187" s="389">
        <v>0.83233247786321218</v>
      </c>
      <c r="AF187" s="389">
        <v>0.83807261120606358</v>
      </c>
      <c r="AG187" s="389">
        <v>0.85339500479548125</v>
      </c>
      <c r="AH187" s="389">
        <v>0.8366869256604742</v>
      </c>
      <c r="AI187" s="389">
        <v>0.82832735021815984</v>
      </c>
      <c r="AJ187" s="389">
        <v>0.80588567299182967</v>
      </c>
      <c r="AK187" s="389">
        <v>0.81638655274003891</v>
      </c>
      <c r="AL187" s="389">
        <v>0.84088668129628608</v>
      </c>
      <c r="AM187" s="389">
        <v>0.82917773440765308</v>
      </c>
      <c r="AN187" s="389">
        <v>0.81172401927227966</v>
      </c>
      <c r="AO187" s="389">
        <v>0.82571058147658127</v>
      </c>
      <c r="AP187" s="389">
        <v>0.80681849911785442</v>
      </c>
      <c r="AQ187" s="389">
        <v>0.80919087738955897</v>
      </c>
      <c r="AR187" s="389">
        <v>0.82203185823263958</v>
      </c>
      <c r="AS187" s="389">
        <v>0.86689766507103783</v>
      </c>
      <c r="AT187" s="389">
        <v>0.85284656436038109</v>
      </c>
      <c r="AU187" s="389">
        <v>0.88056734240626289</v>
      </c>
    </row>
    <row r="188" spans="1:47" x14ac:dyDescent="0.3">
      <c r="A188" s="388" t="s">
        <v>685</v>
      </c>
      <c r="B188" s="388" t="s">
        <v>1871</v>
      </c>
      <c r="C188" s="388" t="s">
        <v>1871</v>
      </c>
      <c r="D188" s="389">
        <v>166</v>
      </c>
      <c r="E188" s="388" t="s">
        <v>2158</v>
      </c>
      <c r="F188" s="388" t="s">
        <v>2135</v>
      </c>
      <c r="G188" s="388" t="s">
        <v>2135</v>
      </c>
      <c r="H188" s="388" t="s">
        <v>2022</v>
      </c>
      <c r="I188" s="388" t="s">
        <v>2022</v>
      </c>
      <c r="J188" s="389">
        <v>0.44697624281520654</v>
      </c>
      <c r="K188" s="389">
        <v>0.44700986990780156</v>
      </c>
      <c r="L188" s="389">
        <v>0.44722171139363565</v>
      </c>
      <c r="M188" s="389">
        <v>0.447516638475773</v>
      </c>
      <c r="N188" s="389">
        <v>0.44783007411493497</v>
      </c>
      <c r="O188" s="389">
        <v>0.44812662296099531</v>
      </c>
      <c r="P188" s="389">
        <v>0.44839600940645818</v>
      </c>
      <c r="Q188" s="389">
        <v>0.44864180193500447</v>
      </c>
      <c r="R188" s="389">
        <v>0.44886697017201582</v>
      </c>
      <c r="S188" s="389">
        <v>0.44907400545078674</v>
      </c>
      <c r="T188" s="389">
        <v>0.44926501337833363</v>
      </c>
      <c r="U188" s="389">
        <v>0.44944178570473514</v>
      </c>
      <c r="V188" s="389">
        <v>0.44960585670074366</v>
      </c>
      <c r="W188" s="389">
        <v>0.44975854780441854</v>
      </c>
      <c r="X188" s="389">
        <v>0.44990100328912302</v>
      </c>
      <c r="Y188" s="389">
        <v>0.45003421899115337</v>
      </c>
      <c r="Z188" s="389">
        <v>0.45015906562305985</v>
      </c>
      <c r="AA188" s="389">
        <v>0.4502763078269158</v>
      </c>
      <c r="AB188" s="389">
        <v>0.45038661984887018</v>
      </c>
      <c r="AC188" s="389">
        <v>0.45049059851392736</v>
      </c>
      <c r="AD188" s="389">
        <v>0.45162383698630681</v>
      </c>
      <c r="AE188" s="389">
        <v>0.45785377982340492</v>
      </c>
      <c r="AF188" s="389">
        <v>0.4472453328445124</v>
      </c>
      <c r="AG188" s="389">
        <v>0.45127505537890567</v>
      </c>
      <c r="AH188" s="389">
        <v>0.45582156404407376</v>
      </c>
      <c r="AI188" s="389">
        <v>0.45259689993468299</v>
      </c>
      <c r="AJ188" s="389">
        <v>0.45538816942786525</v>
      </c>
      <c r="AK188" s="389">
        <v>0.45489295831711607</v>
      </c>
      <c r="AL188" s="389">
        <v>0.46187930187449783</v>
      </c>
      <c r="AM188" s="389">
        <v>0.45549054841718328</v>
      </c>
      <c r="AN188" s="389">
        <v>0.4531384074618941</v>
      </c>
      <c r="AO188" s="389">
        <v>0.45706135300836742</v>
      </c>
      <c r="AP188" s="389">
        <v>0.45537113644294819</v>
      </c>
      <c r="AQ188" s="389">
        <v>0.45296023316479272</v>
      </c>
      <c r="AR188" s="389">
        <v>0.44439492628398541</v>
      </c>
      <c r="AS188" s="389">
        <v>0.42734731123782665</v>
      </c>
      <c r="AT188" s="389">
        <v>0.43676693801781796</v>
      </c>
      <c r="AU188" s="389">
        <v>0.44985850919616033</v>
      </c>
    </row>
    <row r="189" spans="1:47" x14ac:dyDescent="0.3">
      <c r="A189" s="388" t="s">
        <v>693</v>
      </c>
      <c r="B189" s="388" t="s">
        <v>946</v>
      </c>
      <c r="C189" s="388" t="s">
        <v>946</v>
      </c>
      <c r="D189" s="389">
        <v>6</v>
      </c>
      <c r="E189" s="388" t="s">
        <v>1868</v>
      </c>
      <c r="F189" s="388" t="s">
        <v>167</v>
      </c>
      <c r="G189" s="388" t="s">
        <v>167</v>
      </c>
      <c r="H189" s="388" t="s">
        <v>1843</v>
      </c>
      <c r="I189" s="388" t="s">
        <v>1844</v>
      </c>
      <c r="J189" s="389">
        <v>1061.4649069565155</v>
      </c>
      <c r="K189" s="389">
        <v>1071.4812329912188</v>
      </c>
      <c r="L189" s="389">
        <v>1082.955668229931</v>
      </c>
      <c r="M189" s="389">
        <v>1092.1742986030606</v>
      </c>
      <c r="N189" s="389">
        <v>1100.6298915171137</v>
      </c>
      <c r="O189" s="389">
        <v>1099.1614936656911</v>
      </c>
      <c r="P189" s="389">
        <v>1086.1563061269242</v>
      </c>
      <c r="Q189" s="389">
        <v>1078.4795950222219</v>
      </c>
      <c r="R189" s="389">
        <v>1079.5544170712631</v>
      </c>
      <c r="S189" s="389">
        <v>1060.0246882177446</v>
      </c>
      <c r="T189" s="389">
        <v>1052.8190107209821</v>
      </c>
      <c r="U189" s="389">
        <v>1058.8597036572169</v>
      </c>
      <c r="V189" s="389">
        <v>1046.0446576847999</v>
      </c>
      <c r="W189" s="389">
        <v>1069.7100106715625</v>
      </c>
      <c r="X189" s="389">
        <v>1059.2254318532314</v>
      </c>
      <c r="Y189" s="389">
        <v>1050.4090386050552</v>
      </c>
      <c r="Z189" s="389">
        <v>1053.6909416748895</v>
      </c>
      <c r="AA189" s="389">
        <v>1043.7373504814584</v>
      </c>
      <c r="AB189" s="389">
        <v>1057.0797509842453</v>
      </c>
      <c r="AC189" s="389">
        <v>1059.1119487959086</v>
      </c>
      <c r="AD189" s="389">
        <v>1049.470111883986</v>
      </c>
      <c r="AE189" s="389">
        <v>1061.1528996135296</v>
      </c>
      <c r="AF189" s="389">
        <v>1049.9025360084431</v>
      </c>
      <c r="AG189" s="389">
        <v>1002.5075132346709</v>
      </c>
      <c r="AH189" s="389">
        <v>901.18198409286344</v>
      </c>
      <c r="AI189" s="389">
        <v>1102.6733507742053</v>
      </c>
      <c r="AJ189" s="389">
        <v>1086.5796053457523</v>
      </c>
      <c r="AK189" s="389">
        <v>1082.5423138584624</v>
      </c>
      <c r="AL189" s="389">
        <v>1079.5947815587588</v>
      </c>
      <c r="AM189" s="389">
        <v>1065.8654792221932</v>
      </c>
      <c r="AN189" s="389">
        <v>1056.9968646430714</v>
      </c>
      <c r="AO189" s="389">
        <v>1062.9482578628526</v>
      </c>
      <c r="AP189" s="389">
        <v>1063.481705440553</v>
      </c>
      <c r="AQ189" s="389">
        <v>1043.5458044755876</v>
      </c>
      <c r="AR189" s="389">
        <v>1015.1240598356974</v>
      </c>
      <c r="AS189" s="389">
        <v>967.12525635448264</v>
      </c>
      <c r="AT189" s="389">
        <v>949.20759154325242</v>
      </c>
      <c r="AU189" s="389">
        <v>974.64400033131221</v>
      </c>
    </row>
    <row r="190" spans="1:47" x14ac:dyDescent="0.3">
      <c r="A190" s="388" t="s">
        <v>693</v>
      </c>
      <c r="B190" s="388" t="s">
        <v>946</v>
      </c>
      <c r="C190" s="388" t="s">
        <v>946</v>
      </c>
      <c r="D190" s="389">
        <v>6</v>
      </c>
      <c r="E190" s="388" t="s">
        <v>1868</v>
      </c>
      <c r="F190" s="388" t="s">
        <v>167</v>
      </c>
      <c r="G190" s="388" t="s">
        <v>167</v>
      </c>
      <c r="H190" s="388" t="s">
        <v>1845</v>
      </c>
      <c r="I190" s="388" t="s">
        <v>1846</v>
      </c>
      <c r="J190" s="389">
        <v>1061.4649069565157</v>
      </c>
      <c r="K190" s="389">
        <v>1071.4812329912193</v>
      </c>
      <c r="L190" s="389">
        <v>1083.3595053172078</v>
      </c>
      <c r="M190" s="389">
        <v>1091.6329020866181</v>
      </c>
      <c r="N190" s="389">
        <v>1100.7765638174351</v>
      </c>
      <c r="O190" s="389">
        <v>1099.0276376609102</v>
      </c>
      <c r="P190" s="389">
        <v>1085.6178684303195</v>
      </c>
      <c r="Q190" s="389">
        <v>1077.9031996542619</v>
      </c>
      <c r="R190" s="389">
        <v>1078.6247247417166</v>
      </c>
      <c r="S190" s="389">
        <v>1059.3957074962614</v>
      </c>
      <c r="T190" s="389">
        <v>1051.978732262688</v>
      </c>
      <c r="U190" s="389">
        <v>1057.9454320564657</v>
      </c>
      <c r="V190" s="389">
        <v>1045.9050577627779</v>
      </c>
      <c r="W190" s="389">
        <v>1057.6922855319083</v>
      </c>
      <c r="X190" s="389">
        <v>1060.2556674487239</v>
      </c>
      <c r="Y190" s="389">
        <v>1063.8110354590519</v>
      </c>
      <c r="Z190" s="389">
        <v>1071.871863698017</v>
      </c>
      <c r="AA190" s="389">
        <v>1077.1251131373826</v>
      </c>
      <c r="AB190" s="389">
        <v>1077.8811331810207</v>
      </c>
      <c r="AC190" s="389">
        <v>1084.435405296729</v>
      </c>
      <c r="AD190" s="389">
        <v>1094.1723428400396</v>
      </c>
      <c r="AE190" s="389">
        <v>1097.175480144721</v>
      </c>
      <c r="AF190" s="389">
        <v>1110.0662263030665</v>
      </c>
      <c r="AG190" s="389">
        <v>1067.0083567510808</v>
      </c>
      <c r="AH190" s="389">
        <v>932.15151833409345</v>
      </c>
      <c r="AI190" s="389">
        <v>1134.6903480693175</v>
      </c>
      <c r="AJ190" s="389">
        <v>1101.5451720188807</v>
      </c>
      <c r="AK190" s="389">
        <v>1087.8795260951611</v>
      </c>
      <c r="AL190" s="389">
        <v>1075.7745337360907</v>
      </c>
      <c r="AM190" s="389">
        <v>1057.6414677128487</v>
      </c>
      <c r="AN190" s="389">
        <v>1042.0725366596762</v>
      </c>
      <c r="AO190" s="389">
        <v>1032.4651542752615</v>
      </c>
      <c r="AP190" s="389">
        <v>1021.0597491760943</v>
      </c>
      <c r="AQ190" s="389">
        <v>989.60994283615923</v>
      </c>
      <c r="AR190" s="389">
        <v>955.84770663824156</v>
      </c>
      <c r="AS190" s="389">
        <v>925.56445621987814</v>
      </c>
      <c r="AT190" s="389">
        <v>926.84799544756243</v>
      </c>
      <c r="AU190" s="389">
        <v>962.11404898205978</v>
      </c>
    </row>
    <row r="191" spans="1:47" x14ac:dyDescent="0.3">
      <c r="A191" s="388" t="s">
        <v>693</v>
      </c>
      <c r="B191" s="388" t="s">
        <v>946</v>
      </c>
      <c r="C191" s="388" t="s">
        <v>946</v>
      </c>
      <c r="D191" s="389">
        <v>6</v>
      </c>
      <c r="E191" s="388" t="s">
        <v>1868</v>
      </c>
      <c r="F191" s="388" t="s">
        <v>167</v>
      </c>
      <c r="G191" s="388" t="s">
        <v>167</v>
      </c>
      <c r="H191" s="388" t="s">
        <v>1849</v>
      </c>
      <c r="I191" s="388" t="s">
        <v>1850</v>
      </c>
      <c r="J191" s="389">
        <v>1061.4649069565155</v>
      </c>
      <c r="K191" s="389">
        <v>1071.481232991219</v>
      </c>
      <c r="L191" s="389">
        <v>1083.6159638215909</v>
      </c>
      <c r="M191" s="389">
        <v>1090.9108243268979</v>
      </c>
      <c r="N191" s="389">
        <v>1100.45841699518</v>
      </c>
      <c r="O191" s="389">
        <v>1098.9624620532791</v>
      </c>
      <c r="P191" s="389">
        <v>1087.4845772699234</v>
      </c>
      <c r="Q191" s="389">
        <v>1077.8021180594997</v>
      </c>
      <c r="R191" s="389">
        <v>1079.5140255910944</v>
      </c>
      <c r="S191" s="389">
        <v>1061.3697689962144</v>
      </c>
      <c r="T191" s="389">
        <v>1053.8315057272146</v>
      </c>
      <c r="U191" s="389">
        <v>1059.5091761787055</v>
      </c>
      <c r="V191" s="389">
        <v>1048.2560870685472</v>
      </c>
      <c r="W191" s="389">
        <v>1033.1622422085272</v>
      </c>
      <c r="X191" s="389">
        <v>1065.3026171821216</v>
      </c>
      <c r="Y191" s="389">
        <v>1074.412675185624</v>
      </c>
      <c r="Z191" s="389">
        <v>1130.3609507603098</v>
      </c>
      <c r="AA191" s="389">
        <v>1125.1705332589613</v>
      </c>
      <c r="AB191" s="389">
        <v>1156.4188737414511</v>
      </c>
      <c r="AC191" s="389">
        <v>1131.6543392523558</v>
      </c>
      <c r="AD191" s="389">
        <v>1155.693600791333</v>
      </c>
      <c r="AE191" s="389">
        <v>1133.2008880833378</v>
      </c>
      <c r="AF191" s="389">
        <v>1126.2834865838913</v>
      </c>
      <c r="AG191" s="389">
        <v>1138.0952254392682</v>
      </c>
      <c r="AH191" s="389">
        <v>987.9099785757594</v>
      </c>
      <c r="AI191" s="389">
        <v>1201.131274341036</v>
      </c>
      <c r="AJ191" s="389">
        <v>1151.2162802874095</v>
      </c>
      <c r="AK191" s="389">
        <v>1125.777343531111</v>
      </c>
      <c r="AL191" s="389">
        <v>1105.5743032249861</v>
      </c>
      <c r="AM191" s="389">
        <v>1081.0433683861875</v>
      </c>
      <c r="AN191" s="389">
        <v>1064.7618937370144</v>
      </c>
      <c r="AO191" s="389">
        <v>1055.7710413823329</v>
      </c>
      <c r="AP191" s="389">
        <v>1045.1770841306418</v>
      </c>
      <c r="AQ191" s="389">
        <v>1013.9353549352508</v>
      </c>
      <c r="AR191" s="389">
        <v>961.12439711527566</v>
      </c>
      <c r="AS191" s="389">
        <v>924.45427880654302</v>
      </c>
      <c r="AT191" s="389">
        <v>935.10911858332543</v>
      </c>
      <c r="AU191" s="389">
        <v>973.46339706327967</v>
      </c>
    </row>
    <row r="192" spans="1:47" x14ac:dyDescent="0.3">
      <c r="A192" s="388" t="s">
        <v>693</v>
      </c>
      <c r="B192" s="388" t="s">
        <v>946</v>
      </c>
      <c r="C192" s="388" t="s">
        <v>946</v>
      </c>
      <c r="D192" s="389">
        <v>10</v>
      </c>
      <c r="E192" s="388" t="s">
        <v>1869</v>
      </c>
      <c r="F192" s="388" t="s">
        <v>666</v>
      </c>
      <c r="G192" s="388" t="s">
        <v>666</v>
      </c>
      <c r="H192" s="388" t="s">
        <v>1843</v>
      </c>
      <c r="I192" s="388" t="s">
        <v>1844</v>
      </c>
      <c r="J192" s="389">
        <v>1012.4674201571469</v>
      </c>
      <c r="K192" s="389">
        <v>1015.7059120089604</v>
      </c>
      <c r="L192" s="389">
        <v>1020.5020172855968</v>
      </c>
      <c r="M192" s="389">
        <v>1019.5977559836335</v>
      </c>
      <c r="N192" s="389">
        <v>1014.4051949417544</v>
      </c>
      <c r="O192" s="389">
        <v>1013.979625829513</v>
      </c>
      <c r="P192" s="389">
        <v>1015.4306069321452</v>
      </c>
      <c r="Q192" s="389">
        <v>1021.0565655650195</v>
      </c>
      <c r="R192" s="389">
        <v>1032.2144056827842</v>
      </c>
      <c r="S192" s="389">
        <v>1034.2497585864073</v>
      </c>
      <c r="T192" s="389">
        <v>1034.684276558698</v>
      </c>
      <c r="U192" s="389">
        <v>1044.5582822585409</v>
      </c>
      <c r="V192" s="389">
        <v>1037.6655017712612</v>
      </c>
      <c r="W192" s="389">
        <v>1042.4282311866691</v>
      </c>
      <c r="X192" s="389">
        <v>1050.5784533036274</v>
      </c>
      <c r="Y192" s="389">
        <v>1057.5013993761902</v>
      </c>
      <c r="Z192" s="389">
        <v>1083.0807721565634</v>
      </c>
      <c r="AA192" s="389">
        <v>1072.152600827869</v>
      </c>
      <c r="AB192" s="389">
        <v>1067.5058536825493</v>
      </c>
      <c r="AC192" s="389">
        <v>1071.195251246432</v>
      </c>
      <c r="AD192" s="389">
        <v>1074.7887466129637</v>
      </c>
      <c r="AE192" s="389">
        <v>1067.4525417746931</v>
      </c>
      <c r="AF192" s="389">
        <v>1042.281165448371</v>
      </c>
      <c r="AG192" s="389">
        <v>995.0756434670011</v>
      </c>
      <c r="AH192" s="389">
        <v>837.17764015318039</v>
      </c>
      <c r="AI192" s="389">
        <v>1004.9490989887443</v>
      </c>
      <c r="AJ192" s="389">
        <v>964.23684679031169</v>
      </c>
      <c r="AK192" s="389">
        <v>916.38028707339458</v>
      </c>
      <c r="AL192" s="389">
        <v>889.40887667385914</v>
      </c>
      <c r="AM192" s="389">
        <v>871.9772642947396</v>
      </c>
      <c r="AN192" s="389">
        <v>856.04163994376609</v>
      </c>
      <c r="AO192" s="389">
        <v>851.93095651992633</v>
      </c>
      <c r="AP192" s="389">
        <v>862.22262381636244</v>
      </c>
      <c r="AQ192" s="389">
        <v>878.01637251209274</v>
      </c>
      <c r="AR192" s="389">
        <v>855.80158276675786</v>
      </c>
      <c r="AS192" s="389">
        <v>840.53873641572363</v>
      </c>
      <c r="AT192" s="389">
        <v>854.9350313234354</v>
      </c>
      <c r="AU192" s="389">
        <v>888.37504493667757</v>
      </c>
    </row>
    <row r="193" spans="1:47" x14ac:dyDescent="0.3">
      <c r="A193" s="388" t="s">
        <v>693</v>
      </c>
      <c r="B193" s="388" t="s">
        <v>946</v>
      </c>
      <c r="C193" s="388" t="s">
        <v>946</v>
      </c>
      <c r="D193" s="389">
        <v>10</v>
      </c>
      <c r="E193" s="388" t="s">
        <v>1869</v>
      </c>
      <c r="F193" s="388" t="s">
        <v>666</v>
      </c>
      <c r="G193" s="388" t="s">
        <v>666</v>
      </c>
      <c r="H193" s="388" t="s">
        <v>1845</v>
      </c>
      <c r="I193" s="388" t="s">
        <v>1846</v>
      </c>
      <c r="J193" s="389">
        <v>1012.4674201571471</v>
      </c>
      <c r="K193" s="389">
        <v>1015.7059120089602</v>
      </c>
      <c r="L193" s="389">
        <v>1020.4998740509498</v>
      </c>
      <c r="M193" s="389">
        <v>1019.66730445549</v>
      </c>
      <c r="N193" s="389">
        <v>1014.3244397784397</v>
      </c>
      <c r="O193" s="389">
        <v>1013.8868623265048</v>
      </c>
      <c r="P193" s="389">
        <v>1015.3324945052058</v>
      </c>
      <c r="Q193" s="389">
        <v>1020.9363059394681</v>
      </c>
      <c r="R193" s="389">
        <v>1032.219429424528</v>
      </c>
      <c r="S193" s="389">
        <v>1034.0738149179992</v>
      </c>
      <c r="T193" s="389">
        <v>1034.4566786332348</v>
      </c>
      <c r="U193" s="389">
        <v>1044.356576516908</v>
      </c>
      <c r="V193" s="389">
        <v>1037.3739020336716</v>
      </c>
      <c r="W193" s="389">
        <v>1042.9461497389009</v>
      </c>
      <c r="X193" s="389">
        <v>1050.116806476153</v>
      </c>
      <c r="Y193" s="389">
        <v>1058.6916331047689</v>
      </c>
      <c r="Z193" s="389">
        <v>1073.0050205602874</v>
      </c>
      <c r="AA193" s="389">
        <v>1063.6052887238336</v>
      </c>
      <c r="AB193" s="389">
        <v>1071.7037214378231</v>
      </c>
      <c r="AC193" s="389">
        <v>1079.7601408552327</v>
      </c>
      <c r="AD193" s="389">
        <v>1083.8974314815566</v>
      </c>
      <c r="AE193" s="389">
        <v>1089.466361077659</v>
      </c>
      <c r="AF193" s="389">
        <v>1070.3665973089651</v>
      </c>
      <c r="AG193" s="389">
        <v>1019.3175177276094</v>
      </c>
      <c r="AH193" s="389">
        <v>878.29608748151759</v>
      </c>
      <c r="AI193" s="389">
        <v>1064.9683976097406</v>
      </c>
      <c r="AJ193" s="389">
        <v>1039.4394951023162</v>
      </c>
      <c r="AK193" s="389">
        <v>1003.657862575177</v>
      </c>
      <c r="AL193" s="389">
        <v>983.25499057029936</v>
      </c>
      <c r="AM193" s="389">
        <v>958.75084201977597</v>
      </c>
      <c r="AN193" s="389">
        <v>937.3644239702129</v>
      </c>
      <c r="AO193" s="389">
        <v>929.81277089768685</v>
      </c>
      <c r="AP193" s="389">
        <v>929.1318535585807</v>
      </c>
      <c r="AQ193" s="389">
        <v>933.35855646469236</v>
      </c>
      <c r="AR193" s="389">
        <v>906.52103982495998</v>
      </c>
      <c r="AS193" s="389">
        <v>880.54494545724413</v>
      </c>
      <c r="AT193" s="389">
        <v>878.29030237748952</v>
      </c>
      <c r="AU193" s="389">
        <v>900.07158727464582</v>
      </c>
    </row>
    <row r="194" spans="1:47" x14ac:dyDescent="0.3">
      <c r="A194" s="388" t="s">
        <v>693</v>
      </c>
      <c r="B194" s="388" t="s">
        <v>946</v>
      </c>
      <c r="C194" s="388" t="s">
        <v>946</v>
      </c>
      <c r="D194" s="389">
        <v>10</v>
      </c>
      <c r="E194" s="388" t="s">
        <v>1869</v>
      </c>
      <c r="F194" s="388" t="s">
        <v>666</v>
      </c>
      <c r="G194" s="388" t="s">
        <v>666</v>
      </c>
      <c r="H194" s="388" t="s">
        <v>1849</v>
      </c>
      <c r="I194" s="388" t="s">
        <v>1850</v>
      </c>
      <c r="J194" s="390"/>
      <c r="K194" s="390"/>
      <c r="L194" s="390"/>
      <c r="M194" s="390"/>
      <c r="N194" s="390"/>
      <c r="O194" s="390"/>
      <c r="P194" s="390"/>
      <c r="Q194" s="390"/>
      <c r="R194" s="390"/>
      <c r="S194" s="390"/>
      <c r="T194" s="390"/>
      <c r="U194" s="390"/>
      <c r="V194" s="390"/>
      <c r="W194" s="389">
        <v>725</v>
      </c>
      <c r="X194" s="389">
        <v>1082.6510833477266</v>
      </c>
      <c r="Y194" s="389">
        <v>1410.223895518898</v>
      </c>
      <c r="Z194" s="389">
        <v>1383.9169328019466</v>
      </c>
      <c r="AA194" s="389">
        <v>1141.6911545597875</v>
      </c>
      <c r="AB194" s="389">
        <v>1363.5440653894209</v>
      </c>
      <c r="AC194" s="389">
        <v>1337.8772264942377</v>
      </c>
      <c r="AD194" s="389">
        <v>1312.2393318975053</v>
      </c>
      <c r="AE194" s="389">
        <v>1286.6384871616317</v>
      </c>
      <c r="AF194" s="389">
        <v>1261.0842526772938</v>
      </c>
      <c r="AG194" s="389">
        <v>1173.8087471540064</v>
      </c>
      <c r="AH194" s="389">
        <v>968.13150623621664</v>
      </c>
      <c r="AI194" s="389">
        <v>822.85971817222935</v>
      </c>
      <c r="AJ194" s="389">
        <v>1241.5084895065906</v>
      </c>
      <c r="AK194" s="389">
        <v>1198.5620527180115</v>
      </c>
      <c r="AL194" s="389">
        <v>1204.2189609092341</v>
      </c>
      <c r="AM194" s="389">
        <v>1169.9746966794455</v>
      </c>
      <c r="AN194" s="389">
        <v>1149.5183863645261</v>
      </c>
      <c r="AO194" s="389">
        <v>1164.5859016456404</v>
      </c>
      <c r="AP194" s="389">
        <v>1181.1591062532752</v>
      </c>
      <c r="AQ194" s="389">
        <v>1203.9865217861179</v>
      </c>
      <c r="AR194" s="389">
        <v>1196.8609675393577</v>
      </c>
      <c r="AS194" s="389">
        <v>1207.730246358075</v>
      </c>
      <c r="AT194" s="389">
        <v>1208.7082109727123</v>
      </c>
      <c r="AU194" s="389">
        <v>1054.7804849220029</v>
      </c>
    </row>
    <row r="195" spans="1:47" x14ac:dyDescent="0.3">
      <c r="A195" s="388" t="s">
        <v>693</v>
      </c>
      <c r="B195" s="388" t="s">
        <v>946</v>
      </c>
      <c r="C195" s="388" t="s">
        <v>946</v>
      </c>
      <c r="D195" s="389">
        <v>43</v>
      </c>
      <c r="E195" s="388" t="s">
        <v>692</v>
      </c>
      <c r="F195" s="388" t="s">
        <v>166</v>
      </c>
      <c r="G195" s="388" t="s">
        <v>2021</v>
      </c>
      <c r="H195" s="388" t="s">
        <v>2025</v>
      </c>
      <c r="I195" s="388" t="s">
        <v>2026</v>
      </c>
      <c r="J195" s="389">
        <v>164.29178387997135</v>
      </c>
      <c r="K195" s="389">
        <v>164.29178387997135</v>
      </c>
      <c r="L195" s="389">
        <v>164.29178387997135</v>
      </c>
      <c r="M195" s="389">
        <v>164.29178387997135</v>
      </c>
      <c r="N195" s="389">
        <v>164.29178387997135</v>
      </c>
      <c r="O195" s="389">
        <v>164.29178387997135</v>
      </c>
      <c r="P195" s="389">
        <v>164.29178387997135</v>
      </c>
      <c r="Q195" s="389">
        <v>164.29178387997135</v>
      </c>
      <c r="R195" s="389">
        <v>164.29178387997135</v>
      </c>
      <c r="S195" s="389">
        <v>164.29178387997135</v>
      </c>
      <c r="T195" s="389">
        <v>164.29178387997135</v>
      </c>
      <c r="U195" s="389">
        <v>164.29178387997135</v>
      </c>
      <c r="V195" s="389">
        <v>164.29178387997135</v>
      </c>
      <c r="W195" s="389">
        <v>164.29178387997135</v>
      </c>
      <c r="X195" s="389">
        <v>164.29178387997135</v>
      </c>
      <c r="Y195" s="389">
        <v>164.29178387997135</v>
      </c>
      <c r="Z195" s="389">
        <v>164.29178387997135</v>
      </c>
      <c r="AA195" s="389">
        <v>164.29178387997135</v>
      </c>
      <c r="AB195" s="389">
        <v>164.29178387997135</v>
      </c>
      <c r="AC195" s="389">
        <v>164.29178387997135</v>
      </c>
      <c r="AD195" s="389">
        <v>164.29178387997135</v>
      </c>
      <c r="AE195" s="389">
        <v>162.59358006703638</v>
      </c>
      <c r="AF195" s="389">
        <v>170.25664064301534</v>
      </c>
      <c r="AG195" s="389">
        <v>161.84824906525085</v>
      </c>
      <c r="AH195" s="389">
        <v>165.40553002621564</v>
      </c>
      <c r="AI195" s="389">
        <v>154.69514080317208</v>
      </c>
      <c r="AJ195" s="389">
        <v>168.20054616678252</v>
      </c>
      <c r="AK195" s="389">
        <v>163.56409061336373</v>
      </c>
      <c r="AL195" s="389">
        <v>167.96747830055793</v>
      </c>
      <c r="AM195" s="389">
        <v>162.76243831421075</v>
      </c>
      <c r="AN195" s="389">
        <v>163.86157276538268</v>
      </c>
      <c r="AO195" s="389">
        <v>163.01795658272454</v>
      </c>
      <c r="AP195" s="389">
        <v>162.75060539470869</v>
      </c>
      <c r="AQ195" s="389">
        <v>162.9230763747149</v>
      </c>
      <c r="AR195" s="389">
        <v>161.75809746061051</v>
      </c>
      <c r="AS195" s="389">
        <v>156.46285472838935</v>
      </c>
      <c r="AT195" s="389">
        <v>166.61593056475118</v>
      </c>
      <c r="AU195" s="389">
        <v>165.75943238992147</v>
      </c>
    </row>
    <row r="196" spans="1:47" x14ac:dyDescent="0.3">
      <c r="A196" s="388" t="s">
        <v>693</v>
      </c>
      <c r="B196" s="388" t="s">
        <v>946</v>
      </c>
      <c r="C196" s="388" t="s">
        <v>946</v>
      </c>
      <c r="D196" s="389">
        <v>46</v>
      </c>
      <c r="E196" s="388" t="s">
        <v>694</v>
      </c>
      <c r="F196" s="388" t="s">
        <v>166</v>
      </c>
      <c r="G196" s="388" t="s">
        <v>2021</v>
      </c>
      <c r="H196" s="388" t="s">
        <v>2025</v>
      </c>
      <c r="I196" s="388" t="s">
        <v>2026</v>
      </c>
      <c r="J196" s="389">
        <v>9.9010164791775708</v>
      </c>
      <c r="K196" s="389">
        <v>9.9010164791775708</v>
      </c>
      <c r="L196" s="389">
        <v>9.9010164791775708</v>
      </c>
      <c r="M196" s="389">
        <v>9.9010164791775708</v>
      </c>
      <c r="N196" s="389">
        <v>9.9010164791775708</v>
      </c>
      <c r="O196" s="389">
        <v>9.9010164791775708</v>
      </c>
      <c r="P196" s="389">
        <v>9.9010164791775708</v>
      </c>
      <c r="Q196" s="389">
        <v>9.9010164791775708</v>
      </c>
      <c r="R196" s="389">
        <v>9.9010164791775708</v>
      </c>
      <c r="S196" s="389">
        <v>9.9010164791775708</v>
      </c>
      <c r="T196" s="389">
        <v>9.9010164791775708</v>
      </c>
      <c r="U196" s="389">
        <v>9.9010164791775708</v>
      </c>
      <c r="V196" s="389">
        <v>9.9010164791775708</v>
      </c>
      <c r="W196" s="389">
        <v>9.9010164791775708</v>
      </c>
      <c r="X196" s="389">
        <v>9.9010164791775708</v>
      </c>
      <c r="Y196" s="389">
        <v>9.9010164791775708</v>
      </c>
      <c r="Z196" s="389">
        <v>9.9010164791775708</v>
      </c>
      <c r="AA196" s="389">
        <v>9.9010164791775708</v>
      </c>
      <c r="AB196" s="389">
        <v>9.9010164791775708</v>
      </c>
      <c r="AC196" s="389">
        <v>9.9010164791775708</v>
      </c>
      <c r="AD196" s="389">
        <v>9.9010164791775708</v>
      </c>
      <c r="AE196" s="389">
        <v>9.6481940489024396</v>
      </c>
      <c r="AF196" s="389">
        <v>10.635403679354374</v>
      </c>
      <c r="AG196" s="389">
        <v>10.108868009069949</v>
      </c>
      <c r="AH196" s="389">
        <v>9.543283737013132</v>
      </c>
      <c r="AI196" s="389">
        <v>8.1034954597798681</v>
      </c>
      <c r="AJ196" s="389">
        <v>9.3517112868529644</v>
      </c>
      <c r="AK196" s="389">
        <v>10.571032614764864</v>
      </c>
      <c r="AL196" s="389">
        <v>11.122869955984457</v>
      </c>
      <c r="AM196" s="389">
        <v>10.541523402347186</v>
      </c>
      <c r="AN196" s="389">
        <v>9.7743556901353603</v>
      </c>
      <c r="AO196" s="389">
        <v>9.2188167005914483</v>
      </c>
      <c r="AP196" s="389">
        <v>9.79317661331023</v>
      </c>
      <c r="AQ196" s="389">
        <v>10.082347056737996</v>
      </c>
      <c r="AR196" s="389">
        <v>10.41945545132717</v>
      </c>
      <c r="AS196" s="389">
        <v>9.6014887245307996</v>
      </c>
      <c r="AT196" s="389">
        <v>9.7861916060305685</v>
      </c>
      <c r="AU196" s="389">
        <v>9.9078623563819246</v>
      </c>
    </row>
    <row r="197" spans="1:47" x14ac:dyDescent="0.3">
      <c r="A197" s="388" t="s">
        <v>693</v>
      </c>
      <c r="B197" s="388" t="s">
        <v>946</v>
      </c>
      <c r="C197" s="388" t="s">
        <v>946</v>
      </c>
      <c r="D197" s="389">
        <v>48</v>
      </c>
      <c r="E197" s="388" t="s">
        <v>695</v>
      </c>
      <c r="F197" s="388" t="s">
        <v>166</v>
      </c>
      <c r="G197" s="388" t="s">
        <v>2043</v>
      </c>
      <c r="H197" s="388" t="s">
        <v>2044</v>
      </c>
      <c r="I197" s="388" t="s">
        <v>2045</v>
      </c>
      <c r="J197" s="389">
        <v>145.46661038472334</v>
      </c>
      <c r="K197" s="389">
        <v>145.43676228261236</v>
      </c>
      <c r="L197" s="389">
        <v>145.4102523275759</v>
      </c>
      <c r="M197" s="389">
        <v>145.38655017898253</v>
      </c>
      <c r="N197" s="389">
        <v>145.36523218828373</v>
      </c>
      <c r="O197" s="389">
        <v>145.34595585385802</v>
      </c>
      <c r="P197" s="389">
        <v>145.57643610253612</v>
      </c>
      <c r="Q197" s="389">
        <v>145.88906471967516</v>
      </c>
      <c r="R197" s="389">
        <v>145.83482403912922</v>
      </c>
      <c r="S197" s="389">
        <v>145.78691277701589</v>
      </c>
      <c r="T197" s="389">
        <v>145.74424348590986</v>
      </c>
      <c r="U197" s="389">
        <v>145.70597042724464</v>
      </c>
      <c r="V197" s="389">
        <v>145.67142489050255</v>
      </c>
      <c r="W197" s="389">
        <v>145.64007043602291</v>
      </c>
      <c r="X197" s="389">
        <v>145.61147120546119</v>
      </c>
      <c r="Y197" s="389">
        <v>145.58526902483808</v>
      </c>
      <c r="Z197" s="389">
        <v>146.79322169124964</v>
      </c>
      <c r="AA197" s="389">
        <v>147.07920213318678</v>
      </c>
      <c r="AB197" s="389">
        <v>145.19890478486005</v>
      </c>
      <c r="AC197" s="389">
        <v>145.19213298374689</v>
      </c>
      <c r="AD197" s="389">
        <v>145.09985722402584</v>
      </c>
      <c r="AE197" s="389">
        <v>145.9791190418261</v>
      </c>
      <c r="AF197" s="389">
        <v>146.00237602904599</v>
      </c>
      <c r="AG197" s="389">
        <v>143.3692475011851</v>
      </c>
      <c r="AH197" s="389">
        <v>143.40867635734239</v>
      </c>
      <c r="AI197" s="389">
        <v>144.69328508329107</v>
      </c>
      <c r="AJ197" s="389">
        <v>145.21961064586179</v>
      </c>
      <c r="AK197" s="389">
        <v>143.87642356079587</v>
      </c>
      <c r="AL197" s="389">
        <v>143.70535390353598</v>
      </c>
      <c r="AM197" s="389">
        <v>145.52135411407494</v>
      </c>
      <c r="AN197" s="389">
        <v>144.86637489905772</v>
      </c>
      <c r="AO197" s="389">
        <v>143.92716447207323</v>
      </c>
      <c r="AP197" s="389">
        <v>145.04422066688036</v>
      </c>
      <c r="AQ197" s="389">
        <v>144.81914389750969</v>
      </c>
      <c r="AR197" s="389">
        <v>144.32683756402454</v>
      </c>
      <c r="AS197" s="389">
        <v>144.93737720604341</v>
      </c>
      <c r="AT197" s="389">
        <v>145.81616702552753</v>
      </c>
      <c r="AU197" s="389">
        <v>145.5454758234014</v>
      </c>
    </row>
    <row r="198" spans="1:47" x14ac:dyDescent="0.3">
      <c r="A198" s="388" t="s">
        <v>693</v>
      </c>
      <c r="B198" s="388" t="s">
        <v>946</v>
      </c>
      <c r="C198" s="388" t="s">
        <v>946</v>
      </c>
      <c r="D198" s="389">
        <v>51</v>
      </c>
      <c r="E198" s="388" t="s">
        <v>696</v>
      </c>
      <c r="F198" s="388" t="s">
        <v>166</v>
      </c>
      <c r="G198" s="388" t="s">
        <v>2021</v>
      </c>
      <c r="H198" s="388" t="s">
        <v>2029</v>
      </c>
      <c r="I198" s="388" t="s">
        <v>2030</v>
      </c>
      <c r="J198" s="389">
        <v>403.01823828531809</v>
      </c>
      <c r="K198" s="389">
        <v>403.01823828531809</v>
      </c>
      <c r="L198" s="389">
        <v>403.01823828531809</v>
      </c>
      <c r="M198" s="389">
        <v>403.01823828531809</v>
      </c>
      <c r="N198" s="389">
        <v>403.01823828531809</v>
      </c>
      <c r="O198" s="389">
        <v>403.01823828531809</v>
      </c>
      <c r="P198" s="389">
        <v>402.04516084300008</v>
      </c>
      <c r="Q198" s="389">
        <v>402.56347419795384</v>
      </c>
      <c r="R198" s="389">
        <v>404.00133814048939</v>
      </c>
      <c r="S198" s="389">
        <v>405.83738607906719</v>
      </c>
      <c r="T198" s="389">
        <v>407.08441991398837</v>
      </c>
      <c r="U198" s="389">
        <v>407.48036760147437</v>
      </c>
      <c r="V198" s="389">
        <v>407.44218615476598</v>
      </c>
      <c r="W198" s="389">
        <v>407.28614461112949</v>
      </c>
      <c r="X198" s="389">
        <v>407.14073582715446</v>
      </c>
      <c r="Y198" s="389">
        <v>407.00490882645607</v>
      </c>
      <c r="Z198" s="389">
        <v>399.84830189781047</v>
      </c>
      <c r="AA198" s="389">
        <v>400.23095806396435</v>
      </c>
      <c r="AB198" s="389">
        <v>407.94803702875936</v>
      </c>
      <c r="AC198" s="389">
        <v>416.75681000602077</v>
      </c>
      <c r="AD198" s="389">
        <v>427.17700884366741</v>
      </c>
      <c r="AE198" s="389">
        <v>428.08288664344121</v>
      </c>
      <c r="AF198" s="389">
        <v>424.38990549087072</v>
      </c>
      <c r="AG198" s="389">
        <v>417.73526443817474</v>
      </c>
      <c r="AH198" s="389">
        <v>425.06049651151335</v>
      </c>
      <c r="AI198" s="389">
        <v>403.74842515505691</v>
      </c>
      <c r="AJ198" s="389">
        <v>387.06774001808327</v>
      </c>
      <c r="AK198" s="389">
        <v>385.92489356752117</v>
      </c>
      <c r="AL198" s="389">
        <v>392.75490496221926</v>
      </c>
      <c r="AM198" s="389">
        <v>405.98960898677223</v>
      </c>
      <c r="AN198" s="389">
        <v>402.50570376375106</v>
      </c>
      <c r="AO198" s="389">
        <v>401.08478061478536</v>
      </c>
      <c r="AP198" s="389">
        <v>399.72474260159106</v>
      </c>
      <c r="AQ198" s="389">
        <v>405.5840922515896</v>
      </c>
      <c r="AR198" s="389">
        <v>408.07296819876291</v>
      </c>
      <c r="AS198" s="389">
        <v>399.62792702327067</v>
      </c>
      <c r="AT198" s="389">
        <v>391.86366319093577</v>
      </c>
      <c r="AU198" s="389">
        <v>393.74052473210907</v>
      </c>
    </row>
    <row r="199" spans="1:47" x14ac:dyDescent="0.3">
      <c r="A199" s="388" t="s">
        <v>693</v>
      </c>
      <c r="B199" s="388" t="s">
        <v>946</v>
      </c>
      <c r="C199" s="388" t="s">
        <v>946</v>
      </c>
      <c r="D199" s="389">
        <v>53</v>
      </c>
      <c r="E199" s="388" t="s">
        <v>697</v>
      </c>
      <c r="F199" s="388" t="s">
        <v>166</v>
      </c>
      <c r="G199" s="388" t="s">
        <v>2043</v>
      </c>
      <c r="H199" s="388" t="s">
        <v>2077</v>
      </c>
      <c r="I199" s="388" t="s">
        <v>2078</v>
      </c>
      <c r="J199" s="389">
        <v>89.176388681977073</v>
      </c>
      <c r="K199" s="389">
        <v>88.582264527119335</v>
      </c>
      <c r="L199" s="389">
        <v>88.18699272542797</v>
      </c>
      <c r="M199" s="389">
        <v>87.905051888114258</v>
      </c>
      <c r="N199" s="389">
        <v>87.693812513436868</v>
      </c>
      <c r="O199" s="389">
        <v>87.529643197445438</v>
      </c>
      <c r="P199" s="389">
        <v>87.340145937557651</v>
      </c>
      <c r="Q199" s="389">
        <v>87.316848106374437</v>
      </c>
      <c r="R199" s="389">
        <v>87.287412040845567</v>
      </c>
      <c r="S199" s="389">
        <v>87.221303601141145</v>
      </c>
      <c r="T199" s="389">
        <v>87.157735439328562</v>
      </c>
      <c r="U199" s="389">
        <v>87.102492468470658</v>
      </c>
      <c r="V199" s="389">
        <v>87.054017197072795</v>
      </c>
      <c r="W199" s="389">
        <v>87.011118671218384</v>
      </c>
      <c r="X199" s="389">
        <v>86.972870602197105</v>
      </c>
      <c r="Y199" s="389">
        <v>86.93854168331498</v>
      </c>
      <c r="Z199" s="389">
        <v>84.936354621463749</v>
      </c>
      <c r="AA199" s="389">
        <v>89.807367071841242</v>
      </c>
      <c r="AB199" s="389">
        <v>88.869476504067379</v>
      </c>
      <c r="AC199" s="389">
        <v>86.794697877574393</v>
      </c>
      <c r="AD199" s="389">
        <v>86.940909323787963</v>
      </c>
      <c r="AE199" s="389">
        <v>86.802227490644242</v>
      </c>
      <c r="AF199" s="389">
        <v>85.441295000000849</v>
      </c>
      <c r="AG199" s="389">
        <v>86.628288747833793</v>
      </c>
      <c r="AH199" s="389">
        <v>89.434017667772608</v>
      </c>
      <c r="AI199" s="389">
        <v>81.849255364058237</v>
      </c>
      <c r="AJ199" s="389">
        <v>85.745622076302254</v>
      </c>
      <c r="AK199" s="389">
        <v>88.568820048963275</v>
      </c>
      <c r="AL199" s="389">
        <v>86.324868380422672</v>
      </c>
      <c r="AM199" s="389">
        <v>84.557672927651424</v>
      </c>
      <c r="AN199" s="389">
        <v>87.278026668921541</v>
      </c>
      <c r="AO199" s="389">
        <v>86.211960172924663</v>
      </c>
      <c r="AP199" s="389">
        <v>90.017125421362181</v>
      </c>
      <c r="AQ199" s="389">
        <v>90.119407977102526</v>
      </c>
      <c r="AR199" s="389">
        <v>81.538764297572598</v>
      </c>
      <c r="AS199" s="389">
        <v>80.841729596167227</v>
      </c>
      <c r="AT199" s="389">
        <v>88.165787058909274</v>
      </c>
      <c r="AU199" s="389">
        <v>88.574442139218263</v>
      </c>
    </row>
    <row r="200" spans="1:47" x14ac:dyDescent="0.3">
      <c r="A200" s="388" t="s">
        <v>693</v>
      </c>
      <c r="B200" s="388" t="s">
        <v>946</v>
      </c>
      <c r="C200" s="388" t="s">
        <v>946</v>
      </c>
      <c r="D200" s="389">
        <v>55</v>
      </c>
      <c r="E200" s="388" t="s">
        <v>698</v>
      </c>
      <c r="F200" s="388" t="s">
        <v>166</v>
      </c>
      <c r="G200" s="388" t="s">
        <v>2043</v>
      </c>
      <c r="H200" s="388" t="s">
        <v>2077</v>
      </c>
      <c r="I200" s="388" t="s">
        <v>2078</v>
      </c>
      <c r="J200" s="389">
        <v>157.5</v>
      </c>
      <c r="K200" s="389">
        <v>177.1509948158658</v>
      </c>
      <c r="L200" s="389">
        <v>180.50876857489345</v>
      </c>
      <c r="M200" s="389">
        <v>178.19945197954621</v>
      </c>
      <c r="N200" s="389">
        <v>176.72119323276584</v>
      </c>
      <c r="O200" s="389">
        <v>175.852374182836</v>
      </c>
      <c r="P200" s="389">
        <v>175.28052606673069</v>
      </c>
      <c r="Q200" s="389">
        <v>174.87561151499477</v>
      </c>
      <c r="R200" s="389">
        <v>174.57384406026932</v>
      </c>
      <c r="S200" s="389">
        <v>174.34026334888006</v>
      </c>
      <c r="T200" s="389">
        <v>174.15410438710893</v>
      </c>
      <c r="U200" s="389">
        <v>174.00225662767724</v>
      </c>
      <c r="V200" s="389">
        <v>173.87603457416299</v>
      </c>
      <c r="W200" s="389">
        <v>173.76945613290485</v>
      </c>
      <c r="X200" s="389">
        <v>173.67826674029939</v>
      </c>
      <c r="Y200" s="389">
        <v>173.59935775008159</v>
      </c>
      <c r="Z200" s="389">
        <v>173.5304049727078</v>
      </c>
      <c r="AA200" s="389">
        <v>173.4696359155391</v>
      </c>
      <c r="AB200" s="389">
        <v>173.41567525633329</v>
      </c>
      <c r="AC200" s="389">
        <v>173.36743949974664</v>
      </c>
      <c r="AD200" s="389">
        <v>173.71435667339898</v>
      </c>
      <c r="AE200" s="389">
        <v>172.0182612810822</v>
      </c>
      <c r="AF200" s="389">
        <v>174.76522682450238</v>
      </c>
      <c r="AG200" s="389">
        <v>171.12110852278354</v>
      </c>
      <c r="AH200" s="389">
        <v>177.21668650470212</v>
      </c>
      <c r="AI200" s="389">
        <v>160.07169009651733</v>
      </c>
      <c r="AJ200" s="389">
        <v>184.40808222829585</v>
      </c>
      <c r="AK200" s="389">
        <v>168.50861154398268</v>
      </c>
      <c r="AL200" s="389">
        <v>172.76845185226361</v>
      </c>
      <c r="AM200" s="389">
        <v>170.68862047144876</v>
      </c>
      <c r="AN200" s="389">
        <v>170.27231516519137</v>
      </c>
      <c r="AO200" s="389">
        <v>175.49484565850946</v>
      </c>
      <c r="AP200" s="389">
        <v>174.12074309797745</v>
      </c>
      <c r="AQ200" s="389">
        <v>174.37069595503863</v>
      </c>
      <c r="AR200" s="389">
        <v>166.28855808149848</v>
      </c>
      <c r="AS200" s="389">
        <v>165.18628701781572</v>
      </c>
      <c r="AT200" s="389">
        <v>175.2237632112911</v>
      </c>
      <c r="AU200" s="389">
        <v>167.79092456744115</v>
      </c>
    </row>
    <row r="201" spans="1:47" x14ac:dyDescent="0.3">
      <c r="A201" s="388" t="s">
        <v>693</v>
      </c>
      <c r="B201" s="388" t="s">
        <v>946</v>
      </c>
      <c r="C201" s="388" t="s">
        <v>946</v>
      </c>
      <c r="D201" s="389">
        <v>57</v>
      </c>
      <c r="E201" s="388" t="s">
        <v>699</v>
      </c>
      <c r="F201" s="388" t="s">
        <v>166</v>
      </c>
      <c r="G201" s="388" t="s">
        <v>2043</v>
      </c>
      <c r="H201" s="388" t="s">
        <v>2077</v>
      </c>
      <c r="I201" s="388" t="s">
        <v>2078</v>
      </c>
      <c r="J201" s="389">
        <v>63.721378479620022</v>
      </c>
      <c r="K201" s="389">
        <v>63.694686189378899</v>
      </c>
      <c r="L201" s="389">
        <v>63.67073500959772</v>
      </c>
      <c r="M201" s="389">
        <v>63.649123322776894</v>
      </c>
      <c r="N201" s="389">
        <v>63.629524316087846</v>
      </c>
      <c r="O201" s="389">
        <v>63.611669340014878</v>
      </c>
      <c r="P201" s="389">
        <v>63.595335520283065</v>
      </c>
      <c r="Q201" s="389">
        <v>63.580336406632796</v>
      </c>
      <c r="R201" s="389">
        <v>63.566514823996108</v>
      </c>
      <c r="S201" s="389">
        <v>63.553737343770472</v>
      </c>
      <c r="T201" s="389">
        <v>63.541889962434553</v>
      </c>
      <c r="U201" s="389">
        <v>63.530874690710647</v>
      </c>
      <c r="V201" s="389">
        <v>63.520606837032936</v>
      </c>
      <c r="W201" s="389">
        <v>63.511012825844269</v>
      </c>
      <c r="X201" s="389">
        <v>63.502028431778704</v>
      </c>
      <c r="Y201" s="389">
        <v>63.493597340086694</v>
      </c>
      <c r="Z201" s="389">
        <v>63.485669965082984</v>
      </c>
      <c r="AA201" s="389">
        <v>63.478202474227778</v>
      </c>
      <c r="AB201" s="389">
        <v>63.471155977265596</v>
      </c>
      <c r="AC201" s="389">
        <v>63.464495848745905</v>
      </c>
      <c r="AD201" s="389">
        <v>63.546037035050993</v>
      </c>
      <c r="AE201" s="389">
        <v>62.425927644504583</v>
      </c>
      <c r="AF201" s="389">
        <v>66.008629162805363</v>
      </c>
      <c r="AG201" s="389">
        <v>62.819320031852101</v>
      </c>
      <c r="AH201" s="389">
        <v>62.750250125591663</v>
      </c>
      <c r="AI201" s="389">
        <v>61.543333072466467</v>
      </c>
      <c r="AJ201" s="389">
        <v>62.316099860758634</v>
      </c>
      <c r="AK201" s="389">
        <v>62.647751653335668</v>
      </c>
      <c r="AL201" s="389">
        <v>65.614589040445495</v>
      </c>
      <c r="AM201" s="389">
        <v>62.544511291820164</v>
      </c>
      <c r="AN201" s="389">
        <v>60.233984489605426</v>
      </c>
      <c r="AO201" s="389">
        <v>60.051796054182972</v>
      </c>
      <c r="AP201" s="389">
        <v>62.303395236349317</v>
      </c>
      <c r="AQ201" s="389">
        <v>63.593326849606456</v>
      </c>
      <c r="AR201" s="389">
        <v>62.707883728478102</v>
      </c>
      <c r="AS201" s="389">
        <v>60.073863630138653</v>
      </c>
      <c r="AT201" s="389">
        <v>63.854135338412938</v>
      </c>
      <c r="AU201" s="389">
        <v>64.051641634102324</v>
      </c>
    </row>
    <row r="202" spans="1:47" x14ac:dyDescent="0.3">
      <c r="A202" s="388" t="s">
        <v>693</v>
      </c>
      <c r="B202" s="388" t="s">
        <v>946</v>
      </c>
      <c r="C202" s="388" t="s">
        <v>946</v>
      </c>
      <c r="D202" s="389">
        <v>75</v>
      </c>
      <c r="E202" s="388" t="s">
        <v>2084</v>
      </c>
      <c r="F202" s="388" t="s">
        <v>167</v>
      </c>
      <c r="G202" s="388" t="s">
        <v>167</v>
      </c>
      <c r="H202" s="388" t="s">
        <v>1849</v>
      </c>
      <c r="I202" s="388" t="s">
        <v>1850</v>
      </c>
      <c r="J202" s="389">
        <v>400</v>
      </c>
      <c r="K202" s="389">
        <v>400</v>
      </c>
      <c r="L202" s="389">
        <v>400</v>
      </c>
      <c r="M202" s="389">
        <v>400</v>
      </c>
      <c r="N202" s="389">
        <v>400</v>
      </c>
      <c r="O202" s="389">
        <v>400</v>
      </c>
      <c r="P202" s="389">
        <v>400</v>
      </c>
      <c r="Q202" s="389">
        <v>400</v>
      </c>
      <c r="R202" s="389">
        <v>400</v>
      </c>
      <c r="S202" s="389">
        <v>400</v>
      </c>
      <c r="T202" s="389">
        <v>400</v>
      </c>
      <c r="U202" s="389">
        <v>400</v>
      </c>
      <c r="V202" s="389">
        <v>400</v>
      </c>
      <c r="W202" s="389">
        <v>400</v>
      </c>
      <c r="X202" s="389">
        <v>400</v>
      </c>
      <c r="Y202" s="389">
        <v>400</v>
      </c>
      <c r="Z202" s="389">
        <v>400</v>
      </c>
      <c r="AA202" s="389">
        <v>400</v>
      </c>
      <c r="AB202" s="389">
        <v>400</v>
      </c>
      <c r="AC202" s="389">
        <v>400</v>
      </c>
      <c r="AD202" s="389">
        <v>400</v>
      </c>
      <c r="AE202" s="389">
        <v>400</v>
      </c>
      <c r="AF202" s="389">
        <v>400</v>
      </c>
      <c r="AG202" s="389">
        <v>400</v>
      </c>
      <c r="AH202" s="389">
        <v>300</v>
      </c>
      <c r="AI202" s="389">
        <v>400</v>
      </c>
      <c r="AJ202" s="389">
        <v>400</v>
      </c>
      <c r="AK202" s="389">
        <v>400</v>
      </c>
      <c r="AL202" s="389">
        <v>400</v>
      </c>
      <c r="AM202" s="389">
        <v>400</v>
      </c>
      <c r="AN202" s="389">
        <v>400</v>
      </c>
      <c r="AO202" s="389">
        <v>400</v>
      </c>
      <c r="AP202" s="389">
        <v>400</v>
      </c>
      <c r="AQ202" s="389">
        <v>400</v>
      </c>
      <c r="AR202" s="389">
        <v>400</v>
      </c>
      <c r="AS202" s="389">
        <v>400</v>
      </c>
      <c r="AT202" s="389">
        <v>400</v>
      </c>
      <c r="AU202" s="389">
        <v>400</v>
      </c>
    </row>
    <row r="203" spans="1:47" x14ac:dyDescent="0.3">
      <c r="A203" s="388" t="s">
        <v>693</v>
      </c>
      <c r="B203" s="388" t="s">
        <v>946</v>
      </c>
      <c r="C203" s="388" t="s">
        <v>946</v>
      </c>
      <c r="D203" s="389">
        <v>77</v>
      </c>
      <c r="E203" s="388" t="s">
        <v>2085</v>
      </c>
      <c r="F203" s="388" t="s">
        <v>167</v>
      </c>
      <c r="G203" s="388" t="s">
        <v>167</v>
      </c>
      <c r="H203" s="388" t="s">
        <v>1849</v>
      </c>
      <c r="I203" s="388" t="s">
        <v>1850</v>
      </c>
      <c r="J203" s="389">
        <v>300</v>
      </c>
      <c r="K203" s="389">
        <v>300</v>
      </c>
      <c r="L203" s="389">
        <v>300</v>
      </c>
      <c r="M203" s="389">
        <v>300</v>
      </c>
      <c r="N203" s="389">
        <v>300</v>
      </c>
      <c r="O203" s="389">
        <v>300</v>
      </c>
      <c r="P203" s="389">
        <v>300</v>
      </c>
      <c r="Q203" s="389">
        <v>300</v>
      </c>
      <c r="R203" s="389">
        <v>300</v>
      </c>
      <c r="S203" s="389">
        <v>300</v>
      </c>
      <c r="T203" s="389">
        <v>300</v>
      </c>
      <c r="U203" s="389">
        <v>300</v>
      </c>
      <c r="V203" s="389">
        <v>300</v>
      </c>
      <c r="W203" s="389">
        <v>300</v>
      </c>
      <c r="X203" s="389">
        <v>300</v>
      </c>
      <c r="Y203" s="389">
        <v>300</v>
      </c>
      <c r="Z203" s="389">
        <v>300</v>
      </c>
      <c r="AA203" s="389">
        <v>300</v>
      </c>
      <c r="AB203" s="389">
        <v>300</v>
      </c>
      <c r="AC203" s="389">
        <v>300</v>
      </c>
      <c r="AD203" s="389">
        <v>300</v>
      </c>
      <c r="AE203" s="389">
        <v>300</v>
      </c>
      <c r="AF203" s="389">
        <v>300</v>
      </c>
      <c r="AG203" s="389">
        <v>300</v>
      </c>
      <c r="AH203" s="389">
        <v>225</v>
      </c>
      <c r="AI203" s="389">
        <v>300</v>
      </c>
      <c r="AJ203" s="389">
        <v>300</v>
      </c>
      <c r="AK203" s="389">
        <v>300</v>
      </c>
      <c r="AL203" s="389">
        <v>300</v>
      </c>
      <c r="AM203" s="389">
        <v>300</v>
      </c>
      <c r="AN203" s="389">
        <v>300</v>
      </c>
      <c r="AO203" s="389">
        <v>300</v>
      </c>
      <c r="AP203" s="389">
        <v>300</v>
      </c>
      <c r="AQ203" s="389">
        <v>300</v>
      </c>
      <c r="AR203" s="389">
        <v>300</v>
      </c>
      <c r="AS203" s="389">
        <v>300</v>
      </c>
      <c r="AT203" s="389">
        <v>300</v>
      </c>
      <c r="AU203" s="389">
        <v>300</v>
      </c>
    </row>
    <row r="204" spans="1:47" x14ac:dyDescent="0.3">
      <c r="A204" s="388" t="s">
        <v>693</v>
      </c>
      <c r="B204" s="388" t="s">
        <v>946</v>
      </c>
      <c r="C204" s="388" t="s">
        <v>946</v>
      </c>
      <c r="D204" s="389">
        <v>79</v>
      </c>
      <c r="E204" s="388" t="s">
        <v>2086</v>
      </c>
      <c r="F204" s="388" t="s">
        <v>167</v>
      </c>
      <c r="G204" s="388" t="s">
        <v>167</v>
      </c>
      <c r="H204" s="388" t="s">
        <v>1851</v>
      </c>
      <c r="I204" s="388" t="s">
        <v>1852</v>
      </c>
      <c r="J204" s="389">
        <v>200</v>
      </c>
      <c r="K204" s="389">
        <v>200</v>
      </c>
      <c r="L204" s="389">
        <v>200</v>
      </c>
      <c r="M204" s="389">
        <v>200</v>
      </c>
      <c r="N204" s="389">
        <v>200</v>
      </c>
      <c r="O204" s="389">
        <v>200</v>
      </c>
      <c r="P204" s="389">
        <v>200</v>
      </c>
      <c r="Q204" s="389">
        <v>200</v>
      </c>
      <c r="R204" s="389">
        <v>200</v>
      </c>
      <c r="S204" s="389">
        <v>200</v>
      </c>
      <c r="T204" s="389">
        <v>200</v>
      </c>
      <c r="U204" s="389">
        <v>200</v>
      </c>
      <c r="V204" s="389">
        <v>200</v>
      </c>
      <c r="W204" s="389">
        <v>200</v>
      </c>
      <c r="X204" s="389">
        <v>200</v>
      </c>
      <c r="Y204" s="389">
        <v>200</v>
      </c>
      <c r="Z204" s="389">
        <v>200</v>
      </c>
      <c r="AA204" s="389">
        <v>200</v>
      </c>
      <c r="AB204" s="389">
        <v>200</v>
      </c>
      <c r="AC204" s="389">
        <v>200</v>
      </c>
      <c r="AD204" s="389">
        <v>200</v>
      </c>
      <c r="AE204" s="389">
        <v>200</v>
      </c>
      <c r="AF204" s="389">
        <v>200</v>
      </c>
      <c r="AG204" s="389">
        <v>200</v>
      </c>
      <c r="AH204" s="389">
        <v>150</v>
      </c>
      <c r="AI204" s="389">
        <v>200</v>
      </c>
      <c r="AJ204" s="389">
        <v>200</v>
      </c>
      <c r="AK204" s="389">
        <v>200</v>
      </c>
      <c r="AL204" s="389">
        <v>200</v>
      </c>
      <c r="AM204" s="389">
        <v>200</v>
      </c>
      <c r="AN204" s="389">
        <v>200</v>
      </c>
      <c r="AO204" s="389">
        <v>200</v>
      </c>
      <c r="AP204" s="389">
        <v>200</v>
      </c>
      <c r="AQ204" s="389">
        <v>200</v>
      </c>
      <c r="AR204" s="389">
        <v>200</v>
      </c>
      <c r="AS204" s="389">
        <v>200</v>
      </c>
      <c r="AT204" s="389">
        <v>200</v>
      </c>
      <c r="AU204" s="389">
        <v>200</v>
      </c>
    </row>
    <row r="205" spans="1:47" x14ac:dyDescent="0.3">
      <c r="A205" s="388" t="s">
        <v>693</v>
      </c>
      <c r="B205" s="388" t="s">
        <v>946</v>
      </c>
      <c r="C205" s="388" t="s">
        <v>946</v>
      </c>
      <c r="D205" s="389">
        <v>102</v>
      </c>
      <c r="E205" s="388" t="s">
        <v>1867</v>
      </c>
      <c r="F205" s="388" t="s">
        <v>167</v>
      </c>
      <c r="G205" s="388" t="s">
        <v>167</v>
      </c>
      <c r="H205" s="388" t="s">
        <v>1839</v>
      </c>
      <c r="I205" s="388" t="s">
        <v>1840</v>
      </c>
      <c r="J205" s="389">
        <v>350</v>
      </c>
      <c r="K205" s="389">
        <v>350</v>
      </c>
      <c r="L205" s="389">
        <v>350</v>
      </c>
      <c r="M205" s="389">
        <v>350</v>
      </c>
      <c r="N205" s="389">
        <v>350</v>
      </c>
      <c r="O205" s="389">
        <v>350</v>
      </c>
      <c r="P205" s="389">
        <v>350</v>
      </c>
      <c r="Q205" s="389">
        <v>350</v>
      </c>
      <c r="R205" s="389">
        <v>350</v>
      </c>
      <c r="S205" s="389">
        <v>350</v>
      </c>
      <c r="T205" s="389">
        <v>350</v>
      </c>
      <c r="U205" s="389">
        <v>350</v>
      </c>
      <c r="V205" s="389">
        <v>350</v>
      </c>
      <c r="W205" s="389">
        <v>350</v>
      </c>
      <c r="X205" s="389">
        <v>350</v>
      </c>
      <c r="Y205" s="389">
        <v>350</v>
      </c>
      <c r="Z205" s="389">
        <v>350</v>
      </c>
      <c r="AA205" s="389">
        <v>350</v>
      </c>
      <c r="AB205" s="389">
        <v>350</v>
      </c>
      <c r="AC205" s="389">
        <v>300</v>
      </c>
      <c r="AD205" s="390"/>
      <c r="AE205" s="389">
        <v>250</v>
      </c>
      <c r="AF205" s="389">
        <v>500</v>
      </c>
      <c r="AG205" s="389">
        <v>375</v>
      </c>
      <c r="AH205" s="389">
        <v>500</v>
      </c>
      <c r="AI205" s="389">
        <v>416.66666666666669</v>
      </c>
      <c r="AJ205" s="389">
        <v>500</v>
      </c>
      <c r="AK205" s="389">
        <v>500</v>
      </c>
      <c r="AL205" s="389">
        <v>500</v>
      </c>
      <c r="AM205" s="389">
        <v>440</v>
      </c>
      <c r="AN205" s="389">
        <v>470</v>
      </c>
      <c r="AO205" s="389">
        <v>440</v>
      </c>
      <c r="AP205" s="389">
        <v>358.33333333333331</v>
      </c>
      <c r="AQ205" s="389">
        <v>325</v>
      </c>
      <c r="AR205" s="389">
        <v>300</v>
      </c>
      <c r="AS205" s="389">
        <v>270</v>
      </c>
      <c r="AT205" s="389">
        <v>270</v>
      </c>
      <c r="AU205" s="389">
        <v>270</v>
      </c>
    </row>
    <row r="206" spans="1:47" x14ac:dyDescent="0.3">
      <c r="A206" s="388" t="s">
        <v>693</v>
      </c>
      <c r="B206" s="388" t="s">
        <v>946</v>
      </c>
      <c r="C206" s="388" t="s">
        <v>946</v>
      </c>
      <c r="D206" s="389">
        <v>102</v>
      </c>
      <c r="E206" s="388" t="s">
        <v>1867</v>
      </c>
      <c r="F206" s="388" t="s">
        <v>167</v>
      </c>
      <c r="G206" s="388" t="s">
        <v>167</v>
      </c>
      <c r="H206" s="388" t="s">
        <v>1841</v>
      </c>
      <c r="I206" s="388" t="s">
        <v>1842</v>
      </c>
      <c r="J206" s="389">
        <v>353.65384615384613</v>
      </c>
      <c r="K206" s="389">
        <v>353.65384615384613</v>
      </c>
      <c r="L206" s="389">
        <v>353.65384615384613</v>
      </c>
      <c r="M206" s="389">
        <v>353.65384615384613</v>
      </c>
      <c r="N206" s="389">
        <v>353.65384615384608</v>
      </c>
      <c r="O206" s="389">
        <v>353.65384615384619</v>
      </c>
      <c r="P206" s="389">
        <v>353.65384615384619</v>
      </c>
      <c r="Q206" s="389">
        <v>353.65384615384613</v>
      </c>
      <c r="R206" s="389">
        <v>353.65384615384613</v>
      </c>
      <c r="S206" s="389">
        <v>353.65384615384613</v>
      </c>
      <c r="T206" s="389">
        <v>353.65384615384613</v>
      </c>
      <c r="U206" s="389">
        <v>353.65384615384625</v>
      </c>
      <c r="V206" s="389">
        <v>353.65384615384619</v>
      </c>
      <c r="W206" s="389">
        <v>353.65384615384608</v>
      </c>
      <c r="X206" s="389">
        <v>353.65384615384613</v>
      </c>
      <c r="Y206" s="389">
        <v>353.65384615384625</v>
      </c>
      <c r="Z206" s="389">
        <v>353.65384615384613</v>
      </c>
      <c r="AA206" s="389">
        <v>353.65384615384602</v>
      </c>
      <c r="AB206" s="389">
        <v>353.65384615384613</v>
      </c>
      <c r="AC206" s="389">
        <v>354.56204379562041</v>
      </c>
      <c r="AD206" s="389">
        <v>364.87889273356399</v>
      </c>
      <c r="AE206" s="389">
        <v>373.30097087378641</v>
      </c>
      <c r="AF206" s="389">
        <v>383.203125</v>
      </c>
      <c r="AG206" s="389">
        <v>384.3478260869565</v>
      </c>
      <c r="AH206" s="389">
        <v>403.89473684210526</v>
      </c>
      <c r="AI206" s="389">
        <v>399.50495049504951</v>
      </c>
      <c r="AJ206" s="389">
        <v>400.69324090121319</v>
      </c>
      <c r="AK206" s="389">
        <v>415.78099838969405</v>
      </c>
      <c r="AL206" s="389">
        <v>414.49487554904829</v>
      </c>
      <c r="AM206" s="389">
        <v>416.19718309859155</v>
      </c>
      <c r="AN206" s="389">
        <v>415.29902642559108</v>
      </c>
      <c r="AO206" s="389">
        <v>405.63186813186815</v>
      </c>
      <c r="AP206" s="389">
        <v>398.76373626373629</v>
      </c>
      <c r="AQ206" s="389">
        <v>389.74358974358972</v>
      </c>
      <c r="AR206" s="389">
        <v>379.69432314410483</v>
      </c>
      <c r="AS206" s="389">
        <v>365.56671449067431</v>
      </c>
      <c r="AT206" s="389">
        <v>365.56671449067431</v>
      </c>
      <c r="AU206" s="389">
        <v>365.56671449067431</v>
      </c>
    </row>
    <row r="207" spans="1:47" x14ac:dyDescent="0.3">
      <c r="A207" s="388" t="s">
        <v>693</v>
      </c>
      <c r="B207" s="388" t="s">
        <v>946</v>
      </c>
      <c r="C207" s="388" t="s">
        <v>946</v>
      </c>
      <c r="D207" s="389">
        <v>102</v>
      </c>
      <c r="E207" s="388" t="s">
        <v>1867</v>
      </c>
      <c r="F207" s="388" t="s">
        <v>167</v>
      </c>
      <c r="G207" s="388" t="s">
        <v>167</v>
      </c>
      <c r="H207" s="388" t="s">
        <v>1843</v>
      </c>
      <c r="I207" s="388" t="s">
        <v>1844</v>
      </c>
      <c r="J207" s="389">
        <v>378.77394636015316</v>
      </c>
      <c r="K207" s="389">
        <v>378.77394636015339</v>
      </c>
      <c r="L207" s="389">
        <v>378.77394636015305</v>
      </c>
      <c r="M207" s="389">
        <v>378.77394636015333</v>
      </c>
      <c r="N207" s="389">
        <v>378.77394636015327</v>
      </c>
      <c r="O207" s="389">
        <v>378.77394636015333</v>
      </c>
      <c r="P207" s="389">
        <v>378.77394636015316</v>
      </c>
      <c r="Q207" s="389">
        <v>378.77394636015333</v>
      </c>
      <c r="R207" s="389">
        <v>378.77394636015327</v>
      </c>
      <c r="S207" s="389">
        <v>378.77394636015345</v>
      </c>
      <c r="T207" s="389">
        <v>378.77394636015339</v>
      </c>
      <c r="U207" s="389">
        <v>378.77394636015333</v>
      </c>
      <c r="V207" s="389">
        <v>378.77394636015333</v>
      </c>
      <c r="W207" s="389">
        <v>378.77394636015316</v>
      </c>
      <c r="X207" s="389">
        <v>378.77394636015327</v>
      </c>
      <c r="Y207" s="389">
        <v>378.77394636015316</v>
      </c>
      <c r="Z207" s="389">
        <v>378.77394636015333</v>
      </c>
      <c r="AA207" s="389">
        <v>378.77394636015339</v>
      </c>
      <c r="AB207" s="389">
        <v>378.77394636015327</v>
      </c>
      <c r="AC207" s="389">
        <v>377.76162790697674</v>
      </c>
      <c r="AD207" s="389">
        <v>373.76311844077964</v>
      </c>
      <c r="AE207" s="389">
        <v>365.47525530243519</v>
      </c>
      <c r="AF207" s="389">
        <v>366.70878079595707</v>
      </c>
      <c r="AG207" s="389">
        <v>372.93471981513574</v>
      </c>
      <c r="AH207" s="389">
        <v>367.75442477876106</v>
      </c>
      <c r="AI207" s="389">
        <v>366.63207057602489</v>
      </c>
      <c r="AJ207" s="389">
        <v>370.10258915486077</v>
      </c>
      <c r="AK207" s="389">
        <v>385.25163094128612</v>
      </c>
      <c r="AL207" s="389">
        <v>385.10090167453842</v>
      </c>
      <c r="AM207" s="389">
        <v>392.95831647106434</v>
      </c>
      <c r="AN207" s="389">
        <v>397.95208655332306</v>
      </c>
      <c r="AO207" s="389">
        <v>399.7991234477721</v>
      </c>
      <c r="AP207" s="389">
        <v>398.55652173913046</v>
      </c>
      <c r="AQ207" s="389">
        <v>400.01726519337018</v>
      </c>
      <c r="AR207" s="389">
        <v>396.83521923620935</v>
      </c>
      <c r="AS207" s="389">
        <v>391.19349005424954</v>
      </c>
      <c r="AT207" s="389">
        <v>391.19349005424965</v>
      </c>
      <c r="AU207" s="389">
        <v>391.19349005424954</v>
      </c>
    </row>
    <row r="208" spans="1:47" x14ac:dyDescent="0.3">
      <c r="A208" s="388" t="s">
        <v>693</v>
      </c>
      <c r="B208" s="388" t="s">
        <v>946</v>
      </c>
      <c r="C208" s="388" t="s">
        <v>946</v>
      </c>
      <c r="D208" s="389">
        <v>102</v>
      </c>
      <c r="E208" s="388" t="s">
        <v>1867</v>
      </c>
      <c r="F208" s="388" t="s">
        <v>167</v>
      </c>
      <c r="G208" s="388" t="s">
        <v>167</v>
      </c>
      <c r="H208" s="388" t="s">
        <v>1845</v>
      </c>
      <c r="I208" s="388" t="s">
        <v>1846</v>
      </c>
      <c r="J208" s="389">
        <v>189.59330143540663</v>
      </c>
      <c r="K208" s="389">
        <v>189.59330143540674</v>
      </c>
      <c r="L208" s="389">
        <v>189.59330143540674</v>
      </c>
      <c r="M208" s="389">
        <v>189.59330143540669</v>
      </c>
      <c r="N208" s="389">
        <v>189.59330143540669</v>
      </c>
      <c r="O208" s="389">
        <v>189.59330143540674</v>
      </c>
      <c r="P208" s="389">
        <v>189.59330143540669</v>
      </c>
      <c r="Q208" s="389">
        <v>189.59330143540674</v>
      </c>
      <c r="R208" s="389">
        <v>189.59330143540666</v>
      </c>
      <c r="S208" s="389">
        <v>189.59330143540663</v>
      </c>
      <c r="T208" s="389">
        <v>189.59330143540677</v>
      </c>
      <c r="U208" s="389">
        <v>189.59330143540672</v>
      </c>
      <c r="V208" s="389">
        <v>189.59330143540663</v>
      </c>
      <c r="W208" s="389">
        <v>189.59330143540666</v>
      </c>
      <c r="X208" s="389">
        <v>189.59330143540666</v>
      </c>
      <c r="Y208" s="389">
        <v>189.59330143540654</v>
      </c>
      <c r="Z208" s="389">
        <v>189.59330143540677</v>
      </c>
      <c r="AA208" s="389">
        <v>189.59330143540672</v>
      </c>
      <c r="AB208" s="389">
        <v>189.59330143540669</v>
      </c>
      <c r="AC208" s="389">
        <v>189.64241676942046</v>
      </c>
      <c r="AD208" s="389">
        <v>183.48045397225724</v>
      </c>
      <c r="AE208" s="389">
        <v>165.3566229985444</v>
      </c>
      <c r="AF208" s="389">
        <v>190.98265895953756</v>
      </c>
      <c r="AG208" s="389">
        <v>204.75941422594141</v>
      </c>
      <c r="AH208" s="389">
        <v>210.87866108786611</v>
      </c>
      <c r="AI208" s="389">
        <v>209.94152046783626</v>
      </c>
      <c r="AJ208" s="389">
        <v>216.09251968503938</v>
      </c>
      <c r="AK208" s="389">
        <v>225.29880478087648</v>
      </c>
      <c r="AL208" s="389">
        <v>227.19644619940769</v>
      </c>
      <c r="AM208" s="389">
        <v>231.00303951367781</v>
      </c>
      <c r="AN208" s="389">
        <v>231.70103092783506</v>
      </c>
      <c r="AO208" s="389">
        <v>237.69883351007422</v>
      </c>
      <c r="AP208" s="389">
        <v>242.17252396166134</v>
      </c>
      <c r="AQ208" s="389">
        <v>244.37837837837839</v>
      </c>
      <c r="AR208" s="389">
        <v>241.49774774774775</v>
      </c>
      <c r="AS208" s="389">
        <v>242.23356009070295</v>
      </c>
      <c r="AT208" s="389">
        <v>242.23356009070292</v>
      </c>
      <c r="AU208" s="389">
        <v>242.23356009070284</v>
      </c>
    </row>
    <row r="209" spans="1:47" x14ac:dyDescent="0.3">
      <c r="A209" s="388" t="s">
        <v>693</v>
      </c>
      <c r="B209" s="388" t="s">
        <v>946</v>
      </c>
      <c r="C209" s="388" t="s">
        <v>946</v>
      </c>
      <c r="D209" s="389">
        <v>102</v>
      </c>
      <c r="E209" s="388" t="s">
        <v>1867</v>
      </c>
      <c r="F209" s="388" t="s">
        <v>167</v>
      </c>
      <c r="G209" s="388" t="s">
        <v>167</v>
      </c>
      <c r="H209" s="388" t="s">
        <v>1847</v>
      </c>
      <c r="I209" s="388" t="s">
        <v>1848</v>
      </c>
      <c r="J209" s="389">
        <v>253.01764159702887</v>
      </c>
      <c r="K209" s="389">
        <v>253.01764159702873</v>
      </c>
      <c r="L209" s="389">
        <v>253.01764159702876</v>
      </c>
      <c r="M209" s="389">
        <v>253.01764159702867</v>
      </c>
      <c r="N209" s="389">
        <v>253.01764159702876</v>
      </c>
      <c r="O209" s="389">
        <v>253.01764159702878</v>
      </c>
      <c r="P209" s="389">
        <v>253.01764159702884</v>
      </c>
      <c r="Q209" s="389">
        <v>253.01764159702876</v>
      </c>
      <c r="R209" s="389">
        <v>253.01764159702884</v>
      </c>
      <c r="S209" s="389">
        <v>253.01764159702881</v>
      </c>
      <c r="T209" s="389">
        <v>253.01764159702876</v>
      </c>
      <c r="U209" s="389">
        <v>253.01764159702884</v>
      </c>
      <c r="V209" s="389">
        <v>253.01764159702873</v>
      </c>
      <c r="W209" s="389">
        <v>253.01764159702876</v>
      </c>
      <c r="X209" s="389">
        <v>253.01764159702878</v>
      </c>
      <c r="Y209" s="389">
        <v>253.01764159702878</v>
      </c>
      <c r="Z209" s="389">
        <v>253.01764159702878</v>
      </c>
      <c r="AA209" s="389">
        <v>253.01764159702878</v>
      </c>
      <c r="AB209" s="389">
        <v>253.01764159702878</v>
      </c>
      <c r="AC209" s="389">
        <v>246.36871508379889</v>
      </c>
      <c r="AD209" s="389">
        <v>236.22589531680441</v>
      </c>
      <c r="AE209" s="389">
        <v>214.10398230088495</v>
      </c>
      <c r="AF209" s="389">
        <v>236.51237031125299</v>
      </c>
      <c r="AG209" s="389">
        <v>234.48879551820727</v>
      </c>
      <c r="AH209" s="389">
        <v>239.31451612903226</v>
      </c>
      <c r="AI209" s="389">
        <v>233.9871194379391</v>
      </c>
      <c r="AJ209" s="389">
        <v>235.59751972942502</v>
      </c>
      <c r="AK209" s="389">
        <v>235.74585635359117</v>
      </c>
      <c r="AL209" s="389">
        <v>234.01639344262296</v>
      </c>
      <c r="AM209" s="389">
        <v>236.9140625</v>
      </c>
      <c r="AN209" s="389">
        <v>228.88252148997134</v>
      </c>
      <c r="AO209" s="389">
        <v>222.24477958236659</v>
      </c>
      <c r="AP209" s="389">
        <v>220.11695906432749</v>
      </c>
      <c r="AQ209" s="389">
        <v>212.37328562909957</v>
      </c>
      <c r="AR209" s="389">
        <v>201.78571428571428</v>
      </c>
      <c r="AS209" s="389">
        <v>194.98442367601245</v>
      </c>
      <c r="AT209" s="389">
        <v>194.98442367601243</v>
      </c>
      <c r="AU209" s="389">
        <v>194.98442367601248</v>
      </c>
    </row>
    <row r="210" spans="1:47" x14ac:dyDescent="0.3">
      <c r="A210" s="388" t="s">
        <v>693</v>
      </c>
      <c r="B210" s="388" t="s">
        <v>946</v>
      </c>
      <c r="C210" s="388" t="s">
        <v>946</v>
      </c>
      <c r="D210" s="389">
        <v>102</v>
      </c>
      <c r="E210" s="388" t="s">
        <v>1867</v>
      </c>
      <c r="F210" s="388" t="s">
        <v>167</v>
      </c>
      <c r="G210" s="388" t="s">
        <v>167</v>
      </c>
      <c r="H210" s="388" t="s">
        <v>1849</v>
      </c>
      <c r="I210" s="388" t="s">
        <v>1850</v>
      </c>
      <c r="J210" s="389">
        <v>335.31626506024088</v>
      </c>
      <c r="K210" s="389">
        <v>335.31626506024122</v>
      </c>
      <c r="L210" s="389">
        <v>335.31626506024082</v>
      </c>
      <c r="M210" s="389">
        <v>335.31626506024111</v>
      </c>
      <c r="N210" s="389">
        <v>335.31626506024094</v>
      </c>
      <c r="O210" s="389">
        <v>335.31626506024099</v>
      </c>
      <c r="P210" s="389">
        <v>335.31626506024077</v>
      </c>
      <c r="Q210" s="389">
        <v>335.31626506024094</v>
      </c>
      <c r="R210" s="389">
        <v>335.31626506024105</v>
      </c>
      <c r="S210" s="389">
        <v>335.31626506024105</v>
      </c>
      <c r="T210" s="389">
        <v>335.31626506024099</v>
      </c>
      <c r="U210" s="389">
        <v>335.31626506024099</v>
      </c>
      <c r="V210" s="389">
        <v>335.31626506024111</v>
      </c>
      <c r="W210" s="389">
        <v>335.31626506024099</v>
      </c>
      <c r="X210" s="389">
        <v>335.31626506024094</v>
      </c>
      <c r="Y210" s="389">
        <v>335.31626506024077</v>
      </c>
      <c r="Z210" s="389">
        <v>335.31626506024094</v>
      </c>
      <c r="AA210" s="389">
        <v>335.31626506024116</v>
      </c>
      <c r="AB210" s="389">
        <v>335.31626506024094</v>
      </c>
      <c r="AC210" s="389">
        <v>329.75482912332836</v>
      </c>
      <c r="AD210" s="389">
        <v>321.92608386638238</v>
      </c>
      <c r="AE210" s="389">
        <v>292.73767605633805</v>
      </c>
      <c r="AF210" s="389">
        <v>303.52422907488989</v>
      </c>
      <c r="AG210" s="389">
        <v>294.84481851657023</v>
      </c>
      <c r="AH210" s="389">
        <v>289.82233502538071</v>
      </c>
      <c r="AI210" s="389">
        <v>277.23611699872828</v>
      </c>
      <c r="AJ210" s="389">
        <v>270.33830044301249</v>
      </c>
      <c r="AK210" s="389">
        <v>264.41512406459236</v>
      </c>
      <c r="AL210" s="389">
        <v>259.34823091247671</v>
      </c>
      <c r="AM210" s="389">
        <v>260.00369822485209</v>
      </c>
      <c r="AN210" s="389">
        <v>256.04256854256852</v>
      </c>
      <c r="AO210" s="389">
        <v>253.35940277284038</v>
      </c>
      <c r="AP210" s="389">
        <v>246.98009608785176</v>
      </c>
      <c r="AQ210" s="389">
        <v>244.19234676600067</v>
      </c>
      <c r="AR210" s="389">
        <v>218.92254601226995</v>
      </c>
      <c r="AS210" s="389">
        <v>213.8994668697639</v>
      </c>
      <c r="AT210" s="389">
        <v>213.89946686976387</v>
      </c>
      <c r="AU210" s="389">
        <v>213.89946686976384</v>
      </c>
    </row>
    <row r="211" spans="1:47" x14ac:dyDescent="0.3">
      <c r="A211" s="388" t="s">
        <v>693</v>
      </c>
      <c r="B211" s="388" t="s">
        <v>946</v>
      </c>
      <c r="C211" s="388" t="s">
        <v>946</v>
      </c>
      <c r="D211" s="389">
        <v>102</v>
      </c>
      <c r="E211" s="388" t="s">
        <v>1867</v>
      </c>
      <c r="F211" s="388" t="s">
        <v>167</v>
      </c>
      <c r="G211" s="388" t="s">
        <v>167</v>
      </c>
      <c r="H211" s="388" t="s">
        <v>1851</v>
      </c>
      <c r="I211" s="388" t="s">
        <v>1852</v>
      </c>
      <c r="J211" s="389">
        <v>357.28346456692918</v>
      </c>
      <c r="K211" s="389">
        <v>357.28346456692913</v>
      </c>
      <c r="L211" s="389">
        <v>357.28346456692918</v>
      </c>
      <c r="M211" s="389">
        <v>357.28346456692913</v>
      </c>
      <c r="N211" s="389">
        <v>357.28346456692918</v>
      </c>
      <c r="O211" s="389">
        <v>357.28346456692918</v>
      </c>
      <c r="P211" s="389">
        <v>357.28346456692918</v>
      </c>
      <c r="Q211" s="389">
        <v>357.28346456692907</v>
      </c>
      <c r="R211" s="389">
        <v>357.28346456692907</v>
      </c>
      <c r="S211" s="389">
        <v>357.28346456692918</v>
      </c>
      <c r="T211" s="389">
        <v>357.28346456692913</v>
      </c>
      <c r="U211" s="389">
        <v>357.28346456692913</v>
      </c>
      <c r="V211" s="389">
        <v>357.28346456692918</v>
      </c>
      <c r="W211" s="389">
        <v>357.28346456692918</v>
      </c>
      <c r="X211" s="389">
        <v>357.28346456692918</v>
      </c>
      <c r="Y211" s="389">
        <v>357.28346456692913</v>
      </c>
      <c r="Z211" s="389">
        <v>357.28346456692913</v>
      </c>
      <c r="AA211" s="389">
        <v>357.28346456692918</v>
      </c>
      <c r="AB211" s="389">
        <v>357.28346456692913</v>
      </c>
      <c r="AC211" s="389">
        <v>376.96629213483146</v>
      </c>
      <c r="AD211" s="389">
        <v>376.19863013698631</v>
      </c>
      <c r="AE211" s="389">
        <v>358.68263473053895</v>
      </c>
      <c r="AF211" s="389">
        <v>362.53164556962025</v>
      </c>
      <c r="AG211" s="389">
        <v>370.02314814814815</v>
      </c>
      <c r="AH211" s="389">
        <v>376.20087336244541</v>
      </c>
      <c r="AI211" s="389">
        <v>376.19926199261994</v>
      </c>
      <c r="AJ211" s="389">
        <v>370.74780058651027</v>
      </c>
      <c r="AK211" s="389">
        <v>379.23611111111109</v>
      </c>
      <c r="AL211" s="389">
        <v>367.26708074534162</v>
      </c>
      <c r="AM211" s="389">
        <v>363.19444444444446</v>
      </c>
      <c r="AN211" s="389">
        <v>360.9014675052411</v>
      </c>
      <c r="AO211" s="389">
        <v>367.00201207243458</v>
      </c>
      <c r="AP211" s="389">
        <v>353.25994919559696</v>
      </c>
      <c r="AQ211" s="389">
        <v>356.87242798353907</v>
      </c>
      <c r="AR211" s="389">
        <v>329.04608788853164</v>
      </c>
      <c r="AS211" s="389">
        <v>330.67269076305223</v>
      </c>
      <c r="AT211" s="389">
        <v>330.67269076305217</v>
      </c>
      <c r="AU211" s="389">
        <v>330.67269076305217</v>
      </c>
    </row>
    <row r="212" spans="1:47" x14ac:dyDescent="0.3">
      <c r="A212" s="388" t="s">
        <v>693</v>
      </c>
      <c r="B212" s="388" t="s">
        <v>946</v>
      </c>
      <c r="C212" s="388" t="s">
        <v>946</v>
      </c>
      <c r="D212" s="389">
        <v>102</v>
      </c>
      <c r="E212" s="388" t="s">
        <v>1867</v>
      </c>
      <c r="F212" s="388" t="s">
        <v>167</v>
      </c>
      <c r="G212" s="388" t="s">
        <v>167</v>
      </c>
      <c r="H212" s="388" t="s">
        <v>1853</v>
      </c>
      <c r="I212" s="388" t="s">
        <v>1854</v>
      </c>
      <c r="J212" s="389">
        <v>400</v>
      </c>
      <c r="K212" s="389">
        <v>400</v>
      </c>
      <c r="L212" s="389">
        <v>400</v>
      </c>
      <c r="M212" s="389">
        <v>400</v>
      </c>
      <c r="N212" s="389">
        <v>399.99999999999994</v>
      </c>
      <c r="O212" s="389">
        <v>400.00000000000006</v>
      </c>
      <c r="P212" s="389">
        <v>400.00000000000006</v>
      </c>
      <c r="Q212" s="389">
        <v>400.00000000000006</v>
      </c>
      <c r="R212" s="389">
        <v>400</v>
      </c>
      <c r="S212" s="389">
        <v>400</v>
      </c>
      <c r="T212" s="389">
        <v>399.99999999999994</v>
      </c>
      <c r="U212" s="389">
        <v>399.99999999999994</v>
      </c>
      <c r="V212" s="389">
        <v>400.00000000000006</v>
      </c>
      <c r="W212" s="389">
        <v>399.99999999999994</v>
      </c>
      <c r="X212" s="389">
        <v>399.99999999999994</v>
      </c>
      <c r="Y212" s="389">
        <v>399.99999999999994</v>
      </c>
      <c r="Z212" s="389">
        <v>400.00000000000017</v>
      </c>
      <c r="AA212" s="389">
        <v>400</v>
      </c>
      <c r="AB212" s="389">
        <v>400</v>
      </c>
      <c r="AC212" s="389">
        <v>303.84615384615387</v>
      </c>
      <c r="AD212" s="389">
        <v>407.14285714285717</v>
      </c>
      <c r="AE212" s="389">
        <v>352.94117647058823</v>
      </c>
      <c r="AF212" s="389">
        <v>333.33333333333331</v>
      </c>
      <c r="AG212" s="389">
        <v>391.89189189189187</v>
      </c>
      <c r="AH212" s="389">
        <v>421.25</v>
      </c>
      <c r="AI212" s="389">
        <v>461.59420289855075</v>
      </c>
      <c r="AJ212" s="389">
        <v>436.75213675213678</v>
      </c>
      <c r="AK212" s="389">
        <v>441.41791044776119</v>
      </c>
      <c r="AL212" s="389">
        <v>423.18435754189943</v>
      </c>
      <c r="AM212" s="389">
        <v>418.1159420289855</v>
      </c>
      <c r="AN212" s="389">
        <v>412.3430962343096</v>
      </c>
      <c r="AO212" s="389">
        <v>411.81102362204723</v>
      </c>
      <c r="AP212" s="389">
        <v>406.5934065934066</v>
      </c>
      <c r="AQ212" s="389">
        <v>398.97610921501706</v>
      </c>
      <c r="AR212" s="389">
        <v>347.14285714285717</v>
      </c>
      <c r="AS212" s="389">
        <v>337.5</v>
      </c>
      <c r="AT212" s="389">
        <v>337.50000000000006</v>
      </c>
      <c r="AU212" s="389">
        <v>337.5</v>
      </c>
    </row>
    <row r="213" spans="1:47" x14ac:dyDescent="0.3">
      <c r="A213" s="388" t="s">
        <v>693</v>
      </c>
      <c r="B213" s="388" t="s">
        <v>946</v>
      </c>
      <c r="C213" s="388" t="s">
        <v>946</v>
      </c>
      <c r="D213" s="389">
        <v>102</v>
      </c>
      <c r="E213" s="388" t="s">
        <v>1867</v>
      </c>
      <c r="F213" s="388" t="s">
        <v>167</v>
      </c>
      <c r="G213" s="388" t="s">
        <v>167</v>
      </c>
      <c r="H213" s="388" t="s">
        <v>1855</v>
      </c>
      <c r="I213" s="388" t="s">
        <v>1856</v>
      </c>
      <c r="J213" s="390"/>
      <c r="K213" s="390"/>
      <c r="L213" s="390"/>
      <c r="M213" s="390"/>
      <c r="N213" s="390"/>
      <c r="O213" s="390"/>
      <c r="P213" s="390"/>
      <c r="Q213" s="390"/>
      <c r="R213" s="390"/>
      <c r="S213" s="390"/>
      <c r="T213" s="390"/>
      <c r="U213" s="390"/>
      <c r="V213" s="390"/>
      <c r="W213" s="390"/>
      <c r="X213" s="390"/>
      <c r="Y213" s="390"/>
      <c r="Z213" s="390"/>
      <c r="AA213" s="390"/>
      <c r="AB213" s="390"/>
      <c r="AC213" s="390"/>
      <c r="AD213" s="390"/>
      <c r="AE213" s="390"/>
      <c r="AF213" s="390"/>
      <c r="AG213" s="390"/>
      <c r="AH213" s="390"/>
      <c r="AI213" s="390"/>
      <c r="AJ213" s="390"/>
      <c r="AK213" s="390"/>
      <c r="AL213" s="389">
        <v>250</v>
      </c>
      <c r="AM213" s="389">
        <v>300</v>
      </c>
      <c r="AN213" s="389">
        <v>305.55555555555554</v>
      </c>
      <c r="AO213" s="389">
        <v>358.33333333333331</v>
      </c>
      <c r="AP213" s="389">
        <v>340.625</v>
      </c>
      <c r="AQ213" s="389">
        <v>375</v>
      </c>
      <c r="AR213" s="389">
        <v>361.11111111111109</v>
      </c>
      <c r="AS213" s="389">
        <v>350</v>
      </c>
      <c r="AT213" s="389">
        <v>350</v>
      </c>
      <c r="AU213" s="389">
        <v>349.99999999999994</v>
      </c>
    </row>
    <row r="214" spans="1:47" x14ac:dyDescent="0.3">
      <c r="A214" s="388" t="s">
        <v>693</v>
      </c>
      <c r="B214" s="388" t="s">
        <v>946</v>
      </c>
      <c r="C214" s="388" t="s">
        <v>946</v>
      </c>
      <c r="D214" s="389">
        <v>105</v>
      </c>
      <c r="E214" s="388" t="s">
        <v>1867</v>
      </c>
      <c r="F214" s="388" t="s">
        <v>166</v>
      </c>
      <c r="G214" s="388" t="s">
        <v>2021</v>
      </c>
      <c r="H214" s="388" t="s">
        <v>2029</v>
      </c>
      <c r="I214" s="388" t="s">
        <v>2030</v>
      </c>
      <c r="J214" s="389">
        <v>100</v>
      </c>
      <c r="K214" s="389">
        <v>100</v>
      </c>
      <c r="L214" s="389">
        <v>100</v>
      </c>
      <c r="M214" s="389">
        <v>100</v>
      </c>
      <c r="N214" s="389">
        <v>100</v>
      </c>
      <c r="O214" s="389">
        <v>100.00000000000001</v>
      </c>
      <c r="P214" s="389">
        <v>100</v>
      </c>
      <c r="Q214" s="389">
        <v>99.999999999999986</v>
      </c>
      <c r="R214" s="389">
        <v>100</v>
      </c>
      <c r="S214" s="389">
        <v>100</v>
      </c>
      <c r="T214" s="389">
        <v>100</v>
      </c>
      <c r="U214" s="389">
        <v>99.999999999999986</v>
      </c>
      <c r="V214" s="389">
        <v>100</v>
      </c>
      <c r="W214" s="389">
        <v>100</v>
      </c>
      <c r="X214" s="389">
        <v>100</v>
      </c>
      <c r="Y214" s="389">
        <v>100</v>
      </c>
      <c r="Z214" s="389">
        <v>100</v>
      </c>
      <c r="AA214" s="389">
        <v>99.999999999999986</v>
      </c>
      <c r="AB214" s="389">
        <v>100</v>
      </c>
      <c r="AC214" s="389">
        <v>100</v>
      </c>
      <c r="AD214" s="389">
        <v>100</v>
      </c>
      <c r="AE214" s="390"/>
      <c r="AF214" s="390"/>
      <c r="AG214" s="390"/>
      <c r="AH214" s="390"/>
      <c r="AI214" s="390"/>
      <c r="AJ214" s="390"/>
      <c r="AK214" s="390"/>
      <c r="AL214" s="390"/>
      <c r="AM214" s="390"/>
      <c r="AN214" s="390"/>
      <c r="AO214" s="390"/>
      <c r="AP214" s="390"/>
      <c r="AQ214" s="390"/>
      <c r="AR214" s="390"/>
      <c r="AS214" s="390"/>
      <c r="AT214" s="390"/>
      <c r="AU214" s="390"/>
    </row>
    <row r="215" spans="1:47" ht="28.8" x14ac:dyDescent="0.3">
      <c r="A215" s="388" t="s">
        <v>693</v>
      </c>
      <c r="B215" s="388" t="s">
        <v>946</v>
      </c>
      <c r="C215" s="388" t="s">
        <v>946</v>
      </c>
      <c r="D215" s="389">
        <v>112</v>
      </c>
      <c r="E215" s="388" t="s">
        <v>2087</v>
      </c>
      <c r="F215" s="388" t="s">
        <v>167</v>
      </c>
      <c r="G215" s="388" t="s">
        <v>167</v>
      </c>
      <c r="H215" s="388" t="s">
        <v>1845</v>
      </c>
      <c r="I215" s="388" t="s">
        <v>1846</v>
      </c>
      <c r="J215" s="389">
        <v>100</v>
      </c>
      <c r="K215" s="389">
        <v>100</v>
      </c>
      <c r="L215" s="389">
        <v>100</v>
      </c>
      <c r="M215" s="389">
        <v>100</v>
      </c>
      <c r="N215" s="389">
        <v>100</v>
      </c>
      <c r="O215" s="389">
        <v>100</v>
      </c>
      <c r="P215" s="389">
        <v>100</v>
      </c>
      <c r="Q215" s="389">
        <v>100</v>
      </c>
      <c r="R215" s="389">
        <v>100</v>
      </c>
      <c r="S215" s="389">
        <v>99.999999999999986</v>
      </c>
      <c r="T215" s="389">
        <v>100</v>
      </c>
      <c r="U215" s="389">
        <v>100</v>
      </c>
      <c r="V215" s="389">
        <v>100.00000000000001</v>
      </c>
      <c r="W215" s="389">
        <v>100</v>
      </c>
      <c r="X215" s="389">
        <v>100</v>
      </c>
      <c r="Y215" s="389">
        <v>100</v>
      </c>
      <c r="Z215" s="389">
        <v>100</v>
      </c>
      <c r="AA215" s="389">
        <v>100</v>
      </c>
      <c r="AB215" s="390"/>
      <c r="AC215" s="390"/>
      <c r="AD215" s="390"/>
      <c r="AE215" s="390"/>
      <c r="AF215" s="390"/>
      <c r="AG215" s="390"/>
      <c r="AH215" s="390"/>
      <c r="AI215" s="390"/>
      <c r="AJ215" s="390"/>
      <c r="AK215" s="390"/>
      <c r="AL215" s="390"/>
      <c r="AM215" s="390"/>
      <c r="AN215" s="390"/>
      <c r="AO215" s="390"/>
      <c r="AP215" s="390"/>
      <c r="AQ215" s="390"/>
      <c r="AR215" s="390"/>
      <c r="AS215" s="390"/>
      <c r="AT215" s="390"/>
      <c r="AU215" s="390"/>
    </row>
    <row r="216" spans="1:47" x14ac:dyDescent="0.3">
      <c r="A216" s="388" t="s">
        <v>693</v>
      </c>
      <c r="B216" s="388" t="s">
        <v>946</v>
      </c>
      <c r="C216" s="388" t="s">
        <v>946</v>
      </c>
      <c r="D216" s="389">
        <v>116</v>
      </c>
      <c r="E216" s="388" t="s">
        <v>679</v>
      </c>
      <c r="F216" s="388" t="s">
        <v>167</v>
      </c>
      <c r="G216" s="388" t="s">
        <v>167</v>
      </c>
      <c r="H216" s="388" t="s">
        <v>1847</v>
      </c>
      <c r="I216" s="388" t="s">
        <v>1848</v>
      </c>
      <c r="J216" s="390"/>
      <c r="K216" s="390"/>
      <c r="L216" s="390"/>
      <c r="M216" s="390"/>
      <c r="N216" s="390"/>
      <c r="O216" s="390"/>
      <c r="P216" s="390"/>
      <c r="Q216" s="390"/>
      <c r="R216" s="390"/>
      <c r="S216" s="390"/>
      <c r="T216" s="390"/>
      <c r="U216" s="390"/>
      <c r="V216" s="390"/>
      <c r="W216" s="390"/>
      <c r="X216" s="390"/>
      <c r="Y216" s="390"/>
      <c r="Z216" s="390"/>
      <c r="AA216" s="389">
        <v>499.99999999999994</v>
      </c>
      <c r="AB216" s="389">
        <v>645.99779577609195</v>
      </c>
      <c r="AC216" s="389">
        <v>723.82219421099649</v>
      </c>
      <c r="AD216" s="389">
        <v>959.67419399921801</v>
      </c>
      <c r="AE216" s="389">
        <v>934.8817583705445</v>
      </c>
      <c r="AF216" s="389">
        <v>910.09699961546403</v>
      </c>
      <c r="AG216" s="389">
        <v>885.3238234548553</v>
      </c>
      <c r="AH216" s="389">
        <v>645.42520166972452</v>
      </c>
      <c r="AI216" s="389">
        <v>835.83226731478317</v>
      </c>
      <c r="AJ216" s="389">
        <v>778.2944026049978</v>
      </c>
      <c r="AK216" s="389">
        <v>637.56341836650074</v>
      </c>
      <c r="AL216" s="389">
        <v>372.16918179443138</v>
      </c>
      <c r="AM216" s="389">
        <v>187.32555277961521</v>
      </c>
      <c r="AN216" s="389">
        <v>162.90894101633901</v>
      </c>
      <c r="AO216" s="389">
        <v>138.66304306190389</v>
      </c>
      <c r="AP216" s="389">
        <v>114.68815829497022</v>
      </c>
      <c r="AQ216" s="389">
        <v>91.170376099613136</v>
      </c>
      <c r="AR216" s="389">
        <v>68.450374319524528</v>
      </c>
      <c r="AS216" s="389">
        <v>46.664663920340978</v>
      </c>
      <c r="AT216" s="389">
        <v>25</v>
      </c>
      <c r="AU216" s="390"/>
    </row>
    <row r="217" spans="1:47" x14ac:dyDescent="0.3">
      <c r="A217" s="388" t="s">
        <v>693</v>
      </c>
      <c r="B217" s="388" t="s">
        <v>946</v>
      </c>
      <c r="C217" s="388" t="s">
        <v>946</v>
      </c>
      <c r="D217" s="389">
        <v>116</v>
      </c>
      <c r="E217" s="388" t="s">
        <v>679</v>
      </c>
      <c r="F217" s="388" t="s">
        <v>167</v>
      </c>
      <c r="G217" s="388" t="s">
        <v>167</v>
      </c>
      <c r="H217" s="388" t="s">
        <v>1849</v>
      </c>
      <c r="I217" s="388" t="s">
        <v>1850</v>
      </c>
      <c r="J217" s="390"/>
      <c r="K217" s="390"/>
      <c r="L217" s="390"/>
      <c r="M217" s="390"/>
      <c r="N217" s="390"/>
      <c r="O217" s="390"/>
      <c r="P217" s="390"/>
      <c r="Q217" s="390"/>
      <c r="R217" s="390"/>
      <c r="S217" s="390"/>
      <c r="T217" s="390"/>
      <c r="U217" s="390"/>
      <c r="V217" s="390"/>
      <c r="W217" s="390"/>
      <c r="X217" s="390"/>
      <c r="Y217" s="390"/>
      <c r="Z217" s="390"/>
      <c r="AA217" s="390"/>
      <c r="AB217" s="390"/>
      <c r="AC217" s="390"/>
      <c r="AD217" s="389">
        <v>500</v>
      </c>
      <c r="AE217" s="389">
        <v>476.91907364038502</v>
      </c>
      <c r="AF217" s="389">
        <v>539.59592419328737</v>
      </c>
      <c r="AG217" s="389">
        <v>599.00952286281506</v>
      </c>
      <c r="AH217" s="389">
        <v>474.44419920483153</v>
      </c>
      <c r="AI217" s="389">
        <v>624.78515311090064</v>
      </c>
      <c r="AJ217" s="389">
        <v>612.09902888936392</v>
      </c>
      <c r="AK217" s="389">
        <v>615.18951867375722</v>
      </c>
      <c r="AL217" s="389">
        <v>602.43013249040155</v>
      </c>
      <c r="AM217" s="389">
        <v>588.75980608021496</v>
      </c>
      <c r="AN217" s="389">
        <v>586.22611093775731</v>
      </c>
      <c r="AO217" s="389">
        <v>552.15671906839532</v>
      </c>
      <c r="AP217" s="389">
        <v>526.72648294453916</v>
      </c>
      <c r="AQ217" s="389">
        <v>523.1540305929891</v>
      </c>
      <c r="AR217" s="389">
        <v>552.52495767695461</v>
      </c>
      <c r="AS217" s="389">
        <v>578.24064148385264</v>
      </c>
      <c r="AT217" s="389">
        <v>565.10825360229489</v>
      </c>
      <c r="AU217" s="389">
        <v>582.10286523583568</v>
      </c>
    </row>
    <row r="218" spans="1:47" x14ac:dyDescent="0.3">
      <c r="A218" s="388" t="s">
        <v>693</v>
      </c>
      <c r="B218" s="388" t="s">
        <v>946</v>
      </c>
      <c r="C218" s="388" t="s">
        <v>946</v>
      </c>
      <c r="D218" s="389">
        <v>121</v>
      </c>
      <c r="E218" s="388" t="s">
        <v>1867</v>
      </c>
      <c r="F218" s="388" t="s">
        <v>2135</v>
      </c>
      <c r="G218" s="388" t="s">
        <v>2135</v>
      </c>
      <c r="H218" s="388" t="s">
        <v>2022</v>
      </c>
      <c r="I218" s="388" t="s">
        <v>2022</v>
      </c>
      <c r="J218" s="389">
        <v>800</v>
      </c>
      <c r="K218" s="389">
        <v>800</v>
      </c>
      <c r="L218" s="389">
        <v>800</v>
      </c>
      <c r="M218" s="389">
        <v>800</v>
      </c>
      <c r="N218" s="389">
        <v>800</v>
      </c>
      <c r="O218" s="389">
        <v>800</v>
      </c>
      <c r="P218" s="389">
        <v>800</v>
      </c>
      <c r="Q218" s="389">
        <v>800</v>
      </c>
      <c r="R218" s="389">
        <v>800</v>
      </c>
      <c r="S218" s="389">
        <v>800</v>
      </c>
      <c r="T218" s="389">
        <v>800</v>
      </c>
      <c r="U218" s="389">
        <v>800</v>
      </c>
      <c r="V218" s="389">
        <v>800</v>
      </c>
      <c r="W218" s="389">
        <v>800</v>
      </c>
      <c r="X218" s="389">
        <v>800</v>
      </c>
      <c r="Y218" s="389">
        <v>800</v>
      </c>
      <c r="Z218" s="389">
        <v>800</v>
      </c>
      <c r="AA218" s="389">
        <v>800</v>
      </c>
      <c r="AB218" s="389">
        <v>800</v>
      </c>
      <c r="AC218" s="389">
        <v>800</v>
      </c>
      <c r="AD218" s="389">
        <v>800</v>
      </c>
      <c r="AE218" s="389">
        <v>800</v>
      </c>
      <c r="AF218" s="389">
        <v>800</v>
      </c>
      <c r="AG218" s="389">
        <v>800</v>
      </c>
      <c r="AH218" s="389">
        <v>800</v>
      </c>
      <c r="AI218" s="389">
        <v>800</v>
      </c>
      <c r="AJ218" s="389">
        <v>800</v>
      </c>
      <c r="AK218" s="389">
        <v>800</v>
      </c>
      <c r="AL218" s="389">
        <v>800</v>
      </c>
      <c r="AM218" s="389">
        <v>800</v>
      </c>
      <c r="AN218" s="389">
        <v>800</v>
      </c>
      <c r="AO218" s="389">
        <v>800</v>
      </c>
      <c r="AP218" s="389">
        <v>800</v>
      </c>
      <c r="AQ218" s="389">
        <v>800</v>
      </c>
      <c r="AR218" s="389">
        <v>800</v>
      </c>
      <c r="AS218" s="389">
        <v>800</v>
      </c>
      <c r="AT218" s="389">
        <v>800</v>
      </c>
      <c r="AU218" s="389">
        <v>800</v>
      </c>
    </row>
    <row r="219" spans="1:47" x14ac:dyDescent="0.3">
      <c r="A219" s="388" t="s">
        <v>693</v>
      </c>
      <c r="B219" s="388" t="s">
        <v>946</v>
      </c>
      <c r="C219" s="388" t="s">
        <v>946</v>
      </c>
      <c r="D219" s="389">
        <v>126</v>
      </c>
      <c r="E219" s="388" t="s">
        <v>2138</v>
      </c>
      <c r="F219" s="388" t="s">
        <v>2135</v>
      </c>
      <c r="G219" s="388" t="s">
        <v>2135</v>
      </c>
      <c r="H219" s="388" t="s">
        <v>2022</v>
      </c>
      <c r="I219" s="388" t="s">
        <v>2022</v>
      </c>
      <c r="J219" s="389">
        <v>515.57984268414612</v>
      </c>
      <c r="K219" s="389">
        <v>525.18846777090573</v>
      </c>
      <c r="L219" s="389">
        <v>535.6893467857152</v>
      </c>
      <c r="M219" s="389">
        <v>539.57952061821879</v>
      </c>
      <c r="N219" s="389">
        <v>539.25166111512306</v>
      </c>
      <c r="O219" s="389">
        <v>546.20234489764425</v>
      </c>
      <c r="P219" s="389">
        <v>548.18402645416381</v>
      </c>
      <c r="Q219" s="389">
        <v>544.89833463156049</v>
      </c>
      <c r="R219" s="389">
        <v>544.14381491376287</v>
      </c>
      <c r="S219" s="389">
        <v>534.0131321182256</v>
      </c>
      <c r="T219" s="389">
        <v>519.80751335259401</v>
      </c>
      <c r="U219" s="389">
        <v>515.24104242083524</v>
      </c>
      <c r="V219" s="389">
        <v>513.25889775904204</v>
      </c>
      <c r="W219" s="389">
        <v>518.739342501755</v>
      </c>
      <c r="X219" s="389">
        <v>527.79158093155149</v>
      </c>
      <c r="Y219" s="389">
        <v>538.76903160227164</v>
      </c>
      <c r="Z219" s="389">
        <v>561.51343033859087</v>
      </c>
      <c r="AA219" s="389">
        <v>564.28656671670819</v>
      </c>
      <c r="AB219" s="389">
        <v>566.51785626773972</v>
      </c>
      <c r="AC219" s="389">
        <v>563.32763111708914</v>
      </c>
      <c r="AD219" s="389">
        <v>557.35484642033236</v>
      </c>
      <c r="AE219" s="389">
        <v>547.04571565640913</v>
      </c>
      <c r="AF219" s="389">
        <v>539.49711657079467</v>
      </c>
      <c r="AG219" s="389">
        <v>516.97521374974508</v>
      </c>
      <c r="AH219" s="389">
        <v>445.18241897515907</v>
      </c>
      <c r="AI219" s="389">
        <v>541.09153503018365</v>
      </c>
      <c r="AJ219" s="389">
        <v>529.20712769807892</v>
      </c>
      <c r="AK219" s="389">
        <v>522.61719676125995</v>
      </c>
      <c r="AL219" s="389">
        <v>524.02858788050651</v>
      </c>
      <c r="AM219" s="389">
        <v>519.70595126372802</v>
      </c>
      <c r="AN219" s="389">
        <v>520.8666882226338</v>
      </c>
      <c r="AO219" s="389">
        <v>519.31612809492481</v>
      </c>
      <c r="AP219" s="389">
        <v>517.09639337311751</v>
      </c>
      <c r="AQ219" s="389">
        <v>525.75439189721703</v>
      </c>
      <c r="AR219" s="389">
        <v>547.76835470015033</v>
      </c>
      <c r="AS219" s="389">
        <v>552.16145384911397</v>
      </c>
      <c r="AT219" s="389">
        <v>543.47503636699423</v>
      </c>
      <c r="AU219" s="389">
        <v>556.18614236469296</v>
      </c>
    </row>
    <row r="220" spans="1:47" x14ac:dyDescent="0.3">
      <c r="A220" s="388" t="s">
        <v>693</v>
      </c>
      <c r="B220" s="388" t="s">
        <v>946</v>
      </c>
      <c r="C220" s="388" t="s">
        <v>946</v>
      </c>
      <c r="D220" s="389">
        <v>132</v>
      </c>
      <c r="E220" s="388" t="s">
        <v>2088</v>
      </c>
      <c r="F220" s="388" t="s">
        <v>166</v>
      </c>
      <c r="G220" s="388" t="s">
        <v>2021</v>
      </c>
      <c r="H220" s="388" t="s">
        <v>2025</v>
      </c>
      <c r="I220" s="388" t="s">
        <v>2026</v>
      </c>
      <c r="J220" s="389">
        <v>13.300259158207952</v>
      </c>
      <c r="K220" s="389">
        <v>13.346155359215208</v>
      </c>
      <c r="L220" s="389">
        <v>13.363184399845567</v>
      </c>
      <c r="M220" s="389">
        <v>13.36297437522974</v>
      </c>
      <c r="N220" s="389">
        <v>13.354953474096158</v>
      </c>
      <c r="O220" s="389">
        <v>13.345334418990998</v>
      </c>
      <c r="P220" s="389">
        <v>13.336581144576323</v>
      </c>
      <c r="Q220" s="389">
        <v>13.328581795459408</v>
      </c>
      <c r="R220" s="389">
        <v>13.321242989066949</v>
      </c>
      <c r="S220" s="389">
        <v>13.314486153387426</v>
      </c>
      <c r="T220" s="389">
        <v>13.308244702741591</v>
      </c>
      <c r="U220" s="389">
        <v>13.302461836074801</v>
      </c>
      <c r="V220" s="389">
        <v>13.297088803356875</v>
      </c>
      <c r="W220" s="389">
        <v>13.292083527950851</v>
      </c>
      <c r="X220" s="389">
        <v>13.287409502497328</v>
      </c>
      <c r="Y220" s="389">
        <v>13.283034896989086</v>
      </c>
      <c r="Z220" s="389">
        <v>13.278931832937023</v>
      </c>
      <c r="AA220" s="389">
        <v>13.275075788629911</v>
      </c>
      <c r="AB220" s="389">
        <v>13.271445108671857</v>
      </c>
      <c r="AC220" s="389">
        <v>13.268020597072637</v>
      </c>
      <c r="AD220" s="389">
        <v>13.28584271297226</v>
      </c>
      <c r="AE220" s="389">
        <v>13.887235217442587</v>
      </c>
      <c r="AF220" s="389">
        <v>12.924629914542203</v>
      </c>
      <c r="AG220" s="389">
        <v>12.241460102010238</v>
      </c>
      <c r="AH220" s="389">
        <v>12.146710620369204</v>
      </c>
      <c r="AI220" s="389">
        <v>12.427541389074925</v>
      </c>
      <c r="AJ220" s="389">
        <v>13.052604449563814</v>
      </c>
      <c r="AK220" s="389">
        <v>13.537983475461928</v>
      </c>
      <c r="AL220" s="389">
        <v>13.980454271815013</v>
      </c>
      <c r="AM220" s="389">
        <v>14.015029959644121</v>
      </c>
      <c r="AN220" s="389">
        <v>12.90126978568362</v>
      </c>
      <c r="AO220" s="389">
        <v>13.272728644075226</v>
      </c>
      <c r="AP220" s="389">
        <v>14.01156994482549</v>
      </c>
      <c r="AQ220" s="389">
        <v>14.119053683462914</v>
      </c>
      <c r="AR220" s="389">
        <v>13.843847777646152</v>
      </c>
      <c r="AS220" s="389">
        <v>13.517108199484309</v>
      </c>
      <c r="AT220" s="389">
        <v>13.116623387517309</v>
      </c>
      <c r="AU220" s="389">
        <v>13.606425405617081</v>
      </c>
    </row>
    <row r="221" spans="1:47" x14ac:dyDescent="0.3">
      <c r="A221" s="388" t="s">
        <v>693</v>
      </c>
      <c r="B221" s="388" t="s">
        <v>946</v>
      </c>
      <c r="C221" s="388" t="s">
        <v>946</v>
      </c>
      <c r="D221" s="389">
        <v>134</v>
      </c>
      <c r="E221" s="388" t="s">
        <v>2089</v>
      </c>
      <c r="F221" s="388" t="s">
        <v>166</v>
      </c>
      <c r="G221" s="388" t="s">
        <v>2043</v>
      </c>
      <c r="H221" s="388" t="s">
        <v>2077</v>
      </c>
      <c r="I221" s="388" t="s">
        <v>2078</v>
      </c>
      <c r="J221" s="389">
        <v>12.439916408118133</v>
      </c>
      <c r="K221" s="389">
        <v>12.433391197327158</v>
      </c>
      <c r="L221" s="389">
        <v>12.427544861682597</v>
      </c>
      <c r="M221" s="389">
        <v>12.422276695779013</v>
      </c>
      <c r="N221" s="389">
        <v>12.417504974105855</v>
      </c>
      <c r="O221" s="389">
        <v>12.413162680835081</v>
      </c>
      <c r="P221" s="389">
        <v>12.409194342851995</v>
      </c>
      <c r="Q221" s="389">
        <v>12.405553647220206</v>
      </c>
      <c r="R221" s="389">
        <v>12.402201625386141</v>
      </c>
      <c r="S221" s="389">
        <v>12.399105252840441</v>
      </c>
      <c r="T221" s="389">
        <v>12.396236357409823</v>
      </c>
      <c r="U221" s="389">
        <v>12.393570759633105</v>
      </c>
      <c r="V221" s="389">
        <v>12.391087589629635</v>
      </c>
      <c r="W221" s="389">
        <v>12.388768739583293</v>
      </c>
      <c r="X221" s="389">
        <v>12.386598421438448</v>
      </c>
      <c r="Y221" s="389">
        <v>12.384562806952475</v>
      </c>
      <c r="Z221" s="389">
        <v>12.382649732752805</v>
      </c>
      <c r="AA221" s="389">
        <v>12.380848457102712</v>
      </c>
      <c r="AB221" s="389">
        <v>12.379149458099645</v>
      </c>
      <c r="AC221" s="389">
        <v>12.37754426529963</v>
      </c>
      <c r="AD221" s="389">
        <v>12.397379790980404</v>
      </c>
      <c r="AE221" s="389">
        <v>12.701620143434313</v>
      </c>
      <c r="AF221" s="389">
        <v>11.965707450550138</v>
      </c>
      <c r="AG221" s="389">
        <v>11.439877073369797</v>
      </c>
      <c r="AH221" s="389">
        <v>12.370650353810889</v>
      </c>
      <c r="AI221" s="389">
        <v>12.505025925769324</v>
      </c>
      <c r="AJ221" s="389">
        <v>12.451504892733256</v>
      </c>
      <c r="AK221" s="389">
        <v>12.860989808814972</v>
      </c>
      <c r="AL221" s="389">
        <v>12.490127553290241</v>
      </c>
      <c r="AM221" s="389">
        <v>12.511702305711969</v>
      </c>
      <c r="AN221" s="389">
        <v>12.146295332237154</v>
      </c>
      <c r="AO221" s="389">
        <v>12.296972089983356</v>
      </c>
      <c r="AP221" s="389">
        <v>12.312098898718396</v>
      </c>
      <c r="AQ221" s="389">
        <v>12.7718688906339</v>
      </c>
      <c r="AR221" s="389">
        <v>13.310188093574052</v>
      </c>
      <c r="AS221" s="389">
        <v>12.471096269935787</v>
      </c>
      <c r="AT221" s="389">
        <v>11.312007554293713</v>
      </c>
      <c r="AU221" s="389">
        <v>11.849072409853225</v>
      </c>
    </row>
    <row r="222" spans="1:47" x14ac:dyDescent="0.3">
      <c r="A222" s="388" t="s">
        <v>693</v>
      </c>
      <c r="B222" s="388" t="s">
        <v>946</v>
      </c>
      <c r="C222" s="388" t="s">
        <v>946</v>
      </c>
      <c r="D222" s="389">
        <v>135</v>
      </c>
      <c r="E222" s="388" t="s">
        <v>2090</v>
      </c>
      <c r="F222" s="388" t="s">
        <v>166</v>
      </c>
      <c r="G222" s="388" t="s">
        <v>2021</v>
      </c>
      <c r="H222" s="388" t="s">
        <v>2060</v>
      </c>
      <c r="I222" s="388" t="s">
        <v>2061</v>
      </c>
      <c r="J222" s="389">
        <v>8.3666422102296227</v>
      </c>
      <c r="K222" s="389">
        <v>8.4052979998216308</v>
      </c>
      <c r="L222" s="389">
        <v>8.4187773442022067</v>
      </c>
      <c r="M222" s="389">
        <v>8.4176332322704539</v>
      </c>
      <c r="N222" s="389">
        <v>8.4101308618216652</v>
      </c>
      <c r="O222" s="389">
        <v>8.4014288681663718</v>
      </c>
      <c r="P222" s="389">
        <v>8.393525119287272</v>
      </c>
      <c r="Q222" s="389">
        <v>8.38631459596699</v>
      </c>
      <c r="R222" s="389">
        <v>8.3797099271855799</v>
      </c>
      <c r="S222" s="389">
        <v>8.3736378324207461</v>
      </c>
      <c r="T222" s="389">
        <v>8.3680363912297295</v>
      </c>
      <c r="U222" s="389">
        <v>8.3628529240544704</v>
      </c>
      <c r="V222" s="389">
        <v>8.3580423303605897</v>
      </c>
      <c r="W222" s="389">
        <v>8.3535657729634814</v>
      </c>
      <c r="X222" s="389">
        <v>8.3493896272301598</v>
      </c>
      <c r="Y222" s="389">
        <v>8.3454846349632881</v>
      </c>
      <c r="Z222" s="389">
        <v>8.3418252179155612</v>
      </c>
      <c r="AA222" s="389">
        <v>8.3383889168699472</v>
      </c>
      <c r="AB222" s="389">
        <v>8.3351559302831788</v>
      </c>
      <c r="AC222" s="389">
        <v>8.3321087324670078</v>
      </c>
      <c r="AD222" s="389">
        <v>8.3409646870861653</v>
      </c>
      <c r="AE222" s="389">
        <v>8.1573428551159335</v>
      </c>
      <c r="AF222" s="389">
        <v>8.3354504076436093</v>
      </c>
      <c r="AG222" s="389">
        <v>8.5996568684991086</v>
      </c>
      <c r="AH222" s="389">
        <v>8.7060262242778741</v>
      </c>
      <c r="AI222" s="389">
        <v>8.5384896239697188</v>
      </c>
      <c r="AJ222" s="389">
        <v>8.3154780941792179</v>
      </c>
      <c r="AK222" s="389">
        <v>7.8501624820848894</v>
      </c>
      <c r="AL222" s="389">
        <v>7.3266842769268328</v>
      </c>
      <c r="AM222" s="389">
        <v>7.1705220770940183</v>
      </c>
      <c r="AN222" s="389">
        <v>7.2350340588478268</v>
      </c>
      <c r="AO222" s="389">
        <v>7.2673270699953285</v>
      </c>
      <c r="AP222" s="389">
        <v>7.8025347311912254</v>
      </c>
      <c r="AQ222" s="389">
        <v>8.0181290392718729</v>
      </c>
      <c r="AR222" s="389">
        <v>8.164007806488959</v>
      </c>
      <c r="AS222" s="389">
        <v>8.2063874593882318</v>
      </c>
      <c r="AT222" s="389">
        <v>8.1307496186747752</v>
      </c>
      <c r="AU222" s="389">
        <v>8.1004123197209736</v>
      </c>
    </row>
    <row r="223" spans="1:47" x14ac:dyDescent="0.3">
      <c r="A223" s="388" t="s">
        <v>693</v>
      </c>
      <c r="B223" s="388" t="s">
        <v>946</v>
      </c>
      <c r="C223" s="388" t="s">
        <v>946</v>
      </c>
      <c r="D223" s="389">
        <v>137</v>
      </c>
      <c r="E223" s="388" t="s">
        <v>2159</v>
      </c>
      <c r="F223" s="388" t="s">
        <v>2135</v>
      </c>
      <c r="G223" s="388" t="s">
        <v>2135</v>
      </c>
      <c r="H223" s="388" t="s">
        <v>2022</v>
      </c>
      <c r="I223" s="388" t="s">
        <v>2022</v>
      </c>
      <c r="J223" s="390"/>
      <c r="K223" s="390"/>
      <c r="L223" s="390"/>
      <c r="M223" s="390"/>
      <c r="N223" s="390"/>
      <c r="O223" s="390"/>
      <c r="P223" s="390"/>
      <c r="Q223" s="390"/>
      <c r="R223" s="390"/>
      <c r="S223" s="390"/>
      <c r="T223" s="390"/>
      <c r="U223" s="390"/>
      <c r="V223" s="390"/>
      <c r="W223" s="390"/>
      <c r="X223" s="390"/>
      <c r="Y223" s="390"/>
      <c r="Z223" s="390"/>
      <c r="AA223" s="390"/>
      <c r="AB223" s="390"/>
      <c r="AC223" s="390"/>
      <c r="AD223" s="390"/>
      <c r="AE223" s="389">
        <v>37.5</v>
      </c>
      <c r="AF223" s="389">
        <v>39.038114273178628</v>
      </c>
      <c r="AG223" s="389">
        <v>49.459499983153485</v>
      </c>
      <c r="AH223" s="389">
        <v>53.498769928281028</v>
      </c>
      <c r="AI223" s="389">
        <v>55.659114722678325</v>
      </c>
      <c r="AJ223" s="389">
        <v>58.488219646184575</v>
      </c>
      <c r="AK223" s="389">
        <v>55.975693224673186</v>
      </c>
      <c r="AL223" s="389">
        <v>55.468390292853336</v>
      </c>
      <c r="AM223" s="389">
        <v>54.929971070502468</v>
      </c>
      <c r="AN223" s="389">
        <v>56.134475453794749</v>
      </c>
      <c r="AO223" s="389">
        <v>55.656000806956158</v>
      </c>
      <c r="AP223" s="389">
        <v>54.177619364759728</v>
      </c>
      <c r="AQ223" s="389">
        <v>54.341492542225012</v>
      </c>
      <c r="AR223" s="389">
        <v>56.789042302413677</v>
      </c>
      <c r="AS223" s="389">
        <v>54.597044344484566</v>
      </c>
      <c r="AT223" s="389">
        <v>52.966716337812962</v>
      </c>
      <c r="AU223" s="389">
        <v>55.51769273365656</v>
      </c>
    </row>
    <row r="224" spans="1:47" x14ac:dyDescent="0.3">
      <c r="A224" s="388" t="s">
        <v>693</v>
      </c>
      <c r="B224" s="388" t="s">
        <v>946</v>
      </c>
      <c r="C224" s="388" t="s">
        <v>946</v>
      </c>
      <c r="D224" s="389">
        <v>140</v>
      </c>
      <c r="E224" s="388" t="s">
        <v>2160</v>
      </c>
      <c r="F224" s="388" t="s">
        <v>2135</v>
      </c>
      <c r="G224" s="388" t="s">
        <v>2135</v>
      </c>
      <c r="H224" s="388" t="s">
        <v>2022</v>
      </c>
      <c r="I224" s="388" t="s">
        <v>2022</v>
      </c>
      <c r="J224" s="390"/>
      <c r="K224" s="390"/>
      <c r="L224" s="390"/>
      <c r="M224" s="390"/>
      <c r="N224" s="390"/>
      <c r="O224" s="390"/>
      <c r="P224" s="390"/>
      <c r="Q224" s="390"/>
      <c r="R224" s="390"/>
      <c r="S224" s="390"/>
      <c r="T224" s="390"/>
      <c r="U224" s="390"/>
      <c r="V224" s="390"/>
      <c r="W224" s="390"/>
      <c r="X224" s="390"/>
      <c r="Y224" s="390"/>
      <c r="Z224" s="390"/>
      <c r="AA224" s="390"/>
      <c r="AB224" s="390"/>
      <c r="AC224" s="390"/>
      <c r="AD224" s="390"/>
      <c r="AE224" s="390"/>
      <c r="AF224" s="390"/>
      <c r="AG224" s="390"/>
      <c r="AH224" s="390"/>
      <c r="AI224" s="389">
        <v>999.99999999999989</v>
      </c>
      <c r="AJ224" s="389">
        <v>1308.1643328262014</v>
      </c>
      <c r="AK224" s="389">
        <v>1404.730593559098</v>
      </c>
      <c r="AL224" s="389">
        <v>1435.8532606254132</v>
      </c>
      <c r="AM224" s="389">
        <v>1566.7379096997288</v>
      </c>
      <c r="AN224" s="389">
        <v>1514.5281968013978</v>
      </c>
      <c r="AO224" s="389">
        <v>1494.2556590782954</v>
      </c>
      <c r="AP224" s="389">
        <v>1488.9908392442924</v>
      </c>
      <c r="AQ224" s="389">
        <v>1509.1377151669167</v>
      </c>
      <c r="AR224" s="389">
        <v>1537.1552391518951</v>
      </c>
      <c r="AS224" s="389">
        <v>1538.6343719846716</v>
      </c>
      <c r="AT224" s="389">
        <v>1552.2350325563534</v>
      </c>
      <c r="AU224" s="389">
        <v>1665.8082521107312</v>
      </c>
    </row>
    <row r="225" spans="1:47" x14ac:dyDescent="0.3">
      <c r="A225" s="388" t="s">
        <v>693</v>
      </c>
      <c r="B225" s="388" t="s">
        <v>946</v>
      </c>
      <c r="C225" s="388" t="s">
        <v>946</v>
      </c>
      <c r="D225" s="389">
        <v>142</v>
      </c>
      <c r="E225" s="388" t="s">
        <v>2161</v>
      </c>
      <c r="F225" s="388" t="s">
        <v>2135</v>
      </c>
      <c r="G225" s="388" t="s">
        <v>2135</v>
      </c>
      <c r="H225" s="388" t="s">
        <v>2022</v>
      </c>
      <c r="I225" s="388" t="s">
        <v>2022</v>
      </c>
      <c r="J225" s="390"/>
      <c r="K225" s="390"/>
      <c r="L225" s="390"/>
      <c r="M225" s="390"/>
      <c r="N225" s="390"/>
      <c r="O225" s="390"/>
      <c r="P225" s="390"/>
      <c r="Q225" s="390"/>
      <c r="R225" s="390"/>
      <c r="S225" s="390"/>
      <c r="T225" s="390"/>
      <c r="U225" s="390"/>
      <c r="V225" s="390"/>
      <c r="W225" s="390"/>
      <c r="X225" s="390"/>
      <c r="Y225" s="390"/>
      <c r="Z225" s="390"/>
      <c r="AA225" s="390"/>
      <c r="AB225" s="390"/>
      <c r="AC225" s="390"/>
      <c r="AD225" s="390"/>
      <c r="AE225" s="390"/>
      <c r="AF225" s="390"/>
      <c r="AG225" s="390"/>
      <c r="AH225" s="390"/>
      <c r="AI225" s="390"/>
      <c r="AJ225" s="390"/>
      <c r="AK225" s="390"/>
      <c r="AL225" s="390"/>
      <c r="AM225" s="390"/>
      <c r="AN225" s="389">
        <v>0.5</v>
      </c>
      <c r="AO225" s="389">
        <v>0.67425529857715905</v>
      </c>
      <c r="AP225" s="389">
        <v>0.72100423717734263</v>
      </c>
      <c r="AQ225" s="389">
        <v>0.65577548860032164</v>
      </c>
      <c r="AR225" s="389">
        <v>0.69751848191098664</v>
      </c>
      <c r="AS225" s="389">
        <v>0.71966494756255073</v>
      </c>
      <c r="AT225" s="389">
        <v>0.75599946611976498</v>
      </c>
      <c r="AU225" s="389">
        <v>0.75358477763980591</v>
      </c>
    </row>
    <row r="226" spans="1:47" x14ac:dyDescent="0.3">
      <c r="A226" s="388" t="s">
        <v>693</v>
      </c>
      <c r="B226" s="388" t="s">
        <v>946</v>
      </c>
      <c r="C226" s="388" t="s">
        <v>946</v>
      </c>
      <c r="D226" s="389">
        <v>144</v>
      </c>
      <c r="E226" s="388" t="s">
        <v>2162</v>
      </c>
      <c r="F226" s="388" t="s">
        <v>2135</v>
      </c>
      <c r="G226" s="388" t="s">
        <v>2135</v>
      </c>
      <c r="H226" s="388" t="s">
        <v>2022</v>
      </c>
      <c r="I226" s="388" t="s">
        <v>2022</v>
      </c>
      <c r="J226" s="390"/>
      <c r="K226" s="390"/>
      <c r="L226" s="390"/>
      <c r="M226" s="390"/>
      <c r="N226" s="390"/>
      <c r="O226" s="390"/>
      <c r="P226" s="390"/>
      <c r="Q226" s="390"/>
      <c r="R226" s="390"/>
      <c r="S226" s="390"/>
      <c r="T226" s="390"/>
      <c r="U226" s="390"/>
      <c r="V226" s="390"/>
      <c r="W226" s="390"/>
      <c r="X226" s="390"/>
      <c r="Y226" s="390"/>
      <c r="Z226" s="390"/>
      <c r="AA226" s="390"/>
      <c r="AB226" s="390"/>
      <c r="AC226" s="390"/>
      <c r="AD226" s="390"/>
      <c r="AE226" s="390"/>
      <c r="AF226" s="390"/>
      <c r="AG226" s="390"/>
      <c r="AH226" s="390"/>
      <c r="AI226" s="390"/>
      <c r="AJ226" s="390"/>
      <c r="AK226" s="390"/>
      <c r="AL226" s="390"/>
      <c r="AM226" s="389">
        <v>12.5</v>
      </c>
      <c r="AN226" s="389">
        <v>17.622284445623521</v>
      </c>
      <c r="AO226" s="389">
        <v>18.92516372899523</v>
      </c>
      <c r="AP226" s="389">
        <v>18.030162894924665</v>
      </c>
      <c r="AQ226" s="389">
        <v>19.492120796915344</v>
      </c>
      <c r="AR226" s="389">
        <v>20.308151289834914</v>
      </c>
      <c r="AS226" s="389">
        <v>19.791928238465324</v>
      </c>
      <c r="AT226" s="389">
        <v>18.150205639196731</v>
      </c>
      <c r="AU226" s="389">
        <v>20.618635613355814</v>
      </c>
    </row>
    <row r="227" spans="1:47" x14ac:dyDescent="0.3">
      <c r="A227" s="388" t="s">
        <v>693</v>
      </c>
      <c r="B227" s="388" t="s">
        <v>946</v>
      </c>
      <c r="C227" s="388" t="s">
        <v>946</v>
      </c>
      <c r="D227" s="389">
        <v>146</v>
      </c>
      <c r="E227" s="388" t="s">
        <v>2163</v>
      </c>
      <c r="F227" s="388" t="s">
        <v>2135</v>
      </c>
      <c r="G227" s="388" t="s">
        <v>2135</v>
      </c>
      <c r="H227" s="388" t="s">
        <v>2022</v>
      </c>
      <c r="I227" s="388" t="s">
        <v>2022</v>
      </c>
      <c r="J227" s="389">
        <v>2.7270362886329607</v>
      </c>
      <c r="K227" s="389">
        <v>2.7270362886329607</v>
      </c>
      <c r="L227" s="389">
        <v>2.7270362886329607</v>
      </c>
      <c r="M227" s="389">
        <v>2.7270362886329607</v>
      </c>
      <c r="N227" s="389">
        <v>2.7270362886329607</v>
      </c>
      <c r="O227" s="389">
        <v>2.7270362886329607</v>
      </c>
      <c r="P227" s="389">
        <v>2.7270362886329607</v>
      </c>
      <c r="Q227" s="389">
        <v>2.7270362886329607</v>
      </c>
      <c r="R227" s="389">
        <v>2.7270362886329607</v>
      </c>
      <c r="S227" s="389">
        <v>2.7270362886329607</v>
      </c>
      <c r="T227" s="389">
        <v>2.7270362886329607</v>
      </c>
      <c r="U227" s="389">
        <v>2.7270362886329607</v>
      </c>
      <c r="V227" s="389">
        <v>2.7270362886329607</v>
      </c>
      <c r="W227" s="389">
        <v>2.7270362886329607</v>
      </c>
      <c r="X227" s="389">
        <v>2.7270362886329607</v>
      </c>
      <c r="Y227" s="389">
        <v>2.7270362886329607</v>
      </c>
      <c r="Z227" s="389">
        <v>2.7270362886329607</v>
      </c>
      <c r="AA227" s="389">
        <v>2.7270362886329607</v>
      </c>
      <c r="AB227" s="389">
        <v>2.7270362886329607</v>
      </c>
      <c r="AC227" s="389">
        <v>2.7270362886329607</v>
      </c>
      <c r="AD227" s="389">
        <v>2.7270362886329607</v>
      </c>
      <c r="AE227" s="389">
        <v>2.6581512441417363</v>
      </c>
      <c r="AF227" s="389">
        <v>2.7182519840920012</v>
      </c>
      <c r="AG227" s="389">
        <v>2.7615846315582062</v>
      </c>
      <c r="AH227" s="389">
        <v>2.7743999628598734</v>
      </c>
      <c r="AI227" s="389">
        <v>2.7411501865728005</v>
      </c>
      <c r="AJ227" s="389">
        <v>2.7367072165155579</v>
      </c>
      <c r="AK227" s="389">
        <v>2.7508971461122189</v>
      </c>
      <c r="AL227" s="389">
        <v>2.7288859063723612</v>
      </c>
      <c r="AM227" s="389">
        <v>2.7755539657971435</v>
      </c>
      <c r="AN227" s="389">
        <v>2.79021264464135</v>
      </c>
      <c r="AO227" s="389">
        <v>2.7386740606880999</v>
      </c>
      <c r="AP227" s="389">
        <v>2.7348155921861936</v>
      </c>
      <c r="AQ227" s="389">
        <v>2.7794602008522276</v>
      </c>
      <c r="AR227" s="389">
        <v>2.7978735677564637</v>
      </c>
      <c r="AS227" s="389">
        <v>2.7695758894131677</v>
      </c>
      <c r="AT227" s="389">
        <v>2.8129662334539511</v>
      </c>
      <c r="AU227" s="389">
        <v>2.7419831848437211</v>
      </c>
    </row>
    <row r="228" spans="1:47" x14ac:dyDescent="0.3">
      <c r="A228" s="388" t="s">
        <v>693</v>
      </c>
      <c r="B228" s="388" t="s">
        <v>946</v>
      </c>
      <c r="C228" s="388" t="s">
        <v>946</v>
      </c>
      <c r="D228" s="389">
        <v>148</v>
      </c>
      <c r="E228" s="388" t="s">
        <v>2164</v>
      </c>
      <c r="F228" s="388" t="s">
        <v>2135</v>
      </c>
      <c r="G228" s="388" t="s">
        <v>2135</v>
      </c>
      <c r="H228" s="388" t="s">
        <v>2022</v>
      </c>
      <c r="I228" s="388" t="s">
        <v>2022</v>
      </c>
      <c r="J228" s="390"/>
      <c r="K228" s="390"/>
      <c r="L228" s="390"/>
      <c r="M228" s="390"/>
      <c r="N228" s="390"/>
      <c r="O228" s="390"/>
      <c r="P228" s="390"/>
      <c r="Q228" s="390"/>
      <c r="R228" s="390"/>
      <c r="S228" s="390"/>
      <c r="T228" s="390"/>
      <c r="U228" s="390"/>
      <c r="V228" s="390"/>
      <c r="W228" s="390"/>
      <c r="X228" s="390"/>
      <c r="Y228" s="390"/>
      <c r="Z228" s="390"/>
      <c r="AA228" s="390"/>
      <c r="AB228" s="390"/>
      <c r="AC228" s="390"/>
      <c r="AD228" s="390"/>
      <c r="AE228" s="389">
        <v>0.45</v>
      </c>
      <c r="AF228" s="389">
        <v>0.49296607506702722</v>
      </c>
      <c r="AG228" s="389">
        <v>0.70369598939618871</v>
      </c>
      <c r="AH228" s="389">
        <v>0.75116597604055413</v>
      </c>
      <c r="AI228" s="389">
        <v>0.7888787022433511</v>
      </c>
      <c r="AJ228" s="389">
        <v>0.81858350324368234</v>
      </c>
      <c r="AK228" s="389">
        <v>0.79967124596545458</v>
      </c>
      <c r="AL228" s="389">
        <v>0.79175357754570785</v>
      </c>
      <c r="AM228" s="389">
        <v>0.77724812360198636</v>
      </c>
      <c r="AN228" s="389">
        <v>0.7077922713690965</v>
      </c>
      <c r="AO228" s="389">
        <v>0.69775801186932707</v>
      </c>
      <c r="AP228" s="389">
        <v>0.68878302915328038</v>
      </c>
      <c r="AQ228" s="389">
        <v>0.71572630329272802</v>
      </c>
      <c r="AR228" s="389">
        <v>0.71197717215255119</v>
      </c>
      <c r="AS228" s="389">
        <v>0.71238763269626415</v>
      </c>
      <c r="AT228" s="389">
        <v>0.70823625781428101</v>
      </c>
      <c r="AU228" s="389">
        <v>0.73918295143943613</v>
      </c>
    </row>
    <row r="229" spans="1:47" x14ac:dyDescent="0.3">
      <c r="A229" s="388" t="s">
        <v>693</v>
      </c>
      <c r="B229" s="388" t="s">
        <v>946</v>
      </c>
      <c r="C229" s="388" t="s">
        <v>946</v>
      </c>
      <c r="D229" s="389">
        <v>150</v>
      </c>
      <c r="E229" s="388" t="s">
        <v>2165</v>
      </c>
      <c r="F229" s="388" t="s">
        <v>2135</v>
      </c>
      <c r="G229" s="388" t="s">
        <v>2135</v>
      </c>
      <c r="H229" s="388" t="s">
        <v>2022</v>
      </c>
      <c r="I229" s="388" t="s">
        <v>2022</v>
      </c>
      <c r="J229" s="390"/>
      <c r="K229" s="390"/>
      <c r="L229" s="390"/>
      <c r="M229" s="390"/>
      <c r="N229" s="390"/>
      <c r="O229" s="390"/>
      <c r="P229" s="390"/>
      <c r="Q229" s="390"/>
      <c r="R229" s="390"/>
      <c r="S229" s="390"/>
      <c r="T229" s="390"/>
      <c r="U229" s="390"/>
      <c r="V229" s="390"/>
      <c r="W229" s="390"/>
      <c r="X229" s="390"/>
      <c r="Y229" s="390"/>
      <c r="Z229" s="390"/>
      <c r="AA229" s="390"/>
      <c r="AB229" s="390"/>
      <c r="AC229" s="390"/>
      <c r="AD229" s="390"/>
      <c r="AE229" s="390"/>
      <c r="AF229" s="390"/>
      <c r="AG229" s="390"/>
      <c r="AH229" s="390"/>
      <c r="AI229" s="389">
        <v>50</v>
      </c>
      <c r="AJ229" s="389">
        <v>68.047126169654945</v>
      </c>
      <c r="AK229" s="389">
        <v>73.208039717994239</v>
      </c>
      <c r="AL229" s="389">
        <v>74.465531426444755</v>
      </c>
      <c r="AM229" s="389">
        <v>75.474256063036449</v>
      </c>
      <c r="AN229" s="389">
        <v>86.660768968628005</v>
      </c>
      <c r="AO229" s="389">
        <v>78.135012895058566</v>
      </c>
      <c r="AP229" s="389">
        <v>75.677942089326322</v>
      </c>
      <c r="AQ229" s="389">
        <v>75.900402841508054</v>
      </c>
      <c r="AR229" s="389">
        <v>76.130994188159022</v>
      </c>
      <c r="AS229" s="389">
        <v>74.055378940462546</v>
      </c>
      <c r="AT229" s="389">
        <v>73.259046353415528</v>
      </c>
      <c r="AU229" s="389">
        <v>78.996017402901799</v>
      </c>
    </row>
    <row r="230" spans="1:47" x14ac:dyDescent="0.3">
      <c r="A230" s="388" t="s">
        <v>693</v>
      </c>
      <c r="B230" s="388" t="s">
        <v>946</v>
      </c>
      <c r="C230" s="388" t="s">
        <v>946</v>
      </c>
      <c r="D230" s="389">
        <v>152</v>
      </c>
      <c r="E230" s="388" t="s">
        <v>2166</v>
      </c>
      <c r="F230" s="388" t="s">
        <v>2135</v>
      </c>
      <c r="G230" s="388" t="s">
        <v>2135</v>
      </c>
      <c r="H230" s="388" t="s">
        <v>2022</v>
      </c>
      <c r="I230" s="388" t="s">
        <v>2022</v>
      </c>
      <c r="J230" s="389">
        <v>0.83398794944198906</v>
      </c>
      <c r="K230" s="389">
        <v>0.83398794944198906</v>
      </c>
      <c r="L230" s="389">
        <v>0.83398794944198906</v>
      </c>
      <c r="M230" s="389">
        <v>0.83398794944198906</v>
      </c>
      <c r="N230" s="389">
        <v>0.83398794944198906</v>
      </c>
      <c r="O230" s="389">
        <v>0.83398794944198906</v>
      </c>
      <c r="P230" s="389">
        <v>0.83398794944198906</v>
      </c>
      <c r="Q230" s="389">
        <v>0.83398794944198906</v>
      </c>
      <c r="R230" s="389">
        <v>0.83398794944198906</v>
      </c>
      <c r="S230" s="389">
        <v>0.83398794944198906</v>
      </c>
      <c r="T230" s="389">
        <v>0.83398794944198906</v>
      </c>
      <c r="U230" s="389">
        <v>0.83398794944198906</v>
      </c>
      <c r="V230" s="389">
        <v>0.83398794944198906</v>
      </c>
      <c r="W230" s="389">
        <v>0.83398794944198906</v>
      </c>
      <c r="X230" s="389">
        <v>0.83398794944198906</v>
      </c>
      <c r="Y230" s="389">
        <v>0.83398794944198906</v>
      </c>
      <c r="Z230" s="389">
        <v>0.83398794944198906</v>
      </c>
      <c r="AA230" s="389">
        <v>0.83398794944198906</v>
      </c>
      <c r="AB230" s="389">
        <v>0.83398794944198906</v>
      </c>
      <c r="AC230" s="389">
        <v>0.83398794944198906</v>
      </c>
      <c r="AD230" s="389">
        <v>0.83398794944198906</v>
      </c>
      <c r="AE230" s="389">
        <v>0.80693964716829136</v>
      </c>
      <c r="AF230" s="389">
        <v>0.82110293966891945</v>
      </c>
      <c r="AG230" s="389">
        <v>0.85536558593118794</v>
      </c>
      <c r="AH230" s="389">
        <v>0.85186247773112833</v>
      </c>
      <c r="AI230" s="389">
        <v>0.85188058926033494</v>
      </c>
      <c r="AJ230" s="389">
        <v>0.83292270025110859</v>
      </c>
      <c r="AK230" s="389">
        <v>0.857989018737361</v>
      </c>
      <c r="AL230" s="389">
        <v>0.85400834164927575</v>
      </c>
      <c r="AM230" s="389">
        <v>0.8418042934556359</v>
      </c>
      <c r="AN230" s="389">
        <v>0.828357003978621</v>
      </c>
      <c r="AO230" s="389">
        <v>0.82848378562159797</v>
      </c>
      <c r="AP230" s="389">
        <v>0.85610876847469508</v>
      </c>
      <c r="AQ230" s="389">
        <v>0.87680881517757292</v>
      </c>
      <c r="AR230" s="389">
        <v>0.88371794649719837</v>
      </c>
      <c r="AS230" s="389">
        <v>0.86537280091732627</v>
      </c>
      <c r="AT230" s="389">
        <v>0.8844467205750568</v>
      </c>
      <c r="AU230" s="389">
        <v>0.87105605141528386</v>
      </c>
    </row>
    <row r="231" spans="1:47" x14ac:dyDescent="0.3">
      <c r="A231" s="388" t="s">
        <v>693</v>
      </c>
      <c r="B231" s="388" t="s">
        <v>946</v>
      </c>
      <c r="C231" s="388" t="s">
        <v>946</v>
      </c>
      <c r="D231" s="389">
        <v>154</v>
      </c>
      <c r="E231" s="388" t="s">
        <v>2167</v>
      </c>
      <c r="F231" s="388" t="s">
        <v>2135</v>
      </c>
      <c r="G231" s="388" t="s">
        <v>2135</v>
      </c>
      <c r="H231" s="388" t="s">
        <v>2022</v>
      </c>
      <c r="I231" s="388" t="s">
        <v>2022</v>
      </c>
      <c r="J231" s="390"/>
      <c r="K231" s="390"/>
      <c r="L231" s="390"/>
      <c r="M231" s="390"/>
      <c r="N231" s="390"/>
      <c r="O231" s="390"/>
      <c r="P231" s="390"/>
      <c r="Q231" s="390"/>
      <c r="R231" s="390"/>
      <c r="S231" s="390"/>
      <c r="T231" s="390"/>
      <c r="U231" s="390"/>
      <c r="V231" s="390"/>
      <c r="W231" s="390"/>
      <c r="X231" s="390"/>
      <c r="Y231" s="390"/>
      <c r="Z231" s="390"/>
      <c r="AA231" s="390"/>
      <c r="AB231" s="390"/>
      <c r="AC231" s="390"/>
      <c r="AD231" s="390"/>
      <c r="AE231" s="390"/>
      <c r="AF231" s="390"/>
      <c r="AG231" s="390"/>
      <c r="AH231" s="390"/>
      <c r="AI231" s="390"/>
      <c r="AJ231" s="390"/>
      <c r="AK231" s="390"/>
      <c r="AL231" s="390"/>
      <c r="AM231" s="390"/>
      <c r="AN231" s="389">
        <v>39.975247524752476</v>
      </c>
      <c r="AO231" s="389">
        <v>59.35661531459241</v>
      </c>
      <c r="AP231" s="389">
        <v>62.984018781229281</v>
      </c>
      <c r="AQ231" s="389">
        <v>61.989876581344625</v>
      </c>
      <c r="AR231" s="389">
        <v>59.631348190142788</v>
      </c>
      <c r="AS231" s="389">
        <v>52.862878898628111</v>
      </c>
      <c r="AT231" s="389">
        <v>66.139692425024222</v>
      </c>
      <c r="AU231" s="389">
        <v>64.260904563227356</v>
      </c>
    </row>
    <row r="232" spans="1:47" x14ac:dyDescent="0.3">
      <c r="A232" s="388" t="s">
        <v>693</v>
      </c>
      <c r="B232" s="388" t="s">
        <v>946</v>
      </c>
      <c r="C232" s="388" t="s">
        <v>946</v>
      </c>
      <c r="D232" s="389">
        <v>156</v>
      </c>
      <c r="E232" s="388" t="s">
        <v>2168</v>
      </c>
      <c r="F232" s="388" t="s">
        <v>2135</v>
      </c>
      <c r="G232" s="388" t="s">
        <v>2135</v>
      </c>
      <c r="H232" s="388" t="s">
        <v>2022</v>
      </c>
      <c r="I232" s="388" t="s">
        <v>2022</v>
      </c>
      <c r="J232" s="390"/>
      <c r="K232" s="390"/>
      <c r="L232" s="390"/>
      <c r="M232" s="390"/>
      <c r="N232" s="390"/>
      <c r="O232" s="390"/>
      <c r="P232" s="390"/>
      <c r="Q232" s="390"/>
      <c r="R232" s="390"/>
      <c r="S232" s="390"/>
      <c r="T232" s="390"/>
      <c r="U232" s="390"/>
      <c r="V232" s="390"/>
      <c r="W232" s="390"/>
      <c r="X232" s="390"/>
      <c r="Y232" s="390"/>
      <c r="Z232" s="390"/>
      <c r="AA232" s="390"/>
      <c r="AB232" s="390"/>
      <c r="AC232" s="390"/>
      <c r="AD232" s="390"/>
      <c r="AE232" s="389">
        <v>4</v>
      </c>
      <c r="AF232" s="389">
        <v>6.184945559399722</v>
      </c>
      <c r="AG232" s="389">
        <v>6.0322005515958788</v>
      </c>
      <c r="AH232" s="389">
        <v>6.6723716155539394</v>
      </c>
      <c r="AI232" s="389">
        <v>6.6689788426061574</v>
      </c>
      <c r="AJ232" s="389">
        <v>6.4710468857282173</v>
      </c>
      <c r="AK232" s="389">
        <v>6.3809338476188628</v>
      </c>
      <c r="AL232" s="389">
        <v>6.4149190141430763</v>
      </c>
      <c r="AM232" s="389">
        <v>6.6103127859628552</v>
      </c>
      <c r="AN232" s="389">
        <v>6.5714688205310514</v>
      </c>
      <c r="AO232" s="389">
        <v>6.5431171362317855</v>
      </c>
      <c r="AP232" s="389">
        <v>6.4670145528269094</v>
      </c>
      <c r="AQ232" s="389">
        <v>6.6744752236592575</v>
      </c>
      <c r="AR232" s="389">
        <v>6.4141208356902357</v>
      </c>
      <c r="AS232" s="389">
        <v>6.1127162126551555</v>
      </c>
      <c r="AT232" s="389">
        <v>6.4125334226384982</v>
      </c>
      <c r="AU232" s="389">
        <v>6.557585245634356</v>
      </c>
    </row>
    <row r="233" spans="1:47" x14ac:dyDescent="0.3">
      <c r="A233" s="388" t="s">
        <v>693</v>
      </c>
      <c r="B233" s="388" t="s">
        <v>946</v>
      </c>
      <c r="C233" s="388" t="s">
        <v>946</v>
      </c>
      <c r="D233" s="389">
        <v>158</v>
      </c>
      <c r="E233" s="388" t="s">
        <v>2169</v>
      </c>
      <c r="F233" s="388" t="s">
        <v>2135</v>
      </c>
      <c r="G233" s="388" t="s">
        <v>2135</v>
      </c>
      <c r="H233" s="388" t="s">
        <v>2022</v>
      </c>
      <c r="I233" s="388" t="s">
        <v>2022</v>
      </c>
      <c r="J233" s="390"/>
      <c r="K233" s="390"/>
      <c r="L233" s="390"/>
      <c r="M233" s="390"/>
      <c r="N233" s="390"/>
      <c r="O233" s="390"/>
      <c r="P233" s="390"/>
      <c r="Q233" s="390"/>
      <c r="R233" s="390"/>
      <c r="S233" s="390"/>
      <c r="T233" s="390"/>
      <c r="U233" s="390"/>
      <c r="V233" s="390"/>
      <c r="W233" s="390"/>
      <c r="X233" s="390"/>
      <c r="Y233" s="390"/>
      <c r="Z233" s="390"/>
      <c r="AA233" s="390"/>
      <c r="AB233" s="390"/>
      <c r="AC233" s="390"/>
      <c r="AD233" s="390"/>
      <c r="AE233" s="390"/>
      <c r="AF233" s="390"/>
      <c r="AG233" s="390"/>
      <c r="AH233" s="390"/>
      <c r="AI233" s="390"/>
      <c r="AJ233" s="390"/>
      <c r="AK233" s="390"/>
      <c r="AL233" s="390"/>
      <c r="AM233" s="390"/>
      <c r="AN233" s="389">
        <v>10</v>
      </c>
      <c r="AO233" s="389">
        <v>13.448766270093456</v>
      </c>
      <c r="AP233" s="389">
        <v>14.006024955277297</v>
      </c>
      <c r="AQ233" s="389">
        <v>14.594950458945254</v>
      </c>
      <c r="AR233" s="389">
        <v>15.566714792547193</v>
      </c>
      <c r="AS233" s="389">
        <v>14.76441829320701</v>
      </c>
      <c r="AT233" s="389">
        <v>14.217316720672873</v>
      </c>
      <c r="AU233" s="389">
        <v>15.222879345233279</v>
      </c>
    </row>
    <row r="234" spans="1:47" x14ac:dyDescent="0.3">
      <c r="A234" s="388" t="s">
        <v>693</v>
      </c>
      <c r="B234" s="388" t="s">
        <v>946</v>
      </c>
      <c r="C234" s="388" t="s">
        <v>946</v>
      </c>
      <c r="D234" s="389">
        <v>164</v>
      </c>
      <c r="E234" s="388" t="s">
        <v>2170</v>
      </c>
      <c r="F234" s="388" t="s">
        <v>2135</v>
      </c>
      <c r="G234" s="388" t="s">
        <v>2135</v>
      </c>
      <c r="H234" s="388" t="s">
        <v>2022</v>
      </c>
      <c r="I234" s="388" t="s">
        <v>2022</v>
      </c>
      <c r="J234" s="390"/>
      <c r="K234" s="390"/>
      <c r="L234" s="390"/>
      <c r="M234" s="390"/>
      <c r="N234" s="390"/>
      <c r="O234" s="390"/>
      <c r="P234" s="390"/>
      <c r="Q234" s="390"/>
      <c r="R234" s="390"/>
      <c r="S234" s="390"/>
      <c r="T234" s="390"/>
      <c r="U234" s="390"/>
      <c r="V234" s="390"/>
      <c r="W234" s="390"/>
      <c r="X234" s="390"/>
      <c r="Y234" s="390"/>
      <c r="Z234" s="390"/>
      <c r="AA234" s="390"/>
      <c r="AB234" s="390"/>
      <c r="AC234" s="390"/>
      <c r="AD234" s="390"/>
      <c r="AE234" s="390"/>
      <c r="AF234" s="390"/>
      <c r="AG234" s="390"/>
      <c r="AH234" s="390"/>
      <c r="AI234" s="390"/>
      <c r="AJ234" s="390"/>
      <c r="AK234" s="390"/>
      <c r="AL234" s="390"/>
      <c r="AM234" s="390"/>
      <c r="AN234" s="389">
        <v>7.4999999999999991</v>
      </c>
      <c r="AO234" s="389">
        <v>10.234656934234406</v>
      </c>
      <c r="AP234" s="389">
        <v>10.497952927711463</v>
      </c>
      <c r="AQ234" s="389">
        <v>10.469795637119276</v>
      </c>
      <c r="AR234" s="389">
        <v>10.864537172583811</v>
      </c>
      <c r="AS234" s="389">
        <v>10.256205921512706</v>
      </c>
      <c r="AT234" s="389">
        <v>10.200182943577786</v>
      </c>
      <c r="AU234" s="389">
        <v>11.222042051296572</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4"/>
  <sheetViews>
    <sheetView zoomScale="70" zoomScaleNormal="70" workbookViewId="0"/>
  </sheetViews>
  <sheetFormatPr defaultColWidth="8.88671875" defaultRowHeight="15.6" customHeight="1" x14ac:dyDescent="0.3"/>
  <cols>
    <col min="1" max="1" width="8.88671875" style="120"/>
    <col min="2" max="3" width="27.33203125" style="120" bestFit="1" customWidth="1"/>
    <col min="4" max="4" width="19.33203125" style="120" bestFit="1" customWidth="1"/>
    <col min="5" max="5" width="45.33203125" style="120" bestFit="1" customWidth="1"/>
    <col min="6" max="6" width="16.44140625" style="120" bestFit="1" customWidth="1"/>
    <col min="7" max="7" width="12.6640625" style="120" bestFit="1" customWidth="1"/>
    <col min="8" max="8" width="8.88671875" style="120"/>
    <col min="9" max="9" width="18.6640625" style="120" bestFit="1" customWidth="1"/>
    <col min="10" max="32" width="11.5546875" style="120" bestFit="1" customWidth="1"/>
    <col min="33" max="46" width="10.44140625" style="120" bestFit="1" customWidth="1"/>
    <col min="47" max="16384" width="8.88671875" style="120"/>
  </cols>
  <sheetData>
    <row r="1" spans="1:47" ht="15.6" customHeight="1" x14ac:dyDescent="0.3">
      <c r="A1" s="183" t="s">
        <v>2110</v>
      </c>
    </row>
    <row r="3" spans="1:47" ht="15.6" customHeight="1" x14ac:dyDescent="0.3">
      <c r="A3" s="381" t="s">
        <v>683</v>
      </c>
      <c r="B3" s="381" t="s">
        <v>1860</v>
      </c>
      <c r="C3" s="381" t="s">
        <v>2017</v>
      </c>
      <c r="D3" s="385" t="s">
        <v>667</v>
      </c>
      <c r="E3" s="381" t="s">
        <v>668</v>
      </c>
      <c r="F3" s="381" t="s">
        <v>665</v>
      </c>
      <c r="G3" s="381" t="s">
        <v>736</v>
      </c>
      <c r="H3" s="381" t="s">
        <v>1835</v>
      </c>
      <c r="I3" s="381" t="s">
        <v>1836</v>
      </c>
      <c r="J3" s="381" t="s">
        <v>4</v>
      </c>
      <c r="K3" s="381" t="s">
        <v>5</v>
      </c>
      <c r="L3" s="381" t="s">
        <v>6</v>
      </c>
      <c r="M3" s="381" t="s">
        <v>7</v>
      </c>
      <c r="N3" s="381" t="s">
        <v>8</v>
      </c>
      <c r="O3" s="381" t="s">
        <v>9</v>
      </c>
      <c r="P3" s="381" t="s">
        <v>10</v>
      </c>
      <c r="Q3" s="381" t="s">
        <v>11</v>
      </c>
      <c r="R3" s="381" t="s">
        <v>12</v>
      </c>
      <c r="S3" s="381" t="s">
        <v>13</v>
      </c>
      <c r="T3" s="381" t="s">
        <v>14</v>
      </c>
      <c r="U3" s="381" t="s">
        <v>15</v>
      </c>
      <c r="V3" s="381" t="s">
        <v>16</v>
      </c>
      <c r="W3" s="381" t="s">
        <v>17</v>
      </c>
      <c r="X3" s="381" t="s">
        <v>18</v>
      </c>
      <c r="Y3" s="381" t="s">
        <v>19</v>
      </c>
      <c r="Z3" s="381" t="s">
        <v>20</v>
      </c>
      <c r="AA3" s="381" t="s">
        <v>21</v>
      </c>
      <c r="AB3" s="381" t="s">
        <v>22</v>
      </c>
      <c r="AC3" s="381" t="s">
        <v>23</v>
      </c>
      <c r="AD3" s="381" t="s">
        <v>24</v>
      </c>
      <c r="AE3" s="381" t="s">
        <v>25</v>
      </c>
      <c r="AF3" s="381" t="s">
        <v>26</v>
      </c>
      <c r="AG3" s="381" t="s">
        <v>27</v>
      </c>
      <c r="AH3" s="381" t="s">
        <v>28</v>
      </c>
      <c r="AI3" s="381" t="s">
        <v>29</v>
      </c>
      <c r="AJ3" s="381" t="s">
        <v>30</v>
      </c>
      <c r="AK3" s="381" t="s">
        <v>31</v>
      </c>
      <c r="AL3" s="381" t="s">
        <v>32</v>
      </c>
      <c r="AM3" s="381" t="s">
        <v>1058</v>
      </c>
      <c r="AN3" s="381" t="s">
        <v>1315</v>
      </c>
      <c r="AO3" s="381" t="s">
        <v>1362</v>
      </c>
      <c r="AP3" s="381" t="s">
        <v>1608</v>
      </c>
      <c r="AQ3" s="381" t="s">
        <v>1736</v>
      </c>
      <c r="AR3" s="381" t="s">
        <v>1779</v>
      </c>
      <c r="AS3" s="381" t="s">
        <v>1837</v>
      </c>
      <c r="AT3" s="381" t="s">
        <v>2014</v>
      </c>
      <c r="AU3" s="381" t="s">
        <v>2114</v>
      </c>
    </row>
    <row r="4" spans="1:47" s="207" customFormat="1" ht="15.6" customHeight="1" x14ac:dyDescent="0.3">
      <c r="A4" s="382" t="s">
        <v>1838</v>
      </c>
      <c r="B4" s="382" t="s">
        <v>938</v>
      </c>
      <c r="C4" s="382" t="s">
        <v>938</v>
      </c>
      <c r="D4" s="386">
        <v>1</v>
      </c>
      <c r="E4" s="382" t="s">
        <v>2018</v>
      </c>
      <c r="F4" s="382" t="s">
        <v>167</v>
      </c>
      <c r="G4" s="382" t="s">
        <v>167</v>
      </c>
      <c r="H4" s="382" t="s">
        <v>1839</v>
      </c>
      <c r="I4" s="382" t="s">
        <v>1840</v>
      </c>
      <c r="J4" s="383">
        <v>0.8151383428179928</v>
      </c>
      <c r="K4" s="383">
        <v>0.82411066365770869</v>
      </c>
      <c r="L4" s="383">
        <v>0.81881861656426325</v>
      </c>
      <c r="M4" s="383">
        <v>0.82478761897631969</v>
      </c>
      <c r="N4" s="383">
        <v>0.82691324986300363</v>
      </c>
      <c r="O4" s="383">
        <v>0.82638698941010102</v>
      </c>
      <c r="P4" s="383">
        <v>0.82759188557450025</v>
      </c>
      <c r="Q4" s="383">
        <v>0.81948337541214578</v>
      </c>
      <c r="R4" s="383">
        <v>0.81364093136875115</v>
      </c>
      <c r="S4" s="383">
        <v>0.8014247882221156</v>
      </c>
      <c r="T4" s="383">
        <v>0.80658487056090911</v>
      </c>
      <c r="U4" s="383">
        <v>0.80178909179120272</v>
      </c>
      <c r="V4" s="383">
        <v>0.80935737007279818</v>
      </c>
      <c r="W4" s="383">
        <v>0.8040806077223055</v>
      </c>
      <c r="X4" s="383">
        <v>0.80619585591063747</v>
      </c>
      <c r="Y4" s="383">
        <v>0.80374553178564179</v>
      </c>
      <c r="Z4" s="383">
        <v>0.79914071316333835</v>
      </c>
      <c r="AA4" s="383">
        <v>0.79077372082730923</v>
      </c>
      <c r="AB4" s="383">
        <v>0.8</v>
      </c>
      <c r="AC4" s="383">
        <v>0.7</v>
      </c>
      <c r="AD4" s="383">
        <v>0.7</v>
      </c>
      <c r="AE4" s="383">
        <v>0.7</v>
      </c>
      <c r="AF4" s="383">
        <v>0.7</v>
      </c>
      <c r="AG4" s="383">
        <v>0.65</v>
      </c>
      <c r="AH4" s="383">
        <v>0.5</v>
      </c>
      <c r="AI4" s="383">
        <v>0.44999999999999996</v>
      </c>
      <c r="AJ4" s="383">
        <v>0.3</v>
      </c>
      <c r="AK4" s="383">
        <v>0.5</v>
      </c>
      <c r="AL4" s="383">
        <v>0.8</v>
      </c>
      <c r="AM4" s="383">
        <v>0.85</v>
      </c>
      <c r="AN4" s="383">
        <v>1.05</v>
      </c>
      <c r="AO4" s="383">
        <v>1.2</v>
      </c>
      <c r="AP4" s="383">
        <v>1.75</v>
      </c>
      <c r="AQ4" s="383">
        <v>1.5</v>
      </c>
      <c r="AR4" s="383">
        <v>1.75</v>
      </c>
      <c r="AS4" s="383">
        <v>1.55</v>
      </c>
      <c r="AT4" s="383">
        <v>1.5164222547736319</v>
      </c>
      <c r="AU4" s="383">
        <v>1.4835671846806366</v>
      </c>
    </row>
    <row r="5" spans="1:47" s="207" customFormat="1" ht="15.6" customHeight="1" x14ac:dyDescent="0.3">
      <c r="A5" s="382" t="s">
        <v>1838</v>
      </c>
      <c r="B5" s="382" t="s">
        <v>938</v>
      </c>
      <c r="C5" s="382" t="s">
        <v>938</v>
      </c>
      <c r="D5" s="386">
        <v>1</v>
      </c>
      <c r="E5" s="382" t="s">
        <v>2018</v>
      </c>
      <c r="F5" s="382" t="s">
        <v>167</v>
      </c>
      <c r="G5" s="382" t="s">
        <v>167</v>
      </c>
      <c r="H5" s="382" t="s">
        <v>1841</v>
      </c>
      <c r="I5" s="382" t="s">
        <v>1842</v>
      </c>
      <c r="J5" s="383">
        <v>86.353718192281136</v>
      </c>
      <c r="K5" s="383">
        <v>87.304223431238512</v>
      </c>
      <c r="L5" s="383">
        <v>86.743597192276638</v>
      </c>
      <c r="M5" s="383">
        <v>87.37593838530384</v>
      </c>
      <c r="N5" s="383">
        <v>87.601122407361913</v>
      </c>
      <c r="O5" s="383">
        <v>87.545371690632564</v>
      </c>
      <c r="P5" s="383">
        <v>87.673015378048618</v>
      </c>
      <c r="Q5" s="383">
        <v>86.81402008272417</v>
      </c>
      <c r="R5" s="383">
        <v>86.19508616687709</v>
      </c>
      <c r="S5" s="383">
        <v>84.900938502280368</v>
      </c>
      <c r="T5" s="383">
        <v>85.447584725046298</v>
      </c>
      <c r="U5" s="383">
        <v>84.939531911630553</v>
      </c>
      <c r="V5" s="383">
        <v>85.741296392087065</v>
      </c>
      <c r="W5" s="383">
        <v>85.18228938058175</v>
      </c>
      <c r="X5" s="383">
        <v>85.406373485533152</v>
      </c>
      <c r="Y5" s="383">
        <v>85.146792273541422</v>
      </c>
      <c r="Z5" s="383">
        <v>84.658969300741148</v>
      </c>
      <c r="AA5" s="383">
        <v>83.772591050143092</v>
      </c>
      <c r="AB5" s="383">
        <v>84.75</v>
      </c>
      <c r="AC5" s="383">
        <v>84.1</v>
      </c>
      <c r="AD5" s="383">
        <v>91.449999999999989</v>
      </c>
      <c r="AE5" s="383">
        <v>103.85</v>
      </c>
      <c r="AF5" s="383">
        <v>110.30000000000001</v>
      </c>
      <c r="AG5" s="383">
        <v>118.1</v>
      </c>
      <c r="AH5" s="383">
        <v>135.6</v>
      </c>
      <c r="AI5" s="383">
        <v>141.25</v>
      </c>
      <c r="AJ5" s="383">
        <v>147.1</v>
      </c>
      <c r="AK5" s="383">
        <v>155.69999999999999</v>
      </c>
      <c r="AL5" s="383">
        <v>166.55</v>
      </c>
      <c r="AM5" s="383">
        <v>179.8</v>
      </c>
      <c r="AN5" s="383">
        <v>192.35</v>
      </c>
      <c r="AO5" s="383">
        <v>201.2</v>
      </c>
      <c r="AP5" s="383">
        <v>213.6</v>
      </c>
      <c r="AQ5" s="383">
        <v>228.15</v>
      </c>
      <c r="AR5" s="383">
        <v>240.6</v>
      </c>
      <c r="AS5" s="383">
        <v>251.6</v>
      </c>
      <c r="AT5" s="383">
        <v>246.14957374261024</v>
      </c>
      <c r="AU5" s="383">
        <v>240.81645397783734</v>
      </c>
    </row>
    <row r="6" spans="1:47" s="207" customFormat="1" ht="15.6" customHeight="1" x14ac:dyDescent="0.3">
      <c r="A6" s="382" t="s">
        <v>1838</v>
      </c>
      <c r="B6" s="382" t="s">
        <v>938</v>
      </c>
      <c r="C6" s="382" t="s">
        <v>938</v>
      </c>
      <c r="D6" s="386">
        <v>1</v>
      </c>
      <c r="E6" s="382" t="s">
        <v>2018</v>
      </c>
      <c r="F6" s="382" t="s">
        <v>167</v>
      </c>
      <c r="G6" s="382" t="s">
        <v>167</v>
      </c>
      <c r="H6" s="382" t="s">
        <v>1843</v>
      </c>
      <c r="I6" s="382" t="s">
        <v>1844</v>
      </c>
      <c r="J6" s="383">
        <v>1067.4236599201631</v>
      </c>
      <c r="K6" s="383">
        <v>1079.1729140597708</v>
      </c>
      <c r="L6" s="383">
        <v>1072.2429783909022</v>
      </c>
      <c r="M6" s="383">
        <v>1080.0593870494922</v>
      </c>
      <c r="N6" s="383">
        <v>1082.8429006956026</v>
      </c>
      <c r="O6" s="383">
        <v>1082.1537626325251</v>
      </c>
      <c r="P6" s="383">
        <v>1083.7315741598086</v>
      </c>
      <c r="Q6" s="383">
        <v>1073.1134801022072</v>
      </c>
      <c r="R6" s="383">
        <v>1065.4627996273794</v>
      </c>
      <c r="S6" s="383">
        <v>1049.4657601768611</v>
      </c>
      <c r="T6" s="383">
        <v>1056.2228879995091</v>
      </c>
      <c r="U6" s="383">
        <v>1049.9428157005811</v>
      </c>
      <c r="V6" s="383">
        <v>1059.8534761103313</v>
      </c>
      <c r="W6" s="383">
        <v>1052.943555812358</v>
      </c>
      <c r="X6" s="383">
        <v>1055.713473314979</v>
      </c>
      <c r="Y6" s="383">
        <v>1052.5047738732956</v>
      </c>
      <c r="Z6" s="383">
        <v>1046.4747638873939</v>
      </c>
      <c r="AA6" s="383">
        <v>1035.5181874233608</v>
      </c>
      <c r="AB6" s="383">
        <v>1047.5999999999997</v>
      </c>
      <c r="AC6" s="383">
        <v>988.00000000000011</v>
      </c>
      <c r="AD6" s="383">
        <v>974.39999999999986</v>
      </c>
      <c r="AE6" s="383">
        <v>982.55</v>
      </c>
      <c r="AF6" s="383">
        <v>847.44999999999982</v>
      </c>
      <c r="AG6" s="383">
        <v>777</v>
      </c>
      <c r="AH6" s="383">
        <v>740.65000000000009</v>
      </c>
      <c r="AI6" s="383">
        <v>689.45</v>
      </c>
      <c r="AJ6" s="383">
        <v>655.04999999999995</v>
      </c>
      <c r="AK6" s="383">
        <v>632.14999999999986</v>
      </c>
      <c r="AL6" s="383">
        <v>604.5</v>
      </c>
      <c r="AM6" s="383">
        <v>577.05000000000018</v>
      </c>
      <c r="AN6" s="383">
        <v>543.59999999999991</v>
      </c>
      <c r="AO6" s="383">
        <v>504</v>
      </c>
      <c r="AP6" s="383">
        <v>492.65000000000009</v>
      </c>
      <c r="AQ6" s="383">
        <v>479.05000000000007</v>
      </c>
      <c r="AR6" s="383">
        <v>458.65</v>
      </c>
      <c r="AS6" s="383">
        <v>439.5499999999999</v>
      </c>
      <c r="AT6" s="383">
        <v>430.02800134564507</v>
      </c>
      <c r="AU6" s="383">
        <v>420.71093937185384</v>
      </c>
    </row>
    <row r="7" spans="1:47" s="207" customFormat="1" ht="15.6" customHeight="1" x14ac:dyDescent="0.3">
      <c r="A7" s="382" t="s">
        <v>1838</v>
      </c>
      <c r="B7" s="382" t="s">
        <v>938</v>
      </c>
      <c r="C7" s="382" t="s">
        <v>938</v>
      </c>
      <c r="D7" s="386">
        <v>1</v>
      </c>
      <c r="E7" s="382" t="s">
        <v>2018</v>
      </c>
      <c r="F7" s="382" t="s">
        <v>167</v>
      </c>
      <c r="G7" s="382" t="s">
        <v>167</v>
      </c>
      <c r="H7" s="382" t="s">
        <v>1845</v>
      </c>
      <c r="I7" s="382" t="s">
        <v>1846</v>
      </c>
      <c r="J7" s="383">
        <v>2843.3044320419667</v>
      </c>
      <c r="K7" s="383">
        <v>2874.6010086709921</v>
      </c>
      <c r="L7" s="383">
        <v>2856.1416869032064</v>
      </c>
      <c r="M7" s="383">
        <v>2876.9623134417766</v>
      </c>
      <c r="N7" s="383">
        <v>2884.3767796783691</v>
      </c>
      <c r="O7" s="383">
        <v>2882.541117436092</v>
      </c>
      <c r="P7" s="383">
        <v>2886.7439458695285</v>
      </c>
      <c r="Q7" s="383">
        <v>2858.4604488595269</v>
      </c>
      <c r="R7" s="383">
        <v>2838.0812737305855</v>
      </c>
      <c r="S7" s="383">
        <v>2795.4698394172815</v>
      </c>
      <c r="T7" s="383">
        <v>2813.4688516252868</v>
      </c>
      <c r="U7" s="383">
        <v>2796.7405758042109</v>
      </c>
      <c r="V7" s="383">
        <v>2823.1396764851302</v>
      </c>
      <c r="W7" s="383">
        <v>2804.733669811349</v>
      </c>
      <c r="X7" s="383">
        <v>2812.1119198983174</v>
      </c>
      <c r="Y7" s="383">
        <v>2803.5648830598088</v>
      </c>
      <c r="Z7" s="383">
        <v>2787.5027001028334</v>
      </c>
      <c r="AA7" s="383">
        <v>2758.3175849607751</v>
      </c>
      <c r="AB7" s="383">
        <v>2790.5000000000005</v>
      </c>
      <c r="AC7" s="383">
        <v>2570.3999999999992</v>
      </c>
      <c r="AD7" s="383">
        <v>2379.4999999999995</v>
      </c>
      <c r="AE7" s="383">
        <v>2254.9999999999995</v>
      </c>
      <c r="AF7" s="383">
        <v>2093.0499999999997</v>
      </c>
      <c r="AG7" s="383">
        <v>1969.5500000000002</v>
      </c>
      <c r="AH7" s="383">
        <v>1858.15</v>
      </c>
      <c r="AI7" s="383">
        <v>1726.7999999999995</v>
      </c>
      <c r="AJ7" s="383">
        <v>1624.1999999999998</v>
      </c>
      <c r="AK7" s="383">
        <v>1540.3500000000001</v>
      </c>
      <c r="AL7" s="383">
        <v>1470.5500000000004</v>
      </c>
      <c r="AM7" s="383">
        <v>1414.1499999999999</v>
      </c>
      <c r="AN7" s="383">
        <v>1355.6000000000001</v>
      </c>
      <c r="AO7" s="383">
        <v>1299.0000000000002</v>
      </c>
      <c r="AP7" s="383">
        <v>1249.55</v>
      </c>
      <c r="AQ7" s="383">
        <v>1180.3500000000001</v>
      </c>
      <c r="AR7" s="383">
        <v>1110.45</v>
      </c>
      <c r="AS7" s="383">
        <v>1037.05</v>
      </c>
      <c r="AT7" s="383">
        <v>1014.5843221374198</v>
      </c>
      <c r="AU7" s="383">
        <v>992.60216056325692</v>
      </c>
    </row>
    <row r="8" spans="1:47" s="207" customFormat="1" ht="15.6" customHeight="1" x14ac:dyDescent="0.3">
      <c r="A8" s="382" t="s">
        <v>1838</v>
      </c>
      <c r="B8" s="382" t="s">
        <v>938</v>
      </c>
      <c r="C8" s="382" t="s">
        <v>938</v>
      </c>
      <c r="D8" s="386">
        <v>1</v>
      </c>
      <c r="E8" s="382" t="s">
        <v>2018</v>
      </c>
      <c r="F8" s="382" t="s">
        <v>167</v>
      </c>
      <c r="G8" s="382" t="s">
        <v>167</v>
      </c>
      <c r="H8" s="382" t="s">
        <v>1847</v>
      </c>
      <c r="I8" s="382" t="s">
        <v>1848</v>
      </c>
      <c r="J8" s="383">
        <v>5256.4196036617604</v>
      </c>
      <c r="K8" s="383">
        <v>5314.2776145966718</v>
      </c>
      <c r="L8" s="383">
        <v>5280.1518489146565</v>
      </c>
      <c r="M8" s="383">
        <v>5318.6429609687721</v>
      </c>
      <c r="N8" s="383">
        <v>5332.3500917415395</v>
      </c>
      <c r="O8" s="383">
        <v>5328.9565012110006</v>
      </c>
      <c r="P8" s="383">
        <v>5336.7262741271616</v>
      </c>
      <c r="Q8" s="383">
        <v>5284.4385463452927</v>
      </c>
      <c r="R8" s="383">
        <v>5246.7635459313315</v>
      </c>
      <c r="S8" s="383">
        <v>5167.9877468503109</v>
      </c>
      <c r="T8" s="383">
        <v>5201.2625378120274</v>
      </c>
      <c r="U8" s="383">
        <v>5170.3369584156117</v>
      </c>
      <c r="V8" s="383">
        <v>5219.1410009143656</v>
      </c>
      <c r="W8" s="383">
        <v>5185.1137988972814</v>
      </c>
      <c r="X8" s="383">
        <v>5198.7539768397555</v>
      </c>
      <c r="Y8" s="383">
        <v>5182.9530617196988</v>
      </c>
      <c r="Z8" s="383">
        <v>5153.2588888337641</v>
      </c>
      <c r="AA8" s="383">
        <v>5099.3043387548905</v>
      </c>
      <c r="AB8" s="383">
        <v>5158.7999999999993</v>
      </c>
      <c r="AC8" s="383">
        <v>4773</v>
      </c>
      <c r="AD8" s="383">
        <v>4420.8999999999996</v>
      </c>
      <c r="AE8" s="383">
        <v>4196.2</v>
      </c>
      <c r="AF8" s="383">
        <v>3874.5999999999995</v>
      </c>
      <c r="AG8" s="383">
        <v>3658.0499999999997</v>
      </c>
      <c r="AH8" s="383">
        <v>3458.4500000000003</v>
      </c>
      <c r="AI8" s="383">
        <v>3190.3</v>
      </c>
      <c r="AJ8" s="383">
        <v>2977.3</v>
      </c>
      <c r="AK8" s="383">
        <v>2816.7000000000007</v>
      </c>
      <c r="AL8" s="383">
        <v>2673.1499999999996</v>
      </c>
      <c r="AM8" s="383">
        <v>2535.25</v>
      </c>
      <c r="AN8" s="383">
        <v>2419.8000000000002</v>
      </c>
      <c r="AO8" s="383">
        <v>2288.8999999999996</v>
      </c>
      <c r="AP8" s="383">
        <v>2156.3999999999996</v>
      </c>
      <c r="AQ8" s="383">
        <v>2029.8000000000002</v>
      </c>
      <c r="AR8" s="383">
        <v>1909.9500000000003</v>
      </c>
      <c r="AS8" s="383">
        <v>1788.0500000000002</v>
      </c>
      <c r="AT8" s="383">
        <v>1749.3153629987116</v>
      </c>
      <c r="AU8" s="383">
        <v>1711.4143900440024</v>
      </c>
    </row>
    <row r="9" spans="1:47" s="207" customFormat="1" ht="15.6" customHeight="1" x14ac:dyDescent="0.3">
      <c r="A9" s="382" t="s">
        <v>1838</v>
      </c>
      <c r="B9" s="382" t="s">
        <v>938</v>
      </c>
      <c r="C9" s="382" t="s">
        <v>938</v>
      </c>
      <c r="D9" s="386">
        <v>1</v>
      </c>
      <c r="E9" s="382" t="s">
        <v>2018</v>
      </c>
      <c r="F9" s="382" t="s">
        <v>167</v>
      </c>
      <c r="G9" s="382" t="s">
        <v>167</v>
      </c>
      <c r="H9" s="382" t="s">
        <v>1849</v>
      </c>
      <c r="I9" s="382" t="s">
        <v>1850</v>
      </c>
      <c r="J9" s="383">
        <v>11532.679166481457</v>
      </c>
      <c r="K9" s="383">
        <v>11659.620683261906</v>
      </c>
      <c r="L9" s="383">
        <v>11584.74813947811</v>
      </c>
      <c r="M9" s="383">
        <v>11669.198331729402</v>
      </c>
      <c r="N9" s="383">
        <v>11699.272023217876</v>
      </c>
      <c r="O9" s="383">
        <v>11691.826424547691</v>
      </c>
      <c r="P9" s="383">
        <v>11708.873446093614</v>
      </c>
      <c r="Q9" s="383">
        <v>11594.153230753183</v>
      </c>
      <c r="R9" s="383">
        <v>11511.493602121207</v>
      </c>
      <c r="S9" s="383">
        <v>11338.658081865176</v>
      </c>
      <c r="T9" s="383">
        <v>11411.663571804882</v>
      </c>
      <c r="U9" s="383">
        <v>11343.812294298552</v>
      </c>
      <c r="V9" s="383">
        <v>11450.889241460829</v>
      </c>
      <c r="W9" s="383">
        <v>11376.232948130961</v>
      </c>
      <c r="X9" s="383">
        <v>11406.159743905837</v>
      </c>
      <c r="Y9" s="383">
        <v>11371.492251894984</v>
      </c>
      <c r="Z9" s="383">
        <v>11306.34270242367</v>
      </c>
      <c r="AA9" s="383">
        <v>11187.965448980118</v>
      </c>
      <c r="AB9" s="383">
        <v>11318.5</v>
      </c>
      <c r="AC9" s="383">
        <v>11090.65</v>
      </c>
      <c r="AD9" s="383">
        <v>10758.550000000001</v>
      </c>
      <c r="AE9" s="383">
        <v>10596.4</v>
      </c>
      <c r="AF9" s="383">
        <v>10133.25</v>
      </c>
      <c r="AG9" s="383">
        <v>9752.9</v>
      </c>
      <c r="AH9" s="383">
        <v>9316.9500000000007</v>
      </c>
      <c r="AI9" s="383">
        <v>8563.15</v>
      </c>
      <c r="AJ9" s="383">
        <v>7904.0999999999995</v>
      </c>
      <c r="AK9" s="383">
        <v>7375.35</v>
      </c>
      <c r="AL9" s="383">
        <v>6919.45</v>
      </c>
      <c r="AM9" s="383">
        <v>6543.9999999999991</v>
      </c>
      <c r="AN9" s="383">
        <v>6236.05</v>
      </c>
      <c r="AO9" s="383">
        <v>5805.2000000000007</v>
      </c>
      <c r="AP9" s="383">
        <v>5456.8</v>
      </c>
      <c r="AQ9" s="383">
        <v>5128.75</v>
      </c>
      <c r="AR9" s="383">
        <v>4951.45</v>
      </c>
      <c r="AS9" s="383">
        <v>4721.05</v>
      </c>
      <c r="AT9" s="383">
        <v>4618.7776038058746</v>
      </c>
      <c r="AU9" s="383">
        <v>4518.706359507406</v>
      </c>
    </row>
    <row r="10" spans="1:47" s="207" customFormat="1" ht="15.6" customHeight="1" x14ac:dyDescent="0.3">
      <c r="A10" s="382" t="s">
        <v>1838</v>
      </c>
      <c r="B10" s="382" t="s">
        <v>938</v>
      </c>
      <c r="C10" s="382" t="s">
        <v>938</v>
      </c>
      <c r="D10" s="386">
        <v>1</v>
      </c>
      <c r="E10" s="382" t="s">
        <v>2018</v>
      </c>
      <c r="F10" s="382" t="s">
        <v>167</v>
      </c>
      <c r="G10" s="382" t="s">
        <v>167</v>
      </c>
      <c r="H10" s="382" t="s">
        <v>1851</v>
      </c>
      <c r="I10" s="382" t="s">
        <v>1852</v>
      </c>
      <c r="J10" s="383">
        <v>1204.9273091242753</v>
      </c>
      <c r="K10" s="383">
        <v>1218.1900816355326</v>
      </c>
      <c r="L10" s="383">
        <v>1210.3674437725876</v>
      </c>
      <c r="M10" s="383">
        <v>1219.1907485255633</v>
      </c>
      <c r="N10" s="383">
        <v>1222.3328295318718</v>
      </c>
      <c r="O10" s="383">
        <v>1221.5549179086397</v>
      </c>
      <c r="P10" s="383">
        <v>1223.335980357657</v>
      </c>
      <c r="Q10" s="383">
        <v>1211.3500819920412</v>
      </c>
      <c r="R10" s="383">
        <v>1202.7138542376431</v>
      </c>
      <c r="S10" s="383">
        <v>1184.6561041400776</v>
      </c>
      <c r="T10" s="383">
        <v>1192.2836733522554</v>
      </c>
      <c r="U10" s="383">
        <v>1185.1946131221061</v>
      </c>
      <c r="V10" s="383">
        <v>1196.3819474744889</v>
      </c>
      <c r="W10" s="383">
        <v>1188.5819033275154</v>
      </c>
      <c r="X10" s="383">
        <v>1191.7086367589059</v>
      </c>
      <c r="Y10" s="383">
        <v>1188.0865982663879</v>
      </c>
      <c r="Z10" s="383">
        <v>1181.279812939136</v>
      </c>
      <c r="AA10" s="383">
        <v>1168.9118294554205</v>
      </c>
      <c r="AB10" s="383">
        <v>1182.55</v>
      </c>
      <c r="AC10" s="383">
        <v>1333.75</v>
      </c>
      <c r="AD10" s="383">
        <v>1477.05</v>
      </c>
      <c r="AE10" s="383">
        <v>1656.3</v>
      </c>
      <c r="AF10" s="383">
        <v>1908.8</v>
      </c>
      <c r="AG10" s="383">
        <v>2225.75</v>
      </c>
      <c r="AH10" s="383">
        <v>2403.9499999999998</v>
      </c>
      <c r="AI10" s="383">
        <v>2440.65</v>
      </c>
      <c r="AJ10" s="383">
        <v>2486.15</v>
      </c>
      <c r="AK10" s="383">
        <v>2542.75</v>
      </c>
      <c r="AL10" s="383">
        <v>2631.05</v>
      </c>
      <c r="AM10" s="383">
        <v>2742.55</v>
      </c>
      <c r="AN10" s="383">
        <v>2846.55</v>
      </c>
      <c r="AO10" s="383">
        <v>2798.8</v>
      </c>
      <c r="AP10" s="383">
        <v>2794.75</v>
      </c>
      <c r="AQ10" s="383">
        <v>2788.9</v>
      </c>
      <c r="AR10" s="383">
        <v>2922.7</v>
      </c>
      <c r="AS10" s="383">
        <v>2963.8</v>
      </c>
      <c r="AT10" s="383">
        <v>2899.5950185149159</v>
      </c>
      <c r="AU10" s="383">
        <v>2836.7718851331929</v>
      </c>
    </row>
    <row r="11" spans="1:47" s="207" customFormat="1" ht="15.6" customHeight="1" x14ac:dyDescent="0.3">
      <c r="A11" s="382" t="s">
        <v>1838</v>
      </c>
      <c r="B11" s="382" t="s">
        <v>938</v>
      </c>
      <c r="C11" s="382" t="s">
        <v>938</v>
      </c>
      <c r="D11" s="386">
        <v>1</v>
      </c>
      <c r="E11" s="382" t="s">
        <v>2018</v>
      </c>
      <c r="F11" s="382" t="s">
        <v>167</v>
      </c>
      <c r="G11" s="382" t="s">
        <v>167</v>
      </c>
      <c r="H11" s="382" t="s">
        <v>1853</v>
      </c>
      <c r="I11" s="382" t="s">
        <v>1854</v>
      </c>
      <c r="J11" s="383">
        <v>14.010190267184253</v>
      </c>
      <c r="K11" s="383">
        <v>14.164402031616866</v>
      </c>
      <c r="L11" s="383">
        <v>14.073444972198274</v>
      </c>
      <c r="M11" s="383">
        <v>14.176037201155493</v>
      </c>
      <c r="N11" s="383">
        <v>14.212571482020371</v>
      </c>
      <c r="O11" s="383">
        <v>14.20352638048611</v>
      </c>
      <c r="P11" s="383">
        <v>14.224235533311724</v>
      </c>
      <c r="Q11" s="383">
        <v>14.084870514896254</v>
      </c>
      <c r="R11" s="383">
        <v>13.984453507900412</v>
      </c>
      <c r="S11" s="383">
        <v>13.774488547567611</v>
      </c>
      <c r="T11" s="383">
        <v>13.863177462765622</v>
      </c>
      <c r="U11" s="383">
        <v>13.780750015161297</v>
      </c>
      <c r="V11" s="383">
        <v>13.910829798126217</v>
      </c>
      <c r="W11" s="383">
        <v>13.820135445227127</v>
      </c>
      <c r="X11" s="383">
        <v>13.856491273464083</v>
      </c>
      <c r="Y11" s="383">
        <v>13.81437632756572</v>
      </c>
      <c r="Z11" s="383">
        <v>13.735231007494878</v>
      </c>
      <c r="AA11" s="383">
        <v>13.591423326719376</v>
      </c>
      <c r="AB11" s="383">
        <v>13.75</v>
      </c>
      <c r="AC11" s="383">
        <v>26.45</v>
      </c>
      <c r="AD11" s="383">
        <v>48.8</v>
      </c>
      <c r="AE11" s="383">
        <v>97.1</v>
      </c>
      <c r="AF11" s="383">
        <v>182</v>
      </c>
      <c r="AG11" s="383">
        <v>271</v>
      </c>
      <c r="AH11" s="383">
        <v>340.75</v>
      </c>
      <c r="AI11" s="383">
        <v>379.05</v>
      </c>
      <c r="AJ11" s="383">
        <v>404</v>
      </c>
      <c r="AK11" s="383">
        <v>423</v>
      </c>
      <c r="AL11" s="383">
        <v>475.45</v>
      </c>
      <c r="AM11" s="383">
        <v>521.85</v>
      </c>
      <c r="AN11" s="383">
        <v>557.85</v>
      </c>
      <c r="AO11" s="383">
        <v>564.1</v>
      </c>
      <c r="AP11" s="383">
        <v>614.79999999999995</v>
      </c>
      <c r="AQ11" s="383">
        <v>657.45</v>
      </c>
      <c r="AR11" s="383">
        <v>756.59999999999991</v>
      </c>
      <c r="AS11" s="383">
        <v>821.3</v>
      </c>
      <c r="AT11" s="383">
        <v>803.5081276423125</v>
      </c>
      <c r="AU11" s="383">
        <v>786.09917985690799</v>
      </c>
    </row>
    <row r="12" spans="1:47" s="207" customFormat="1" ht="15.6" customHeight="1" x14ac:dyDescent="0.3">
      <c r="A12" s="382" t="s">
        <v>1838</v>
      </c>
      <c r="B12" s="382" t="s">
        <v>938</v>
      </c>
      <c r="C12" s="382" t="s">
        <v>938</v>
      </c>
      <c r="D12" s="386">
        <v>1</v>
      </c>
      <c r="E12" s="382" t="s">
        <v>2018</v>
      </c>
      <c r="F12" s="382" t="s">
        <v>167</v>
      </c>
      <c r="G12" s="382" t="s">
        <v>167</v>
      </c>
      <c r="H12" s="382" t="s">
        <v>1855</v>
      </c>
      <c r="I12" s="382" t="s">
        <v>1856</v>
      </c>
      <c r="J12" s="383">
        <v>0.1018922928522491</v>
      </c>
      <c r="K12" s="383">
        <v>0.10301383295721359</v>
      </c>
      <c r="L12" s="383">
        <v>0.10235232707053289</v>
      </c>
      <c r="M12" s="383">
        <v>0.10309845237203996</v>
      </c>
      <c r="N12" s="383">
        <v>0.10336415623287544</v>
      </c>
      <c r="O12" s="383">
        <v>0.10329837367626263</v>
      </c>
      <c r="P12" s="383">
        <v>0.10344898569681253</v>
      </c>
      <c r="Q12" s="383">
        <v>0.10243542192651821</v>
      </c>
      <c r="R12" s="383">
        <v>0.10170511642109391</v>
      </c>
      <c r="S12" s="383">
        <v>0.10017809852776445</v>
      </c>
      <c r="T12" s="383">
        <v>0.10082310882011364</v>
      </c>
      <c r="U12" s="383">
        <v>0.10022363647390034</v>
      </c>
      <c r="V12" s="383">
        <v>0.10116967125909977</v>
      </c>
      <c r="W12" s="383">
        <v>0.10051007596528819</v>
      </c>
      <c r="X12" s="383">
        <v>0.10077448198882968</v>
      </c>
      <c r="Y12" s="383">
        <v>0.10046819147320522</v>
      </c>
      <c r="Z12" s="383">
        <v>9.9892589145417307E-2</v>
      </c>
      <c r="AA12" s="383">
        <v>9.8846715103413654E-2</v>
      </c>
      <c r="AB12" s="383">
        <v>0.1</v>
      </c>
      <c r="AC12" s="383">
        <v>0.1</v>
      </c>
      <c r="AD12" s="383">
        <v>0.1</v>
      </c>
      <c r="AE12" s="383">
        <v>0.1</v>
      </c>
      <c r="AF12" s="383">
        <v>0.1</v>
      </c>
      <c r="AG12" s="383">
        <v>0.1</v>
      </c>
      <c r="AH12" s="383">
        <v>0.1</v>
      </c>
      <c r="AI12" s="383">
        <v>0.6</v>
      </c>
      <c r="AJ12" s="383">
        <v>1.6</v>
      </c>
      <c r="AK12" s="383">
        <v>1.35</v>
      </c>
      <c r="AL12" s="383">
        <v>2.35</v>
      </c>
      <c r="AM12" s="383">
        <v>5.85</v>
      </c>
      <c r="AN12" s="383">
        <v>9.35</v>
      </c>
      <c r="AO12" s="383">
        <v>16.5</v>
      </c>
      <c r="AP12" s="383">
        <v>24.7</v>
      </c>
      <c r="AQ12" s="383">
        <v>31</v>
      </c>
      <c r="AR12" s="383">
        <v>45.55</v>
      </c>
      <c r="AS12" s="383">
        <v>70.55</v>
      </c>
      <c r="AT12" s="383">
        <v>69.021671015664353</v>
      </c>
      <c r="AU12" s="383">
        <v>67.526235405947659</v>
      </c>
    </row>
    <row r="13" spans="1:47" s="207" customFormat="1" ht="15.6" customHeight="1" x14ac:dyDescent="0.3">
      <c r="A13" s="382" t="s">
        <v>1838</v>
      </c>
      <c r="B13" s="382" t="s">
        <v>938</v>
      </c>
      <c r="C13" s="382" t="s">
        <v>938</v>
      </c>
      <c r="D13" s="386">
        <v>1</v>
      </c>
      <c r="E13" s="382" t="s">
        <v>2018</v>
      </c>
      <c r="F13" s="382" t="s">
        <v>167</v>
      </c>
      <c r="G13" s="382" t="s">
        <v>167</v>
      </c>
      <c r="H13" s="382" t="s">
        <v>1857</v>
      </c>
      <c r="I13" s="382" t="s">
        <v>1858</v>
      </c>
      <c r="J13" s="383">
        <v>0.1018922928522491</v>
      </c>
      <c r="K13" s="383">
        <v>0.10301383295721359</v>
      </c>
      <c r="L13" s="383">
        <v>0.10235232707053289</v>
      </c>
      <c r="M13" s="383">
        <v>0.10309845237203996</v>
      </c>
      <c r="N13" s="383">
        <v>0.10336415623287544</v>
      </c>
      <c r="O13" s="383">
        <v>0.10329837367626263</v>
      </c>
      <c r="P13" s="383">
        <v>0.10344898569681253</v>
      </c>
      <c r="Q13" s="383">
        <v>0.10243542192651821</v>
      </c>
      <c r="R13" s="383">
        <v>0.10170511642109391</v>
      </c>
      <c r="S13" s="383">
        <v>0.10017809852776445</v>
      </c>
      <c r="T13" s="383">
        <v>0.10082310882011364</v>
      </c>
      <c r="U13" s="383">
        <v>0.10022363647390034</v>
      </c>
      <c r="V13" s="383">
        <v>0.10116967125909977</v>
      </c>
      <c r="W13" s="383">
        <v>0.10051007596528819</v>
      </c>
      <c r="X13" s="383">
        <v>0.10077448198882968</v>
      </c>
      <c r="Y13" s="383">
        <v>0.10046819147320522</v>
      </c>
      <c r="Z13" s="383">
        <v>9.9892589145417307E-2</v>
      </c>
      <c r="AA13" s="383">
        <v>9.8846715103413654E-2</v>
      </c>
      <c r="AB13" s="383">
        <v>0.1</v>
      </c>
      <c r="AC13" s="383">
        <v>0.1</v>
      </c>
      <c r="AD13" s="383">
        <v>0.1</v>
      </c>
      <c r="AE13" s="383">
        <v>0.1</v>
      </c>
      <c r="AF13" s="383">
        <v>0.35</v>
      </c>
      <c r="AG13" s="383">
        <v>0.6</v>
      </c>
      <c r="AH13" s="383">
        <v>0.6</v>
      </c>
      <c r="AI13" s="383">
        <v>0.6</v>
      </c>
      <c r="AJ13" s="383">
        <v>0.6</v>
      </c>
      <c r="AK13" s="383">
        <v>0.6</v>
      </c>
      <c r="AL13" s="383">
        <v>0.85</v>
      </c>
      <c r="AM13" s="383">
        <v>1</v>
      </c>
      <c r="AN13" s="383">
        <v>0.45</v>
      </c>
      <c r="AO13" s="383">
        <v>0.4</v>
      </c>
      <c r="AP13" s="383">
        <v>0.6</v>
      </c>
      <c r="AQ13" s="383">
        <v>0.8</v>
      </c>
      <c r="AR13" s="383">
        <v>0.5</v>
      </c>
      <c r="AS13" s="383">
        <v>0.5</v>
      </c>
      <c r="AT13" s="383">
        <v>0.48916846928181679</v>
      </c>
      <c r="AU13" s="383">
        <v>0.47857005957439885</v>
      </c>
    </row>
    <row r="14" spans="1:47" s="207" customFormat="1" ht="15.6" customHeight="1" x14ac:dyDescent="0.3">
      <c r="A14" s="382" t="s">
        <v>1838</v>
      </c>
      <c r="B14" s="382" t="s">
        <v>938</v>
      </c>
      <c r="C14" s="382" t="s">
        <v>938</v>
      </c>
      <c r="D14" s="386">
        <v>2</v>
      </c>
      <c r="E14" s="382" t="s">
        <v>2019</v>
      </c>
      <c r="F14" s="382" t="s">
        <v>167</v>
      </c>
      <c r="G14" s="382" t="s">
        <v>167</v>
      </c>
      <c r="H14" s="382" t="s">
        <v>1845</v>
      </c>
      <c r="I14" s="382" t="s">
        <v>1846</v>
      </c>
      <c r="J14" s="383">
        <v>2887.34343063397</v>
      </c>
      <c r="K14" s="383">
        <v>2677.8793763846447</v>
      </c>
      <c r="L14" s="383">
        <v>2505.7915470848457</v>
      </c>
      <c r="M14" s="383">
        <v>2476.6191972952256</v>
      </c>
      <c r="N14" s="383">
        <v>2241.1744816712057</v>
      </c>
      <c r="O14" s="383">
        <v>2159.60095251347</v>
      </c>
      <c r="P14" s="383">
        <v>1993.9076006294677</v>
      </c>
      <c r="Q14" s="383">
        <v>1833.3602947478903</v>
      </c>
      <c r="R14" s="383">
        <v>1745.6534143687181</v>
      </c>
      <c r="S14" s="383">
        <v>1555.8633001794433</v>
      </c>
      <c r="T14" s="383">
        <v>1357.1125420762278</v>
      </c>
      <c r="U14" s="383">
        <v>1259.2262118950366</v>
      </c>
      <c r="V14" s="383">
        <v>987.38771297495794</v>
      </c>
      <c r="W14" s="383">
        <v>820.45425268237955</v>
      </c>
      <c r="X14" s="383">
        <v>597.40130671849477</v>
      </c>
      <c r="Y14" s="383">
        <v>522.04893446214351</v>
      </c>
      <c r="Z14" s="383">
        <v>406.92789918787429</v>
      </c>
      <c r="AA14" s="383">
        <v>337.28211247435615</v>
      </c>
      <c r="AB14" s="383">
        <v>274.09966333949109</v>
      </c>
      <c r="AC14" s="383">
        <v>212.81141051800162</v>
      </c>
      <c r="AD14" s="383">
        <v>176.93461458115729</v>
      </c>
      <c r="AE14" s="383">
        <v>153.03150521054872</v>
      </c>
      <c r="AF14" s="383">
        <v>127.4628618231567</v>
      </c>
      <c r="AG14" s="383">
        <v>97.641978654447954</v>
      </c>
      <c r="AH14" s="383">
        <v>69.879977269164442</v>
      </c>
      <c r="AI14" s="383">
        <v>42.605327341414799</v>
      </c>
      <c r="AJ14" s="383">
        <v>20.189172910936172</v>
      </c>
      <c r="AK14" s="383">
        <v>6.2015523549417706</v>
      </c>
      <c r="AL14" s="383">
        <v>2.8168301193755747</v>
      </c>
      <c r="AM14" s="384"/>
      <c r="AN14" s="384"/>
      <c r="AO14" s="384"/>
      <c r="AP14" s="384"/>
      <c r="AQ14" s="384"/>
      <c r="AR14" s="384"/>
      <c r="AS14" s="384"/>
      <c r="AT14" s="384"/>
      <c r="AU14" s="384"/>
    </row>
    <row r="15" spans="1:47" s="207" customFormat="1" ht="15.6" customHeight="1" x14ac:dyDescent="0.3">
      <c r="A15" s="382" t="s">
        <v>1838</v>
      </c>
      <c r="B15" s="382" t="s">
        <v>938</v>
      </c>
      <c r="C15" s="382" t="s">
        <v>938</v>
      </c>
      <c r="D15" s="386">
        <v>2</v>
      </c>
      <c r="E15" s="382" t="s">
        <v>2019</v>
      </c>
      <c r="F15" s="382" t="s">
        <v>167</v>
      </c>
      <c r="G15" s="382" t="s">
        <v>167</v>
      </c>
      <c r="H15" s="382" t="s">
        <v>1847</v>
      </c>
      <c r="I15" s="382" t="s">
        <v>1848</v>
      </c>
      <c r="J15" s="383">
        <v>472.69470051816273</v>
      </c>
      <c r="K15" s="383">
        <v>549.02263945129084</v>
      </c>
      <c r="L15" s="383">
        <v>587.35978766961023</v>
      </c>
      <c r="M15" s="383">
        <v>641.55232943075612</v>
      </c>
      <c r="N15" s="383">
        <v>641.8287153250734</v>
      </c>
      <c r="O15" s="383">
        <v>675.53034033483493</v>
      </c>
      <c r="P15" s="383">
        <v>682.26665129224659</v>
      </c>
      <c r="Q15" s="383">
        <v>690.2761139580382</v>
      </c>
      <c r="R15" s="383">
        <v>729.68298158035611</v>
      </c>
      <c r="S15" s="383">
        <v>731.18371874375248</v>
      </c>
      <c r="T15" s="383">
        <v>727.74403355377365</v>
      </c>
      <c r="U15" s="383">
        <v>786.06083313289889</v>
      </c>
      <c r="V15" s="383">
        <v>737.36288839471661</v>
      </c>
      <c r="W15" s="383">
        <v>789.44538126427346</v>
      </c>
      <c r="X15" s="383">
        <v>741.62116289152368</v>
      </c>
      <c r="Y15" s="383">
        <v>750.95590116130882</v>
      </c>
      <c r="Z15" s="383">
        <v>714.08172100049069</v>
      </c>
      <c r="AA15" s="383">
        <v>680.05643514071505</v>
      </c>
      <c r="AB15" s="383">
        <v>649.41186946050061</v>
      </c>
      <c r="AC15" s="383">
        <v>615.39964106276977</v>
      </c>
      <c r="AD15" s="383">
        <v>562.14209781120167</v>
      </c>
      <c r="AE15" s="383">
        <v>505.62213331206556</v>
      </c>
      <c r="AF15" s="383">
        <v>451.33419918874802</v>
      </c>
      <c r="AG15" s="383">
        <v>382.48689123578197</v>
      </c>
      <c r="AH15" s="383">
        <v>320.47179416836497</v>
      </c>
      <c r="AI15" s="383">
        <v>260.10043555573998</v>
      </c>
      <c r="AJ15" s="383">
        <v>140.56593158177628</v>
      </c>
      <c r="AK15" s="383">
        <v>74.803220653406186</v>
      </c>
      <c r="AL15" s="383">
        <v>42.96859504132231</v>
      </c>
      <c r="AM15" s="383">
        <v>15.816665442472678</v>
      </c>
      <c r="AN15" s="383">
        <v>6.9550456235945362</v>
      </c>
      <c r="AO15" s="383">
        <v>3.0686155002486553</v>
      </c>
      <c r="AP15" s="383">
        <v>1.685959476396045</v>
      </c>
      <c r="AQ15" s="383">
        <v>1.3073653925905446</v>
      </c>
      <c r="AR15" s="383">
        <v>0.50681211451716823</v>
      </c>
      <c r="AS15" s="383">
        <v>0.3088740258836627</v>
      </c>
      <c r="AT15" s="383">
        <v>0.17582200440155218</v>
      </c>
      <c r="AU15" s="384"/>
    </row>
    <row r="16" spans="1:47" s="207" customFormat="1" ht="15.6" customHeight="1" x14ac:dyDescent="0.3">
      <c r="A16" s="382" t="s">
        <v>1838</v>
      </c>
      <c r="B16" s="382" t="s">
        <v>938</v>
      </c>
      <c r="C16" s="382" t="s">
        <v>938</v>
      </c>
      <c r="D16" s="386">
        <v>2</v>
      </c>
      <c r="E16" s="382" t="s">
        <v>2019</v>
      </c>
      <c r="F16" s="382" t="s">
        <v>167</v>
      </c>
      <c r="G16" s="382" t="s">
        <v>167</v>
      </c>
      <c r="H16" s="382" t="s">
        <v>1849</v>
      </c>
      <c r="I16" s="382" t="s">
        <v>1850</v>
      </c>
      <c r="J16" s="383">
        <v>210.76186884786227</v>
      </c>
      <c r="K16" s="383">
        <v>255.49798416406099</v>
      </c>
      <c r="L16" s="383">
        <v>293.54437404088566</v>
      </c>
      <c r="M16" s="383">
        <v>372.03299873975305</v>
      </c>
      <c r="N16" s="383">
        <v>418.53656696694009</v>
      </c>
      <c r="O16" s="383">
        <v>530.97353089937235</v>
      </c>
      <c r="P16" s="383">
        <v>575.98230930962825</v>
      </c>
      <c r="Q16" s="383">
        <v>613.38352657310304</v>
      </c>
      <c r="R16" s="383">
        <v>662.48082220989681</v>
      </c>
      <c r="S16" s="383">
        <v>671.70195708117319</v>
      </c>
      <c r="T16" s="383">
        <v>688.05520523152211</v>
      </c>
      <c r="U16" s="383">
        <v>763.18551252561235</v>
      </c>
      <c r="V16" s="383">
        <v>725.16229912603421</v>
      </c>
      <c r="W16" s="383">
        <v>784.93757896324394</v>
      </c>
      <c r="X16" s="383">
        <v>770.21252992205666</v>
      </c>
      <c r="Y16" s="383">
        <v>815.4420637726289</v>
      </c>
      <c r="Z16" s="383">
        <v>864.43150172915045</v>
      </c>
      <c r="AA16" s="383">
        <v>869.23820792316621</v>
      </c>
      <c r="AB16" s="383">
        <v>868.82029307450853</v>
      </c>
      <c r="AC16" s="383">
        <v>852.63241843831509</v>
      </c>
      <c r="AD16" s="383">
        <v>837.93333217278246</v>
      </c>
      <c r="AE16" s="383">
        <v>786.65177539699414</v>
      </c>
      <c r="AF16" s="383">
        <v>739.07056661626359</v>
      </c>
      <c r="AG16" s="383">
        <v>696.99942833283649</v>
      </c>
      <c r="AH16" s="383">
        <v>665.23519948267744</v>
      </c>
      <c r="AI16" s="383">
        <v>636.00507081672777</v>
      </c>
      <c r="AJ16" s="383">
        <v>602.52359108729388</v>
      </c>
      <c r="AK16" s="383">
        <v>547.15479168813783</v>
      </c>
      <c r="AL16" s="383">
        <v>448.85471808999091</v>
      </c>
      <c r="AM16" s="383">
        <v>373.40551805441316</v>
      </c>
      <c r="AN16" s="383">
        <v>247.86433116026652</v>
      </c>
      <c r="AO16" s="383">
        <v>177.22554774741181</v>
      </c>
      <c r="AP16" s="383">
        <v>121.00590969224339</v>
      </c>
      <c r="AQ16" s="383">
        <v>94.057676855819707</v>
      </c>
      <c r="AR16" s="383">
        <v>75.998780263278988</v>
      </c>
      <c r="AS16" s="383">
        <v>50.192029206095192</v>
      </c>
      <c r="AT16" s="383">
        <v>30.351273509817954</v>
      </c>
      <c r="AU16" s="383">
        <v>16.186929288723416</v>
      </c>
    </row>
    <row r="17" spans="1:47" s="207" customFormat="1" ht="15.6" customHeight="1" x14ac:dyDescent="0.3">
      <c r="A17" s="382" t="s">
        <v>1838</v>
      </c>
      <c r="B17" s="382" t="s">
        <v>938</v>
      </c>
      <c r="C17" s="382" t="s">
        <v>938</v>
      </c>
      <c r="D17" s="386">
        <v>2</v>
      </c>
      <c r="E17" s="382" t="s">
        <v>2019</v>
      </c>
      <c r="F17" s="382" t="s">
        <v>167</v>
      </c>
      <c r="G17" s="382" t="s">
        <v>167</v>
      </c>
      <c r="H17" s="382" t="s">
        <v>1851</v>
      </c>
      <c r="I17" s="382" t="s">
        <v>1852</v>
      </c>
      <c r="J17" s="384"/>
      <c r="K17" s="384"/>
      <c r="L17" s="384"/>
      <c r="M17" s="384"/>
      <c r="N17" s="384"/>
      <c r="O17" s="383">
        <v>2.2664192949907225</v>
      </c>
      <c r="P17" s="383">
        <v>12.83089459388416</v>
      </c>
      <c r="Q17" s="383">
        <v>19.688911955061659</v>
      </c>
      <c r="R17" s="383">
        <v>21.162377162741247</v>
      </c>
      <c r="S17" s="383">
        <v>25.712786292111822</v>
      </c>
      <c r="T17" s="383">
        <v>38.330059265683758</v>
      </c>
      <c r="U17" s="383">
        <v>81.590207307295913</v>
      </c>
      <c r="V17" s="383">
        <v>133.22092854552051</v>
      </c>
      <c r="W17" s="383">
        <v>197.44575171284524</v>
      </c>
      <c r="X17" s="383">
        <v>219.07550910111829</v>
      </c>
      <c r="Y17" s="383">
        <v>232.37721019295904</v>
      </c>
      <c r="Z17" s="383">
        <v>245.49944618941294</v>
      </c>
      <c r="AA17" s="383">
        <v>261.61663024602018</v>
      </c>
      <c r="AB17" s="383">
        <v>278.59630778857053</v>
      </c>
      <c r="AC17" s="383">
        <v>299.85395695386057</v>
      </c>
      <c r="AD17" s="383">
        <v>310.06623320103063</v>
      </c>
      <c r="AE17" s="383">
        <v>301.70281582305381</v>
      </c>
      <c r="AF17" s="383">
        <v>291.60032735095058</v>
      </c>
      <c r="AG17" s="383">
        <v>286.79150163910003</v>
      </c>
      <c r="AH17" s="383">
        <v>285.90228033390815</v>
      </c>
      <c r="AI17" s="383">
        <v>285.19023943457336</v>
      </c>
      <c r="AJ17" s="383">
        <v>306.70481551740528</v>
      </c>
      <c r="AK17" s="383">
        <v>311.83712795011888</v>
      </c>
      <c r="AL17" s="383">
        <v>310.19028760330565</v>
      </c>
      <c r="AM17" s="383">
        <v>318.3703778352338</v>
      </c>
      <c r="AN17" s="383">
        <v>335.62506916515269</v>
      </c>
      <c r="AO17" s="383">
        <v>325.39546754204497</v>
      </c>
      <c r="AP17" s="383">
        <v>312.23969502854766</v>
      </c>
      <c r="AQ17" s="383">
        <v>292.62469056711393</v>
      </c>
      <c r="AR17" s="383">
        <v>272.25239229494633</v>
      </c>
      <c r="AS17" s="383">
        <v>248.90770964623667</v>
      </c>
      <c r="AT17" s="383">
        <v>214.09374524179503</v>
      </c>
      <c r="AU17" s="383">
        <v>163.51177612958202</v>
      </c>
    </row>
    <row r="18" spans="1:47" s="207" customFormat="1" ht="15.6" customHeight="1" x14ac:dyDescent="0.3">
      <c r="A18" s="382" t="s">
        <v>1838</v>
      </c>
      <c r="B18" s="382" t="s">
        <v>938</v>
      </c>
      <c r="C18" s="382" t="s">
        <v>938</v>
      </c>
      <c r="D18" s="386">
        <v>2</v>
      </c>
      <c r="E18" s="382" t="s">
        <v>2019</v>
      </c>
      <c r="F18" s="382" t="s">
        <v>167</v>
      </c>
      <c r="G18" s="382" t="s">
        <v>167</v>
      </c>
      <c r="H18" s="382" t="s">
        <v>1853</v>
      </c>
      <c r="I18" s="382" t="s">
        <v>1854</v>
      </c>
      <c r="J18" s="384"/>
      <c r="K18" s="384"/>
      <c r="L18" s="384"/>
      <c r="M18" s="384"/>
      <c r="N18" s="384"/>
      <c r="O18" s="384"/>
      <c r="P18" s="384"/>
      <c r="Q18" s="384"/>
      <c r="R18" s="384"/>
      <c r="S18" s="384"/>
      <c r="T18" s="384"/>
      <c r="U18" s="384"/>
      <c r="V18" s="384"/>
      <c r="W18" s="383">
        <v>6.7120368854225001</v>
      </c>
      <c r="X18" s="383">
        <v>16.72840625146225</v>
      </c>
      <c r="Y18" s="383">
        <v>45.968113124171424</v>
      </c>
      <c r="Z18" s="383">
        <v>90.185882254464204</v>
      </c>
      <c r="AA18" s="383">
        <v>130.45222815317817</v>
      </c>
      <c r="AB18" s="383">
        <v>153.08482012394975</v>
      </c>
      <c r="AC18" s="383">
        <v>181.33393747120382</v>
      </c>
      <c r="AD18" s="383">
        <v>220.4091428173526</v>
      </c>
      <c r="AE18" s="383">
        <v>254.59360292162896</v>
      </c>
      <c r="AF18" s="383">
        <v>283.91225387924817</v>
      </c>
      <c r="AG18" s="383">
        <v>320.00517743722986</v>
      </c>
      <c r="AH18" s="383">
        <v>329.25781480247662</v>
      </c>
      <c r="AI18" s="383">
        <v>330.21451409934383</v>
      </c>
      <c r="AJ18" s="383">
        <v>375.14184636725838</v>
      </c>
      <c r="AK18" s="383">
        <v>400.47605998144843</v>
      </c>
      <c r="AL18" s="383">
        <v>430.71361597796226</v>
      </c>
      <c r="AM18" s="383">
        <v>471.45905019685051</v>
      </c>
      <c r="AN18" s="383">
        <v>523.29062577030356</v>
      </c>
      <c r="AO18" s="383">
        <v>548.7503678751865</v>
      </c>
      <c r="AP18" s="383">
        <v>562.73495596017358</v>
      </c>
      <c r="AQ18" s="383">
        <v>557.5986030809371</v>
      </c>
      <c r="AR18" s="383">
        <v>543.80402016880714</v>
      </c>
      <c r="AS18" s="383">
        <v>540.55403065445614</v>
      </c>
      <c r="AT18" s="383">
        <v>561.3768973839442</v>
      </c>
      <c r="AU18" s="383">
        <v>587.77781838932549</v>
      </c>
    </row>
    <row r="19" spans="1:47" s="207" customFormat="1" ht="15.6" customHeight="1" x14ac:dyDescent="0.3">
      <c r="A19" s="382" t="s">
        <v>1838</v>
      </c>
      <c r="B19" s="382" t="s">
        <v>938</v>
      </c>
      <c r="C19" s="382" t="s">
        <v>938</v>
      </c>
      <c r="D19" s="386">
        <v>2</v>
      </c>
      <c r="E19" s="382" t="s">
        <v>2019</v>
      </c>
      <c r="F19" s="382" t="s">
        <v>167</v>
      </c>
      <c r="G19" s="382" t="s">
        <v>167</v>
      </c>
      <c r="H19" s="382" t="s">
        <v>1855</v>
      </c>
      <c r="I19" s="382" t="s">
        <v>1856</v>
      </c>
      <c r="J19" s="384"/>
      <c r="K19" s="384"/>
      <c r="L19" s="384"/>
      <c r="M19" s="384"/>
      <c r="N19" s="384"/>
      <c r="O19" s="384"/>
      <c r="P19" s="384"/>
      <c r="Q19" s="384"/>
      <c r="R19" s="384"/>
      <c r="S19" s="384"/>
      <c r="T19" s="384"/>
      <c r="U19" s="384"/>
      <c r="V19" s="384"/>
      <c r="W19" s="384"/>
      <c r="X19" s="384"/>
      <c r="Y19" s="384"/>
      <c r="Z19" s="384"/>
      <c r="AA19" s="384"/>
      <c r="AB19" s="383">
        <v>3.7662250461831821</v>
      </c>
      <c r="AC19" s="383">
        <v>13.961782399789371</v>
      </c>
      <c r="AD19" s="383">
        <v>26.897857043381379</v>
      </c>
      <c r="AE19" s="383">
        <v>39.337307595172263</v>
      </c>
      <c r="AF19" s="383">
        <v>50.599204124063931</v>
      </c>
      <c r="AG19" s="383">
        <v>63.169270484093303</v>
      </c>
      <c r="AH19" s="383">
        <v>66.402616495532214</v>
      </c>
      <c r="AI19" s="383">
        <v>66.877754872758217</v>
      </c>
      <c r="AJ19" s="383">
        <v>78.517399577919036</v>
      </c>
      <c r="AK19" s="383">
        <v>86.028511156343384</v>
      </c>
      <c r="AL19" s="383">
        <v>96.267556473829202</v>
      </c>
      <c r="AM19" s="383">
        <v>108.56206590081089</v>
      </c>
      <c r="AN19" s="383">
        <v>122.75785283958226</v>
      </c>
      <c r="AO19" s="383">
        <v>130.92976177861792</v>
      </c>
      <c r="AP19" s="383">
        <v>136.29449676228936</v>
      </c>
      <c r="AQ19" s="383">
        <v>137.12810340060827</v>
      </c>
      <c r="AR19" s="383">
        <v>134.8382989419359</v>
      </c>
      <c r="AS19" s="383">
        <v>135.57184236003604</v>
      </c>
      <c r="AT19" s="383">
        <v>142.51802010531566</v>
      </c>
      <c r="AU19" s="383">
        <v>150.71538284160169</v>
      </c>
    </row>
    <row r="20" spans="1:47" s="207" customFormat="1" ht="15.6" customHeight="1" x14ac:dyDescent="0.3">
      <c r="A20" s="382" t="s">
        <v>1838</v>
      </c>
      <c r="B20" s="382" t="s">
        <v>938</v>
      </c>
      <c r="C20" s="382" t="s">
        <v>938</v>
      </c>
      <c r="D20" s="386">
        <v>33</v>
      </c>
      <c r="E20" s="382" t="s">
        <v>679</v>
      </c>
      <c r="F20" s="382" t="s">
        <v>167</v>
      </c>
      <c r="G20" s="382" t="s">
        <v>167</v>
      </c>
      <c r="H20" s="382" t="s">
        <v>1847</v>
      </c>
      <c r="I20" s="382" t="s">
        <v>1848</v>
      </c>
      <c r="J20" s="384"/>
      <c r="K20" s="384"/>
      <c r="L20" s="384"/>
      <c r="M20" s="384"/>
      <c r="N20" s="384"/>
      <c r="O20" s="384"/>
      <c r="P20" s="384"/>
      <c r="Q20" s="384"/>
      <c r="R20" s="384"/>
      <c r="S20" s="383">
        <v>8.5510209465519971</v>
      </c>
      <c r="T20" s="383">
        <v>26.175625230834171</v>
      </c>
      <c r="U20" s="383">
        <v>47.989508323062239</v>
      </c>
      <c r="V20" s="383">
        <v>76.175406854400094</v>
      </c>
      <c r="W20" s="383">
        <v>103.06814703501242</v>
      </c>
      <c r="X20" s="383">
        <v>154.18745105977607</v>
      </c>
      <c r="Y20" s="383">
        <v>239.53494783829157</v>
      </c>
      <c r="Z20" s="383">
        <v>321.662095790943</v>
      </c>
      <c r="AA20" s="383">
        <v>392.26723002687208</v>
      </c>
      <c r="AB20" s="383">
        <v>461.38454353616646</v>
      </c>
      <c r="AC20" s="383">
        <v>530.63392962967794</v>
      </c>
      <c r="AD20" s="383">
        <v>537.41408809383279</v>
      </c>
      <c r="AE20" s="383">
        <v>480.96832438408228</v>
      </c>
      <c r="AF20" s="383">
        <v>422.57354973273317</v>
      </c>
      <c r="AG20" s="383">
        <v>356.3326173998808</v>
      </c>
      <c r="AH20" s="383">
        <v>283.32132618864603</v>
      </c>
      <c r="AI20" s="383">
        <v>215.44874572110865</v>
      </c>
      <c r="AJ20" s="383">
        <v>155.16039936315997</v>
      </c>
      <c r="AK20" s="383">
        <v>99.698845747651774</v>
      </c>
      <c r="AL20" s="383">
        <v>49.622276267253611</v>
      </c>
      <c r="AM20" s="383">
        <v>22.779867649293223</v>
      </c>
      <c r="AN20" s="383">
        <v>14.322663798290318</v>
      </c>
      <c r="AO20" s="383">
        <v>8.3224145345462297</v>
      </c>
      <c r="AP20" s="383">
        <v>4.3691418979363625</v>
      </c>
      <c r="AQ20" s="383">
        <v>1.9916232202584232</v>
      </c>
      <c r="AR20" s="383">
        <v>0.73052567481519426</v>
      </c>
      <c r="AS20" s="383">
        <v>0.18345238792857277</v>
      </c>
      <c r="AT20" s="383">
        <v>1.9782363049547343E-2</v>
      </c>
      <c r="AU20" s="384"/>
    </row>
    <row r="21" spans="1:47" s="207" customFormat="1" ht="15.6" customHeight="1" x14ac:dyDescent="0.3">
      <c r="A21" s="382" t="s">
        <v>1838</v>
      </c>
      <c r="B21" s="382" t="s">
        <v>938</v>
      </c>
      <c r="C21" s="382" t="s">
        <v>938</v>
      </c>
      <c r="D21" s="386">
        <v>33</v>
      </c>
      <c r="E21" s="382" t="s">
        <v>679</v>
      </c>
      <c r="F21" s="382" t="s">
        <v>167</v>
      </c>
      <c r="G21" s="382" t="s">
        <v>167</v>
      </c>
      <c r="H21" s="382" t="s">
        <v>1849</v>
      </c>
      <c r="I21" s="382" t="s">
        <v>1850</v>
      </c>
      <c r="J21" s="384"/>
      <c r="K21" s="384"/>
      <c r="L21" s="384"/>
      <c r="M21" s="384"/>
      <c r="N21" s="384"/>
      <c r="O21" s="384"/>
      <c r="P21" s="384"/>
      <c r="Q21" s="384"/>
      <c r="R21" s="384"/>
      <c r="S21" s="384"/>
      <c r="T21" s="384"/>
      <c r="U21" s="384"/>
      <c r="V21" s="384"/>
      <c r="W21" s="384"/>
      <c r="X21" s="384"/>
      <c r="Y21" s="384"/>
      <c r="Z21" s="384"/>
      <c r="AA21" s="384"/>
      <c r="AB21" s="384"/>
      <c r="AC21" s="384"/>
      <c r="AD21" s="383">
        <v>74.739999999999995</v>
      </c>
      <c r="AE21" s="383">
        <v>231.61799999999999</v>
      </c>
      <c r="AF21" s="383">
        <v>380.67721079843693</v>
      </c>
      <c r="AG21" s="383">
        <v>489.25164069771472</v>
      </c>
      <c r="AH21" s="383">
        <v>534.48614486620181</v>
      </c>
      <c r="AI21" s="383">
        <v>546.73601248166426</v>
      </c>
      <c r="AJ21" s="383">
        <v>577.24291350157159</v>
      </c>
      <c r="AK21" s="383">
        <v>605.84107279574698</v>
      </c>
      <c r="AL21" s="383">
        <v>633.52320895214768</v>
      </c>
      <c r="AM21" s="383">
        <v>662.68855016832151</v>
      </c>
      <c r="AN21" s="383">
        <v>664.65255844095236</v>
      </c>
      <c r="AO21" s="383">
        <v>654.91874217678867</v>
      </c>
      <c r="AP21" s="383">
        <v>665.01041676566331</v>
      </c>
      <c r="AQ21" s="383">
        <v>710.51122819190823</v>
      </c>
      <c r="AR21" s="383">
        <v>760.20087967586187</v>
      </c>
      <c r="AS21" s="383">
        <v>785.41914005455874</v>
      </c>
      <c r="AT21" s="383">
        <v>817.91282816428145</v>
      </c>
      <c r="AU21" s="383">
        <v>848.42603455209201</v>
      </c>
    </row>
    <row r="22" spans="1:47" s="207" customFormat="1" ht="15.6" customHeight="1" x14ac:dyDescent="0.3">
      <c r="A22" s="382" t="s">
        <v>1838</v>
      </c>
      <c r="B22" s="382" t="s">
        <v>938</v>
      </c>
      <c r="C22" s="382" t="s">
        <v>938</v>
      </c>
      <c r="D22" s="386">
        <v>34</v>
      </c>
      <c r="E22" s="382" t="s">
        <v>2020</v>
      </c>
      <c r="F22" s="382" t="s">
        <v>166</v>
      </c>
      <c r="G22" s="382" t="s">
        <v>2021</v>
      </c>
      <c r="H22" s="382" t="s">
        <v>2022</v>
      </c>
      <c r="I22" s="382" t="s">
        <v>2022</v>
      </c>
      <c r="J22" s="384"/>
      <c r="K22" s="384"/>
      <c r="L22" s="384"/>
      <c r="M22" s="384"/>
      <c r="N22" s="384"/>
      <c r="O22" s="384"/>
      <c r="P22" s="384"/>
      <c r="Q22" s="383">
        <v>46.049046321525886</v>
      </c>
      <c r="R22" s="383">
        <v>142.60023355391201</v>
      </c>
      <c r="S22" s="383">
        <v>251.51119544008503</v>
      </c>
      <c r="T22" s="383">
        <v>376.89581626810434</v>
      </c>
      <c r="U22" s="383">
        <v>516.31838748666257</v>
      </c>
      <c r="V22" s="383">
        <v>664.92775733856297</v>
      </c>
      <c r="W22" s="383">
        <v>830.58800907118643</v>
      </c>
      <c r="X22" s="383">
        <v>1039.8777140476045</v>
      </c>
      <c r="Y22" s="383">
        <v>1292.1167950474132</v>
      </c>
      <c r="Z22" s="383">
        <v>1544.4743248678255</v>
      </c>
      <c r="AA22" s="383">
        <v>1766.3256032842523</v>
      </c>
      <c r="AB22" s="383">
        <v>1955.4395599860559</v>
      </c>
      <c r="AC22" s="383">
        <v>2112.4932833836474</v>
      </c>
      <c r="AD22" s="383">
        <v>2339.39074339938</v>
      </c>
      <c r="AE22" s="383">
        <v>2629.7295854145932</v>
      </c>
      <c r="AF22" s="383">
        <v>2873.777752523401</v>
      </c>
      <c r="AG22" s="383">
        <v>3070.4302268124929</v>
      </c>
      <c r="AH22" s="383">
        <v>3233.9946726652315</v>
      </c>
      <c r="AI22" s="383">
        <v>3374.3859996231395</v>
      </c>
      <c r="AJ22" s="383">
        <v>3492.1670916274088</v>
      </c>
      <c r="AK22" s="383">
        <v>3588.4198353162792</v>
      </c>
      <c r="AL22" s="383">
        <v>3608.0535523941999</v>
      </c>
      <c r="AM22" s="383">
        <v>3515.5156839134584</v>
      </c>
      <c r="AN22" s="383">
        <v>3373.607667969588</v>
      </c>
      <c r="AO22" s="383">
        <v>3237.4990155253945</v>
      </c>
      <c r="AP22" s="383">
        <v>3110.708712932792</v>
      </c>
      <c r="AQ22" s="383">
        <v>2936.0449177065029</v>
      </c>
      <c r="AR22" s="383">
        <v>2748.924224426461</v>
      </c>
      <c r="AS22" s="383">
        <v>2588.0969853694169</v>
      </c>
      <c r="AT22" s="383">
        <v>2453.234874454663</v>
      </c>
      <c r="AU22" s="383">
        <v>2367.9805251246348</v>
      </c>
    </row>
    <row r="23" spans="1:47" s="207" customFormat="1" ht="15.6" customHeight="1" x14ac:dyDescent="0.3">
      <c r="A23" s="382" t="s">
        <v>1838</v>
      </c>
      <c r="B23" s="382" t="s">
        <v>938</v>
      </c>
      <c r="C23" s="382" t="s">
        <v>938</v>
      </c>
      <c r="D23" s="386">
        <v>35</v>
      </c>
      <c r="E23" s="382" t="s">
        <v>2023</v>
      </c>
      <c r="F23" s="382" t="s">
        <v>166</v>
      </c>
      <c r="G23" s="382" t="s">
        <v>2021</v>
      </c>
      <c r="H23" s="382" t="s">
        <v>2022</v>
      </c>
      <c r="I23" s="382" t="s">
        <v>2022</v>
      </c>
      <c r="J23" s="384"/>
      <c r="K23" s="384"/>
      <c r="L23" s="384"/>
      <c r="M23" s="384"/>
      <c r="N23" s="384"/>
      <c r="O23" s="384"/>
      <c r="P23" s="384"/>
      <c r="Q23" s="384"/>
      <c r="R23" s="384"/>
      <c r="S23" s="384"/>
      <c r="T23" s="384"/>
      <c r="U23" s="384"/>
      <c r="V23" s="384"/>
      <c r="W23" s="384"/>
      <c r="X23" s="384"/>
      <c r="Y23" s="383">
        <v>50</v>
      </c>
      <c r="Z23" s="383">
        <v>168.33333333333331</v>
      </c>
      <c r="AA23" s="383">
        <v>317.03178107821299</v>
      </c>
      <c r="AB23" s="383">
        <v>484.9896052116103</v>
      </c>
      <c r="AC23" s="383">
        <v>640.31548084153326</v>
      </c>
      <c r="AD23" s="383">
        <v>765.39073224659614</v>
      </c>
      <c r="AE23" s="383">
        <v>1104.5631035468177</v>
      </c>
      <c r="AF23" s="383">
        <v>1571.7121111491192</v>
      </c>
      <c r="AG23" s="383">
        <v>1837.44038236802</v>
      </c>
      <c r="AH23" s="383">
        <v>1964.3649028898099</v>
      </c>
      <c r="AI23" s="383">
        <v>1912.9223041155865</v>
      </c>
      <c r="AJ23" s="383">
        <v>1718.7859670095891</v>
      </c>
      <c r="AK23" s="383">
        <v>1476.2228909909386</v>
      </c>
      <c r="AL23" s="383">
        <v>1210.876091564608</v>
      </c>
      <c r="AM23" s="383">
        <v>971.4153629453233</v>
      </c>
      <c r="AN23" s="383">
        <v>776.99888040713734</v>
      </c>
      <c r="AO23" s="383">
        <v>639.27935269850877</v>
      </c>
      <c r="AP23" s="383">
        <v>558.16124194488611</v>
      </c>
      <c r="AQ23" s="383">
        <v>513.5578679167395</v>
      </c>
      <c r="AR23" s="383">
        <v>482.53195601884272</v>
      </c>
      <c r="AS23" s="383">
        <v>467.67525835949658</v>
      </c>
      <c r="AT23" s="383">
        <v>471.64533058068253</v>
      </c>
      <c r="AU23" s="383">
        <v>472.70148976027997</v>
      </c>
    </row>
    <row r="24" spans="1:47" s="207" customFormat="1" ht="15.6" customHeight="1" x14ac:dyDescent="0.3">
      <c r="A24" s="382" t="s">
        <v>1838</v>
      </c>
      <c r="B24" s="382" t="s">
        <v>938</v>
      </c>
      <c r="C24" s="382" t="s">
        <v>938</v>
      </c>
      <c r="D24" s="386">
        <v>36</v>
      </c>
      <c r="E24" s="382" t="s">
        <v>2024</v>
      </c>
      <c r="F24" s="382" t="s">
        <v>166</v>
      </c>
      <c r="G24" s="382" t="s">
        <v>2021</v>
      </c>
      <c r="H24" s="382" t="s">
        <v>2025</v>
      </c>
      <c r="I24" s="382" t="s">
        <v>2026</v>
      </c>
      <c r="J24" s="383">
        <v>125</v>
      </c>
      <c r="K24" s="383">
        <v>121.71052631578947</v>
      </c>
      <c r="L24" s="383">
        <v>118.42105263157896</v>
      </c>
      <c r="M24" s="383">
        <v>115.13157894736847</v>
      </c>
      <c r="N24" s="383">
        <v>111.84210526315793</v>
      </c>
      <c r="O24" s="383">
        <v>108.5526315789474</v>
      </c>
      <c r="P24" s="383">
        <v>105.26315789473686</v>
      </c>
      <c r="Q24" s="383">
        <v>101.97368421052634</v>
      </c>
      <c r="R24" s="383">
        <v>98.684210526315852</v>
      </c>
      <c r="S24" s="383">
        <v>95.394736842105331</v>
      </c>
      <c r="T24" s="383">
        <v>92.105263157894811</v>
      </c>
      <c r="U24" s="383">
        <v>88.815789473684262</v>
      </c>
      <c r="V24" s="383">
        <v>85.526315789473742</v>
      </c>
      <c r="W24" s="383">
        <v>82.23684210526325</v>
      </c>
      <c r="X24" s="383">
        <v>78.94736842105273</v>
      </c>
      <c r="Y24" s="383">
        <v>75.657894736842181</v>
      </c>
      <c r="Z24" s="383">
        <v>72.36842105263166</v>
      </c>
      <c r="AA24" s="383">
        <v>69.078947368421154</v>
      </c>
      <c r="AB24" s="383">
        <v>65.789473684210634</v>
      </c>
      <c r="AC24" s="383">
        <v>62.5</v>
      </c>
      <c r="AD24" s="383">
        <v>60.3125</v>
      </c>
      <c r="AE24" s="383">
        <v>58.125</v>
      </c>
      <c r="AF24" s="383">
        <v>55.9375</v>
      </c>
      <c r="AG24" s="383">
        <v>53.75</v>
      </c>
      <c r="AH24" s="383">
        <v>51.5625</v>
      </c>
      <c r="AI24" s="383">
        <v>49.375</v>
      </c>
      <c r="AJ24" s="383">
        <v>47.1875</v>
      </c>
      <c r="AK24" s="383">
        <v>45</v>
      </c>
      <c r="AL24" s="383">
        <v>42.8125</v>
      </c>
      <c r="AM24" s="383">
        <v>40.625</v>
      </c>
      <c r="AN24" s="383">
        <v>38.4375</v>
      </c>
      <c r="AO24" s="383">
        <v>36.25</v>
      </c>
      <c r="AP24" s="383">
        <v>34.0625</v>
      </c>
      <c r="AQ24" s="383">
        <v>31.875</v>
      </c>
      <c r="AR24" s="383">
        <v>29.6875</v>
      </c>
      <c r="AS24" s="383">
        <v>27.5</v>
      </c>
      <c r="AT24" s="383">
        <v>27.5</v>
      </c>
      <c r="AU24" s="383">
        <v>27.5</v>
      </c>
    </row>
    <row r="25" spans="1:47" s="207" customFormat="1" ht="15.6" customHeight="1" x14ac:dyDescent="0.3">
      <c r="A25" s="382" t="s">
        <v>1838</v>
      </c>
      <c r="B25" s="382" t="s">
        <v>938</v>
      </c>
      <c r="C25" s="382" t="s">
        <v>938</v>
      </c>
      <c r="D25" s="386">
        <v>37</v>
      </c>
      <c r="E25" s="382" t="s">
        <v>2027</v>
      </c>
      <c r="F25" s="382" t="s">
        <v>166</v>
      </c>
      <c r="G25" s="382" t="s">
        <v>2021</v>
      </c>
      <c r="H25" s="382" t="s">
        <v>2025</v>
      </c>
      <c r="I25" s="382" t="s">
        <v>2026</v>
      </c>
      <c r="J25" s="383">
        <v>55</v>
      </c>
      <c r="K25" s="383">
        <v>53.55263157894737</v>
      </c>
      <c r="L25" s="383">
        <v>52.105263157894726</v>
      </c>
      <c r="M25" s="383">
        <v>50.657894736842103</v>
      </c>
      <c r="N25" s="383">
        <v>49.210526315789458</v>
      </c>
      <c r="O25" s="383">
        <v>47.763157894736842</v>
      </c>
      <c r="P25" s="383">
        <v>46.31578947368422</v>
      </c>
      <c r="Q25" s="383">
        <v>44.868421052631575</v>
      </c>
      <c r="R25" s="383">
        <v>43.421052631578931</v>
      </c>
      <c r="S25" s="383">
        <v>41.973684210526308</v>
      </c>
      <c r="T25" s="383">
        <v>40.526315789473692</v>
      </c>
      <c r="U25" s="383">
        <v>39.078947368421055</v>
      </c>
      <c r="V25" s="383">
        <v>37.631578947368425</v>
      </c>
      <c r="W25" s="383">
        <v>36.184210526315795</v>
      </c>
      <c r="X25" s="383">
        <v>34.736842105263158</v>
      </c>
      <c r="Y25" s="383">
        <v>33.289473684210542</v>
      </c>
      <c r="Z25" s="383">
        <v>31.842105263157912</v>
      </c>
      <c r="AA25" s="383">
        <v>30.394736842105274</v>
      </c>
      <c r="AB25" s="383">
        <v>28.947368421052641</v>
      </c>
      <c r="AC25" s="383">
        <v>27.5</v>
      </c>
      <c r="AD25" s="383">
        <v>26.09375</v>
      </c>
      <c r="AE25" s="383">
        <v>24.6875</v>
      </c>
      <c r="AF25" s="383">
        <v>23.28125</v>
      </c>
      <c r="AG25" s="383">
        <v>21.875</v>
      </c>
      <c r="AH25" s="383">
        <v>20.46875</v>
      </c>
      <c r="AI25" s="383">
        <v>19.0625</v>
      </c>
      <c r="AJ25" s="383">
        <v>17.65625</v>
      </c>
      <c r="AK25" s="383">
        <v>16.25</v>
      </c>
      <c r="AL25" s="383">
        <v>14.84375</v>
      </c>
      <c r="AM25" s="383">
        <v>13.4375</v>
      </c>
      <c r="AN25" s="383">
        <v>12.03125</v>
      </c>
      <c r="AO25" s="383">
        <v>10.625</v>
      </c>
      <c r="AP25" s="383">
        <v>9.21875</v>
      </c>
      <c r="AQ25" s="383">
        <v>7.8125</v>
      </c>
      <c r="AR25" s="383">
        <v>6.40625</v>
      </c>
      <c r="AS25" s="383">
        <v>5</v>
      </c>
      <c r="AT25" s="383">
        <v>5</v>
      </c>
      <c r="AU25" s="383">
        <v>5</v>
      </c>
    </row>
    <row r="26" spans="1:47" s="207" customFormat="1" ht="15.6" customHeight="1" x14ac:dyDescent="0.3">
      <c r="A26" s="382" t="s">
        <v>1838</v>
      </c>
      <c r="B26" s="382" t="s">
        <v>938</v>
      </c>
      <c r="C26" s="382" t="s">
        <v>938</v>
      </c>
      <c r="D26" s="386">
        <v>38</v>
      </c>
      <c r="E26" s="382" t="s">
        <v>2028</v>
      </c>
      <c r="F26" s="382" t="s">
        <v>166</v>
      </c>
      <c r="G26" s="382" t="s">
        <v>2021</v>
      </c>
      <c r="H26" s="382" t="s">
        <v>2029</v>
      </c>
      <c r="I26" s="382" t="s">
        <v>2030</v>
      </c>
      <c r="J26" s="383">
        <v>2200</v>
      </c>
      <c r="K26" s="383">
        <v>2142.1052631578955</v>
      </c>
      <c r="L26" s="383">
        <v>2084.2105263157891</v>
      </c>
      <c r="M26" s="383">
        <v>2026.3157894736837</v>
      </c>
      <c r="N26" s="383">
        <v>1968.421052631579</v>
      </c>
      <c r="O26" s="383">
        <v>1910.5263157894731</v>
      </c>
      <c r="P26" s="383">
        <v>1852.6315789473683</v>
      </c>
      <c r="Q26" s="383">
        <v>1794.7368421052627</v>
      </c>
      <c r="R26" s="383">
        <v>1736.8421052631575</v>
      </c>
      <c r="S26" s="383">
        <v>1678.947368421052</v>
      </c>
      <c r="T26" s="383">
        <v>1621.0526315789464</v>
      </c>
      <c r="U26" s="383">
        <v>1563.1578947368414</v>
      </c>
      <c r="V26" s="383">
        <v>1505.2631578947355</v>
      </c>
      <c r="W26" s="383">
        <v>1447.368421052631</v>
      </c>
      <c r="X26" s="383">
        <v>1389.4736842105251</v>
      </c>
      <c r="Y26" s="383">
        <v>1331.5789473684201</v>
      </c>
      <c r="Z26" s="383">
        <v>1273.6842105263145</v>
      </c>
      <c r="AA26" s="383">
        <v>1215.789473684209</v>
      </c>
      <c r="AB26" s="383">
        <v>1157.8947368421038</v>
      </c>
      <c r="AC26" s="383">
        <v>1100</v>
      </c>
      <c r="AD26" s="383">
        <v>1040.625</v>
      </c>
      <c r="AE26" s="383">
        <v>981.25</v>
      </c>
      <c r="AF26" s="383">
        <v>921.875</v>
      </c>
      <c r="AG26" s="383">
        <v>862.5</v>
      </c>
      <c r="AH26" s="383">
        <v>803.125</v>
      </c>
      <c r="AI26" s="383">
        <v>743.75</v>
      </c>
      <c r="AJ26" s="383">
        <v>684.375</v>
      </c>
      <c r="AK26" s="383">
        <v>625</v>
      </c>
      <c r="AL26" s="383">
        <v>565.625</v>
      </c>
      <c r="AM26" s="383">
        <v>506.25</v>
      </c>
      <c r="AN26" s="383">
        <v>446.875</v>
      </c>
      <c r="AO26" s="383">
        <v>387.5</v>
      </c>
      <c r="AP26" s="383">
        <v>328.125</v>
      </c>
      <c r="AQ26" s="383">
        <v>268.75</v>
      </c>
      <c r="AR26" s="383">
        <v>209.375</v>
      </c>
      <c r="AS26" s="383">
        <v>150</v>
      </c>
      <c r="AT26" s="383">
        <v>150</v>
      </c>
      <c r="AU26" s="383">
        <v>150</v>
      </c>
    </row>
    <row r="27" spans="1:47" s="207" customFormat="1" ht="15.6" customHeight="1" x14ac:dyDescent="0.3">
      <c r="A27" s="382" t="s">
        <v>1838</v>
      </c>
      <c r="B27" s="382" t="s">
        <v>938</v>
      </c>
      <c r="C27" s="382" t="s">
        <v>938</v>
      </c>
      <c r="D27" s="386">
        <v>59</v>
      </c>
      <c r="E27" s="382" t="s">
        <v>2031</v>
      </c>
      <c r="F27" s="382" t="s">
        <v>167</v>
      </c>
      <c r="G27" s="382" t="s">
        <v>167</v>
      </c>
      <c r="H27" s="382" t="s">
        <v>1847</v>
      </c>
      <c r="I27" s="382" t="s">
        <v>1848</v>
      </c>
      <c r="J27" s="383">
        <v>165</v>
      </c>
      <c r="K27" s="383">
        <v>165</v>
      </c>
      <c r="L27" s="383">
        <v>165</v>
      </c>
      <c r="M27" s="383">
        <v>165</v>
      </c>
      <c r="N27" s="383">
        <v>165</v>
      </c>
      <c r="O27" s="383">
        <v>165</v>
      </c>
      <c r="P27" s="383">
        <v>165</v>
      </c>
      <c r="Q27" s="383">
        <v>165</v>
      </c>
      <c r="R27" s="383">
        <v>165</v>
      </c>
      <c r="S27" s="383">
        <v>165</v>
      </c>
      <c r="T27" s="383">
        <v>165</v>
      </c>
      <c r="U27" s="383">
        <v>165</v>
      </c>
      <c r="V27" s="383">
        <v>165</v>
      </c>
      <c r="W27" s="383">
        <v>165</v>
      </c>
      <c r="X27" s="383">
        <v>165</v>
      </c>
      <c r="Y27" s="383">
        <v>165</v>
      </c>
      <c r="Z27" s="383">
        <v>165</v>
      </c>
      <c r="AA27" s="383">
        <v>165</v>
      </c>
      <c r="AB27" s="383">
        <v>165</v>
      </c>
      <c r="AC27" s="383">
        <v>165</v>
      </c>
      <c r="AD27" s="383">
        <v>177.01171875</v>
      </c>
      <c r="AE27" s="384"/>
      <c r="AF27" s="384"/>
      <c r="AG27" s="384"/>
      <c r="AH27" s="384"/>
      <c r="AI27" s="384"/>
      <c r="AJ27" s="384"/>
      <c r="AK27" s="384"/>
      <c r="AL27" s="384"/>
      <c r="AM27" s="384"/>
      <c r="AN27" s="384"/>
      <c r="AO27" s="384"/>
      <c r="AP27" s="384"/>
      <c r="AQ27" s="384"/>
      <c r="AR27" s="384"/>
      <c r="AS27" s="384"/>
      <c r="AT27" s="384"/>
      <c r="AU27" s="384"/>
    </row>
    <row r="28" spans="1:47" s="207" customFormat="1" ht="15.6" customHeight="1" x14ac:dyDescent="0.3">
      <c r="A28" s="382" t="s">
        <v>1838</v>
      </c>
      <c r="B28" s="382" t="s">
        <v>938</v>
      </c>
      <c r="C28" s="382" t="s">
        <v>938</v>
      </c>
      <c r="D28" s="386">
        <v>59</v>
      </c>
      <c r="E28" s="382" t="s">
        <v>2031</v>
      </c>
      <c r="F28" s="382" t="s">
        <v>167</v>
      </c>
      <c r="G28" s="382" t="s">
        <v>167</v>
      </c>
      <c r="H28" s="382" t="s">
        <v>1849</v>
      </c>
      <c r="I28" s="382" t="s">
        <v>1850</v>
      </c>
      <c r="J28" s="384"/>
      <c r="K28" s="384"/>
      <c r="L28" s="384"/>
      <c r="M28" s="384"/>
      <c r="N28" s="384"/>
      <c r="O28" s="384"/>
      <c r="P28" s="384"/>
      <c r="Q28" s="384"/>
      <c r="R28" s="384"/>
      <c r="S28" s="384"/>
      <c r="T28" s="384"/>
      <c r="U28" s="384"/>
      <c r="V28" s="384"/>
      <c r="W28" s="384"/>
      <c r="X28" s="384"/>
      <c r="Y28" s="384"/>
      <c r="Z28" s="384"/>
      <c r="AA28" s="384"/>
      <c r="AB28" s="384"/>
      <c r="AC28" s="384"/>
      <c r="AD28" s="384"/>
      <c r="AE28" s="383">
        <v>188.04687500000003</v>
      </c>
      <c r="AF28" s="383">
        <v>198.10546874999997</v>
      </c>
      <c r="AG28" s="383">
        <v>207.1875</v>
      </c>
      <c r="AH28" s="383">
        <v>215.29296875000003</v>
      </c>
      <c r="AI28" s="383">
        <v>222.421875</v>
      </c>
      <c r="AJ28" s="383">
        <v>228.57421875</v>
      </c>
      <c r="AK28" s="383">
        <v>233.75000000000003</v>
      </c>
      <c r="AL28" s="383">
        <v>237.94921875</v>
      </c>
      <c r="AM28" s="384"/>
      <c r="AN28" s="384"/>
      <c r="AO28" s="384"/>
      <c r="AP28" s="384"/>
      <c r="AQ28" s="384"/>
      <c r="AR28" s="384"/>
      <c r="AS28" s="384"/>
      <c r="AT28" s="384"/>
      <c r="AU28" s="384"/>
    </row>
    <row r="29" spans="1:47" s="207" customFormat="1" ht="15.6" customHeight="1" x14ac:dyDescent="0.3">
      <c r="A29" s="382" t="s">
        <v>1838</v>
      </c>
      <c r="B29" s="382" t="s">
        <v>938</v>
      </c>
      <c r="C29" s="382" t="s">
        <v>938</v>
      </c>
      <c r="D29" s="386">
        <v>59</v>
      </c>
      <c r="E29" s="382" t="s">
        <v>2031</v>
      </c>
      <c r="F29" s="382" t="s">
        <v>167</v>
      </c>
      <c r="G29" s="382" t="s">
        <v>167</v>
      </c>
      <c r="H29" s="382" t="s">
        <v>1851</v>
      </c>
      <c r="I29" s="382" t="s">
        <v>1852</v>
      </c>
      <c r="J29" s="384"/>
      <c r="K29" s="384"/>
      <c r="L29" s="384"/>
      <c r="M29" s="384"/>
      <c r="N29" s="384"/>
      <c r="O29" s="384"/>
      <c r="P29" s="384"/>
      <c r="Q29" s="384"/>
      <c r="R29" s="384"/>
      <c r="S29" s="384"/>
      <c r="T29" s="384"/>
      <c r="U29" s="384"/>
      <c r="V29" s="384"/>
      <c r="W29" s="384"/>
      <c r="X29" s="384"/>
      <c r="Y29" s="384"/>
      <c r="Z29" s="384"/>
      <c r="AA29" s="384"/>
      <c r="AB29" s="384"/>
      <c r="AC29" s="384"/>
      <c r="AD29" s="384"/>
      <c r="AE29" s="384"/>
      <c r="AF29" s="384"/>
      <c r="AG29" s="384"/>
      <c r="AH29" s="384"/>
      <c r="AI29" s="384"/>
      <c r="AJ29" s="384"/>
      <c r="AK29" s="384"/>
      <c r="AL29" s="384"/>
      <c r="AM29" s="383">
        <v>241.171875</v>
      </c>
      <c r="AN29" s="383">
        <v>243.41796875000006</v>
      </c>
      <c r="AO29" s="383">
        <v>244.6875</v>
      </c>
      <c r="AP29" s="383">
        <v>244.98046875</v>
      </c>
      <c r="AQ29" s="383">
        <v>244.29687500000006</v>
      </c>
      <c r="AR29" s="383">
        <v>242.63671875000003</v>
      </c>
      <c r="AS29" s="383">
        <v>240</v>
      </c>
      <c r="AT29" s="383">
        <v>240</v>
      </c>
      <c r="AU29" s="383">
        <v>240</v>
      </c>
    </row>
    <row r="30" spans="1:47" s="207" customFormat="1" ht="15.6" customHeight="1" x14ac:dyDescent="0.3">
      <c r="A30" s="382" t="s">
        <v>1838</v>
      </c>
      <c r="B30" s="382" t="s">
        <v>938</v>
      </c>
      <c r="C30" s="382" t="s">
        <v>938</v>
      </c>
      <c r="D30" s="386">
        <v>60</v>
      </c>
      <c r="E30" s="382" t="s">
        <v>2032</v>
      </c>
      <c r="F30" s="382" t="s">
        <v>166</v>
      </c>
      <c r="G30" s="382" t="s">
        <v>2021</v>
      </c>
      <c r="H30" s="382" t="s">
        <v>2025</v>
      </c>
      <c r="I30" s="382" t="s">
        <v>2026</v>
      </c>
      <c r="J30" s="383">
        <v>37.5</v>
      </c>
      <c r="K30" s="383">
        <v>37.5</v>
      </c>
      <c r="L30" s="383">
        <v>37.5</v>
      </c>
      <c r="M30" s="383">
        <v>37.5</v>
      </c>
      <c r="N30" s="383">
        <v>37.5</v>
      </c>
      <c r="O30" s="383">
        <v>37.5</v>
      </c>
      <c r="P30" s="383">
        <v>37.5</v>
      </c>
      <c r="Q30" s="383">
        <v>37.5</v>
      </c>
      <c r="R30" s="383">
        <v>37.5</v>
      </c>
      <c r="S30" s="383">
        <v>37.5</v>
      </c>
      <c r="T30" s="383">
        <v>37.5</v>
      </c>
      <c r="U30" s="383">
        <v>37.5</v>
      </c>
      <c r="V30" s="383">
        <v>37.5</v>
      </c>
      <c r="W30" s="383">
        <v>37.5</v>
      </c>
      <c r="X30" s="383">
        <v>37.5</v>
      </c>
      <c r="Y30" s="383">
        <v>37.5</v>
      </c>
      <c r="Z30" s="383">
        <v>37.5</v>
      </c>
      <c r="AA30" s="383">
        <v>37.5</v>
      </c>
      <c r="AB30" s="383">
        <v>37.5</v>
      </c>
      <c r="AC30" s="383">
        <v>37.5</v>
      </c>
      <c r="AD30" s="383">
        <v>36.5625</v>
      </c>
      <c r="AE30" s="383">
        <v>35.625</v>
      </c>
      <c r="AF30" s="383">
        <v>34.6875</v>
      </c>
      <c r="AG30" s="383">
        <v>33.75</v>
      </c>
      <c r="AH30" s="383">
        <v>32.8125</v>
      </c>
      <c r="AI30" s="383">
        <v>31.875</v>
      </c>
      <c r="AJ30" s="383">
        <v>30.9375</v>
      </c>
      <c r="AK30" s="383">
        <v>30</v>
      </c>
      <c r="AL30" s="383">
        <v>29.0625</v>
      </c>
      <c r="AM30" s="383">
        <v>28.125</v>
      </c>
      <c r="AN30" s="383">
        <v>27.1875</v>
      </c>
      <c r="AO30" s="383">
        <v>26.25</v>
      </c>
      <c r="AP30" s="383">
        <v>25.3125</v>
      </c>
      <c r="AQ30" s="383">
        <v>24.375</v>
      </c>
      <c r="AR30" s="383">
        <v>23.4375</v>
      </c>
      <c r="AS30" s="383">
        <v>22.5</v>
      </c>
      <c r="AT30" s="383">
        <v>22.5</v>
      </c>
      <c r="AU30" s="383">
        <v>22.5</v>
      </c>
    </row>
    <row r="31" spans="1:47" s="207" customFormat="1" ht="15.6" customHeight="1" x14ac:dyDescent="0.3">
      <c r="A31" s="382" t="s">
        <v>1838</v>
      </c>
      <c r="B31" s="382" t="s">
        <v>938</v>
      </c>
      <c r="C31" s="382" t="s">
        <v>938</v>
      </c>
      <c r="D31" s="386">
        <v>61</v>
      </c>
      <c r="E31" s="382" t="s">
        <v>2033</v>
      </c>
      <c r="F31" s="382" t="s">
        <v>166</v>
      </c>
      <c r="G31" s="382" t="s">
        <v>2021</v>
      </c>
      <c r="H31" s="382" t="s">
        <v>2025</v>
      </c>
      <c r="I31" s="382" t="s">
        <v>2026</v>
      </c>
      <c r="J31" s="383">
        <v>5</v>
      </c>
      <c r="K31" s="383">
        <v>5</v>
      </c>
      <c r="L31" s="383">
        <v>5</v>
      </c>
      <c r="M31" s="383">
        <v>5</v>
      </c>
      <c r="N31" s="383">
        <v>5</v>
      </c>
      <c r="O31" s="383">
        <v>5</v>
      </c>
      <c r="P31" s="383">
        <v>5</v>
      </c>
      <c r="Q31" s="383">
        <v>5</v>
      </c>
      <c r="R31" s="383">
        <v>5</v>
      </c>
      <c r="S31" s="383">
        <v>5</v>
      </c>
      <c r="T31" s="383">
        <v>5</v>
      </c>
      <c r="U31" s="383">
        <v>5</v>
      </c>
      <c r="V31" s="383">
        <v>5</v>
      </c>
      <c r="W31" s="383">
        <v>5</v>
      </c>
      <c r="X31" s="383">
        <v>5</v>
      </c>
      <c r="Y31" s="383">
        <v>5</v>
      </c>
      <c r="Z31" s="383">
        <v>5</v>
      </c>
      <c r="AA31" s="383">
        <v>5</v>
      </c>
      <c r="AB31" s="383">
        <v>5</v>
      </c>
      <c r="AC31" s="383">
        <v>5</v>
      </c>
      <c r="AD31" s="383">
        <v>5</v>
      </c>
      <c r="AE31" s="383">
        <v>5</v>
      </c>
      <c r="AF31" s="383">
        <v>5</v>
      </c>
      <c r="AG31" s="383">
        <v>5</v>
      </c>
      <c r="AH31" s="383">
        <v>5</v>
      </c>
      <c r="AI31" s="383">
        <v>5</v>
      </c>
      <c r="AJ31" s="383">
        <v>5</v>
      </c>
      <c r="AK31" s="383">
        <v>5</v>
      </c>
      <c r="AL31" s="383">
        <v>5</v>
      </c>
      <c r="AM31" s="383">
        <v>5</v>
      </c>
      <c r="AN31" s="383">
        <v>5</v>
      </c>
      <c r="AO31" s="383">
        <v>5</v>
      </c>
      <c r="AP31" s="383">
        <v>5</v>
      </c>
      <c r="AQ31" s="383">
        <v>5</v>
      </c>
      <c r="AR31" s="383">
        <v>5</v>
      </c>
      <c r="AS31" s="383">
        <v>5</v>
      </c>
      <c r="AT31" s="383">
        <v>5</v>
      </c>
      <c r="AU31" s="383">
        <v>5</v>
      </c>
    </row>
    <row r="32" spans="1:47" s="207" customFormat="1" ht="15.6" customHeight="1" x14ac:dyDescent="0.3">
      <c r="A32" s="382" t="s">
        <v>1838</v>
      </c>
      <c r="B32" s="382" t="s">
        <v>938</v>
      </c>
      <c r="C32" s="382" t="s">
        <v>938</v>
      </c>
      <c r="D32" s="386">
        <v>97</v>
      </c>
      <c r="E32" s="382" t="s">
        <v>1861</v>
      </c>
      <c r="F32" s="382" t="s">
        <v>166</v>
      </c>
      <c r="G32" s="382" t="s">
        <v>2021</v>
      </c>
      <c r="H32" s="382" t="s">
        <v>2029</v>
      </c>
      <c r="I32" s="382" t="s">
        <v>2030</v>
      </c>
      <c r="J32" s="383">
        <v>1234.441920796226</v>
      </c>
      <c r="K32" s="383">
        <v>1174.9317662007638</v>
      </c>
      <c r="L32" s="383">
        <v>1115.4216116052366</v>
      </c>
      <c r="M32" s="383">
        <v>1055.9114570097263</v>
      </c>
      <c r="N32" s="383">
        <v>996.40130241420229</v>
      </c>
      <c r="O32" s="383">
        <v>936.89114781872627</v>
      </c>
      <c r="P32" s="383">
        <v>848.13496011580082</v>
      </c>
      <c r="Q32" s="383">
        <v>763.34611605251087</v>
      </c>
      <c r="R32" s="383">
        <v>682.5246156289702</v>
      </c>
      <c r="S32" s="383">
        <v>605.67045884513584</v>
      </c>
      <c r="T32" s="383">
        <v>532.78364570099325</v>
      </c>
      <c r="U32" s="383">
        <v>463.8641761965452</v>
      </c>
      <c r="V32" s="383">
        <v>398.91205033179688</v>
      </c>
      <c r="W32" s="383">
        <v>337.92726810671724</v>
      </c>
      <c r="X32" s="383">
        <v>280.90982952138614</v>
      </c>
      <c r="Y32" s="383">
        <v>227.85973457573945</v>
      </c>
      <c r="Z32" s="383">
        <v>178.77698326979646</v>
      </c>
      <c r="AA32" s="383">
        <v>133.66157560356083</v>
      </c>
      <c r="AB32" s="383">
        <v>41.782222222220874</v>
      </c>
      <c r="AC32" s="383">
        <v>37.315555555557303</v>
      </c>
      <c r="AD32" s="383">
        <v>32.333333333333513</v>
      </c>
      <c r="AE32" s="384"/>
      <c r="AF32" s="384"/>
      <c r="AG32" s="384"/>
      <c r="AH32" s="384"/>
      <c r="AI32" s="384"/>
      <c r="AJ32" s="384"/>
      <c r="AK32" s="384"/>
      <c r="AL32" s="384"/>
      <c r="AM32" s="384"/>
      <c r="AN32" s="384"/>
      <c r="AO32" s="384"/>
      <c r="AP32" s="384"/>
      <c r="AQ32" s="384"/>
      <c r="AR32" s="384"/>
      <c r="AS32" s="384"/>
      <c r="AT32" s="384"/>
      <c r="AU32" s="384"/>
    </row>
    <row r="33" spans="1:47" s="207" customFormat="1" ht="15.6" customHeight="1" x14ac:dyDescent="0.3">
      <c r="A33" s="382" t="s">
        <v>1838</v>
      </c>
      <c r="B33" s="382" t="s">
        <v>938</v>
      </c>
      <c r="C33" s="382" t="s">
        <v>938</v>
      </c>
      <c r="D33" s="386">
        <v>98</v>
      </c>
      <c r="E33" s="382" t="s">
        <v>1862</v>
      </c>
      <c r="F33" s="382" t="s">
        <v>166</v>
      </c>
      <c r="G33" s="382" t="s">
        <v>2021</v>
      </c>
      <c r="H33" s="382" t="s">
        <v>2029</v>
      </c>
      <c r="I33" s="382" t="s">
        <v>2030</v>
      </c>
      <c r="J33" s="383">
        <v>1234.441920796226</v>
      </c>
      <c r="K33" s="383">
        <v>1174.9317662007638</v>
      </c>
      <c r="L33" s="383">
        <v>1115.4216116052366</v>
      </c>
      <c r="M33" s="383">
        <v>1055.9114570097263</v>
      </c>
      <c r="N33" s="383">
        <v>996.40130241420229</v>
      </c>
      <c r="O33" s="383">
        <v>936.89114781872627</v>
      </c>
      <c r="P33" s="383">
        <v>892.00400977698189</v>
      </c>
      <c r="Q33" s="383">
        <v>845.13319991532001</v>
      </c>
      <c r="R33" s="383">
        <v>796.27871823377268</v>
      </c>
      <c r="S33" s="383">
        <v>745.44056473249327</v>
      </c>
      <c r="T33" s="383">
        <v>692.61873941128613</v>
      </c>
      <c r="U33" s="383">
        <v>637.81324227024265</v>
      </c>
      <c r="V33" s="383">
        <v>581.02407330932488</v>
      </c>
      <c r="W33" s="383">
        <v>522.25123252857543</v>
      </c>
      <c r="X33" s="383">
        <v>461.49471992800795</v>
      </c>
      <c r="Y33" s="383">
        <v>398.75453550755998</v>
      </c>
      <c r="Z33" s="383">
        <v>334.03067926726152</v>
      </c>
      <c r="AA33" s="383">
        <v>267.32315120712292</v>
      </c>
      <c r="AB33" s="383">
        <v>89.708888888890769</v>
      </c>
      <c r="AC33" s="383">
        <v>86.292222222224595</v>
      </c>
      <c r="AD33" s="383">
        <v>80.833333333331566</v>
      </c>
      <c r="AE33" s="384"/>
      <c r="AF33" s="384"/>
      <c r="AG33" s="384"/>
      <c r="AH33" s="384"/>
      <c r="AI33" s="384"/>
      <c r="AJ33" s="384"/>
      <c r="AK33" s="384"/>
      <c r="AL33" s="384"/>
      <c r="AM33" s="384"/>
      <c r="AN33" s="384"/>
      <c r="AO33" s="384"/>
      <c r="AP33" s="384"/>
      <c r="AQ33" s="384"/>
      <c r="AR33" s="384"/>
      <c r="AS33" s="384"/>
      <c r="AT33" s="384"/>
      <c r="AU33" s="384"/>
    </row>
    <row r="34" spans="1:47" s="207" customFormat="1" ht="15.6" customHeight="1" x14ac:dyDescent="0.3">
      <c r="A34" s="382" t="s">
        <v>1838</v>
      </c>
      <c r="B34" s="382" t="s">
        <v>938</v>
      </c>
      <c r="C34" s="382" t="s">
        <v>938</v>
      </c>
      <c r="D34" s="386">
        <v>108</v>
      </c>
      <c r="E34" s="382" t="s">
        <v>2034</v>
      </c>
      <c r="F34" s="382" t="s">
        <v>167</v>
      </c>
      <c r="G34" s="382" t="s">
        <v>167</v>
      </c>
      <c r="H34" s="382" t="s">
        <v>1845</v>
      </c>
      <c r="I34" s="382" t="s">
        <v>1846</v>
      </c>
      <c r="J34" s="383">
        <v>1787.474820547842</v>
      </c>
      <c r="K34" s="383">
        <v>2003.0024058186777</v>
      </c>
      <c r="L34" s="383">
        <v>1720.0821791933765</v>
      </c>
      <c r="M34" s="383">
        <v>2080.1499925145918</v>
      </c>
      <c r="N34" s="383">
        <v>2057.5541867908532</v>
      </c>
      <c r="O34" s="383">
        <v>1931.2572650696686</v>
      </c>
      <c r="P34" s="383">
        <v>1892.2588000455341</v>
      </c>
      <c r="Q34" s="383">
        <v>1676.0492566258235</v>
      </c>
      <c r="R34" s="383">
        <v>1888.0911543852526</v>
      </c>
      <c r="S34" s="383">
        <v>1473.2512660313073</v>
      </c>
      <c r="T34" s="383">
        <v>1997.7615619176813</v>
      </c>
      <c r="U34" s="383">
        <v>1180.3597893008555</v>
      </c>
      <c r="V34" s="383">
        <v>1415.1061423093806</v>
      </c>
      <c r="W34" s="383">
        <v>694.4072257720004</v>
      </c>
      <c r="X34" s="383">
        <v>710.56969430673394</v>
      </c>
      <c r="Y34" s="383">
        <v>350.89978951014768</v>
      </c>
      <c r="Z34" s="383">
        <v>275.50373739416312</v>
      </c>
      <c r="AA34" s="383">
        <v>246.68762829942452</v>
      </c>
      <c r="AB34" s="384"/>
      <c r="AC34" s="384"/>
      <c r="AD34" s="384"/>
      <c r="AE34" s="384"/>
      <c r="AF34" s="384"/>
      <c r="AG34" s="384"/>
      <c r="AH34" s="384"/>
      <c r="AI34" s="384"/>
      <c r="AJ34" s="384"/>
      <c r="AK34" s="384"/>
      <c r="AL34" s="384"/>
      <c r="AM34" s="384"/>
      <c r="AN34" s="384"/>
      <c r="AO34" s="384"/>
      <c r="AP34" s="384"/>
      <c r="AQ34" s="384"/>
      <c r="AR34" s="384"/>
      <c r="AS34" s="384"/>
      <c r="AT34" s="384"/>
      <c r="AU34" s="384"/>
    </row>
    <row r="35" spans="1:47" s="207" customFormat="1" ht="15.6" customHeight="1" x14ac:dyDescent="0.3">
      <c r="A35" s="382" t="s">
        <v>1838</v>
      </c>
      <c r="B35" s="382" t="s">
        <v>938</v>
      </c>
      <c r="C35" s="382" t="s">
        <v>938</v>
      </c>
      <c r="D35" s="386">
        <v>117</v>
      </c>
      <c r="E35" s="382" t="s">
        <v>2018</v>
      </c>
      <c r="F35" s="382" t="s">
        <v>2135</v>
      </c>
      <c r="G35" s="382" t="s">
        <v>2135</v>
      </c>
      <c r="H35" s="382" t="s">
        <v>2022</v>
      </c>
      <c r="I35" s="382" t="s">
        <v>2022</v>
      </c>
      <c r="J35" s="383">
        <v>75.199999999999989</v>
      </c>
      <c r="K35" s="383">
        <v>75.199999999999989</v>
      </c>
      <c r="L35" s="383">
        <v>75.199999999999989</v>
      </c>
      <c r="M35" s="383">
        <v>75.199999999999989</v>
      </c>
      <c r="N35" s="383">
        <v>75.199999999999989</v>
      </c>
      <c r="O35" s="383">
        <v>75.199999999999989</v>
      </c>
      <c r="P35" s="383">
        <v>75.199999999999989</v>
      </c>
      <c r="Q35" s="383">
        <v>75.199999999999989</v>
      </c>
      <c r="R35" s="383">
        <v>75.199999999999989</v>
      </c>
      <c r="S35" s="383">
        <v>75.199999999999989</v>
      </c>
      <c r="T35" s="383">
        <v>75.199999999999989</v>
      </c>
      <c r="U35" s="383">
        <v>75.199999999999989</v>
      </c>
      <c r="V35" s="383">
        <v>75.199999999999989</v>
      </c>
      <c r="W35" s="383">
        <v>75.199999999999989</v>
      </c>
      <c r="X35" s="383">
        <v>75.199999999999989</v>
      </c>
      <c r="Y35" s="383">
        <v>75.199999999999989</v>
      </c>
      <c r="Z35" s="383">
        <v>75.199999999999989</v>
      </c>
      <c r="AA35" s="383">
        <v>75.199999999999989</v>
      </c>
      <c r="AB35" s="383">
        <v>75.199999999999989</v>
      </c>
      <c r="AC35" s="383">
        <v>59.199999999999996</v>
      </c>
      <c r="AD35" s="383">
        <v>55.999999999999986</v>
      </c>
      <c r="AE35" s="383">
        <v>51.999999999999986</v>
      </c>
      <c r="AF35" s="383">
        <v>53.599999999999994</v>
      </c>
      <c r="AG35" s="383">
        <v>56.8</v>
      </c>
      <c r="AH35" s="383">
        <v>55.2</v>
      </c>
      <c r="AI35" s="383">
        <v>46.4</v>
      </c>
      <c r="AJ35" s="383">
        <v>39.999999999999993</v>
      </c>
      <c r="AK35" s="383">
        <v>37.599999999999994</v>
      </c>
      <c r="AL35" s="383">
        <v>37.599999999999994</v>
      </c>
      <c r="AM35" s="383">
        <v>42.399999999999991</v>
      </c>
      <c r="AN35" s="383">
        <v>23.200000000000006</v>
      </c>
      <c r="AO35" s="383">
        <v>20.000000000000004</v>
      </c>
      <c r="AP35" s="383">
        <v>20.800000000000004</v>
      </c>
      <c r="AQ35" s="383">
        <v>22.400000000000006</v>
      </c>
      <c r="AR35" s="383">
        <v>20.000000000000004</v>
      </c>
      <c r="AS35" s="383">
        <v>28.000000000000004</v>
      </c>
      <c r="AT35" s="383">
        <v>28.000000000000004</v>
      </c>
      <c r="AU35" s="383">
        <v>28.000000000000004</v>
      </c>
    </row>
    <row r="36" spans="1:47" s="207" customFormat="1" ht="15.6" customHeight="1" x14ac:dyDescent="0.3">
      <c r="A36" s="382" t="s">
        <v>1838</v>
      </c>
      <c r="B36" s="382" t="s">
        <v>938</v>
      </c>
      <c r="C36" s="382" t="s">
        <v>2035</v>
      </c>
      <c r="D36" s="386">
        <v>39</v>
      </c>
      <c r="E36" s="382" t="s">
        <v>680</v>
      </c>
      <c r="F36" s="382" t="s">
        <v>167</v>
      </c>
      <c r="G36" s="382" t="s">
        <v>167</v>
      </c>
      <c r="H36" s="382" t="s">
        <v>1839</v>
      </c>
      <c r="I36" s="382" t="s">
        <v>1840</v>
      </c>
      <c r="J36" s="384"/>
      <c r="K36" s="384"/>
      <c r="L36" s="384"/>
      <c r="M36" s="384"/>
      <c r="N36" s="384"/>
      <c r="O36" s="384"/>
      <c r="P36" s="384"/>
      <c r="Q36" s="384"/>
      <c r="R36" s="384"/>
      <c r="S36" s="384"/>
      <c r="T36" s="384"/>
      <c r="U36" s="384"/>
      <c r="V36" s="384"/>
      <c r="W36" s="384"/>
      <c r="X36" s="384"/>
      <c r="Y36" s="384"/>
      <c r="Z36" s="384"/>
      <c r="AA36" s="384"/>
      <c r="AB36" s="384"/>
      <c r="AC36" s="384"/>
      <c r="AD36" s="384"/>
      <c r="AE36" s="384"/>
      <c r="AF36" s="383">
        <v>0.375</v>
      </c>
      <c r="AG36" s="383">
        <v>0.75</v>
      </c>
      <c r="AH36" s="383">
        <v>0.75</v>
      </c>
      <c r="AI36" s="383">
        <v>0.75</v>
      </c>
      <c r="AJ36" s="383">
        <v>0.75</v>
      </c>
      <c r="AK36" s="383">
        <v>0.75</v>
      </c>
      <c r="AL36" s="384"/>
      <c r="AM36" s="384"/>
      <c r="AN36" s="384"/>
      <c r="AO36" s="384"/>
      <c r="AP36" s="384"/>
      <c r="AQ36" s="384"/>
      <c r="AR36" s="384"/>
      <c r="AS36" s="384"/>
      <c r="AT36" s="384"/>
      <c r="AU36" s="384"/>
    </row>
    <row r="37" spans="1:47" s="207" customFormat="1" ht="15.6" customHeight="1" x14ac:dyDescent="0.3">
      <c r="A37" s="382" t="s">
        <v>1838</v>
      </c>
      <c r="B37" s="382" t="s">
        <v>938</v>
      </c>
      <c r="C37" s="382" t="s">
        <v>2035</v>
      </c>
      <c r="D37" s="386">
        <v>39</v>
      </c>
      <c r="E37" s="382" t="s">
        <v>680</v>
      </c>
      <c r="F37" s="382" t="s">
        <v>167</v>
      </c>
      <c r="G37" s="382" t="s">
        <v>167</v>
      </c>
      <c r="H37" s="382" t="s">
        <v>1841</v>
      </c>
      <c r="I37" s="382" t="s">
        <v>1842</v>
      </c>
      <c r="J37" s="383">
        <v>2.2925765891756047</v>
      </c>
      <c r="K37" s="383">
        <v>2.3178112415373056</v>
      </c>
      <c r="L37" s="383">
        <v>2.3029273590869903</v>
      </c>
      <c r="M37" s="383">
        <v>2.3197151783708989</v>
      </c>
      <c r="N37" s="383">
        <v>2.3256935152396974</v>
      </c>
      <c r="O37" s="383">
        <v>2.3242134077159089</v>
      </c>
      <c r="P37" s="383">
        <v>2.3276021781782816</v>
      </c>
      <c r="Q37" s="383">
        <v>2.3047969933466592</v>
      </c>
      <c r="R37" s="383">
        <v>2.2883651194746126</v>
      </c>
      <c r="S37" s="383">
        <v>2.2540072168747001</v>
      </c>
      <c r="T37" s="383">
        <v>2.2685199484525564</v>
      </c>
      <c r="U37" s="383">
        <v>2.2550318206627575</v>
      </c>
      <c r="V37" s="383">
        <v>2.2763176033297445</v>
      </c>
      <c r="W37" s="383">
        <v>2.261476709218984</v>
      </c>
      <c r="X37" s="383">
        <v>2.2674258447486677</v>
      </c>
      <c r="Y37" s="383">
        <v>2.2605343081471174</v>
      </c>
      <c r="Z37" s="383">
        <v>2.2475832557718891</v>
      </c>
      <c r="AA37" s="383">
        <v>2.2240510898268071</v>
      </c>
      <c r="AB37" s="383">
        <v>2.25</v>
      </c>
      <c r="AC37" s="383">
        <v>2.9249999999999998</v>
      </c>
      <c r="AD37" s="383">
        <v>4.6500000000000004</v>
      </c>
      <c r="AE37" s="383">
        <v>5.7750000000000004</v>
      </c>
      <c r="AF37" s="383">
        <v>7.95</v>
      </c>
      <c r="AG37" s="383">
        <v>18.675000000000001</v>
      </c>
      <c r="AH37" s="383">
        <v>21.15</v>
      </c>
      <c r="AI37" s="383">
        <v>24.375</v>
      </c>
      <c r="AJ37" s="383">
        <v>27.975000000000001</v>
      </c>
      <c r="AK37" s="383">
        <v>19.95</v>
      </c>
      <c r="AL37" s="383">
        <v>22.8</v>
      </c>
      <c r="AM37" s="383">
        <v>33.674999999999997</v>
      </c>
      <c r="AN37" s="383">
        <v>33.299999999999997</v>
      </c>
      <c r="AO37" s="383">
        <v>39.299999999999997</v>
      </c>
      <c r="AP37" s="383">
        <v>37.575000000000003</v>
      </c>
      <c r="AQ37" s="383">
        <v>44.325000000000003</v>
      </c>
      <c r="AR37" s="383">
        <v>41.25</v>
      </c>
      <c r="AS37" s="383">
        <v>42.375</v>
      </c>
      <c r="AT37" s="383">
        <v>41.457027771633967</v>
      </c>
      <c r="AU37" s="383">
        <v>40.558812548930305</v>
      </c>
    </row>
    <row r="38" spans="1:47" s="207" customFormat="1" ht="15.6" customHeight="1" x14ac:dyDescent="0.3">
      <c r="A38" s="382" t="s">
        <v>1838</v>
      </c>
      <c r="B38" s="382" t="s">
        <v>938</v>
      </c>
      <c r="C38" s="382" t="s">
        <v>2035</v>
      </c>
      <c r="D38" s="386">
        <v>39</v>
      </c>
      <c r="E38" s="382" t="s">
        <v>680</v>
      </c>
      <c r="F38" s="382" t="s">
        <v>167</v>
      </c>
      <c r="G38" s="382" t="s">
        <v>167</v>
      </c>
      <c r="H38" s="382" t="s">
        <v>1843</v>
      </c>
      <c r="I38" s="382" t="s">
        <v>1844</v>
      </c>
      <c r="J38" s="383">
        <v>24.836246382735716</v>
      </c>
      <c r="K38" s="383">
        <v>25.109621783320808</v>
      </c>
      <c r="L38" s="383">
        <v>24.948379723442397</v>
      </c>
      <c r="M38" s="383">
        <v>25.130247765684736</v>
      </c>
      <c r="N38" s="383">
        <v>25.195013081763388</v>
      </c>
      <c r="O38" s="383">
        <v>25.178978583589011</v>
      </c>
      <c r="P38" s="383">
        <v>25.215690263598056</v>
      </c>
      <c r="Q38" s="383">
        <v>24.968634094588815</v>
      </c>
      <c r="R38" s="383">
        <v>24.790622127641633</v>
      </c>
      <c r="S38" s="383">
        <v>24.418411516142584</v>
      </c>
      <c r="T38" s="383">
        <v>24.575632774902694</v>
      </c>
      <c r="U38" s="383">
        <v>24.429511390513206</v>
      </c>
      <c r="V38" s="383">
        <v>24.660107369405573</v>
      </c>
      <c r="W38" s="383">
        <v>24.499331016538989</v>
      </c>
      <c r="X38" s="383">
        <v>24.563779984777234</v>
      </c>
      <c r="Y38" s="383">
        <v>24.489121671593775</v>
      </c>
      <c r="Z38" s="383">
        <v>24.348818604195461</v>
      </c>
      <c r="AA38" s="383">
        <v>24.093886806457078</v>
      </c>
      <c r="AB38" s="383">
        <v>24.375</v>
      </c>
      <c r="AC38" s="383">
        <v>30.75</v>
      </c>
      <c r="AD38" s="383">
        <v>37.200000000000003</v>
      </c>
      <c r="AE38" s="383">
        <v>43.125</v>
      </c>
      <c r="AF38" s="383">
        <v>48.75</v>
      </c>
      <c r="AG38" s="383">
        <v>48.825000000000003</v>
      </c>
      <c r="AH38" s="383">
        <v>47.625</v>
      </c>
      <c r="AI38" s="383">
        <v>49.8</v>
      </c>
      <c r="AJ38" s="383">
        <v>52.95</v>
      </c>
      <c r="AK38" s="383">
        <v>42.975000000000001</v>
      </c>
      <c r="AL38" s="383">
        <v>46.5</v>
      </c>
      <c r="AM38" s="383">
        <v>49.274999999999999</v>
      </c>
      <c r="AN38" s="383">
        <v>45.225000000000001</v>
      </c>
      <c r="AO38" s="383">
        <v>55.95</v>
      </c>
      <c r="AP38" s="383">
        <v>63.225000000000001</v>
      </c>
      <c r="AQ38" s="383">
        <v>60.3</v>
      </c>
      <c r="AR38" s="383">
        <v>54.15</v>
      </c>
      <c r="AS38" s="383">
        <v>47.475000000000001</v>
      </c>
      <c r="AT38" s="383">
        <v>46.446546158308493</v>
      </c>
      <c r="AU38" s="383">
        <v>45.440227156589174</v>
      </c>
    </row>
    <row r="39" spans="1:47" s="207" customFormat="1" ht="15.6" customHeight="1" x14ac:dyDescent="0.3">
      <c r="A39" s="382" t="s">
        <v>1838</v>
      </c>
      <c r="B39" s="382" t="s">
        <v>938</v>
      </c>
      <c r="C39" s="382" t="s">
        <v>2035</v>
      </c>
      <c r="D39" s="386">
        <v>39</v>
      </c>
      <c r="E39" s="382" t="s">
        <v>680</v>
      </c>
      <c r="F39" s="382" t="s">
        <v>167</v>
      </c>
      <c r="G39" s="382" t="s">
        <v>167</v>
      </c>
      <c r="H39" s="382" t="s">
        <v>1845</v>
      </c>
      <c r="I39" s="382" t="s">
        <v>1846</v>
      </c>
      <c r="J39" s="383">
        <v>17.423582077734597</v>
      </c>
      <c r="K39" s="383">
        <v>17.615365435683522</v>
      </c>
      <c r="L39" s="383">
        <v>17.502247929061127</v>
      </c>
      <c r="M39" s="383">
        <v>17.629835355618837</v>
      </c>
      <c r="N39" s="383">
        <v>17.675270715821704</v>
      </c>
      <c r="O39" s="383">
        <v>17.664021898640907</v>
      </c>
      <c r="P39" s="383">
        <v>17.689776554154946</v>
      </c>
      <c r="Q39" s="383">
        <v>17.516457149434611</v>
      </c>
      <c r="R39" s="383">
        <v>17.391574908007058</v>
      </c>
      <c r="S39" s="383">
        <v>17.130454848247719</v>
      </c>
      <c r="T39" s="383">
        <v>17.240751608239432</v>
      </c>
      <c r="U39" s="383">
        <v>17.138241837036961</v>
      </c>
      <c r="V39" s="383">
        <v>17.30001378530606</v>
      </c>
      <c r="W39" s="383">
        <v>17.187222990064278</v>
      </c>
      <c r="X39" s="383">
        <v>17.232436420089876</v>
      </c>
      <c r="Y39" s="383">
        <v>17.180060741918094</v>
      </c>
      <c r="Z39" s="383">
        <v>17.081632743866358</v>
      </c>
      <c r="AA39" s="383">
        <v>16.902788282683733</v>
      </c>
      <c r="AB39" s="383">
        <v>17.100000000000001</v>
      </c>
      <c r="AC39" s="383">
        <v>20.399999999999999</v>
      </c>
      <c r="AD39" s="383">
        <v>27.45</v>
      </c>
      <c r="AE39" s="383">
        <v>31.05</v>
      </c>
      <c r="AF39" s="383">
        <v>38.85</v>
      </c>
      <c r="AG39" s="383">
        <v>52.35</v>
      </c>
      <c r="AH39" s="383">
        <v>51.3</v>
      </c>
      <c r="AI39" s="383">
        <v>49.424999999999997</v>
      </c>
      <c r="AJ39" s="383">
        <v>50.55</v>
      </c>
      <c r="AK39" s="383">
        <v>36.075000000000003</v>
      </c>
      <c r="AL39" s="383">
        <v>36</v>
      </c>
      <c r="AM39" s="383">
        <v>36.449999999999996</v>
      </c>
      <c r="AN39" s="383">
        <v>39.9</v>
      </c>
      <c r="AO39" s="383">
        <v>44.55</v>
      </c>
      <c r="AP39" s="383">
        <v>46.5</v>
      </c>
      <c r="AQ39" s="383">
        <v>43.95</v>
      </c>
      <c r="AR39" s="383">
        <v>35.4</v>
      </c>
      <c r="AS39" s="383">
        <v>34.950000000000003</v>
      </c>
      <c r="AT39" s="383">
        <v>34.192876002798997</v>
      </c>
      <c r="AU39" s="383">
        <v>33.45204716425048</v>
      </c>
    </row>
    <row r="40" spans="1:47" s="207" customFormat="1" ht="15.6" customHeight="1" x14ac:dyDescent="0.3">
      <c r="A40" s="382" t="s">
        <v>1838</v>
      </c>
      <c r="B40" s="382" t="s">
        <v>938</v>
      </c>
      <c r="C40" s="382" t="s">
        <v>2035</v>
      </c>
      <c r="D40" s="386">
        <v>39</v>
      </c>
      <c r="E40" s="382" t="s">
        <v>680</v>
      </c>
      <c r="F40" s="382" t="s">
        <v>167</v>
      </c>
      <c r="G40" s="382" t="s">
        <v>167</v>
      </c>
      <c r="H40" s="382" t="s">
        <v>1847</v>
      </c>
      <c r="I40" s="382" t="s">
        <v>1848</v>
      </c>
      <c r="J40" s="383">
        <v>87.117910388672982</v>
      </c>
      <c r="K40" s="383">
        <v>88.076827178417602</v>
      </c>
      <c r="L40" s="383">
        <v>87.511239645305622</v>
      </c>
      <c r="M40" s="383">
        <v>88.149176778094159</v>
      </c>
      <c r="N40" s="383">
        <v>88.376353579108482</v>
      </c>
      <c r="O40" s="383">
        <v>88.320109493204527</v>
      </c>
      <c r="P40" s="383">
        <v>88.44888277077473</v>
      </c>
      <c r="Q40" s="383">
        <v>87.582285747173088</v>
      </c>
      <c r="R40" s="383">
        <v>86.957874540035277</v>
      </c>
      <c r="S40" s="383">
        <v>85.652274241238615</v>
      </c>
      <c r="T40" s="383">
        <v>86.203758041197148</v>
      </c>
      <c r="U40" s="383">
        <v>85.691209185184789</v>
      </c>
      <c r="V40" s="383">
        <v>86.500068926530304</v>
      </c>
      <c r="W40" s="383">
        <v>85.936114950321382</v>
      </c>
      <c r="X40" s="383">
        <v>86.162182100449371</v>
      </c>
      <c r="Y40" s="383">
        <v>85.900303709590474</v>
      </c>
      <c r="Z40" s="383">
        <v>85.408163719331782</v>
      </c>
      <c r="AA40" s="383">
        <v>84.51394141341865</v>
      </c>
      <c r="AB40" s="383">
        <v>85.5</v>
      </c>
      <c r="AC40" s="383">
        <v>96.224999999999994</v>
      </c>
      <c r="AD40" s="383">
        <v>125.625</v>
      </c>
      <c r="AE40" s="383">
        <v>144.97499999999999</v>
      </c>
      <c r="AF40" s="383">
        <v>162.9</v>
      </c>
      <c r="AG40" s="383">
        <v>182.77500000000001</v>
      </c>
      <c r="AH40" s="383">
        <v>179.85</v>
      </c>
      <c r="AI40" s="383">
        <v>191.7</v>
      </c>
      <c r="AJ40" s="383">
        <v>185.55</v>
      </c>
      <c r="AK40" s="383">
        <v>180.9</v>
      </c>
      <c r="AL40" s="383">
        <v>176.17500000000001</v>
      </c>
      <c r="AM40" s="383">
        <v>164.7</v>
      </c>
      <c r="AN40" s="383">
        <v>132.375</v>
      </c>
      <c r="AO40" s="383">
        <v>128.25</v>
      </c>
      <c r="AP40" s="383">
        <v>121.8</v>
      </c>
      <c r="AQ40" s="383">
        <v>106.65</v>
      </c>
      <c r="AR40" s="383">
        <v>92.924999999999983</v>
      </c>
      <c r="AS40" s="383">
        <v>78.224999999999994</v>
      </c>
      <c r="AT40" s="383">
        <v>76.530407019140227</v>
      </c>
      <c r="AU40" s="383">
        <v>74.872285820414703</v>
      </c>
    </row>
    <row r="41" spans="1:47" s="207" customFormat="1" ht="15.6" customHeight="1" x14ac:dyDescent="0.3">
      <c r="A41" s="382" t="s">
        <v>1838</v>
      </c>
      <c r="B41" s="382" t="s">
        <v>938</v>
      </c>
      <c r="C41" s="382" t="s">
        <v>2035</v>
      </c>
      <c r="D41" s="386">
        <v>39</v>
      </c>
      <c r="E41" s="382" t="s">
        <v>680</v>
      </c>
      <c r="F41" s="382" t="s">
        <v>167</v>
      </c>
      <c r="G41" s="382" t="s">
        <v>167</v>
      </c>
      <c r="H41" s="382" t="s">
        <v>1849</v>
      </c>
      <c r="I41" s="382" t="s">
        <v>1850</v>
      </c>
      <c r="J41" s="383">
        <v>719.86904900113905</v>
      </c>
      <c r="K41" s="383">
        <v>727.7927298427154</v>
      </c>
      <c r="L41" s="383">
        <v>723.11919075331366</v>
      </c>
      <c r="M41" s="383">
        <v>728.39056600846345</v>
      </c>
      <c r="N41" s="383">
        <v>730.26776378526461</v>
      </c>
      <c r="O41" s="383">
        <v>729.80301002279634</v>
      </c>
      <c r="P41" s="383">
        <v>730.86708394797915</v>
      </c>
      <c r="Q41" s="383">
        <v>723.70625591085036</v>
      </c>
      <c r="R41" s="383">
        <v>718.54664751502901</v>
      </c>
      <c r="S41" s="383">
        <v>707.75826609865749</v>
      </c>
      <c r="T41" s="383">
        <v>712.31526381410401</v>
      </c>
      <c r="U41" s="383">
        <v>708.07999168810682</v>
      </c>
      <c r="V41" s="383">
        <v>714.76372744554101</v>
      </c>
      <c r="W41" s="383">
        <v>710.1036866947602</v>
      </c>
      <c r="X41" s="383">
        <v>711.97171525108263</v>
      </c>
      <c r="Y41" s="383">
        <v>709.80777275819378</v>
      </c>
      <c r="Z41" s="383">
        <v>705.741142312374</v>
      </c>
      <c r="AA41" s="383">
        <v>698.352042205619</v>
      </c>
      <c r="AB41" s="383">
        <v>706.5</v>
      </c>
      <c r="AC41" s="383">
        <v>762.6</v>
      </c>
      <c r="AD41" s="383">
        <v>890.25</v>
      </c>
      <c r="AE41" s="383">
        <v>1024.575</v>
      </c>
      <c r="AF41" s="383">
        <v>1022.0999999999999</v>
      </c>
      <c r="AG41" s="383">
        <v>1020.075</v>
      </c>
      <c r="AH41" s="383">
        <v>994.125</v>
      </c>
      <c r="AI41" s="383">
        <v>1021.875</v>
      </c>
      <c r="AJ41" s="383">
        <v>1051.425</v>
      </c>
      <c r="AK41" s="383">
        <v>1068.2249999999999</v>
      </c>
      <c r="AL41" s="383">
        <v>1043.7750000000001</v>
      </c>
      <c r="AM41" s="383">
        <v>965.32500000000005</v>
      </c>
      <c r="AN41" s="383">
        <v>795.30000000000007</v>
      </c>
      <c r="AO41" s="383">
        <v>769.42499999999995</v>
      </c>
      <c r="AP41" s="383">
        <v>704.85</v>
      </c>
      <c r="AQ41" s="383">
        <v>669.6</v>
      </c>
      <c r="AR41" s="383">
        <v>616.34999999999991</v>
      </c>
      <c r="AS41" s="383">
        <v>568.875</v>
      </c>
      <c r="AT41" s="383">
        <v>556.55142592538732</v>
      </c>
      <c r="AU41" s="383">
        <v>544.49308528077199</v>
      </c>
    </row>
    <row r="42" spans="1:47" s="207" customFormat="1" ht="15.6" customHeight="1" x14ac:dyDescent="0.3">
      <c r="A42" s="382" t="s">
        <v>1838</v>
      </c>
      <c r="B42" s="382" t="s">
        <v>938</v>
      </c>
      <c r="C42" s="382" t="s">
        <v>2035</v>
      </c>
      <c r="D42" s="386">
        <v>39</v>
      </c>
      <c r="E42" s="382" t="s">
        <v>680</v>
      </c>
      <c r="F42" s="382" t="s">
        <v>167</v>
      </c>
      <c r="G42" s="382" t="s">
        <v>167</v>
      </c>
      <c r="H42" s="382" t="s">
        <v>1851</v>
      </c>
      <c r="I42" s="382" t="s">
        <v>1852</v>
      </c>
      <c r="J42" s="383">
        <v>327.07426005571978</v>
      </c>
      <c r="K42" s="383">
        <v>330.67440379265599</v>
      </c>
      <c r="L42" s="383">
        <v>328.55096989641027</v>
      </c>
      <c r="M42" s="383">
        <v>330.94603211424817</v>
      </c>
      <c r="N42" s="383">
        <v>331.79894150752995</v>
      </c>
      <c r="O42" s="383">
        <v>331.58777950080304</v>
      </c>
      <c r="P42" s="383">
        <v>332.07124408676788</v>
      </c>
      <c r="Q42" s="383">
        <v>328.81770438412349</v>
      </c>
      <c r="R42" s="383">
        <v>326.47342371171169</v>
      </c>
      <c r="S42" s="383">
        <v>321.57169627412429</v>
      </c>
      <c r="T42" s="383">
        <v>323.64217931256474</v>
      </c>
      <c r="U42" s="383">
        <v>321.71787308122043</v>
      </c>
      <c r="V42" s="383">
        <v>324.75464474171014</v>
      </c>
      <c r="W42" s="383">
        <v>322.63734384857526</v>
      </c>
      <c r="X42" s="383">
        <v>323.48608718414334</v>
      </c>
      <c r="Y42" s="383">
        <v>322.50289462898883</v>
      </c>
      <c r="Z42" s="383">
        <v>320.65521115678951</v>
      </c>
      <c r="AA42" s="383">
        <v>317.2979554819579</v>
      </c>
      <c r="AB42" s="383">
        <v>321</v>
      </c>
      <c r="AC42" s="383">
        <v>374.32499999999999</v>
      </c>
      <c r="AD42" s="383">
        <v>451.27499999999998</v>
      </c>
      <c r="AE42" s="383">
        <v>530.4</v>
      </c>
      <c r="AF42" s="383">
        <v>615.6</v>
      </c>
      <c r="AG42" s="383">
        <v>689.77499999999998</v>
      </c>
      <c r="AH42" s="383">
        <v>715.57500000000005</v>
      </c>
      <c r="AI42" s="383">
        <v>795.67499999999995</v>
      </c>
      <c r="AJ42" s="383">
        <v>843.45</v>
      </c>
      <c r="AK42" s="383">
        <v>911.4</v>
      </c>
      <c r="AL42" s="383">
        <v>932.55</v>
      </c>
      <c r="AM42" s="383">
        <v>917.02499999999998</v>
      </c>
      <c r="AN42" s="383">
        <v>789.07500000000005</v>
      </c>
      <c r="AO42" s="383">
        <v>810.75</v>
      </c>
      <c r="AP42" s="383">
        <v>799.42499999999995</v>
      </c>
      <c r="AQ42" s="383">
        <v>790.125</v>
      </c>
      <c r="AR42" s="383">
        <v>763.5</v>
      </c>
      <c r="AS42" s="383">
        <v>728.85</v>
      </c>
      <c r="AT42" s="383">
        <v>713.06087767210431</v>
      </c>
      <c r="AU42" s="383">
        <v>697.61157584160151</v>
      </c>
    </row>
    <row r="43" spans="1:47" s="207" customFormat="1" ht="15.6" customHeight="1" x14ac:dyDescent="0.3">
      <c r="A43" s="382" t="s">
        <v>1838</v>
      </c>
      <c r="B43" s="382" t="s">
        <v>938</v>
      </c>
      <c r="C43" s="382" t="s">
        <v>2035</v>
      </c>
      <c r="D43" s="386">
        <v>39</v>
      </c>
      <c r="E43" s="382" t="s">
        <v>680</v>
      </c>
      <c r="F43" s="382" t="s">
        <v>167</v>
      </c>
      <c r="G43" s="382" t="s">
        <v>167</v>
      </c>
      <c r="H43" s="382" t="s">
        <v>1853</v>
      </c>
      <c r="I43" s="382" t="s">
        <v>1854</v>
      </c>
      <c r="J43" s="383">
        <v>4.9672492765471432</v>
      </c>
      <c r="K43" s="383">
        <v>5.0219243566641616</v>
      </c>
      <c r="L43" s="383">
        <v>4.9896759446884786</v>
      </c>
      <c r="M43" s="383">
        <v>5.0260495531369473</v>
      </c>
      <c r="N43" s="383">
        <v>5.0390026163526773</v>
      </c>
      <c r="O43" s="383">
        <v>5.0357957167178027</v>
      </c>
      <c r="P43" s="383">
        <v>5.0431380527196099</v>
      </c>
      <c r="Q43" s="383">
        <v>4.9937268189177617</v>
      </c>
      <c r="R43" s="383">
        <v>4.958124425528327</v>
      </c>
      <c r="S43" s="383">
        <v>4.8836823032285164</v>
      </c>
      <c r="T43" s="383">
        <v>4.9151265549805387</v>
      </c>
      <c r="U43" s="383">
        <v>4.8859022781026411</v>
      </c>
      <c r="V43" s="383">
        <v>4.9320214738811128</v>
      </c>
      <c r="W43" s="383">
        <v>4.8998662033077984</v>
      </c>
      <c r="X43" s="383">
        <v>4.9127559969554468</v>
      </c>
      <c r="Y43" s="383">
        <v>4.897824334318754</v>
      </c>
      <c r="Z43" s="383">
        <v>4.8697637208390931</v>
      </c>
      <c r="AA43" s="383">
        <v>4.8187773612914153</v>
      </c>
      <c r="AB43" s="383">
        <v>4.875</v>
      </c>
      <c r="AC43" s="383">
        <v>8.1750000000000007</v>
      </c>
      <c r="AD43" s="383">
        <v>12.975</v>
      </c>
      <c r="AE43" s="383">
        <v>38.4</v>
      </c>
      <c r="AF43" s="383">
        <v>86.7</v>
      </c>
      <c r="AG43" s="383">
        <v>140.55000000000001</v>
      </c>
      <c r="AH43" s="383">
        <v>176.625</v>
      </c>
      <c r="AI43" s="383">
        <v>205.95</v>
      </c>
      <c r="AJ43" s="383">
        <v>230.47499999999999</v>
      </c>
      <c r="AK43" s="383">
        <v>258.75</v>
      </c>
      <c r="AL43" s="383">
        <v>268.8</v>
      </c>
      <c r="AM43" s="383">
        <v>286.875</v>
      </c>
      <c r="AN43" s="383">
        <v>297.375</v>
      </c>
      <c r="AO43" s="383">
        <v>343.72500000000002</v>
      </c>
      <c r="AP43" s="383">
        <v>354.3</v>
      </c>
      <c r="AQ43" s="383">
        <v>374.4</v>
      </c>
      <c r="AR43" s="383">
        <v>389.25</v>
      </c>
      <c r="AS43" s="383">
        <v>393.15</v>
      </c>
      <c r="AT43" s="383">
        <v>384.63316739629278</v>
      </c>
      <c r="AU43" s="383">
        <v>376.29963784334956</v>
      </c>
    </row>
    <row r="44" spans="1:47" s="207" customFormat="1" ht="15.6" customHeight="1" x14ac:dyDescent="0.3">
      <c r="A44" s="382" t="s">
        <v>1838</v>
      </c>
      <c r="B44" s="382" t="s">
        <v>938</v>
      </c>
      <c r="C44" s="382" t="s">
        <v>2035</v>
      </c>
      <c r="D44" s="386">
        <v>39</v>
      </c>
      <c r="E44" s="382" t="s">
        <v>680</v>
      </c>
      <c r="F44" s="382" t="s">
        <v>167</v>
      </c>
      <c r="G44" s="382" t="s">
        <v>167</v>
      </c>
      <c r="H44" s="382" t="s">
        <v>1855</v>
      </c>
      <c r="I44" s="382" t="s">
        <v>1856</v>
      </c>
      <c r="J44" s="384"/>
      <c r="K44" s="384"/>
      <c r="L44" s="384"/>
      <c r="M44" s="384"/>
      <c r="N44" s="384"/>
      <c r="O44" s="384"/>
      <c r="P44" s="384"/>
      <c r="Q44" s="384"/>
      <c r="R44" s="384"/>
      <c r="S44" s="384"/>
      <c r="T44" s="384"/>
      <c r="U44" s="384"/>
      <c r="V44" s="384"/>
      <c r="W44" s="384"/>
      <c r="X44" s="384"/>
      <c r="Y44" s="384"/>
      <c r="Z44" s="384"/>
      <c r="AA44" s="384"/>
      <c r="AB44" s="384"/>
      <c r="AC44" s="384"/>
      <c r="AD44" s="384"/>
      <c r="AE44" s="384"/>
      <c r="AF44" s="384"/>
      <c r="AG44" s="384"/>
      <c r="AH44" s="384"/>
      <c r="AI44" s="383">
        <v>3.75</v>
      </c>
      <c r="AJ44" s="383">
        <v>3.375</v>
      </c>
      <c r="AK44" s="383">
        <v>3.375</v>
      </c>
      <c r="AL44" s="383">
        <v>4.5</v>
      </c>
      <c r="AM44" s="383">
        <v>6</v>
      </c>
      <c r="AN44" s="383">
        <v>7.125</v>
      </c>
      <c r="AO44" s="383">
        <v>11.625</v>
      </c>
      <c r="AP44" s="383">
        <v>15.75</v>
      </c>
      <c r="AQ44" s="383">
        <v>20.25</v>
      </c>
      <c r="AR44" s="383">
        <v>20.399999999999999</v>
      </c>
      <c r="AS44" s="383">
        <v>25.875</v>
      </c>
      <c r="AT44" s="383">
        <v>25.314468285334016</v>
      </c>
      <c r="AU44" s="383">
        <v>24.766000582975142</v>
      </c>
    </row>
    <row r="45" spans="1:47" s="207" customFormat="1" ht="15.6" customHeight="1" x14ac:dyDescent="0.3">
      <c r="A45" s="382" t="s">
        <v>1838</v>
      </c>
      <c r="B45" s="382" t="s">
        <v>938</v>
      </c>
      <c r="C45" s="382" t="s">
        <v>2035</v>
      </c>
      <c r="D45" s="386">
        <v>39</v>
      </c>
      <c r="E45" s="382" t="s">
        <v>680</v>
      </c>
      <c r="F45" s="382" t="s">
        <v>167</v>
      </c>
      <c r="G45" s="382" t="s">
        <v>167</v>
      </c>
      <c r="H45" s="382" t="s">
        <v>1857</v>
      </c>
      <c r="I45" s="382" t="s">
        <v>1858</v>
      </c>
      <c r="J45" s="384"/>
      <c r="K45" s="384"/>
      <c r="L45" s="384"/>
      <c r="M45" s="384"/>
      <c r="N45" s="384"/>
      <c r="O45" s="384"/>
      <c r="P45" s="384"/>
      <c r="Q45" s="384"/>
      <c r="R45" s="384"/>
      <c r="S45" s="384"/>
      <c r="T45" s="384"/>
      <c r="U45" s="384"/>
      <c r="V45" s="384"/>
      <c r="W45" s="384"/>
      <c r="X45" s="384"/>
      <c r="Y45" s="384"/>
      <c r="Z45" s="384"/>
      <c r="AA45" s="384"/>
      <c r="AB45" s="384"/>
      <c r="AC45" s="384"/>
      <c r="AD45" s="384"/>
      <c r="AE45" s="384"/>
      <c r="AF45" s="384"/>
      <c r="AG45" s="384"/>
      <c r="AH45" s="384"/>
      <c r="AI45" s="384"/>
      <c r="AJ45" s="384"/>
      <c r="AK45" s="384"/>
      <c r="AL45" s="384"/>
      <c r="AM45" s="384"/>
      <c r="AN45" s="383">
        <v>0.75</v>
      </c>
      <c r="AO45" s="383">
        <v>0.75</v>
      </c>
      <c r="AP45" s="383">
        <v>0.75</v>
      </c>
      <c r="AQ45" s="383">
        <v>0.75</v>
      </c>
      <c r="AR45" s="383">
        <v>0.75</v>
      </c>
      <c r="AS45" s="383">
        <v>0.75</v>
      </c>
      <c r="AT45" s="383">
        <v>0.73375270392272518</v>
      </c>
      <c r="AU45" s="383">
        <v>0.71785508936159825</v>
      </c>
    </row>
    <row r="46" spans="1:47" s="207" customFormat="1" ht="15.6" customHeight="1" x14ac:dyDescent="0.3">
      <c r="A46" s="382" t="s">
        <v>1838</v>
      </c>
      <c r="B46" s="382" t="s">
        <v>938</v>
      </c>
      <c r="C46" s="382" t="s">
        <v>2035</v>
      </c>
      <c r="D46" s="386">
        <v>40</v>
      </c>
      <c r="E46" s="382" t="s">
        <v>681</v>
      </c>
      <c r="F46" s="382" t="s">
        <v>167</v>
      </c>
      <c r="G46" s="382" t="s">
        <v>167</v>
      </c>
      <c r="H46" s="382" t="s">
        <v>1849</v>
      </c>
      <c r="I46" s="382" t="s">
        <v>1850</v>
      </c>
      <c r="J46" s="383">
        <v>177.60000000000002</v>
      </c>
      <c r="K46" s="383">
        <v>170.8</v>
      </c>
      <c r="L46" s="383">
        <v>181.8</v>
      </c>
      <c r="M46" s="384"/>
      <c r="N46" s="384"/>
      <c r="O46" s="384"/>
      <c r="P46" s="384"/>
      <c r="Q46" s="384"/>
      <c r="R46" s="384"/>
      <c r="S46" s="384"/>
      <c r="T46" s="384"/>
      <c r="U46" s="384"/>
      <c r="V46" s="384"/>
      <c r="W46" s="384"/>
      <c r="X46" s="384"/>
      <c r="Y46" s="384"/>
      <c r="Z46" s="384"/>
      <c r="AA46" s="384"/>
      <c r="AB46" s="384"/>
      <c r="AC46" s="384"/>
      <c r="AD46" s="384"/>
      <c r="AE46" s="384"/>
      <c r="AF46" s="384"/>
      <c r="AG46" s="384"/>
      <c r="AH46" s="384"/>
      <c r="AI46" s="384"/>
      <c r="AJ46" s="384"/>
      <c r="AK46" s="384"/>
      <c r="AL46" s="384"/>
      <c r="AM46" s="384"/>
      <c r="AN46" s="384"/>
      <c r="AO46" s="384"/>
      <c r="AP46" s="384"/>
      <c r="AQ46" s="384"/>
      <c r="AR46" s="384"/>
      <c r="AS46" s="384"/>
      <c r="AT46" s="384"/>
      <c r="AU46" s="384"/>
    </row>
    <row r="47" spans="1:47" s="207" customFormat="1" ht="15.6" customHeight="1" x14ac:dyDescent="0.3">
      <c r="A47" s="382" t="s">
        <v>1838</v>
      </c>
      <c r="B47" s="382" t="s">
        <v>938</v>
      </c>
      <c r="C47" s="382" t="s">
        <v>2035</v>
      </c>
      <c r="D47" s="386">
        <v>40</v>
      </c>
      <c r="E47" s="382" t="s">
        <v>681</v>
      </c>
      <c r="F47" s="382" t="s">
        <v>167</v>
      </c>
      <c r="G47" s="382" t="s">
        <v>167</v>
      </c>
      <c r="H47" s="382" t="s">
        <v>1851</v>
      </c>
      <c r="I47" s="382" t="s">
        <v>1852</v>
      </c>
      <c r="J47" s="384"/>
      <c r="K47" s="384"/>
      <c r="L47" s="384"/>
      <c r="M47" s="383">
        <v>172.9</v>
      </c>
      <c r="N47" s="383">
        <v>158.1</v>
      </c>
      <c r="O47" s="383">
        <v>152.4</v>
      </c>
      <c r="P47" s="383">
        <v>152.4</v>
      </c>
      <c r="Q47" s="383">
        <v>146.30000000000001</v>
      </c>
      <c r="R47" s="383">
        <v>127.50064564113364</v>
      </c>
      <c r="S47" s="383">
        <v>124.72804525919652</v>
      </c>
      <c r="T47" s="383">
        <v>130.46152231844849</v>
      </c>
      <c r="U47" s="384"/>
      <c r="V47" s="384"/>
      <c r="W47" s="384"/>
      <c r="X47" s="384"/>
      <c r="Y47" s="384"/>
      <c r="Z47" s="384"/>
      <c r="AA47" s="384"/>
      <c r="AB47" s="384"/>
      <c r="AC47" s="384"/>
      <c r="AD47" s="384"/>
      <c r="AE47" s="384"/>
      <c r="AF47" s="384"/>
      <c r="AG47" s="384"/>
      <c r="AH47" s="384"/>
      <c r="AI47" s="384"/>
      <c r="AJ47" s="384"/>
      <c r="AK47" s="384"/>
      <c r="AL47" s="384"/>
      <c r="AM47" s="384"/>
      <c r="AN47" s="384"/>
      <c r="AO47" s="384"/>
      <c r="AP47" s="384"/>
      <c r="AQ47" s="384"/>
      <c r="AR47" s="384"/>
      <c r="AS47" s="384"/>
      <c r="AT47" s="384"/>
      <c r="AU47" s="384"/>
    </row>
    <row r="48" spans="1:47" s="207" customFormat="1" ht="15.6" customHeight="1" x14ac:dyDescent="0.3">
      <c r="A48" s="382" t="s">
        <v>1838</v>
      </c>
      <c r="B48" s="382" t="s">
        <v>938</v>
      </c>
      <c r="C48" s="382" t="s">
        <v>2035</v>
      </c>
      <c r="D48" s="386">
        <v>40</v>
      </c>
      <c r="E48" s="382" t="s">
        <v>681</v>
      </c>
      <c r="F48" s="382" t="s">
        <v>167</v>
      </c>
      <c r="G48" s="382" t="s">
        <v>167</v>
      </c>
      <c r="H48" s="382" t="s">
        <v>1853</v>
      </c>
      <c r="I48" s="382" t="s">
        <v>1854</v>
      </c>
      <c r="J48" s="384"/>
      <c r="K48" s="384"/>
      <c r="L48" s="384"/>
      <c r="M48" s="384"/>
      <c r="N48" s="384"/>
      <c r="O48" s="384"/>
      <c r="P48" s="384"/>
      <c r="Q48" s="384"/>
      <c r="R48" s="384"/>
      <c r="S48" s="384"/>
      <c r="T48" s="384"/>
      <c r="U48" s="383">
        <v>112.70481099045629</v>
      </c>
      <c r="V48" s="383">
        <v>115.84197513329791</v>
      </c>
      <c r="W48" s="383">
        <v>103.22043695184486</v>
      </c>
      <c r="X48" s="383">
        <v>89.152058239993494</v>
      </c>
      <c r="Y48" s="383">
        <v>85.599683170372032</v>
      </c>
      <c r="Z48" s="383">
        <v>77.854152068923312</v>
      </c>
      <c r="AA48" s="383">
        <v>71.604032777397791</v>
      </c>
      <c r="AB48" s="383">
        <v>64.913499999999985</v>
      </c>
      <c r="AC48" s="383">
        <v>64.913499999999985</v>
      </c>
      <c r="AD48" s="383">
        <v>47.1</v>
      </c>
      <c r="AE48" s="383">
        <v>47.199999999999989</v>
      </c>
      <c r="AF48" s="383">
        <v>46.499999999999993</v>
      </c>
      <c r="AG48" s="383">
        <v>46.499999999999993</v>
      </c>
      <c r="AH48" s="383">
        <v>46.499999999999993</v>
      </c>
      <c r="AI48" s="383">
        <v>46.499999999999993</v>
      </c>
      <c r="AJ48" s="383">
        <v>46.499999999999993</v>
      </c>
      <c r="AK48" s="383">
        <v>46.499999999999993</v>
      </c>
      <c r="AL48" s="383">
        <v>46.499999999999993</v>
      </c>
      <c r="AM48" s="383">
        <v>46.499999999999993</v>
      </c>
      <c r="AN48" s="383">
        <v>46.499999999999993</v>
      </c>
      <c r="AO48" s="383">
        <v>46.499999999999993</v>
      </c>
      <c r="AP48" s="383">
        <v>46.499999999999993</v>
      </c>
      <c r="AQ48" s="383">
        <v>46.499999999999993</v>
      </c>
      <c r="AR48" s="383">
        <v>46.499999999999993</v>
      </c>
      <c r="AS48" s="383">
        <v>46.499999999999993</v>
      </c>
      <c r="AT48" s="383">
        <v>46.499999999999993</v>
      </c>
      <c r="AU48" s="383">
        <v>46.499999999999993</v>
      </c>
    </row>
    <row r="49" spans="1:47" s="207" customFormat="1" ht="15.6" customHeight="1" x14ac:dyDescent="0.3">
      <c r="A49" s="382" t="s">
        <v>1838</v>
      </c>
      <c r="B49" s="382" t="s">
        <v>938</v>
      </c>
      <c r="C49" s="382" t="s">
        <v>2035</v>
      </c>
      <c r="D49" s="386">
        <v>41</v>
      </c>
      <c r="E49" s="382" t="s">
        <v>682</v>
      </c>
      <c r="F49" s="382" t="s">
        <v>167</v>
      </c>
      <c r="G49" s="382" t="s">
        <v>167</v>
      </c>
      <c r="H49" s="382" t="s">
        <v>1853</v>
      </c>
      <c r="I49" s="382" t="s">
        <v>1854</v>
      </c>
      <c r="J49" s="384"/>
      <c r="K49" s="384"/>
      <c r="L49" s="384"/>
      <c r="M49" s="384"/>
      <c r="N49" s="384"/>
      <c r="O49" s="384"/>
      <c r="P49" s="384"/>
      <c r="Q49" s="384"/>
      <c r="R49" s="383">
        <v>72</v>
      </c>
      <c r="S49" s="383">
        <v>91.5</v>
      </c>
      <c r="T49" s="383">
        <v>114</v>
      </c>
      <c r="U49" s="383">
        <v>131.5</v>
      </c>
      <c r="V49" s="383">
        <v>139</v>
      </c>
      <c r="W49" s="383">
        <v>138.5</v>
      </c>
      <c r="X49" s="383">
        <v>147.5</v>
      </c>
      <c r="Y49" s="383">
        <v>144.5</v>
      </c>
      <c r="Z49" s="383">
        <v>157</v>
      </c>
      <c r="AA49" s="383">
        <v>142</v>
      </c>
      <c r="AB49" s="383">
        <v>152.5</v>
      </c>
      <c r="AC49" s="383">
        <v>152.5</v>
      </c>
      <c r="AD49" s="383">
        <v>149</v>
      </c>
      <c r="AE49" s="383">
        <v>145.5</v>
      </c>
      <c r="AF49" s="383">
        <v>141.5</v>
      </c>
      <c r="AG49" s="383">
        <v>141.5</v>
      </c>
      <c r="AH49" s="383">
        <v>141.5</v>
      </c>
      <c r="AI49" s="383">
        <v>141.5</v>
      </c>
      <c r="AJ49" s="383">
        <v>141.5</v>
      </c>
      <c r="AK49" s="383">
        <v>141.5</v>
      </c>
      <c r="AL49" s="383">
        <v>141.5</v>
      </c>
      <c r="AM49" s="383">
        <v>141.5</v>
      </c>
      <c r="AN49" s="383">
        <v>141.5</v>
      </c>
      <c r="AO49" s="383">
        <v>141.5</v>
      </c>
      <c r="AP49" s="383">
        <v>141.5</v>
      </c>
      <c r="AQ49" s="383">
        <v>141.5</v>
      </c>
      <c r="AR49" s="383">
        <v>141.5</v>
      </c>
      <c r="AS49" s="383">
        <v>141.5</v>
      </c>
      <c r="AT49" s="383">
        <v>141.5</v>
      </c>
      <c r="AU49" s="383">
        <v>141.5</v>
      </c>
    </row>
    <row r="50" spans="1:47" s="207" customFormat="1" ht="15.6" customHeight="1" x14ac:dyDescent="0.3">
      <c r="A50" s="382" t="s">
        <v>1838</v>
      </c>
      <c r="B50" s="382" t="s">
        <v>938</v>
      </c>
      <c r="C50" s="382" t="s">
        <v>2035</v>
      </c>
      <c r="D50" s="386">
        <v>99</v>
      </c>
      <c r="E50" s="382" t="s">
        <v>680</v>
      </c>
      <c r="F50" s="382" t="s">
        <v>166</v>
      </c>
      <c r="G50" s="382" t="s">
        <v>2021</v>
      </c>
      <c r="H50" s="382" t="s">
        <v>2029</v>
      </c>
      <c r="I50" s="382" t="s">
        <v>2030</v>
      </c>
      <c r="J50" s="383">
        <v>13.393583227445996</v>
      </c>
      <c r="K50" s="383">
        <v>12.747903430749682</v>
      </c>
      <c r="L50" s="383">
        <v>12.102223634053367</v>
      </c>
      <c r="M50" s="383">
        <v>11.456543837357051</v>
      </c>
      <c r="N50" s="383">
        <v>10.810864040660736</v>
      </c>
      <c r="O50" s="383">
        <v>10.16518424396442</v>
      </c>
      <c r="P50" s="383">
        <v>9.5195044472681065</v>
      </c>
      <c r="Q50" s="383">
        <v>8.8738246505717928</v>
      </c>
      <c r="R50" s="383">
        <v>8.2281448538754756</v>
      </c>
      <c r="S50" s="383">
        <v>7.582465057179161</v>
      </c>
      <c r="T50" s="383">
        <v>6.9367852604828455</v>
      </c>
      <c r="U50" s="383">
        <v>6.2911054637865318</v>
      </c>
      <c r="V50" s="383">
        <v>5.6454256670902163</v>
      </c>
      <c r="W50" s="383">
        <v>4.9997458703939008</v>
      </c>
      <c r="X50" s="383">
        <v>4.3540660736975854</v>
      </c>
      <c r="Y50" s="383">
        <v>3.7083862770012708</v>
      </c>
      <c r="Z50" s="383">
        <v>3.0627064803049562</v>
      </c>
      <c r="AA50" s="383">
        <v>2.4170266836086403</v>
      </c>
      <c r="AB50" s="383">
        <v>0.8</v>
      </c>
      <c r="AC50" s="383">
        <v>1.1000000000000001</v>
      </c>
      <c r="AD50" s="383">
        <v>1.3</v>
      </c>
      <c r="AE50" s="384"/>
      <c r="AF50" s="384"/>
      <c r="AG50" s="384"/>
      <c r="AH50" s="384"/>
      <c r="AI50" s="384"/>
      <c r="AJ50" s="384"/>
      <c r="AK50" s="384"/>
      <c r="AL50" s="384"/>
      <c r="AM50" s="384"/>
      <c r="AN50" s="384"/>
      <c r="AO50" s="384"/>
      <c r="AP50" s="384"/>
      <c r="AQ50" s="384"/>
      <c r="AR50" s="384"/>
      <c r="AS50" s="384"/>
      <c r="AT50" s="384"/>
      <c r="AU50" s="384"/>
    </row>
    <row r="51" spans="1:47" s="207" customFormat="1" ht="15.6" customHeight="1" x14ac:dyDescent="0.3">
      <c r="A51" s="382" t="s">
        <v>1838</v>
      </c>
      <c r="B51" s="382" t="s">
        <v>938</v>
      </c>
      <c r="C51" s="382" t="s">
        <v>2035</v>
      </c>
      <c r="D51" s="386">
        <v>109</v>
      </c>
      <c r="E51" s="382" t="s">
        <v>2136</v>
      </c>
      <c r="F51" s="382" t="s">
        <v>167</v>
      </c>
      <c r="G51" s="382" t="s">
        <v>167</v>
      </c>
      <c r="H51" s="382" t="s">
        <v>1845</v>
      </c>
      <c r="I51" s="382" t="s">
        <v>1846</v>
      </c>
      <c r="J51" s="383">
        <v>33.945220420740526</v>
      </c>
      <c r="K51" s="383">
        <v>38.038218713365943</v>
      </c>
      <c r="L51" s="383">
        <v>32.665393684562055</v>
      </c>
      <c r="M51" s="383">
        <v>39.503297720511739</v>
      </c>
      <c r="N51" s="383">
        <v>39.074189798452593</v>
      </c>
      <c r="O51" s="383">
        <v>36.675735399644346</v>
      </c>
      <c r="P51" s="383">
        <v>35.935131125794072</v>
      </c>
      <c r="Q51" s="383">
        <v>31.829182038380129</v>
      </c>
      <c r="R51" s="383">
        <v>35.855985031665234</v>
      </c>
      <c r="S51" s="383">
        <v>27.977926394092417</v>
      </c>
      <c r="T51" s="383">
        <v>37.938691940070214</v>
      </c>
      <c r="U51" s="383">
        <v>22.415741336837584</v>
      </c>
      <c r="V51" s="383">
        <v>26.873715571874445</v>
      </c>
      <c r="W51" s="383">
        <v>13.187210286606129</v>
      </c>
      <c r="X51" s="383">
        <v>13.494145271456258</v>
      </c>
      <c r="Y51" s="383">
        <v>6.6637977573429756</v>
      </c>
      <c r="Z51" s="383">
        <v>5.23198144390454</v>
      </c>
      <c r="AA51" s="383">
        <v>4.6847462249022751</v>
      </c>
      <c r="AB51" s="384"/>
      <c r="AC51" s="384"/>
      <c r="AD51" s="384"/>
      <c r="AE51" s="384"/>
      <c r="AF51" s="384"/>
      <c r="AG51" s="384"/>
      <c r="AH51" s="384"/>
      <c r="AI51" s="384"/>
      <c r="AJ51" s="384"/>
      <c r="AK51" s="384"/>
      <c r="AL51" s="384"/>
      <c r="AM51" s="384"/>
      <c r="AN51" s="384"/>
      <c r="AO51" s="384"/>
      <c r="AP51" s="384"/>
      <c r="AQ51" s="384"/>
      <c r="AR51" s="384"/>
      <c r="AS51" s="384"/>
      <c r="AT51" s="384"/>
      <c r="AU51" s="384"/>
    </row>
    <row r="52" spans="1:47" s="207" customFormat="1" ht="15.6" customHeight="1" x14ac:dyDescent="0.3">
      <c r="A52" s="382" t="s">
        <v>1838</v>
      </c>
      <c r="B52" s="382" t="s">
        <v>938</v>
      </c>
      <c r="C52" s="382" t="s">
        <v>2035</v>
      </c>
      <c r="D52" s="386">
        <v>118</v>
      </c>
      <c r="E52" s="382" t="s">
        <v>680</v>
      </c>
      <c r="F52" s="382" t="s">
        <v>2135</v>
      </c>
      <c r="G52" s="382" t="s">
        <v>2135</v>
      </c>
      <c r="H52" s="382" t="s">
        <v>2022</v>
      </c>
      <c r="I52" s="382" t="s">
        <v>2022</v>
      </c>
      <c r="J52" s="384"/>
      <c r="K52" s="384"/>
      <c r="L52" s="384"/>
      <c r="M52" s="384"/>
      <c r="N52" s="384"/>
      <c r="O52" s="384"/>
      <c r="P52" s="384"/>
      <c r="Q52" s="384"/>
      <c r="R52" s="384"/>
      <c r="S52" s="384"/>
      <c r="T52" s="384"/>
      <c r="U52" s="384"/>
      <c r="V52" s="384"/>
      <c r="W52" s="384"/>
      <c r="X52" s="384"/>
      <c r="Y52" s="384"/>
      <c r="Z52" s="384"/>
      <c r="AA52" s="384"/>
      <c r="AB52" s="384"/>
      <c r="AC52" s="384"/>
      <c r="AD52" s="383">
        <v>8</v>
      </c>
      <c r="AE52" s="383">
        <v>12</v>
      </c>
      <c r="AF52" s="383">
        <v>15.200000000000001</v>
      </c>
      <c r="AG52" s="383">
        <v>14.4</v>
      </c>
      <c r="AH52" s="383">
        <v>16</v>
      </c>
      <c r="AI52" s="383">
        <v>62.399999999999991</v>
      </c>
      <c r="AJ52" s="383">
        <v>82.399999999999991</v>
      </c>
      <c r="AK52" s="383">
        <v>83.199999999999974</v>
      </c>
      <c r="AL52" s="383">
        <v>58.399999999999984</v>
      </c>
      <c r="AM52" s="383">
        <v>25.6</v>
      </c>
      <c r="AN52" s="383">
        <v>19.200000000000003</v>
      </c>
      <c r="AO52" s="383">
        <v>16.8</v>
      </c>
      <c r="AP52" s="383">
        <v>16</v>
      </c>
      <c r="AQ52" s="383">
        <v>14.4</v>
      </c>
      <c r="AR52" s="383">
        <v>13.6</v>
      </c>
      <c r="AS52" s="383">
        <v>12</v>
      </c>
      <c r="AT52" s="383">
        <v>12</v>
      </c>
      <c r="AU52" s="383">
        <v>12</v>
      </c>
    </row>
    <row r="53" spans="1:47" s="207" customFormat="1" ht="15.6" customHeight="1" x14ac:dyDescent="0.3">
      <c r="A53" s="382" t="s">
        <v>1863</v>
      </c>
      <c r="B53" s="382" t="s">
        <v>940</v>
      </c>
      <c r="C53" s="382" t="s">
        <v>940</v>
      </c>
      <c r="D53" s="386">
        <v>13</v>
      </c>
      <c r="E53" s="382" t="s">
        <v>2036</v>
      </c>
      <c r="F53" s="382" t="s">
        <v>167</v>
      </c>
      <c r="G53" s="382" t="s">
        <v>167</v>
      </c>
      <c r="H53" s="382" t="s">
        <v>1847</v>
      </c>
      <c r="I53" s="382" t="s">
        <v>1848</v>
      </c>
      <c r="J53" s="383">
        <v>24</v>
      </c>
      <c r="K53" s="383">
        <v>27</v>
      </c>
      <c r="L53" s="383">
        <v>30</v>
      </c>
      <c r="M53" s="383">
        <v>33</v>
      </c>
      <c r="N53" s="383">
        <v>36</v>
      </c>
      <c r="O53" s="383">
        <v>39</v>
      </c>
      <c r="P53" s="383">
        <v>42</v>
      </c>
      <c r="Q53" s="383">
        <v>45</v>
      </c>
      <c r="R53" s="384"/>
      <c r="S53" s="384"/>
      <c r="T53" s="384"/>
      <c r="U53" s="384"/>
      <c r="V53" s="384"/>
      <c r="W53" s="384"/>
      <c r="X53" s="384"/>
      <c r="Y53" s="384"/>
      <c r="Z53" s="384"/>
      <c r="AA53" s="384"/>
      <c r="AB53" s="384"/>
      <c r="AC53" s="384"/>
      <c r="AD53" s="384"/>
      <c r="AE53" s="384"/>
      <c r="AF53" s="384"/>
      <c r="AG53" s="384"/>
      <c r="AH53" s="384"/>
      <c r="AI53" s="384"/>
      <c r="AJ53" s="384"/>
      <c r="AK53" s="384"/>
      <c r="AL53" s="384"/>
      <c r="AM53" s="384"/>
      <c r="AN53" s="384"/>
      <c r="AO53" s="384"/>
      <c r="AP53" s="384"/>
      <c r="AQ53" s="384"/>
      <c r="AR53" s="384"/>
      <c r="AS53" s="384"/>
      <c r="AT53" s="384"/>
      <c r="AU53" s="384"/>
    </row>
    <row r="54" spans="1:47" s="207" customFormat="1" ht="15.6" customHeight="1" x14ac:dyDescent="0.3">
      <c r="A54" s="382" t="s">
        <v>1863</v>
      </c>
      <c r="B54" s="382" t="s">
        <v>940</v>
      </c>
      <c r="C54" s="382" t="s">
        <v>940</v>
      </c>
      <c r="D54" s="386">
        <v>13</v>
      </c>
      <c r="E54" s="382" t="s">
        <v>2036</v>
      </c>
      <c r="F54" s="382" t="s">
        <v>167</v>
      </c>
      <c r="G54" s="382" t="s">
        <v>167</v>
      </c>
      <c r="H54" s="382" t="s">
        <v>1849</v>
      </c>
      <c r="I54" s="382" t="s">
        <v>1850</v>
      </c>
      <c r="J54" s="384"/>
      <c r="K54" s="384"/>
      <c r="L54" s="384"/>
      <c r="M54" s="384"/>
      <c r="N54" s="384"/>
      <c r="O54" s="384"/>
      <c r="P54" s="384"/>
      <c r="Q54" s="384"/>
      <c r="R54" s="383">
        <v>48</v>
      </c>
      <c r="S54" s="383">
        <v>51</v>
      </c>
      <c r="T54" s="383">
        <v>54</v>
      </c>
      <c r="U54" s="383">
        <v>54.600000000000009</v>
      </c>
      <c r="V54" s="383">
        <v>55.199999999999996</v>
      </c>
      <c r="W54" s="383">
        <v>55.800000000000004</v>
      </c>
      <c r="X54" s="383">
        <v>56.399999999999991</v>
      </c>
      <c r="Y54" s="383">
        <v>57</v>
      </c>
      <c r="Z54" s="383">
        <v>57.600000000000009</v>
      </c>
      <c r="AA54" s="383">
        <v>58.199999999999996</v>
      </c>
      <c r="AB54" s="383">
        <v>58.800000000000004</v>
      </c>
      <c r="AC54" s="383">
        <v>59.399999999999991</v>
      </c>
      <c r="AD54" s="383">
        <v>60</v>
      </c>
      <c r="AE54" s="383">
        <v>64.74609375</v>
      </c>
      <c r="AF54" s="383">
        <v>69.609375</v>
      </c>
      <c r="AG54" s="383">
        <v>74.58984375</v>
      </c>
      <c r="AH54" s="383">
        <v>79.6875</v>
      </c>
      <c r="AI54" s="383">
        <v>84.90234375</v>
      </c>
      <c r="AJ54" s="383">
        <v>90.234375</v>
      </c>
      <c r="AK54" s="383">
        <v>95.68359375</v>
      </c>
      <c r="AL54" s="384"/>
      <c r="AM54" s="384"/>
      <c r="AN54" s="384"/>
      <c r="AO54" s="384"/>
      <c r="AP54" s="384"/>
      <c r="AQ54" s="384"/>
      <c r="AR54" s="384"/>
      <c r="AS54" s="384"/>
      <c r="AT54" s="384"/>
      <c r="AU54" s="384"/>
    </row>
    <row r="55" spans="1:47" s="207" customFormat="1" ht="15.6" customHeight="1" x14ac:dyDescent="0.3">
      <c r="A55" s="382" t="s">
        <v>1863</v>
      </c>
      <c r="B55" s="382" t="s">
        <v>940</v>
      </c>
      <c r="C55" s="382" t="s">
        <v>940</v>
      </c>
      <c r="D55" s="386">
        <v>13</v>
      </c>
      <c r="E55" s="382" t="s">
        <v>2036</v>
      </c>
      <c r="F55" s="382" t="s">
        <v>167</v>
      </c>
      <c r="G55" s="382" t="s">
        <v>167</v>
      </c>
      <c r="H55" s="382" t="s">
        <v>1851</v>
      </c>
      <c r="I55" s="382" t="s">
        <v>1852</v>
      </c>
      <c r="J55" s="384"/>
      <c r="K55" s="384"/>
      <c r="L55" s="384"/>
      <c r="M55" s="384"/>
      <c r="N55" s="384"/>
      <c r="O55" s="384"/>
      <c r="P55" s="384"/>
      <c r="Q55" s="384"/>
      <c r="R55" s="384"/>
      <c r="S55" s="384"/>
      <c r="T55" s="384"/>
      <c r="U55" s="384"/>
      <c r="V55" s="384"/>
      <c r="W55" s="384"/>
      <c r="X55" s="384"/>
      <c r="Y55" s="384"/>
      <c r="Z55" s="384"/>
      <c r="AA55" s="384"/>
      <c r="AB55" s="384"/>
      <c r="AC55" s="384"/>
      <c r="AD55" s="384"/>
      <c r="AE55" s="384"/>
      <c r="AF55" s="384"/>
      <c r="AG55" s="384"/>
      <c r="AH55" s="384"/>
      <c r="AI55" s="384"/>
      <c r="AJ55" s="384"/>
      <c r="AK55" s="384"/>
      <c r="AL55" s="383">
        <v>101.25</v>
      </c>
      <c r="AM55" s="383">
        <v>106.93359375</v>
      </c>
      <c r="AN55" s="383">
        <v>112.734375</v>
      </c>
      <c r="AO55" s="383">
        <v>118.65234375</v>
      </c>
      <c r="AP55" s="383">
        <v>124.6875</v>
      </c>
      <c r="AQ55" s="383">
        <v>130.83984375</v>
      </c>
      <c r="AR55" s="383">
        <v>137.109375</v>
      </c>
      <c r="AS55" s="383">
        <v>143.49609375</v>
      </c>
      <c r="AT55" s="383">
        <v>150</v>
      </c>
      <c r="AU55" s="383">
        <v>150</v>
      </c>
    </row>
    <row r="56" spans="1:47" s="207" customFormat="1" ht="15.6" customHeight="1" x14ac:dyDescent="0.3">
      <c r="A56" s="382" t="s">
        <v>1863</v>
      </c>
      <c r="B56" s="382" t="s">
        <v>940</v>
      </c>
      <c r="C56" s="382" t="s">
        <v>940</v>
      </c>
      <c r="D56" s="386">
        <v>15</v>
      </c>
      <c r="E56" s="382" t="s">
        <v>2037</v>
      </c>
      <c r="F56" s="382" t="s">
        <v>167</v>
      </c>
      <c r="G56" s="382" t="s">
        <v>167</v>
      </c>
      <c r="H56" s="382" t="s">
        <v>1849</v>
      </c>
      <c r="I56" s="382" t="s">
        <v>1850</v>
      </c>
      <c r="J56" s="383">
        <v>24</v>
      </c>
      <c r="K56" s="383">
        <v>24.6</v>
      </c>
      <c r="L56" s="383">
        <v>25.2</v>
      </c>
      <c r="M56" s="383">
        <v>25.8</v>
      </c>
      <c r="N56" s="383">
        <v>26.4</v>
      </c>
      <c r="O56" s="383">
        <v>27</v>
      </c>
      <c r="P56" s="383">
        <v>27.6</v>
      </c>
      <c r="Q56" s="383">
        <v>28.2</v>
      </c>
      <c r="R56" s="384"/>
      <c r="S56" s="384"/>
      <c r="T56" s="384"/>
      <c r="U56" s="384"/>
      <c r="V56" s="384"/>
      <c r="W56" s="384"/>
      <c r="X56" s="384"/>
      <c r="Y56" s="384"/>
      <c r="Z56" s="384"/>
      <c r="AA56" s="384"/>
      <c r="AB56" s="384"/>
      <c r="AC56" s="384"/>
      <c r="AD56" s="384"/>
      <c r="AE56" s="384"/>
      <c r="AF56" s="384"/>
      <c r="AG56" s="384"/>
      <c r="AH56" s="384"/>
      <c r="AI56" s="384"/>
      <c r="AJ56" s="384"/>
      <c r="AK56" s="384"/>
      <c r="AL56" s="384"/>
      <c r="AM56" s="384"/>
      <c r="AN56" s="384"/>
      <c r="AO56" s="384"/>
      <c r="AP56" s="384"/>
      <c r="AQ56" s="384"/>
      <c r="AR56" s="384"/>
      <c r="AS56" s="384"/>
      <c r="AT56" s="384"/>
      <c r="AU56" s="384"/>
    </row>
    <row r="57" spans="1:47" s="207" customFormat="1" ht="15.6" customHeight="1" x14ac:dyDescent="0.3">
      <c r="A57" s="382" t="s">
        <v>1863</v>
      </c>
      <c r="B57" s="382" t="s">
        <v>940</v>
      </c>
      <c r="C57" s="382" t="s">
        <v>940</v>
      </c>
      <c r="D57" s="386">
        <v>15</v>
      </c>
      <c r="E57" s="382" t="s">
        <v>2037</v>
      </c>
      <c r="F57" s="382" t="s">
        <v>167</v>
      </c>
      <c r="G57" s="382" t="s">
        <v>167</v>
      </c>
      <c r="H57" s="382" t="s">
        <v>1851</v>
      </c>
      <c r="I57" s="382" t="s">
        <v>1852</v>
      </c>
      <c r="J57" s="384"/>
      <c r="K57" s="384"/>
      <c r="L57" s="384"/>
      <c r="M57" s="384"/>
      <c r="N57" s="384"/>
      <c r="O57" s="384"/>
      <c r="P57" s="384"/>
      <c r="Q57" s="384"/>
      <c r="R57" s="383">
        <v>28.8</v>
      </c>
      <c r="S57" s="383">
        <v>29.4</v>
      </c>
      <c r="T57" s="383">
        <v>30</v>
      </c>
      <c r="U57" s="383">
        <v>31.08</v>
      </c>
      <c r="V57" s="383">
        <v>32.159999999999997</v>
      </c>
      <c r="W57" s="383">
        <v>33.239999999999995</v>
      </c>
      <c r="X57" s="383">
        <v>34.319999999999993</v>
      </c>
      <c r="Y57" s="383">
        <v>35.399999999999991</v>
      </c>
      <c r="Z57" s="383">
        <v>36.479999999999997</v>
      </c>
      <c r="AA57" s="383">
        <v>37.559999999999988</v>
      </c>
      <c r="AB57" s="383">
        <v>38.639999999999979</v>
      </c>
      <c r="AC57" s="383">
        <v>39.719999999999992</v>
      </c>
      <c r="AD57" s="383">
        <v>40.799999999999997</v>
      </c>
      <c r="AE57" s="383">
        <v>42.275390625</v>
      </c>
      <c r="AF57" s="383">
        <v>43.776562499999997</v>
      </c>
      <c r="AG57" s="383">
        <v>45.303515625000003</v>
      </c>
      <c r="AH57" s="383">
        <v>46.856250000000003</v>
      </c>
      <c r="AI57" s="383">
        <v>48.434765624999997</v>
      </c>
      <c r="AJ57" s="383">
        <v>50.0390625</v>
      </c>
      <c r="AK57" s="383">
        <v>51.669140624999997</v>
      </c>
      <c r="AL57" s="384"/>
      <c r="AM57" s="384"/>
      <c r="AN57" s="384"/>
      <c r="AO57" s="384"/>
      <c r="AP57" s="384"/>
      <c r="AQ57" s="384"/>
      <c r="AR57" s="384"/>
      <c r="AS57" s="384"/>
      <c r="AT57" s="384"/>
      <c r="AU57" s="384"/>
    </row>
    <row r="58" spans="1:47" s="207" customFormat="1" ht="15.6" customHeight="1" x14ac:dyDescent="0.3">
      <c r="A58" s="382" t="s">
        <v>1863</v>
      </c>
      <c r="B58" s="382" t="s">
        <v>940</v>
      </c>
      <c r="C58" s="382" t="s">
        <v>940</v>
      </c>
      <c r="D58" s="386">
        <v>15</v>
      </c>
      <c r="E58" s="382" t="s">
        <v>2037</v>
      </c>
      <c r="F58" s="382" t="s">
        <v>167</v>
      </c>
      <c r="G58" s="382" t="s">
        <v>167</v>
      </c>
      <c r="H58" s="382" t="s">
        <v>1853</v>
      </c>
      <c r="I58" s="382" t="s">
        <v>1854</v>
      </c>
      <c r="J58" s="384"/>
      <c r="K58" s="384"/>
      <c r="L58" s="384"/>
      <c r="M58" s="384"/>
      <c r="N58" s="384"/>
      <c r="O58" s="384"/>
      <c r="P58" s="384"/>
      <c r="Q58" s="384"/>
      <c r="R58" s="384"/>
      <c r="S58" s="384"/>
      <c r="T58" s="384"/>
      <c r="U58" s="384"/>
      <c r="V58" s="384"/>
      <c r="W58" s="384"/>
      <c r="X58" s="384"/>
      <c r="Y58" s="384"/>
      <c r="Z58" s="384"/>
      <c r="AA58" s="384"/>
      <c r="AB58" s="384"/>
      <c r="AC58" s="384"/>
      <c r="AD58" s="384"/>
      <c r="AE58" s="384"/>
      <c r="AF58" s="384"/>
      <c r="AG58" s="384"/>
      <c r="AH58" s="384"/>
      <c r="AI58" s="384"/>
      <c r="AJ58" s="384"/>
      <c r="AK58" s="384"/>
      <c r="AL58" s="383">
        <v>53.325000000000003</v>
      </c>
      <c r="AM58" s="383">
        <v>55.006640625000003</v>
      </c>
      <c r="AN58" s="383">
        <v>56.714062499999997</v>
      </c>
      <c r="AO58" s="383">
        <v>58.447265625</v>
      </c>
      <c r="AP58" s="383">
        <v>60.206249999999997</v>
      </c>
      <c r="AQ58" s="383">
        <v>61.991015625000003</v>
      </c>
      <c r="AR58" s="383">
        <v>63.801562500000003</v>
      </c>
      <c r="AS58" s="383">
        <v>65.637890624999997</v>
      </c>
      <c r="AT58" s="383">
        <v>67.5</v>
      </c>
      <c r="AU58" s="383">
        <v>67.5</v>
      </c>
    </row>
    <row r="59" spans="1:47" s="207" customFormat="1" ht="15.6" customHeight="1" x14ac:dyDescent="0.3">
      <c r="A59" s="382" t="s">
        <v>1863</v>
      </c>
      <c r="B59" s="382" t="s">
        <v>940</v>
      </c>
      <c r="C59" s="382" t="s">
        <v>940</v>
      </c>
      <c r="D59" s="386">
        <v>16</v>
      </c>
      <c r="E59" s="382" t="s">
        <v>2038</v>
      </c>
      <c r="F59" s="382" t="s">
        <v>167</v>
      </c>
      <c r="G59" s="382" t="s">
        <v>167</v>
      </c>
      <c r="H59" s="382" t="s">
        <v>1855</v>
      </c>
      <c r="I59" s="382" t="s">
        <v>1856</v>
      </c>
      <c r="J59" s="384"/>
      <c r="K59" s="384"/>
      <c r="L59" s="384"/>
      <c r="M59" s="384"/>
      <c r="N59" s="384"/>
      <c r="O59" s="384"/>
      <c r="P59" s="384"/>
      <c r="Q59" s="384"/>
      <c r="R59" s="384"/>
      <c r="S59" s="384"/>
      <c r="T59" s="384"/>
      <c r="U59" s="384"/>
      <c r="V59" s="384"/>
      <c r="W59" s="384"/>
      <c r="X59" s="384"/>
      <c r="Y59" s="384"/>
      <c r="Z59" s="384"/>
      <c r="AA59" s="384"/>
      <c r="AB59" s="384"/>
      <c r="AC59" s="384"/>
      <c r="AD59" s="384"/>
      <c r="AE59" s="383">
        <v>4.6875</v>
      </c>
      <c r="AF59" s="383">
        <v>9.375</v>
      </c>
      <c r="AG59" s="383">
        <v>14.0625</v>
      </c>
      <c r="AH59" s="383">
        <v>18.75</v>
      </c>
      <c r="AI59" s="383">
        <v>23.4375</v>
      </c>
      <c r="AJ59" s="383">
        <v>28.125</v>
      </c>
      <c r="AK59" s="383">
        <v>32.8125</v>
      </c>
      <c r="AL59" s="383">
        <v>37.5</v>
      </c>
      <c r="AM59" s="383">
        <v>42.1875</v>
      </c>
      <c r="AN59" s="383">
        <v>46.875</v>
      </c>
      <c r="AO59" s="383">
        <v>51.5625</v>
      </c>
      <c r="AP59" s="383">
        <v>56.25</v>
      </c>
      <c r="AQ59" s="383">
        <v>60.9375</v>
      </c>
      <c r="AR59" s="383">
        <v>65.625</v>
      </c>
      <c r="AS59" s="383">
        <v>70.3125</v>
      </c>
      <c r="AT59" s="383">
        <v>75</v>
      </c>
      <c r="AU59" s="383">
        <v>75</v>
      </c>
    </row>
    <row r="60" spans="1:47" s="207" customFormat="1" ht="15.6" customHeight="1" x14ac:dyDescent="0.3">
      <c r="A60" s="382" t="s">
        <v>1863</v>
      </c>
      <c r="B60" s="382" t="s">
        <v>940</v>
      </c>
      <c r="C60" s="382" t="s">
        <v>940</v>
      </c>
      <c r="D60" s="386">
        <v>17</v>
      </c>
      <c r="E60" s="382" t="s">
        <v>2039</v>
      </c>
      <c r="F60" s="382" t="s">
        <v>167</v>
      </c>
      <c r="G60" s="382" t="s">
        <v>167</v>
      </c>
      <c r="H60" s="382" t="s">
        <v>1847</v>
      </c>
      <c r="I60" s="382" t="s">
        <v>1848</v>
      </c>
      <c r="J60" s="383">
        <v>54</v>
      </c>
      <c r="K60" s="383">
        <v>55.199999999999996</v>
      </c>
      <c r="L60" s="383">
        <v>56.399999999999991</v>
      </c>
      <c r="M60" s="383">
        <v>57.600000000000009</v>
      </c>
      <c r="N60" s="383">
        <v>58.800000000000004</v>
      </c>
      <c r="O60" s="383">
        <v>60</v>
      </c>
      <c r="P60" s="383">
        <v>61.199999999999996</v>
      </c>
      <c r="Q60" s="383">
        <v>62.399999999999991</v>
      </c>
      <c r="R60" s="384"/>
      <c r="S60" s="384"/>
      <c r="T60" s="384"/>
      <c r="U60" s="384"/>
      <c r="V60" s="384"/>
      <c r="W60" s="384"/>
      <c r="X60" s="384"/>
      <c r="Y60" s="384"/>
      <c r="Z60" s="384"/>
      <c r="AA60" s="384"/>
      <c r="AB60" s="384"/>
      <c r="AC60" s="384"/>
      <c r="AD60" s="384"/>
      <c r="AE60" s="384"/>
      <c r="AF60" s="384"/>
      <c r="AG60" s="384"/>
      <c r="AH60" s="384"/>
      <c r="AI60" s="384"/>
      <c r="AJ60" s="384"/>
      <c r="AK60" s="384"/>
      <c r="AL60" s="384"/>
      <c r="AM60" s="384"/>
      <c r="AN60" s="384"/>
      <c r="AO60" s="384"/>
      <c r="AP60" s="384"/>
      <c r="AQ60" s="384"/>
      <c r="AR60" s="384"/>
      <c r="AS60" s="384"/>
      <c r="AT60" s="384"/>
      <c r="AU60" s="384"/>
    </row>
    <row r="61" spans="1:47" s="207" customFormat="1" ht="15.6" customHeight="1" x14ac:dyDescent="0.3">
      <c r="A61" s="382" t="s">
        <v>1863</v>
      </c>
      <c r="B61" s="382" t="s">
        <v>940</v>
      </c>
      <c r="C61" s="382" t="s">
        <v>940</v>
      </c>
      <c r="D61" s="386">
        <v>17</v>
      </c>
      <c r="E61" s="382" t="s">
        <v>2039</v>
      </c>
      <c r="F61" s="382" t="s">
        <v>167</v>
      </c>
      <c r="G61" s="382" t="s">
        <v>167</v>
      </c>
      <c r="H61" s="382" t="s">
        <v>1849</v>
      </c>
      <c r="I61" s="382" t="s">
        <v>1850</v>
      </c>
      <c r="J61" s="384"/>
      <c r="K61" s="384"/>
      <c r="L61" s="384"/>
      <c r="M61" s="384"/>
      <c r="N61" s="384"/>
      <c r="O61" s="384"/>
      <c r="P61" s="384"/>
      <c r="Q61" s="384"/>
      <c r="R61" s="383">
        <v>63.600000000000009</v>
      </c>
      <c r="S61" s="383">
        <v>64.8</v>
      </c>
      <c r="T61" s="383">
        <v>66</v>
      </c>
      <c r="U61" s="383">
        <v>66.720000000000013</v>
      </c>
      <c r="V61" s="383">
        <v>67.44</v>
      </c>
      <c r="W61" s="383">
        <v>68.159999999999982</v>
      </c>
      <c r="X61" s="383">
        <v>68.88</v>
      </c>
      <c r="Y61" s="383">
        <v>69.600000000000009</v>
      </c>
      <c r="Z61" s="383">
        <v>70.320000000000036</v>
      </c>
      <c r="AA61" s="383">
        <v>71.04000000000002</v>
      </c>
      <c r="AB61" s="383">
        <v>71.760000000000005</v>
      </c>
      <c r="AC61" s="383">
        <v>72.480000000000018</v>
      </c>
      <c r="AD61" s="383">
        <v>73.2</v>
      </c>
      <c r="AE61" s="383">
        <v>80.291015625</v>
      </c>
      <c r="AF61" s="383">
        <v>87.451562500000009</v>
      </c>
      <c r="AG61" s="383">
        <v>94.681640625</v>
      </c>
      <c r="AH61" s="383">
        <v>101.98125000000002</v>
      </c>
      <c r="AI61" s="383">
        <v>109.35039062500002</v>
      </c>
      <c r="AJ61" s="383">
        <v>116.7890625</v>
      </c>
      <c r="AK61" s="384"/>
      <c r="AL61" s="384"/>
      <c r="AM61" s="384"/>
      <c r="AN61" s="384"/>
      <c r="AO61" s="384"/>
      <c r="AP61" s="384"/>
      <c r="AQ61" s="384"/>
      <c r="AR61" s="384"/>
      <c r="AS61" s="384"/>
      <c r="AT61" s="384"/>
      <c r="AU61" s="384"/>
    </row>
    <row r="62" spans="1:47" s="207" customFormat="1" ht="15.6" customHeight="1" x14ac:dyDescent="0.3">
      <c r="A62" s="382" t="s">
        <v>1863</v>
      </c>
      <c r="B62" s="382" t="s">
        <v>940</v>
      </c>
      <c r="C62" s="382" t="s">
        <v>940</v>
      </c>
      <c r="D62" s="386">
        <v>17</v>
      </c>
      <c r="E62" s="382" t="s">
        <v>2039</v>
      </c>
      <c r="F62" s="382" t="s">
        <v>167</v>
      </c>
      <c r="G62" s="382" t="s">
        <v>167</v>
      </c>
      <c r="H62" s="382" t="s">
        <v>1851</v>
      </c>
      <c r="I62" s="382" t="s">
        <v>1852</v>
      </c>
      <c r="J62" s="384"/>
      <c r="K62" s="384"/>
      <c r="L62" s="384"/>
      <c r="M62" s="384"/>
      <c r="N62" s="384"/>
      <c r="O62" s="384"/>
      <c r="P62" s="384"/>
      <c r="Q62" s="384"/>
      <c r="R62" s="384"/>
      <c r="S62" s="384"/>
      <c r="T62" s="384"/>
      <c r="U62" s="384"/>
      <c r="V62" s="384"/>
      <c r="W62" s="384"/>
      <c r="X62" s="384"/>
      <c r="Y62" s="384"/>
      <c r="Z62" s="384"/>
      <c r="AA62" s="384"/>
      <c r="AB62" s="384"/>
      <c r="AC62" s="384"/>
      <c r="AD62" s="384"/>
      <c r="AE62" s="384"/>
      <c r="AF62" s="384"/>
      <c r="AG62" s="384"/>
      <c r="AH62" s="384"/>
      <c r="AI62" s="384"/>
      <c r="AJ62" s="384"/>
      <c r="AK62" s="383">
        <v>124.29726562500001</v>
      </c>
      <c r="AL62" s="383">
        <v>131.875</v>
      </c>
      <c r="AM62" s="383">
        <v>139.52226562500002</v>
      </c>
      <c r="AN62" s="383">
        <v>147.23906250000002</v>
      </c>
      <c r="AO62" s="383">
        <v>155.025390625</v>
      </c>
      <c r="AP62" s="383">
        <v>162.88124999999999</v>
      </c>
      <c r="AQ62" s="383">
        <v>170.806640625</v>
      </c>
      <c r="AR62" s="383">
        <v>178.80156250000002</v>
      </c>
      <c r="AS62" s="383">
        <v>186.86601562500002</v>
      </c>
      <c r="AT62" s="383">
        <v>195</v>
      </c>
      <c r="AU62" s="383">
        <v>195</v>
      </c>
    </row>
    <row r="63" spans="1:47" s="207" customFormat="1" ht="15.6" customHeight="1" x14ac:dyDescent="0.3">
      <c r="A63" s="382" t="s">
        <v>1863</v>
      </c>
      <c r="B63" s="382" t="s">
        <v>940</v>
      </c>
      <c r="C63" s="382" t="s">
        <v>940</v>
      </c>
      <c r="D63" s="386">
        <v>19</v>
      </c>
      <c r="E63" s="382" t="s">
        <v>2040</v>
      </c>
      <c r="F63" s="382" t="s">
        <v>167</v>
      </c>
      <c r="G63" s="382" t="s">
        <v>167</v>
      </c>
      <c r="H63" s="382" t="s">
        <v>1849</v>
      </c>
      <c r="I63" s="382" t="s">
        <v>1850</v>
      </c>
      <c r="J63" s="383">
        <v>16.000000000000004</v>
      </c>
      <c r="K63" s="383">
        <v>16.8</v>
      </c>
      <c r="L63" s="383">
        <v>17.599999999999998</v>
      </c>
      <c r="M63" s="383">
        <v>18.400000000000002</v>
      </c>
      <c r="N63" s="383">
        <v>19.2</v>
      </c>
      <c r="O63" s="383">
        <v>20</v>
      </c>
      <c r="P63" s="383">
        <v>20.799999999999997</v>
      </c>
      <c r="Q63" s="383">
        <v>21.6</v>
      </c>
      <c r="R63" s="384"/>
      <c r="S63" s="384"/>
      <c r="T63" s="384"/>
      <c r="U63" s="384"/>
      <c r="V63" s="384"/>
      <c r="W63" s="384"/>
      <c r="X63" s="384"/>
      <c r="Y63" s="384"/>
      <c r="Z63" s="384"/>
      <c r="AA63" s="384"/>
      <c r="AB63" s="384"/>
      <c r="AC63" s="384"/>
      <c r="AD63" s="384"/>
      <c r="AE63" s="384"/>
      <c r="AF63" s="384"/>
      <c r="AG63" s="384"/>
      <c r="AH63" s="384"/>
      <c r="AI63" s="384"/>
      <c r="AJ63" s="384"/>
      <c r="AK63" s="384"/>
      <c r="AL63" s="384"/>
      <c r="AM63" s="384"/>
      <c r="AN63" s="384"/>
      <c r="AO63" s="384"/>
      <c r="AP63" s="384"/>
      <c r="AQ63" s="384"/>
      <c r="AR63" s="384"/>
      <c r="AS63" s="384"/>
      <c r="AT63" s="384"/>
      <c r="AU63" s="384"/>
    </row>
    <row r="64" spans="1:47" s="207" customFormat="1" ht="15.6" customHeight="1" x14ac:dyDescent="0.3">
      <c r="A64" s="382" t="s">
        <v>1863</v>
      </c>
      <c r="B64" s="382" t="s">
        <v>940</v>
      </c>
      <c r="C64" s="382" t="s">
        <v>940</v>
      </c>
      <c r="D64" s="386">
        <v>19</v>
      </c>
      <c r="E64" s="382" t="s">
        <v>2040</v>
      </c>
      <c r="F64" s="382" t="s">
        <v>167</v>
      </c>
      <c r="G64" s="382" t="s">
        <v>167</v>
      </c>
      <c r="H64" s="382" t="s">
        <v>1851</v>
      </c>
      <c r="I64" s="382" t="s">
        <v>1852</v>
      </c>
      <c r="J64" s="384"/>
      <c r="K64" s="384"/>
      <c r="L64" s="384"/>
      <c r="M64" s="384"/>
      <c r="N64" s="384"/>
      <c r="O64" s="384"/>
      <c r="P64" s="384"/>
      <c r="Q64" s="384"/>
      <c r="R64" s="383">
        <v>22.400000000000002</v>
      </c>
      <c r="S64" s="383">
        <v>23.2</v>
      </c>
      <c r="T64" s="383">
        <v>24</v>
      </c>
      <c r="U64" s="383">
        <v>24</v>
      </c>
      <c r="V64" s="383">
        <v>24</v>
      </c>
      <c r="W64" s="383">
        <v>24</v>
      </c>
      <c r="X64" s="383">
        <v>24</v>
      </c>
      <c r="Y64" s="383">
        <v>24</v>
      </c>
      <c r="Z64" s="383">
        <v>24</v>
      </c>
      <c r="AA64" s="383">
        <v>24</v>
      </c>
      <c r="AB64" s="383">
        <v>24</v>
      </c>
      <c r="AC64" s="383">
        <v>24</v>
      </c>
      <c r="AD64" s="383">
        <v>24</v>
      </c>
      <c r="AE64" s="383">
        <v>24.500000000000007</v>
      </c>
      <c r="AF64" s="383">
        <v>24.999999999999993</v>
      </c>
      <c r="AG64" s="383">
        <v>25.5</v>
      </c>
      <c r="AH64" s="383">
        <v>26.000000000000007</v>
      </c>
      <c r="AI64" s="383">
        <v>26.499999999999993</v>
      </c>
      <c r="AJ64" s="383">
        <v>27</v>
      </c>
      <c r="AK64" s="383">
        <v>27.500000000000007</v>
      </c>
      <c r="AL64" s="383">
        <v>27.999999999999993</v>
      </c>
      <c r="AM64" s="383">
        <v>28.5</v>
      </c>
      <c r="AN64" s="383">
        <v>29.000000000000007</v>
      </c>
      <c r="AO64" s="383">
        <v>29.499999999999993</v>
      </c>
      <c r="AP64" s="383">
        <v>30</v>
      </c>
      <c r="AQ64" s="383">
        <v>30.500000000000007</v>
      </c>
      <c r="AR64" s="383">
        <v>30.999999999999993</v>
      </c>
      <c r="AS64" s="383">
        <v>31.5</v>
      </c>
      <c r="AT64" s="384"/>
      <c r="AU64" s="384"/>
    </row>
    <row r="65" spans="1:47" s="207" customFormat="1" ht="15.6" customHeight="1" x14ac:dyDescent="0.3">
      <c r="A65" s="382" t="s">
        <v>1863</v>
      </c>
      <c r="B65" s="382" t="s">
        <v>940</v>
      </c>
      <c r="C65" s="382" t="s">
        <v>940</v>
      </c>
      <c r="D65" s="386">
        <v>19</v>
      </c>
      <c r="E65" s="382" t="s">
        <v>2040</v>
      </c>
      <c r="F65" s="382" t="s">
        <v>167</v>
      </c>
      <c r="G65" s="382" t="s">
        <v>167</v>
      </c>
      <c r="H65" s="382" t="s">
        <v>1853</v>
      </c>
      <c r="I65" s="382" t="s">
        <v>1854</v>
      </c>
      <c r="J65" s="384"/>
      <c r="K65" s="384"/>
      <c r="L65" s="384"/>
      <c r="M65" s="384"/>
      <c r="N65" s="384"/>
      <c r="O65" s="384"/>
      <c r="P65" s="384"/>
      <c r="Q65" s="384"/>
      <c r="R65" s="384"/>
      <c r="S65" s="384"/>
      <c r="T65" s="384"/>
      <c r="U65" s="384"/>
      <c r="V65" s="384"/>
      <c r="W65" s="384"/>
      <c r="X65" s="384"/>
      <c r="Y65" s="384"/>
      <c r="Z65" s="384"/>
      <c r="AA65" s="384"/>
      <c r="AB65" s="384"/>
      <c r="AC65" s="384"/>
      <c r="AD65" s="384"/>
      <c r="AE65" s="384"/>
      <c r="AF65" s="384"/>
      <c r="AG65" s="384"/>
      <c r="AH65" s="384"/>
      <c r="AI65" s="384"/>
      <c r="AJ65" s="384"/>
      <c r="AK65" s="384"/>
      <c r="AL65" s="384"/>
      <c r="AM65" s="384"/>
      <c r="AN65" s="384"/>
      <c r="AO65" s="384"/>
      <c r="AP65" s="384"/>
      <c r="AQ65" s="384"/>
      <c r="AR65" s="384"/>
      <c r="AS65" s="384"/>
      <c r="AT65" s="383">
        <v>32.000000000000007</v>
      </c>
      <c r="AU65" s="383">
        <v>32.000000000000007</v>
      </c>
    </row>
    <row r="66" spans="1:47" s="207" customFormat="1" ht="15.6" customHeight="1" x14ac:dyDescent="0.3">
      <c r="A66" s="382" t="s">
        <v>1863</v>
      </c>
      <c r="B66" s="382" t="s">
        <v>940</v>
      </c>
      <c r="C66" s="382" t="s">
        <v>940</v>
      </c>
      <c r="D66" s="386">
        <v>21</v>
      </c>
      <c r="E66" s="382" t="s">
        <v>2041</v>
      </c>
      <c r="F66" s="382" t="s">
        <v>167</v>
      </c>
      <c r="G66" s="382" t="s">
        <v>167</v>
      </c>
      <c r="H66" s="382" t="s">
        <v>1845</v>
      </c>
      <c r="I66" s="382" t="s">
        <v>1846</v>
      </c>
      <c r="J66" s="383">
        <v>300</v>
      </c>
      <c r="K66" s="383">
        <v>281.05000000000007</v>
      </c>
      <c r="L66" s="383">
        <v>262.69999999999993</v>
      </c>
      <c r="M66" s="383">
        <v>244.94999999999987</v>
      </c>
      <c r="N66" s="383">
        <v>227.79999999999998</v>
      </c>
      <c r="O66" s="383">
        <v>211.25000000000003</v>
      </c>
      <c r="P66" s="383">
        <v>195.30000000000004</v>
      </c>
      <c r="Q66" s="383">
        <v>179.95000000000002</v>
      </c>
      <c r="R66" s="384"/>
      <c r="S66" s="384"/>
      <c r="T66" s="384"/>
      <c r="U66" s="384"/>
      <c r="V66" s="384"/>
      <c r="W66" s="384"/>
      <c r="X66" s="384"/>
      <c r="Y66" s="384"/>
      <c r="Z66" s="384"/>
      <c r="AA66" s="384"/>
      <c r="AB66" s="384"/>
      <c r="AC66" s="384"/>
      <c r="AD66" s="384"/>
      <c r="AE66" s="384"/>
      <c r="AF66" s="384"/>
      <c r="AG66" s="384"/>
      <c r="AH66" s="384"/>
      <c r="AI66" s="384"/>
      <c r="AJ66" s="384"/>
      <c r="AK66" s="384"/>
      <c r="AL66" s="384"/>
      <c r="AM66" s="384"/>
      <c r="AN66" s="384"/>
      <c r="AO66" s="384"/>
      <c r="AP66" s="384"/>
      <c r="AQ66" s="384"/>
      <c r="AR66" s="384"/>
      <c r="AS66" s="384"/>
      <c r="AT66" s="384"/>
      <c r="AU66" s="384"/>
    </row>
    <row r="67" spans="1:47" s="207" customFormat="1" ht="15.6" customHeight="1" x14ac:dyDescent="0.3">
      <c r="A67" s="382" t="s">
        <v>1863</v>
      </c>
      <c r="B67" s="382" t="s">
        <v>940</v>
      </c>
      <c r="C67" s="382" t="s">
        <v>940</v>
      </c>
      <c r="D67" s="386">
        <v>21</v>
      </c>
      <c r="E67" s="382" t="s">
        <v>2041</v>
      </c>
      <c r="F67" s="382" t="s">
        <v>167</v>
      </c>
      <c r="G67" s="382" t="s">
        <v>167</v>
      </c>
      <c r="H67" s="382" t="s">
        <v>1847</v>
      </c>
      <c r="I67" s="382" t="s">
        <v>1848</v>
      </c>
      <c r="J67" s="384"/>
      <c r="K67" s="384"/>
      <c r="L67" s="384"/>
      <c r="M67" s="384"/>
      <c r="N67" s="384"/>
      <c r="O67" s="384"/>
      <c r="P67" s="384"/>
      <c r="Q67" s="384"/>
      <c r="R67" s="383">
        <v>165.19999999999996</v>
      </c>
      <c r="S67" s="383">
        <v>151.04999999999995</v>
      </c>
      <c r="T67" s="383">
        <v>137.5</v>
      </c>
      <c r="U67" s="383">
        <v>127.60500000000003</v>
      </c>
      <c r="V67" s="383">
        <v>117.92</v>
      </c>
      <c r="W67" s="383">
        <v>108.44499999999995</v>
      </c>
      <c r="X67" s="383">
        <v>99.179999999999978</v>
      </c>
      <c r="Y67" s="383">
        <v>90.125000000000028</v>
      </c>
      <c r="Z67" s="383">
        <v>81.28</v>
      </c>
      <c r="AA67" s="383">
        <v>72.645000000000024</v>
      </c>
      <c r="AB67" s="383">
        <v>64.220000000000013</v>
      </c>
      <c r="AC67" s="383">
        <v>56.004999999999995</v>
      </c>
      <c r="AD67" s="384"/>
      <c r="AE67" s="384"/>
      <c r="AF67" s="384"/>
      <c r="AG67" s="384"/>
      <c r="AH67" s="384"/>
      <c r="AI67" s="384"/>
      <c r="AJ67" s="384"/>
      <c r="AK67" s="384"/>
      <c r="AL67" s="384"/>
      <c r="AM67" s="384"/>
      <c r="AN67" s="384"/>
      <c r="AO67" s="384"/>
      <c r="AP67" s="384"/>
      <c r="AQ67" s="384"/>
      <c r="AR67" s="384"/>
      <c r="AS67" s="384"/>
      <c r="AT67" s="384"/>
      <c r="AU67" s="384"/>
    </row>
    <row r="68" spans="1:47" s="207" customFormat="1" ht="15.6" customHeight="1" x14ac:dyDescent="0.3">
      <c r="A68" s="382" t="s">
        <v>1863</v>
      </c>
      <c r="B68" s="382" t="s">
        <v>940</v>
      </c>
      <c r="C68" s="382" t="s">
        <v>940</v>
      </c>
      <c r="D68" s="386">
        <v>21</v>
      </c>
      <c r="E68" s="382" t="s">
        <v>2041</v>
      </c>
      <c r="F68" s="382" t="s">
        <v>167</v>
      </c>
      <c r="G68" s="382" t="s">
        <v>167</v>
      </c>
      <c r="H68" s="382" t="s">
        <v>1849</v>
      </c>
      <c r="I68" s="382" t="s">
        <v>1850</v>
      </c>
      <c r="J68" s="384"/>
      <c r="K68" s="384"/>
      <c r="L68" s="384"/>
      <c r="M68" s="384"/>
      <c r="N68" s="384"/>
      <c r="O68" s="384"/>
      <c r="P68" s="384"/>
      <c r="Q68" s="384"/>
      <c r="R68" s="384"/>
      <c r="S68" s="384"/>
      <c r="T68" s="384"/>
      <c r="U68" s="384"/>
      <c r="V68" s="384"/>
      <c r="W68" s="384"/>
      <c r="X68" s="384"/>
      <c r="Y68" s="384"/>
      <c r="Z68" s="384"/>
      <c r="AA68" s="384"/>
      <c r="AB68" s="384"/>
      <c r="AC68" s="384"/>
      <c r="AD68" s="383">
        <v>48.000000000000007</v>
      </c>
      <c r="AE68" s="383">
        <v>46.875</v>
      </c>
      <c r="AF68" s="383">
        <v>45.749999999999993</v>
      </c>
      <c r="AG68" s="383">
        <v>44.625000000000014</v>
      </c>
      <c r="AH68" s="383">
        <v>43.499999999999986</v>
      </c>
      <c r="AI68" s="383">
        <v>42.375000000000007</v>
      </c>
      <c r="AJ68" s="383">
        <v>41.25</v>
      </c>
      <c r="AK68" s="383">
        <v>40.124999999999993</v>
      </c>
      <c r="AL68" s="383">
        <v>39.000000000000007</v>
      </c>
      <c r="AM68" s="383">
        <v>37.874999999999993</v>
      </c>
      <c r="AN68" s="383">
        <v>36.75</v>
      </c>
      <c r="AO68" s="383">
        <v>35.625</v>
      </c>
      <c r="AP68" s="383">
        <v>34.5</v>
      </c>
      <c r="AQ68" s="383">
        <v>33.375000000000007</v>
      </c>
      <c r="AR68" s="383">
        <v>32.249999999999993</v>
      </c>
      <c r="AS68" s="383">
        <v>31.124999999999993</v>
      </c>
      <c r="AT68" s="383">
        <v>30</v>
      </c>
      <c r="AU68" s="383">
        <v>30</v>
      </c>
    </row>
    <row r="69" spans="1:47" s="207" customFormat="1" ht="15.6" customHeight="1" x14ac:dyDescent="0.3">
      <c r="A69" s="382" t="s">
        <v>1863</v>
      </c>
      <c r="B69" s="382" t="s">
        <v>940</v>
      </c>
      <c r="C69" s="382" t="s">
        <v>940</v>
      </c>
      <c r="D69" s="386">
        <v>49</v>
      </c>
      <c r="E69" s="382" t="s">
        <v>2042</v>
      </c>
      <c r="F69" s="382" t="s">
        <v>166</v>
      </c>
      <c r="G69" s="382" t="s">
        <v>2043</v>
      </c>
      <c r="H69" s="382" t="s">
        <v>2044</v>
      </c>
      <c r="I69" s="382" t="s">
        <v>2045</v>
      </c>
      <c r="J69" s="383">
        <v>6399.9999999999991</v>
      </c>
      <c r="K69" s="383">
        <v>6399.9999999999991</v>
      </c>
      <c r="L69" s="383">
        <v>6399.9999999999991</v>
      </c>
      <c r="M69" s="383">
        <v>6399.9999999999991</v>
      </c>
      <c r="N69" s="383">
        <v>6399.9999999999991</v>
      </c>
      <c r="O69" s="383">
        <v>6399.9999999999991</v>
      </c>
      <c r="P69" s="383">
        <v>6057.1428571428578</v>
      </c>
      <c r="Q69" s="383">
        <v>5714.2857142857147</v>
      </c>
      <c r="R69" s="383">
        <v>5371.4285714285716</v>
      </c>
      <c r="S69" s="383">
        <v>5028.5714285714284</v>
      </c>
      <c r="T69" s="383">
        <v>4685.7142857142862</v>
      </c>
      <c r="U69" s="383">
        <v>4342.8571428571431</v>
      </c>
      <c r="V69" s="383">
        <v>4000.0000000000005</v>
      </c>
      <c r="W69" s="383">
        <v>3657.1428571428578</v>
      </c>
      <c r="X69" s="383">
        <v>3314.2857142857151</v>
      </c>
      <c r="Y69" s="383">
        <v>2971.428571428572</v>
      </c>
      <c r="Z69" s="383">
        <v>2628.5714285714298</v>
      </c>
      <c r="AA69" s="383">
        <v>2285.7142857142867</v>
      </c>
      <c r="AB69" s="383">
        <v>1942.857142857144</v>
      </c>
      <c r="AC69" s="383">
        <v>1599.9999999999998</v>
      </c>
      <c r="AD69" s="383">
        <v>1590</v>
      </c>
      <c r="AE69" s="383">
        <v>1580.0000000000002</v>
      </c>
      <c r="AF69" s="383">
        <v>1569.9999999999998</v>
      </c>
      <c r="AG69" s="383">
        <v>1560</v>
      </c>
      <c r="AH69" s="383">
        <v>1550.0000000000002</v>
      </c>
      <c r="AI69" s="383">
        <v>1539.9999999999998</v>
      </c>
      <c r="AJ69" s="383">
        <v>1530</v>
      </c>
      <c r="AK69" s="383">
        <v>1520</v>
      </c>
      <c r="AL69" s="383">
        <v>1510</v>
      </c>
      <c r="AM69" s="383">
        <v>1500</v>
      </c>
      <c r="AN69" s="383">
        <v>1490</v>
      </c>
      <c r="AO69" s="383">
        <v>1480</v>
      </c>
      <c r="AP69" s="383">
        <v>1470</v>
      </c>
      <c r="AQ69" s="383">
        <v>1460</v>
      </c>
      <c r="AR69" s="383">
        <v>1450</v>
      </c>
      <c r="AS69" s="383">
        <v>1440</v>
      </c>
      <c r="AT69" s="383">
        <v>1440</v>
      </c>
      <c r="AU69" s="383">
        <v>1440</v>
      </c>
    </row>
    <row r="70" spans="1:47" s="207" customFormat="1" ht="15.6" customHeight="1" x14ac:dyDescent="0.3">
      <c r="A70" s="382" t="s">
        <v>1863</v>
      </c>
      <c r="B70" s="382" t="s">
        <v>940</v>
      </c>
      <c r="C70" s="382" t="s">
        <v>940</v>
      </c>
      <c r="D70" s="386">
        <v>62</v>
      </c>
      <c r="E70" s="382" t="s">
        <v>2046</v>
      </c>
      <c r="F70" s="382" t="s">
        <v>167</v>
      </c>
      <c r="G70" s="382" t="s">
        <v>167</v>
      </c>
      <c r="H70" s="382" t="s">
        <v>1843</v>
      </c>
      <c r="I70" s="382" t="s">
        <v>1844</v>
      </c>
      <c r="J70" s="383">
        <v>23.279140152103071</v>
      </c>
      <c r="K70" s="383">
        <v>24.419913083967092</v>
      </c>
      <c r="L70" s="383">
        <v>24.481995964612761</v>
      </c>
      <c r="M70" s="383">
        <v>24.48005587459258</v>
      </c>
      <c r="N70" s="383">
        <v>24.637203166226914</v>
      </c>
      <c r="O70" s="383">
        <v>25</v>
      </c>
      <c r="P70" s="383">
        <v>25.349216203631851</v>
      </c>
      <c r="Q70" s="383">
        <v>25.845879248797146</v>
      </c>
      <c r="R70" s="383">
        <v>25.847819338817324</v>
      </c>
      <c r="S70" s="383">
        <v>27.225283253142937</v>
      </c>
      <c r="T70" s="383">
        <v>28.04982151171814</v>
      </c>
      <c r="U70" s="383">
        <v>28.864659320192455</v>
      </c>
      <c r="V70" s="383">
        <v>29.805602979978268</v>
      </c>
      <c r="W70" s="383">
        <v>30.465233586838426</v>
      </c>
      <c r="X70" s="383">
        <v>31.363495266180344</v>
      </c>
      <c r="Y70" s="383">
        <v>32.539189818407579</v>
      </c>
      <c r="Z70" s="383">
        <v>32.806922241191991</v>
      </c>
      <c r="AA70" s="383">
        <v>32.960189352785967</v>
      </c>
      <c r="AB70" s="383">
        <v>33.088235294117652</v>
      </c>
      <c r="AC70" s="383">
        <v>33.970976253298161</v>
      </c>
      <c r="AD70" s="383">
        <v>34.766413161570703</v>
      </c>
      <c r="AE70" s="383">
        <v>36.126416265714731</v>
      </c>
      <c r="AF70" s="383">
        <v>36.454291479124635</v>
      </c>
      <c r="AG70" s="383">
        <v>36.26804283718765</v>
      </c>
      <c r="AH70" s="383">
        <v>34.488980288685404</v>
      </c>
      <c r="AI70" s="383">
        <v>35.13309017538414</v>
      </c>
      <c r="AJ70" s="383">
        <v>35.602591960266949</v>
      </c>
      <c r="AK70" s="383">
        <v>35.684075741114391</v>
      </c>
      <c r="AL70" s="383">
        <v>36.01777122458482</v>
      </c>
      <c r="AM70" s="383">
        <v>36.599798230637901</v>
      </c>
      <c r="AN70" s="383">
        <v>37.457318019556112</v>
      </c>
      <c r="AO70" s="383">
        <v>38.67375446220705</v>
      </c>
      <c r="AP70" s="383">
        <v>39.764085053546481</v>
      </c>
      <c r="AQ70" s="383">
        <v>40.555641781778675</v>
      </c>
      <c r="AR70" s="383">
        <v>41.160949868073892</v>
      </c>
      <c r="AS70" s="383">
        <v>40.34029178953903</v>
      </c>
      <c r="AT70" s="383">
        <v>42.299782709917743</v>
      </c>
      <c r="AU70" s="383">
        <v>42.299782709917743</v>
      </c>
    </row>
    <row r="71" spans="1:47" s="207" customFormat="1" ht="15.6" customHeight="1" x14ac:dyDescent="0.3">
      <c r="A71" s="382" t="s">
        <v>1863</v>
      </c>
      <c r="B71" s="382" t="s">
        <v>940</v>
      </c>
      <c r="C71" s="382" t="s">
        <v>940</v>
      </c>
      <c r="D71" s="386">
        <v>107</v>
      </c>
      <c r="E71" s="382" t="s">
        <v>1864</v>
      </c>
      <c r="F71" s="382" t="s">
        <v>166</v>
      </c>
      <c r="G71" s="382" t="s">
        <v>2021</v>
      </c>
      <c r="H71" s="382" t="s">
        <v>2029</v>
      </c>
      <c r="I71" s="382" t="s">
        <v>2030</v>
      </c>
      <c r="J71" s="383">
        <v>13.393583227445996</v>
      </c>
      <c r="K71" s="383">
        <v>12.747903430749682</v>
      </c>
      <c r="L71" s="383">
        <v>12.102223634053367</v>
      </c>
      <c r="M71" s="383">
        <v>11.456543837357051</v>
      </c>
      <c r="N71" s="383">
        <v>10.810864040660736</v>
      </c>
      <c r="O71" s="383">
        <v>10.16518424396442</v>
      </c>
      <c r="P71" s="383">
        <v>9.5195044472681065</v>
      </c>
      <c r="Q71" s="383">
        <v>8.8738246505717928</v>
      </c>
      <c r="R71" s="383">
        <v>8.2281448538754756</v>
      </c>
      <c r="S71" s="383">
        <v>7.582465057179161</v>
      </c>
      <c r="T71" s="383">
        <v>6.9367852604828455</v>
      </c>
      <c r="U71" s="383">
        <v>6.2911054637865318</v>
      </c>
      <c r="V71" s="383">
        <v>5.6454256670902163</v>
      </c>
      <c r="W71" s="383">
        <v>4.9997458703939008</v>
      </c>
      <c r="X71" s="383">
        <v>4.3540660736975854</v>
      </c>
      <c r="Y71" s="383">
        <v>3.7083862770012708</v>
      </c>
      <c r="Z71" s="383">
        <v>3.0627064803049562</v>
      </c>
      <c r="AA71" s="383">
        <v>2.4170266836086403</v>
      </c>
      <c r="AB71" s="383">
        <v>0.8</v>
      </c>
      <c r="AC71" s="383">
        <v>1</v>
      </c>
      <c r="AD71" s="383">
        <v>1.3</v>
      </c>
      <c r="AE71" s="384"/>
      <c r="AF71" s="384"/>
      <c r="AG71" s="384"/>
      <c r="AH71" s="384"/>
      <c r="AI71" s="384"/>
      <c r="AJ71" s="384"/>
      <c r="AK71" s="384"/>
      <c r="AL71" s="384"/>
      <c r="AM71" s="384"/>
      <c r="AN71" s="384"/>
      <c r="AO71" s="384"/>
      <c r="AP71" s="384"/>
      <c r="AQ71" s="384"/>
      <c r="AR71" s="384"/>
      <c r="AS71" s="384"/>
      <c r="AT71" s="384"/>
      <c r="AU71" s="384"/>
    </row>
    <row r="72" spans="1:47" s="207" customFormat="1" ht="15.6" customHeight="1" x14ac:dyDescent="0.3">
      <c r="A72" s="382" t="s">
        <v>1863</v>
      </c>
      <c r="B72" s="382" t="s">
        <v>940</v>
      </c>
      <c r="C72" s="382" t="s">
        <v>940</v>
      </c>
      <c r="D72" s="386">
        <v>130</v>
      </c>
      <c r="E72" s="382" t="s">
        <v>2137</v>
      </c>
      <c r="F72" s="382" t="s">
        <v>2135</v>
      </c>
      <c r="G72" s="382" t="s">
        <v>2135</v>
      </c>
      <c r="H72" s="382" t="s">
        <v>2022</v>
      </c>
      <c r="I72" s="382" t="s">
        <v>2022</v>
      </c>
      <c r="J72" s="384"/>
      <c r="K72" s="384"/>
      <c r="L72" s="384"/>
      <c r="M72" s="384"/>
      <c r="N72" s="384"/>
      <c r="O72" s="384"/>
      <c r="P72" s="384"/>
      <c r="Q72" s="384"/>
      <c r="R72" s="384"/>
      <c r="S72" s="384"/>
      <c r="T72" s="384"/>
      <c r="U72" s="384"/>
      <c r="V72" s="384"/>
      <c r="W72" s="384"/>
      <c r="X72" s="384"/>
      <c r="Y72" s="384"/>
      <c r="Z72" s="384"/>
      <c r="AA72" s="384"/>
      <c r="AB72" s="384"/>
      <c r="AC72" s="384"/>
      <c r="AD72" s="384"/>
      <c r="AE72" s="384"/>
      <c r="AF72" s="384"/>
      <c r="AG72" s="384"/>
      <c r="AH72" s="384"/>
      <c r="AI72" s="384"/>
      <c r="AJ72" s="384"/>
      <c r="AK72" s="384"/>
      <c r="AL72" s="384"/>
      <c r="AM72" s="384"/>
      <c r="AN72" s="384"/>
      <c r="AO72" s="384"/>
      <c r="AP72" s="384"/>
      <c r="AQ72" s="383">
        <v>5</v>
      </c>
      <c r="AR72" s="383">
        <v>12.5</v>
      </c>
      <c r="AS72" s="383">
        <v>25</v>
      </c>
      <c r="AT72" s="383">
        <v>25</v>
      </c>
      <c r="AU72" s="383">
        <v>25</v>
      </c>
    </row>
    <row r="73" spans="1:47" s="207" customFormat="1" ht="15.6" customHeight="1" x14ac:dyDescent="0.3">
      <c r="A73" s="382" t="s">
        <v>1859</v>
      </c>
      <c r="B73" s="382" t="s">
        <v>942</v>
      </c>
      <c r="C73" s="382" t="s">
        <v>2047</v>
      </c>
      <c r="D73" s="386">
        <v>4</v>
      </c>
      <c r="E73" s="382" t="s">
        <v>1868</v>
      </c>
      <c r="F73" s="382" t="s">
        <v>167</v>
      </c>
      <c r="G73" s="382" t="s">
        <v>167</v>
      </c>
      <c r="H73" s="382" t="s">
        <v>1845</v>
      </c>
      <c r="I73" s="382" t="s">
        <v>1846</v>
      </c>
      <c r="J73" s="383">
        <v>164.48639704371814</v>
      </c>
      <c r="K73" s="383">
        <v>171.64573973985816</v>
      </c>
      <c r="L73" s="383">
        <v>178.04097325536191</v>
      </c>
      <c r="M73" s="383">
        <v>182.74328584259163</v>
      </c>
      <c r="N73" s="383">
        <v>184.55489857668027</v>
      </c>
      <c r="O73" s="383">
        <v>182.58071297369074</v>
      </c>
      <c r="P73" s="383">
        <v>178.15603215857573</v>
      </c>
      <c r="Q73" s="383">
        <v>173.23995762800155</v>
      </c>
      <c r="R73" s="383">
        <v>166.65301329656393</v>
      </c>
      <c r="S73" s="383">
        <v>162.07083063379443</v>
      </c>
      <c r="T73" s="383">
        <v>163.6553844822752</v>
      </c>
      <c r="U73" s="383">
        <v>166.99260218716526</v>
      </c>
      <c r="V73" s="383">
        <v>172.65569738123369</v>
      </c>
      <c r="W73" s="383">
        <v>178.96727792124355</v>
      </c>
      <c r="X73" s="383">
        <v>182.58031979125775</v>
      </c>
      <c r="Y73" s="383">
        <v>185.54792926151541</v>
      </c>
      <c r="Z73" s="383">
        <v>187.00202499003356</v>
      </c>
      <c r="AA73" s="383">
        <v>187.08046890688166</v>
      </c>
      <c r="AB73" s="383">
        <v>188.79409140400728</v>
      </c>
      <c r="AC73" s="383">
        <v>193.63623662094344</v>
      </c>
      <c r="AD73" s="383">
        <v>202.26447910398946</v>
      </c>
      <c r="AE73" s="383">
        <v>217.29721354704165</v>
      </c>
      <c r="AF73" s="383">
        <v>235.79348195145906</v>
      </c>
      <c r="AG73" s="383">
        <v>240.69348825007393</v>
      </c>
      <c r="AH73" s="383">
        <v>202.41017894352845</v>
      </c>
      <c r="AI73" s="383">
        <v>236.58583680280259</v>
      </c>
      <c r="AJ73" s="383">
        <v>224.35482969669431</v>
      </c>
      <c r="AK73" s="383">
        <v>214.38109819547736</v>
      </c>
      <c r="AL73" s="383">
        <v>203.08293299340971</v>
      </c>
      <c r="AM73" s="383">
        <v>192.92335929735626</v>
      </c>
      <c r="AN73" s="383">
        <v>185.60589334857588</v>
      </c>
      <c r="AO73" s="383">
        <v>179.25683342447613</v>
      </c>
      <c r="AP73" s="383">
        <v>171.0281856353827</v>
      </c>
      <c r="AQ73" s="383">
        <v>160.84368697413234</v>
      </c>
      <c r="AR73" s="383">
        <v>150.6669435093593</v>
      </c>
      <c r="AS73" s="383">
        <v>140.80224733154574</v>
      </c>
      <c r="AT73" s="383">
        <v>136.54138956370693</v>
      </c>
      <c r="AU73" s="383">
        <v>135.54248141863863</v>
      </c>
    </row>
    <row r="74" spans="1:47" s="207" customFormat="1" ht="15.6" customHeight="1" x14ac:dyDescent="0.3">
      <c r="A74" s="382" t="s">
        <v>1859</v>
      </c>
      <c r="B74" s="382" t="s">
        <v>942</v>
      </c>
      <c r="C74" s="382" t="s">
        <v>2047</v>
      </c>
      <c r="D74" s="386">
        <v>23</v>
      </c>
      <c r="E74" s="382" t="s">
        <v>669</v>
      </c>
      <c r="F74" s="382" t="s">
        <v>167</v>
      </c>
      <c r="G74" s="382" t="s">
        <v>167</v>
      </c>
      <c r="H74" s="382" t="s">
        <v>1849</v>
      </c>
      <c r="I74" s="382" t="s">
        <v>1850</v>
      </c>
      <c r="J74" s="383">
        <v>28.706440932446238</v>
      </c>
      <c r="K74" s="383">
        <v>28.706440932446238</v>
      </c>
      <c r="L74" s="383">
        <v>28.706440932446238</v>
      </c>
      <c r="M74" s="383">
        <v>28.706440932446238</v>
      </c>
      <c r="N74" s="383">
        <v>28.706440932446238</v>
      </c>
      <c r="O74" s="383">
        <v>28.706440932446238</v>
      </c>
      <c r="P74" s="383">
        <v>28.706440932446238</v>
      </c>
      <c r="Q74" s="383">
        <v>28.706440932446238</v>
      </c>
      <c r="R74" s="383">
        <v>28.706440932446238</v>
      </c>
      <c r="S74" s="383">
        <v>28.706440932446238</v>
      </c>
      <c r="T74" s="383">
        <v>28.706440932446238</v>
      </c>
      <c r="U74" s="383">
        <v>28.115396156326835</v>
      </c>
      <c r="V74" s="383">
        <v>27.649127499610415</v>
      </c>
      <c r="W74" s="383">
        <v>27.101300129759604</v>
      </c>
      <c r="X74" s="383">
        <v>27.676458046167426</v>
      </c>
      <c r="Y74" s="383">
        <v>29.611532731816268</v>
      </c>
      <c r="Z74" s="383">
        <v>29.918309255459402</v>
      </c>
      <c r="AA74" s="383">
        <v>29.323735194721262</v>
      </c>
      <c r="AB74" s="383">
        <v>30.002100658702993</v>
      </c>
      <c r="AC74" s="383">
        <v>32.811391677384755</v>
      </c>
      <c r="AD74" s="383">
        <v>36.043659115529302</v>
      </c>
      <c r="AE74" s="383">
        <v>38.728108503650184</v>
      </c>
      <c r="AF74" s="383">
        <v>48.30561831241684</v>
      </c>
      <c r="AG74" s="383">
        <v>64.555064864925527</v>
      </c>
      <c r="AH74" s="383">
        <v>52.321017232797821</v>
      </c>
      <c r="AI74" s="383">
        <v>64.843813624607776</v>
      </c>
      <c r="AJ74" s="383">
        <v>61.220834211673917</v>
      </c>
      <c r="AK74" s="383">
        <v>59.216593346015117</v>
      </c>
      <c r="AL74" s="383">
        <v>60.481994910096645</v>
      </c>
      <c r="AM74" s="383">
        <v>66.435472255891483</v>
      </c>
      <c r="AN74" s="383">
        <v>74.15492999374932</v>
      </c>
      <c r="AO74" s="383">
        <v>78.863024560271839</v>
      </c>
      <c r="AP74" s="383">
        <v>77.406724362371904</v>
      </c>
      <c r="AQ74" s="383">
        <v>68.883505115155856</v>
      </c>
      <c r="AR74" s="383">
        <v>62.599543347285291</v>
      </c>
      <c r="AS74" s="383">
        <v>60.869403629577569</v>
      </c>
      <c r="AT74" s="383">
        <v>59.264936905932764</v>
      </c>
      <c r="AU74" s="383">
        <v>54.952635649008727</v>
      </c>
    </row>
    <row r="75" spans="1:47" s="207" customFormat="1" ht="15.6" customHeight="1" x14ac:dyDescent="0.3">
      <c r="A75" s="382" t="s">
        <v>1859</v>
      </c>
      <c r="B75" s="382" t="s">
        <v>942</v>
      </c>
      <c r="C75" s="382" t="s">
        <v>2047</v>
      </c>
      <c r="D75" s="386">
        <v>23</v>
      </c>
      <c r="E75" s="382" t="s">
        <v>669</v>
      </c>
      <c r="F75" s="382" t="s">
        <v>167</v>
      </c>
      <c r="G75" s="382" t="s">
        <v>167</v>
      </c>
      <c r="H75" s="382" t="s">
        <v>1851</v>
      </c>
      <c r="I75" s="382" t="s">
        <v>1852</v>
      </c>
      <c r="J75" s="383">
        <v>191.37627288297494</v>
      </c>
      <c r="K75" s="383">
        <v>191.37627288297494</v>
      </c>
      <c r="L75" s="383">
        <v>191.37627288297494</v>
      </c>
      <c r="M75" s="383">
        <v>191.37627288297494</v>
      </c>
      <c r="N75" s="383">
        <v>191.37627288297494</v>
      </c>
      <c r="O75" s="383">
        <v>191.37627288297494</v>
      </c>
      <c r="P75" s="383">
        <v>191.37627288297494</v>
      </c>
      <c r="Q75" s="383">
        <v>191.37627288297494</v>
      </c>
      <c r="R75" s="383">
        <v>191.37627288297494</v>
      </c>
      <c r="S75" s="383">
        <v>191.37627288297494</v>
      </c>
      <c r="T75" s="383">
        <v>191.37627288297494</v>
      </c>
      <c r="U75" s="383">
        <v>187.43597437551225</v>
      </c>
      <c r="V75" s="383">
        <v>184.32751666406949</v>
      </c>
      <c r="W75" s="383">
        <v>180.67533419839737</v>
      </c>
      <c r="X75" s="383">
        <v>184.50972030778289</v>
      </c>
      <c r="Y75" s="383">
        <v>197.4102182121085</v>
      </c>
      <c r="Z75" s="383">
        <v>199.45539503639597</v>
      </c>
      <c r="AA75" s="383">
        <v>195.49156796480847</v>
      </c>
      <c r="AB75" s="383">
        <v>188.08067105802002</v>
      </c>
      <c r="AC75" s="383">
        <v>180.93964821960205</v>
      </c>
      <c r="AD75" s="383">
        <v>197.22535878374055</v>
      </c>
      <c r="AE75" s="383">
        <v>227.55840341031353</v>
      </c>
      <c r="AF75" s="383">
        <v>257.89356992618434</v>
      </c>
      <c r="AG75" s="383">
        <v>274.12130404877541</v>
      </c>
      <c r="AH75" s="383">
        <v>197.11649205306045</v>
      </c>
      <c r="AI75" s="383">
        <v>237.16790716961358</v>
      </c>
      <c r="AJ75" s="383">
        <v>209.31096373853944</v>
      </c>
      <c r="AK75" s="383">
        <v>186.58965225197758</v>
      </c>
      <c r="AL75" s="383">
        <v>164.71457045760198</v>
      </c>
      <c r="AM75" s="383">
        <v>144.28769701840343</v>
      </c>
      <c r="AN75" s="383">
        <v>123.59711088790117</v>
      </c>
      <c r="AO75" s="383">
        <v>101.39367550463157</v>
      </c>
      <c r="AP75" s="383">
        <v>88.704674078167258</v>
      </c>
      <c r="AQ75" s="383">
        <v>87.305200154345641</v>
      </c>
      <c r="AR75" s="383">
        <v>90.398922334484183</v>
      </c>
      <c r="AS75" s="383">
        <v>110.89626048134198</v>
      </c>
      <c r="AT75" s="383">
        <v>141.64828878928631</v>
      </c>
      <c r="AU75" s="383">
        <v>157.4727818528346</v>
      </c>
    </row>
    <row r="76" spans="1:47" s="207" customFormat="1" ht="15.6" customHeight="1" x14ac:dyDescent="0.3">
      <c r="A76" s="382" t="s">
        <v>1859</v>
      </c>
      <c r="B76" s="382" t="s">
        <v>942</v>
      </c>
      <c r="C76" s="382" t="s">
        <v>2047</v>
      </c>
      <c r="D76" s="386">
        <v>23</v>
      </c>
      <c r="E76" s="382" t="s">
        <v>669</v>
      </c>
      <c r="F76" s="382" t="s">
        <v>167</v>
      </c>
      <c r="G76" s="382" t="s">
        <v>167</v>
      </c>
      <c r="H76" s="382" t="s">
        <v>1853</v>
      </c>
      <c r="I76" s="382" t="s">
        <v>1854</v>
      </c>
      <c r="J76" s="384"/>
      <c r="K76" s="384"/>
      <c r="L76" s="384"/>
      <c r="M76" s="384"/>
      <c r="N76" s="384"/>
      <c r="O76" s="384"/>
      <c r="P76" s="384"/>
      <c r="Q76" s="384"/>
      <c r="R76" s="384"/>
      <c r="S76" s="384"/>
      <c r="T76" s="384"/>
      <c r="U76" s="384"/>
      <c r="V76" s="384"/>
      <c r="W76" s="384"/>
      <c r="X76" s="384"/>
      <c r="Y76" s="384"/>
      <c r="Z76" s="384"/>
      <c r="AA76" s="384"/>
      <c r="AB76" s="383">
        <v>0.8</v>
      </c>
      <c r="AC76" s="383">
        <v>1.5644444444444443</v>
      </c>
      <c r="AD76" s="383">
        <v>3.1000222312458856</v>
      </c>
      <c r="AE76" s="383">
        <v>14.147825659026108</v>
      </c>
      <c r="AF76" s="383">
        <v>25.49698979464106</v>
      </c>
      <c r="AG76" s="383">
        <v>29.14823911185001</v>
      </c>
      <c r="AH76" s="383">
        <v>23.676889313390564</v>
      </c>
      <c r="AI76" s="383">
        <v>31.182956082774076</v>
      </c>
      <c r="AJ76" s="383">
        <v>28.888329038724706</v>
      </c>
      <c r="AK76" s="383">
        <v>26.369288893984766</v>
      </c>
      <c r="AL76" s="383">
        <v>23.473697692910442</v>
      </c>
      <c r="AM76" s="383">
        <v>20.560265871623837</v>
      </c>
      <c r="AN76" s="383">
        <v>17.405091336628232</v>
      </c>
      <c r="AO76" s="383">
        <v>11.800752672991276</v>
      </c>
      <c r="AP76" s="383">
        <v>6.9226345691249263</v>
      </c>
      <c r="AQ76" s="383">
        <v>4.3543537375133408</v>
      </c>
      <c r="AR76" s="383">
        <v>2.3579685423613332</v>
      </c>
      <c r="AS76" s="383">
        <v>1.3062304675617433</v>
      </c>
      <c r="AT76" s="383">
        <v>0.83323929712413081</v>
      </c>
      <c r="AU76" s="383">
        <v>0.48937856666732604</v>
      </c>
    </row>
    <row r="77" spans="1:47" s="207" customFormat="1" ht="15.6" customHeight="1" x14ac:dyDescent="0.3">
      <c r="A77" s="382" t="s">
        <v>1859</v>
      </c>
      <c r="B77" s="382" t="s">
        <v>942</v>
      </c>
      <c r="C77" s="382" t="s">
        <v>2047</v>
      </c>
      <c r="D77" s="386">
        <v>23</v>
      </c>
      <c r="E77" s="382" t="s">
        <v>669</v>
      </c>
      <c r="F77" s="382" t="s">
        <v>167</v>
      </c>
      <c r="G77" s="382" t="s">
        <v>167</v>
      </c>
      <c r="H77" s="382" t="s">
        <v>1855</v>
      </c>
      <c r="I77" s="382" t="s">
        <v>1856</v>
      </c>
      <c r="J77" s="384"/>
      <c r="K77" s="384"/>
      <c r="L77" s="384"/>
      <c r="M77" s="384"/>
      <c r="N77" s="384"/>
      <c r="O77" s="384"/>
      <c r="P77" s="384"/>
      <c r="Q77" s="384"/>
      <c r="R77" s="384"/>
      <c r="S77" s="384"/>
      <c r="T77" s="384"/>
      <c r="U77" s="384"/>
      <c r="V77" s="384"/>
      <c r="W77" s="384"/>
      <c r="X77" s="384"/>
      <c r="Y77" s="384"/>
      <c r="Z77" s="384"/>
      <c r="AA77" s="384"/>
      <c r="AB77" s="384"/>
      <c r="AC77" s="384"/>
      <c r="AD77" s="384"/>
      <c r="AE77" s="384"/>
      <c r="AF77" s="384"/>
      <c r="AG77" s="384"/>
      <c r="AH77" s="384"/>
      <c r="AI77" s="384"/>
      <c r="AJ77" s="384"/>
      <c r="AK77" s="384"/>
      <c r="AL77" s="384"/>
      <c r="AM77" s="384"/>
      <c r="AN77" s="384"/>
      <c r="AO77" s="384"/>
      <c r="AP77" s="383">
        <v>0.8</v>
      </c>
      <c r="AQ77" s="383">
        <v>1.5644444444444443</v>
      </c>
      <c r="AR77" s="383">
        <v>2.3000222312458853</v>
      </c>
      <c r="AS77" s="383">
        <v>2.9833812145816632</v>
      </c>
      <c r="AT77" s="383">
        <v>2.8236342300618444</v>
      </c>
      <c r="AU77" s="383">
        <v>2.6357022334288365</v>
      </c>
    </row>
    <row r="78" spans="1:47" s="207" customFormat="1" ht="15.6" customHeight="1" x14ac:dyDescent="0.3">
      <c r="A78" s="382" t="s">
        <v>1859</v>
      </c>
      <c r="B78" s="382" t="s">
        <v>942</v>
      </c>
      <c r="C78" s="382" t="s">
        <v>2047</v>
      </c>
      <c r="D78" s="386">
        <v>24</v>
      </c>
      <c r="E78" s="382" t="s">
        <v>670</v>
      </c>
      <c r="F78" s="382" t="s">
        <v>167</v>
      </c>
      <c r="G78" s="382" t="s">
        <v>167</v>
      </c>
      <c r="H78" s="382" t="s">
        <v>1849</v>
      </c>
      <c r="I78" s="382" t="s">
        <v>1850</v>
      </c>
      <c r="J78" s="383">
        <v>23.198077814926403</v>
      </c>
      <c r="K78" s="383">
        <v>23.198077814926403</v>
      </c>
      <c r="L78" s="383">
        <v>23.198077814926403</v>
      </c>
      <c r="M78" s="383">
        <v>23.198077814926403</v>
      </c>
      <c r="N78" s="383">
        <v>23.198077814926403</v>
      </c>
      <c r="O78" s="383">
        <v>23.198077814926403</v>
      </c>
      <c r="P78" s="383">
        <v>23.198077814926403</v>
      </c>
      <c r="Q78" s="383">
        <v>23.198077814926403</v>
      </c>
      <c r="R78" s="383">
        <v>23.198077814926403</v>
      </c>
      <c r="S78" s="383">
        <v>23.198077814926403</v>
      </c>
      <c r="T78" s="383">
        <v>23.198077814926403</v>
      </c>
      <c r="U78" s="383">
        <v>22.785577814926405</v>
      </c>
      <c r="V78" s="383">
        <v>22.528911148259734</v>
      </c>
      <c r="W78" s="383">
        <v>22.831017740829132</v>
      </c>
      <c r="X78" s="383">
        <v>23.130643752708675</v>
      </c>
      <c r="Y78" s="383">
        <v>23.423675345288533</v>
      </c>
      <c r="Z78" s="383">
        <v>26.456263902464762</v>
      </c>
      <c r="AA78" s="383">
        <v>34.852699561260991</v>
      </c>
      <c r="AB78" s="383">
        <v>48.938486527383219</v>
      </c>
      <c r="AC78" s="383">
        <v>72.257914627617041</v>
      </c>
      <c r="AD78" s="383">
        <v>92.740373437489652</v>
      </c>
      <c r="AE78" s="383">
        <v>118.16880383617681</v>
      </c>
      <c r="AF78" s="383">
        <v>151.05194183960995</v>
      </c>
      <c r="AG78" s="383">
        <v>166.78832634462211</v>
      </c>
      <c r="AH78" s="383">
        <v>125.61681257358865</v>
      </c>
      <c r="AI78" s="383">
        <v>159.57590352751802</v>
      </c>
      <c r="AJ78" s="383">
        <v>146.02036003568367</v>
      </c>
      <c r="AK78" s="383">
        <v>131.08512280828458</v>
      </c>
      <c r="AL78" s="383">
        <v>113.51051049851783</v>
      </c>
      <c r="AM78" s="383">
        <v>93.990816509611918</v>
      </c>
      <c r="AN78" s="383">
        <v>77.621521990453502</v>
      </c>
      <c r="AO78" s="383">
        <v>59.015801880059449</v>
      </c>
      <c r="AP78" s="383">
        <v>39.311829648216914</v>
      </c>
      <c r="AQ78" s="383">
        <v>25.937560779294653</v>
      </c>
      <c r="AR78" s="383">
        <v>19.811695913326751</v>
      </c>
      <c r="AS78" s="383">
        <v>17.784926529411379</v>
      </c>
      <c r="AT78" s="383">
        <v>15.240337083371916</v>
      </c>
      <c r="AU78" s="383">
        <v>12.045451425101623</v>
      </c>
    </row>
    <row r="79" spans="1:47" s="207" customFormat="1" ht="15.6" customHeight="1" x14ac:dyDescent="0.3">
      <c r="A79" s="382" t="s">
        <v>1859</v>
      </c>
      <c r="B79" s="382" t="s">
        <v>942</v>
      </c>
      <c r="C79" s="382" t="s">
        <v>2047</v>
      </c>
      <c r="D79" s="386">
        <v>25</v>
      </c>
      <c r="E79" s="382" t="s">
        <v>671</v>
      </c>
      <c r="F79" s="382" t="s">
        <v>167</v>
      </c>
      <c r="G79" s="382" t="s">
        <v>167</v>
      </c>
      <c r="H79" s="382" t="s">
        <v>1843</v>
      </c>
      <c r="I79" s="382" t="s">
        <v>1844</v>
      </c>
      <c r="J79" s="383">
        <v>1029.5345278194609</v>
      </c>
      <c r="K79" s="383">
        <v>1029.5345278194609</v>
      </c>
      <c r="L79" s="383">
        <v>1029.5345278194609</v>
      </c>
      <c r="M79" s="383">
        <v>1029.5345278194609</v>
      </c>
      <c r="N79" s="383">
        <v>1029.5345278194609</v>
      </c>
      <c r="O79" s="383">
        <v>1029.5345278194609</v>
      </c>
      <c r="P79" s="383">
        <v>1029.5345278194609</v>
      </c>
      <c r="Q79" s="383">
        <v>1029.5345278194609</v>
      </c>
      <c r="R79" s="383">
        <v>1029.5345278194609</v>
      </c>
      <c r="S79" s="383">
        <v>1029.5345278194609</v>
      </c>
      <c r="T79" s="383">
        <v>1029.5345278194609</v>
      </c>
      <c r="U79" s="383">
        <v>1025.1095278194609</v>
      </c>
      <c r="V79" s="383">
        <v>1010.7561944861277</v>
      </c>
      <c r="W79" s="383">
        <v>1002.7125298528822</v>
      </c>
      <c r="X79" s="383">
        <v>1018.4697107787671</v>
      </c>
      <c r="Y79" s="383">
        <v>1064.4805408850093</v>
      </c>
      <c r="Z79" s="383">
        <v>1141.8130872010909</v>
      </c>
      <c r="AA79" s="383">
        <v>1235.0329937550309</v>
      </c>
      <c r="AB79" s="383">
        <v>1320.5341509915852</v>
      </c>
      <c r="AC79" s="383">
        <v>1373.9171044498125</v>
      </c>
      <c r="AD79" s="383">
        <v>1377.1859699158181</v>
      </c>
      <c r="AE79" s="383">
        <v>1434.3245997556146</v>
      </c>
      <c r="AF79" s="383">
        <v>1572.6719624406392</v>
      </c>
      <c r="AG79" s="383">
        <v>1663.54913109944</v>
      </c>
      <c r="AH79" s="383">
        <v>1229.9521460717631</v>
      </c>
      <c r="AI79" s="383">
        <v>1545.4238766359872</v>
      </c>
      <c r="AJ79" s="383">
        <v>1455.5845288232326</v>
      </c>
      <c r="AK79" s="383">
        <v>1389.030723081511</v>
      </c>
      <c r="AL79" s="383">
        <v>1363.3441634001117</v>
      </c>
      <c r="AM79" s="383">
        <v>1380.1275127338686</v>
      </c>
      <c r="AN79" s="383">
        <v>1419.5096958938179</v>
      </c>
      <c r="AO79" s="383">
        <v>1467.5074759217498</v>
      </c>
      <c r="AP79" s="383">
        <v>1548.1791527001724</v>
      </c>
      <c r="AQ79" s="383">
        <v>1666.7414771035933</v>
      </c>
      <c r="AR79" s="383">
        <v>1810.5245619835282</v>
      </c>
      <c r="AS79" s="383">
        <v>1952.7215411053583</v>
      </c>
      <c r="AT79" s="383">
        <v>2072.4574326943743</v>
      </c>
      <c r="AU79" s="383">
        <v>2179.569857181712</v>
      </c>
    </row>
    <row r="80" spans="1:47" s="207" customFormat="1" ht="15.6" customHeight="1" x14ac:dyDescent="0.3">
      <c r="A80" s="382" t="s">
        <v>1859</v>
      </c>
      <c r="B80" s="382" t="s">
        <v>942</v>
      </c>
      <c r="C80" s="382" t="s">
        <v>2047</v>
      </c>
      <c r="D80" s="386">
        <v>26</v>
      </c>
      <c r="E80" s="382" t="s">
        <v>672</v>
      </c>
      <c r="F80" s="382" t="s">
        <v>167</v>
      </c>
      <c r="G80" s="382" t="s">
        <v>167</v>
      </c>
      <c r="H80" s="382" t="s">
        <v>1847</v>
      </c>
      <c r="I80" s="382" t="s">
        <v>1848</v>
      </c>
      <c r="J80" s="383">
        <v>218.06335160587389</v>
      </c>
      <c r="K80" s="383">
        <v>218.06335160587389</v>
      </c>
      <c r="L80" s="383">
        <v>218.06335160587389</v>
      </c>
      <c r="M80" s="383">
        <v>218.06335160587389</v>
      </c>
      <c r="N80" s="383">
        <v>218.06335160587389</v>
      </c>
      <c r="O80" s="383">
        <v>218.06335160587389</v>
      </c>
      <c r="P80" s="383">
        <v>218.06335160587389</v>
      </c>
      <c r="Q80" s="383">
        <v>218.06335160587389</v>
      </c>
      <c r="R80" s="383">
        <v>218.06335160587389</v>
      </c>
      <c r="S80" s="383">
        <v>218.06335160587389</v>
      </c>
      <c r="T80" s="383">
        <v>218.06335160587389</v>
      </c>
      <c r="U80" s="383">
        <v>217.82353679105907</v>
      </c>
      <c r="V80" s="383">
        <v>216.53234337542119</v>
      </c>
      <c r="W80" s="383">
        <v>215.91367158773676</v>
      </c>
      <c r="X80" s="383">
        <v>217.30860480747609</v>
      </c>
      <c r="Y80" s="383">
        <v>220.52521857934184</v>
      </c>
      <c r="Z80" s="383">
        <v>223.00732515415498</v>
      </c>
      <c r="AA80" s="383">
        <v>223.40023747515977</v>
      </c>
      <c r="AB80" s="383">
        <v>220.59024642500259</v>
      </c>
      <c r="AC80" s="383">
        <v>216.88412057157882</v>
      </c>
      <c r="AD80" s="383">
        <v>224.65960712947273</v>
      </c>
      <c r="AE80" s="383">
        <v>248.66207098344739</v>
      </c>
      <c r="AF80" s="383">
        <v>286.35737024977669</v>
      </c>
      <c r="AG80" s="383">
        <v>326.55408068612076</v>
      </c>
      <c r="AH80" s="383">
        <v>253.47211839818334</v>
      </c>
      <c r="AI80" s="383">
        <v>325.90486189685765</v>
      </c>
      <c r="AJ80" s="383">
        <v>322.86447717644938</v>
      </c>
      <c r="AK80" s="383">
        <v>339.72133606422614</v>
      </c>
      <c r="AL80" s="383">
        <v>371.09356976861255</v>
      </c>
      <c r="AM80" s="383">
        <v>406.33515733512189</v>
      </c>
      <c r="AN80" s="383">
        <v>438.85670373602773</v>
      </c>
      <c r="AO80" s="383">
        <v>459.73099645773669</v>
      </c>
      <c r="AP80" s="383">
        <v>478.61992045706347</v>
      </c>
      <c r="AQ80" s="383">
        <v>507.85241738681833</v>
      </c>
      <c r="AR80" s="383">
        <v>543.66906165546038</v>
      </c>
      <c r="AS80" s="383">
        <v>578.07759525654922</v>
      </c>
      <c r="AT80" s="383">
        <v>626.92644570734024</v>
      </c>
      <c r="AU80" s="383">
        <v>681.89856437020342</v>
      </c>
    </row>
    <row r="81" spans="1:47" s="207" customFormat="1" ht="15.6" customHeight="1" x14ac:dyDescent="0.3">
      <c r="A81" s="382" t="s">
        <v>1859</v>
      </c>
      <c r="B81" s="382" t="s">
        <v>942</v>
      </c>
      <c r="C81" s="382" t="s">
        <v>2047</v>
      </c>
      <c r="D81" s="386">
        <v>26</v>
      </c>
      <c r="E81" s="382" t="s">
        <v>672</v>
      </c>
      <c r="F81" s="382" t="s">
        <v>167</v>
      </c>
      <c r="G81" s="382" t="s">
        <v>167</v>
      </c>
      <c r="H81" s="382" t="s">
        <v>1849</v>
      </c>
      <c r="I81" s="382" t="s">
        <v>1850</v>
      </c>
      <c r="J81" s="383">
        <v>592.72818351557987</v>
      </c>
      <c r="K81" s="383">
        <v>592.72818351557987</v>
      </c>
      <c r="L81" s="383">
        <v>592.72818351557987</v>
      </c>
      <c r="M81" s="383">
        <v>592.72818351557987</v>
      </c>
      <c r="N81" s="383">
        <v>592.72818351557987</v>
      </c>
      <c r="O81" s="383">
        <v>592.72818351557987</v>
      </c>
      <c r="P81" s="383">
        <v>592.72818351557987</v>
      </c>
      <c r="Q81" s="383">
        <v>592.72818351557987</v>
      </c>
      <c r="R81" s="383">
        <v>592.72818351557987</v>
      </c>
      <c r="S81" s="383">
        <v>592.72818351557987</v>
      </c>
      <c r="T81" s="383">
        <v>592.72818351557987</v>
      </c>
      <c r="U81" s="383">
        <v>592.07633166372807</v>
      </c>
      <c r="V81" s="383">
        <v>588.56667851851932</v>
      </c>
      <c r="W81" s="383">
        <v>586.88503782921498</v>
      </c>
      <c r="X81" s="383">
        <v>590.67667098248319</v>
      </c>
      <c r="Y81" s="383">
        <v>599.41989915002569</v>
      </c>
      <c r="Z81" s="383">
        <v>606.16662899044456</v>
      </c>
      <c r="AA81" s="383">
        <v>607.234622326303</v>
      </c>
      <c r="AB81" s="383">
        <v>601.60978178842402</v>
      </c>
      <c r="AC81" s="383">
        <v>605.36466235157593</v>
      </c>
      <c r="AD81" s="383">
        <v>639.33962512881578</v>
      </c>
      <c r="AE81" s="383">
        <v>689.42868995005142</v>
      </c>
      <c r="AF81" s="383">
        <v>766.74395699018044</v>
      </c>
      <c r="AG81" s="383">
        <v>848.30023000346728</v>
      </c>
      <c r="AH81" s="383">
        <v>644.70068169550314</v>
      </c>
      <c r="AI81" s="383">
        <v>814.68556164741824</v>
      </c>
      <c r="AJ81" s="383">
        <v>775.76688486882449</v>
      </c>
      <c r="AK81" s="383">
        <v>748.01215502695231</v>
      </c>
      <c r="AL81" s="383">
        <v>739.97440910510636</v>
      </c>
      <c r="AM81" s="383">
        <v>736.30275110888954</v>
      </c>
      <c r="AN81" s="383">
        <v>721.2110737700674</v>
      </c>
      <c r="AO81" s="383">
        <v>713.00431377513064</v>
      </c>
      <c r="AP81" s="383">
        <v>704.48386537802867</v>
      </c>
      <c r="AQ81" s="383">
        <v>711.00283909224333</v>
      </c>
      <c r="AR81" s="383">
        <v>746.17173898722933</v>
      </c>
      <c r="AS81" s="383">
        <v>786.92501671145442</v>
      </c>
      <c r="AT81" s="383">
        <v>841.14161151457461</v>
      </c>
      <c r="AU81" s="383">
        <v>888.26952674280653</v>
      </c>
    </row>
    <row r="82" spans="1:47" s="207" customFormat="1" ht="15.6" customHeight="1" x14ac:dyDescent="0.3">
      <c r="A82" s="382" t="s">
        <v>1859</v>
      </c>
      <c r="B82" s="382" t="s">
        <v>942</v>
      </c>
      <c r="C82" s="382" t="s">
        <v>2047</v>
      </c>
      <c r="D82" s="386">
        <v>26</v>
      </c>
      <c r="E82" s="382" t="s">
        <v>672</v>
      </c>
      <c r="F82" s="382" t="s">
        <v>167</v>
      </c>
      <c r="G82" s="382" t="s">
        <v>167</v>
      </c>
      <c r="H82" s="382" t="s">
        <v>1851</v>
      </c>
      <c r="I82" s="382" t="s">
        <v>1852</v>
      </c>
      <c r="J82" s="383">
        <v>1247.6198578686126</v>
      </c>
      <c r="K82" s="383">
        <v>1247.6198578686126</v>
      </c>
      <c r="L82" s="383">
        <v>1247.6198578686126</v>
      </c>
      <c r="M82" s="383">
        <v>1247.6198578686126</v>
      </c>
      <c r="N82" s="383">
        <v>1247.6198578686126</v>
      </c>
      <c r="O82" s="383">
        <v>1247.6198578686126</v>
      </c>
      <c r="P82" s="383">
        <v>1247.6198578686126</v>
      </c>
      <c r="Q82" s="383">
        <v>1247.6198578686126</v>
      </c>
      <c r="R82" s="383">
        <v>1247.6198578686126</v>
      </c>
      <c r="S82" s="383">
        <v>1247.6198578686126</v>
      </c>
      <c r="T82" s="383">
        <v>1247.6198578686126</v>
      </c>
      <c r="U82" s="383">
        <v>1246.2477899673781</v>
      </c>
      <c r="V82" s="383">
        <v>1238.8604021562867</v>
      </c>
      <c r="W82" s="383">
        <v>1235.3207555254614</v>
      </c>
      <c r="X82" s="383">
        <v>1243.3016765400707</v>
      </c>
      <c r="Y82" s="383">
        <v>1261.7050954883705</v>
      </c>
      <c r="Z82" s="383">
        <v>1275.9061312391198</v>
      </c>
      <c r="AA82" s="383">
        <v>1278.1541257346491</v>
      </c>
      <c r="AB82" s="383">
        <v>1313.3035913543745</v>
      </c>
      <c r="AC82" s="383">
        <v>1345.4107953680225</v>
      </c>
      <c r="AD82" s="383">
        <v>1369.1426651615591</v>
      </c>
      <c r="AE82" s="383">
        <v>1446.2624092144672</v>
      </c>
      <c r="AF82" s="383">
        <v>1606.4802648368473</v>
      </c>
      <c r="AG82" s="383">
        <v>1710.1570492313072</v>
      </c>
      <c r="AH82" s="383">
        <v>1230.2101791711139</v>
      </c>
      <c r="AI82" s="383">
        <v>1502.996278724899</v>
      </c>
      <c r="AJ82" s="383">
        <v>1377.1856946251448</v>
      </c>
      <c r="AK82" s="383">
        <v>1283.8072117355998</v>
      </c>
      <c r="AL82" s="383">
        <v>1176.0918748632751</v>
      </c>
      <c r="AM82" s="383">
        <v>1063.7213573005308</v>
      </c>
      <c r="AN82" s="383">
        <v>980.01758852304749</v>
      </c>
      <c r="AO82" s="383">
        <v>884.45133871064604</v>
      </c>
      <c r="AP82" s="383">
        <v>778.01239713170241</v>
      </c>
      <c r="AQ82" s="383">
        <v>703.86543875621919</v>
      </c>
      <c r="AR82" s="383">
        <v>658.52031437196888</v>
      </c>
      <c r="AS82" s="383">
        <v>640.0014813892177</v>
      </c>
      <c r="AT82" s="383">
        <v>634.48190276347407</v>
      </c>
      <c r="AU82" s="383">
        <v>629.80495793348223</v>
      </c>
    </row>
    <row r="83" spans="1:47" s="207" customFormat="1" ht="15.6" customHeight="1" x14ac:dyDescent="0.3">
      <c r="A83" s="382" t="s">
        <v>1859</v>
      </c>
      <c r="B83" s="382" t="s">
        <v>942</v>
      </c>
      <c r="C83" s="382" t="s">
        <v>2047</v>
      </c>
      <c r="D83" s="386">
        <v>26</v>
      </c>
      <c r="E83" s="382" t="s">
        <v>672</v>
      </c>
      <c r="F83" s="382" t="s">
        <v>167</v>
      </c>
      <c r="G83" s="382" t="s">
        <v>167</v>
      </c>
      <c r="H83" s="382" t="s">
        <v>1853</v>
      </c>
      <c r="I83" s="382" t="s">
        <v>1854</v>
      </c>
      <c r="J83" s="384"/>
      <c r="K83" s="384"/>
      <c r="L83" s="384"/>
      <c r="M83" s="384"/>
      <c r="N83" s="384"/>
      <c r="O83" s="384"/>
      <c r="P83" s="384"/>
      <c r="Q83" s="384"/>
      <c r="R83" s="384"/>
      <c r="S83" s="384"/>
      <c r="T83" s="384"/>
      <c r="U83" s="384"/>
      <c r="V83" s="384"/>
      <c r="W83" s="384"/>
      <c r="X83" s="384"/>
      <c r="Y83" s="384"/>
      <c r="Z83" s="384"/>
      <c r="AA83" s="384"/>
      <c r="AB83" s="384"/>
      <c r="AC83" s="384"/>
      <c r="AD83" s="384"/>
      <c r="AE83" s="384"/>
      <c r="AF83" s="384"/>
      <c r="AG83" s="383">
        <v>62.05</v>
      </c>
      <c r="AH83" s="383">
        <v>97.381666666666661</v>
      </c>
      <c r="AI83" s="383">
        <v>146.56769653323119</v>
      </c>
      <c r="AJ83" s="383">
        <v>177.23957499631112</v>
      </c>
      <c r="AK83" s="383">
        <v>241.16868121649526</v>
      </c>
      <c r="AL83" s="383">
        <v>321.07010882657221</v>
      </c>
      <c r="AM83" s="383">
        <v>393.50523095109116</v>
      </c>
      <c r="AN83" s="383">
        <v>468.50627640151953</v>
      </c>
      <c r="AO83" s="383">
        <v>549.58230242989032</v>
      </c>
      <c r="AP83" s="383">
        <v>618.93702860431199</v>
      </c>
      <c r="AQ83" s="383">
        <v>688.46570194375499</v>
      </c>
      <c r="AR83" s="383">
        <v>767.59484182322115</v>
      </c>
      <c r="AS83" s="383">
        <v>814.1922497719894</v>
      </c>
      <c r="AT83" s="383">
        <v>847.66255169292538</v>
      </c>
      <c r="AU83" s="383">
        <v>872.0550317695546</v>
      </c>
    </row>
    <row r="84" spans="1:47" s="207" customFormat="1" ht="15.6" customHeight="1" x14ac:dyDescent="0.3">
      <c r="A84" s="382" t="s">
        <v>1859</v>
      </c>
      <c r="B84" s="382" t="s">
        <v>942</v>
      </c>
      <c r="C84" s="382" t="s">
        <v>2047</v>
      </c>
      <c r="D84" s="386">
        <v>27</v>
      </c>
      <c r="E84" s="382" t="s">
        <v>673</v>
      </c>
      <c r="F84" s="382" t="s">
        <v>167</v>
      </c>
      <c r="G84" s="382" t="s">
        <v>167</v>
      </c>
      <c r="H84" s="382" t="s">
        <v>1845</v>
      </c>
      <c r="I84" s="382" t="s">
        <v>1846</v>
      </c>
      <c r="J84" s="383">
        <v>80.848254599081031</v>
      </c>
      <c r="K84" s="383">
        <v>80.848254599081031</v>
      </c>
      <c r="L84" s="383">
        <v>80.848254599081031</v>
      </c>
      <c r="M84" s="383">
        <v>80.848254599081031</v>
      </c>
      <c r="N84" s="383">
        <v>80.848254599081031</v>
      </c>
      <c r="O84" s="383">
        <v>80.848254599081031</v>
      </c>
      <c r="P84" s="383">
        <v>80.848254599081031</v>
      </c>
      <c r="Q84" s="383">
        <v>80.848254599081031</v>
      </c>
      <c r="R84" s="383">
        <v>80.848254599081031</v>
      </c>
      <c r="S84" s="383">
        <v>80.848254599081031</v>
      </c>
      <c r="T84" s="383">
        <v>80.848254599081031</v>
      </c>
      <c r="U84" s="383">
        <v>82.832060267097219</v>
      </c>
      <c r="V84" s="383">
        <v>85.011097604029288</v>
      </c>
      <c r="W84" s="383">
        <v>84.158588629554686</v>
      </c>
      <c r="X84" s="383">
        <v>81.710313282161337</v>
      </c>
      <c r="Y84" s="383">
        <v>80.333776113158919</v>
      </c>
      <c r="Z84" s="383">
        <v>77.967971347048618</v>
      </c>
      <c r="AA84" s="383">
        <v>72.888297738883267</v>
      </c>
      <c r="AB84" s="383">
        <v>65.087612600707331</v>
      </c>
      <c r="AC84" s="383">
        <v>66.395855875216668</v>
      </c>
      <c r="AD84" s="383">
        <v>69.750259281557021</v>
      </c>
      <c r="AE84" s="383">
        <v>62.304849882891581</v>
      </c>
      <c r="AF84" s="383">
        <v>64.928175979905149</v>
      </c>
      <c r="AG84" s="383">
        <v>69.961931802840795</v>
      </c>
      <c r="AH84" s="383">
        <v>47.849958883605105</v>
      </c>
      <c r="AI84" s="383">
        <v>55.957264242415881</v>
      </c>
      <c r="AJ84" s="383">
        <v>54.398576741421849</v>
      </c>
      <c r="AK84" s="383">
        <v>60.645927639864809</v>
      </c>
      <c r="AL84" s="383">
        <v>63.071969792384962</v>
      </c>
      <c r="AM84" s="383">
        <v>56.221457376801808</v>
      </c>
      <c r="AN84" s="383">
        <v>51.274942561084771</v>
      </c>
      <c r="AO84" s="383">
        <v>52.392237760821679</v>
      </c>
      <c r="AP84" s="383">
        <v>52.701248442408669</v>
      </c>
      <c r="AQ84" s="383">
        <v>51.290081782434093</v>
      </c>
      <c r="AR84" s="383">
        <v>51.01709652143618</v>
      </c>
      <c r="AS84" s="383">
        <v>50.955733103910035</v>
      </c>
      <c r="AT84" s="383">
        <v>49.22706393184545</v>
      </c>
      <c r="AU84" s="383">
        <v>47.084331901667142</v>
      </c>
    </row>
    <row r="85" spans="1:47" s="207" customFormat="1" ht="15.6" customHeight="1" x14ac:dyDescent="0.3">
      <c r="A85" s="382" t="s">
        <v>1859</v>
      </c>
      <c r="B85" s="382" t="s">
        <v>942</v>
      </c>
      <c r="C85" s="382" t="s">
        <v>2047</v>
      </c>
      <c r="D85" s="386">
        <v>27</v>
      </c>
      <c r="E85" s="382" t="s">
        <v>673</v>
      </c>
      <c r="F85" s="382" t="s">
        <v>167</v>
      </c>
      <c r="G85" s="382" t="s">
        <v>167</v>
      </c>
      <c r="H85" s="382" t="s">
        <v>1849</v>
      </c>
      <c r="I85" s="382" t="s">
        <v>1850</v>
      </c>
      <c r="J85" s="383">
        <v>408.86117325820965</v>
      </c>
      <c r="K85" s="383">
        <v>408.86117325820965</v>
      </c>
      <c r="L85" s="383">
        <v>408.86117325820965</v>
      </c>
      <c r="M85" s="383">
        <v>408.86117325820965</v>
      </c>
      <c r="N85" s="383">
        <v>408.86117325820965</v>
      </c>
      <c r="O85" s="383">
        <v>408.86117325820965</v>
      </c>
      <c r="P85" s="383">
        <v>408.86117325820965</v>
      </c>
      <c r="Q85" s="383">
        <v>408.86117325820965</v>
      </c>
      <c r="R85" s="383">
        <v>408.86117325820965</v>
      </c>
      <c r="S85" s="383">
        <v>408.86117325820965</v>
      </c>
      <c r="T85" s="383">
        <v>408.86117325820965</v>
      </c>
      <c r="U85" s="383">
        <v>418.8935619221773</v>
      </c>
      <c r="V85" s="383">
        <v>429.91326502609081</v>
      </c>
      <c r="W85" s="383">
        <v>425.60200535517652</v>
      </c>
      <c r="X85" s="383">
        <v>413.22072716978738</v>
      </c>
      <c r="Y85" s="383">
        <v>406.25938205797507</v>
      </c>
      <c r="Z85" s="383">
        <v>394.29516938364588</v>
      </c>
      <c r="AA85" s="383">
        <v>368.60653427949541</v>
      </c>
      <c r="AB85" s="383">
        <v>353.1573551521484</v>
      </c>
      <c r="AC85" s="383">
        <v>340.46666161657197</v>
      </c>
      <c r="AD85" s="383">
        <v>329.8207400660126</v>
      </c>
      <c r="AE85" s="383">
        <v>334.32447171797293</v>
      </c>
      <c r="AF85" s="383">
        <v>339.11453941605339</v>
      </c>
      <c r="AG85" s="383">
        <v>355.0641136365827</v>
      </c>
      <c r="AH85" s="383">
        <v>269.32541183650017</v>
      </c>
      <c r="AI85" s="383">
        <v>333.66225133804738</v>
      </c>
      <c r="AJ85" s="383">
        <v>313.61718973487274</v>
      </c>
      <c r="AK85" s="383">
        <v>297.30228276021029</v>
      </c>
      <c r="AL85" s="383">
        <v>271.16808976104193</v>
      </c>
      <c r="AM85" s="383">
        <v>248.27251136597283</v>
      </c>
      <c r="AN85" s="383">
        <v>232.51492385871654</v>
      </c>
      <c r="AO85" s="383">
        <v>211.64229837062021</v>
      </c>
      <c r="AP85" s="383">
        <v>187.23990916689101</v>
      </c>
      <c r="AQ85" s="383">
        <v>170.57181170253097</v>
      </c>
      <c r="AR85" s="383">
        <v>164.82516656452867</v>
      </c>
      <c r="AS85" s="383">
        <v>164.28118286463931</v>
      </c>
      <c r="AT85" s="383">
        <v>164.30304570145577</v>
      </c>
      <c r="AU85" s="383">
        <v>166.80822103656453</v>
      </c>
    </row>
    <row r="86" spans="1:47" s="207" customFormat="1" ht="15.6" customHeight="1" x14ac:dyDescent="0.3">
      <c r="A86" s="382" t="s">
        <v>1859</v>
      </c>
      <c r="B86" s="382" t="s">
        <v>942</v>
      </c>
      <c r="C86" s="382" t="s">
        <v>2047</v>
      </c>
      <c r="D86" s="386">
        <v>27</v>
      </c>
      <c r="E86" s="382" t="s">
        <v>673</v>
      </c>
      <c r="F86" s="382" t="s">
        <v>167</v>
      </c>
      <c r="G86" s="382" t="s">
        <v>167</v>
      </c>
      <c r="H86" s="382" t="s">
        <v>1851</v>
      </c>
      <c r="I86" s="382" t="s">
        <v>1852</v>
      </c>
      <c r="J86" s="384"/>
      <c r="K86" s="384"/>
      <c r="L86" s="384"/>
      <c r="M86" s="384"/>
      <c r="N86" s="384"/>
      <c r="O86" s="384"/>
      <c r="P86" s="384"/>
      <c r="Q86" s="384"/>
      <c r="R86" s="384"/>
      <c r="S86" s="384"/>
      <c r="T86" s="384"/>
      <c r="U86" s="384"/>
      <c r="V86" s="384"/>
      <c r="W86" s="384"/>
      <c r="X86" s="384"/>
      <c r="Y86" s="384"/>
      <c r="Z86" s="384"/>
      <c r="AA86" s="384"/>
      <c r="AB86" s="384"/>
      <c r="AC86" s="384"/>
      <c r="AD86" s="384"/>
      <c r="AE86" s="384"/>
      <c r="AF86" s="384"/>
      <c r="AG86" s="384"/>
      <c r="AH86" s="384"/>
      <c r="AI86" s="384"/>
      <c r="AJ86" s="384"/>
      <c r="AK86" s="383">
        <v>12.4</v>
      </c>
      <c r="AL86" s="383">
        <v>41.048888888888882</v>
      </c>
      <c r="AM86" s="383">
        <v>72.903677917644544</v>
      </c>
      <c r="AN86" s="383">
        <v>92.747320126623819</v>
      </c>
      <c r="AO86" s="383">
        <v>113.5296805662481</v>
      </c>
      <c r="AP86" s="383">
        <v>157.20023334567057</v>
      </c>
      <c r="AQ86" s="383">
        <v>207.58375526357867</v>
      </c>
      <c r="AR86" s="383">
        <v>243.33893720222756</v>
      </c>
      <c r="AS86" s="383">
        <v>272.54619012848229</v>
      </c>
      <c r="AT86" s="383">
        <v>295.8319742650458</v>
      </c>
      <c r="AU86" s="383">
        <v>304.39253249628933</v>
      </c>
    </row>
    <row r="87" spans="1:47" s="207" customFormat="1" ht="15.6" customHeight="1" x14ac:dyDescent="0.3">
      <c r="A87" s="382" t="s">
        <v>1859</v>
      </c>
      <c r="B87" s="382" t="s">
        <v>942</v>
      </c>
      <c r="C87" s="382" t="s">
        <v>2047</v>
      </c>
      <c r="D87" s="386">
        <v>28</v>
      </c>
      <c r="E87" s="382" t="s">
        <v>674</v>
      </c>
      <c r="F87" s="382" t="s">
        <v>167</v>
      </c>
      <c r="G87" s="382" t="s">
        <v>167</v>
      </c>
      <c r="H87" s="382" t="s">
        <v>1843</v>
      </c>
      <c r="I87" s="382" t="s">
        <v>1844</v>
      </c>
      <c r="J87" s="383">
        <v>2202.8587941611931</v>
      </c>
      <c r="K87" s="383">
        <v>2202.8587941611931</v>
      </c>
      <c r="L87" s="383">
        <v>2202.8587941611931</v>
      </c>
      <c r="M87" s="383">
        <v>2202.8587941611931</v>
      </c>
      <c r="N87" s="383">
        <v>2202.8587941611931</v>
      </c>
      <c r="O87" s="383">
        <v>2202.8587941611931</v>
      </c>
      <c r="P87" s="383">
        <v>2202.8587941611931</v>
      </c>
      <c r="Q87" s="383">
        <v>2202.8587941611931</v>
      </c>
      <c r="R87" s="383">
        <v>2202.8587941611931</v>
      </c>
      <c r="S87" s="383">
        <v>2202.8587941611931</v>
      </c>
      <c r="T87" s="383">
        <v>2202.8587941611931</v>
      </c>
      <c r="U87" s="383">
        <v>2170.9837941611931</v>
      </c>
      <c r="V87" s="383">
        <v>2121.1504608278597</v>
      </c>
      <c r="W87" s="383">
        <v>2105.0783944961008</v>
      </c>
      <c r="X87" s="383">
        <v>2161.1249243686075</v>
      </c>
      <c r="Y87" s="383">
        <v>2308.1135418746435</v>
      </c>
      <c r="Z87" s="383">
        <v>2495.9604664848871</v>
      </c>
      <c r="AA87" s="383">
        <v>2638.2092061509056</v>
      </c>
      <c r="AB87" s="383">
        <v>2701.8648308997876</v>
      </c>
      <c r="AC87" s="383">
        <v>2781.421508184575</v>
      </c>
      <c r="AD87" s="383">
        <v>2983.5798688138998</v>
      </c>
      <c r="AE87" s="383">
        <v>3375.6744807435207</v>
      </c>
      <c r="AF87" s="383">
        <v>3843.5739261082786</v>
      </c>
      <c r="AG87" s="383">
        <v>4068.6016165368028</v>
      </c>
      <c r="AH87" s="383">
        <v>2956.8239606719972</v>
      </c>
      <c r="AI87" s="383">
        <v>3632.3960609727415</v>
      </c>
      <c r="AJ87" s="383">
        <v>3341.1608181784877</v>
      </c>
      <c r="AK87" s="383">
        <v>3189.2443342634879</v>
      </c>
      <c r="AL87" s="383">
        <v>3109.7455579455855</v>
      </c>
      <c r="AM87" s="383">
        <v>3013.9377464812878</v>
      </c>
      <c r="AN87" s="383">
        <v>2850.6207687026736</v>
      </c>
      <c r="AO87" s="383">
        <v>2660.700409932228</v>
      </c>
      <c r="AP87" s="383">
        <v>2565.2256627562083</v>
      </c>
      <c r="AQ87" s="383">
        <v>2578.5252342924314</v>
      </c>
      <c r="AR87" s="383">
        <v>2719.5322571968509</v>
      </c>
      <c r="AS87" s="383">
        <v>2857.6039815883769</v>
      </c>
      <c r="AT87" s="383">
        <v>2929.0632587109126</v>
      </c>
      <c r="AU87" s="383">
        <v>3027.5384336496286</v>
      </c>
    </row>
    <row r="88" spans="1:47" s="207" customFormat="1" ht="15.6" customHeight="1" x14ac:dyDescent="0.3">
      <c r="A88" s="382" t="s">
        <v>1859</v>
      </c>
      <c r="B88" s="382" t="s">
        <v>942</v>
      </c>
      <c r="C88" s="382" t="s">
        <v>2047</v>
      </c>
      <c r="D88" s="386">
        <v>29</v>
      </c>
      <c r="E88" s="382" t="s">
        <v>675</v>
      </c>
      <c r="F88" s="382" t="s">
        <v>167</v>
      </c>
      <c r="G88" s="382" t="s">
        <v>167</v>
      </c>
      <c r="H88" s="382" t="s">
        <v>1847</v>
      </c>
      <c r="I88" s="382" t="s">
        <v>1848</v>
      </c>
      <c r="J88" s="383">
        <v>520.74198620480865</v>
      </c>
      <c r="K88" s="383">
        <v>520.74198620480865</v>
      </c>
      <c r="L88" s="383">
        <v>520.74198620480865</v>
      </c>
      <c r="M88" s="383">
        <v>520.74198620480865</v>
      </c>
      <c r="N88" s="383">
        <v>520.74198620480865</v>
      </c>
      <c r="O88" s="383">
        <v>520.74198620480865</v>
      </c>
      <c r="P88" s="383">
        <v>520.74198620480865</v>
      </c>
      <c r="Q88" s="383">
        <v>520.74198620480865</v>
      </c>
      <c r="R88" s="383">
        <v>520.74198620480865</v>
      </c>
      <c r="S88" s="383">
        <v>520.74198620480865</v>
      </c>
      <c r="T88" s="383">
        <v>520.74198620480865</v>
      </c>
      <c r="U88" s="383">
        <v>518.39006812938601</v>
      </c>
      <c r="V88" s="383">
        <v>514.75565113762173</v>
      </c>
      <c r="W88" s="383">
        <v>509.09674357876389</v>
      </c>
      <c r="X88" s="383">
        <v>513.38678616965672</v>
      </c>
      <c r="Y88" s="383">
        <v>547.21394039103086</v>
      </c>
      <c r="Z88" s="383">
        <v>594.97509338760892</v>
      </c>
      <c r="AA88" s="383">
        <v>636.8803409395407</v>
      </c>
      <c r="AB88" s="383">
        <v>665.50760626109923</v>
      </c>
      <c r="AC88" s="383">
        <v>712.579505298448</v>
      </c>
      <c r="AD88" s="383">
        <v>825.55220501439806</v>
      </c>
      <c r="AE88" s="383">
        <v>983.70351977816995</v>
      </c>
      <c r="AF88" s="383">
        <v>1144.5466209139383</v>
      </c>
      <c r="AG88" s="383">
        <v>1228.6960925470653</v>
      </c>
      <c r="AH88" s="383">
        <v>901.77838071473843</v>
      </c>
      <c r="AI88" s="383">
        <v>1124.6271198022805</v>
      </c>
      <c r="AJ88" s="383">
        <v>1065.9026282681439</v>
      </c>
      <c r="AK88" s="383">
        <v>1060.8980385541836</v>
      </c>
      <c r="AL88" s="383">
        <v>1100.5832359000092</v>
      </c>
      <c r="AM88" s="383">
        <v>1142.8596458921031</v>
      </c>
      <c r="AN88" s="383">
        <v>1150.4702643607525</v>
      </c>
      <c r="AO88" s="383">
        <v>1185.4486377881631</v>
      </c>
      <c r="AP88" s="383">
        <v>1280.2805777353969</v>
      </c>
      <c r="AQ88" s="383">
        <v>1382.4596682684755</v>
      </c>
      <c r="AR88" s="383">
        <v>1463.7741729343218</v>
      </c>
      <c r="AS88" s="383">
        <v>1518.5607897575887</v>
      </c>
      <c r="AT88" s="383">
        <v>1584.6353932914303</v>
      </c>
      <c r="AU88" s="383">
        <v>1667.4271281705619</v>
      </c>
    </row>
    <row r="89" spans="1:47" s="207" customFormat="1" ht="15.6" customHeight="1" x14ac:dyDescent="0.3">
      <c r="A89" s="382" t="s">
        <v>1859</v>
      </c>
      <c r="B89" s="382" t="s">
        <v>942</v>
      </c>
      <c r="C89" s="382" t="s">
        <v>2047</v>
      </c>
      <c r="D89" s="386">
        <v>29</v>
      </c>
      <c r="E89" s="382" t="s">
        <v>675</v>
      </c>
      <c r="F89" s="382" t="s">
        <v>167</v>
      </c>
      <c r="G89" s="382" t="s">
        <v>167</v>
      </c>
      <c r="H89" s="382" t="s">
        <v>1851</v>
      </c>
      <c r="I89" s="382" t="s">
        <v>1852</v>
      </c>
      <c r="J89" s="383">
        <v>706.3001818281931</v>
      </c>
      <c r="K89" s="383">
        <v>706.3001818281931</v>
      </c>
      <c r="L89" s="383">
        <v>706.3001818281931</v>
      </c>
      <c r="M89" s="383">
        <v>706.3001818281931</v>
      </c>
      <c r="N89" s="383">
        <v>706.3001818281931</v>
      </c>
      <c r="O89" s="383">
        <v>706.3001818281931</v>
      </c>
      <c r="P89" s="383">
        <v>706.3001818281931</v>
      </c>
      <c r="Q89" s="383">
        <v>706.3001818281931</v>
      </c>
      <c r="R89" s="383">
        <v>706.3001818281931</v>
      </c>
      <c r="S89" s="383">
        <v>706.3001818281931</v>
      </c>
      <c r="T89" s="383">
        <v>706.3001818281931</v>
      </c>
      <c r="U89" s="383">
        <v>703.11019483209429</v>
      </c>
      <c r="V89" s="383">
        <v>698.18071065350739</v>
      </c>
      <c r="W89" s="383">
        <v>690.5053406168031</v>
      </c>
      <c r="X89" s="383">
        <v>696.32407223873633</v>
      </c>
      <c r="Y89" s="383">
        <v>742.2049994737647</v>
      </c>
      <c r="Z89" s="383">
        <v>806.98508623354383</v>
      </c>
      <c r="AA89" s="383">
        <v>863.82260798053085</v>
      </c>
      <c r="AB89" s="383">
        <v>930.78120612017574</v>
      </c>
      <c r="AC89" s="383">
        <v>1008.8252481568169</v>
      </c>
      <c r="AD89" s="383">
        <v>1127.136150412899</v>
      </c>
      <c r="AE89" s="383">
        <v>1332.735621565495</v>
      </c>
      <c r="AF89" s="383">
        <v>1589.5350374633251</v>
      </c>
      <c r="AG89" s="383">
        <v>1779.9011019522327</v>
      </c>
      <c r="AH89" s="383">
        <v>1330.4572096722195</v>
      </c>
      <c r="AI89" s="383">
        <v>1638.4906545076676</v>
      </c>
      <c r="AJ89" s="383">
        <v>1516.6227723430502</v>
      </c>
      <c r="AK89" s="383">
        <v>1461.3352306293809</v>
      </c>
      <c r="AL89" s="383">
        <v>1467.4794865409756</v>
      </c>
      <c r="AM89" s="383">
        <v>1477.2948654615057</v>
      </c>
      <c r="AN89" s="383">
        <v>1471.0817699074717</v>
      </c>
      <c r="AO89" s="383">
        <v>1416.6840740745772</v>
      </c>
      <c r="AP89" s="383">
        <v>1298.9270955480331</v>
      </c>
      <c r="AQ89" s="383">
        <v>1214.9484700868259</v>
      </c>
      <c r="AR89" s="383">
        <v>1237.1193948536159</v>
      </c>
      <c r="AS89" s="383">
        <v>1310.849913545866</v>
      </c>
      <c r="AT89" s="383">
        <v>1390.2201204341138</v>
      </c>
      <c r="AU89" s="383">
        <v>1428.3628031296516</v>
      </c>
    </row>
    <row r="90" spans="1:47" s="207" customFormat="1" ht="15.6" customHeight="1" x14ac:dyDescent="0.3">
      <c r="A90" s="382" t="s">
        <v>1859</v>
      </c>
      <c r="B90" s="382" t="s">
        <v>942</v>
      </c>
      <c r="C90" s="382" t="s">
        <v>2047</v>
      </c>
      <c r="D90" s="386">
        <v>29</v>
      </c>
      <c r="E90" s="382" t="s">
        <v>675</v>
      </c>
      <c r="F90" s="382" t="s">
        <v>167</v>
      </c>
      <c r="G90" s="382" t="s">
        <v>167</v>
      </c>
      <c r="H90" s="382" t="s">
        <v>1853</v>
      </c>
      <c r="I90" s="382" t="s">
        <v>1854</v>
      </c>
      <c r="J90" s="383">
        <v>187.52325972227067</v>
      </c>
      <c r="K90" s="383">
        <v>187.52325972227067</v>
      </c>
      <c r="L90" s="383">
        <v>187.52325972227067</v>
      </c>
      <c r="M90" s="383">
        <v>187.52325972227067</v>
      </c>
      <c r="N90" s="383">
        <v>187.52325972227067</v>
      </c>
      <c r="O90" s="383">
        <v>187.52325972227067</v>
      </c>
      <c r="P90" s="383">
        <v>187.52325972227067</v>
      </c>
      <c r="Q90" s="383">
        <v>187.52325972227067</v>
      </c>
      <c r="R90" s="383">
        <v>187.52325972227067</v>
      </c>
      <c r="S90" s="383">
        <v>187.52325972227067</v>
      </c>
      <c r="T90" s="383">
        <v>187.52325972227067</v>
      </c>
      <c r="U90" s="383">
        <v>186.6763156390457</v>
      </c>
      <c r="V90" s="383">
        <v>185.367533671122</v>
      </c>
      <c r="W90" s="383">
        <v>183.329716825129</v>
      </c>
      <c r="X90" s="383">
        <v>184.87459469613515</v>
      </c>
      <c r="Y90" s="383">
        <v>197.05601734836046</v>
      </c>
      <c r="Z90" s="383">
        <v>214.25518187758635</v>
      </c>
      <c r="AA90" s="383">
        <v>229.34558908227129</v>
      </c>
      <c r="AB90" s="383">
        <v>253.30947761855222</v>
      </c>
      <c r="AC90" s="383">
        <v>276.74034057228323</v>
      </c>
      <c r="AD90" s="383">
        <v>308.2743061765778</v>
      </c>
      <c r="AE90" s="383">
        <v>359.34330536266611</v>
      </c>
      <c r="AF90" s="383">
        <v>428.14628234385719</v>
      </c>
      <c r="AG90" s="383">
        <v>491.09429902925069</v>
      </c>
      <c r="AH90" s="383">
        <v>372.29765560580404</v>
      </c>
      <c r="AI90" s="383">
        <v>467.20455927668166</v>
      </c>
      <c r="AJ90" s="383">
        <v>440.04380889335994</v>
      </c>
      <c r="AK90" s="383">
        <v>446.05594401404215</v>
      </c>
      <c r="AL90" s="383">
        <v>467.66401793472471</v>
      </c>
      <c r="AM90" s="383">
        <v>481.75721958312903</v>
      </c>
      <c r="AN90" s="383">
        <v>499.52495920667366</v>
      </c>
      <c r="AO90" s="383">
        <v>549.6007148482521</v>
      </c>
      <c r="AP90" s="383">
        <v>626.70922180538946</v>
      </c>
      <c r="AQ90" s="383">
        <v>687.69174110643951</v>
      </c>
      <c r="AR90" s="383">
        <v>737.1451322076831</v>
      </c>
      <c r="AS90" s="383">
        <v>793.97843090729737</v>
      </c>
      <c r="AT90" s="383">
        <v>873.43065092299491</v>
      </c>
      <c r="AU90" s="383">
        <v>950.54080879072751</v>
      </c>
    </row>
    <row r="91" spans="1:47" s="207" customFormat="1" ht="15.6" customHeight="1" x14ac:dyDescent="0.3">
      <c r="A91" s="382" t="s">
        <v>1859</v>
      </c>
      <c r="B91" s="382" t="s">
        <v>942</v>
      </c>
      <c r="C91" s="382" t="s">
        <v>2047</v>
      </c>
      <c r="D91" s="386">
        <v>30</v>
      </c>
      <c r="E91" s="382" t="s">
        <v>676</v>
      </c>
      <c r="F91" s="382" t="s">
        <v>167</v>
      </c>
      <c r="G91" s="382" t="s">
        <v>167</v>
      </c>
      <c r="H91" s="382" t="s">
        <v>1845</v>
      </c>
      <c r="I91" s="382" t="s">
        <v>1846</v>
      </c>
      <c r="J91" s="383">
        <v>3743.5803319399588</v>
      </c>
      <c r="K91" s="383">
        <v>3743.5803319399588</v>
      </c>
      <c r="L91" s="383">
        <v>3743.5803319399588</v>
      </c>
      <c r="M91" s="383">
        <v>3743.5803319399588</v>
      </c>
      <c r="N91" s="383">
        <v>3743.5803319399588</v>
      </c>
      <c r="O91" s="383">
        <v>3743.5803319399588</v>
      </c>
      <c r="P91" s="383">
        <v>3743.5803319399588</v>
      </c>
      <c r="Q91" s="383">
        <v>3743.5803319399588</v>
      </c>
      <c r="R91" s="383">
        <v>3743.5803319399588</v>
      </c>
      <c r="S91" s="383">
        <v>3743.5803319399588</v>
      </c>
      <c r="T91" s="383">
        <v>3743.5803319399588</v>
      </c>
      <c r="U91" s="383">
        <v>3740.6928319399585</v>
      </c>
      <c r="V91" s="383">
        <v>3741.6566780938047</v>
      </c>
      <c r="W91" s="383">
        <v>3736.6073043596116</v>
      </c>
      <c r="X91" s="383">
        <v>3735.9934685565163</v>
      </c>
      <c r="Y91" s="383">
        <v>3755.2330547414649</v>
      </c>
      <c r="Z91" s="383">
        <v>3762.8720946877697</v>
      </c>
      <c r="AA91" s="383">
        <v>3721.7487271483164</v>
      </c>
      <c r="AB91" s="383">
        <v>3633.0549581862933</v>
      </c>
      <c r="AC91" s="383">
        <v>3549.0020051490601</v>
      </c>
      <c r="AD91" s="383">
        <v>3500.2091589101924</v>
      </c>
      <c r="AE91" s="383">
        <v>3528.7757789500683</v>
      </c>
      <c r="AF91" s="383">
        <v>3621.7008554202448</v>
      </c>
      <c r="AG91" s="383">
        <v>3602.4986906189565</v>
      </c>
      <c r="AH91" s="383">
        <v>2553.8329668624197</v>
      </c>
      <c r="AI91" s="383">
        <v>3146.1754669739112</v>
      </c>
      <c r="AJ91" s="383">
        <v>2907.8446024398381</v>
      </c>
      <c r="AK91" s="383">
        <v>2689.4643940395281</v>
      </c>
      <c r="AL91" s="383">
        <v>2465.2480601985517</v>
      </c>
      <c r="AM91" s="383">
        <v>2236.6695546414876</v>
      </c>
      <c r="AN91" s="383">
        <v>2031.28861590675</v>
      </c>
      <c r="AO91" s="383">
        <v>1846.437893598968</v>
      </c>
      <c r="AP91" s="383">
        <v>1684.7598085297627</v>
      </c>
      <c r="AQ91" s="383">
        <v>1541.7629576551005</v>
      </c>
      <c r="AR91" s="383">
        <v>1393.7253715829233</v>
      </c>
      <c r="AS91" s="383">
        <v>1237.8599786298546</v>
      </c>
      <c r="AT91" s="383">
        <v>1088.1764789219155</v>
      </c>
      <c r="AU91" s="383">
        <v>982.93138607593153</v>
      </c>
    </row>
    <row r="92" spans="1:47" s="207" customFormat="1" ht="15.6" customHeight="1" x14ac:dyDescent="0.3">
      <c r="A92" s="382" t="s">
        <v>1859</v>
      </c>
      <c r="B92" s="382" t="s">
        <v>942</v>
      </c>
      <c r="C92" s="382" t="s">
        <v>2047</v>
      </c>
      <c r="D92" s="386">
        <v>31</v>
      </c>
      <c r="E92" s="382" t="s">
        <v>677</v>
      </c>
      <c r="F92" s="382" t="s">
        <v>167</v>
      </c>
      <c r="G92" s="382" t="s">
        <v>167</v>
      </c>
      <c r="H92" s="382" t="s">
        <v>1849</v>
      </c>
      <c r="I92" s="382" t="s">
        <v>1850</v>
      </c>
      <c r="J92" s="383">
        <v>524.39636046646592</v>
      </c>
      <c r="K92" s="383">
        <v>524.39636046646592</v>
      </c>
      <c r="L92" s="383">
        <v>524.39636046646592</v>
      </c>
      <c r="M92" s="383">
        <v>524.39636046646592</v>
      </c>
      <c r="N92" s="383">
        <v>524.39636046646592</v>
      </c>
      <c r="O92" s="383">
        <v>524.39636046646592</v>
      </c>
      <c r="P92" s="383">
        <v>524.39636046646592</v>
      </c>
      <c r="Q92" s="383">
        <v>524.39636046646592</v>
      </c>
      <c r="R92" s="383">
        <v>524.39636046646592</v>
      </c>
      <c r="S92" s="383">
        <v>524.39636046646592</v>
      </c>
      <c r="T92" s="383">
        <v>524.39636046646592</v>
      </c>
      <c r="U92" s="383">
        <v>528.7797336722075</v>
      </c>
      <c r="V92" s="383">
        <v>522.8239123005967</v>
      </c>
      <c r="W92" s="383">
        <v>513.15313000354809</v>
      </c>
      <c r="X92" s="383">
        <v>519.27005552872799</v>
      </c>
      <c r="Y92" s="383">
        <v>564.84295349775482</v>
      </c>
      <c r="Z92" s="383">
        <v>654.14260481754127</v>
      </c>
      <c r="AA92" s="383">
        <v>742.72111373879159</v>
      </c>
      <c r="AB92" s="383">
        <v>814.73364193783186</v>
      </c>
      <c r="AC92" s="383">
        <v>875.31741813309088</v>
      </c>
      <c r="AD92" s="383">
        <v>975.46300958505458</v>
      </c>
      <c r="AE92" s="383">
        <v>1152.3847991318501</v>
      </c>
      <c r="AF92" s="383">
        <v>1354.6760722596857</v>
      </c>
      <c r="AG92" s="383">
        <v>1481.1853693053681</v>
      </c>
      <c r="AH92" s="383">
        <v>1097.4871258536348</v>
      </c>
      <c r="AI92" s="383">
        <v>1339.3172516848335</v>
      </c>
      <c r="AJ92" s="383">
        <v>1204.4932975003289</v>
      </c>
      <c r="AK92" s="383">
        <v>1095.0258614223546</v>
      </c>
      <c r="AL92" s="383">
        <v>998.42578726638874</v>
      </c>
      <c r="AM92" s="383">
        <v>956.33074635570927</v>
      </c>
      <c r="AN92" s="383">
        <v>927.99722429230576</v>
      </c>
      <c r="AO92" s="383">
        <v>860.20278358046232</v>
      </c>
      <c r="AP92" s="383">
        <v>798.98981014685967</v>
      </c>
      <c r="AQ92" s="383">
        <v>772.50453910062424</v>
      </c>
      <c r="AR92" s="383">
        <v>785.20132884681038</v>
      </c>
      <c r="AS92" s="383">
        <v>788.08869055193111</v>
      </c>
      <c r="AT92" s="383">
        <v>810.29006415783215</v>
      </c>
      <c r="AU92" s="383">
        <v>907.09715837031331</v>
      </c>
    </row>
    <row r="93" spans="1:47" s="207" customFormat="1" ht="15.6" customHeight="1" x14ac:dyDescent="0.3">
      <c r="A93" s="382" t="s">
        <v>1859</v>
      </c>
      <c r="B93" s="382" t="s">
        <v>942</v>
      </c>
      <c r="C93" s="382" t="s">
        <v>2047</v>
      </c>
      <c r="D93" s="386">
        <v>31</v>
      </c>
      <c r="E93" s="382" t="s">
        <v>677</v>
      </c>
      <c r="F93" s="382" t="s">
        <v>167</v>
      </c>
      <c r="G93" s="382" t="s">
        <v>167</v>
      </c>
      <c r="H93" s="382" t="s">
        <v>1851</v>
      </c>
      <c r="I93" s="382" t="s">
        <v>1852</v>
      </c>
      <c r="J93" s="383">
        <v>48.833471963209576</v>
      </c>
      <c r="K93" s="383">
        <v>48.833471963209576</v>
      </c>
      <c r="L93" s="383">
        <v>48.833471963209576</v>
      </c>
      <c r="M93" s="383">
        <v>48.833471963209576</v>
      </c>
      <c r="N93" s="383">
        <v>48.833471963209576</v>
      </c>
      <c r="O93" s="383">
        <v>48.833471963209576</v>
      </c>
      <c r="P93" s="383">
        <v>48.833471963209576</v>
      </c>
      <c r="Q93" s="383">
        <v>48.833471963209576</v>
      </c>
      <c r="R93" s="383">
        <v>48.833471963209576</v>
      </c>
      <c r="S93" s="383">
        <v>48.833471963209576</v>
      </c>
      <c r="T93" s="383">
        <v>48.833471963209576</v>
      </c>
      <c r="U93" s="383">
        <v>49.241665743113884</v>
      </c>
      <c r="V93" s="383">
        <v>48.687040543751841</v>
      </c>
      <c r="W93" s="383">
        <v>47.786466261075397</v>
      </c>
      <c r="X93" s="383">
        <v>48.356093996228253</v>
      </c>
      <c r="Y93" s="383">
        <v>52.599988506237914</v>
      </c>
      <c r="Z93" s="383">
        <v>60.915858614813999</v>
      </c>
      <c r="AA93" s="383">
        <v>69.164573628970572</v>
      </c>
      <c r="AB93" s="383">
        <v>77.453992444067453</v>
      </c>
      <c r="AC93" s="383">
        <v>89.415633493769207</v>
      </c>
      <c r="AD93" s="383">
        <v>106.60008070987786</v>
      </c>
      <c r="AE93" s="383">
        <v>115.9869813696658</v>
      </c>
      <c r="AF93" s="383">
        <v>113.3915037687368</v>
      </c>
      <c r="AG93" s="383">
        <v>106.01876603943944</v>
      </c>
      <c r="AH93" s="383">
        <v>71.193267968786117</v>
      </c>
      <c r="AI93" s="383">
        <v>83.993165184184761</v>
      </c>
      <c r="AJ93" s="383">
        <v>72.292886130055095</v>
      </c>
      <c r="AK93" s="383">
        <v>59.405360004230452</v>
      </c>
      <c r="AL93" s="383">
        <v>47.202203026364941</v>
      </c>
      <c r="AM93" s="383">
        <v>34.902461462892411</v>
      </c>
      <c r="AN93" s="383">
        <v>22.386429149257353</v>
      </c>
      <c r="AO93" s="383">
        <v>14.034371216569143</v>
      </c>
      <c r="AP93" s="383">
        <v>10.896898808135553</v>
      </c>
      <c r="AQ93" s="383">
        <v>9.5762678957122507</v>
      </c>
      <c r="AR93" s="383">
        <v>10.684288199995123</v>
      </c>
      <c r="AS93" s="383">
        <v>12.880531701279377</v>
      </c>
      <c r="AT93" s="383">
        <v>14.144733579274444</v>
      </c>
      <c r="AU93" s="383">
        <v>14.147988897539364</v>
      </c>
    </row>
    <row r="94" spans="1:47" s="207" customFormat="1" ht="15.6" customHeight="1" x14ac:dyDescent="0.3">
      <c r="A94" s="382" t="s">
        <v>1859</v>
      </c>
      <c r="B94" s="382" t="s">
        <v>942</v>
      </c>
      <c r="C94" s="382" t="s">
        <v>2047</v>
      </c>
      <c r="D94" s="386">
        <v>31</v>
      </c>
      <c r="E94" s="382" t="s">
        <v>677</v>
      </c>
      <c r="F94" s="382" t="s">
        <v>167</v>
      </c>
      <c r="G94" s="382" t="s">
        <v>167</v>
      </c>
      <c r="H94" s="382" t="s">
        <v>1853</v>
      </c>
      <c r="I94" s="382" t="s">
        <v>1854</v>
      </c>
      <c r="J94" s="383">
        <v>68.554681794505768</v>
      </c>
      <c r="K94" s="383">
        <v>68.554681794505768</v>
      </c>
      <c r="L94" s="383">
        <v>68.554681794505768</v>
      </c>
      <c r="M94" s="383">
        <v>68.554681794505768</v>
      </c>
      <c r="N94" s="383">
        <v>68.554681794505768</v>
      </c>
      <c r="O94" s="383">
        <v>68.554681794505768</v>
      </c>
      <c r="P94" s="383">
        <v>68.554681794505768</v>
      </c>
      <c r="Q94" s="383">
        <v>68.554681794505768</v>
      </c>
      <c r="R94" s="383">
        <v>68.554681794505768</v>
      </c>
      <c r="S94" s="383">
        <v>68.554681794505768</v>
      </c>
      <c r="T94" s="383">
        <v>68.554681794505768</v>
      </c>
      <c r="U94" s="383">
        <v>69.127723062448354</v>
      </c>
      <c r="V94" s="383">
        <v>68.349114609497803</v>
      </c>
      <c r="W94" s="383">
        <v>67.084846866509707</v>
      </c>
      <c r="X94" s="383">
        <v>67.884516571628126</v>
      </c>
      <c r="Y94" s="383">
        <v>73.842291556833999</v>
      </c>
      <c r="Z94" s="383">
        <v>85.516493824642737</v>
      </c>
      <c r="AA94" s="383">
        <v>97.096420671439461</v>
      </c>
      <c r="AB94" s="383">
        <v>100.69118170032544</v>
      </c>
      <c r="AC94" s="383">
        <v>103.54476753291958</v>
      </c>
      <c r="AD94" s="383">
        <v>121.62543468789671</v>
      </c>
      <c r="AE94" s="383">
        <v>150.44989884092794</v>
      </c>
      <c r="AF94" s="383">
        <v>192.33883535749413</v>
      </c>
      <c r="AG94" s="383">
        <v>237.80494159778507</v>
      </c>
      <c r="AH94" s="383">
        <v>185.15456611817331</v>
      </c>
      <c r="AI94" s="383">
        <v>224.98179676344515</v>
      </c>
      <c r="AJ94" s="383">
        <v>204.62025424595794</v>
      </c>
      <c r="AK94" s="383">
        <v>189.57327509192021</v>
      </c>
      <c r="AL94" s="383">
        <v>183.97429324355033</v>
      </c>
      <c r="AM94" s="383">
        <v>180.44483651452992</v>
      </c>
      <c r="AN94" s="383">
        <v>189.19882046393624</v>
      </c>
      <c r="AO94" s="383">
        <v>197.98203100420324</v>
      </c>
      <c r="AP94" s="383">
        <v>190.82264952434372</v>
      </c>
      <c r="AQ94" s="383">
        <v>184.64785852247064</v>
      </c>
      <c r="AR94" s="383">
        <v>201.63834108394687</v>
      </c>
      <c r="AS94" s="383">
        <v>222.98753367149192</v>
      </c>
      <c r="AT94" s="383">
        <v>239.42258667951981</v>
      </c>
      <c r="AU94" s="383">
        <v>261.67957209467369</v>
      </c>
    </row>
    <row r="95" spans="1:47" s="207" customFormat="1" ht="15.6" customHeight="1" x14ac:dyDescent="0.3">
      <c r="A95" s="382" t="s">
        <v>1859</v>
      </c>
      <c r="B95" s="382" t="s">
        <v>942</v>
      </c>
      <c r="C95" s="382" t="s">
        <v>2047</v>
      </c>
      <c r="D95" s="386">
        <v>32</v>
      </c>
      <c r="E95" s="382" t="s">
        <v>678</v>
      </c>
      <c r="F95" s="382" t="s">
        <v>167</v>
      </c>
      <c r="G95" s="382" t="s">
        <v>167</v>
      </c>
      <c r="H95" s="382" t="s">
        <v>1843</v>
      </c>
      <c r="I95" s="382" t="s">
        <v>1844</v>
      </c>
      <c r="J95" s="383">
        <v>3599.9598850810812</v>
      </c>
      <c r="K95" s="383">
        <v>3599.9598850810812</v>
      </c>
      <c r="L95" s="383">
        <v>3599.9598850810812</v>
      </c>
      <c r="M95" s="383">
        <v>3599.9598850810812</v>
      </c>
      <c r="N95" s="383">
        <v>3599.9598850810812</v>
      </c>
      <c r="O95" s="383">
        <v>3599.9598850810812</v>
      </c>
      <c r="P95" s="383">
        <v>3599.9598850810812</v>
      </c>
      <c r="Q95" s="383">
        <v>3599.9598850810812</v>
      </c>
      <c r="R95" s="383">
        <v>3599.9598850810812</v>
      </c>
      <c r="S95" s="383">
        <v>3599.9598850810812</v>
      </c>
      <c r="T95" s="383">
        <v>3599.9598850810812</v>
      </c>
      <c r="U95" s="383">
        <v>3607.9223850810813</v>
      </c>
      <c r="V95" s="383">
        <v>3625.3523850810811</v>
      </c>
      <c r="W95" s="383">
        <v>3672.0886301336463</v>
      </c>
      <c r="X95" s="383">
        <v>3652.2992479375771</v>
      </c>
      <c r="Y95" s="383">
        <v>3524.8387613131849</v>
      </c>
      <c r="Z95" s="383">
        <v>3362.8735937660977</v>
      </c>
      <c r="AA95" s="383">
        <v>3161.7215217358944</v>
      </c>
      <c r="AB95" s="383">
        <v>2919.7403876738763</v>
      </c>
      <c r="AC95" s="383">
        <v>2674.7695462314523</v>
      </c>
      <c r="AD95" s="383">
        <v>2454.5514284128894</v>
      </c>
      <c r="AE95" s="383">
        <v>2258.3077097471541</v>
      </c>
      <c r="AF95" s="383">
        <v>2079.5913722540654</v>
      </c>
      <c r="AG95" s="383">
        <v>1891.8353467605118</v>
      </c>
      <c r="AH95" s="383">
        <v>1261.8304694605674</v>
      </c>
      <c r="AI95" s="383">
        <v>1461.9380642751355</v>
      </c>
      <c r="AJ95" s="383">
        <v>1249.0454766529849</v>
      </c>
      <c r="AK95" s="383">
        <v>1046.73326728083</v>
      </c>
      <c r="AL95" s="383">
        <v>888.31327503522152</v>
      </c>
      <c r="AM95" s="383">
        <v>784.38043885713614</v>
      </c>
      <c r="AN95" s="383">
        <v>696.97749096692291</v>
      </c>
      <c r="AO95" s="383">
        <v>622.31333257735844</v>
      </c>
      <c r="AP95" s="383">
        <v>572.61196332277814</v>
      </c>
      <c r="AQ95" s="383">
        <v>532.47237272811014</v>
      </c>
      <c r="AR95" s="383">
        <v>496.45375275564606</v>
      </c>
      <c r="AS95" s="383">
        <v>459.37241368872344</v>
      </c>
      <c r="AT95" s="383">
        <v>415.2186654723825</v>
      </c>
      <c r="AU95" s="383">
        <v>374.01792468694964</v>
      </c>
    </row>
    <row r="96" spans="1:47" s="207" customFormat="1" ht="15.6" customHeight="1" x14ac:dyDescent="0.3">
      <c r="A96" s="382" t="s">
        <v>1859</v>
      </c>
      <c r="B96" s="382" t="s">
        <v>942</v>
      </c>
      <c r="C96" s="382" t="s">
        <v>2047</v>
      </c>
      <c r="D96" s="386">
        <v>63</v>
      </c>
      <c r="E96" s="382" t="s">
        <v>2048</v>
      </c>
      <c r="F96" s="382" t="s">
        <v>167</v>
      </c>
      <c r="G96" s="382" t="s">
        <v>167</v>
      </c>
      <c r="H96" s="382" t="s">
        <v>1839</v>
      </c>
      <c r="I96" s="382" t="s">
        <v>1840</v>
      </c>
      <c r="J96" s="383">
        <v>977.72388638832831</v>
      </c>
      <c r="K96" s="383">
        <v>1025.636349526618</v>
      </c>
      <c r="L96" s="383">
        <v>1028.2438305137359</v>
      </c>
      <c r="M96" s="383">
        <v>1028.1623467328884</v>
      </c>
      <c r="N96" s="383">
        <v>1034.7625329815307</v>
      </c>
      <c r="O96" s="383">
        <v>1050</v>
      </c>
      <c r="P96" s="383">
        <v>1064.6670805525375</v>
      </c>
      <c r="Q96" s="383">
        <v>1085.5269284494805</v>
      </c>
      <c r="R96" s="383">
        <v>1085.6084122303278</v>
      </c>
      <c r="S96" s="383">
        <v>1143.4618966320036</v>
      </c>
      <c r="T96" s="383">
        <v>1178.0925034921618</v>
      </c>
      <c r="U96" s="383">
        <v>1212.3156914480833</v>
      </c>
      <c r="V96" s="383">
        <v>1251.8353251590875</v>
      </c>
      <c r="W96" s="383">
        <v>1279.5398106472144</v>
      </c>
      <c r="X96" s="383">
        <v>1317.2668011795749</v>
      </c>
      <c r="Y96" s="383">
        <v>1366.6459723731177</v>
      </c>
      <c r="Z96" s="383">
        <v>1377.8907341300639</v>
      </c>
      <c r="AA96" s="383">
        <v>1384.3279528170112</v>
      </c>
      <c r="AB96" s="383">
        <v>1389.7058823529412</v>
      </c>
      <c r="AC96" s="383">
        <v>1426.7810026385225</v>
      </c>
      <c r="AD96" s="383">
        <v>1460.1893527859693</v>
      </c>
      <c r="AE96" s="383">
        <v>1517.3094831600181</v>
      </c>
      <c r="AF96" s="383">
        <v>1531.0802421232347</v>
      </c>
      <c r="AG96" s="383">
        <v>1523.2577991618812</v>
      </c>
      <c r="AH96" s="383">
        <v>1086.4028790935902</v>
      </c>
      <c r="AI96" s="383">
        <v>1475.589787366134</v>
      </c>
      <c r="AJ96" s="383">
        <v>1495.3088623312121</v>
      </c>
      <c r="AK96" s="383">
        <v>1498.7311811268044</v>
      </c>
      <c r="AL96" s="383">
        <v>1512.7463914325629</v>
      </c>
      <c r="AM96" s="383">
        <v>1537.1915256867917</v>
      </c>
      <c r="AN96" s="383">
        <v>1573.2073568213566</v>
      </c>
      <c r="AO96" s="383">
        <v>1624.2976874126955</v>
      </c>
      <c r="AP96" s="383">
        <v>1670.0915722489524</v>
      </c>
      <c r="AQ96" s="383">
        <v>1703.3369548347043</v>
      </c>
      <c r="AR96" s="383">
        <v>1728.7598944591034</v>
      </c>
      <c r="AS96" s="383">
        <v>1694.2922551606396</v>
      </c>
      <c r="AT96" s="383">
        <v>1776.5908738165454</v>
      </c>
      <c r="AU96" s="383">
        <v>1776.5908738165454</v>
      </c>
    </row>
    <row r="97" spans="1:47" s="207" customFormat="1" ht="15.6" customHeight="1" x14ac:dyDescent="0.3">
      <c r="A97" s="382" t="s">
        <v>1859</v>
      </c>
      <c r="B97" s="382" t="s">
        <v>942</v>
      </c>
      <c r="C97" s="382" t="s">
        <v>2047</v>
      </c>
      <c r="D97" s="386">
        <v>66</v>
      </c>
      <c r="E97" s="382" t="s">
        <v>2049</v>
      </c>
      <c r="F97" s="382" t="s">
        <v>167</v>
      </c>
      <c r="G97" s="382" t="s">
        <v>167</v>
      </c>
      <c r="H97" s="382" t="s">
        <v>1843</v>
      </c>
      <c r="I97" s="382" t="s">
        <v>1844</v>
      </c>
      <c r="J97" s="383">
        <v>1564.3582182213256</v>
      </c>
      <c r="K97" s="383">
        <v>1641.0181592425886</v>
      </c>
      <c r="L97" s="383">
        <v>1645.1901288219774</v>
      </c>
      <c r="M97" s="383">
        <v>1645.0597547726218</v>
      </c>
      <c r="N97" s="383">
        <v>1655.6200527704491</v>
      </c>
      <c r="O97" s="383">
        <v>1680</v>
      </c>
      <c r="P97" s="383">
        <v>1703.4673288840597</v>
      </c>
      <c r="Q97" s="383">
        <v>1736.8430855191682</v>
      </c>
      <c r="R97" s="383">
        <v>1736.9734595685247</v>
      </c>
      <c r="S97" s="383">
        <v>1829.5390346112065</v>
      </c>
      <c r="T97" s="383">
        <v>1884.948005587459</v>
      </c>
      <c r="U97" s="383">
        <v>1939.7051063169326</v>
      </c>
      <c r="V97" s="383">
        <v>2002.9365202545393</v>
      </c>
      <c r="W97" s="383">
        <v>2047.2636970355422</v>
      </c>
      <c r="X97" s="383">
        <v>2107.6268818873195</v>
      </c>
      <c r="Y97" s="383">
        <v>2186.6335557969896</v>
      </c>
      <c r="Z97" s="383">
        <v>2204.6251746081016</v>
      </c>
      <c r="AA97" s="383">
        <v>2214.9247245072174</v>
      </c>
      <c r="AB97" s="383">
        <v>2223.5294117647059</v>
      </c>
      <c r="AC97" s="383">
        <v>2282.8496042216366</v>
      </c>
      <c r="AD97" s="383">
        <v>2336.3029644575513</v>
      </c>
      <c r="AE97" s="383">
        <v>2427.6951730560299</v>
      </c>
      <c r="AF97" s="383">
        <v>2449.7283873971751</v>
      </c>
      <c r="AG97" s="383">
        <v>2437.2124786590107</v>
      </c>
      <c r="AH97" s="383">
        <v>1738.2446065497445</v>
      </c>
      <c r="AI97" s="383">
        <v>2360.9436597858139</v>
      </c>
      <c r="AJ97" s="383">
        <v>2392.4941797299393</v>
      </c>
      <c r="AK97" s="383">
        <v>2397.9698898028869</v>
      </c>
      <c r="AL97" s="383">
        <v>2420.3942262921005</v>
      </c>
      <c r="AM97" s="383">
        <v>2459.5064410988684</v>
      </c>
      <c r="AN97" s="383">
        <v>2517.1317709141704</v>
      </c>
      <c r="AO97" s="383">
        <v>2598.8762998603138</v>
      </c>
      <c r="AP97" s="383">
        <v>2672.1465155983242</v>
      </c>
      <c r="AQ97" s="383">
        <v>2725.3391277355277</v>
      </c>
      <c r="AR97" s="383">
        <v>2766.0158311345654</v>
      </c>
      <c r="AS97" s="383">
        <v>2710.8676082570241</v>
      </c>
      <c r="AT97" s="383">
        <v>2842.5453981064734</v>
      </c>
      <c r="AU97" s="383">
        <v>2842.5453981064734</v>
      </c>
    </row>
    <row r="98" spans="1:47" s="207" customFormat="1" ht="15.6" customHeight="1" x14ac:dyDescent="0.3">
      <c r="A98" s="382" t="s">
        <v>1859</v>
      </c>
      <c r="B98" s="382" t="s">
        <v>942</v>
      </c>
      <c r="C98" s="382" t="s">
        <v>2047</v>
      </c>
      <c r="D98" s="386">
        <v>67</v>
      </c>
      <c r="E98" s="382" t="s">
        <v>2050</v>
      </c>
      <c r="F98" s="382" t="s">
        <v>167</v>
      </c>
      <c r="G98" s="382" t="s">
        <v>167</v>
      </c>
      <c r="H98" s="382" t="s">
        <v>1843</v>
      </c>
      <c r="I98" s="382" t="s">
        <v>1844</v>
      </c>
      <c r="J98" s="383">
        <v>55.869936365047359</v>
      </c>
      <c r="K98" s="383">
        <v>58.607791401521034</v>
      </c>
      <c r="L98" s="383">
        <v>58.756790315070624</v>
      </c>
      <c r="M98" s="383">
        <v>58.752134099022186</v>
      </c>
      <c r="N98" s="383">
        <v>59.129287598944615</v>
      </c>
      <c r="O98" s="383">
        <v>60</v>
      </c>
      <c r="P98" s="383">
        <v>60.83811888871643</v>
      </c>
      <c r="Q98" s="383">
        <v>62.030110197113174</v>
      </c>
      <c r="R98" s="383">
        <v>62.034766413161584</v>
      </c>
      <c r="S98" s="383">
        <v>65.340679807543069</v>
      </c>
      <c r="T98" s="383">
        <v>67.319571628123555</v>
      </c>
      <c r="U98" s="383">
        <v>69.275182368461898</v>
      </c>
      <c r="V98" s="383">
        <v>71.533447151947854</v>
      </c>
      <c r="W98" s="383">
        <v>73.116560608412243</v>
      </c>
      <c r="X98" s="383">
        <v>75.272388638832837</v>
      </c>
      <c r="Y98" s="383">
        <v>78.094055564178163</v>
      </c>
      <c r="Z98" s="383">
        <v>78.736613378860781</v>
      </c>
      <c r="AA98" s="383">
        <v>79.104454446686333</v>
      </c>
      <c r="AB98" s="383">
        <v>79.411764705882362</v>
      </c>
      <c r="AC98" s="383">
        <v>81.53034300791559</v>
      </c>
      <c r="AD98" s="383">
        <v>83.439391587769663</v>
      </c>
      <c r="AE98" s="383">
        <v>86.703399037715343</v>
      </c>
      <c r="AF98" s="383">
        <v>87.490299549899092</v>
      </c>
      <c r="AG98" s="383">
        <v>87.043302809250349</v>
      </c>
      <c r="AH98" s="383">
        <v>62.080164519633726</v>
      </c>
      <c r="AI98" s="383">
        <v>84.319416420921939</v>
      </c>
      <c r="AJ98" s="383">
        <v>85.446220704640709</v>
      </c>
      <c r="AK98" s="383">
        <v>85.641781778674513</v>
      </c>
      <c r="AL98" s="383">
        <v>86.442650939003585</v>
      </c>
      <c r="AM98" s="383">
        <v>87.839515753530989</v>
      </c>
      <c r="AN98" s="383">
        <v>89.897563246934681</v>
      </c>
      <c r="AO98" s="383">
        <v>92.817010709296895</v>
      </c>
      <c r="AP98" s="383">
        <v>95.433804128511539</v>
      </c>
      <c r="AQ98" s="383">
        <v>97.333540276268835</v>
      </c>
      <c r="AR98" s="383">
        <v>98.786279683377302</v>
      </c>
      <c r="AS98" s="383">
        <v>96.816700294893693</v>
      </c>
      <c r="AT98" s="383">
        <v>101.51947850380259</v>
      </c>
      <c r="AU98" s="383">
        <v>101.51947850380259</v>
      </c>
    </row>
    <row r="99" spans="1:47" s="207" customFormat="1" ht="15.6" customHeight="1" x14ac:dyDescent="0.3">
      <c r="A99" s="382" t="s">
        <v>1859</v>
      </c>
      <c r="B99" s="382" t="s">
        <v>942</v>
      </c>
      <c r="C99" s="382" t="s">
        <v>2047</v>
      </c>
      <c r="D99" s="386">
        <v>68</v>
      </c>
      <c r="E99" s="382" t="s">
        <v>2051</v>
      </c>
      <c r="F99" s="382" t="s">
        <v>167</v>
      </c>
      <c r="G99" s="382" t="s">
        <v>167</v>
      </c>
      <c r="H99" s="382" t="s">
        <v>1843</v>
      </c>
      <c r="I99" s="382" t="s">
        <v>1844</v>
      </c>
      <c r="J99" s="383">
        <v>55.869936365047359</v>
      </c>
      <c r="K99" s="383">
        <v>58.607791401521034</v>
      </c>
      <c r="L99" s="383">
        <v>58.756790315070624</v>
      </c>
      <c r="M99" s="383">
        <v>58.752134099022186</v>
      </c>
      <c r="N99" s="383">
        <v>59.129287598944622</v>
      </c>
      <c r="O99" s="383">
        <v>60</v>
      </c>
      <c r="P99" s="383">
        <v>60.83811888871643</v>
      </c>
      <c r="Q99" s="383">
        <v>62.030110197113174</v>
      </c>
      <c r="R99" s="383">
        <v>62.034766413161577</v>
      </c>
      <c r="S99" s="383">
        <v>65.340679807543069</v>
      </c>
      <c r="T99" s="383">
        <v>67.319571628123555</v>
      </c>
      <c r="U99" s="383">
        <v>69.275182368461898</v>
      </c>
      <c r="V99" s="383">
        <v>71.533447151947854</v>
      </c>
      <c r="W99" s="383">
        <v>73.116560608412243</v>
      </c>
      <c r="X99" s="383">
        <v>75.272388638832851</v>
      </c>
      <c r="Y99" s="383">
        <v>78.094055564178163</v>
      </c>
      <c r="Z99" s="383">
        <v>78.736613378860781</v>
      </c>
      <c r="AA99" s="383">
        <v>79.104454446686333</v>
      </c>
      <c r="AB99" s="383">
        <v>79.411764705882376</v>
      </c>
      <c r="AC99" s="383">
        <v>81.53034300791559</v>
      </c>
      <c r="AD99" s="383">
        <v>83.439391587769663</v>
      </c>
      <c r="AE99" s="383">
        <v>86.703399037715357</v>
      </c>
      <c r="AF99" s="383">
        <v>87.490299549899092</v>
      </c>
      <c r="AG99" s="383">
        <v>87.043302809250363</v>
      </c>
      <c r="AH99" s="383">
        <v>62.080164519633726</v>
      </c>
      <c r="AI99" s="383">
        <v>84.319416420921939</v>
      </c>
      <c r="AJ99" s="383">
        <v>85.446220704640709</v>
      </c>
      <c r="AK99" s="383">
        <v>85.641781778674556</v>
      </c>
      <c r="AL99" s="383">
        <v>86.44265093900357</v>
      </c>
      <c r="AM99" s="383">
        <v>87.839515753530989</v>
      </c>
      <c r="AN99" s="383">
        <v>89.897563246934695</v>
      </c>
      <c r="AO99" s="383">
        <v>92.817010709296937</v>
      </c>
      <c r="AP99" s="383">
        <v>95.433804128511539</v>
      </c>
      <c r="AQ99" s="383">
        <v>97.33354027626882</v>
      </c>
      <c r="AR99" s="383">
        <v>98.786279683377302</v>
      </c>
      <c r="AS99" s="383">
        <v>96.816700294893693</v>
      </c>
      <c r="AT99" s="383">
        <v>101.51947850380259</v>
      </c>
      <c r="AU99" s="383">
        <v>101.51947850380259</v>
      </c>
    </row>
    <row r="100" spans="1:47" s="207" customFormat="1" ht="15.6" customHeight="1" x14ac:dyDescent="0.3">
      <c r="A100" s="382" t="s">
        <v>1859</v>
      </c>
      <c r="B100" s="382" t="s">
        <v>942</v>
      </c>
      <c r="C100" s="382" t="s">
        <v>2047</v>
      </c>
      <c r="D100" s="386">
        <v>69</v>
      </c>
      <c r="E100" s="382" t="s">
        <v>2052</v>
      </c>
      <c r="F100" s="382" t="s">
        <v>167</v>
      </c>
      <c r="G100" s="382" t="s">
        <v>167</v>
      </c>
      <c r="H100" s="382" t="s">
        <v>1843</v>
      </c>
      <c r="I100" s="382" t="s">
        <v>1844</v>
      </c>
      <c r="J100" s="383">
        <v>23.279140152103071</v>
      </c>
      <c r="K100" s="383">
        <v>24.419913083967092</v>
      </c>
      <c r="L100" s="383">
        <v>24.481995964612761</v>
      </c>
      <c r="M100" s="383">
        <v>24.48005587459258</v>
      </c>
      <c r="N100" s="383">
        <v>24.637203166226914</v>
      </c>
      <c r="O100" s="383">
        <v>25</v>
      </c>
      <c r="P100" s="383">
        <v>25.349216203631851</v>
      </c>
      <c r="Q100" s="383">
        <v>25.845879248797146</v>
      </c>
      <c r="R100" s="383">
        <v>25.847819338817324</v>
      </c>
      <c r="S100" s="383">
        <v>27.225283253142937</v>
      </c>
      <c r="T100" s="383">
        <v>28.04982151171814</v>
      </c>
      <c r="U100" s="383">
        <v>28.864659320192455</v>
      </c>
      <c r="V100" s="383">
        <v>29.805602979978268</v>
      </c>
      <c r="W100" s="383">
        <v>30.465233586838426</v>
      </c>
      <c r="X100" s="383">
        <v>31.363495266180344</v>
      </c>
      <c r="Y100" s="383">
        <v>32.539189818407579</v>
      </c>
      <c r="Z100" s="383">
        <v>32.806922241191991</v>
      </c>
      <c r="AA100" s="383">
        <v>32.960189352785967</v>
      </c>
      <c r="AB100" s="383">
        <v>33.088235294117652</v>
      </c>
      <c r="AC100" s="383">
        <v>33.970976253298161</v>
      </c>
      <c r="AD100" s="383">
        <v>34.766413161570703</v>
      </c>
      <c r="AE100" s="383">
        <v>36.126416265714731</v>
      </c>
      <c r="AF100" s="383">
        <v>36.454291479124635</v>
      </c>
      <c r="AG100" s="383">
        <v>36.26804283718765</v>
      </c>
      <c r="AH100" s="383">
        <v>25.866735216514055</v>
      </c>
      <c r="AI100" s="383">
        <v>35.13309017538414</v>
      </c>
      <c r="AJ100" s="383">
        <v>35.602591960266949</v>
      </c>
      <c r="AK100" s="383">
        <v>35.684075741114391</v>
      </c>
      <c r="AL100" s="383">
        <v>36.01777122458482</v>
      </c>
      <c r="AM100" s="383">
        <v>36.599798230637901</v>
      </c>
      <c r="AN100" s="383">
        <v>37.457318019556112</v>
      </c>
      <c r="AO100" s="383">
        <v>38.67375446220705</v>
      </c>
      <c r="AP100" s="383">
        <v>39.764085053546481</v>
      </c>
      <c r="AQ100" s="383">
        <v>40.555641781778675</v>
      </c>
      <c r="AR100" s="383">
        <v>41.160949868073892</v>
      </c>
      <c r="AS100" s="383">
        <v>40.34029178953903</v>
      </c>
      <c r="AT100" s="383">
        <v>42.299782709917743</v>
      </c>
      <c r="AU100" s="383">
        <v>42.299782709917743</v>
      </c>
    </row>
    <row r="101" spans="1:47" s="207" customFormat="1" ht="15.6" customHeight="1" x14ac:dyDescent="0.3">
      <c r="A101" s="382" t="s">
        <v>1859</v>
      </c>
      <c r="B101" s="382" t="s">
        <v>942</v>
      </c>
      <c r="C101" s="382" t="s">
        <v>2047</v>
      </c>
      <c r="D101" s="386">
        <v>70</v>
      </c>
      <c r="E101" s="382" t="s">
        <v>2053</v>
      </c>
      <c r="F101" s="382" t="s">
        <v>167</v>
      </c>
      <c r="G101" s="382" t="s">
        <v>167</v>
      </c>
      <c r="H101" s="382" t="s">
        <v>1845</v>
      </c>
      <c r="I101" s="382" t="s">
        <v>1846</v>
      </c>
      <c r="J101" s="383">
        <v>931.1656060841226</v>
      </c>
      <c r="K101" s="383">
        <v>976.796523358684</v>
      </c>
      <c r="L101" s="383">
        <v>979.2798385845108</v>
      </c>
      <c r="M101" s="383">
        <v>979.20223498370319</v>
      </c>
      <c r="N101" s="383">
        <v>985.48812664907689</v>
      </c>
      <c r="O101" s="383">
        <v>999.99999999999955</v>
      </c>
      <c r="P101" s="383">
        <v>1013.9686481452734</v>
      </c>
      <c r="Q101" s="383">
        <v>1033.835169951886</v>
      </c>
      <c r="R101" s="383">
        <v>1033.9127735526934</v>
      </c>
      <c r="S101" s="383">
        <v>1089.0113301257174</v>
      </c>
      <c r="T101" s="383">
        <v>1121.9928604687261</v>
      </c>
      <c r="U101" s="383">
        <v>1154.5863728076981</v>
      </c>
      <c r="V101" s="383">
        <v>1192.2241191991307</v>
      </c>
      <c r="W101" s="383">
        <v>1218.6093434735376</v>
      </c>
      <c r="X101" s="383">
        <v>1254.5398106472139</v>
      </c>
      <c r="Y101" s="383">
        <v>1301.5675927363031</v>
      </c>
      <c r="Z101" s="383">
        <v>1312.2768896476796</v>
      </c>
      <c r="AA101" s="383">
        <v>1318.4075741114393</v>
      </c>
      <c r="AB101" s="383">
        <v>1323.5294117647061</v>
      </c>
      <c r="AC101" s="383">
        <v>1358.8390501319259</v>
      </c>
      <c r="AD101" s="383">
        <v>1390.6565264628282</v>
      </c>
      <c r="AE101" s="383">
        <v>1445.0566506285886</v>
      </c>
      <c r="AF101" s="383">
        <v>1458.1716591649854</v>
      </c>
      <c r="AG101" s="383">
        <v>1450.7217134875063</v>
      </c>
      <c r="AH101" s="383">
        <v>1034.6694086605621</v>
      </c>
      <c r="AI101" s="383">
        <v>1405.3236070153653</v>
      </c>
      <c r="AJ101" s="383">
        <v>1424.103678410678</v>
      </c>
      <c r="AK101" s="383">
        <v>1427.3630296445756</v>
      </c>
      <c r="AL101" s="383">
        <v>1440.7108489833931</v>
      </c>
      <c r="AM101" s="383">
        <v>1463.9919292255158</v>
      </c>
      <c r="AN101" s="383">
        <v>1498.2927207822447</v>
      </c>
      <c r="AO101" s="383">
        <v>1546.9501784882814</v>
      </c>
      <c r="AP101" s="383">
        <v>1590.5634021418596</v>
      </c>
      <c r="AQ101" s="383">
        <v>1622.2256712711473</v>
      </c>
      <c r="AR101" s="383">
        <v>1646.4379947229552</v>
      </c>
      <c r="AS101" s="383">
        <v>1613.6116715815624</v>
      </c>
      <c r="AT101" s="383">
        <v>1691.9913083967097</v>
      </c>
      <c r="AU101" s="383">
        <v>1691.9913083967097</v>
      </c>
    </row>
    <row r="102" spans="1:47" s="207" customFormat="1" ht="15.6" customHeight="1" x14ac:dyDescent="0.3">
      <c r="A102" s="382" t="s">
        <v>1859</v>
      </c>
      <c r="B102" s="382" t="s">
        <v>942</v>
      </c>
      <c r="C102" s="382" t="s">
        <v>2047</v>
      </c>
      <c r="D102" s="386">
        <v>71</v>
      </c>
      <c r="E102" s="382" t="s">
        <v>2054</v>
      </c>
      <c r="F102" s="382" t="s">
        <v>167</v>
      </c>
      <c r="G102" s="382" t="s">
        <v>167</v>
      </c>
      <c r="H102" s="382" t="s">
        <v>1845</v>
      </c>
      <c r="I102" s="382" t="s">
        <v>1846</v>
      </c>
      <c r="J102" s="383">
        <v>2327.9140152103068</v>
      </c>
      <c r="K102" s="383">
        <v>2441.9913083967099</v>
      </c>
      <c r="L102" s="383">
        <v>2448.1995964612756</v>
      </c>
      <c r="M102" s="383">
        <v>2448.0055874592581</v>
      </c>
      <c r="N102" s="383">
        <v>2463.7203166226923</v>
      </c>
      <c r="O102" s="383">
        <v>2500.0000000000005</v>
      </c>
      <c r="P102" s="383">
        <v>2534.9216203631845</v>
      </c>
      <c r="Q102" s="383">
        <v>2584.587924879715</v>
      </c>
      <c r="R102" s="383">
        <v>2584.7819338817326</v>
      </c>
      <c r="S102" s="383">
        <v>2722.5283253142952</v>
      </c>
      <c r="T102" s="383">
        <v>2804.9821511718142</v>
      </c>
      <c r="U102" s="383">
        <v>2886.4659320192454</v>
      </c>
      <c r="V102" s="383">
        <v>2980.5602979978275</v>
      </c>
      <c r="W102" s="383">
        <v>3046.5233586838426</v>
      </c>
      <c r="X102" s="383">
        <v>3136.3495266180348</v>
      </c>
      <c r="Y102" s="383">
        <v>3253.9189818407567</v>
      </c>
      <c r="Z102" s="383">
        <v>3280.6922241191996</v>
      </c>
      <c r="AA102" s="383">
        <v>3296.0189352785974</v>
      </c>
      <c r="AB102" s="383">
        <v>3308.8235294117653</v>
      </c>
      <c r="AC102" s="383">
        <v>3397.0976253298159</v>
      </c>
      <c r="AD102" s="383">
        <v>3476.641316157069</v>
      </c>
      <c r="AE102" s="383">
        <v>3612.6416265714743</v>
      </c>
      <c r="AF102" s="383">
        <v>3645.4291479124627</v>
      </c>
      <c r="AG102" s="383">
        <v>3626.8042837187659</v>
      </c>
      <c r="AH102" s="383">
        <v>2586.6735216514057</v>
      </c>
      <c r="AI102" s="383">
        <v>3513.3090175384141</v>
      </c>
      <c r="AJ102" s="383">
        <v>3560.2591960266946</v>
      </c>
      <c r="AK102" s="383">
        <v>3568.4075741114389</v>
      </c>
      <c r="AL102" s="383">
        <v>3601.7771224584808</v>
      </c>
      <c r="AM102" s="383">
        <v>3659.9798230637916</v>
      </c>
      <c r="AN102" s="383">
        <v>3745.7318019556105</v>
      </c>
      <c r="AO102" s="383">
        <v>3867.3754462207039</v>
      </c>
      <c r="AP102" s="383">
        <v>3976.4085053546487</v>
      </c>
      <c r="AQ102" s="383">
        <v>4055.5641781778681</v>
      </c>
      <c r="AR102" s="383">
        <v>4116.0949868073885</v>
      </c>
      <c r="AS102" s="383">
        <v>4034.0291789539033</v>
      </c>
      <c r="AT102" s="383">
        <v>4229.9782709917745</v>
      </c>
      <c r="AU102" s="383">
        <v>4229.9782709917745</v>
      </c>
    </row>
    <row r="103" spans="1:47" s="207" customFormat="1" ht="15.6" customHeight="1" x14ac:dyDescent="0.3">
      <c r="A103" s="382" t="s">
        <v>1859</v>
      </c>
      <c r="B103" s="382" t="s">
        <v>942</v>
      </c>
      <c r="C103" s="382" t="s">
        <v>2047</v>
      </c>
      <c r="D103" s="386">
        <v>73</v>
      </c>
      <c r="E103" s="382" t="s">
        <v>2055</v>
      </c>
      <c r="F103" s="382" t="s">
        <v>167</v>
      </c>
      <c r="G103" s="382" t="s">
        <v>167</v>
      </c>
      <c r="H103" s="382" t="s">
        <v>1849</v>
      </c>
      <c r="I103" s="382" t="s">
        <v>1850</v>
      </c>
      <c r="J103" s="383">
        <v>4.6558280304206123</v>
      </c>
      <c r="K103" s="383">
        <v>4.8839826167934195</v>
      </c>
      <c r="L103" s="383">
        <v>4.8963991929225523</v>
      </c>
      <c r="M103" s="383">
        <v>4.8960111749185167</v>
      </c>
      <c r="N103" s="383">
        <v>4.9274406332453822</v>
      </c>
      <c r="O103" s="383">
        <v>5</v>
      </c>
      <c r="P103" s="383">
        <v>5.0698432407263709</v>
      </c>
      <c r="Q103" s="383">
        <v>5.16917584975943</v>
      </c>
      <c r="R103" s="383">
        <v>5.1695638677634648</v>
      </c>
      <c r="S103" s="383">
        <v>5.4450566506285902</v>
      </c>
      <c r="T103" s="383">
        <v>5.6099643023436299</v>
      </c>
      <c r="U103" s="383">
        <v>5.772931864038493</v>
      </c>
      <c r="V103" s="383">
        <v>5.9611205959956548</v>
      </c>
      <c r="W103" s="383">
        <v>6.0930467173676837</v>
      </c>
      <c r="X103" s="383">
        <v>6.2726990532360718</v>
      </c>
      <c r="Y103" s="383">
        <v>6.5078379636815189</v>
      </c>
      <c r="Z103" s="383">
        <v>6.5613844482383978</v>
      </c>
      <c r="AA103" s="383">
        <v>6.5920378705571938</v>
      </c>
      <c r="AB103" s="383">
        <v>6.6176470588235317</v>
      </c>
      <c r="AC103" s="383">
        <v>6.7941952506596284</v>
      </c>
      <c r="AD103" s="383">
        <v>6.9532826323141403</v>
      </c>
      <c r="AE103" s="383">
        <v>7.2252832531429476</v>
      </c>
      <c r="AF103" s="383">
        <v>7.2908582958249282</v>
      </c>
      <c r="AG103" s="383">
        <v>7.2536085674375297</v>
      </c>
      <c r="AH103" s="383">
        <v>5.1733470433028108</v>
      </c>
      <c r="AI103" s="383">
        <v>7.0266180350768312</v>
      </c>
      <c r="AJ103" s="383">
        <v>7.1205183920533912</v>
      </c>
      <c r="AK103" s="383">
        <v>7.1368151482228805</v>
      </c>
      <c r="AL103" s="383">
        <v>7.2035542449169636</v>
      </c>
      <c r="AM103" s="383">
        <v>7.3199596461275771</v>
      </c>
      <c r="AN103" s="383">
        <v>7.4914636039112246</v>
      </c>
      <c r="AO103" s="383">
        <v>7.7347508924414123</v>
      </c>
      <c r="AP103" s="383">
        <v>7.9528170107092997</v>
      </c>
      <c r="AQ103" s="383">
        <v>8.1111283563557368</v>
      </c>
      <c r="AR103" s="383">
        <v>8.2321899736147728</v>
      </c>
      <c r="AS103" s="383">
        <v>8.0680583579078071</v>
      </c>
      <c r="AT103" s="383">
        <v>8.4599565419835479</v>
      </c>
      <c r="AU103" s="383">
        <v>8.4599565419835479</v>
      </c>
    </row>
    <row r="104" spans="1:47" s="207" customFormat="1" ht="15.6" customHeight="1" x14ac:dyDescent="0.3">
      <c r="A104" s="382" t="s">
        <v>1859</v>
      </c>
      <c r="B104" s="382" t="s">
        <v>942</v>
      </c>
      <c r="C104" s="382" t="s">
        <v>2047</v>
      </c>
      <c r="D104" s="386">
        <v>74</v>
      </c>
      <c r="E104" s="382" t="s">
        <v>2056</v>
      </c>
      <c r="F104" s="382" t="s">
        <v>167</v>
      </c>
      <c r="G104" s="382" t="s">
        <v>167</v>
      </c>
      <c r="H104" s="382" t="s">
        <v>1849</v>
      </c>
      <c r="I104" s="382" t="s">
        <v>1850</v>
      </c>
      <c r="J104" s="383">
        <v>195.5447772776657</v>
      </c>
      <c r="K104" s="383">
        <v>205.12726990532369</v>
      </c>
      <c r="L104" s="383">
        <v>205.6487661027472</v>
      </c>
      <c r="M104" s="383">
        <v>205.63246934657769</v>
      </c>
      <c r="N104" s="383">
        <v>206.95250659630605</v>
      </c>
      <c r="O104" s="383">
        <v>210</v>
      </c>
      <c r="P104" s="383">
        <v>212.93341611050749</v>
      </c>
      <c r="Q104" s="383">
        <v>217.10538568989602</v>
      </c>
      <c r="R104" s="383">
        <v>217.12168244606548</v>
      </c>
      <c r="S104" s="383">
        <v>228.69237932640067</v>
      </c>
      <c r="T104" s="383">
        <v>235.61850069843243</v>
      </c>
      <c r="U104" s="383">
        <v>242.46313828961664</v>
      </c>
      <c r="V104" s="383">
        <v>250.36706503181745</v>
      </c>
      <c r="W104" s="383">
        <v>255.90796212944292</v>
      </c>
      <c r="X104" s="383">
        <v>263.45336023591494</v>
      </c>
      <c r="Y104" s="383">
        <v>273.32919447462365</v>
      </c>
      <c r="Z104" s="383">
        <v>275.57814682601276</v>
      </c>
      <c r="AA104" s="383">
        <v>276.86559056340224</v>
      </c>
      <c r="AB104" s="383">
        <v>277.94117647058835</v>
      </c>
      <c r="AC104" s="383">
        <v>285.35620052770463</v>
      </c>
      <c r="AD104" s="383">
        <v>292.0378705571938</v>
      </c>
      <c r="AE104" s="383">
        <v>303.46189663200369</v>
      </c>
      <c r="AF104" s="383">
        <v>306.216048424647</v>
      </c>
      <c r="AG104" s="383">
        <v>304.65155983237628</v>
      </c>
      <c r="AH104" s="383">
        <v>217.28057581871806</v>
      </c>
      <c r="AI104" s="383">
        <v>295.11795747322685</v>
      </c>
      <c r="AJ104" s="383">
        <v>299.06177246624242</v>
      </c>
      <c r="AK104" s="383">
        <v>299.74623622536092</v>
      </c>
      <c r="AL104" s="383">
        <v>302.54927828651256</v>
      </c>
      <c r="AM104" s="383">
        <v>307.43830513735838</v>
      </c>
      <c r="AN104" s="383">
        <v>314.64147136427135</v>
      </c>
      <c r="AO104" s="383">
        <v>324.85953748253911</v>
      </c>
      <c r="AP104" s="383">
        <v>334.01831444979047</v>
      </c>
      <c r="AQ104" s="383">
        <v>340.66739096694101</v>
      </c>
      <c r="AR104" s="383">
        <v>345.75197889182056</v>
      </c>
      <c r="AS104" s="383">
        <v>338.85845103212796</v>
      </c>
      <c r="AT104" s="383">
        <v>355.31817476330906</v>
      </c>
      <c r="AU104" s="383">
        <v>355.31817476330906</v>
      </c>
    </row>
    <row r="105" spans="1:47" s="207" customFormat="1" ht="15.6" customHeight="1" x14ac:dyDescent="0.3">
      <c r="A105" s="382" t="s">
        <v>1859</v>
      </c>
      <c r="B105" s="382" t="s">
        <v>942</v>
      </c>
      <c r="C105" s="382" t="s">
        <v>2047</v>
      </c>
      <c r="D105" s="386">
        <v>76</v>
      </c>
      <c r="E105" s="382" t="s">
        <v>2057</v>
      </c>
      <c r="F105" s="382" t="s">
        <v>167</v>
      </c>
      <c r="G105" s="382" t="s">
        <v>167</v>
      </c>
      <c r="H105" s="382" t="s">
        <v>1849</v>
      </c>
      <c r="I105" s="382" t="s">
        <v>1850</v>
      </c>
      <c r="J105" s="383">
        <v>65.181592425888567</v>
      </c>
      <c r="K105" s="383">
        <v>68.375756635107891</v>
      </c>
      <c r="L105" s="383">
        <v>68.549588700915734</v>
      </c>
      <c r="M105" s="383">
        <v>68.544156448859241</v>
      </c>
      <c r="N105" s="383">
        <v>68.984168865435379</v>
      </c>
      <c r="O105" s="383">
        <v>70</v>
      </c>
      <c r="P105" s="383">
        <v>70.977805370169179</v>
      </c>
      <c r="Q105" s="383">
        <v>72.368461896632013</v>
      </c>
      <c r="R105" s="383">
        <v>72.373894148688521</v>
      </c>
      <c r="S105" s="383">
        <v>76.230793108800242</v>
      </c>
      <c r="T105" s="383">
        <v>78.539500232810809</v>
      </c>
      <c r="U105" s="383">
        <v>80.821046096538907</v>
      </c>
      <c r="V105" s="383">
        <v>83.455688343939158</v>
      </c>
      <c r="W105" s="383">
        <v>85.302654043147612</v>
      </c>
      <c r="X105" s="383">
        <v>87.817786745304986</v>
      </c>
      <c r="Y105" s="383">
        <v>91.109731491541211</v>
      </c>
      <c r="Z105" s="383">
        <v>91.859382275337552</v>
      </c>
      <c r="AA105" s="383">
        <v>92.288530187800731</v>
      </c>
      <c r="AB105" s="383">
        <v>92.64705882352942</v>
      </c>
      <c r="AC105" s="383">
        <v>95.118733509234815</v>
      </c>
      <c r="AD105" s="383">
        <v>97.345956852397961</v>
      </c>
      <c r="AE105" s="383">
        <v>101.15396554400122</v>
      </c>
      <c r="AF105" s="383">
        <v>102.07201614154897</v>
      </c>
      <c r="AG105" s="383">
        <v>101.55051994412541</v>
      </c>
      <c r="AH105" s="383">
        <v>72.42685860623935</v>
      </c>
      <c r="AI105" s="383">
        <v>98.372652491075584</v>
      </c>
      <c r="AJ105" s="383">
        <v>99.687257488747477</v>
      </c>
      <c r="AK105" s="383">
        <v>99.915412075120287</v>
      </c>
      <c r="AL105" s="383">
        <v>100.84975942883749</v>
      </c>
      <c r="AM105" s="383">
        <v>102.47943504578613</v>
      </c>
      <c r="AN105" s="383">
        <v>104.88049045475714</v>
      </c>
      <c r="AO105" s="383">
        <v>108.28651249417973</v>
      </c>
      <c r="AP105" s="383">
        <v>111.33943814993016</v>
      </c>
      <c r="AQ105" s="383">
        <v>113.55579698898028</v>
      </c>
      <c r="AR105" s="383">
        <v>115.25065963060685</v>
      </c>
      <c r="AS105" s="383">
        <v>112.95281701070932</v>
      </c>
      <c r="AT105" s="383">
        <v>118.43939158776971</v>
      </c>
      <c r="AU105" s="383">
        <v>118.43939158776971</v>
      </c>
    </row>
    <row r="106" spans="1:47" s="207" customFormat="1" ht="15.6" customHeight="1" x14ac:dyDescent="0.3">
      <c r="A106" s="382" t="s">
        <v>1859</v>
      </c>
      <c r="B106" s="382" t="s">
        <v>942</v>
      </c>
      <c r="C106" s="382" t="s">
        <v>2047</v>
      </c>
      <c r="D106" s="386">
        <v>78</v>
      </c>
      <c r="E106" s="382" t="s">
        <v>2058</v>
      </c>
      <c r="F106" s="382" t="s">
        <v>167</v>
      </c>
      <c r="G106" s="382" t="s">
        <v>167</v>
      </c>
      <c r="H106" s="382" t="s">
        <v>1851</v>
      </c>
      <c r="I106" s="382" t="s">
        <v>1852</v>
      </c>
      <c r="J106" s="383">
        <v>121.05152879093593</v>
      </c>
      <c r="K106" s="383">
        <v>126.98354803662893</v>
      </c>
      <c r="L106" s="383">
        <v>127.30637901598639</v>
      </c>
      <c r="M106" s="383">
        <v>127.29629054788145</v>
      </c>
      <c r="N106" s="383">
        <v>128.11345646437996</v>
      </c>
      <c r="O106" s="383">
        <v>130</v>
      </c>
      <c r="P106" s="383">
        <v>131.81592425888564</v>
      </c>
      <c r="Q106" s="383">
        <v>134.3985720937452</v>
      </c>
      <c r="R106" s="383">
        <v>134.40866056185004</v>
      </c>
      <c r="S106" s="383">
        <v>141.57147291634328</v>
      </c>
      <c r="T106" s="383">
        <v>145.85907186093434</v>
      </c>
      <c r="U106" s="383">
        <v>150.09622846500082</v>
      </c>
      <c r="V106" s="383">
        <v>154.98913549588704</v>
      </c>
      <c r="W106" s="383">
        <v>158.41921465155988</v>
      </c>
      <c r="X106" s="383">
        <v>163.09017538413786</v>
      </c>
      <c r="Y106" s="383">
        <v>169.20378705571946</v>
      </c>
      <c r="Z106" s="383">
        <v>170.59599565419833</v>
      </c>
      <c r="AA106" s="383">
        <v>171.39298463448708</v>
      </c>
      <c r="AB106" s="383">
        <v>172.0588235294118</v>
      </c>
      <c r="AC106" s="383">
        <v>176.64907651715046</v>
      </c>
      <c r="AD106" s="383">
        <v>180.78534844016761</v>
      </c>
      <c r="AE106" s="383">
        <v>187.85736458171661</v>
      </c>
      <c r="AF106" s="383">
        <v>189.56231569144811</v>
      </c>
      <c r="AG106" s="383">
        <v>188.59382275337578</v>
      </c>
      <c r="AH106" s="383">
        <v>134.50702312587308</v>
      </c>
      <c r="AI106" s="383">
        <v>182.69206891199755</v>
      </c>
      <c r="AJ106" s="383">
        <v>185.13347819338821</v>
      </c>
      <c r="AK106" s="383">
        <v>185.55719385379487</v>
      </c>
      <c r="AL106" s="383">
        <v>187.29241036784106</v>
      </c>
      <c r="AM106" s="383">
        <v>190.31895079931709</v>
      </c>
      <c r="AN106" s="383">
        <v>194.77805370169176</v>
      </c>
      <c r="AO106" s="383">
        <v>201.10352320347661</v>
      </c>
      <c r="AP106" s="383">
        <v>206.77324227844167</v>
      </c>
      <c r="AQ106" s="383">
        <v>210.88933726524914</v>
      </c>
      <c r="AR106" s="383">
        <v>214.03693931398413</v>
      </c>
      <c r="AS106" s="383">
        <v>209.76951730560299</v>
      </c>
      <c r="AT106" s="383">
        <v>219.95887009157229</v>
      </c>
      <c r="AU106" s="383">
        <v>219.95887009157229</v>
      </c>
    </row>
    <row r="107" spans="1:47" s="207" customFormat="1" ht="15.6" customHeight="1" x14ac:dyDescent="0.3">
      <c r="A107" s="382" t="s">
        <v>1859</v>
      </c>
      <c r="B107" s="382" t="s">
        <v>942</v>
      </c>
      <c r="C107" s="382" t="s">
        <v>2047</v>
      </c>
      <c r="D107" s="386">
        <v>80</v>
      </c>
      <c r="E107" s="382" t="s">
        <v>2059</v>
      </c>
      <c r="F107" s="382" t="s">
        <v>166</v>
      </c>
      <c r="G107" s="382" t="s">
        <v>2021</v>
      </c>
      <c r="H107" s="382" t="s">
        <v>2060</v>
      </c>
      <c r="I107" s="382" t="s">
        <v>2061</v>
      </c>
      <c r="J107" s="383">
        <v>223.47974546018943</v>
      </c>
      <c r="K107" s="383">
        <v>234.43116560608414</v>
      </c>
      <c r="L107" s="383">
        <v>235.0271612602825</v>
      </c>
      <c r="M107" s="383">
        <v>235.00853639608869</v>
      </c>
      <c r="N107" s="383">
        <v>236.51715039577834</v>
      </c>
      <c r="O107" s="383">
        <v>240</v>
      </c>
      <c r="P107" s="383">
        <v>243.35247555486575</v>
      </c>
      <c r="Q107" s="383">
        <v>248.12044078845258</v>
      </c>
      <c r="R107" s="383">
        <v>248.13906565264631</v>
      </c>
      <c r="S107" s="383">
        <v>261.36271923017227</v>
      </c>
      <c r="T107" s="383">
        <v>269.27828651249422</v>
      </c>
      <c r="U107" s="383">
        <v>277.10072947384759</v>
      </c>
      <c r="V107" s="383">
        <v>286.13378860779142</v>
      </c>
      <c r="W107" s="383">
        <v>292.46624243364897</v>
      </c>
      <c r="X107" s="383">
        <v>301.0895545553314</v>
      </c>
      <c r="Y107" s="383">
        <v>312.37622225671265</v>
      </c>
      <c r="Z107" s="383">
        <v>314.94645351544312</v>
      </c>
      <c r="AA107" s="383">
        <v>316.41781778674533</v>
      </c>
      <c r="AB107" s="383">
        <v>317.64705882352945</v>
      </c>
      <c r="AC107" s="383">
        <v>326.12137203166236</v>
      </c>
      <c r="AD107" s="383">
        <v>333.75756635107865</v>
      </c>
      <c r="AE107" s="383">
        <v>346.81359615086143</v>
      </c>
      <c r="AF107" s="383">
        <v>349.96119819959637</v>
      </c>
      <c r="AG107" s="383">
        <v>348.1732112370014</v>
      </c>
      <c r="AH107" s="383">
        <v>248.32065807853493</v>
      </c>
      <c r="AI107" s="383">
        <v>337.27766568368776</v>
      </c>
      <c r="AJ107" s="383">
        <v>341.78488281856283</v>
      </c>
      <c r="AK107" s="383">
        <v>342.56712711469822</v>
      </c>
      <c r="AL107" s="383">
        <v>345.77060375601434</v>
      </c>
      <c r="AM107" s="383">
        <v>351.35806301412396</v>
      </c>
      <c r="AN107" s="383">
        <v>359.59025298773878</v>
      </c>
      <c r="AO107" s="383">
        <v>371.26804283718775</v>
      </c>
      <c r="AP107" s="383">
        <v>381.73521651404621</v>
      </c>
      <c r="AQ107" s="383">
        <v>389.33416110507534</v>
      </c>
      <c r="AR107" s="383">
        <v>395.14511873350921</v>
      </c>
      <c r="AS107" s="383">
        <v>387.26680117957477</v>
      </c>
      <c r="AT107" s="383">
        <v>406.07791401521035</v>
      </c>
      <c r="AU107" s="383">
        <v>406.07791401521035</v>
      </c>
    </row>
    <row r="108" spans="1:47" s="207" customFormat="1" ht="15.6" customHeight="1" x14ac:dyDescent="0.3">
      <c r="A108" s="382" t="s">
        <v>1859</v>
      </c>
      <c r="B108" s="382" t="s">
        <v>942</v>
      </c>
      <c r="C108" s="382" t="s">
        <v>2047</v>
      </c>
      <c r="D108" s="386">
        <v>81</v>
      </c>
      <c r="E108" s="382" t="s">
        <v>2062</v>
      </c>
      <c r="F108" s="382" t="s">
        <v>166</v>
      </c>
      <c r="G108" s="382" t="s">
        <v>2021</v>
      </c>
      <c r="H108" s="382" t="s">
        <v>2025</v>
      </c>
      <c r="I108" s="382" t="s">
        <v>2026</v>
      </c>
      <c r="J108" s="383">
        <v>819.42573335402778</v>
      </c>
      <c r="K108" s="383">
        <v>859.58094055564175</v>
      </c>
      <c r="L108" s="383">
        <v>861.76625795436939</v>
      </c>
      <c r="M108" s="383">
        <v>861.69796678565899</v>
      </c>
      <c r="N108" s="383">
        <v>867.22955145118726</v>
      </c>
      <c r="O108" s="383">
        <v>880</v>
      </c>
      <c r="P108" s="383">
        <v>892.29241036784083</v>
      </c>
      <c r="Q108" s="383">
        <v>909.77494955766008</v>
      </c>
      <c r="R108" s="383">
        <v>909.84324072636991</v>
      </c>
      <c r="S108" s="383">
        <v>958.32997051063194</v>
      </c>
      <c r="T108" s="383">
        <v>987.35371721247884</v>
      </c>
      <c r="U108" s="383">
        <v>1016.0360080707745</v>
      </c>
      <c r="V108" s="383">
        <v>1049.1572248952352</v>
      </c>
      <c r="W108" s="383">
        <v>1072.3762222567129</v>
      </c>
      <c r="X108" s="383">
        <v>1103.9950333695483</v>
      </c>
      <c r="Y108" s="383">
        <v>1145.3794816079469</v>
      </c>
      <c r="Z108" s="383">
        <v>1154.8036628899583</v>
      </c>
      <c r="AA108" s="383">
        <v>1160.1986652180663</v>
      </c>
      <c r="AB108" s="383">
        <v>1164.7058823529414</v>
      </c>
      <c r="AC108" s="383">
        <v>1195.7783641160952</v>
      </c>
      <c r="AD108" s="383">
        <v>1223.7777432872886</v>
      </c>
      <c r="AE108" s="383">
        <v>1271.6498525531583</v>
      </c>
      <c r="AF108" s="383">
        <v>1283.1910600651872</v>
      </c>
      <c r="AG108" s="383">
        <v>1276.6351078690052</v>
      </c>
      <c r="AH108" s="383">
        <v>910.50907962129475</v>
      </c>
      <c r="AI108" s="383">
        <v>1236.6847741735219</v>
      </c>
      <c r="AJ108" s="383">
        <v>1253.2112370013967</v>
      </c>
      <c r="AK108" s="383">
        <v>1256.0794660872264</v>
      </c>
      <c r="AL108" s="383">
        <v>1267.8255471053856</v>
      </c>
      <c r="AM108" s="383">
        <v>1288.312897718454</v>
      </c>
      <c r="AN108" s="383">
        <v>1318.4975942883748</v>
      </c>
      <c r="AO108" s="383">
        <v>1361.3161570696886</v>
      </c>
      <c r="AP108" s="383">
        <v>1399.6957938848366</v>
      </c>
      <c r="AQ108" s="383">
        <v>1427.5585907186089</v>
      </c>
      <c r="AR108" s="383">
        <v>1448.8654353562008</v>
      </c>
      <c r="AS108" s="383">
        <v>1419.9782709917743</v>
      </c>
      <c r="AT108" s="383">
        <v>1488.9523513891047</v>
      </c>
      <c r="AU108" s="383">
        <v>1488.9523513891047</v>
      </c>
    </row>
    <row r="109" spans="1:47" s="207" customFormat="1" ht="15.6" customHeight="1" x14ac:dyDescent="0.3">
      <c r="A109" s="382" t="s">
        <v>1859</v>
      </c>
      <c r="B109" s="382" t="s">
        <v>942</v>
      </c>
      <c r="C109" s="382" t="s">
        <v>2047</v>
      </c>
      <c r="D109" s="386">
        <v>82</v>
      </c>
      <c r="E109" s="382" t="s">
        <v>2063</v>
      </c>
      <c r="F109" s="382" t="s">
        <v>166</v>
      </c>
      <c r="G109" s="382" t="s">
        <v>2021</v>
      </c>
      <c r="H109" s="382" t="s">
        <v>2025</v>
      </c>
      <c r="I109" s="382" t="s">
        <v>2026</v>
      </c>
      <c r="J109" s="383">
        <v>0.93116560608412235</v>
      </c>
      <c r="K109" s="383">
        <v>0.97679652335868383</v>
      </c>
      <c r="L109" s="383">
        <v>0.9792798385845104</v>
      </c>
      <c r="M109" s="383">
        <v>0.97920223498370351</v>
      </c>
      <c r="N109" s="383">
        <v>0.9854881266490767</v>
      </c>
      <c r="O109" s="383">
        <v>0.99999999999999989</v>
      </c>
      <c r="P109" s="383">
        <v>1.0139686481452739</v>
      </c>
      <c r="Q109" s="383">
        <v>1.0338351699518864</v>
      </c>
      <c r="R109" s="383">
        <v>1.033912773552693</v>
      </c>
      <c r="S109" s="383">
        <v>1.0890113301257176</v>
      </c>
      <c r="T109" s="383">
        <v>1.1219928604687257</v>
      </c>
      <c r="U109" s="383">
        <v>1.1545863728076984</v>
      </c>
      <c r="V109" s="383">
        <v>1.192224119199131</v>
      </c>
      <c r="W109" s="383">
        <v>1.2186093434735372</v>
      </c>
      <c r="X109" s="383">
        <v>1.2545398106472143</v>
      </c>
      <c r="Y109" s="383">
        <v>1.3015675927363033</v>
      </c>
      <c r="Z109" s="383">
        <v>1.3122768896476795</v>
      </c>
      <c r="AA109" s="383">
        <v>1.3184075741114392</v>
      </c>
      <c r="AB109" s="383">
        <v>1.3235294117647058</v>
      </c>
      <c r="AC109" s="383">
        <v>1.3588390501319261</v>
      </c>
      <c r="AD109" s="383">
        <v>1.3906565264628279</v>
      </c>
      <c r="AE109" s="383">
        <v>1.4450566506285891</v>
      </c>
      <c r="AF109" s="383">
        <v>1.4581716591649856</v>
      </c>
      <c r="AG109" s="383">
        <v>1.4507217134875061</v>
      </c>
      <c r="AH109" s="383">
        <v>1.0346694086605621</v>
      </c>
      <c r="AI109" s="383">
        <v>1.4053236070153654</v>
      </c>
      <c r="AJ109" s="383">
        <v>1.4241036784106782</v>
      </c>
      <c r="AK109" s="383">
        <v>1.4273630296445752</v>
      </c>
      <c r="AL109" s="383">
        <v>1.4407108489833929</v>
      </c>
      <c r="AM109" s="383">
        <v>1.4639919292255164</v>
      </c>
      <c r="AN109" s="383">
        <v>1.4982927207822441</v>
      </c>
      <c r="AO109" s="383">
        <v>1.546950178488282</v>
      </c>
      <c r="AP109" s="383">
        <v>1.5905634021418589</v>
      </c>
      <c r="AQ109" s="383">
        <v>1.6222256712711469</v>
      </c>
      <c r="AR109" s="383">
        <v>1.6464379947229555</v>
      </c>
      <c r="AS109" s="383">
        <v>1.6136116715815614</v>
      </c>
      <c r="AT109" s="383">
        <v>1.69199130839671</v>
      </c>
      <c r="AU109" s="383">
        <v>1.69199130839671</v>
      </c>
    </row>
    <row r="110" spans="1:47" s="207" customFormat="1" ht="15.6" customHeight="1" x14ac:dyDescent="0.3">
      <c r="A110" s="382" t="s">
        <v>1859</v>
      </c>
      <c r="B110" s="382" t="s">
        <v>942</v>
      </c>
      <c r="C110" s="382" t="s">
        <v>2047</v>
      </c>
      <c r="D110" s="386">
        <v>83</v>
      </c>
      <c r="E110" s="382" t="s">
        <v>2064</v>
      </c>
      <c r="F110" s="382" t="s">
        <v>166</v>
      </c>
      <c r="G110" s="382" t="s">
        <v>2021</v>
      </c>
      <c r="H110" s="382" t="s">
        <v>2025</v>
      </c>
      <c r="I110" s="382" t="s">
        <v>2026</v>
      </c>
      <c r="J110" s="383">
        <v>465.58280304206119</v>
      </c>
      <c r="K110" s="383">
        <v>488.39826167934211</v>
      </c>
      <c r="L110" s="383">
        <v>489.63991929225523</v>
      </c>
      <c r="M110" s="383">
        <v>489.6011174918516</v>
      </c>
      <c r="N110" s="383">
        <v>492.74406332453844</v>
      </c>
      <c r="O110" s="383">
        <v>500</v>
      </c>
      <c r="P110" s="383">
        <v>506.98432407263687</v>
      </c>
      <c r="Q110" s="383">
        <v>516.91758497594276</v>
      </c>
      <c r="R110" s="383">
        <v>516.95638677634645</v>
      </c>
      <c r="S110" s="383">
        <v>544.50566506285895</v>
      </c>
      <c r="T110" s="383">
        <v>560.99643023436283</v>
      </c>
      <c r="U110" s="383">
        <v>577.29318640384918</v>
      </c>
      <c r="V110" s="383">
        <v>596.11205959956567</v>
      </c>
      <c r="W110" s="383">
        <v>609.30467173676857</v>
      </c>
      <c r="X110" s="383">
        <v>627.26990532360708</v>
      </c>
      <c r="Y110" s="383">
        <v>650.78379636815157</v>
      </c>
      <c r="Z110" s="383">
        <v>656.1384448238399</v>
      </c>
      <c r="AA110" s="383">
        <v>659.20378705571932</v>
      </c>
      <c r="AB110" s="383">
        <v>661.76470588235316</v>
      </c>
      <c r="AC110" s="383">
        <v>679.41952506596306</v>
      </c>
      <c r="AD110" s="383">
        <v>695.3282632314141</v>
      </c>
      <c r="AE110" s="383">
        <v>722.52832531429465</v>
      </c>
      <c r="AF110" s="383">
        <v>729.08582958249281</v>
      </c>
      <c r="AG110" s="383">
        <v>725.36085674375283</v>
      </c>
      <c r="AH110" s="383">
        <v>517.33470433028106</v>
      </c>
      <c r="AI110" s="383">
        <v>702.66180350768298</v>
      </c>
      <c r="AJ110" s="383">
        <v>712.05183920533921</v>
      </c>
      <c r="AK110" s="383">
        <v>713.6815148222878</v>
      </c>
      <c r="AL110" s="383">
        <v>720.35542449169623</v>
      </c>
      <c r="AM110" s="383">
        <v>731.99596461275814</v>
      </c>
      <c r="AN110" s="383">
        <v>749.14636039112224</v>
      </c>
      <c r="AO110" s="383">
        <v>773.47508924414103</v>
      </c>
      <c r="AP110" s="383">
        <v>795.28170107092967</v>
      </c>
      <c r="AQ110" s="383">
        <v>811.11283563557333</v>
      </c>
      <c r="AR110" s="383">
        <v>823.2189973614777</v>
      </c>
      <c r="AS110" s="383">
        <v>806.80583579078086</v>
      </c>
      <c r="AT110" s="383">
        <v>845.99565419835483</v>
      </c>
      <c r="AU110" s="383">
        <v>845.99565419835483</v>
      </c>
    </row>
    <row r="111" spans="1:47" s="207" customFormat="1" ht="15.6" customHeight="1" x14ac:dyDescent="0.3">
      <c r="A111" s="382" t="s">
        <v>1859</v>
      </c>
      <c r="B111" s="382" t="s">
        <v>942</v>
      </c>
      <c r="C111" s="382" t="s">
        <v>2047</v>
      </c>
      <c r="D111" s="386">
        <v>84</v>
      </c>
      <c r="E111" s="382" t="s">
        <v>2065</v>
      </c>
      <c r="F111" s="382" t="s">
        <v>166</v>
      </c>
      <c r="G111" s="382" t="s">
        <v>2021</v>
      </c>
      <c r="H111" s="382" t="s">
        <v>2025</v>
      </c>
      <c r="I111" s="382" t="s">
        <v>2026</v>
      </c>
      <c r="J111" s="383">
        <v>2793.4968182523676</v>
      </c>
      <c r="K111" s="383">
        <v>2930.3895700760518</v>
      </c>
      <c r="L111" s="383">
        <v>2937.8395157535315</v>
      </c>
      <c r="M111" s="383">
        <v>2937.6067049511094</v>
      </c>
      <c r="N111" s="383">
        <v>2956.4643799472306</v>
      </c>
      <c r="O111" s="383">
        <v>3000</v>
      </c>
      <c r="P111" s="383">
        <v>3041.9059444358218</v>
      </c>
      <c r="Q111" s="383">
        <v>3101.5055098556581</v>
      </c>
      <c r="R111" s="383">
        <v>3101.7383206580798</v>
      </c>
      <c r="S111" s="383">
        <v>3267.0339903771537</v>
      </c>
      <c r="T111" s="383">
        <v>3365.9785814061775</v>
      </c>
      <c r="U111" s="383">
        <v>3463.7591184230951</v>
      </c>
      <c r="V111" s="383">
        <v>3576.6723575973938</v>
      </c>
      <c r="W111" s="383">
        <v>3655.8280304206119</v>
      </c>
      <c r="X111" s="383">
        <v>3763.6194319416427</v>
      </c>
      <c r="Y111" s="383">
        <v>3904.7027782089094</v>
      </c>
      <c r="Z111" s="383">
        <v>3936.8306689430387</v>
      </c>
      <c r="AA111" s="383">
        <v>3955.2227223343161</v>
      </c>
      <c r="AB111" s="383">
        <v>3970.588235294118</v>
      </c>
      <c r="AC111" s="383">
        <v>4076.5171503957795</v>
      </c>
      <c r="AD111" s="383">
        <v>4171.9695793884839</v>
      </c>
      <c r="AE111" s="383">
        <v>4335.1699518857667</v>
      </c>
      <c r="AF111" s="383">
        <v>4374.5149774949559</v>
      </c>
      <c r="AG111" s="383">
        <v>4352.1651404625172</v>
      </c>
      <c r="AH111" s="383">
        <v>3104.0082259816863</v>
      </c>
      <c r="AI111" s="383">
        <v>4215.9708210460967</v>
      </c>
      <c r="AJ111" s="383">
        <v>4272.3110352320346</v>
      </c>
      <c r="AK111" s="383">
        <v>4282.089088933727</v>
      </c>
      <c r="AL111" s="383">
        <v>4322.1325469501789</v>
      </c>
      <c r="AM111" s="383">
        <v>4391.975787676548</v>
      </c>
      <c r="AN111" s="383">
        <v>4494.878162346733</v>
      </c>
      <c r="AO111" s="383">
        <v>4640.850535464846</v>
      </c>
      <c r="AP111" s="383">
        <v>4771.6902064255783</v>
      </c>
      <c r="AQ111" s="383">
        <v>4866.6770138134407</v>
      </c>
      <c r="AR111" s="383">
        <v>4939.3139841688662</v>
      </c>
      <c r="AS111" s="383">
        <v>4840.8350147446854</v>
      </c>
      <c r="AT111" s="383">
        <v>5075.9739251901292</v>
      </c>
      <c r="AU111" s="383">
        <v>5075.9739251901292</v>
      </c>
    </row>
    <row r="112" spans="1:47" s="207" customFormat="1" ht="15.6" customHeight="1" x14ac:dyDescent="0.3">
      <c r="A112" s="382" t="s">
        <v>1859</v>
      </c>
      <c r="B112" s="382" t="s">
        <v>942</v>
      </c>
      <c r="C112" s="382" t="s">
        <v>2047</v>
      </c>
      <c r="D112" s="386">
        <v>85</v>
      </c>
      <c r="E112" s="382" t="s">
        <v>2066</v>
      </c>
      <c r="F112" s="382" t="s">
        <v>166</v>
      </c>
      <c r="G112" s="382" t="s">
        <v>2021</v>
      </c>
      <c r="H112" s="382" t="s">
        <v>2025</v>
      </c>
      <c r="I112" s="382" t="s">
        <v>2026</v>
      </c>
      <c r="J112" s="383">
        <v>6.983742045630918</v>
      </c>
      <c r="K112" s="383">
        <v>7.3259739251901284</v>
      </c>
      <c r="L112" s="383">
        <v>7.3445987893838289</v>
      </c>
      <c r="M112" s="383">
        <v>7.3440167623777759</v>
      </c>
      <c r="N112" s="383">
        <v>7.3911609498680741</v>
      </c>
      <c r="O112" s="383">
        <v>7.5</v>
      </c>
      <c r="P112" s="383">
        <v>7.6047648610895546</v>
      </c>
      <c r="Q112" s="383">
        <v>7.7537637746391459</v>
      </c>
      <c r="R112" s="383">
        <v>7.7543458016451989</v>
      </c>
      <c r="S112" s="383">
        <v>8.1675849759428854</v>
      </c>
      <c r="T112" s="383">
        <v>8.4149464535154426</v>
      </c>
      <c r="U112" s="383">
        <v>8.6593977960577373</v>
      </c>
      <c r="V112" s="383">
        <v>8.94168089399348</v>
      </c>
      <c r="W112" s="383">
        <v>9.1395700760515286</v>
      </c>
      <c r="X112" s="383">
        <v>9.4090485798541064</v>
      </c>
      <c r="Y112" s="383">
        <v>9.7617569455222721</v>
      </c>
      <c r="Z112" s="383">
        <v>9.8420766723575976</v>
      </c>
      <c r="AA112" s="383">
        <v>9.8880568058357898</v>
      </c>
      <c r="AB112" s="383">
        <v>9.9264705882352953</v>
      </c>
      <c r="AC112" s="383">
        <v>10.191292875989447</v>
      </c>
      <c r="AD112" s="383">
        <v>10.429923948471211</v>
      </c>
      <c r="AE112" s="383">
        <v>10.83792487971442</v>
      </c>
      <c r="AF112" s="383">
        <v>10.936287443737388</v>
      </c>
      <c r="AG112" s="383">
        <v>10.880412851156294</v>
      </c>
      <c r="AH112" s="383">
        <v>7.7600205649542158</v>
      </c>
      <c r="AI112" s="383">
        <v>10.539927052615242</v>
      </c>
      <c r="AJ112" s="383">
        <v>10.680777588080089</v>
      </c>
      <c r="AK112" s="383">
        <v>10.705222722334314</v>
      </c>
      <c r="AL112" s="383">
        <v>10.805331367375446</v>
      </c>
      <c r="AM112" s="383">
        <v>10.979939469191372</v>
      </c>
      <c r="AN112" s="383">
        <v>11.237195405866835</v>
      </c>
      <c r="AO112" s="383">
        <v>11.602126338662115</v>
      </c>
      <c r="AP112" s="383">
        <v>11.929225516063948</v>
      </c>
      <c r="AQ112" s="383">
        <v>12.166692534533606</v>
      </c>
      <c r="AR112" s="383">
        <v>12.348284960422165</v>
      </c>
      <c r="AS112" s="383">
        <v>12.102087536861713</v>
      </c>
      <c r="AT112" s="383">
        <v>12.689934812975324</v>
      </c>
      <c r="AU112" s="383">
        <v>12.689934812975324</v>
      </c>
    </row>
    <row r="113" spans="1:47" s="207" customFormat="1" ht="15.6" customHeight="1" x14ac:dyDescent="0.3">
      <c r="A113" s="382" t="s">
        <v>1859</v>
      </c>
      <c r="B113" s="382" t="s">
        <v>942</v>
      </c>
      <c r="C113" s="382" t="s">
        <v>2047</v>
      </c>
      <c r="D113" s="386">
        <v>86</v>
      </c>
      <c r="E113" s="382" t="s">
        <v>2067</v>
      </c>
      <c r="F113" s="382" t="s">
        <v>166</v>
      </c>
      <c r="G113" s="382" t="s">
        <v>2021</v>
      </c>
      <c r="H113" s="382" t="s">
        <v>2060</v>
      </c>
      <c r="I113" s="382" t="s">
        <v>2061</v>
      </c>
      <c r="J113" s="383">
        <v>37.246624243364892</v>
      </c>
      <c r="K113" s="383">
        <v>39.071860934347356</v>
      </c>
      <c r="L113" s="383">
        <v>39.171193543380419</v>
      </c>
      <c r="M113" s="383">
        <v>39.168089399348133</v>
      </c>
      <c r="N113" s="383">
        <v>39.419525065963079</v>
      </c>
      <c r="O113" s="383">
        <v>40</v>
      </c>
      <c r="P113" s="383">
        <v>40.55874592581096</v>
      </c>
      <c r="Q113" s="383">
        <v>41.353406798075433</v>
      </c>
      <c r="R113" s="383">
        <v>41.356510942107718</v>
      </c>
      <c r="S113" s="383">
        <v>43.560453205028715</v>
      </c>
      <c r="T113" s="383">
        <v>44.879714418749039</v>
      </c>
      <c r="U113" s="383">
        <v>46.18345491230793</v>
      </c>
      <c r="V113" s="383">
        <v>47.688964767965246</v>
      </c>
      <c r="W113" s="383">
        <v>48.744373738941505</v>
      </c>
      <c r="X113" s="383">
        <v>50.18159242588856</v>
      </c>
      <c r="Y113" s="383">
        <v>52.062703709452123</v>
      </c>
      <c r="Z113" s="383">
        <v>52.491075585907176</v>
      </c>
      <c r="AA113" s="383">
        <v>52.736302964457565</v>
      </c>
      <c r="AB113" s="383">
        <v>52.941176470588253</v>
      </c>
      <c r="AC113" s="383">
        <v>54.353562005277055</v>
      </c>
      <c r="AD113" s="383">
        <v>55.626261058513109</v>
      </c>
      <c r="AE113" s="383">
        <v>57.802266025143552</v>
      </c>
      <c r="AF113" s="383">
        <v>58.326866366599425</v>
      </c>
      <c r="AG113" s="383">
        <v>58.028868539500223</v>
      </c>
      <c r="AH113" s="383">
        <v>41.386776346422486</v>
      </c>
      <c r="AI113" s="383">
        <v>56.212944280614614</v>
      </c>
      <c r="AJ113" s="383">
        <v>56.964147136427115</v>
      </c>
      <c r="AK113" s="383">
        <v>57.094521185783037</v>
      </c>
      <c r="AL113" s="383">
        <v>57.628433959335716</v>
      </c>
      <c r="AM113" s="383">
        <v>58.559677169020645</v>
      </c>
      <c r="AN113" s="383">
        <v>59.931708831289768</v>
      </c>
      <c r="AO113" s="383">
        <v>61.878007139531263</v>
      </c>
      <c r="AP113" s="383">
        <v>63.622536085674362</v>
      </c>
      <c r="AQ113" s="383">
        <v>64.88902685084588</v>
      </c>
      <c r="AR113" s="383">
        <v>65.857519788918211</v>
      </c>
      <c r="AS113" s="383">
        <v>64.544466863262485</v>
      </c>
      <c r="AT113" s="383">
        <v>67.679652335868411</v>
      </c>
      <c r="AU113" s="383">
        <v>67.679652335868411</v>
      </c>
    </row>
    <row r="114" spans="1:47" s="207" customFormat="1" ht="15.6" customHeight="1" x14ac:dyDescent="0.3">
      <c r="A114" s="382" t="s">
        <v>1859</v>
      </c>
      <c r="B114" s="382" t="s">
        <v>942</v>
      </c>
      <c r="C114" s="382" t="s">
        <v>2047</v>
      </c>
      <c r="D114" s="386">
        <v>87</v>
      </c>
      <c r="E114" s="382" t="s">
        <v>2033</v>
      </c>
      <c r="F114" s="382" t="s">
        <v>166</v>
      </c>
      <c r="G114" s="382" t="s">
        <v>2021</v>
      </c>
      <c r="H114" s="382" t="s">
        <v>2025</v>
      </c>
      <c r="I114" s="382" t="s">
        <v>2026</v>
      </c>
      <c r="J114" s="383">
        <v>37.246624243364892</v>
      </c>
      <c r="K114" s="383">
        <v>39.071860934347356</v>
      </c>
      <c r="L114" s="383">
        <v>39.171193543380419</v>
      </c>
      <c r="M114" s="383">
        <v>39.168089399348133</v>
      </c>
      <c r="N114" s="383">
        <v>39.419525065963079</v>
      </c>
      <c r="O114" s="383">
        <v>40</v>
      </c>
      <c r="P114" s="383">
        <v>40.55874592581096</v>
      </c>
      <c r="Q114" s="383">
        <v>41.353406798075433</v>
      </c>
      <c r="R114" s="383">
        <v>41.356510942107718</v>
      </c>
      <c r="S114" s="383">
        <v>43.560453205028715</v>
      </c>
      <c r="T114" s="383">
        <v>44.879714418749039</v>
      </c>
      <c r="U114" s="383">
        <v>46.18345491230793</v>
      </c>
      <c r="V114" s="383">
        <v>47.688964767965246</v>
      </c>
      <c r="W114" s="383">
        <v>48.744373738941484</v>
      </c>
      <c r="X114" s="383">
        <v>50.181592425888574</v>
      </c>
      <c r="Y114" s="383">
        <v>52.062703709452123</v>
      </c>
      <c r="Z114" s="383">
        <v>52.491075585907204</v>
      </c>
      <c r="AA114" s="383">
        <v>52.736302964457565</v>
      </c>
      <c r="AB114" s="383">
        <v>52.941176470588253</v>
      </c>
      <c r="AC114" s="383">
        <v>54.353562005277062</v>
      </c>
      <c r="AD114" s="383">
        <v>55.626261058513109</v>
      </c>
      <c r="AE114" s="383">
        <v>57.802266025143552</v>
      </c>
      <c r="AF114" s="383">
        <v>58.326866366599425</v>
      </c>
      <c r="AG114" s="383">
        <v>58.028868539500223</v>
      </c>
      <c r="AH114" s="383">
        <v>41.386776346422486</v>
      </c>
      <c r="AI114" s="383">
        <v>56.212944280614614</v>
      </c>
      <c r="AJ114" s="383">
        <v>56.964147136427115</v>
      </c>
      <c r="AK114" s="383">
        <v>57.094521185783037</v>
      </c>
      <c r="AL114" s="383">
        <v>57.628433959335716</v>
      </c>
      <c r="AM114" s="383">
        <v>58.559677169020645</v>
      </c>
      <c r="AN114" s="383">
        <v>59.931708831289768</v>
      </c>
      <c r="AO114" s="383">
        <v>61.878007139531292</v>
      </c>
      <c r="AP114" s="383">
        <v>63.622536085674362</v>
      </c>
      <c r="AQ114" s="383">
        <v>64.88902685084588</v>
      </c>
      <c r="AR114" s="383">
        <v>65.857519788918211</v>
      </c>
      <c r="AS114" s="383">
        <v>64.544466863262485</v>
      </c>
      <c r="AT114" s="383">
        <v>67.679652335868411</v>
      </c>
      <c r="AU114" s="383">
        <v>67.679652335868411</v>
      </c>
    </row>
    <row r="115" spans="1:47" s="207" customFormat="1" ht="15.6" customHeight="1" x14ac:dyDescent="0.3">
      <c r="A115" s="382" t="s">
        <v>1859</v>
      </c>
      <c r="B115" s="382" t="s">
        <v>942</v>
      </c>
      <c r="C115" s="382" t="s">
        <v>2047</v>
      </c>
      <c r="D115" s="386">
        <v>88</v>
      </c>
      <c r="E115" s="382" t="s">
        <v>2068</v>
      </c>
      <c r="F115" s="382" t="s">
        <v>166</v>
      </c>
      <c r="G115" s="382" t="s">
        <v>2021</v>
      </c>
      <c r="H115" s="382" t="s">
        <v>2025</v>
      </c>
      <c r="I115" s="382" t="s">
        <v>2026</v>
      </c>
      <c r="J115" s="383">
        <v>93.116560608412215</v>
      </c>
      <c r="K115" s="383">
        <v>97.679652335868369</v>
      </c>
      <c r="L115" s="383">
        <v>97.927983858451043</v>
      </c>
      <c r="M115" s="383">
        <v>97.920223498370319</v>
      </c>
      <c r="N115" s="383">
        <v>98.548812664907658</v>
      </c>
      <c r="O115" s="383">
        <v>100</v>
      </c>
      <c r="P115" s="383">
        <v>101.3968648145274</v>
      </c>
      <c r="Q115" s="383">
        <v>103.38351699518859</v>
      </c>
      <c r="R115" s="383">
        <v>103.3912773552693</v>
      </c>
      <c r="S115" s="383">
        <v>108.90113301257176</v>
      </c>
      <c r="T115" s="383">
        <v>112.19928604687256</v>
      </c>
      <c r="U115" s="383">
        <v>115.45863728076982</v>
      </c>
      <c r="V115" s="383">
        <v>119.22241191991306</v>
      </c>
      <c r="W115" s="383">
        <v>121.86093434735371</v>
      </c>
      <c r="X115" s="383">
        <v>125.4539810647214</v>
      </c>
      <c r="Y115" s="383">
        <v>130.15675927363031</v>
      </c>
      <c r="Z115" s="383">
        <v>131.22768896476799</v>
      </c>
      <c r="AA115" s="383">
        <v>131.84075741114387</v>
      </c>
      <c r="AB115" s="383">
        <v>132.35294117647061</v>
      </c>
      <c r="AC115" s="383">
        <v>135.88390501319265</v>
      </c>
      <c r="AD115" s="383">
        <v>139.06565264628281</v>
      </c>
      <c r="AE115" s="383">
        <v>144.50566506285892</v>
      </c>
      <c r="AF115" s="383">
        <v>145.81716591649854</v>
      </c>
      <c r="AG115" s="383">
        <v>145.0721713487506</v>
      </c>
      <c r="AH115" s="383">
        <v>103.46694086605622</v>
      </c>
      <c r="AI115" s="383">
        <v>140.53236070153656</v>
      </c>
      <c r="AJ115" s="383">
        <v>142.4103678410678</v>
      </c>
      <c r="AK115" s="383">
        <v>142.73630296445756</v>
      </c>
      <c r="AL115" s="383">
        <v>144.07108489833928</v>
      </c>
      <c r="AM115" s="383">
        <v>146.39919292255161</v>
      </c>
      <c r="AN115" s="383">
        <v>149.82927207822445</v>
      </c>
      <c r="AO115" s="383">
        <v>154.6950178488282</v>
      </c>
      <c r="AP115" s="383">
        <v>159.05634021418592</v>
      </c>
      <c r="AQ115" s="383">
        <v>162.2225671271147</v>
      </c>
      <c r="AR115" s="383">
        <v>164.64379947229551</v>
      </c>
      <c r="AS115" s="383">
        <v>161.36116715815612</v>
      </c>
      <c r="AT115" s="383">
        <v>169.19913083967106</v>
      </c>
      <c r="AU115" s="383">
        <v>169.19913083967106</v>
      </c>
    </row>
    <row r="116" spans="1:47" s="207" customFormat="1" ht="15.6" customHeight="1" x14ac:dyDescent="0.3">
      <c r="A116" s="382" t="s">
        <v>1859</v>
      </c>
      <c r="B116" s="382" t="s">
        <v>942</v>
      </c>
      <c r="C116" s="382" t="s">
        <v>2047</v>
      </c>
      <c r="D116" s="386">
        <v>89</v>
      </c>
      <c r="E116" s="382" t="s">
        <v>2069</v>
      </c>
      <c r="F116" s="382" t="s">
        <v>166</v>
      </c>
      <c r="G116" s="382" t="s">
        <v>2021</v>
      </c>
      <c r="H116" s="382" t="s">
        <v>2029</v>
      </c>
      <c r="I116" s="382" t="s">
        <v>2030</v>
      </c>
      <c r="J116" s="383">
        <v>69.837420456309175</v>
      </c>
      <c r="K116" s="383">
        <v>73.25973925190128</v>
      </c>
      <c r="L116" s="383">
        <v>73.445987893838279</v>
      </c>
      <c r="M116" s="383">
        <v>73.440167623777754</v>
      </c>
      <c r="N116" s="383">
        <v>73.911609498680747</v>
      </c>
      <c r="O116" s="383">
        <v>75</v>
      </c>
      <c r="P116" s="383">
        <v>76.047648610895536</v>
      </c>
      <c r="Q116" s="383">
        <v>77.537637746391454</v>
      </c>
      <c r="R116" s="383">
        <v>77.543458016451993</v>
      </c>
      <c r="S116" s="383">
        <v>81.675849759428857</v>
      </c>
      <c r="T116" s="383">
        <v>84.149464535154422</v>
      </c>
      <c r="U116" s="383">
        <v>86.593977960577362</v>
      </c>
      <c r="V116" s="383">
        <v>89.416808939934796</v>
      </c>
      <c r="W116" s="383">
        <v>91.395700760515282</v>
      </c>
      <c r="X116" s="383">
        <v>94.090485798541053</v>
      </c>
      <c r="Y116" s="383">
        <v>97.617569455222736</v>
      </c>
      <c r="Z116" s="383">
        <v>98.42076672357598</v>
      </c>
      <c r="AA116" s="383">
        <v>98.880568058357923</v>
      </c>
      <c r="AB116" s="383">
        <v>99.264705882352942</v>
      </c>
      <c r="AC116" s="383">
        <v>101.91292875989447</v>
      </c>
      <c r="AD116" s="383">
        <v>104.29923948471212</v>
      </c>
      <c r="AE116" s="383">
        <v>108.3792487971442</v>
      </c>
      <c r="AF116" s="383">
        <v>109.36287443737388</v>
      </c>
      <c r="AG116" s="383">
        <v>108.80412851156295</v>
      </c>
      <c r="AH116" s="383">
        <v>77.600205649542161</v>
      </c>
      <c r="AI116" s="383">
        <v>105.39927052615241</v>
      </c>
      <c r="AJ116" s="383">
        <v>106.80777588080089</v>
      </c>
      <c r="AK116" s="383">
        <v>107.05222722334315</v>
      </c>
      <c r="AL116" s="383">
        <v>108.05331367375446</v>
      </c>
      <c r="AM116" s="383">
        <v>109.79939469191373</v>
      </c>
      <c r="AN116" s="383">
        <v>112.37195405866834</v>
      </c>
      <c r="AO116" s="383">
        <v>116.02126338662116</v>
      </c>
      <c r="AP116" s="383">
        <v>119.29225516063946</v>
      </c>
      <c r="AQ116" s="383">
        <v>121.66692534533604</v>
      </c>
      <c r="AR116" s="383">
        <v>123.48284960422163</v>
      </c>
      <c r="AS116" s="383">
        <v>121.02087536861714</v>
      </c>
      <c r="AT116" s="383">
        <v>126.89934812975325</v>
      </c>
      <c r="AU116" s="383">
        <v>126.89934812975325</v>
      </c>
    </row>
    <row r="117" spans="1:47" s="207" customFormat="1" ht="15.6" customHeight="1" x14ac:dyDescent="0.3">
      <c r="A117" s="382" t="s">
        <v>1859</v>
      </c>
      <c r="B117" s="382" t="s">
        <v>942</v>
      </c>
      <c r="C117" s="382" t="s">
        <v>2047</v>
      </c>
      <c r="D117" s="386">
        <v>90</v>
      </c>
      <c r="E117" s="382" t="s">
        <v>2070</v>
      </c>
      <c r="F117" s="382" t="s">
        <v>166</v>
      </c>
      <c r="G117" s="382" t="s">
        <v>2021</v>
      </c>
      <c r="H117" s="382" t="s">
        <v>2029</v>
      </c>
      <c r="I117" s="382" t="s">
        <v>2030</v>
      </c>
      <c r="J117" s="383">
        <v>13.96748409126184</v>
      </c>
      <c r="K117" s="383">
        <v>14.651947850380258</v>
      </c>
      <c r="L117" s="383">
        <v>14.689197578767656</v>
      </c>
      <c r="M117" s="383">
        <v>14.688033524755546</v>
      </c>
      <c r="N117" s="383">
        <v>14.782321899736155</v>
      </c>
      <c r="O117" s="383">
        <v>15</v>
      </c>
      <c r="P117" s="383">
        <v>15.209529722179107</v>
      </c>
      <c r="Q117" s="383">
        <v>15.507527549278294</v>
      </c>
      <c r="R117" s="383">
        <v>15.508691603290394</v>
      </c>
      <c r="S117" s="383">
        <v>16.335169951885767</v>
      </c>
      <c r="T117" s="383">
        <v>16.829892907030889</v>
      </c>
      <c r="U117" s="383">
        <v>17.318795592115475</v>
      </c>
      <c r="V117" s="383">
        <v>17.883361787986964</v>
      </c>
      <c r="W117" s="383">
        <v>18.279140152103061</v>
      </c>
      <c r="X117" s="383">
        <v>18.818097159708213</v>
      </c>
      <c r="Y117" s="383">
        <v>19.523513891044541</v>
      </c>
      <c r="Z117" s="383">
        <v>19.684153344715195</v>
      </c>
      <c r="AA117" s="383">
        <v>19.776113611671583</v>
      </c>
      <c r="AB117" s="383">
        <v>19.852941176470594</v>
      </c>
      <c r="AC117" s="383">
        <v>20.382585751978898</v>
      </c>
      <c r="AD117" s="383">
        <v>20.859847896942416</v>
      </c>
      <c r="AE117" s="383">
        <v>21.675849759428839</v>
      </c>
      <c r="AF117" s="383">
        <v>21.872574887474773</v>
      </c>
      <c r="AG117" s="383">
        <v>21.760825702312591</v>
      </c>
      <c r="AH117" s="383">
        <v>15.520041129908432</v>
      </c>
      <c r="AI117" s="383">
        <v>21.079854105230485</v>
      </c>
      <c r="AJ117" s="383">
        <v>21.361555176160177</v>
      </c>
      <c r="AK117" s="383">
        <v>21.410445444668639</v>
      </c>
      <c r="AL117" s="383">
        <v>21.610662734750893</v>
      </c>
      <c r="AM117" s="383">
        <v>21.959878938382747</v>
      </c>
      <c r="AN117" s="383">
        <v>22.474390811733674</v>
      </c>
      <c r="AO117" s="383">
        <v>23.204252677324234</v>
      </c>
      <c r="AP117" s="383">
        <v>23.858451032127885</v>
      </c>
      <c r="AQ117" s="383">
        <v>24.333385069067205</v>
      </c>
      <c r="AR117" s="383">
        <v>24.696569920844325</v>
      </c>
      <c r="AS117" s="383">
        <v>24.204175073723423</v>
      </c>
      <c r="AT117" s="383">
        <v>25.379869625950647</v>
      </c>
      <c r="AU117" s="383">
        <v>25.379869625950647</v>
      </c>
    </row>
    <row r="118" spans="1:47" s="207" customFormat="1" ht="15.6" customHeight="1" x14ac:dyDescent="0.3">
      <c r="A118" s="382" t="s">
        <v>1859</v>
      </c>
      <c r="B118" s="382" t="s">
        <v>942</v>
      </c>
      <c r="C118" s="382" t="s">
        <v>2047</v>
      </c>
      <c r="D118" s="386">
        <v>91</v>
      </c>
      <c r="E118" s="382" t="s">
        <v>2071</v>
      </c>
      <c r="F118" s="382" t="s">
        <v>166</v>
      </c>
      <c r="G118" s="382" t="s">
        <v>2021</v>
      </c>
      <c r="H118" s="382" t="s">
        <v>2029</v>
      </c>
      <c r="I118" s="382" t="s">
        <v>2030</v>
      </c>
      <c r="J118" s="383">
        <v>18.623312121682446</v>
      </c>
      <c r="K118" s="383">
        <v>19.535930467173678</v>
      </c>
      <c r="L118" s="383">
        <v>19.585596771690209</v>
      </c>
      <c r="M118" s="383">
        <v>19.584044699674067</v>
      </c>
      <c r="N118" s="383">
        <v>19.709762532981539</v>
      </c>
      <c r="O118" s="383">
        <v>20</v>
      </c>
      <c r="P118" s="383">
        <v>20.27937296290548</v>
      </c>
      <c r="Q118" s="383">
        <v>20.676703399037716</v>
      </c>
      <c r="R118" s="383">
        <v>20.678255471053859</v>
      </c>
      <c r="S118" s="383">
        <v>21.780226602514357</v>
      </c>
      <c r="T118" s="383">
        <v>22.439857209374519</v>
      </c>
      <c r="U118" s="383">
        <v>23.091727456153965</v>
      </c>
      <c r="V118" s="383">
        <v>23.844482383982623</v>
      </c>
      <c r="W118" s="383">
        <v>24.372186869470752</v>
      </c>
      <c r="X118" s="383">
        <v>25.09079621294428</v>
      </c>
      <c r="Y118" s="383">
        <v>26.031351854726061</v>
      </c>
      <c r="Z118" s="383">
        <v>26.245537792953588</v>
      </c>
      <c r="AA118" s="383">
        <v>26.368151482228782</v>
      </c>
      <c r="AB118" s="383">
        <v>26.470588235294127</v>
      </c>
      <c r="AC118" s="383">
        <v>27.176781002638528</v>
      </c>
      <c r="AD118" s="383">
        <v>27.813130529256554</v>
      </c>
      <c r="AE118" s="383">
        <v>28.901133012571776</v>
      </c>
      <c r="AF118" s="383">
        <v>29.163433183299713</v>
      </c>
      <c r="AG118" s="383">
        <v>29.014434269750112</v>
      </c>
      <c r="AH118" s="383">
        <v>20.693388173211243</v>
      </c>
      <c r="AI118" s="383">
        <v>28.106472140307307</v>
      </c>
      <c r="AJ118" s="383">
        <v>28.482073568213558</v>
      </c>
      <c r="AK118" s="383">
        <v>28.547260592891519</v>
      </c>
      <c r="AL118" s="383">
        <v>28.814216979667858</v>
      </c>
      <c r="AM118" s="383">
        <v>29.279838584510323</v>
      </c>
      <c r="AN118" s="383">
        <v>29.965854415644884</v>
      </c>
      <c r="AO118" s="383">
        <v>30.939003569765632</v>
      </c>
      <c r="AP118" s="383">
        <v>31.811268042837181</v>
      </c>
      <c r="AQ118" s="383">
        <v>32.44451342542294</v>
      </c>
      <c r="AR118" s="383">
        <v>32.928759894459105</v>
      </c>
      <c r="AS118" s="383">
        <v>32.272233431631243</v>
      </c>
      <c r="AT118" s="383">
        <v>33.839826167934206</v>
      </c>
      <c r="AU118" s="383">
        <v>33.839826167934206</v>
      </c>
    </row>
    <row r="119" spans="1:47" s="207" customFormat="1" ht="15.6" customHeight="1" x14ac:dyDescent="0.3">
      <c r="A119" s="382" t="s">
        <v>1859</v>
      </c>
      <c r="B119" s="382" t="s">
        <v>942</v>
      </c>
      <c r="C119" s="382" t="s">
        <v>2047</v>
      </c>
      <c r="D119" s="386">
        <v>100</v>
      </c>
      <c r="E119" s="382" t="s">
        <v>1865</v>
      </c>
      <c r="F119" s="382" t="s">
        <v>167</v>
      </c>
      <c r="G119" s="382" t="s">
        <v>167</v>
      </c>
      <c r="H119" s="382" t="s">
        <v>1839</v>
      </c>
      <c r="I119" s="382" t="s">
        <v>1840</v>
      </c>
      <c r="J119" s="384"/>
      <c r="K119" s="384"/>
      <c r="L119" s="384"/>
      <c r="M119" s="384"/>
      <c r="N119" s="384"/>
      <c r="O119" s="384"/>
      <c r="P119" s="384"/>
      <c r="Q119" s="384"/>
      <c r="R119" s="384"/>
      <c r="S119" s="384"/>
      <c r="T119" s="384"/>
      <c r="U119" s="384"/>
      <c r="V119" s="384"/>
      <c r="W119" s="384"/>
      <c r="X119" s="384"/>
      <c r="Y119" s="384"/>
      <c r="Z119" s="384"/>
      <c r="AA119" s="384"/>
      <c r="AB119" s="384"/>
      <c r="AC119" s="384"/>
      <c r="AD119" s="384"/>
      <c r="AE119" s="384"/>
      <c r="AF119" s="384"/>
      <c r="AG119" s="384"/>
      <c r="AH119" s="384"/>
      <c r="AI119" s="384"/>
      <c r="AJ119" s="384"/>
      <c r="AK119" s="384"/>
      <c r="AL119" s="384"/>
      <c r="AM119" s="384"/>
      <c r="AN119" s="384"/>
      <c r="AO119" s="383">
        <v>0.75</v>
      </c>
      <c r="AP119" s="383">
        <v>1.5</v>
      </c>
      <c r="AQ119" s="383">
        <v>1.5</v>
      </c>
      <c r="AR119" s="383">
        <v>1.5</v>
      </c>
      <c r="AS119" s="383">
        <v>1.5</v>
      </c>
      <c r="AT119" s="383">
        <v>1.4675054078454504</v>
      </c>
      <c r="AU119" s="383">
        <v>1.4357101787231965</v>
      </c>
    </row>
    <row r="120" spans="1:47" s="207" customFormat="1" ht="15.6" customHeight="1" x14ac:dyDescent="0.3">
      <c r="A120" s="382" t="s">
        <v>1859</v>
      </c>
      <c r="B120" s="382" t="s">
        <v>942</v>
      </c>
      <c r="C120" s="382" t="s">
        <v>2047</v>
      </c>
      <c r="D120" s="386">
        <v>100</v>
      </c>
      <c r="E120" s="382" t="s">
        <v>1865</v>
      </c>
      <c r="F120" s="382" t="s">
        <v>167</v>
      </c>
      <c r="G120" s="382" t="s">
        <v>167</v>
      </c>
      <c r="H120" s="382" t="s">
        <v>1841</v>
      </c>
      <c r="I120" s="382" t="s">
        <v>1842</v>
      </c>
      <c r="J120" s="383">
        <v>0.8151383428179928</v>
      </c>
      <c r="K120" s="383">
        <v>0.82411066365770869</v>
      </c>
      <c r="L120" s="383">
        <v>0.81881861656426325</v>
      </c>
      <c r="M120" s="383">
        <v>0.82478761897631969</v>
      </c>
      <c r="N120" s="383">
        <v>0.82691324986300363</v>
      </c>
      <c r="O120" s="383">
        <v>0.82638698941010102</v>
      </c>
      <c r="P120" s="383">
        <v>0.82759188557450025</v>
      </c>
      <c r="Q120" s="383">
        <v>0.81948337541214578</v>
      </c>
      <c r="R120" s="383">
        <v>0.81364093136875115</v>
      </c>
      <c r="S120" s="383">
        <v>0.8014247882221156</v>
      </c>
      <c r="T120" s="383">
        <v>0.80658487056090911</v>
      </c>
      <c r="U120" s="383">
        <v>0.80178909179120272</v>
      </c>
      <c r="V120" s="383">
        <v>0.80935737007279818</v>
      </c>
      <c r="W120" s="383">
        <v>0.8040806077223055</v>
      </c>
      <c r="X120" s="383">
        <v>0.80619585591063747</v>
      </c>
      <c r="Y120" s="383">
        <v>0.80374553178564179</v>
      </c>
      <c r="Z120" s="383">
        <v>0.79914071316333835</v>
      </c>
      <c r="AA120" s="383">
        <v>0.79077372082730923</v>
      </c>
      <c r="AB120" s="383">
        <v>0.8</v>
      </c>
      <c r="AC120" s="383">
        <v>0.7</v>
      </c>
      <c r="AD120" s="383">
        <v>0.95</v>
      </c>
      <c r="AE120" s="383">
        <v>1.65</v>
      </c>
      <c r="AF120" s="383">
        <v>2.35</v>
      </c>
      <c r="AG120" s="383">
        <v>4.5</v>
      </c>
      <c r="AH120" s="383">
        <v>4.4000000000000004</v>
      </c>
      <c r="AI120" s="383">
        <v>4.6500000000000004</v>
      </c>
      <c r="AJ120" s="383">
        <v>5.3</v>
      </c>
      <c r="AK120" s="383">
        <v>7.35</v>
      </c>
      <c r="AL120" s="383">
        <v>6.8</v>
      </c>
      <c r="AM120" s="383">
        <v>8.35</v>
      </c>
      <c r="AN120" s="383">
        <v>11.65</v>
      </c>
      <c r="AO120" s="383">
        <v>12.55</v>
      </c>
      <c r="AP120" s="383">
        <v>18.850000000000001</v>
      </c>
      <c r="AQ120" s="383">
        <v>23.65</v>
      </c>
      <c r="AR120" s="383">
        <v>24.65</v>
      </c>
      <c r="AS120" s="383">
        <v>26.75</v>
      </c>
      <c r="AT120" s="383">
        <v>26.170513106577197</v>
      </c>
      <c r="AU120" s="383">
        <v>25.60349818723034</v>
      </c>
    </row>
    <row r="121" spans="1:47" s="207" customFormat="1" ht="15.6" customHeight="1" x14ac:dyDescent="0.3">
      <c r="A121" s="382" t="s">
        <v>1859</v>
      </c>
      <c r="B121" s="382" t="s">
        <v>942</v>
      </c>
      <c r="C121" s="382" t="s">
        <v>2047</v>
      </c>
      <c r="D121" s="386">
        <v>100</v>
      </c>
      <c r="E121" s="382" t="s">
        <v>1865</v>
      </c>
      <c r="F121" s="382" t="s">
        <v>167</v>
      </c>
      <c r="G121" s="382" t="s">
        <v>167</v>
      </c>
      <c r="H121" s="382" t="s">
        <v>1843</v>
      </c>
      <c r="I121" s="382" t="s">
        <v>1844</v>
      </c>
      <c r="J121" s="383">
        <v>13.857351827905877</v>
      </c>
      <c r="K121" s="383">
        <v>14.009881282181048</v>
      </c>
      <c r="L121" s="383">
        <v>13.919916481592477</v>
      </c>
      <c r="M121" s="383">
        <v>14.021389522597431</v>
      </c>
      <c r="N121" s="383">
        <v>14.057525247671057</v>
      </c>
      <c r="O121" s="383">
        <v>14.048578819971715</v>
      </c>
      <c r="P121" s="383">
        <v>14.069062054766505</v>
      </c>
      <c r="Q121" s="383">
        <v>13.931217382006475</v>
      </c>
      <c r="R121" s="383">
        <v>13.831895833268769</v>
      </c>
      <c r="S121" s="383">
        <v>13.624221399775966</v>
      </c>
      <c r="T121" s="383">
        <v>13.71194279953545</v>
      </c>
      <c r="U121" s="383">
        <v>13.630414560450445</v>
      </c>
      <c r="V121" s="383">
        <v>13.759075291237572</v>
      </c>
      <c r="W121" s="383">
        <v>13.669370331279191</v>
      </c>
      <c r="X121" s="383">
        <v>13.705329550480837</v>
      </c>
      <c r="Y121" s="383">
        <v>13.663674040355907</v>
      </c>
      <c r="Z121" s="383">
        <v>13.585392123776755</v>
      </c>
      <c r="AA121" s="383">
        <v>13.443153254064256</v>
      </c>
      <c r="AB121" s="383">
        <v>13.600000000000001</v>
      </c>
      <c r="AC121" s="383">
        <v>14.05</v>
      </c>
      <c r="AD121" s="383">
        <v>15.5</v>
      </c>
      <c r="AE121" s="383">
        <v>17.55</v>
      </c>
      <c r="AF121" s="383">
        <v>18.05</v>
      </c>
      <c r="AG121" s="383">
        <v>16.600000000000001</v>
      </c>
      <c r="AH121" s="383">
        <v>21</v>
      </c>
      <c r="AI121" s="383">
        <v>22.4</v>
      </c>
      <c r="AJ121" s="383">
        <v>21.200000000000003</v>
      </c>
      <c r="AK121" s="383">
        <v>20.9</v>
      </c>
      <c r="AL121" s="383">
        <v>16.7</v>
      </c>
      <c r="AM121" s="383">
        <v>16.45</v>
      </c>
      <c r="AN121" s="383">
        <v>14.7</v>
      </c>
      <c r="AO121" s="383">
        <v>15.95</v>
      </c>
      <c r="AP121" s="383">
        <v>17.350000000000001</v>
      </c>
      <c r="AQ121" s="383">
        <v>20.3</v>
      </c>
      <c r="AR121" s="383">
        <v>23.45</v>
      </c>
      <c r="AS121" s="383">
        <v>24.25</v>
      </c>
      <c r="AT121" s="383">
        <v>23.724670760168113</v>
      </c>
      <c r="AU121" s="383">
        <v>23.210647889358341</v>
      </c>
    </row>
    <row r="122" spans="1:47" s="207" customFormat="1" ht="15.6" customHeight="1" x14ac:dyDescent="0.3">
      <c r="A122" s="382" t="s">
        <v>1859</v>
      </c>
      <c r="B122" s="382" t="s">
        <v>942</v>
      </c>
      <c r="C122" s="382" t="s">
        <v>2047</v>
      </c>
      <c r="D122" s="386">
        <v>100</v>
      </c>
      <c r="E122" s="382" t="s">
        <v>1865</v>
      </c>
      <c r="F122" s="382" t="s">
        <v>167</v>
      </c>
      <c r="G122" s="382" t="s">
        <v>167</v>
      </c>
      <c r="H122" s="382" t="s">
        <v>1845</v>
      </c>
      <c r="I122" s="382" t="s">
        <v>1846</v>
      </c>
      <c r="J122" s="383">
        <v>26.64483458086314</v>
      </c>
      <c r="K122" s="383">
        <v>26.938117318311356</v>
      </c>
      <c r="L122" s="383">
        <v>26.76513352894435</v>
      </c>
      <c r="M122" s="383">
        <v>26.960245295288448</v>
      </c>
      <c r="N122" s="383">
        <v>27.029726854896929</v>
      </c>
      <c r="O122" s="383">
        <v>27.012524716342671</v>
      </c>
      <c r="P122" s="383">
        <v>27.051909759716473</v>
      </c>
      <c r="Q122" s="383">
        <v>26.786862833784507</v>
      </c>
      <c r="R122" s="383">
        <v>26.595887944116054</v>
      </c>
      <c r="S122" s="383">
        <v>26.196572765010405</v>
      </c>
      <c r="T122" s="383">
        <v>26.365242956459703</v>
      </c>
      <c r="U122" s="383">
        <v>26.208480937924939</v>
      </c>
      <c r="V122" s="383">
        <v>26.455869034254594</v>
      </c>
      <c r="W122" s="383">
        <v>26.283384864922862</v>
      </c>
      <c r="X122" s="383">
        <v>26.352527040078964</v>
      </c>
      <c r="Y122" s="383">
        <v>26.272432070243163</v>
      </c>
      <c r="Z122" s="383">
        <v>26.121912061526622</v>
      </c>
      <c r="AA122" s="383">
        <v>25.84841599954267</v>
      </c>
      <c r="AB122" s="383">
        <v>26.150000000000002</v>
      </c>
      <c r="AC122" s="383">
        <v>22.200000000000003</v>
      </c>
      <c r="AD122" s="383">
        <v>20.95</v>
      </c>
      <c r="AE122" s="383">
        <v>23.3</v>
      </c>
      <c r="AF122" s="383">
        <v>29.45</v>
      </c>
      <c r="AG122" s="383">
        <v>21.35</v>
      </c>
      <c r="AH122" s="383">
        <v>21.5</v>
      </c>
      <c r="AI122" s="383">
        <v>20.350000000000001</v>
      </c>
      <c r="AJ122" s="383">
        <v>18.95</v>
      </c>
      <c r="AK122" s="383">
        <v>18.7</v>
      </c>
      <c r="AL122" s="383">
        <v>17.25</v>
      </c>
      <c r="AM122" s="383">
        <v>17.25</v>
      </c>
      <c r="AN122" s="383">
        <v>19.8</v>
      </c>
      <c r="AO122" s="383">
        <v>19.849999999999998</v>
      </c>
      <c r="AP122" s="383">
        <v>18.5</v>
      </c>
      <c r="AQ122" s="383">
        <v>18.599999999999994</v>
      </c>
      <c r="AR122" s="383">
        <v>19.149999999999999</v>
      </c>
      <c r="AS122" s="383">
        <v>20.25</v>
      </c>
      <c r="AT122" s="383">
        <v>19.811323005913579</v>
      </c>
      <c r="AU122" s="383">
        <v>19.382087412763155</v>
      </c>
    </row>
    <row r="123" spans="1:47" s="207" customFormat="1" ht="15.6" customHeight="1" x14ac:dyDescent="0.3">
      <c r="A123" s="382" t="s">
        <v>1859</v>
      </c>
      <c r="B123" s="382" t="s">
        <v>942</v>
      </c>
      <c r="C123" s="382" t="s">
        <v>2047</v>
      </c>
      <c r="D123" s="386">
        <v>100</v>
      </c>
      <c r="E123" s="382" t="s">
        <v>1865</v>
      </c>
      <c r="F123" s="382" t="s">
        <v>167</v>
      </c>
      <c r="G123" s="382" t="s">
        <v>167</v>
      </c>
      <c r="H123" s="382" t="s">
        <v>1847</v>
      </c>
      <c r="I123" s="382" t="s">
        <v>1848</v>
      </c>
      <c r="J123" s="383">
        <v>58.333337657912608</v>
      </c>
      <c r="K123" s="383">
        <v>58.975419368004786</v>
      </c>
      <c r="L123" s="383">
        <v>58.596707247880083</v>
      </c>
      <c r="M123" s="383">
        <v>59.023863982992872</v>
      </c>
      <c r="N123" s="383">
        <v>59.175979443321182</v>
      </c>
      <c r="O123" s="383">
        <v>59.138318929660343</v>
      </c>
      <c r="P123" s="383">
        <v>59.22454431142517</v>
      </c>
      <c r="Q123" s="383">
        <v>58.64427905293168</v>
      </c>
      <c r="R123" s="383">
        <v>58.226179151076238</v>
      </c>
      <c r="S123" s="383">
        <v>57.351961407145147</v>
      </c>
      <c r="T123" s="383">
        <v>57.721229799515044</v>
      </c>
      <c r="U123" s="383">
        <v>57.378031881307948</v>
      </c>
      <c r="V123" s="383">
        <v>57.91963679583462</v>
      </c>
      <c r="W123" s="383">
        <v>57.542018490127475</v>
      </c>
      <c r="X123" s="383">
        <v>57.693390938604992</v>
      </c>
      <c r="Y123" s="383">
        <v>57.518039618409986</v>
      </c>
      <c r="Z123" s="383">
        <v>57.188507285751392</v>
      </c>
      <c r="AA123" s="383">
        <v>56.589744396704319</v>
      </c>
      <c r="AB123" s="383">
        <v>57.25</v>
      </c>
      <c r="AC123" s="383">
        <v>55.400000000000006</v>
      </c>
      <c r="AD123" s="383">
        <v>57.2</v>
      </c>
      <c r="AE123" s="383">
        <v>67</v>
      </c>
      <c r="AF123" s="383">
        <v>78.099999999999994</v>
      </c>
      <c r="AG123" s="383">
        <v>65.550000000000011</v>
      </c>
      <c r="AH123" s="383">
        <v>60.600000000000009</v>
      </c>
      <c r="AI123" s="383">
        <v>57.749999999999993</v>
      </c>
      <c r="AJ123" s="383">
        <v>54.650000000000006</v>
      </c>
      <c r="AK123" s="383">
        <v>49.8</v>
      </c>
      <c r="AL123" s="383">
        <v>47.949999999999996</v>
      </c>
      <c r="AM123" s="383">
        <v>46.4</v>
      </c>
      <c r="AN123" s="383">
        <v>47.45</v>
      </c>
      <c r="AO123" s="383">
        <v>46.75</v>
      </c>
      <c r="AP123" s="383">
        <v>53.000000000000007</v>
      </c>
      <c r="AQ123" s="383">
        <v>49.15</v>
      </c>
      <c r="AR123" s="383">
        <v>45.350000000000009</v>
      </c>
      <c r="AS123" s="383">
        <v>39.700000000000003</v>
      </c>
      <c r="AT123" s="383">
        <v>38.839976460976246</v>
      </c>
      <c r="AU123" s="383">
        <v>37.998462730207279</v>
      </c>
    </row>
    <row r="124" spans="1:47" s="207" customFormat="1" ht="15.6" customHeight="1" x14ac:dyDescent="0.3">
      <c r="A124" s="382" t="s">
        <v>1859</v>
      </c>
      <c r="B124" s="382" t="s">
        <v>942</v>
      </c>
      <c r="C124" s="382" t="s">
        <v>2047</v>
      </c>
      <c r="D124" s="386">
        <v>100</v>
      </c>
      <c r="E124" s="382" t="s">
        <v>1865</v>
      </c>
      <c r="F124" s="382" t="s">
        <v>167</v>
      </c>
      <c r="G124" s="382" t="s">
        <v>167</v>
      </c>
      <c r="H124" s="382" t="s">
        <v>1849</v>
      </c>
      <c r="I124" s="382" t="s">
        <v>1850</v>
      </c>
      <c r="J124" s="383">
        <v>182.94761181621334</v>
      </c>
      <c r="K124" s="383">
        <v>184.961337074677</v>
      </c>
      <c r="L124" s="383">
        <v>183.77360325514181</v>
      </c>
      <c r="M124" s="383">
        <v>185.11327123399761</v>
      </c>
      <c r="N124" s="383">
        <v>185.59034251612775</v>
      </c>
      <c r="O124" s="383">
        <v>185.47222993572959</v>
      </c>
      <c r="P124" s="383">
        <v>185.74265381862691</v>
      </c>
      <c r="Q124" s="383">
        <v>183.92280006906341</v>
      </c>
      <c r="R124" s="383">
        <v>182.61153653407416</v>
      </c>
      <c r="S124" s="383">
        <v>179.86977590660112</v>
      </c>
      <c r="T124" s="383">
        <v>181.02789188651394</v>
      </c>
      <c r="U124" s="383">
        <v>179.95153928888817</v>
      </c>
      <c r="V124" s="383">
        <v>181.65014474571356</v>
      </c>
      <c r="W124" s="383">
        <v>180.46584139567503</v>
      </c>
      <c r="X124" s="383">
        <v>180.94058241094379</v>
      </c>
      <c r="Y124" s="383">
        <v>180.39063779014003</v>
      </c>
      <c r="Z124" s="383">
        <v>179.3571438105968</v>
      </c>
      <c r="AA124" s="383">
        <v>177.47927696817919</v>
      </c>
      <c r="AB124" s="383">
        <v>179.55</v>
      </c>
      <c r="AC124" s="383">
        <v>179.6</v>
      </c>
      <c r="AD124" s="383">
        <v>189.35000000000002</v>
      </c>
      <c r="AE124" s="383">
        <v>200.3</v>
      </c>
      <c r="AF124" s="383">
        <v>210.95</v>
      </c>
      <c r="AG124" s="383">
        <v>191.75</v>
      </c>
      <c r="AH124" s="383">
        <v>188.75</v>
      </c>
      <c r="AI124" s="383">
        <v>181.15</v>
      </c>
      <c r="AJ124" s="383">
        <v>171.2</v>
      </c>
      <c r="AK124" s="383">
        <v>162.9</v>
      </c>
      <c r="AL124" s="383">
        <v>148.5</v>
      </c>
      <c r="AM124" s="383">
        <v>146.5</v>
      </c>
      <c r="AN124" s="383">
        <v>132.55000000000001</v>
      </c>
      <c r="AO124" s="383">
        <v>133.05000000000001</v>
      </c>
      <c r="AP124" s="383">
        <v>127.1</v>
      </c>
      <c r="AQ124" s="383">
        <v>126.85000000000001</v>
      </c>
      <c r="AR124" s="383">
        <v>120.74999999999999</v>
      </c>
      <c r="AS124" s="383">
        <v>123.14999999999999</v>
      </c>
      <c r="AT124" s="383">
        <v>120.48219398411142</v>
      </c>
      <c r="AU124" s="383">
        <v>117.87180567317444</v>
      </c>
    </row>
    <row r="125" spans="1:47" s="207" customFormat="1" ht="15.6" customHeight="1" x14ac:dyDescent="0.3">
      <c r="A125" s="382" t="s">
        <v>1859</v>
      </c>
      <c r="B125" s="382" t="s">
        <v>942</v>
      </c>
      <c r="C125" s="382" t="s">
        <v>2047</v>
      </c>
      <c r="D125" s="386">
        <v>100</v>
      </c>
      <c r="E125" s="382" t="s">
        <v>1865</v>
      </c>
      <c r="F125" s="382" t="s">
        <v>167</v>
      </c>
      <c r="G125" s="382" t="s">
        <v>167</v>
      </c>
      <c r="H125" s="382" t="s">
        <v>1851</v>
      </c>
      <c r="I125" s="382" t="s">
        <v>1852</v>
      </c>
      <c r="J125" s="383">
        <v>28.173218973646875</v>
      </c>
      <c r="K125" s="383">
        <v>28.483324812669558</v>
      </c>
      <c r="L125" s="383">
        <v>28.300418435002349</v>
      </c>
      <c r="M125" s="383">
        <v>28.506722080869054</v>
      </c>
      <c r="N125" s="383">
        <v>28.580189198390059</v>
      </c>
      <c r="O125" s="383">
        <v>28.562000321486611</v>
      </c>
      <c r="P125" s="383">
        <v>28.603644545168667</v>
      </c>
      <c r="Q125" s="383">
        <v>28.323394162682288</v>
      </c>
      <c r="R125" s="383">
        <v>28.121464690432457</v>
      </c>
      <c r="S125" s="383">
        <v>27.699244242926873</v>
      </c>
      <c r="T125" s="383">
        <v>27.877589588761413</v>
      </c>
      <c r="U125" s="383">
        <v>27.71183548503344</v>
      </c>
      <c r="V125" s="383">
        <v>27.973414103141092</v>
      </c>
      <c r="W125" s="383">
        <v>27.79103600440218</v>
      </c>
      <c r="X125" s="383">
        <v>27.864144269911407</v>
      </c>
      <c r="Y125" s="383">
        <v>27.779454942341239</v>
      </c>
      <c r="Z125" s="383">
        <v>27.620300898707878</v>
      </c>
      <c r="AA125" s="383">
        <v>27.331116726093871</v>
      </c>
      <c r="AB125" s="383">
        <v>27.65</v>
      </c>
      <c r="AC125" s="383">
        <v>29.95</v>
      </c>
      <c r="AD125" s="383">
        <v>33.700000000000003</v>
      </c>
      <c r="AE125" s="383">
        <v>39.5</v>
      </c>
      <c r="AF125" s="383">
        <v>50.05</v>
      </c>
      <c r="AG125" s="383">
        <v>51.55</v>
      </c>
      <c r="AH125" s="383">
        <v>53.55</v>
      </c>
      <c r="AI125" s="383">
        <v>52.9</v>
      </c>
      <c r="AJ125" s="383">
        <v>53.650000000000006</v>
      </c>
      <c r="AK125" s="383">
        <v>55.6</v>
      </c>
      <c r="AL125" s="383">
        <v>60.5</v>
      </c>
      <c r="AM125" s="383">
        <v>59.3</v>
      </c>
      <c r="AN125" s="383">
        <v>63.3</v>
      </c>
      <c r="AO125" s="383">
        <v>68.349999999999994</v>
      </c>
      <c r="AP125" s="383">
        <v>70.900000000000006</v>
      </c>
      <c r="AQ125" s="383">
        <v>71.05</v>
      </c>
      <c r="AR125" s="383">
        <v>70.650000000000006</v>
      </c>
      <c r="AS125" s="383">
        <v>73.800000000000011</v>
      </c>
      <c r="AT125" s="383">
        <v>72.201266065996123</v>
      </c>
      <c r="AU125" s="383">
        <v>70.636940793181267</v>
      </c>
    </row>
    <row r="126" spans="1:47" s="207" customFormat="1" ht="15.6" customHeight="1" x14ac:dyDescent="0.3">
      <c r="A126" s="382" t="s">
        <v>1859</v>
      </c>
      <c r="B126" s="382" t="s">
        <v>942</v>
      </c>
      <c r="C126" s="382" t="s">
        <v>2047</v>
      </c>
      <c r="D126" s="386">
        <v>100</v>
      </c>
      <c r="E126" s="382" t="s">
        <v>1865</v>
      </c>
      <c r="F126" s="382" t="s">
        <v>167</v>
      </c>
      <c r="G126" s="382" t="s">
        <v>167</v>
      </c>
      <c r="H126" s="382" t="s">
        <v>1853</v>
      </c>
      <c r="I126" s="382" t="s">
        <v>1854</v>
      </c>
      <c r="J126" s="383">
        <v>0.6113537571134946</v>
      </c>
      <c r="K126" s="383">
        <v>0.61808299774328146</v>
      </c>
      <c r="L126" s="383">
        <v>0.61411396242319738</v>
      </c>
      <c r="M126" s="383">
        <v>0.61859071423223977</v>
      </c>
      <c r="N126" s="383">
        <v>0.62018493739725267</v>
      </c>
      <c r="O126" s="383">
        <v>0.61979024205757571</v>
      </c>
      <c r="P126" s="383">
        <v>0.62069391418087516</v>
      </c>
      <c r="Q126" s="383">
        <v>0.61461253155910933</v>
      </c>
      <c r="R126" s="383">
        <v>0.61023069852656342</v>
      </c>
      <c r="S126" s="383">
        <v>0.60106859116658673</v>
      </c>
      <c r="T126" s="383">
        <v>0.60493865292068172</v>
      </c>
      <c r="U126" s="383">
        <v>0.60134181884340199</v>
      </c>
      <c r="V126" s="383">
        <v>0.60701802755459866</v>
      </c>
      <c r="W126" s="383">
        <v>0.60306045579172907</v>
      </c>
      <c r="X126" s="383">
        <v>0.60464689193297805</v>
      </c>
      <c r="Y126" s="383">
        <v>0.60280914883923131</v>
      </c>
      <c r="Z126" s="383">
        <v>0.59935553487250381</v>
      </c>
      <c r="AA126" s="383">
        <v>0.59308029062048195</v>
      </c>
      <c r="AB126" s="383">
        <v>0.6</v>
      </c>
      <c r="AC126" s="383">
        <v>1.6</v>
      </c>
      <c r="AD126" s="383">
        <v>3.05</v>
      </c>
      <c r="AE126" s="383">
        <v>5.0999999999999996</v>
      </c>
      <c r="AF126" s="383">
        <v>6</v>
      </c>
      <c r="AG126" s="383">
        <v>5.95</v>
      </c>
      <c r="AH126" s="383">
        <v>5.4</v>
      </c>
      <c r="AI126" s="383">
        <v>5.0999999999999996</v>
      </c>
      <c r="AJ126" s="383">
        <v>7.3</v>
      </c>
      <c r="AK126" s="383">
        <v>5.9</v>
      </c>
      <c r="AL126" s="383">
        <v>6.3</v>
      </c>
      <c r="AM126" s="383">
        <v>7.2</v>
      </c>
      <c r="AN126" s="383">
        <v>8.15</v>
      </c>
      <c r="AO126" s="383">
        <v>9.1999999999999993</v>
      </c>
      <c r="AP126" s="383">
        <v>9.6000000000000014</v>
      </c>
      <c r="AQ126" s="383">
        <v>10.649999999999999</v>
      </c>
      <c r="AR126" s="383">
        <v>11.350000000000001</v>
      </c>
      <c r="AS126" s="383">
        <v>10.75</v>
      </c>
      <c r="AT126" s="383">
        <v>10.517122089559063</v>
      </c>
      <c r="AU126" s="383">
        <v>10.289256280849575</v>
      </c>
    </row>
    <row r="127" spans="1:47" s="207" customFormat="1" ht="15.6" customHeight="1" x14ac:dyDescent="0.3">
      <c r="A127" s="382" t="s">
        <v>1859</v>
      </c>
      <c r="B127" s="382" t="s">
        <v>942</v>
      </c>
      <c r="C127" s="382" t="s">
        <v>2047</v>
      </c>
      <c r="D127" s="386">
        <v>100</v>
      </c>
      <c r="E127" s="382" t="s">
        <v>1865</v>
      </c>
      <c r="F127" s="382" t="s">
        <v>167</v>
      </c>
      <c r="G127" s="382" t="s">
        <v>167</v>
      </c>
      <c r="H127" s="382" t="s">
        <v>1855</v>
      </c>
      <c r="I127" s="382" t="s">
        <v>1856</v>
      </c>
      <c r="J127" s="384"/>
      <c r="K127" s="384"/>
      <c r="L127" s="384"/>
      <c r="M127" s="384"/>
      <c r="N127" s="384"/>
      <c r="O127" s="384"/>
      <c r="P127" s="384"/>
      <c r="Q127" s="384"/>
      <c r="R127" s="384"/>
      <c r="S127" s="384"/>
      <c r="T127" s="384"/>
      <c r="U127" s="384"/>
      <c r="V127" s="384"/>
      <c r="W127" s="384"/>
      <c r="X127" s="384"/>
      <c r="Y127" s="384"/>
      <c r="Z127" s="384"/>
      <c r="AA127" s="384"/>
      <c r="AB127" s="384"/>
      <c r="AC127" s="384"/>
      <c r="AD127" s="384"/>
      <c r="AE127" s="384"/>
      <c r="AF127" s="384"/>
      <c r="AG127" s="384"/>
      <c r="AH127" s="384"/>
      <c r="AI127" s="384"/>
      <c r="AJ127" s="384"/>
      <c r="AK127" s="384"/>
      <c r="AL127" s="384"/>
      <c r="AM127" s="384"/>
      <c r="AN127" s="384"/>
      <c r="AO127" s="384"/>
      <c r="AP127" s="384"/>
      <c r="AQ127" s="384"/>
      <c r="AR127" s="384"/>
      <c r="AS127" s="383">
        <v>0.3</v>
      </c>
      <c r="AT127" s="383">
        <v>0.29350108156909005</v>
      </c>
      <c r="AU127" s="383">
        <v>0.28714203574463931</v>
      </c>
    </row>
    <row r="128" spans="1:47" s="207" customFormat="1" ht="15.6" customHeight="1" x14ac:dyDescent="0.3">
      <c r="A128" s="382" t="s">
        <v>1859</v>
      </c>
      <c r="B128" s="382" t="s">
        <v>942</v>
      </c>
      <c r="C128" s="382" t="s">
        <v>2047</v>
      </c>
      <c r="D128" s="386">
        <v>103</v>
      </c>
      <c r="E128" s="382" t="s">
        <v>1865</v>
      </c>
      <c r="F128" s="382" t="s">
        <v>166</v>
      </c>
      <c r="G128" s="382" t="s">
        <v>2021</v>
      </c>
      <c r="H128" s="382" t="s">
        <v>2029</v>
      </c>
      <c r="I128" s="382" t="s">
        <v>2030</v>
      </c>
      <c r="J128" s="383">
        <v>11.719385324015246</v>
      </c>
      <c r="K128" s="383">
        <v>11.154415501905971</v>
      </c>
      <c r="L128" s="383">
        <v>10.589445679796697</v>
      </c>
      <c r="M128" s="383">
        <v>10.024475857687419</v>
      </c>
      <c r="N128" s="383">
        <v>9.4595060355781442</v>
      </c>
      <c r="O128" s="383">
        <v>8.8945362134688679</v>
      </c>
      <c r="P128" s="383">
        <v>8.3295663913595934</v>
      </c>
      <c r="Q128" s="383">
        <v>7.764596569250318</v>
      </c>
      <c r="R128" s="383">
        <v>7.1996267471410418</v>
      </c>
      <c r="S128" s="383">
        <v>6.6346569250317664</v>
      </c>
      <c r="T128" s="383">
        <v>6.0696871029224893</v>
      </c>
      <c r="U128" s="383">
        <v>5.5047172808132157</v>
      </c>
      <c r="V128" s="383">
        <v>4.9397474587039385</v>
      </c>
      <c r="W128" s="383">
        <v>4.374777636594664</v>
      </c>
      <c r="X128" s="383">
        <v>3.8098078144853873</v>
      </c>
      <c r="Y128" s="383">
        <v>3.2448379923761119</v>
      </c>
      <c r="Z128" s="383">
        <v>2.6798681702668365</v>
      </c>
      <c r="AA128" s="383">
        <v>2.1148983481575603</v>
      </c>
      <c r="AB128" s="383">
        <v>0.7</v>
      </c>
      <c r="AC128" s="383">
        <v>0.7</v>
      </c>
      <c r="AD128" s="383">
        <v>1.1000000000000001</v>
      </c>
      <c r="AE128" s="384"/>
      <c r="AF128" s="384"/>
      <c r="AG128" s="384"/>
      <c r="AH128" s="384"/>
      <c r="AI128" s="384"/>
      <c r="AJ128" s="384"/>
      <c r="AK128" s="384"/>
      <c r="AL128" s="384"/>
      <c r="AM128" s="384"/>
      <c r="AN128" s="384"/>
      <c r="AO128" s="384"/>
      <c r="AP128" s="384"/>
      <c r="AQ128" s="384"/>
      <c r="AR128" s="384"/>
      <c r="AS128" s="384"/>
      <c r="AT128" s="384"/>
      <c r="AU128" s="384"/>
    </row>
    <row r="129" spans="1:47" s="207" customFormat="1" ht="15.6" customHeight="1" x14ac:dyDescent="0.3">
      <c r="A129" s="382" t="s">
        <v>1859</v>
      </c>
      <c r="B129" s="382" t="s">
        <v>942</v>
      </c>
      <c r="C129" s="382" t="s">
        <v>2047</v>
      </c>
      <c r="D129" s="386">
        <v>110</v>
      </c>
      <c r="E129" s="382" t="s">
        <v>2072</v>
      </c>
      <c r="F129" s="382" t="s">
        <v>167</v>
      </c>
      <c r="G129" s="382" t="s">
        <v>167</v>
      </c>
      <c r="H129" s="382" t="s">
        <v>1845</v>
      </c>
      <c r="I129" s="382" t="s">
        <v>1846</v>
      </c>
      <c r="J129" s="383">
        <v>21.511272058225963</v>
      </c>
      <c r="K129" s="383">
        <v>24.105027488746725</v>
      </c>
      <c r="L129" s="383">
        <v>20.700238847421073</v>
      </c>
      <c r="M129" s="383">
        <v>25.033456078069534</v>
      </c>
      <c r="N129" s="383">
        <v>24.761528038147564</v>
      </c>
      <c r="O129" s="383">
        <v>23.241614352140399</v>
      </c>
      <c r="P129" s="383">
        <v>22.772289368392773</v>
      </c>
      <c r="Q129" s="383">
        <v>20.170326948298268</v>
      </c>
      <c r="R129" s="383">
        <v>22.722134055154314</v>
      </c>
      <c r="S129" s="383">
        <v>17.729765157765666</v>
      </c>
      <c r="T129" s="383">
        <v>24.041956827518451</v>
      </c>
      <c r="U129" s="383">
        <v>14.204978029511086</v>
      </c>
      <c r="V129" s="383">
        <v>17.03002071327731</v>
      </c>
      <c r="W129" s="383">
        <v>8.3568073692902445</v>
      </c>
      <c r="X129" s="383">
        <v>8.551313749907365</v>
      </c>
      <c r="Y129" s="383">
        <v>4.2228851285234228</v>
      </c>
      <c r="Z129" s="383">
        <v>3.3155352903426021</v>
      </c>
      <c r="AA129" s="383">
        <v>2.9687493355041572</v>
      </c>
      <c r="AB129" s="384"/>
      <c r="AC129" s="384"/>
      <c r="AD129" s="384"/>
      <c r="AE129" s="384"/>
      <c r="AF129" s="384"/>
      <c r="AG129" s="384"/>
      <c r="AH129" s="384"/>
      <c r="AI129" s="384"/>
      <c r="AJ129" s="384"/>
      <c r="AK129" s="384"/>
      <c r="AL129" s="384"/>
      <c r="AM129" s="384"/>
      <c r="AN129" s="384"/>
      <c r="AO129" s="384"/>
      <c r="AP129" s="384"/>
      <c r="AQ129" s="384"/>
      <c r="AR129" s="384"/>
      <c r="AS129" s="384"/>
      <c r="AT129" s="384"/>
      <c r="AU129" s="384"/>
    </row>
    <row r="130" spans="1:47" s="207" customFormat="1" ht="15.6" customHeight="1" x14ac:dyDescent="0.3">
      <c r="A130" s="382" t="s">
        <v>1859</v>
      </c>
      <c r="B130" s="382" t="s">
        <v>942</v>
      </c>
      <c r="C130" s="382" t="s">
        <v>2047</v>
      </c>
      <c r="D130" s="386">
        <v>114</v>
      </c>
      <c r="E130" s="382" t="s">
        <v>679</v>
      </c>
      <c r="F130" s="382" t="s">
        <v>167</v>
      </c>
      <c r="G130" s="382" t="s">
        <v>167</v>
      </c>
      <c r="H130" s="382" t="s">
        <v>1847</v>
      </c>
      <c r="I130" s="382" t="s">
        <v>1848</v>
      </c>
      <c r="J130" s="384"/>
      <c r="K130" s="383">
        <v>1.9002268770115549</v>
      </c>
      <c r="L130" s="383">
        <v>7.5058961641956419</v>
      </c>
      <c r="M130" s="383">
        <v>16.639493029505722</v>
      </c>
      <c r="N130" s="383">
        <v>29.077019400790643</v>
      </c>
      <c r="O130" s="383">
        <v>44.556013141006865</v>
      </c>
      <c r="P130" s="383">
        <v>62.784486962854103</v>
      </c>
      <c r="Q130" s="383">
        <v>83.450441208031691</v>
      </c>
      <c r="R130" s="383">
        <v>106.23159710706172</v>
      </c>
      <c r="S130" s="383">
        <v>122.2539813929002</v>
      </c>
      <c r="T130" s="383">
        <v>130.1561826864156</v>
      </c>
      <c r="U130" s="383">
        <v>134.183812291729</v>
      </c>
      <c r="V130" s="383">
        <v>135.27705001406744</v>
      </c>
      <c r="W130" s="383">
        <v>134.0575673433446</v>
      </c>
      <c r="X130" s="383">
        <v>142.90082233946208</v>
      </c>
      <c r="Y130" s="383">
        <v>166.35638163380045</v>
      </c>
      <c r="Z130" s="383">
        <v>186.79300117023863</v>
      </c>
      <c r="AA130" s="383">
        <v>200.2242988629298</v>
      </c>
      <c r="AB130" s="383">
        <v>213.8080273347052</v>
      </c>
      <c r="AC130" s="383">
        <v>227.42554348680241</v>
      </c>
      <c r="AD130" s="383">
        <v>220.43663755672304</v>
      </c>
      <c r="AE130" s="383">
        <v>194.16684967582628</v>
      </c>
      <c r="AF130" s="383">
        <v>168.1105378711178</v>
      </c>
      <c r="AG130" s="383">
        <v>139.2952344038423</v>
      </c>
      <c r="AH130" s="383">
        <v>81.129743236093233</v>
      </c>
      <c r="AI130" s="383">
        <v>80.180490794996615</v>
      </c>
      <c r="AJ130" s="383">
        <v>56.361410425119466</v>
      </c>
      <c r="AK130" s="383">
        <v>35.524797103893214</v>
      </c>
      <c r="AL130" s="383">
        <v>17.753469385348847</v>
      </c>
      <c r="AM130" s="383">
        <v>8.3368453467600911</v>
      </c>
      <c r="AN130" s="383">
        <v>5.1620496372859019</v>
      </c>
      <c r="AO130" s="383">
        <v>2.9500402826803498</v>
      </c>
      <c r="AP130" s="383">
        <v>1.5224844687455601</v>
      </c>
      <c r="AQ130" s="383">
        <v>0.68245518668954408</v>
      </c>
      <c r="AR130" s="383">
        <v>0.24630022938995538</v>
      </c>
      <c r="AS130" s="383">
        <v>6.0919760678851881E-2</v>
      </c>
      <c r="AT130" s="383">
        <v>6.5037905916320027E-3</v>
      </c>
      <c r="AU130" s="384"/>
    </row>
    <row r="131" spans="1:47" s="207" customFormat="1" ht="15.6" customHeight="1" x14ac:dyDescent="0.3">
      <c r="A131" s="382" t="s">
        <v>1859</v>
      </c>
      <c r="B131" s="382" t="s">
        <v>942</v>
      </c>
      <c r="C131" s="382" t="s">
        <v>2047</v>
      </c>
      <c r="D131" s="386">
        <v>114</v>
      </c>
      <c r="E131" s="382" t="s">
        <v>679</v>
      </c>
      <c r="F131" s="382" t="s">
        <v>167</v>
      </c>
      <c r="G131" s="382" t="s">
        <v>167</v>
      </c>
      <c r="H131" s="382" t="s">
        <v>1849</v>
      </c>
      <c r="I131" s="382" t="s">
        <v>1850</v>
      </c>
      <c r="J131" s="384"/>
      <c r="K131" s="383">
        <v>1.2771592887669498</v>
      </c>
      <c r="L131" s="383">
        <v>5.0518745200114905</v>
      </c>
      <c r="M131" s="383">
        <v>11.221298908746791</v>
      </c>
      <c r="N131" s="383">
        <v>19.655983642674244</v>
      </c>
      <c r="O131" s="383">
        <v>30.203747575365689</v>
      </c>
      <c r="P131" s="383">
        <v>42.694015650174265</v>
      </c>
      <c r="Q131" s="383">
        <v>56.942485833882884</v>
      </c>
      <c r="R131" s="383">
        <v>72.7559794705939</v>
      </c>
      <c r="S131" s="383">
        <v>89.937329448203343</v>
      </c>
      <c r="T131" s="383">
        <v>108.29016431139463</v>
      </c>
      <c r="U131" s="383">
        <v>127.27329171894067</v>
      </c>
      <c r="V131" s="383">
        <v>148.63125791474806</v>
      </c>
      <c r="W131" s="383">
        <v>167.63500646912863</v>
      </c>
      <c r="X131" s="383">
        <v>209.73539610879513</v>
      </c>
      <c r="Y131" s="383">
        <v>284.82906100342433</v>
      </c>
      <c r="Z131" s="383">
        <v>356.11192121988051</v>
      </c>
      <c r="AA131" s="383">
        <v>415.85339212627821</v>
      </c>
      <c r="AB131" s="383">
        <v>457.0842234406652</v>
      </c>
      <c r="AC131" s="383">
        <v>485.49254010166658</v>
      </c>
      <c r="AD131" s="383">
        <v>584.86480322741454</v>
      </c>
      <c r="AE131" s="383">
        <v>736.82363732454075</v>
      </c>
      <c r="AF131" s="383">
        <v>871.31083857709302</v>
      </c>
      <c r="AG131" s="383">
        <v>951.27487725943604</v>
      </c>
      <c r="AH131" s="383">
        <v>700.39609828621167</v>
      </c>
      <c r="AI131" s="383">
        <v>865.1770734458396</v>
      </c>
      <c r="AJ131" s="383">
        <v>798.87731110996253</v>
      </c>
      <c r="AK131" s="383">
        <v>737.77277829369189</v>
      </c>
      <c r="AL131" s="383">
        <v>688.03169237186455</v>
      </c>
      <c r="AM131" s="383">
        <v>654.2279232222977</v>
      </c>
      <c r="AN131" s="383">
        <v>605.54055942419745</v>
      </c>
      <c r="AO131" s="383">
        <v>554.95530494336549</v>
      </c>
      <c r="AP131" s="383">
        <v>531.23646860930785</v>
      </c>
      <c r="AQ131" s="383">
        <v>552.52565797648606</v>
      </c>
      <c r="AR131" s="383">
        <v>600.5172454295473</v>
      </c>
      <c r="AS131" s="383">
        <v>634.96335199680664</v>
      </c>
      <c r="AT131" s="383">
        <v>682.037005626932</v>
      </c>
      <c r="AU131" s="383">
        <v>727.29203788410518</v>
      </c>
    </row>
    <row r="132" spans="1:47" s="207" customFormat="1" ht="15.6" customHeight="1" x14ac:dyDescent="0.3">
      <c r="A132" s="382" t="s">
        <v>1859</v>
      </c>
      <c r="B132" s="382" t="s">
        <v>942</v>
      </c>
      <c r="C132" s="382" t="s">
        <v>2047</v>
      </c>
      <c r="D132" s="386">
        <v>119</v>
      </c>
      <c r="E132" s="382" t="s">
        <v>1865</v>
      </c>
      <c r="F132" s="382" t="s">
        <v>2135</v>
      </c>
      <c r="G132" s="382" t="s">
        <v>2135</v>
      </c>
      <c r="H132" s="382" t="s">
        <v>2022</v>
      </c>
      <c r="I132" s="382" t="s">
        <v>2022</v>
      </c>
      <c r="J132" s="384"/>
      <c r="K132" s="384"/>
      <c r="L132" s="384"/>
      <c r="M132" s="384"/>
      <c r="N132" s="384"/>
      <c r="O132" s="384"/>
      <c r="P132" s="384"/>
      <c r="Q132" s="384"/>
      <c r="R132" s="384"/>
      <c r="S132" s="384"/>
      <c r="T132" s="384"/>
      <c r="U132" s="384"/>
      <c r="V132" s="384"/>
      <c r="W132" s="384"/>
      <c r="X132" s="384"/>
      <c r="Y132" s="384"/>
      <c r="Z132" s="384"/>
      <c r="AA132" s="384"/>
      <c r="AB132" s="384"/>
      <c r="AC132" s="384"/>
      <c r="AD132" s="384"/>
      <c r="AE132" s="384"/>
      <c r="AF132" s="384"/>
      <c r="AG132" s="384"/>
      <c r="AH132" s="384"/>
      <c r="AI132" s="384"/>
      <c r="AJ132" s="384"/>
      <c r="AK132" s="384"/>
      <c r="AL132" s="384"/>
      <c r="AM132" s="384"/>
      <c r="AN132" s="383">
        <v>1.6</v>
      </c>
      <c r="AO132" s="383">
        <v>1.6</v>
      </c>
      <c r="AP132" s="383">
        <v>1.6</v>
      </c>
      <c r="AQ132" s="383">
        <v>2.4000000000000004</v>
      </c>
      <c r="AR132" s="383">
        <v>2.4000000000000004</v>
      </c>
      <c r="AS132" s="383">
        <v>2.4000000000000004</v>
      </c>
      <c r="AT132" s="383">
        <v>2.4000000000000004</v>
      </c>
      <c r="AU132" s="383">
        <v>2.4000000000000004</v>
      </c>
    </row>
    <row r="133" spans="1:47" s="207" customFormat="1" ht="15.6" customHeight="1" x14ac:dyDescent="0.3">
      <c r="A133" s="382" t="s">
        <v>1859</v>
      </c>
      <c r="B133" s="382" t="s">
        <v>942</v>
      </c>
      <c r="C133" s="382" t="s">
        <v>2047</v>
      </c>
      <c r="D133" s="386">
        <v>124</v>
      </c>
      <c r="E133" s="382" t="s">
        <v>2138</v>
      </c>
      <c r="F133" s="382" t="s">
        <v>2135</v>
      </c>
      <c r="G133" s="382" t="s">
        <v>2135</v>
      </c>
      <c r="H133" s="382" t="s">
        <v>2022</v>
      </c>
      <c r="I133" s="382" t="s">
        <v>2022</v>
      </c>
      <c r="J133" s="383">
        <v>30.455337163596955</v>
      </c>
      <c r="K133" s="383">
        <v>32.743420252781746</v>
      </c>
      <c r="L133" s="383">
        <v>34.829404008860919</v>
      </c>
      <c r="M133" s="383">
        <v>36.170789628012251</v>
      </c>
      <c r="N133" s="383">
        <v>37.246438994471546</v>
      </c>
      <c r="O133" s="383">
        <v>38.157706868513991</v>
      </c>
      <c r="P133" s="383">
        <v>38.426103480782324</v>
      </c>
      <c r="Q133" s="383">
        <v>38.588030060932773</v>
      </c>
      <c r="R133" s="383">
        <v>38.325617601153255</v>
      </c>
      <c r="S133" s="383">
        <v>37.429891698909529</v>
      </c>
      <c r="T133" s="383">
        <v>37.221447995027496</v>
      </c>
      <c r="U133" s="383">
        <v>38.252809401531842</v>
      </c>
      <c r="V133" s="383">
        <v>40.789458886956233</v>
      </c>
      <c r="W133" s="383">
        <v>45.681978871055314</v>
      </c>
      <c r="X133" s="383">
        <v>52.828240376335437</v>
      </c>
      <c r="Y133" s="383">
        <v>59.998636261366102</v>
      </c>
      <c r="Z133" s="383">
        <v>65.163687927082123</v>
      </c>
      <c r="AA133" s="383">
        <v>69.094758996259415</v>
      </c>
      <c r="AB133" s="383">
        <v>72.191396967570725</v>
      </c>
      <c r="AC133" s="383">
        <v>74.412903404119703</v>
      </c>
      <c r="AD133" s="383">
        <v>76.670338891122313</v>
      </c>
      <c r="AE133" s="383">
        <v>81.07345942621383</v>
      </c>
      <c r="AF133" s="383">
        <v>89.929021071502063</v>
      </c>
      <c r="AG133" s="383">
        <v>94.443794583817436</v>
      </c>
      <c r="AH133" s="383">
        <v>80.659117754016961</v>
      </c>
      <c r="AI133" s="383">
        <v>95.919832095980567</v>
      </c>
      <c r="AJ133" s="383">
        <v>92.859300006571871</v>
      </c>
      <c r="AK133" s="383">
        <v>93.292010149730743</v>
      </c>
      <c r="AL133" s="383">
        <v>95.15267451586503</v>
      </c>
      <c r="AM133" s="383">
        <v>98.835187480414604</v>
      </c>
      <c r="AN133" s="383">
        <v>104.32825834779743</v>
      </c>
      <c r="AO133" s="383">
        <v>109.37221911906957</v>
      </c>
      <c r="AP133" s="383">
        <v>115.75100093742732</v>
      </c>
      <c r="AQ133" s="383">
        <v>126.85045516980841</v>
      </c>
      <c r="AR133" s="383">
        <v>137.69220516061077</v>
      </c>
      <c r="AS133" s="383">
        <v>145.46709613437864</v>
      </c>
      <c r="AT133" s="383">
        <v>159.02046570358797</v>
      </c>
      <c r="AU133" s="383">
        <v>176.04371804189424</v>
      </c>
    </row>
    <row r="134" spans="1:47" s="207" customFormat="1" ht="15.6" customHeight="1" x14ac:dyDescent="0.3">
      <c r="A134" s="382" t="s">
        <v>1859</v>
      </c>
      <c r="B134" s="382" t="s">
        <v>942</v>
      </c>
      <c r="C134" s="382" t="s">
        <v>2047</v>
      </c>
      <c r="D134" s="386">
        <v>128</v>
      </c>
      <c r="E134" s="382" t="s">
        <v>2139</v>
      </c>
      <c r="F134" s="382" t="s">
        <v>2135</v>
      </c>
      <c r="G134" s="382" t="s">
        <v>2135</v>
      </c>
      <c r="H134" s="382" t="s">
        <v>2022</v>
      </c>
      <c r="I134" s="382" t="s">
        <v>2022</v>
      </c>
      <c r="J134" s="384"/>
      <c r="K134" s="384"/>
      <c r="L134" s="384"/>
      <c r="M134" s="384"/>
      <c r="N134" s="384"/>
      <c r="O134" s="384"/>
      <c r="P134" s="384"/>
      <c r="Q134" s="384"/>
      <c r="R134" s="384"/>
      <c r="S134" s="384"/>
      <c r="T134" s="384"/>
      <c r="U134" s="384"/>
      <c r="V134" s="384"/>
      <c r="W134" s="384"/>
      <c r="X134" s="384"/>
      <c r="Y134" s="384"/>
      <c r="Z134" s="384"/>
      <c r="AA134" s="384"/>
      <c r="AB134" s="384"/>
      <c r="AC134" s="384"/>
      <c r="AD134" s="384"/>
      <c r="AE134" s="384"/>
      <c r="AF134" s="384"/>
      <c r="AG134" s="384"/>
      <c r="AH134" s="384"/>
      <c r="AI134" s="384"/>
      <c r="AJ134" s="384"/>
      <c r="AK134" s="384"/>
      <c r="AL134" s="384"/>
      <c r="AM134" s="384"/>
      <c r="AN134" s="384"/>
      <c r="AO134" s="384"/>
      <c r="AP134" s="384"/>
      <c r="AQ134" s="384"/>
      <c r="AR134" s="384"/>
      <c r="AS134" s="384"/>
      <c r="AT134" s="383">
        <v>6.6360000000000001</v>
      </c>
      <c r="AU134" s="383">
        <v>24.02773333333333</v>
      </c>
    </row>
    <row r="135" spans="1:47" s="207" customFormat="1" ht="15.6" customHeight="1" x14ac:dyDescent="0.3">
      <c r="A135" s="382" t="s">
        <v>1859</v>
      </c>
      <c r="B135" s="382" t="s">
        <v>942</v>
      </c>
      <c r="C135" s="382" t="s">
        <v>2047</v>
      </c>
      <c r="D135" s="386">
        <v>129</v>
      </c>
      <c r="E135" s="382" t="s">
        <v>2140</v>
      </c>
      <c r="F135" s="382" t="s">
        <v>2135</v>
      </c>
      <c r="G135" s="382" t="s">
        <v>2135</v>
      </c>
      <c r="H135" s="382" t="s">
        <v>2022</v>
      </c>
      <c r="I135" s="382" t="s">
        <v>2022</v>
      </c>
      <c r="J135" s="384"/>
      <c r="K135" s="384"/>
      <c r="L135" s="384"/>
      <c r="M135" s="384"/>
      <c r="N135" s="384"/>
      <c r="O135" s="384"/>
      <c r="P135" s="384"/>
      <c r="Q135" s="384"/>
      <c r="R135" s="384"/>
      <c r="S135" s="384"/>
      <c r="T135" s="384"/>
      <c r="U135" s="384"/>
      <c r="V135" s="384"/>
      <c r="W135" s="384"/>
      <c r="X135" s="384"/>
      <c r="Y135" s="384"/>
      <c r="Z135" s="384"/>
      <c r="AA135" s="384"/>
      <c r="AB135" s="384"/>
      <c r="AC135" s="384"/>
      <c r="AD135" s="384"/>
      <c r="AE135" s="384"/>
      <c r="AF135" s="384"/>
      <c r="AG135" s="384"/>
      <c r="AH135" s="384"/>
      <c r="AI135" s="384"/>
      <c r="AJ135" s="384"/>
      <c r="AK135" s="384"/>
      <c r="AL135" s="384"/>
      <c r="AM135" s="384"/>
      <c r="AN135" s="384"/>
      <c r="AO135" s="384"/>
      <c r="AP135" s="384"/>
      <c r="AQ135" s="384"/>
      <c r="AR135" s="384"/>
      <c r="AS135" s="384"/>
      <c r="AT135" s="383">
        <v>8.82</v>
      </c>
      <c r="AU135" s="383">
        <v>33.519111111111116</v>
      </c>
    </row>
    <row r="136" spans="1:47" s="207" customFormat="1" ht="15.6" customHeight="1" x14ac:dyDescent="0.3">
      <c r="A136" s="382" t="s">
        <v>1859</v>
      </c>
      <c r="B136" s="382" t="s">
        <v>942</v>
      </c>
      <c r="C136" s="382" t="s">
        <v>2073</v>
      </c>
      <c r="D136" s="386">
        <v>5</v>
      </c>
      <c r="E136" s="382" t="s">
        <v>1868</v>
      </c>
      <c r="F136" s="382" t="s">
        <v>167</v>
      </c>
      <c r="G136" s="382" t="s">
        <v>167</v>
      </c>
      <c r="H136" s="382" t="s">
        <v>1845</v>
      </c>
      <c r="I136" s="382" t="s">
        <v>1846</v>
      </c>
      <c r="J136" s="383">
        <v>999.30159113065679</v>
      </c>
      <c r="K136" s="383">
        <v>1042.7966319138829</v>
      </c>
      <c r="L136" s="383">
        <v>1081.6684759531454</v>
      </c>
      <c r="M136" s="383">
        <v>1110.2557087415084</v>
      </c>
      <c r="N136" s="383">
        <v>1121.284414642538</v>
      </c>
      <c r="O136" s="383">
        <v>1109.2997447550576</v>
      </c>
      <c r="P136" s="383">
        <v>1082.4282716753983</v>
      </c>
      <c r="Q136" s="383">
        <v>1052.5859018635297</v>
      </c>
      <c r="R136" s="383">
        <v>1012.5807108912086</v>
      </c>
      <c r="S136" s="383">
        <v>984.76564386074108</v>
      </c>
      <c r="T136" s="383">
        <v>994.4034494704805</v>
      </c>
      <c r="U136" s="383">
        <v>1014.7099890068259</v>
      </c>
      <c r="V136" s="383">
        <v>1049.171708122514</v>
      </c>
      <c r="W136" s="383">
        <v>1086.0957277872583</v>
      </c>
      <c r="X136" s="383">
        <v>1105.2983725657743</v>
      </c>
      <c r="Y136" s="383">
        <v>1121.4842791445865</v>
      </c>
      <c r="Z136" s="383">
        <v>1127.7856623306054</v>
      </c>
      <c r="AA136" s="383">
        <v>1123.6828699598373</v>
      </c>
      <c r="AB136" s="383">
        <v>1130.0454524640481</v>
      </c>
      <c r="AC136" s="383">
        <v>1155.9626457235931</v>
      </c>
      <c r="AD136" s="383">
        <v>1202.8156899678572</v>
      </c>
      <c r="AE136" s="383">
        <v>1288.248574159524</v>
      </c>
      <c r="AF136" s="383">
        <v>1393.7387037944884</v>
      </c>
      <c r="AG136" s="383">
        <v>1421.3973183031933</v>
      </c>
      <c r="AH136" s="383">
        <v>1196.3003094759408</v>
      </c>
      <c r="AI136" s="383">
        <v>1398.235320019221</v>
      </c>
      <c r="AJ136" s="383">
        <v>1326.1952517611048</v>
      </c>
      <c r="AK136" s="383">
        <v>1267.0050235351202</v>
      </c>
      <c r="AL136" s="383">
        <v>1200.391354943642</v>
      </c>
      <c r="AM136" s="383">
        <v>1141.2242535566206</v>
      </c>
      <c r="AN136" s="383">
        <v>1098.6751584366564</v>
      </c>
      <c r="AO136" s="383">
        <v>1061.6385137758057</v>
      </c>
      <c r="AP136" s="383">
        <v>1013.9152662961745</v>
      </c>
      <c r="AQ136" s="383">
        <v>954.30456399658408</v>
      </c>
      <c r="AR136" s="383">
        <v>894.83480644451481</v>
      </c>
      <c r="AS136" s="383">
        <v>836.36062023258614</v>
      </c>
      <c r="AT136" s="383">
        <v>810.42097860527849</v>
      </c>
      <c r="AU136" s="383">
        <v>804.27799765234033</v>
      </c>
    </row>
    <row r="137" spans="1:47" s="207" customFormat="1" ht="15.6" customHeight="1" x14ac:dyDescent="0.3">
      <c r="A137" s="382" t="s">
        <v>1859</v>
      </c>
      <c r="B137" s="382" t="s">
        <v>942</v>
      </c>
      <c r="C137" s="382" t="s">
        <v>2073</v>
      </c>
      <c r="D137" s="386">
        <v>5</v>
      </c>
      <c r="E137" s="382" t="s">
        <v>1868</v>
      </c>
      <c r="F137" s="382" t="s">
        <v>167</v>
      </c>
      <c r="G137" s="382" t="s">
        <v>167</v>
      </c>
      <c r="H137" s="382" t="s">
        <v>1849</v>
      </c>
      <c r="I137" s="382" t="s">
        <v>1850</v>
      </c>
      <c r="J137" s="383">
        <v>314.1596725354878</v>
      </c>
      <c r="K137" s="383">
        <v>327.83361030428023</v>
      </c>
      <c r="L137" s="383">
        <v>340.1111685215335</v>
      </c>
      <c r="M137" s="383">
        <v>349.22905353608417</v>
      </c>
      <c r="N137" s="383">
        <v>353.00817223940663</v>
      </c>
      <c r="O137" s="383">
        <v>349.77896763457153</v>
      </c>
      <c r="P137" s="383">
        <v>341.49116993235054</v>
      </c>
      <c r="Q137" s="383">
        <v>332.24974344209204</v>
      </c>
      <c r="R137" s="383">
        <v>320.06822699393041</v>
      </c>
      <c r="S137" s="383">
        <v>311.50326086873145</v>
      </c>
      <c r="T137" s="383">
        <v>314.64991883001068</v>
      </c>
      <c r="U137" s="383">
        <v>321.14174261134576</v>
      </c>
      <c r="V137" s="383">
        <v>332.17716953778682</v>
      </c>
      <c r="W137" s="383">
        <v>352.90296473904618</v>
      </c>
      <c r="X137" s="383">
        <v>376.26180716122093</v>
      </c>
      <c r="Y137" s="383">
        <v>408.09822103608798</v>
      </c>
      <c r="Z137" s="383">
        <v>439.22607824885483</v>
      </c>
      <c r="AA137" s="383">
        <v>463.29543343011051</v>
      </c>
      <c r="AB137" s="383">
        <v>481.54267340582527</v>
      </c>
      <c r="AC137" s="383">
        <v>509.74164132274257</v>
      </c>
      <c r="AD137" s="383">
        <v>555.82731554732732</v>
      </c>
      <c r="AE137" s="383">
        <v>612.14200150890088</v>
      </c>
      <c r="AF137" s="383">
        <v>708.40755729369153</v>
      </c>
      <c r="AG137" s="383">
        <v>768.36576078709095</v>
      </c>
      <c r="AH137" s="383">
        <v>660.94261053126183</v>
      </c>
      <c r="AI137" s="383">
        <v>785.0290119401518</v>
      </c>
      <c r="AJ137" s="383">
        <v>754.51839247826149</v>
      </c>
      <c r="AK137" s="383">
        <v>728.10793891328069</v>
      </c>
      <c r="AL137" s="383">
        <v>694.42002631545256</v>
      </c>
      <c r="AM137" s="383">
        <v>663.86060612413883</v>
      </c>
      <c r="AN137" s="383">
        <v>645.84726380967982</v>
      </c>
      <c r="AO137" s="383">
        <v>629.74516974346602</v>
      </c>
      <c r="AP137" s="383">
        <v>604.60007724860441</v>
      </c>
      <c r="AQ137" s="383">
        <v>575.16740004104304</v>
      </c>
      <c r="AR137" s="383">
        <v>537.28012578552921</v>
      </c>
      <c r="AS137" s="383">
        <v>499.18705347082272</v>
      </c>
      <c r="AT137" s="383">
        <v>485.95339874904994</v>
      </c>
      <c r="AU137" s="383">
        <v>483.29276845592523</v>
      </c>
    </row>
    <row r="138" spans="1:47" s="207" customFormat="1" ht="15.6" customHeight="1" x14ac:dyDescent="0.3">
      <c r="A138" s="382" t="s">
        <v>1859</v>
      </c>
      <c r="B138" s="382" t="s">
        <v>942</v>
      </c>
      <c r="C138" s="382" t="s">
        <v>2073</v>
      </c>
      <c r="D138" s="386">
        <v>9</v>
      </c>
      <c r="E138" s="382" t="s">
        <v>1869</v>
      </c>
      <c r="F138" s="382" t="s">
        <v>666</v>
      </c>
      <c r="G138" s="382" t="s">
        <v>666</v>
      </c>
      <c r="H138" s="382" t="s">
        <v>1843</v>
      </c>
      <c r="I138" s="382" t="s">
        <v>1844</v>
      </c>
      <c r="J138" s="383">
        <v>1000.4370353653233</v>
      </c>
      <c r="K138" s="383">
        <v>994.57068944581442</v>
      </c>
      <c r="L138" s="383">
        <v>979.3955779814986</v>
      </c>
      <c r="M138" s="383">
        <v>951.65570581829513</v>
      </c>
      <c r="N138" s="383">
        <v>924.05232668266763</v>
      </c>
      <c r="O138" s="383">
        <v>905.3261436343364</v>
      </c>
      <c r="P138" s="383">
        <v>887.58213686598106</v>
      </c>
      <c r="Q138" s="383">
        <v>866.64164061062752</v>
      </c>
      <c r="R138" s="383">
        <v>842.61186950438093</v>
      </c>
      <c r="S138" s="383">
        <v>823.47813139633399</v>
      </c>
      <c r="T138" s="383">
        <v>821.44661978362888</v>
      </c>
      <c r="U138" s="383">
        <v>824.24418538294003</v>
      </c>
      <c r="V138" s="383">
        <v>831.31598380169055</v>
      </c>
      <c r="W138" s="383">
        <v>847.8133049987274</v>
      </c>
      <c r="X138" s="383">
        <v>864.53444226241868</v>
      </c>
      <c r="Y138" s="383">
        <v>885.93582494313978</v>
      </c>
      <c r="Z138" s="383">
        <v>884.67617607625755</v>
      </c>
      <c r="AA138" s="383">
        <v>861.67612943203005</v>
      </c>
      <c r="AB138" s="383">
        <v>845.42749506949303</v>
      </c>
      <c r="AC138" s="383">
        <v>825.25326916029155</v>
      </c>
      <c r="AD138" s="383">
        <v>794.57777002251964</v>
      </c>
      <c r="AE138" s="383">
        <v>757.90528475271321</v>
      </c>
      <c r="AF138" s="383">
        <v>735.6262616404357</v>
      </c>
      <c r="AG138" s="383">
        <v>681.47527616420882</v>
      </c>
      <c r="AH138" s="383">
        <v>530.15253704720419</v>
      </c>
      <c r="AI138" s="383">
        <v>586.26627782148398</v>
      </c>
      <c r="AJ138" s="383">
        <v>514.44595565509326</v>
      </c>
      <c r="AK138" s="383">
        <v>449.60050993666306</v>
      </c>
      <c r="AL138" s="383">
        <v>399.68468016769162</v>
      </c>
      <c r="AM138" s="383">
        <v>361.16047069250567</v>
      </c>
      <c r="AN138" s="383">
        <v>329.13642286954797</v>
      </c>
      <c r="AO138" s="383">
        <v>304.76600180969763</v>
      </c>
      <c r="AP138" s="383">
        <v>286.17733101131745</v>
      </c>
      <c r="AQ138" s="383">
        <v>264.97672113669745</v>
      </c>
      <c r="AR138" s="383">
        <v>238.38688576327098</v>
      </c>
      <c r="AS138" s="383">
        <v>213.93008546014977</v>
      </c>
      <c r="AT138" s="383">
        <v>198.2251010610847</v>
      </c>
      <c r="AU138" s="383">
        <v>189.24494438734027</v>
      </c>
    </row>
    <row r="139" spans="1:47" s="207" customFormat="1" ht="15.6" customHeight="1" x14ac:dyDescent="0.3">
      <c r="A139" s="382" t="s">
        <v>1859</v>
      </c>
      <c r="B139" s="382" t="s">
        <v>942</v>
      </c>
      <c r="C139" s="382" t="s">
        <v>2073</v>
      </c>
      <c r="D139" s="386">
        <v>9</v>
      </c>
      <c r="E139" s="382" t="s">
        <v>1869</v>
      </c>
      <c r="F139" s="382" t="s">
        <v>666</v>
      </c>
      <c r="G139" s="382" t="s">
        <v>666</v>
      </c>
      <c r="H139" s="382" t="s">
        <v>1845</v>
      </c>
      <c r="I139" s="382" t="s">
        <v>1846</v>
      </c>
      <c r="J139" s="383">
        <v>3176.3732757223725</v>
      </c>
      <c r="K139" s="383">
        <v>3157.747711347833</v>
      </c>
      <c r="L139" s="383">
        <v>3109.5984211823416</v>
      </c>
      <c r="M139" s="383">
        <v>3021.16964137282</v>
      </c>
      <c r="N139" s="383">
        <v>2932.9986433500812</v>
      </c>
      <c r="O139" s="383">
        <v>2873.4449715311448</v>
      </c>
      <c r="P139" s="383">
        <v>2817.0175581011113</v>
      </c>
      <c r="Q139" s="383">
        <v>2750.2942241140449</v>
      </c>
      <c r="R139" s="383">
        <v>2673.1810648603373</v>
      </c>
      <c r="S139" s="383">
        <v>2611.4213670583017</v>
      </c>
      <c r="T139" s="383">
        <v>2604.3649347463192</v>
      </c>
      <c r="U139" s="383">
        <v>2612.6398628497654</v>
      </c>
      <c r="V139" s="383">
        <v>2634.8878622050074</v>
      </c>
      <c r="W139" s="383">
        <v>2699.9006207811212</v>
      </c>
      <c r="X139" s="383">
        <v>2777.0484500615034</v>
      </c>
      <c r="Y139" s="383">
        <v>2822.7086666549035</v>
      </c>
      <c r="Z139" s="383">
        <v>2824.1567976556794</v>
      </c>
      <c r="AA139" s="383">
        <v>2856.2545464329642</v>
      </c>
      <c r="AB139" s="383">
        <v>2906.8454802769338</v>
      </c>
      <c r="AC139" s="383">
        <v>2915.8804415034228</v>
      </c>
      <c r="AD139" s="383">
        <v>2913.3092934356287</v>
      </c>
      <c r="AE139" s="383">
        <v>2899.4641416434224</v>
      </c>
      <c r="AF139" s="383">
        <v>2944.9872185367217</v>
      </c>
      <c r="AG139" s="383">
        <v>2915.7682287441985</v>
      </c>
      <c r="AH139" s="383">
        <v>2409.9227636922219</v>
      </c>
      <c r="AI139" s="383">
        <v>2778.2070718798986</v>
      </c>
      <c r="AJ139" s="383">
        <v>2538.7718157152717</v>
      </c>
      <c r="AK139" s="383">
        <v>2327.3944957035842</v>
      </c>
      <c r="AL139" s="383">
        <v>2158.3334096254821</v>
      </c>
      <c r="AM139" s="383">
        <v>2001.8628366296691</v>
      </c>
      <c r="AN139" s="383">
        <v>1880.8323519754381</v>
      </c>
      <c r="AO139" s="383">
        <v>1796.9555175482881</v>
      </c>
      <c r="AP139" s="383">
        <v>1719.8073965982767</v>
      </c>
      <c r="AQ139" s="383">
        <v>1612.3720961868439</v>
      </c>
      <c r="AR139" s="383">
        <v>1476.3753012453512</v>
      </c>
      <c r="AS139" s="383">
        <v>1329.9108472489193</v>
      </c>
      <c r="AT139" s="383">
        <v>1222.9499831802482</v>
      </c>
      <c r="AU139" s="383">
        <v>1164.4853125829457</v>
      </c>
    </row>
    <row r="140" spans="1:47" s="207" customFormat="1" ht="15.6" customHeight="1" x14ac:dyDescent="0.3">
      <c r="A140" s="382" t="s">
        <v>1859</v>
      </c>
      <c r="B140" s="382" t="s">
        <v>942</v>
      </c>
      <c r="C140" s="382" t="s">
        <v>2073</v>
      </c>
      <c r="D140" s="386">
        <v>9</v>
      </c>
      <c r="E140" s="382" t="s">
        <v>1869</v>
      </c>
      <c r="F140" s="382" t="s">
        <v>666</v>
      </c>
      <c r="G140" s="382" t="s">
        <v>666</v>
      </c>
      <c r="H140" s="382" t="s">
        <v>1849</v>
      </c>
      <c r="I140" s="382" t="s">
        <v>1850</v>
      </c>
      <c r="J140" s="383">
        <v>63.519811769226862</v>
      </c>
      <c r="K140" s="383">
        <v>63.147345361639019</v>
      </c>
      <c r="L140" s="383">
        <v>62.015542649618943</v>
      </c>
      <c r="M140" s="383">
        <v>60.31218676912696</v>
      </c>
      <c r="N140" s="383">
        <v>58.898415059452155</v>
      </c>
      <c r="O140" s="383">
        <v>57.821038748397726</v>
      </c>
      <c r="P140" s="383">
        <v>56.802170183029837</v>
      </c>
      <c r="Q140" s="383">
        <v>55.3533602577766</v>
      </c>
      <c r="R140" s="383">
        <v>53.788830568927921</v>
      </c>
      <c r="S140" s="383">
        <v>53.189892707961846</v>
      </c>
      <c r="T140" s="383">
        <v>53.901918050692096</v>
      </c>
      <c r="U140" s="383">
        <v>54.373196105282474</v>
      </c>
      <c r="V140" s="383">
        <v>54.607300457546366</v>
      </c>
      <c r="W140" s="383">
        <v>57.978809338015132</v>
      </c>
      <c r="X140" s="383">
        <v>63.72129942165293</v>
      </c>
      <c r="Y140" s="383">
        <v>64.134399144368501</v>
      </c>
      <c r="Z140" s="383">
        <v>64.851125220041965</v>
      </c>
      <c r="AA140" s="383">
        <v>69.821458743287053</v>
      </c>
      <c r="AB140" s="383">
        <v>71.941727415552535</v>
      </c>
      <c r="AC140" s="383">
        <v>76.056904915357279</v>
      </c>
      <c r="AD140" s="383">
        <v>80.046643390975419</v>
      </c>
      <c r="AE140" s="383">
        <v>84.958161736602648</v>
      </c>
      <c r="AF140" s="383">
        <v>97.038960511419731</v>
      </c>
      <c r="AG140" s="383">
        <v>124.0800567255104</v>
      </c>
      <c r="AH140" s="383">
        <v>126.48035507197478</v>
      </c>
      <c r="AI140" s="383">
        <v>158.29128277917397</v>
      </c>
      <c r="AJ140" s="383">
        <v>153.94262489444165</v>
      </c>
      <c r="AK140" s="383">
        <v>151.10218109370817</v>
      </c>
      <c r="AL140" s="383">
        <v>149.38946070792497</v>
      </c>
      <c r="AM140" s="383">
        <v>147.46979937318144</v>
      </c>
      <c r="AN140" s="383">
        <v>148.66991397984063</v>
      </c>
      <c r="AO140" s="383">
        <v>150.11605734330584</v>
      </c>
      <c r="AP140" s="383">
        <v>150.66561207399729</v>
      </c>
      <c r="AQ140" s="383">
        <v>146.6318680537766</v>
      </c>
      <c r="AR140" s="383">
        <v>139.00572224171228</v>
      </c>
      <c r="AS140" s="383">
        <v>125.3849147203703</v>
      </c>
      <c r="AT140" s="383">
        <v>112.67628636051646</v>
      </c>
      <c r="AU140" s="383">
        <v>107.15001739134958</v>
      </c>
    </row>
    <row r="141" spans="1:47" s="207" customFormat="1" ht="15.6" customHeight="1" x14ac:dyDescent="0.3">
      <c r="A141" s="382" t="s">
        <v>1859</v>
      </c>
      <c r="B141" s="382" t="s">
        <v>942</v>
      </c>
      <c r="C141" s="382" t="s">
        <v>2073</v>
      </c>
      <c r="D141" s="386">
        <v>64</v>
      </c>
      <c r="E141" s="382" t="s">
        <v>2074</v>
      </c>
      <c r="F141" s="382" t="s">
        <v>167</v>
      </c>
      <c r="G141" s="382" t="s">
        <v>167</v>
      </c>
      <c r="H141" s="382" t="s">
        <v>1841</v>
      </c>
      <c r="I141" s="382" t="s">
        <v>1842</v>
      </c>
      <c r="J141" s="383">
        <v>3750</v>
      </c>
      <c r="K141" s="383">
        <v>3750</v>
      </c>
      <c r="L141" s="383">
        <v>3750</v>
      </c>
      <c r="M141" s="383">
        <v>3750</v>
      </c>
      <c r="N141" s="383">
        <v>3750</v>
      </c>
      <c r="O141" s="383">
        <v>3750</v>
      </c>
      <c r="P141" s="383">
        <v>3761.6595413913719</v>
      </c>
      <c r="Q141" s="383">
        <v>3775.5052467936257</v>
      </c>
      <c r="R141" s="383">
        <v>3787.164788184999</v>
      </c>
      <c r="S141" s="383">
        <v>3801.0104935872519</v>
      </c>
      <c r="T141" s="383">
        <v>3826.5157403808794</v>
      </c>
      <c r="U141" s="383">
        <v>3844.0050524679359</v>
      </c>
      <c r="V141" s="383">
        <v>3858.5794792071511</v>
      </c>
      <c r="W141" s="383">
        <v>3872.4251846094057</v>
      </c>
      <c r="X141" s="383">
        <v>3884.0847260007768</v>
      </c>
      <c r="Y141" s="383">
        <v>3897.9304314030323</v>
      </c>
      <c r="Z141" s="383">
        <v>3911.7761368052852</v>
      </c>
      <c r="AA141" s="383">
        <v>3923.4356781966576</v>
      </c>
      <c r="AB141" s="383">
        <v>3933.6377769141077</v>
      </c>
      <c r="AC141" s="383">
        <v>3943.1111542945973</v>
      </c>
      <c r="AD141" s="383">
        <v>3954.7706956859702</v>
      </c>
      <c r="AE141" s="383">
        <v>3969.3451224251849</v>
      </c>
      <c r="AF141" s="383">
        <v>3990.4780411970469</v>
      </c>
      <c r="AG141" s="383">
        <v>4015.983287990673</v>
      </c>
      <c r="AH141" s="383">
        <v>3025.1044500582975</v>
      </c>
      <c r="AI141" s="383">
        <v>4052.4193548387093</v>
      </c>
      <c r="AJ141" s="383">
        <v>4066.9937815779244</v>
      </c>
      <c r="AK141" s="383">
        <v>4083.025650991061</v>
      </c>
      <c r="AL141" s="383">
        <v>4100.5149630781189</v>
      </c>
      <c r="AM141" s="383">
        <v>4124.5627671978236</v>
      </c>
      <c r="AN141" s="383">
        <v>4158.8126700349785</v>
      </c>
      <c r="AO141" s="383">
        <v>4189.4189661873306</v>
      </c>
      <c r="AP141" s="383">
        <v>4212.7380489700754</v>
      </c>
      <c r="AQ141" s="383">
        <v>4230.9560823940928</v>
      </c>
      <c r="AR141" s="383">
        <v>4243.3443451224248</v>
      </c>
      <c r="AS141" s="383">
        <v>4255.7326078507576</v>
      </c>
      <c r="AT141" s="383">
        <v>4279.7804119704624</v>
      </c>
      <c r="AU141" s="383">
        <v>4279.7804119704624</v>
      </c>
    </row>
    <row r="142" spans="1:47" s="207" customFormat="1" ht="15.6" customHeight="1" x14ac:dyDescent="0.3">
      <c r="A142" s="382" t="s">
        <v>1859</v>
      </c>
      <c r="B142" s="382" t="s">
        <v>942</v>
      </c>
      <c r="C142" s="382" t="s">
        <v>2073</v>
      </c>
      <c r="D142" s="386">
        <v>65</v>
      </c>
      <c r="E142" s="382" t="s">
        <v>2075</v>
      </c>
      <c r="F142" s="382" t="s">
        <v>167</v>
      </c>
      <c r="G142" s="382" t="s">
        <v>167</v>
      </c>
      <c r="H142" s="382" t="s">
        <v>1841</v>
      </c>
      <c r="I142" s="382" t="s">
        <v>1842</v>
      </c>
      <c r="J142" s="383">
        <v>765.2173913043481</v>
      </c>
      <c r="K142" s="383">
        <v>771.73913043478285</v>
      </c>
      <c r="L142" s="383">
        <v>778.2608695652176</v>
      </c>
      <c r="M142" s="383">
        <v>784.78260869565247</v>
      </c>
      <c r="N142" s="383">
        <v>791.30434782608722</v>
      </c>
      <c r="O142" s="383">
        <v>797.82608695652198</v>
      </c>
      <c r="P142" s="383">
        <v>804.34782608695684</v>
      </c>
      <c r="Q142" s="383">
        <v>810.8695652173916</v>
      </c>
      <c r="R142" s="383">
        <v>817.39130434782635</v>
      </c>
      <c r="S142" s="383">
        <v>823.9130434782611</v>
      </c>
      <c r="T142" s="383">
        <v>830.43478260869597</v>
      </c>
      <c r="U142" s="383">
        <v>836.95652173913072</v>
      </c>
      <c r="V142" s="383">
        <v>843.47826086956547</v>
      </c>
      <c r="W142" s="383">
        <v>850.00000000000034</v>
      </c>
      <c r="X142" s="383">
        <v>856.52173913043509</v>
      </c>
      <c r="Y142" s="383">
        <v>863.04347826086985</v>
      </c>
      <c r="Z142" s="383">
        <v>869.5652173913046</v>
      </c>
      <c r="AA142" s="383">
        <v>876.08695652173969</v>
      </c>
      <c r="AB142" s="383">
        <v>882.60869565217445</v>
      </c>
      <c r="AC142" s="383">
        <v>889.1304347826092</v>
      </c>
      <c r="AD142" s="383">
        <v>895.65217391304407</v>
      </c>
      <c r="AE142" s="383">
        <v>902.17391304347882</v>
      </c>
      <c r="AF142" s="383">
        <v>908.69565217391357</v>
      </c>
      <c r="AG142" s="383">
        <v>915.21739130434833</v>
      </c>
      <c r="AH142" s="383">
        <v>691.30434782608745</v>
      </c>
      <c r="AI142" s="383">
        <v>928.26086956521806</v>
      </c>
      <c r="AJ142" s="383">
        <v>934.7826086956527</v>
      </c>
      <c r="AK142" s="383">
        <v>941.30434782608745</v>
      </c>
      <c r="AL142" s="383">
        <v>947.82608695652232</v>
      </c>
      <c r="AM142" s="383">
        <v>954.34782608695707</v>
      </c>
      <c r="AN142" s="383">
        <v>960.86956521739182</v>
      </c>
      <c r="AO142" s="383">
        <v>967.39130434782658</v>
      </c>
      <c r="AP142" s="383">
        <v>973.91304347826144</v>
      </c>
      <c r="AQ142" s="383">
        <v>980.4347826086962</v>
      </c>
      <c r="AR142" s="383">
        <v>986.95652173913095</v>
      </c>
      <c r="AS142" s="383">
        <v>993.4782608695657</v>
      </c>
      <c r="AT142" s="383">
        <v>1000.0000000000001</v>
      </c>
      <c r="AU142" s="383">
        <v>1000.0000000000001</v>
      </c>
    </row>
    <row r="143" spans="1:47" s="207" customFormat="1" ht="15.6" customHeight="1" x14ac:dyDescent="0.3">
      <c r="A143" s="382" t="s">
        <v>1859</v>
      </c>
      <c r="B143" s="382" t="s">
        <v>942</v>
      </c>
      <c r="C143" s="382" t="s">
        <v>2073</v>
      </c>
      <c r="D143" s="386">
        <v>101</v>
      </c>
      <c r="E143" s="382" t="s">
        <v>1866</v>
      </c>
      <c r="F143" s="382" t="s">
        <v>167</v>
      </c>
      <c r="G143" s="382" t="s">
        <v>167</v>
      </c>
      <c r="H143" s="382" t="s">
        <v>1841</v>
      </c>
      <c r="I143" s="382" t="s">
        <v>1842</v>
      </c>
      <c r="J143" s="384"/>
      <c r="K143" s="384"/>
      <c r="L143" s="384"/>
      <c r="M143" s="384"/>
      <c r="N143" s="384"/>
      <c r="O143" s="384"/>
      <c r="P143" s="384"/>
      <c r="Q143" s="384"/>
      <c r="R143" s="384"/>
      <c r="S143" s="384"/>
      <c r="T143" s="384"/>
      <c r="U143" s="384"/>
      <c r="V143" s="384"/>
      <c r="W143" s="384"/>
      <c r="X143" s="384"/>
      <c r="Y143" s="384"/>
      <c r="Z143" s="384"/>
      <c r="AA143" s="384"/>
      <c r="AB143" s="384"/>
      <c r="AC143" s="384"/>
      <c r="AD143" s="384"/>
      <c r="AE143" s="383">
        <v>0.25</v>
      </c>
      <c r="AF143" s="383">
        <v>0.5</v>
      </c>
      <c r="AG143" s="383">
        <v>0.5</v>
      </c>
      <c r="AH143" s="383">
        <v>0.5</v>
      </c>
      <c r="AI143" s="383">
        <v>0.5</v>
      </c>
      <c r="AJ143" s="383">
        <v>1</v>
      </c>
      <c r="AK143" s="383">
        <v>1.85</v>
      </c>
      <c r="AL143" s="383">
        <v>2.5</v>
      </c>
      <c r="AM143" s="383">
        <v>2.2000000000000002</v>
      </c>
      <c r="AN143" s="383">
        <v>2.15</v>
      </c>
      <c r="AO143" s="383">
        <v>3.25</v>
      </c>
      <c r="AP143" s="383">
        <v>4</v>
      </c>
      <c r="AQ143" s="383">
        <v>5.7</v>
      </c>
      <c r="AR143" s="383">
        <v>6.7</v>
      </c>
      <c r="AS143" s="383">
        <v>7.7</v>
      </c>
      <c r="AT143" s="383">
        <v>7.5331944269399784</v>
      </c>
      <c r="AU143" s="383">
        <v>7.3699789174457422</v>
      </c>
    </row>
    <row r="144" spans="1:47" s="207" customFormat="1" ht="15.6" customHeight="1" x14ac:dyDescent="0.3">
      <c r="A144" s="382" t="s">
        <v>1859</v>
      </c>
      <c r="B144" s="382" t="s">
        <v>942</v>
      </c>
      <c r="C144" s="382" t="s">
        <v>2073</v>
      </c>
      <c r="D144" s="386">
        <v>101</v>
      </c>
      <c r="E144" s="382" t="s">
        <v>1866</v>
      </c>
      <c r="F144" s="382" t="s">
        <v>167</v>
      </c>
      <c r="G144" s="382" t="s">
        <v>167</v>
      </c>
      <c r="H144" s="382" t="s">
        <v>1843</v>
      </c>
      <c r="I144" s="382" t="s">
        <v>1844</v>
      </c>
      <c r="J144" s="383">
        <v>9.1193602102762963</v>
      </c>
      <c r="K144" s="383">
        <v>9.2197380496706174</v>
      </c>
      <c r="L144" s="383">
        <v>9.160533272812696</v>
      </c>
      <c r="M144" s="383">
        <v>9.2273114872975732</v>
      </c>
      <c r="N144" s="383">
        <v>9.2510919828423503</v>
      </c>
      <c r="O144" s="383">
        <v>9.2452044440255072</v>
      </c>
      <c r="P144" s="383">
        <v>9.2586842198647226</v>
      </c>
      <c r="Q144" s="383">
        <v>9.1679702624233776</v>
      </c>
      <c r="R144" s="383">
        <v>9.1026079196879053</v>
      </c>
      <c r="S144" s="383">
        <v>8.9659398182349186</v>
      </c>
      <c r="T144" s="383">
        <v>9.0236682394001697</v>
      </c>
      <c r="U144" s="383">
        <v>8.9700154644140824</v>
      </c>
      <c r="V144" s="383">
        <v>9.0546855776894279</v>
      </c>
      <c r="W144" s="383">
        <v>8.9956517988932934</v>
      </c>
      <c r="X144" s="383">
        <v>9.0193161380002582</v>
      </c>
      <c r="Y144" s="383">
        <v>8.9919031368518691</v>
      </c>
      <c r="Z144" s="383">
        <v>8.9403867285148486</v>
      </c>
      <c r="AA144" s="383">
        <v>8.8467810017555202</v>
      </c>
      <c r="AB144" s="383">
        <v>8.9500000000000011</v>
      </c>
      <c r="AC144" s="383">
        <v>8.4500000000000011</v>
      </c>
      <c r="AD144" s="383">
        <v>6.8500000000000005</v>
      </c>
      <c r="AE144" s="383">
        <v>7</v>
      </c>
      <c r="AF144" s="383">
        <v>6.15</v>
      </c>
      <c r="AG144" s="383">
        <v>6.8</v>
      </c>
      <c r="AH144" s="383">
        <v>7.15</v>
      </c>
      <c r="AI144" s="383">
        <v>7.5</v>
      </c>
      <c r="AJ144" s="383">
        <v>9.4499999999999993</v>
      </c>
      <c r="AK144" s="383">
        <v>8.4</v>
      </c>
      <c r="AL144" s="383">
        <v>8.85</v>
      </c>
      <c r="AM144" s="383">
        <v>8.35</v>
      </c>
      <c r="AN144" s="383">
        <v>9.5</v>
      </c>
      <c r="AO144" s="383">
        <v>9.9499999999999993</v>
      </c>
      <c r="AP144" s="383">
        <v>9.8999999999999986</v>
      </c>
      <c r="AQ144" s="383">
        <v>8.5</v>
      </c>
      <c r="AR144" s="383">
        <v>10.1</v>
      </c>
      <c r="AS144" s="383">
        <v>9.5500000000000007</v>
      </c>
      <c r="AT144" s="383">
        <v>9.3431177632826987</v>
      </c>
      <c r="AU144" s="383">
        <v>9.1406881378710185</v>
      </c>
    </row>
    <row r="145" spans="1:47" s="207" customFormat="1" ht="15.6" customHeight="1" x14ac:dyDescent="0.3">
      <c r="A145" s="382" t="s">
        <v>1859</v>
      </c>
      <c r="B145" s="382" t="s">
        <v>942</v>
      </c>
      <c r="C145" s="382" t="s">
        <v>2073</v>
      </c>
      <c r="D145" s="386">
        <v>101</v>
      </c>
      <c r="E145" s="382" t="s">
        <v>1866</v>
      </c>
      <c r="F145" s="382" t="s">
        <v>167</v>
      </c>
      <c r="G145" s="382" t="s">
        <v>167</v>
      </c>
      <c r="H145" s="382" t="s">
        <v>1845</v>
      </c>
      <c r="I145" s="382" t="s">
        <v>1846</v>
      </c>
      <c r="J145" s="383">
        <v>15.080059342132872</v>
      </c>
      <c r="K145" s="383">
        <v>15.246047277667611</v>
      </c>
      <c r="L145" s="383">
        <v>15.148144406438872</v>
      </c>
      <c r="M145" s="383">
        <v>15.258570951061911</v>
      </c>
      <c r="N145" s="383">
        <v>15.297895122465567</v>
      </c>
      <c r="O145" s="383">
        <v>15.28815930408687</v>
      </c>
      <c r="P145" s="383">
        <v>15.310449883128255</v>
      </c>
      <c r="Q145" s="383">
        <v>15.160442445124692</v>
      </c>
      <c r="R145" s="383">
        <v>15.052357230321899</v>
      </c>
      <c r="S145" s="383">
        <v>14.826358582109137</v>
      </c>
      <c r="T145" s="383">
        <v>14.921820105376815</v>
      </c>
      <c r="U145" s="383">
        <v>14.833098198137254</v>
      </c>
      <c r="V145" s="383">
        <v>14.973111346346764</v>
      </c>
      <c r="W145" s="383">
        <v>14.875491242862656</v>
      </c>
      <c r="X145" s="383">
        <v>14.914623334346796</v>
      </c>
      <c r="Y145" s="383">
        <v>14.869292338034375</v>
      </c>
      <c r="Z145" s="383">
        <v>14.78410319352176</v>
      </c>
      <c r="AA145" s="383">
        <v>14.62931383530522</v>
      </c>
      <c r="AB145" s="383">
        <v>14.8</v>
      </c>
      <c r="AC145" s="383">
        <v>13.9</v>
      </c>
      <c r="AD145" s="383">
        <v>13.399999999999999</v>
      </c>
      <c r="AE145" s="383">
        <v>13.699999999999998</v>
      </c>
      <c r="AF145" s="383">
        <v>17.75</v>
      </c>
      <c r="AG145" s="383">
        <v>18.25</v>
      </c>
      <c r="AH145" s="383">
        <v>18.399999999999999</v>
      </c>
      <c r="AI145" s="383">
        <v>18.149999999999999</v>
      </c>
      <c r="AJ145" s="383">
        <v>18.05</v>
      </c>
      <c r="AK145" s="383">
        <v>17.399999999999999</v>
      </c>
      <c r="AL145" s="383">
        <v>18.650000000000002</v>
      </c>
      <c r="AM145" s="383">
        <v>19.05</v>
      </c>
      <c r="AN145" s="383">
        <v>19.200000000000003</v>
      </c>
      <c r="AO145" s="383">
        <v>21.6</v>
      </c>
      <c r="AP145" s="383">
        <v>23.8</v>
      </c>
      <c r="AQ145" s="383">
        <v>23.05</v>
      </c>
      <c r="AR145" s="383">
        <v>21.65</v>
      </c>
      <c r="AS145" s="383">
        <v>21.650000000000002</v>
      </c>
      <c r="AT145" s="383">
        <v>21.180994719902671</v>
      </c>
      <c r="AU145" s="383">
        <v>20.722083579571471</v>
      </c>
    </row>
    <row r="146" spans="1:47" s="207" customFormat="1" ht="15.6" customHeight="1" x14ac:dyDescent="0.3">
      <c r="A146" s="382" t="s">
        <v>1859</v>
      </c>
      <c r="B146" s="382" t="s">
        <v>942</v>
      </c>
      <c r="C146" s="382" t="s">
        <v>2073</v>
      </c>
      <c r="D146" s="386">
        <v>101</v>
      </c>
      <c r="E146" s="382" t="s">
        <v>1866</v>
      </c>
      <c r="F146" s="382" t="s">
        <v>167</v>
      </c>
      <c r="G146" s="382" t="s">
        <v>167</v>
      </c>
      <c r="H146" s="382" t="s">
        <v>1847</v>
      </c>
      <c r="I146" s="382" t="s">
        <v>1848</v>
      </c>
      <c r="J146" s="383">
        <v>20.836973888284945</v>
      </c>
      <c r="K146" s="383">
        <v>21.066328839750177</v>
      </c>
      <c r="L146" s="383">
        <v>20.931050885923977</v>
      </c>
      <c r="M146" s="383">
        <v>21.083633510082166</v>
      </c>
      <c r="N146" s="383">
        <v>21.137969949623027</v>
      </c>
      <c r="O146" s="383">
        <v>21.124517416795712</v>
      </c>
      <c r="P146" s="383">
        <v>21.155317574998161</v>
      </c>
      <c r="Q146" s="383">
        <v>20.94804378397297</v>
      </c>
      <c r="R146" s="383">
        <v>20.798696308113698</v>
      </c>
      <c r="S146" s="383">
        <v>20.486421148927825</v>
      </c>
      <c r="T146" s="383">
        <v>20.618325753713236</v>
      </c>
      <c r="U146" s="383">
        <v>20.495733658912616</v>
      </c>
      <c r="V146" s="383">
        <v>20.689197772485898</v>
      </c>
      <c r="W146" s="383">
        <v>20.554310534901433</v>
      </c>
      <c r="X146" s="383">
        <v>20.608381566715671</v>
      </c>
      <c r="Y146" s="383">
        <v>20.54574515627047</v>
      </c>
      <c r="Z146" s="383">
        <v>20.428034480237837</v>
      </c>
      <c r="AA146" s="383">
        <v>20.214153238648088</v>
      </c>
      <c r="AB146" s="383">
        <v>20.45</v>
      </c>
      <c r="AC146" s="383">
        <v>21.25</v>
      </c>
      <c r="AD146" s="383">
        <v>23</v>
      </c>
      <c r="AE146" s="383">
        <v>26.85</v>
      </c>
      <c r="AF146" s="383">
        <v>30.4</v>
      </c>
      <c r="AG146" s="383">
        <v>27.8</v>
      </c>
      <c r="AH146" s="383">
        <v>30.400000000000002</v>
      </c>
      <c r="AI146" s="383">
        <v>29.6</v>
      </c>
      <c r="AJ146" s="383">
        <v>31.2</v>
      </c>
      <c r="AK146" s="383">
        <v>35.799999999999997</v>
      </c>
      <c r="AL146" s="383">
        <v>38.65</v>
      </c>
      <c r="AM146" s="383">
        <v>37</v>
      </c>
      <c r="AN146" s="383">
        <v>37.75</v>
      </c>
      <c r="AO146" s="383">
        <v>37.9</v>
      </c>
      <c r="AP146" s="383">
        <v>36.350000000000009</v>
      </c>
      <c r="AQ146" s="383">
        <v>35.700000000000003</v>
      </c>
      <c r="AR146" s="383">
        <v>33.449999999999996</v>
      </c>
      <c r="AS146" s="383">
        <v>31.400000000000002</v>
      </c>
      <c r="AT146" s="383">
        <v>30.719779870898087</v>
      </c>
      <c r="AU146" s="383">
        <v>30.054199741272253</v>
      </c>
    </row>
    <row r="147" spans="1:47" s="207" customFormat="1" ht="15.6" customHeight="1" x14ac:dyDescent="0.3">
      <c r="A147" s="382" t="s">
        <v>1859</v>
      </c>
      <c r="B147" s="382" t="s">
        <v>942</v>
      </c>
      <c r="C147" s="382" t="s">
        <v>2073</v>
      </c>
      <c r="D147" s="386">
        <v>101</v>
      </c>
      <c r="E147" s="382" t="s">
        <v>1866</v>
      </c>
      <c r="F147" s="382" t="s">
        <v>167</v>
      </c>
      <c r="G147" s="382" t="s">
        <v>167</v>
      </c>
      <c r="H147" s="382" t="s">
        <v>1849</v>
      </c>
      <c r="I147" s="382" t="s">
        <v>1850</v>
      </c>
      <c r="J147" s="383">
        <v>41.572055483717627</v>
      </c>
      <c r="K147" s="383">
        <v>42.029643846543138</v>
      </c>
      <c r="L147" s="383">
        <v>41.759749444777427</v>
      </c>
      <c r="M147" s="383">
        <v>42.064168567792301</v>
      </c>
      <c r="N147" s="383">
        <v>42.172575743013176</v>
      </c>
      <c r="O147" s="383">
        <v>42.145736459915149</v>
      </c>
      <c r="P147" s="383">
        <v>42.207186164299515</v>
      </c>
      <c r="Q147" s="383">
        <v>41.793652146019426</v>
      </c>
      <c r="R147" s="383">
        <v>41.495687499806301</v>
      </c>
      <c r="S147" s="383">
        <v>40.872664199327886</v>
      </c>
      <c r="T147" s="383">
        <v>41.135828398606364</v>
      </c>
      <c r="U147" s="383">
        <v>40.891243681351334</v>
      </c>
      <c r="V147" s="383">
        <v>41.277225873712716</v>
      </c>
      <c r="W147" s="383">
        <v>41.008110993837569</v>
      </c>
      <c r="X147" s="383">
        <v>41.115988651442514</v>
      </c>
      <c r="Y147" s="383">
        <v>40.991022121067722</v>
      </c>
      <c r="Z147" s="383">
        <v>40.756176371330248</v>
      </c>
      <c r="AA147" s="383">
        <v>40.329459762192769</v>
      </c>
      <c r="AB147" s="383">
        <v>40.799999999999997</v>
      </c>
      <c r="AC147" s="383">
        <v>44.7</v>
      </c>
      <c r="AD147" s="383">
        <v>49.05</v>
      </c>
      <c r="AE147" s="383">
        <v>56.3</v>
      </c>
      <c r="AF147" s="383">
        <v>59.099999999999994</v>
      </c>
      <c r="AG147" s="383">
        <v>49</v>
      </c>
      <c r="AH147" s="383">
        <v>45.85</v>
      </c>
      <c r="AI147" s="383">
        <v>43.5</v>
      </c>
      <c r="AJ147" s="383">
        <v>40.85</v>
      </c>
      <c r="AK147" s="383">
        <v>41.150000000000006</v>
      </c>
      <c r="AL147" s="383">
        <v>37.5</v>
      </c>
      <c r="AM147" s="383">
        <v>38.349999999999994</v>
      </c>
      <c r="AN147" s="383">
        <v>38.700000000000003</v>
      </c>
      <c r="AO147" s="383">
        <v>41.25</v>
      </c>
      <c r="AP147" s="383">
        <v>40.75</v>
      </c>
      <c r="AQ147" s="383">
        <v>41.050000000000004</v>
      </c>
      <c r="AR147" s="383">
        <v>40.35</v>
      </c>
      <c r="AS147" s="383">
        <v>39.899999999999991</v>
      </c>
      <c r="AT147" s="383">
        <v>39.03564384868897</v>
      </c>
      <c r="AU147" s="383">
        <v>38.18989075403703</v>
      </c>
    </row>
    <row r="148" spans="1:47" s="207" customFormat="1" ht="15.6" customHeight="1" x14ac:dyDescent="0.3">
      <c r="A148" s="382" t="s">
        <v>1859</v>
      </c>
      <c r="B148" s="382" t="s">
        <v>942</v>
      </c>
      <c r="C148" s="382" t="s">
        <v>2073</v>
      </c>
      <c r="D148" s="386">
        <v>101</v>
      </c>
      <c r="E148" s="382" t="s">
        <v>1866</v>
      </c>
      <c r="F148" s="382" t="s">
        <v>167</v>
      </c>
      <c r="G148" s="382" t="s">
        <v>167</v>
      </c>
      <c r="H148" s="382" t="s">
        <v>1851</v>
      </c>
      <c r="I148" s="382" t="s">
        <v>1852</v>
      </c>
      <c r="J148" s="383">
        <v>9.9344985530942864</v>
      </c>
      <c r="K148" s="383">
        <v>10.043848713328323</v>
      </c>
      <c r="L148" s="383">
        <v>9.9793518893769573</v>
      </c>
      <c r="M148" s="383">
        <v>10.052099106273896</v>
      </c>
      <c r="N148" s="383">
        <v>10.078005232705356</v>
      </c>
      <c r="O148" s="383">
        <v>10.071591433435605</v>
      </c>
      <c r="P148" s="383">
        <v>10.086276105439222</v>
      </c>
      <c r="Q148" s="383">
        <v>9.9874536378355252</v>
      </c>
      <c r="R148" s="383">
        <v>9.916248851056654</v>
      </c>
      <c r="S148" s="383">
        <v>9.7673646064570327</v>
      </c>
      <c r="T148" s="383">
        <v>9.8302531099610793</v>
      </c>
      <c r="U148" s="383">
        <v>9.7718045562052822</v>
      </c>
      <c r="V148" s="383">
        <v>9.8640429477622291</v>
      </c>
      <c r="W148" s="383">
        <v>9.7997324066155969</v>
      </c>
      <c r="X148" s="383">
        <v>9.8255119939108937</v>
      </c>
      <c r="Y148" s="383">
        <v>9.7956486686375079</v>
      </c>
      <c r="Z148" s="383">
        <v>9.7395274416781863</v>
      </c>
      <c r="AA148" s="383">
        <v>9.6375547225828306</v>
      </c>
      <c r="AB148" s="383">
        <v>9.75</v>
      </c>
      <c r="AC148" s="383">
        <v>7.3</v>
      </c>
      <c r="AD148" s="383">
        <v>8.3000000000000007</v>
      </c>
      <c r="AE148" s="383">
        <v>13.3</v>
      </c>
      <c r="AF148" s="383">
        <v>19.45</v>
      </c>
      <c r="AG148" s="383">
        <v>15</v>
      </c>
      <c r="AH148" s="383">
        <v>17.600000000000001</v>
      </c>
      <c r="AI148" s="383">
        <v>17.5</v>
      </c>
      <c r="AJ148" s="383">
        <v>17.5</v>
      </c>
      <c r="AK148" s="383">
        <v>18.049999999999997</v>
      </c>
      <c r="AL148" s="383">
        <v>20</v>
      </c>
      <c r="AM148" s="383">
        <v>20.95</v>
      </c>
      <c r="AN148" s="383">
        <v>19.649999999999999</v>
      </c>
      <c r="AO148" s="383">
        <v>20.9</v>
      </c>
      <c r="AP148" s="383">
        <v>20.25</v>
      </c>
      <c r="AQ148" s="383">
        <v>19.899999999999999</v>
      </c>
      <c r="AR148" s="383">
        <v>21.85</v>
      </c>
      <c r="AS148" s="383">
        <v>23.75</v>
      </c>
      <c r="AT148" s="383">
        <v>23.235502290886298</v>
      </c>
      <c r="AU148" s="383">
        <v>22.732077829783947</v>
      </c>
    </row>
    <row r="149" spans="1:47" s="207" customFormat="1" ht="15.6" customHeight="1" x14ac:dyDescent="0.3">
      <c r="A149" s="382" t="s">
        <v>1859</v>
      </c>
      <c r="B149" s="382" t="s">
        <v>942</v>
      </c>
      <c r="C149" s="382" t="s">
        <v>2073</v>
      </c>
      <c r="D149" s="386">
        <v>101</v>
      </c>
      <c r="E149" s="382" t="s">
        <v>1866</v>
      </c>
      <c r="F149" s="382" t="s">
        <v>167</v>
      </c>
      <c r="G149" s="382" t="s">
        <v>167</v>
      </c>
      <c r="H149" s="382" t="s">
        <v>1853</v>
      </c>
      <c r="I149" s="382" t="s">
        <v>1854</v>
      </c>
      <c r="J149" s="384"/>
      <c r="K149" s="384"/>
      <c r="L149" s="384"/>
      <c r="M149" s="384"/>
      <c r="N149" s="384"/>
      <c r="O149" s="384"/>
      <c r="P149" s="384"/>
      <c r="Q149" s="384"/>
      <c r="R149" s="384"/>
      <c r="S149" s="384"/>
      <c r="T149" s="384"/>
      <c r="U149" s="384"/>
      <c r="V149" s="384"/>
      <c r="W149" s="384"/>
      <c r="X149" s="384"/>
      <c r="Y149" s="384"/>
      <c r="Z149" s="384"/>
      <c r="AA149" s="384"/>
      <c r="AB149" s="384"/>
      <c r="AC149" s="384"/>
      <c r="AD149" s="384"/>
      <c r="AE149" s="384"/>
      <c r="AF149" s="383">
        <v>0.25</v>
      </c>
      <c r="AG149" s="383">
        <v>0.75</v>
      </c>
      <c r="AH149" s="383">
        <v>1</v>
      </c>
      <c r="AI149" s="383">
        <v>1.5</v>
      </c>
      <c r="AJ149" s="383">
        <v>1.5</v>
      </c>
      <c r="AK149" s="383">
        <v>1</v>
      </c>
      <c r="AL149" s="383">
        <v>1.1000000000000001</v>
      </c>
      <c r="AM149" s="383">
        <v>2.5</v>
      </c>
      <c r="AN149" s="383">
        <v>1.9</v>
      </c>
      <c r="AO149" s="383">
        <v>2.35</v>
      </c>
      <c r="AP149" s="383">
        <v>1.8</v>
      </c>
      <c r="AQ149" s="383">
        <v>2.6</v>
      </c>
      <c r="AR149" s="383">
        <v>3.55</v>
      </c>
      <c r="AS149" s="383">
        <v>3.7</v>
      </c>
      <c r="AT149" s="383">
        <v>3.6198466726854441</v>
      </c>
      <c r="AU149" s="383">
        <v>3.5414184408505514</v>
      </c>
    </row>
    <row r="150" spans="1:47" s="207" customFormat="1" ht="15.6" customHeight="1" x14ac:dyDescent="0.3">
      <c r="A150" s="382" t="s">
        <v>1859</v>
      </c>
      <c r="B150" s="382" t="s">
        <v>942</v>
      </c>
      <c r="C150" s="382" t="s">
        <v>2073</v>
      </c>
      <c r="D150" s="386">
        <v>101</v>
      </c>
      <c r="E150" s="382" t="s">
        <v>1866</v>
      </c>
      <c r="F150" s="382" t="s">
        <v>167</v>
      </c>
      <c r="G150" s="382" t="s">
        <v>167</v>
      </c>
      <c r="H150" s="382" t="s">
        <v>1855</v>
      </c>
      <c r="I150" s="382" t="s">
        <v>1856</v>
      </c>
      <c r="J150" s="384"/>
      <c r="K150" s="384"/>
      <c r="L150" s="384"/>
      <c r="M150" s="384"/>
      <c r="N150" s="384"/>
      <c r="O150" s="384"/>
      <c r="P150" s="384"/>
      <c r="Q150" s="384"/>
      <c r="R150" s="384"/>
      <c r="S150" s="384"/>
      <c r="T150" s="384"/>
      <c r="U150" s="384"/>
      <c r="V150" s="384"/>
      <c r="W150" s="384"/>
      <c r="X150" s="384"/>
      <c r="Y150" s="384"/>
      <c r="Z150" s="384"/>
      <c r="AA150" s="384"/>
      <c r="AB150" s="384"/>
      <c r="AC150" s="384"/>
      <c r="AD150" s="384"/>
      <c r="AE150" s="384"/>
      <c r="AF150" s="384"/>
      <c r="AG150" s="384"/>
      <c r="AH150" s="384"/>
      <c r="AI150" s="384"/>
      <c r="AJ150" s="384"/>
      <c r="AK150" s="384"/>
      <c r="AL150" s="384"/>
      <c r="AM150" s="384"/>
      <c r="AN150" s="384"/>
      <c r="AO150" s="384"/>
      <c r="AP150" s="384"/>
      <c r="AQ150" s="384"/>
      <c r="AR150" s="384"/>
      <c r="AS150" s="383">
        <v>0.5</v>
      </c>
      <c r="AT150" s="383">
        <v>0.48916846928181679</v>
      </c>
      <c r="AU150" s="383">
        <v>0.47857005957439885</v>
      </c>
    </row>
    <row r="151" spans="1:47" s="207" customFormat="1" ht="15.6" customHeight="1" x14ac:dyDescent="0.3">
      <c r="A151" s="382" t="s">
        <v>1859</v>
      </c>
      <c r="B151" s="382" t="s">
        <v>942</v>
      </c>
      <c r="C151" s="382" t="s">
        <v>2073</v>
      </c>
      <c r="D151" s="386">
        <v>101</v>
      </c>
      <c r="E151" s="382" t="s">
        <v>1866</v>
      </c>
      <c r="F151" s="382" t="s">
        <v>167</v>
      </c>
      <c r="G151" s="382" t="s">
        <v>167</v>
      </c>
      <c r="H151" s="382" t="s">
        <v>1857</v>
      </c>
      <c r="I151" s="382" t="s">
        <v>1858</v>
      </c>
      <c r="J151" s="384"/>
      <c r="K151" s="384"/>
      <c r="L151" s="384"/>
      <c r="M151" s="384"/>
      <c r="N151" s="384"/>
      <c r="O151" s="384"/>
      <c r="P151" s="384"/>
      <c r="Q151" s="384"/>
      <c r="R151" s="384"/>
      <c r="S151" s="384"/>
      <c r="T151" s="384"/>
      <c r="U151" s="384"/>
      <c r="V151" s="384"/>
      <c r="W151" s="384"/>
      <c r="X151" s="384"/>
      <c r="Y151" s="384"/>
      <c r="Z151" s="384"/>
      <c r="AA151" s="384"/>
      <c r="AB151" s="384"/>
      <c r="AC151" s="384"/>
      <c r="AD151" s="384"/>
      <c r="AE151" s="384"/>
      <c r="AF151" s="384"/>
      <c r="AG151" s="384"/>
      <c r="AH151" s="384"/>
      <c r="AI151" s="384"/>
      <c r="AJ151" s="384"/>
      <c r="AK151" s="384"/>
      <c r="AL151" s="384"/>
      <c r="AM151" s="384"/>
      <c r="AN151" s="384"/>
      <c r="AO151" s="383">
        <v>0.1</v>
      </c>
      <c r="AP151" s="383">
        <v>0.2</v>
      </c>
      <c r="AQ151" s="383">
        <v>0.2</v>
      </c>
      <c r="AR151" s="383">
        <v>0.2</v>
      </c>
      <c r="AS151" s="383">
        <v>0.2</v>
      </c>
      <c r="AT151" s="383">
        <v>0.19566738771272671</v>
      </c>
      <c r="AU151" s="383">
        <v>0.19142802382975954</v>
      </c>
    </row>
    <row r="152" spans="1:47" s="207" customFormat="1" ht="15.6" customHeight="1" x14ac:dyDescent="0.3">
      <c r="A152" s="382" t="s">
        <v>1859</v>
      </c>
      <c r="B152" s="382" t="s">
        <v>942</v>
      </c>
      <c r="C152" s="382" t="s">
        <v>2073</v>
      </c>
      <c r="D152" s="386">
        <v>104</v>
      </c>
      <c r="E152" s="382" t="s">
        <v>1866</v>
      </c>
      <c r="F152" s="382" t="s">
        <v>166</v>
      </c>
      <c r="G152" s="382" t="s">
        <v>2021</v>
      </c>
      <c r="H152" s="382" t="s">
        <v>2029</v>
      </c>
      <c r="I152" s="382" t="s">
        <v>2030</v>
      </c>
      <c r="J152" s="383">
        <v>6.6967916137229997</v>
      </c>
      <c r="K152" s="383">
        <v>6.3739517153748411</v>
      </c>
      <c r="L152" s="383">
        <v>6.0511118170266833</v>
      </c>
      <c r="M152" s="383">
        <v>5.7282719186785265</v>
      </c>
      <c r="N152" s="383">
        <v>5.4054320203303678</v>
      </c>
      <c r="O152" s="383">
        <v>5.0825921219822101</v>
      </c>
      <c r="P152" s="383">
        <v>4.7597522236340533</v>
      </c>
      <c r="Q152" s="383">
        <v>4.4369123252858955</v>
      </c>
      <c r="R152" s="383">
        <v>4.1140724269377378</v>
      </c>
      <c r="S152" s="383">
        <v>3.7912325285895805</v>
      </c>
      <c r="T152" s="383">
        <v>3.4683926302414227</v>
      </c>
      <c r="U152" s="383">
        <v>3.1455527318932655</v>
      </c>
      <c r="V152" s="383">
        <v>2.8227128335451082</v>
      </c>
      <c r="W152" s="383">
        <v>2.4998729351969504</v>
      </c>
      <c r="X152" s="383">
        <v>2.1770330368487931</v>
      </c>
      <c r="Y152" s="383">
        <v>1.8541931385006354</v>
      </c>
      <c r="Z152" s="383">
        <v>1.5313532401524779</v>
      </c>
      <c r="AA152" s="383">
        <v>1.2085133418043204</v>
      </c>
      <c r="AB152" s="383">
        <v>0.4</v>
      </c>
      <c r="AC152" s="383">
        <v>0.5</v>
      </c>
      <c r="AD152" s="383">
        <v>0.6</v>
      </c>
      <c r="AE152" s="384"/>
      <c r="AF152" s="384"/>
      <c r="AG152" s="384"/>
      <c r="AH152" s="384"/>
      <c r="AI152" s="384"/>
      <c r="AJ152" s="384"/>
      <c r="AK152" s="384"/>
      <c r="AL152" s="384"/>
      <c r="AM152" s="384"/>
      <c r="AN152" s="384"/>
      <c r="AO152" s="384"/>
      <c r="AP152" s="384"/>
      <c r="AQ152" s="384"/>
      <c r="AR152" s="384"/>
      <c r="AS152" s="384"/>
      <c r="AT152" s="384"/>
      <c r="AU152" s="384"/>
    </row>
    <row r="153" spans="1:47" s="207" customFormat="1" ht="15.6" customHeight="1" x14ac:dyDescent="0.3">
      <c r="A153" s="382" t="s">
        <v>1859</v>
      </c>
      <c r="B153" s="382" t="s">
        <v>942</v>
      </c>
      <c r="C153" s="382" t="s">
        <v>2073</v>
      </c>
      <c r="D153" s="386">
        <v>111</v>
      </c>
      <c r="E153" s="382" t="s">
        <v>2076</v>
      </c>
      <c r="F153" s="382" t="s">
        <v>167</v>
      </c>
      <c r="G153" s="382" t="s">
        <v>167</v>
      </c>
      <c r="H153" s="382" t="s">
        <v>1845</v>
      </c>
      <c r="I153" s="382" t="s">
        <v>1846</v>
      </c>
      <c r="J153" s="383">
        <v>7.5072895773676773</v>
      </c>
      <c r="K153" s="383">
        <v>8.4124928148648976</v>
      </c>
      <c r="L153" s="383">
        <v>7.2242444299724102</v>
      </c>
      <c r="M153" s="383">
        <v>8.7365081614740472</v>
      </c>
      <c r="N153" s="383">
        <v>8.6416071005616342</v>
      </c>
      <c r="O153" s="383">
        <v>8.1111674249080732</v>
      </c>
      <c r="P153" s="383">
        <v>7.9473761554124147</v>
      </c>
      <c r="Q153" s="383">
        <v>7.0393087336342228</v>
      </c>
      <c r="R153" s="383">
        <v>7.9298722877050505</v>
      </c>
      <c r="S153" s="383">
        <v>6.1875690483477959</v>
      </c>
      <c r="T153" s="383">
        <v>8.3904815773889361</v>
      </c>
      <c r="U153" s="383">
        <v>4.9574419968763106</v>
      </c>
      <c r="V153" s="383">
        <v>5.9433629334929403</v>
      </c>
      <c r="W153" s="383">
        <v>2.9164696859267769</v>
      </c>
      <c r="X153" s="383">
        <v>2.984351107350157</v>
      </c>
      <c r="Y153" s="383">
        <v>1.4737585683437342</v>
      </c>
      <c r="Z153" s="383">
        <v>1.1570995644148854</v>
      </c>
      <c r="AA153" s="383">
        <v>1.0360735935987617</v>
      </c>
      <c r="AB153" s="384"/>
      <c r="AC153" s="384"/>
      <c r="AD153" s="384"/>
      <c r="AE153" s="384"/>
      <c r="AF153" s="384"/>
      <c r="AG153" s="384"/>
      <c r="AH153" s="384"/>
      <c r="AI153" s="384"/>
      <c r="AJ153" s="384"/>
      <c r="AK153" s="384"/>
      <c r="AL153" s="384"/>
      <c r="AM153" s="384"/>
      <c r="AN153" s="384"/>
      <c r="AO153" s="384"/>
      <c r="AP153" s="384"/>
      <c r="AQ153" s="384"/>
      <c r="AR153" s="384"/>
      <c r="AS153" s="384"/>
      <c r="AT153" s="384"/>
      <c r="AU153" s="384"/>
    </row>
    <row r="154" spans="1:47" s="207" customFormat="1" ht="15.6" customHeight="1" x14ac:dyDescent="0.3">
      <c r="A154" s="382" t="s">
        <v>1859</v>
      </c>
      <c r="B154" s="382" t="s">
        <v>942</v>
      </c>
      <c r="C154" s="382" t="s">
        <v>2073</v>
      </c>
      <c r="D154" s="386">
        <v>115</v>
      </c>
      <c r="E154" s="382" t="s">
        <v>679</v>
      </c>
      <c r="F154" s="382" t="s">
        <v>167</v>
      </c>
      <c r="G154" s="382" t="s">
        <v>167</v>
      </c>
      <c r="H154" s="382" t="s">
        <v>1849</v>
      </c>
      <c r="I154" s="382" t="s">
        <v>1850</v>
      </c>
      <c r="J154" s="384"/>
      <c r="K154" s="384"/>
      <c r="L154" s="384"/>
      <c r="M154" s="384"/>
      <c r="N154" s="384"/>
      <c r="O154" s="384"/>
      <c r="P154" s="384"/>
      <c r="Q154" s="384"/>
      <c r="R154" s="384"/>
      <c r="S154" s="384"/>
      <c r="T154" s="384"/>
      <c r="U154" s="384"/>
      <c r="V154" s="384"/>
      <c r="W154" s="384"/>
      <c r="X154" s="384"/>
      <c r="Y154" s="384"/>
      <c r="Z154" s="384"/>
      <c r="AA154" s="384"/>
      <c r="AB154" s="384"/>
      <c r="AC154" s="384"/>
      <c r="AD154" s="384"/>
      <c r="AE154" s="383">
        <v>15.175000000000001</v>
      </c>
      <c r="AF154" s="383">
        <v>44.651249999999997</v>
      </c>
      <c r="AG154" s="383">
        <v>66.831946250839422</v>
      </c>
      <c r="AH154" s="383">
        <v>57.136392294613749</v>
      </c>
      <c r="AI154" s="383">
        <v>79.74688292570049</v>
      </c>
      <c r="AJ154" s="383">
        <v>86.937204495588162</v>
      </c>
      <c r="AK154" s="383">
        <v>95.510414609487242</v>
      </c>
      <c r="AL154" s="383">
        <v>106.03757101986739</v>
      </c>
      <c r="AM154" s="383">
        <v>123.50318923186721</v>
      </c>
      <c r="AN154" s="383">
        <v>139.04633534231215</v>
      </c>
      <c r="AO154" s="383">
        <v>149.82826710488595</v>
      </c>
      <c r="AP154" s="383">
        <v>164.42635711853276</v>
      </c>
      <c r="AQ154" s="383">
        <v>189.31350838188465</v>
      </c>
      <c r="AR154" s="383">
        <v>216.29887139173312</v>
      </c>
      <c r="AS154" s="383">
        <v>234.94536661672879</v>
      </c>
      <c r="AT154" s="383">
        <v>254.98761403535045</v>
      </c>
      <c r="AU154" s="383">
        <v>272.9475381093082</v>
      </c>
    </row>
    <row r="155" spans="1:47" s="207" customFormat="1" ht="15.6" customHeight="1" x14ac:dyDescent="0.3">
      <c r="A155" s="382" t="s">
        <v>1859</v>
      </c>
      <c r="B155" s="382" t="s">
        <v>942</v>
      </c>
      <c r="C155" s="382" t="s">
        <v>2073</v>
      </c>
      <c r="D155" s="386">
        <v>120</v>
      </c>
      <c r="E155" s="382" t="s">
        <v>1866</v>
      </c>
      <c r="F155" s="382" t="s">
        <v>2135</v>
      </c>
      <c r="G155" s="382" t="s">
        <v>2135</v>
      </c>
      <c r="H155" s="382" t="s">
        <v>2022</v>
      </c>
      <c r="I155" s="382" t="s">
        <v>2022</v>
      </c>
      <c r="J155" s="383">
        <v>0.8</v>
      </c>
      <c r="K155" s="383">
        <v>0.8</v>
      </c>
      <c r="L155" s="383">
        <v>0.8</v>
      </c>
      <c r="M155" s="383">
        <v>0.8</v>
      </c>
      <c r="N155" s="383">
        <v>0.8</v>
      </c>
      <c r="O155" s="383">
        <v>0.8</v>
      </c>
      <c r="P155" s="383">
        <v>0.8</v>
      </c>
      <c r="Q155" s="383">
        <v>0.8</v>
      </c>
      <c r="R155" s="383">
        <v>0.8</v>
      </c>
      <c r="S155" s="383">
        <v>0.8</v>
      </c>
      <c r="T155" s="383">
        <v>0.8</v>
      </c>
      <c r="U155" s="383">
        <v>0.8</v>
      </c>
      <c r="V155" s="383">
        <v>0.8</v>
      </c>
      <c r="W155" s="383">
        <v>0.8</v>
      </c>
      <c r="X155" s="383">
        <v>0.8</v>
      </c>
      <c r="Y155" s="383">
        <v>0.8</v>
      </c>
      <c r="Z155" s="383">
        <v>0.8</v>
      </c>
      <c r="AA155" s="383">
        <v>0.8</v>
      </c>
      <c r="AB155" s="383">
        <v>0.8</v>
      </c>
      <c r="AC155" s="383">
        <v>0.8</v>
      </c>
      <c r="AD155" s="383">
        <v>1.6</v>
      </c>
      <c r="AE155" s="383">
        <v>3.2</v>
      </c>
      <c r="AF155" s="383">
        <v>3.2</v>
      </c>
      <c r="AG155" s="383">
        <v>3.2</v>
      </c>
      <c r="AH155" s="383">
        <v>1.6</v>
      </c>
      <c r="AI155" s="383">
        <v>1.6</v>
      </c>
      <c r="AJ155" s="383">
        <v>0.8</v>
      </c>
      <c r="AK155" s="383">
        <v>0.8</v>
      </c>
      <c r="AL155" s="383">
        <v>0.8</v>
      </c>
      <c r="AM155" s="384"/>
      <c r="AN155" s="384"/>
      <c r="AO155" s="383">
        <v>0.8</v>
      </c>
      <c r="AP155" s="384"/>
      <c r="AQ155" s="383">
        <v>0.8</v>
      </c>
      <c r="AR155" s="383">
        <v>1.6</v>
      </c>
      <c r="AS155" s="383">
        <v>3.2</v>
      </c>
      <c r="AT155" s="383">
        <v>3.2</v>
      </c>
      <c r="AU155" s="383">
        <v>3.2</v>
      </c>
    </row>
    <row r="156" spans="1:47" s="207" customFormat="1" ht="15.6" customHeight="1" x14ac:dyDescent="0.3">
      <c r="A156" s="382" t="s">
        <v>1859</v>
      </c>
      <c r="B156" s="382" t="s">
        <v>942</v>
      </c>
      <c r="C156" s="382" t="s">
        <v>2073</v>
      </c>
      <c r="D156" s="386">
        <v>125</v>
      </c>
      <c r="E156" s="382" t="s">
        <v>2138</v>
      </c>
      <c r="F156" s="382" t="s">
        <v>2135</v>
      </c>
      <c r="G156" s="382" t="s">
        <v>2135</v>
      </c>
      <c r="H156" s="382" t="s">
        <v>2022</v>
      </c>
      <c r="I156" s="382" t="s">
        <v>2022</v>
      </c>
      <c r="J156" s="383">
        <v>957.61192646455561</v>
      </c>
      <c r="K156" s="383">
        <v>1029.5564806546902</v>
      </c>
      <c r="L156" s="383">
        <v>1095.0862156068094</v>
      </c>
      <c r="M156" s="383">
        <v>1137.1507272391673</v>
      </c>
      <c r="N156" s="383">
        <v>1171.0181249874317</v>
      </c>
      <c r="O156" s="383">
        <v>1199.6964938364688</v>
      </c>
      <c r="P156" s="383">
        <v>1208.1471190393102</v>
      </c>
      <c r="Q156" s="383">
        <v>1213.383752181496</v>
      </c>
      <c r="R156" s="383">
        <v>1205.3038043879433</v>
      </c>
      <c r="S156" s="383">
        <v>1177.391176010879</v>
      </c>
      <c r="T156" s="383">
        <v>1171.1996691369907</v>
      </c>
      <c r="U156" s="383">
        <v>1203.7332332616572</v>
      </c>
      <c r="V156" s="383">
        <v>1283.0801197261296</v>
      </c>
      <c r="W156" s="383">
        <v>1417.363552687021</v>
      </c>
      <c r="X156" s="383">
        <v>1601.5639982674552</v>
      </c>
      <c r="Y156" s="383">
        <v>1827.2832302337199</v>
      </c>
      <c r="Z156" s="383">
        <v>2000.1330847139</v>
      </c>
      <c r="AA156" s="383">
        <v>2099.346989200093</v>
      </c>
      <c r="AB156" s="383">
        <v>2179.1928117774214</v>
      </c>
      <c r="AC156" s="383">
        <v>2242.5635360825395</v>
      </c>
      <c r="AD156" s="383">
        <v>2309.4793986658792</v>
      </c>
      <c r="AE156" s="383">
        <v>2423.1601534134406</v>
      </c>
      <c r="AF156" s="383">
        <v>2623.8541700593387</v>
      </c>
      <c r="AG156" s="383">
        <v>2688.4915857852034</v>
      </c>
      <c r="AH156" s="383">
        <v>2257.3646511147144</v>
      </c>
      <c r="AI156" s="383">
        <v>2660.2572538610052</v>
      </c>
      <c r="AJ156" s="383">
        <v>2561.7829343312615</v>
      </c>
      <c r="AK156" s="383">
        <v>2550.0708892940743</v>
      </c>
      <c r="AL156" s="383">
        <v>2576.9331678985559</v>
      </c>
      <c r="AM156" s="383">
        <v>2654.2235546197721</v>
      </c>
      <c r="AN156" s="383">
        <v>2785.3405657673397</v>
      </c>
      <c r="AO156" s="383">
        <v>2916.1522145131939</v>
      </c>
      <c r="AP156" s="383">
        <v>3086.4674650523252</v>
      </c>
      <c r="AQ156" s="383">
        <v>3380.1415281126961</v>
      </c>
      <c r="AR156" s="383">
        <v>3664.7864394203389</v>
      </c>
      <c r="AS156" s="383">
        <v>3868.7810700285636</v>
      </c>
      <c r="AT156" s="383">
        <v>4228.7410763181661</v>
      </c>
      <c r="AU156" s="383">
        <v>4681.1448030006904</v>
      </c>
    </row>
    <row r="157" spans="1:47" s="207" customFormat="1" ht="15.6" customHeight="1" x14ac:dyDescent="0.3">
      <c r="A157" s="382" t="s">
        <v>685</v>
      </c>
      <c r="B157" s="382" t="s">
        <v>1871</v>
      </c>
      <c r="C157" s="382" t="s">
        <v>1871</v>
      </c>
      <c r="D157" s="386">
        <v>42</v>
      </c>
      <c r="E157" s="382" t="s">
        <v>684</v>
      </c>
      <c r="F157" s="382" t="s">
        <v>166</v>
      </c>
      <c r="G157" s="382" t="s">
        <v>2021</v>
      </c>
      <c r="H157" s="382" t="s">
        <v>2025</v>
      </c>
      <c r="I157" s="382" t="s">
        <v>2026</v>
      </c>
      <c r="J157" s="383">
        <v>7184.1077989129581</v>
      </c>
      <c r="K157" s="383">
        <v>7184.1077989129581</v>
      </c>
      <c r="L157" s="383">
        <v>7184.1077989129581</v>
      </c>
      <c r="M157" s="383">
        <v>7184.1077989129581</v>
      </c>
      <c r="N157" s="383">
        <v>7184.1077989129581</v>
      </c>
      <c r="O157" s="383">
        <v>7184.1077989129581</v>
      </c>
      <c r="P157" s="383">
        <v>7184.1077989129581</v>
      </c>
      <c r="Q157" s="383">
        <v>7184.1077989129581</v>
      </c>
      <c r="R157" s="383">
        <v>7184.1077989129581</v>
      </c>
      <c r="S157" s="383">
        <v>7184.1077989129581</v>
      </c>
      <c r="T157" s="383">
        <v>7184.1077989129581</v>
      </c>
      <c r="U157" s="383">
        <v>7184.1077989129581</v>
      </c>
      <c r="V157" s="383">
        <v>7184.1077989129581</v>
      </c>
      <c r="W157" s="383">
        <v>7184.1077989129581</v>
      </c>
      <c r="X157" s="383">
        <v>7184.1077989129581</v>
      </c>
      <c r="Y157" s="383">
        <v>7184.1077989129581</v>
      </c>
      <c r="Z157" s="383">
        <v>7184.1077989129581</v>
      </c>
      <c r="AA157" s="383">
        <v>7184.1077989129581</v>
      </c>
      <c r="AB157" s="383">
        <v>7184.1077989129581</v>
      </c>
      <c r="AC157" s="383">
        <v>7184.1077989129581</v>
      </c>
      <c r="AD157" s="383">
        <v>7184.1077989129581</v>
      </c>
      <c r="AE157" s="383">
        <v>7408.0891292701017</v>
      </c>
      <c r="AF157" s="383">
        <v>7685.105037881689</v>
      </c>
      <c r="AG157" s="383">
        <v>7734.6140145857153</v>
      </c>
      <c r="AH157" s="383">
        <v>7447.3570964127184</v>
      </c>
      <c r="AI157" s="383">
        <v>7064.3423137555246</v>
      </c>
      <c r="AJ157" s="383">
        <v>6888.263948126164</v>
      </c>
      <c r="AK157" s="383">
        <v>6862.3696230440546</v>
      </c>
      <c r="AL157" s="383">
        <v>6899.1413593245616</v>
      </c>
      <c r="AM157" s="383">
        <v>6835.4698270620402</v>
      </c>
      <c r="AN157" s="383">
        <v>6699.4947664307574</v>
      </c>
      <c r="AO157" s="383">
        <v>6473.8077221984267</v>
      </c>
      <c r="AP157" s="383">
        <v>6170.3531463485378</v>
      </c>
      <c r="AQ157" s="383">
        <v>5762.7835514638691</v>
      </c>
      <c r="AR157" s="383">
        <v>5196.3133259291553</v>
      </c>
      <c r="AS157" s="383">
        <v>4650.7670086895632</v>
      </c>
      <c r="AT157" s="383">
        <v>4272.2783275127586</v>
      </c>
      <c r="AU157" s="383">
        <v>3928.8508844743596</v>
      </c>
    </row>
    <row r="158" spans="1:47" s="207" customFormat="1" ht="15.6" customHeight="1" x14ac:dyDescent="0.3">
      <c r="A158" s="382" t="s">
        <v>685</v>
      </c>
      <c r="B158" s="382" t="s">
        <v>1871</v>
      </c>
      <c r="C158" s="382" t="s">
        <v>1871</v>
      </c>
      <c r="D158" s="386">
        <v>44</v>
      </c>
      <c r="E158" s="382" t="s">
        <v>686</v>
      </c>
      <c r="F158" s="382" t="s">
        <v>166</v>
      </c>
      <c r="G158" s="382" t="s">
        <v>2021</v>
      </c>
      <c r="H158" s="382" t="s">
        <v>2060</v>
      </c>
      <c r="I158" s="382" t="s">
        <v>2061</v>
      </c>
      <c r="J158" s="383">
        <v>77.301911275011875</v>
      </c>
      <c r="K158" s="383">
        <v>77.931352319350523</v>
      </c>
      <c r="L158" s="383">
        <v>78.15628747210981</v>
      </c>
      <c r="M158" s="383">
        <v>78.178772268050508</v>
      </c>
      <c r="N158" s="383">
        <v>78.178772268050508</v>
      </c>
      <c r="O158" s="383">
        <v>78.178772268050508</v>
      </c>
      <c r="P158" s="383">
        <v>78.178772268050508</v>
      </c>
      <c r="Q158" s="383">
        <v>78.178772268050508</v>
      </c>
      <c r="R158" s="383">
        <v>78.178772268050508</v>
      </c>
      <c r="S158" s="383">
        <v>78.178772268050508</v>
      </c>
      <c r="T158" s="383">
        <v>78.178772268050508</v>
      </c>
      <c r="U158" s="383">
        <v>78.178772268050508</v>
      </c>
      <c r="V158" s="383">
        <v>78.178772268050508</v>
      </c>
      <c r="W158" s="383">
        <v>78.178772268050508</v>
      </c>
      <c r="X158" s="383">
        <v>78.178772268050508</v>
      </c>
      <c r="Y158" s="383">
        <v>78.178772268050508</v>
      </c>
      <c r="Z158" s="383">
        <v>78.178772268050508</v>
      </c>
      <c r="AA158" s="383">
        <v>78.178772268050508</v>
      </c>
      <c r="AB158" s="383">
        <v>78.178772268050508</v>
      </c>
      <c r="AC158" s="383">
        <v>78.178772268050508</v>
      </c>
      <c r="AD158" s="383">
        <v>78.178772268050508</v>
      </c>
      <c r="AE158" s="383">
        <v>81.295652268050517</v>
      </c>
      <c r="AF158" s="383">
        <v>81.123948255065585</v>
      </c>
      <c r="AG158" s="383">
        <v>74.323332052107901</v>
      </c>
      <c r="AH158" s="383">
        <v>66.963636998096518</v>
      </c>
      <c r="AI158" s="383">
        <v>66.784145188470404</v>
      </c>
      <c r="AJ158" s="383">
        <v>73.893604267071922</v>
      </c>
      <c r="AK158" s="383">
        <v>78.633501637024267</v>
      </c>
      <c r="AL158" s="383">
        <v>79.639202866889789</v>
      </c>
      <c r="AM158" s="383">
        <v>79.319389307863162</v>
      </c>
      <c r="AN158" s="383">
        <v>78.895370992085205</v>
      </c>
      <c r="AO158" s="383">
        <v>80.936048504950008</v>
      </c>
      <c r="AP158" s="383">
        <v>84.258012835506378</v>
      </c>
      <c r="AQ158" s="383">
        <v>85.610387754290571</v>
      </c>
      <c r="AR158" s="383">
        <v>84.081003618721951</v>
      </c>
      <c r="AS158" s="383">
        <v>83.804462703398045</v>
      </c>
      <c r="AT158" s="383">
        <v>85.916775279640134</v>
      </c>
      <c r="AU158" s="383">
        <v>85.478941990183742</v>
      </c>
    </row>
    <row r="159" spans="1:47" s="207" customFormat="1" ht="15.6" customHeight="1" x14ac:dyDescent="0.3">
      <c r="A159" s="382" t="s">
        <v>685</v>
      </c>
      <c r="B159" s="382" t="s">
        <v>1871</v>
      </c>
      <c r="C159" s="382" t="s">
        <v>1871</v>
      </c>
      <c r="D159" s="386">
        <v>47</v>
      </c>
      <c r="E159" s="382" t="s">
        <v>687</v>
      </c>
      <c r="F159" s="382" t="s">
        <v>166</v>
      </c>
      <c r="G159" s="382" t="s">
        <v>2043</v>
      </c>
      <c r="H159" s="382" t="s">
        <v>2077</v>
      </c>
      <c r="I159" s="382" t="s">
        <v>2078</v>
      </c>
      <c r="J159" s="383">
        <v>1134.7460070736151</v>
      </c>
      <c r="K159" s="383">
        <v>1207.0686887878039</v>
      </c>
      <c r="L159" s="383">
        <v>1284.9678383192347</v>
      </c>
      <c r="M159" s="383">
        <v>1366.2684792880132</v>
      </c>
      <c r="N159" s="383">
        <v>1449.2150834127899</v>
      </c>
      <c r="O159" s="383">
        <v>1532.6389300430324</v>
      </c>
      <c r="P159" s="383">
        <v>1613.2331374066082</v>
      </c>
      <c r="Q159" s="383">
        <v>1687.9142199701841</v>
      </c>
      <c r="R159" s="383">
        <v>1756.5758285272948</v>
      </c>
      <c r="S159" s="383">
        <v>1819.3725285230619</v>
      </c>
      <c r="T159" s="383">
        <v>1876.6802741546744</v>
      </c>
      <c r="U159" s="383">
        <v>1929.0357768489116</v>
      </c>
      <c r="V159" s="383">
        <v>1977.0605482931683</v>
      </c>
      <c r="W159" s="383">
        <v>2021.3768592150846</v>
      </c>
      <c r="X159" s="383">
        <v>2062.5236258007021</v>
      </c>
      <c r="Y159" s="383">
        <v>2100.8802425394792</v>
      </c>
      <c r="Z159" s="383">
        <v>2082.1517060049032</v>
      </c>
      <c r="AA159" s="383">
        <v>2008.8775454445931</v>
      </c>
      <c r="AB159" s="383">
        <v>1946.0314146533115</v>
      </c>
      <c r="AC159" s="383">
        <v>1898.0892095233221</v>
      </c>
      <c r="AD159" s="383">
        <v>1862.7004316730799</v>
      </c>
      <c r="AE159" s="383">
        <v>1913.271818918925</v>
      </c>
      <c r="AF159" s="383">
        <v>2008.65982299044</v>
      </c>
      <c r="AG159" s="383">
        <v>2017.0029858282255</v>
      </c>
      <c r="AH159" s="383">
        <v>1957.6387640248627</v>
      </c>
      <c r="AI159" s="383">
        <v>1893.4615755154794</v>
      </c>
      <c r="AJ159" s="383">
        <v>1840.2682248267579</v>
      </c>
      <c r="AK159" s="383">
        <v>1745.056291492559</v>
      </c>
      <c r="AL159" s="383">
        <v>1625.1909571849324</v>
      </c>
      <c r="AM159" s="383">
        <v>1545.2420233528492</v>
      </c>
      <c r="AN159" s="383">
        <v>1472.3950589435794</v>
      </c>
      <c r="AO159" s="383">
        <v>1393.7014782776973</v>
      </c>
      <c r="AP159" s="383">
        <v>1338.0906248771507</v>
      </c>
      <c r="AQ159" s="383">
        <v>1292.1885016267661</v>
      </c>
      <c r="AR159" s="383">
        <v>1237.8092188246683</v>
      </c>
      <c r="AS159" s="383">
        <v>1202.9235507780234</v>
      </c>
      <c r="AT159" s="383">
        <v>1201.6865632059876</v>
      </c>
      <c r="AU159" s="383">
        <v>1234.5128417760084</v>
      </c>
    </row>
    <row r="160" spans="1:47" s="207" customFormat="1" ht="15.6" customHeight="1" x14ac:dyDescent="0.3">
      <c r="A160" s="382" t="s">
        <v>685</v>
      </c>
      <c r="B160" s="382" t="s">
        <v>1871</v>
      </c>
      <c r="C160" s="382" t="s">
        <v>1871</v>
      </c>
      <c r="D160" s="386">
        <v>50</v>
      </c>
      <c r="E160" s="382" t="s">
        <v>688</v>
      </c>
      <c r="F160" s="382" t="s">
        <v>166</v>
      </c>
      <c r="G160" s="382" t="s">
        <v>2021</v>
      </c>
      <c r="H160" s="382" t="s">
        <v>2029</v>
      </c>
      <c r="I160" s="382" t="s">
        <v>2030</v>
      </c>
      <c r="J160" s="383">
        <v>1433.7323412395624</v>
      </c>
      <c r="K160" s="383">
        <v>1433.7323412395624</v>
      </c>
      <c r="L160" s="383">
        <v>1433.7323412395624</v>
      </c>
      <c r="M160" s="383">
        <v>1433.7323412395624</v>
      </c>
      <c r="N160" s="383">
        <v>1433.7323412395624</v>
      </c>
      <c r="O160" s="383">
        <v>1433.7323412395624</v>
      </c>
      <c r="P160" s="383">
        <v>1438.9869012395625</v>
      </c>
      <c r="Q160" s="383">
        <v>1454.4504555512178</v>
      </c>
      <c r="R160" s="383">
        <v>1479.5399572178942</v>
      </c>
      <c r="S160" s="383">
        <v>1513.422860627732</v>
      </c>
      <c r="T160" s="383">
        <v>1555.0648464001774</v>
      </c>
      <c r="U160" s="383">
        <v>1603.2891127621731</v>
      </c>
      <c r="V160" s="383">
        <v>1656.8438345921859</v>
      </c>
      <c r="W160" s="383">
        <v>1714.4739231064357</v>
      </c>
      <c r="X160" s="383">
        <v>1774.9929726314635</v>
      </c>
      <c r="Y160" s="383">
        <v>1837.3512701826244</v>
      </c>
      <c r="Z160" s="383">
        <v>1912.1998972640208</v>
      </c>
      <c r="AA160" s="383">
        <v>2006.4810624722509</v>
      </c>
      <c r="AB160" s="383">
        <v>2114.0813275870155</v>
      </c>
      <c r="AC160" s="383">
        <v>2230.7687056767609</v>
      </c>
      <c r="AD160" s="383">
        <v>2361.4263514565046</v>
      </c>
      <c r="AE160" s="383">
        <v>2509.3012945528408</v>
      </c>
      <c r="AF160" s="383">
        <v>2699.4766460512537</v>
      </c>
      <c r="AG160" s="383">
        <v>2924.0657771231431</v>
      </c>
      <c r="AH160" s="383">
        <v>3002.8101119484754</v>
      </c>
      <c r="AI160" s="383">
        <v>2943.6267250212968</v>
      </c>
      <c r="AJ160" s="383">
        <v>2924.2324563955071</v>
      </c>
      <c r="AK160" s="383">
        <v>2918.5119350507052</v>
      </c>
      <c r="AL160" s="383">
        <v>2890.9541911027327</v>
      </c>
      <c r="AM160" s="383">
        <v>2836.0072141625978</v>
      </c>
      <c r="AN160" s="383">
        <v>2776.0680687250556</v>
      </c>
      <c r="AO160" s="383">
        <v>2740.1816673120366</v>
      </c>
      <c r="AP160" s="383">
        <v>2721.5929033710499</v>
      </c>
      <c r="AQ160" s="383">
        <v>2698.6304365871488</v>
      </c>
      <c r="AR160" s="383">
        <v>2630.271974441197</v>
      </c>
      <c r="AS160" s="383">
        <v>2546.5586295693283</v>
      </c>
      <c r="AT160" s="383">
        <v>2503.29152652331</v>
      </c>
      <c r="AU160" s="383">
        <v>2501.1747278245712</v>
      </c>
    </row>
    <row r="161" spans="1:47" s="207" customFormat="1" ht="15.6" customHeight="1" x14ac:dyDescent="0.3">
      <c r="A161" s="382" t="s">
        <v>685</v>
      </c>
      <c r="B161" s="382" t="s">
        <v>1871</v>
      </c>
      <c r="C161" s="382" t="s">
        <v>1871</v>
      </c>
      <c r="D161" s="386">
        <v>52</v>
      </c>
      <c r="E161" s="382" t="s">
        <v>689</v>
      </c>
      <c r="F161" s="382" t="s">
        <v>166</v>
      </c>
      <c r="G161" s="382" t="s">
        <v>2043</v>
      </c>
      <c r="H161" s="382" t="s">
        <v>2077</v>
      </c>
      <c r="I161" s="382" t="s">
        <v>2078</v>
      </c>
      <c r="J161" s="383">
        <v>212.8578814384602</v>
      </c>
      <c r="K161" s="383">
        <v>291.7765960367949</v>
      </c>
      <c r="L161" s="383">
        <v>376.67416125023595</v>
      </c>
      <c r="M161" s="383">
        <v>465.21866030046647</v>
      </c>
      <c r="N161" s="383">
        <v>555.52789074522877</v>
      </c>
      <c r="O161" s="383">
        <v>646.34880022067375</v>
      </c>
      <c r="P161" s="383">
        <v>737.07101317826141</v>
      </c>
      <c r="Q161" s="383">
        <v>827.5778882787065</v>
      </c>
      <c r="R161" s="383">
        <v>917.84753455003977</v>
      </c>
      <c r="S161" s="383">
        <v>1007.8684509989395</v>
      </c>
      <c r="T161" s="383">
        <v>1097.6388705344846</v>
      </c>
      <c r="U161" s="383">
        <v>1187.1651759311512</v>
      </c>
      <c r="V161" s="383">
        <v>1276.4595388418327</v>
      </c>
      <c r="W161" s="383">
        <v>1365.5370069405196</v>
      </c>
      <c r="X161" s="383">
        <v>1454.4123168856636</v>
      </c>
      <c r="Y161" s="383">
        <v>1543.0967369335431</v>
      </c>
      <c r="Z161" s="383">
        <v>1622.3627170209998</v>
      </c>
      <c r="AA161" s="383">
        <v>1691.968002058748</v>
      </c>
      <c r="AB161" s="383">
        <v>1758.7219617841238</v>
      </c>
      <c r="AC161" s="383">
        <v>1827.1460011342306</v>
      </c>
      <c r="AD161" s="383">
        <v>1892.590909350045</v>
      </c>
      <c r="AE161" s="383">
        <v>1934.2375677131743</v>
      </c>
      <c r="AF161" s="383">
        <v>1979.621445418775</v>
      </c>
      <c r="AG161" s="383">
        <v>2054.9811216749426</v>
      </c>
      <c r="AH161" s="383">
        <v>2043.9488852997704</v>
      </c>
      <c r="AI161" s="383">
        <v>1994.5475874407161</v>
      </c>
      <c r="AJ161" s="383">
        <v>2021.6710764637917</v>
      </c>
      <c r="AK161" s="383">
        <v>2043.9526792751833</v>
      </c>
      <c r="AL161" s="383">
        <v>2036.7986789482325</v>
      </c>
      <c r="AM161" s="383">
        <v>2070.2031193038201</v>
      </c>
      <c r="AN161" s="383">
        <v>2176.7418989712687</v>
      </c>
      <c r="AO161" s="383">
        <v>2419.4479597462182</v>
      </c>
      <c r="AP161" s="383">
        <v>2736.2841457541776</v>
      </c>
      <c r="AQ161" s="383">
        <v>2835.9215473219706</v>
      </c>
      <c r="AR161" s="383">
        <v>2731.6571017436609</v>
      </c>
      <c r="AS161" s="383">
        <v>2676.01336753024</v>
      </c>
      <c r="AT161" s="383">
        <v>2680.0271734552903</v>
      </c>
      <c r="AU161" s="383">
        <v>2598.8280713175391</v>
      </c>
    </row>
    <row r="162" spans="1:47" s="207" customFormat="1" ht="15.6" customHeight="1" x14ac:dyDescent="0.3">
      <c r="A162" s="382" t="s">
        <v>685</v>
      </c>
      <c r="B162" s="382" t="s">
        <v>1871</v>
      </c>
      <c r="C162" s="382" t="s">
        <v>1871</v>
      </c>
      <c r="D162" s="386">
        <v>54</v>
      </c>
      <c r="E162" s="382" t="s">
        <v>690</v>
      </c>
      <c r="F162" s="382" t="s">
        <v>166</v>
      </c>
      <c r="G162" s="382" t="s">
        <v>2043</v>
      </c>
      <c r="H162" s="382" t="s">
        <v>2077</v>
      </c>
      <c r="I162" s="382" t="s">
        <v>2078</v>
      </c>
      <c r="J162" s="383">
        <v>1.0150000000000001</v>
      </c>
      <c r="K162" s="383">
        <v>4.7731095831863684</v>
      </c>
      <c r="L162" s="383">
        <v>11.829242004166321</v>
      </c>
      <c r="M162" s="383">
        <v>21.81938712412456</v>
      </c>
      <c r="N162" s="383">
        <v>34.298803846195973</v>
      </c>
      <c r="O162" s="383">
        <v>48.802680896291008</v>
      </c>
      <c r="P162" s="383">
        <v>64.901465748848281</v>
      </c>
      <c r="Q162" s="383">
        <v>82.204395949694984</v>
      </c>
      <c r="R162" s="383">
        <v>100.34883039722713</v>
      </c>
      <c r="S162" s="383">
        <v>119.01530070295897</v>
      </c>
      <c r="T162" s="383">
        <v>137.94890608213205</v>
      </c>
      <c r="U162" s="383">
        <v>156.97710925155397</v>
      </c>
      <c r="V162" s="383">
        <v>176.02117265545203</v>
      </c>
      <c r="W162" s="383">
        <v>195.06523605935004</v>
      </c>
      <c r="X162" s="383">
        <v>214.10929946324811</v>
      </c>
      <c r="Y162" s="383">
        <v>233.15336286714617</v>
      </c>
      <c r="Z162" s="383">
        <v>252.19742627104421</v>
      </c>
      <c r="AA162" s="383">
        <v>271.24148967494233</v>
      </c>
      <c r="AB162" s="383">
        <v>290.28555307884034</v>
      </c>
      <c r="AC162" s="383">
        <v>309.3296164827384</v>
      </c>
      <c r="AD162" s="383">
        <v>326.59665357084691</v>
      </c>
      <c r="AE162" s="383">
        <v>343.64427972305947</v>
      </c>
      <c r="AF162" s="383">
        <v>358.33922269306845</v>
      </c>
      <c r="AG162" s="383">
        <v>369.73313126217039</v>
      </c>
      <c r="AH162" s="383">
        <v>365.63786914698261</v>
      </c>
      <c r="AI162" s="383">
        <v>364.16012586642398</v>
      </c>
      <c r="AJ162" s="383">
        <v>371.86327174346309</v>
      </c>
      <c r="AK162" s="383">
        <v>369.72263824026328</v>
      </c>
      <c r="AL162" s="383">
        <v>364.70657931787474</v>
      </c>
      <c r="AM162" s="383">
        <v>355.4896332421053</v>
      </c>
      <c r="AN162" s="383">
        <v>351.76820926597952</v>
      </c>
      <c r="AO162" s="383">
        <v>356.84178548364378</v>
      </c>
      <c r="AP162" s="383">
        <v>363.23995741062009</v>
      </c>
      <c r="AQ162" s="383">
        <v>358.92789063757641</v>
      </c>
      <c r="AR162" s="383">
        <v>338.7401621466982</v>
      </c>
      <c r="AS162" s="383">
        <v>315.49892125684073</v>
      </c>
      <c r="AT162" s="383">
        <v>291.46653419802766</v>
      </c>
      <c r="AU162" s="383">
        <v>263.89451728847939</v>
      </c>
    </row>
    <row r="163" spans="1:47" s="207" customFormat="1" ht="15.6" customHeight="1" x14ac:dyDescent="0.3">
      <c r="A163" s="382" t="s">
        <v>685</v>
      </c>
      <c r="B163" s="382" t="s">
        <v>1871</v>
      </c>
      <c r="C163" s="382" t="s">
        <v>1871</v>
      </c>
      <c r="D163" s="386">
        <v>56</v>
      </c>
      <c r="E163" s="382" t="s">
        <v>691</v>
      </c>
      <c r="F163" s="382" t="s">
        <v>166</v>
      </c>
      <c r="G163" s="382" t="s">
        <v>2043</v>
      </c>
      <c r="H163" s="382" t="s">
        <v>2077</v>
      </c>
      <c r="I163" s="382" t="s">
        <v>2078</v>
      </c>
      <c r="J163" s="383">
        <v>440.91653816913828</v>
      </c>
      <c r="K163" s="383">
        <v>465.15979470336197</v>
      </c>
      <c r="L163" s="383">
        <v>491.15537893405832</v>
      </c>
      <c r="M163" s="383">
        <v>518.21983468886731</v>
      </c>
      <c r="N163" s="383">
        <v>545.80151154494615</v>
      </c>
      <c r="O163" s="383">
        <v>573.5331552416252</v>
      </c>
      <c r="P163" s="383">
        <v>601.26479893830447</v>
      </c>
      <c r="Q163" s="383">
        <v>628.99644263498351</v>
      </c>
      <c r="R163" s="383">
        <v>656.72808633166289</v>
      </c>
      <c r="S163" s="383">
        <v>684.45973002834194</v>
      </c>
      <c r="T163" s="383">
        <v>712.19137372502109</v>
      </c>
      <c r="U163" s="383">
        <v>739.92301742170025</v>
      </c>
      <c r="V163" s="383">
        <v>767.65466111837941</v>
      </c>
      <c r="W163" s="383">
        <v>795.38630481505868</v>
      </c>
      <c r="X163" s="383">
        <v>823.11794851173784</v>
      </c>
      <c r="Y163" s="383">
        <v>850.84959220841699</v>
      </c>
      <c r="Z163" s="383">
        <v>878.58123590509604</v>
      </c>
      <c r="AA163" s="383">
        <v>906.31287960177531</v>
      </c>
      <c r="AB163" s="383">
        <v>934.04452329845446</v>
      </c>
      <c r="AC163" s="383">
        <v>961.77616699513374</v>
      </c>
      <c r="AD163" s="383">
        <v>986.41094821562251</v>
      </c>
      <c r="AE163" s="383">
        <v>1043.4438616865721</v>
      </c>
      <c r="AF163" s="383">
        <v>1094.8735894504478</v>
      </c>
      <c r="AG163" s="383">
        <v>1101.8523441705527</v>
      </c>
      <c r="AH163" s="383">
        <v>1080.3340223607183</v>
      </c>
      <c r="AI163" s="383">
        <v>1036.5328350042246</v>
      </c>
      <c r="AJ163" s="383">
        <v>1000.7676773851624</v>
      </c>
      <c r="AK163" s="383">
        <v>990.86133969375567</v>
      </c>
      <c r="AL163" s="383">
        <v>971.33215821876365</v>
      </c>
      <c r="AM163" s="383">
        <v>903.09727942486688</v>
      </c>
      <c r="AN163" s="383">
        <v>813.12789028097211</v>
      </c>
      <c r="AO163" s="383">
        <v>728.38447259813188</v>
      </c>
      <c r="AP163" s="383">
        <v>663.08419090694986</v>
      </c>
      <c r="AQ163" s="383">
        <v>602.48100753965673</v>
      </c>
      <c r="AR163" s="383">
        <v>535.50698886093187</v>
      </c>
      <c r="AS163" s="383">
        <v>481.5315767737755</v>
      </c>
      <c r="AT163" s="383">
        <v>446.04187436392391</v>
      </c>
      <c r="AU163" s="383">
        <v>406.23309577153987</v>
      </c>
    </row>
    <row r="164" spans="1:47" s="207" customFormat="1" ht="15.6" customHeight="1" x14ac:dyDescent="0.3">
      <c r="A164" s="382" t="s">
        <v>685</v>
      </c>
      <c r="B164" s="382" t="s">
        <v>1871</v>
      </c>
      <c r="C164" s="382" t="s">
        <v>1871</v>
      </c>
      <c r="D164" s="386">
        <v>92</v>
      </c>
      <c r="E164" s="382" t="s">
        <v>2033</v>
      </c>
      <c r="F164" s="382" t="s">
        <v>166</v>
      </c>
      <c r="G164" s="382" t="s">
        <v>2043</v>
      </c>
      <c r="H164" s="382" t="s">
        <v>2077</v>
      </c>
      <c r="I164" s="382" t="s">
        <v>2078</v>
      </c>
      <c r="J164" s="383">
        <v>3.7246624243364894</v>
      </c>
      <c r="K164" s="383">
        <v>3.9071860934347353</v>
      </c>
      <c r="L164" s="383">
        <v>3.9171193543380416</v>
      </c>
      <c r="M164" s="383">
        <v>3.916808939934814</v>
      </c>
      <c r="N164" s="383">
        <v>3.9419525065963068</v>
      </c>
      <c r="O164" s="383">
        <v>3.9999999999999996</v>
      </c>
      <c r="P164" s="383">
        <v>4.0558745925810955</v>
      </c>
      <c r="Q164" s="383">
        <v>4.1353406798075456</v>
      </c>
      <c r="R164" s="383">
        <v>4.1356510942107718</v>
      </c>
      <c r="S164" s="383">
        <v>4.3560453205028704</v>
      </c>
      <c r="T164" s="383">
        <v>4.4879714418749028</v>
      </c>
      <c r="U164" s="383">
        <v>4.6183454912307935</v>
      </c>
      <c r="V164" s="383">
        <v>4.7688964767965238</v>
      </c>
      <c r="W164" s="383">
        <v>4.8744373738941489</v>
      </c>
      <c r="X164" s="383">
        <v>5.0181592425888573</v>
      </c>
      <c r="Y164" s="383">
        <v>5.2062703709452132</v>
      </c>
      <c r="Z164" s="383">
        <v>5.2491075585907181</v>
      </c>
      <c r="AA164" s="383">
        <v>5.2736302964457566</v>
      </c>
      <c r="AB164" s="383">
        <v>5.2941176470588234</v>
      </c>
      <c r="AC164" s="383">
        <v>5.4353562005277043</v>
      </c>
      <c r="AD164" s="383">
        <v>5.5626261058513116</v>
      </c>
      <c r="AE164" s="383">
        <v>5.7802266025143565</v>
      </c>
      <c r="AF164" s="383">
        <v>5.8326866366599424</v>
      </c>
      <c r="AG164" s="383">
        <v>5.8028868539500245</v>
      </c>
      <c r="AH164" s="383">
        <v>5.5182368461896649</v>
      </c>
      <c r="AI164" s="383">
        <v>5.6212944280614616</v>
      </c>
      <c r="AJ164" s="383">
        <v>5.6964147136427128</v>
      </c>
      <c r="AK164" s="383">
        <v>5.7094521185783007</v>
      </c>
      <c r="AL164" s="383">
        <v>5.7628433959335714</v>
      </c>
      <c r="AM164" s="383">
        <v>5.8559677169020654</v>
      </c>
      <c r="AN164" s="383">
        <v>5.9931708831289763</v>
      </c>
      <c r="AO164" s="383">
        <v>6.1878007139531279</v>
      </c>
      <c r="AP164" s="383">
        <v>6.3622536085674355</v>
      </c>
      <c r="AQ164" s="383">
        <v>6.4889026850845877</v>
      </c>
      <c r="AR164" s="383">
        <v>6.585751978891822</v>
      </c>
      <c r="AS164" s="383">
        <v>6.4544466863262455</v>
      </c>
      <c r="AT164" s="383">
        <v>6.7679652335868399</v>
      </c>
      <c r="AU164" s="383">
        <v>6.7679652335868399</v>
      </c>
    </row>
    <row r="165" spans="1:47" s="207" customFormat="1" ht="15.6" customHeight="1" x14ac:dyDescent="0.3">
      <c r="A165" s="382" t="s">
        <v>685</v>
      </c>
      <c r="B165" s="382" t="s">
        <v>1871</v>
      </c>
      <c r="C165" s="382" t="s">
        <v>1871</v>
      </c>
      <c r="D165" s="386">
        <v>93</v>
      </c>
      <c r="E165" s="382" t="s">
        <v>2079</v>
      </c>
      <c r="F165" s="382" t="s">
        <v>166</v>
      </c>
      <c r="G165" s="382" t="s">
        <v>2021</v>
      </c>
      <c r="H165" s="382" t="s">
        <v>2025</v>
      </c>
      <c r="I165" s="382" t="s">
        <v>2026</v>
      </c>
      <c r="J165" s="383">
        <v>2.1234821593518121E-2</v>
      </c>
      <c r="K165" s="383">
        <v>2.2318913176909733E-2</v>
      </c>
      <c r="L165" s="383">
        <v>2.3512463259495998E-2</v>
      </c>
      <c r="M165" s="383">
        <v>2.4784778188402211E-2</v>
      </c>
      <c r="N165" s="383">
        <v>2.6108799286360142E-2</v>
      </c>
      <c r="O165" s="383">
        <v>2.7462332434646474E-2</v>
      </c>
      <c r="P165" s="383">
        <v>2.882867528109161E-2</v>
      </c>
      <c r="Q165" s="383">
        <v>3.019778331476701E-2</v>
      </c>
      <c r="R165" s="383">
        <v>3.1566891348442414E-2</v>
      </c>
      <c r="S165" s="383">
        <v>3.2935999382117824E-2</v>
      </c>
      <c r="T165" s="383">
        <v>3.4305107415793228E-2</v>
      </c>
      <c r="U165" s="383">
        <v>3.5674215449468631E-2</v>
      </c>
      <c r="V165" s="383">
        <v>3.7043323483144035E-2</v>
      </c>
      <c r="W165" s="383">
        <v>3.8412431516819445E-2</v>
      </c>
      <c r="X165" s="383">
        <v>3.9781539550494849E-2</v>
      </c>
      <c r="Y165" s="383">
        <v>4.1150647584170252E-2</v>
      </c>
      <c r="Z165" s="383">
        <v>4.2519755617845642E-2</v>
      </c>
      <c r="AA165" s="383">
        <v>4.3888863651521046E-2</v>
      </c>
      <c r="AB165" s="383">
        <v>4.5257971685196449E-2</v>
      </c>
      <c r="AC165" s="383">
        <v>4.6627079718871853E-2</v>
      </c>
      <c r="AD165" s="383">
        <v>4.7879273466832975E-2</v>
      </c>
      <c r="AE165" s="383">
        <v>5.0838352929079809E-2</v>
      </c>
      <c r="AF165" s="383">
        <v>5.5902745898291452E-2</v>
      </c>
      <c r="AG165" s="383">
        <v>5.9719966832117721E-2</v>
      </c>
      <c r="AH165" s="383">
        <v>6.027512210954853E-2</v>
      </c>
      <c r="AI165" s="383">
        <v>5.8494080973110658E-2</v>
      </c>
      <c r="AJ165" s="383">
        <v>5.4962900945128602E-2</v>
      </c>
      <c r="AK165" s="383">
        <v>4.9491818353457291E-2</v>
      </c>
      <c r="AL165" s="383">
        <v>4.3707264131199249E-2</v>
      </c>
      <c r="AM165" s="383">
        <v>3.8532107352442155E-2</v>
      </c>
      <c r="AN165" s="383">
        <v>3.356098383796946E-2</v>
      </c>
      <c r="AO165" s="383">
        <v>2.9754816597725293E-2</v>
      </c>
      <c r="AP165" s="383">
        <v>2.7109281260017569E-2</v>
      </c>
      <c r="AQ165" s="383">
        <v>2.4860340876414276E-2</v>
      </c>
      <c r="AR165" s="383">
        <v>2.3188860957334821E-2</v>
      </c>
      <c r="AS165" s="383">
        <v>2.1762636632287006E-2</v>
      </c>
      <c r="AT165" s="383">
        <v>2.0397736599596681E-2</v>
      </c>
      <c r="AU165" s="383">
        <v>1.8429060435398801E-2</v>
      </c>
    </row>
    <row r="166" spans="1:47" s="207" customFormat="1" ht="15.6" customHeight="1" x14ac:dyDescent="0.3">
      <c r="A166" s="382" t="s">
        <v>685</v>
      </c>
      <c r="B166" s="382" t="s">
        <v>1871</v>
      </c>
      <c r="C166" s="382" t="s">
        <v>1871</v>
      </c>
      <c r="D166" s="386">
        <v>94</v>
      </c>
      <c r="E166" s="382" t="s">
        <v>2080</v>
      </c>
      <c r="F166" s="382" t="s">
        <v>166</v>
      </c>
      <c r="G166" s="382" t="s">
        <v>2021</v>
      </c>
      <c r="H166" s="382" t="s">
        <v>2025</v>
      </c>
      <c r="I166" s="382" t="s">
        <v>2026</v>
      </c>
      <c r="J166" s="383">
        <v>1.3967484091261841</v>
      </c>
      <c r="K166" s="383">
        <v>1.4651947850380262</v>
      </c>
      <c r="L166" s="383">
        <v>1.4689197578767657</v>
      </c>
      <c r="M166" s="383">
        <v>1.4688033524755548</v>
      </c>
      <c r="N166" s="383">
        <v>1.4782321899736155</v>
      </c>
      <c r="O166" s="383">
        <v>1.4999999999999998</v>
      </c>
      <c r="P166" s="383">
        <v>1.5209529722179107</v>
      </c>
      <c r="Q166" s="383">
        <v>1.550752754927829</v>
      </c>
      <c r="R166" s="383">
        <v>1.5508691603290397</v>
      </c>
      <c r="S166" s="383">
        <v>1.6335169951885768</v>
      </c>
      <c r="T166" s="383">
        <v>1.6829892907030892</v>
      </c>
      <c r="U166" s="383">
        <v>1.731879559211547</v>
      </c>
      <c r="V166" s="383">
        <v>1.7883361787986969</v>
      </c>
      <c r="W166" s="383">
        <v>1.8279140152103059</v>
      </c>
      <c r="X166" s="383">
        <v>1.8818097159708211</v>
      </c>
      <c r="Y166" s="383">
        <v>1.9523513891044544</v>
      </c>
      <c r="Z166" s="383">
        <v>1.9684153344715192</v>
      </c>
      <c r="AA166" s="383">
        <v>1.977611361167158</v>
      </c>
      <c r="AB166" s="383">
        <v>1.9852941176470587</v>
      </c>
      <c r="AC166" s="383">
        <v>2.0382585751978892</v>
      </c>
      <c r="AD166" s="383">
        <v>2.0859847896942418</v>
      </c>
      <c r="AE166" s="383">
        <v>2.167584975942884</v>
      </c>
      <c r="AF166" s="383">
        <v>2.1872574887474778</v>
      </c>
      <c r="AG166" s="383">
        <v>2.1760825702312587</v>
      </c>
      <c r="AH166" s="383">
        <v>2.0693388173211242</v>
      </c>
      <c r="AI166" s="383">
        <v>2.1079854105230482</v>
      </c>
      <c r="AJ166" s="383">
        <v>2.1361555176160167</v>
      </c>
      <c r="AK166" s="383">
        <v>2.1410445444668631</v>
      </c>
      <c r="AL166" s="383">
        <v>2.1610662734750892</v>
      </c>
      <c r="AM166" s="383">
        <v>2.1959878938382742</v>
      </c>
      <c r="AN166" s="383">
        <v>2.2474390811733662</v>
      </c>
      <c r="AO166" s="383">
        <v>2.3204252677324226</v>
      </c>
      <c r="AP166" s="383">
        <v>2.3858451032127888</v>
      </c>
      <c r="AQ166" s="383">
        <v>2.4333385069067197</v>
      </c>
      <c r="AR166" s="383">
        <v>2.4696569920844329</v>
      </c>
      <c r="AS166" s="383">
        <v>2.4204175073723415</v>
      </c>
      <c r="AT166" s="383">
        <v>2.5379869625950655</v>
      </c>
      <c r="AU166" s="383">
        <v>2.5379869625950655</v>
      </c>
    </row>
    <row r="167" spans="1:47" s="207" customFormat="1" ht="15.6" customHeight="1" x14ac:dyDescent="0.3">
      <c r="A167" s="382" t="s">
        <v>685</v>
      </c>
      <c r="B167" s="382" t="s">
        <v>1871</v>
      </c>
      <c r="C167" s="382" t="s">
        <v>1871</v>
      </c>
      <c r="D167" s="386">
        <v>95</v>
      </c>
      <c r="E167" s="382" t="s">
        <v>2081</v>
      </c>
      <c r="F167" s="382" t="s">
        <v>166</v>
      </c>
      <c r="G167" s="382" t="s">
        <v>2021</v>
      </c>
      <c r="H167" s="382" t="s">
        <v>2025</v>
      </c>
      <c r="I167" s="382" t="s">
        <v>2026</v>
      </c>
      <c r="J167" s="383">
        <v>22.347974546018946</v>
      </c>
      <c r="K167" s="383">
        <v>23.44311656060842</v>
      </c>
      <c r="L167" s="383">
        <v>23.50271612602825</v>
      </c>
      <c r="M167" s="383">
        <v>23.500853639608877</v>
      </c>
      <c r="N167" s="383">
        <v>23.651715039577837</v>
      </c>
      <c r="O167" s="383">
        <v>23.999999999999996</v>
      </c>
      <c r="P167" s="383">
        <v>24.335247555486571</v>
      </c>
      <c r="Q167" s="383">
        <v>24.812044078845265</v>
      </c>
      <c r="R167" s="383">
        <v>24.813906565264634</v>
      </c>
      <c r="S167" s="383">
        <v>26.136271923017237</v>
      </c>
      <c r="T167" s="383">
        <v>26.927828651249413</v>
      </c>
      <c r="U167" s="383">
        <v>27.710072947384752</v>
      </c>
      <c r="V167" s="383">
        <v>28.613378860779136</v>
      </c>
      <c r="W167" s="383">
        <v>29.246624243364895</v>
      </c>
      <c r="X167" s="383">
        <v>30.108955455533138</v>
      </c>
      <c r="Y167" s="383">
        <v>31.23762222567127</v>
      </c>
      <c r="Z167" s="383">
        <v>31.494645351544321</v>
      </c>
      <c r="AA167" s="383">
        <v>31.641781778674524</v>
      </c>
      <c r="AB167" s="383">
        <v>31.764705882352938</v>
      </c>
      <c r="AC167" s="383">
        <v>32.612137203166228</v>
      </c>
      <c r="AD167" s="383">
        <v>33.375756635107876</v>
      </c>
      <c r="AE167" s="383">
        <v>34.681359615086144</v>
      </c>
      <c r="AF167" s="383">
        <v>34.996119819959645</v>
      </c>
      <c r="AG167" s="383">
        <v>34.81732112370014</v>
      </c>
      <c r="AH167" s="383">
        <v>33.109421077137988</v>
      </c>
      <c r="AI167" s="383">
        <v>33.727766568368772</v>
      </c>
      <c r="AJ167" s="383">
        <v>34.178488281856268</v>
      </c>
      <c r="AK167" s="383">
        <v>34.25671271146981</v>
      </c>
      <c r="AL167" s="383">
        <v>34.577060375601427</v>
      </c>
      <c r="AM167" s="383">
        <v>35.135806301412387</v>
      </c>
      <c r="AN167" s="383">
        <v>35.959025298773859</v>
      </c>
      <c r="AO167" s="383">
        <v>37.126804283718762</v>
      </c>
      <c r="AP167" s="383">
        <v>38.17352165140462</v>
      </c>
      <c r="AQ167" s="383">
        <v>38.933416110507537</v>
      </c>
      <c r="AR167" s="383">
        <v>39.514511873350926</v>
      </c>
      <c r="AS167" s="383">
        <v>38.726680117957486</v>
      </c>
      <c r="AT167" s="383">
        <v>40.607791401521048</v>
      </c>
      <c r="AU167" s="383">
        <v>40.607791401521048</v>
      </c>
    </row>
    <row r="168" spans="1:47" s="207" customFormat="1" ht="15.6" customHeight="1" x14ac:dyDescent="0.3">
      <c r="A168" s="382" t="s">
        <v>685</v>
      </c>
      <c r="B168" s="382" t="s">
        <v>1871</v>
      </c>
      <c r="C168" s="382" t="s">
        <v>1871</v>
      </c>
      <c r="D168" s="386">
        <v>96</v>
      </c>
      <c r="E168" s="382" t="s">
        <v>2046</v>
      </c>
      <c r="F168" s="382" t="s">
        <v>166</v>
      </c>
      <c r="G168" s="382" t="s">
        <v>2021</v>
      </c>
      <c r="H168" s="382" t="s">
        <v>2029</v>
      </c>
      <c r="I168" s="382" t="s">
        <v>2030</v>
      </c>
      <c r="J168" s="383">
        <v>18.623312121682446</v>
      </c>
      <c r="K168" s="383">
        <v>19.535930467173678</v>
      </c>
      <c r="L168" s="383">
        <v>19.585596771690209</v>
      </c>
      <c r="M168" s="383">
        <v>19.584044699674067</v>
      </c>
      <c r="N168" s="383">
        <v>19.709762532981539</v>
      </c>
      <c r="O168" s="383">
        <v>20</v>
      </c>
      <c r="P168" s="383">
        <v>20.27937296290548</v>
      </c>
      <c r="Q168" s="383">
        <v>20.676703399037716</v>
      </c>
      <c r="R168" s="383">
        <v>20.678255471053859</v>
      </c>
      <c r="S168" s="383">
        <v>21.780226602514357</v>
      </c>
      <c r="T168" s="383">
        <v>22.439857209374519</v>
      </c>
      <c r="U168" s="383">
        <v>23.091727456153965</v>
      </c>
      <c r="V168" s="383">
        <v>23.844482383982623</v>
      </c>
      <c r="W168" s="383">
        <v>24.372186869470752</v>
      </c>
      <c r="X168" s="383">
        <v>25.09079621294428</v>
      </c>
      <c r="Y168" s="383">
        <v>26.031351854726061</v>
      </c>
      <c r="Z168" s="383">
        <v>26.245537792953588</v>
      </c>
      <c r="AA168" s="383">
        <v>26.368151482228782</v>
      </c>
      <c r="AB168" s="383">
        <v>26.470588235294127</v>
      </c>
      <c r="AC168" s="383">
        <v>27.176781002638528</v>
      </c>
      <c r="AD168" s="383">
        <v>27.813130529256554</v>
      </c>
      <c r="AE168" s="383">
        <v>28.901133012571776</v>
      </c>
      <c r="AF168" s="383">
        <v>29.163433183299713</v>
      </c>
      <c r="AG168" s="383">
        <v>29.014434269750112</v>
      </c>
      <c r="AH168" s="383">
        <v>27.591184230948326</v>
      </c>
      <c r="AI168" s="383">
        <v>28.106472140307307</v>
      </c>
      <c r="AJ168" s="383">
        <v>28.482073568213558</v>
      </c>
      <c r="AK168" s="383">
        <v>28.547260592891519</v>
      </c>
      <c r="AL168" s="383">
        <v>28.814216979667858</v>
      </c>
      <c r="AM168" s="383">
        <v>29.279838584510323</v>
      </c>
      <c r="AN168" s="383">
        <v>29.965854415644884</v>
      </c>
      <c r="AO168" s="383">
        <v>30.939003569765632</v>
      </c>
      <c r="AP168" s="383">
        <v>31.811268042837181</v>
      </c>
      <c r="AQ168" s="383">
        <v>32.44451342542294</v>
      </c>
      <c r="AR168" s="383">
        <v>32.928759894459105</v>
      </c>
      <c r="AS168" s="383">
        <v>32.272233431631243</v>
      </c>
      <c r="AT168" s="383">
        <v>33.839826167934206</v>
      </c>
      <c r="AU168" s="383">
        <v>33.839826167934206</v>
      </c>
    </row>
    <row r="169" spans="1:47" s="207" customFormat="1" ht="15.6" customHeight="1" x14ac:dyDescent="0.3">
      <c r="A169" s="382" t="s">
        <v>685</v>
      </c>
      <c r="B169" s="382" t="s">
        <v>1871</v>
      </c>
      <c r="C169" s="382" t="s">
        <v>1871</v>
      </c>
      <c r="D169" s="386">
        <v>131</v>
      </c>
      <c r="E169" s="382" t="s">
        <v>2082</v>
      </c>
      <c r="F169" s="382" t="s">
        <v>166</v>
      </c>
      <c r="G169" s="382" t="s">
        <v>2021</v>
      </c>
      <c r="H169" s="382" t="s">
        <v>2025</v>
      </c>
      <c r="I169" s="382" t="s">
        <v>2026</v>
      </c>
      <c r="J169" s="383">
        <v>4.9124787594669286</v>
      </c>
      <c r="K169" s="383">
        <v>5.1786705468404808</v>
      </c>
      <c r="L169" s="383">
        <v>5.4537274381680954</v>
      </c>
      <c r="M169" s="383">
        <v>5.7400439717415432</v>
      </c>
      <c r="N169" s="383">
        <v>6.0396622937283171</v>
      </c>
      <c r="O169" s="383">
        <v>6.3488864423699471</v>
      </c>
      <c r="P169" s="383">
        <v>6.6643021839593271</v>
      </c>
      <c r="Q169" s="383">
        <v>6.9835556515035355</v>
      </c>
      <c r="R169" s="383">
        <v>7.3047920153611914</v>
      </c>
      <c r="S169" s="383">
        <v>7.6267369810635834</v>
      </c>
      <c r="T169" s="383">
        <v>7.9487527794823674</v>
      </c>
      <c r="U169" s="383">
        <v>8.2707685779011531</v>
      </c>
      <c r="V169" s="383">
        <v>8.592784376319937</v>
      </c>
      <c r="W169" s="383">
        <v>8.9148001747387227</v>
      </c>
      <c r="X169" s="383">
        <v>9.2368159731575101</v>
      </c>
      <c r="Y169" s="383">
        <v>9.558831771576294</v>
      </c>
      <c r="Z169" s="383">
        <v>9.8808475699950762</v>
      </c>
      <c r="AA169" s="383">
        <v>10.202863368413862</v>
      </c>
      <c r="AB169" s="383">
        <v>10.524879166832648</v>
      </c>
      <c r="AC169" s="383">
        <v>10.846894965251433</v>
      </c>
      <c r="AD169" s="383">
        <v>11.143149643670215</v>
      </c>
      <c r="AE169" s="383">
        <v>10.74904006500247</v>
      </c>
      <c r="AF169" s="383">
        <v>9.7205045639176575</v>
      </c>
      <c r="AG169" s="383">
        <v>8.9950063948290957</v>
      </c>
      <c r="AH169" s="383">
        <v>8.9204264780674247</v>
      </c>
      <c r="AI169" s="383">
        <v>9.5792825671589519</v>
      </c>
      <c r="AJ169" s="383">
        <v>10.806853054056097</v>
      </c>
      <c r="AK169" s="383">
        <v>12.470013921917507</v>
      </c>
      <c r="AL169" s="383">
        <v>14.209502204749615</v>
      </c>
      <c r="AM169" s="383">
        <v>15.597814293012425</v>
      </c>
      <c r="AN169" s="383">
        <v>18.543662798264734</v>
      </c>
      <c r="AO169" s="383">
        <v>24.300179764998163</v>
      </c>
      <c r="AP169" s="383">
        <v>30.015990569704975</v>
      </c>
      <c r="AQ169" s="383">
        <v>33.409512025285075</v>
      </c>
      <c r="AR169" s="383">
        <v>35.345720135331653</v>
      </c>
      <c r="AS169" s="383">
        <v>37.407747207064574</v>
      </c>
      <c r="AT169" s="383">
        <v>40.443892013396322</v>
      </c>
      <c r="AU169" s="383">
        <v>41.811383601999985</v>
      </c>
    </row>
    <row r="170" spans="1:47" s="207" customFormat="1" ht="15.6" customHeight="1" x14ac:dyDescent="0.3">
      <c r="A170" s="382" t="s">
        <v>685</v>
      </c>
      <c r="B170" s="382" t="s">
        <v>1871</v>
      </c>
      <c r="C170" s="382" t="s">
        <v>1871</v>
      </c>
      <c r="D170" s="386">
        <v>133</v>
      </c>
      <c r="E170" s="382" t="s">
        <v>2083</v>
      </c>
      <c r="F170" s="382" t="s">
        <v>166</v>
      </c>
      <c r="G170" s="382" t="s">
        <v>2043</v>
      </c>
      <c r="H170" s="382" t="s">
        <v>2077</v>
      </c>
      <c r="I170" s="382" t="s">
        <v>2078</v>
      </c>
      <c r="J170" s="383">
        <v>3.2422026796636292</v>
      </c>
      <c r="K170" s="383">
        <v>3.4198828346838206</v>
      </c>
      <c r="L170" s="383">
        <v>3.6114027627721557</v>
      </c>
      <c r="M170" s="383">
        <v>3.8113645704030543</v>
      </c>
      <c r="N170" s="383">
        <v>4.0154113575055641</v>
      </c>
      <c r="O170" s="383">
        <v>4.2206425732088642</v>
      </c>
      <c r="P170" s="383">
        <v>4.4258737889121642</v>
      </c>
      <c r="Q170" s="383">
        <v>4.6311050046154634</v>
      </c>
      <c r="R170" s="383">
        <v>4.8363362203187634</v>
      </c>
      <c r="S170" s="383">
        <v>5.0415674360220626</v>
      </c>
      <c r="T170" s="383">
        <v>5.2467986517253618</v>
      </c>
      <c r="U170" s="383">
        <v>5.4520298674286618</v>
      </c>
      <c r="V170" s="383">
        <v>5.6572610831319619</v>
      </c>
      <c r="W170" s="383">
        <v>5.862492298835261</v>
      </c>
      <c r="X170" s="383">
        <v>6.0677235145385602</v>
      </c>
      <c r="Y170" s="383">
        <v>6.2729547302418593</v>
      </c>
      <c r="Z170" s="383">
        <v>6.4781859459451603</v>
      </c>
      <c r="AA170" s="383">
        <v>6.6834171616484594</v>
      </c>
      <c r="AB170" s="383">
        <v>6.8886483773517586</v>
      </c>
      <c r="AC170" s="383">
        <v>7.0938795930550587</v>
      </c>
      <c r="AD170" s="383">
        <v>7.278320808758358</v>
      </c>
      <c r="AE170" s="383">
        <v>7.1405314016218906</v>
      </c>
      <c r="AF170" s="383">
        <v>6.7169472708953366</v>
      </c>
      <c r="AG170" s="383">
        <v>6.5226337547786235</v>
      </c>
      <c r="AH170" s="383">
        <v>6.5575680453350333</v>
      </c>
      <c r="AI170" s="383">
        <v>6.8196604760159802</v>
      </c>
      <c r="AJ170" s="383">
        <v>7.4671533544465944</v>
      </c>
      <c r="AK170" s="383">
        <v>8.1640872415891632</v>
      </c>
      <c r="AL170" s="383">
        <v>8.8447150025360948</v>
      </c>
      <c r="AM170" s="383">
        <v>9.4169972181992829</v>
      </c>
      <c r="AN170" s="383">
        <v>10.041084208024959</v>
      </c>
      <c r="AO170" s="383">
        <v>11.024459805059079</v>
      </c>
      <c r="AP170" s="383">
        <v>12.718822333023176</v>
      </c>
      <c r="AQ170" s="383">
        <v>15.042559947724008</v>
      </c>
      <c r="AR170" s="383">
        <v>16.397737957482558</v>
      </c>
      <c r="AS170" s="383">
        <v>16.274111378914863</v>
      </c>
      <c r="AT170" s="383">
        <v>15.725412538278034</v>
      </c>
      <c r="AU170" s="383">
        <v>14.972230155734444</v>
      </c>
    </row>
    <row r="171" spans="1:47" s="207" customFormat="1" ht="15.6" customHeight="1" x14ac:dyDescent="0.3">
      <c r="A171" s="382" t="s">
        <v>685</v>
      </c>
      <c r="B171" s="382" t="s">
        <v>1871</v>
      </c>
      <c r="C171" s="382" t="s">
        <v>1871</v>
      </c>
      <c r="D171" s="386">
        <v>136</v>
      </c>
      <c r="E171" s="382" t="s">
        <v>2141</v>
      </c>
      <c r="F171" s="382" t="s">
        <v>2135</v>
      </c>
      <c r="G171" s="382" t="s">
        <v>2135</v>
      </c>
      <c r="H171" s="382" t="s">
        <v>2022</v>
      </c>
      <c r="I171" s="382" t="s">
        <v>2022</v>
      </c>
      <c r="J171" s="384"/>
      <c r="K171" s="384"/>
      <c r="L171" s="384"/>
      <c r="M171" s="384"/>
      <c r="N171" s="384"/>
      <c r="O171" s="384"/>
      <c r="P171" s="384"/>
      <c r="Q171" s="384"/>
      <c r="R171" s="384"/>
      <c r="S171" s="384"/>
      <c r="T171" s="384"/>
      <c r="U171" s="384"/>
      <c r="V171" s="384"/>
      <c r="W171" s="384"/>
      <c r="X171" s="384"/>
      <c r="Y171" s="384"/>
      <c r="Z171" s="384"/>
      <c r="AA171" s="384"/>
      <c r="AB171" s="384"/>
      <c r="AC171" s="384"/>
      <c r="AD171" s="384"/>
      <c r="AE171" s="383">
        <v>1.1718</v>
      </c>
      <c r="AF171" s="383">
        <v>21.964498490394881</v>
      </c>
      <c r="AG171" s="383">
        <v>69.992965234198437</v>
      </c>
      <c r="AH171" s="383">
        <v>130.57251495621946</v>
      </c>
      <c r="AI171" s="383">
        <v>191.01421016617468</v>
      </c>
      <c r="AJ171" s="383">
        <v>233.86349047643768</v>
      </c>
      <c r="AK171" s="383">
        <v>263.62008883038379</v>
      </c>
      <c r="AL171" s="383">
        <v>293.78304048643884</v>
      </c>
      <c r="AM171" s="383">
        <v>328.33884832644031</v>
      </c>
      <c r="AN171" s="383">
        <v>364.99499178559972</v>
      </c>
      <c r="AO171" s="383">
        <v>403.82878366443856</v>
      </c>
      <c r="AP171" s="383">
        <v>462.79859881333573</v>
      </c>
      <c r="AQ171" s="383">
        <v>550.61436224471447</v>
      </c>
      <c r="AR171" s="383">
        <v>637.06530607740797</v>
      </c>
      <c r="AS171" s="383">
        <v>732.06668685144007</v>
      </c>
      <c r="AT171" s="383">
        <v>895.10101341977861</v>
      </c>
      <c r="AU171" s="383">
        <v>1094.4058266223942</v>
      </c>
    </row>
    <row r="172" spans="1:47" s="207" customFormat="1" ht="15.6" customHeight="1" x14ac:dyDescent="0.3">
      <c r="A172" s="382" t="s">
        <v>685</v>
      </c>
      <c r="B172" s="382" t="s">
        <v>1871</v>
      </c>
      <c r="C172" s="382" t="s">
        <v>1871</v>
      </c>
      <c r="D172" s="386">
        <v>138</v>
      </c>
      <c r="E172" s="382" t="s">
        <v>2142</v>
      </c>
      <c r="F172" s="382" t="s">
        <v>2135</v>
      </c>
      <c r="G172" s="382" t="s">
        <v>2135</v>
      </c>
      <c r="H172" s="382" t="s">
        <v>2022</v>
      </c>
      <c r="I172" s="382" t="s">
        <v>2022</v>
      </c>
      <c r="J172" s="383">
        <v>460.65263809617392</v>
      </c>
      <c r="K172" s="383">
        <v>460.65263809617392</v>
      </c>
      <c r="L172" s="383">
        <v>460.65263809617392</v>
      </c>
      <c r="M172" s="383">
        <v>460.65263809617392</v>
      </c>
      <c r="N172" s="383">
        <v>460.65263809617392</v>
      </c>
      <c r="O172" s="383">
        <v>460.65263809617392</v>
      </c>
      <c r="P172" s="383">
        <v>460.65263809617392</v>
      </c>
      <c r="Q172" s="383">
        <v>460.65263809617392</v>
      </c>
      <c r="R172" s="383">
        <v>460.65263809617392</v>
      </c>
      <c r="S172" s="383">
        <v>460.65263809617392</v>
      </c>
      <c r="T172" s="383">
        <v>460.65263809617392</v>
      </c>
      <c r="U172" s="383">
        <v>460.65263809617392</v>
      </c>
      <c r="V172" s="383">
        <v>460.65263809617392</v>
      </c>
      <c r="W172" s="383">
        <v>460.65263809617392</v>
      </c>
      <c r="X172" s="383">
        <v>460.65263809617392</v>
      </c>
      <c r="Y172" s="383">
        <v>460.65263809617392</v>
      </c>
      <c r="Z172" s="383">
        <v>460.65263809617392</v>
      </c>
      <c r="AA172" s="383">
        <v>460.65263809617392</v>
      </c>
      <c r="AB172" s="383">
        <v>460.65263809617392</v>
      </c>
      <c r="AC172" s="383">
        <v>460.65263809617392</v>
      </c>
      <c r="AD172" s="383">
        <v>460.65263809617392</v>
      </c>
      <c r="AE172" s="383">
        <v>483.20463809617388</v>
      </c>
      <c r="AF172" s="383">
        <v>506.1985811762035</v>
      </c>
      <c r="AG172" s="383">
        <v>505.71787052256207</v>
      </c>
      <c r="AH172" s="383">
        <v>488.29842325718892</v>
      </c>
      <c r="AI172" s="383">
        <v>468.30308319451109</v>
      </c>
      <c r="AJ172" s="383">
        <v>448.4441922788547</v>
      </c>
      <c r="AK172" s="383">
        <v>429.26615658307213</v>
      </c>
      <c r="AL172" s="383">
        <v>409.40047660880697</v>
      </c>
      <c r="AM172" s="383">
        <v>396.55145953902331</v>
      </c>
      <c r="AN172" s="383">
        <v>407.10892839037899</v>
      </c>
      <c r="AO172" s="383">
        <v>427.93902824724006</v>
      </c>
      <c r="AP172" s="383">
        <v>457.65989937910172</v>
      </c>
      <c r="AQ172" s="383">
        <v>469.93927978322603</v>
      </c>
      <c r="AR172" s="383">
        <v>473.63010316280594</v>
      </c>
      <c r="AS172" s="383">
        <v>481.11467289848514</v>
      </c>
      <c r="AT172" s="383">
        <v>478.40807978305929</v>
      </c>
      <c r="AU172" s="383">
        <v>467.34377048040631</v>
      </c>
    </row>
    <row r="173" spans="1:47" s="207" customFormat="1" ht="15.6" customHeight="1" x14ac:dyDescent="0.3">
      <c r="A173" s="382" t="s">
        <v>685</v>
      </c>
      <c r="B173" s="382" t="s">
        <v>1871</v>
      </c>
      <c r="C173" s="382" t="s">
        <v>1871</v>
      </c>
      <c r="D173" s="386">
        <v>139</v>
      </c>
      <c r="E173" s="382" t="s">
        <v>2143</v>
      </c>
      <c r="F173" s="382" t="s">
        <v>2135</v>
      </c>
      <c r="G173" s="382" t="s">
        <v>2135</v>
      </c>
      <c r="H173" s="382" t="s">
        <v>2022</v>
      </c>
      <c r="I173" s="382" t="s">
        <v>2022</v>
      </c>
      <c r="J173" s="384"/>
      <c r="K173" s="384"/>
      <c r="L173" s="384"/>
      <c r="M173" s="384"/>
      <c r="N173" s="384"/>
      <c r="O173" s="384"/>
      <c r="P173" s="384"/>
      <c r="Q173" s="384"/>
      <c r="R173" s="384"/>
      <c r="S173" s="384"/>
      <c r="T173" s="384"/>
      <c r="U173" s="384"/>
      <c r="V173" s="384"/>
      <c r="W173" s="384"/>
      <c r="X173" s="384"/>
      <c r="Y173" s="384"/>
      <c r="Z173" s="384"/>
      <c r="AA173" s="384"/>
      <c r="AB173" s="384"/>
      <c r="AC173" s="384"/>
      <c r="AD173" s="384"/>
      <c r="AE173" s="384"/>
      <c r="AF173" s="384"/>
      <c r="AG173" s="384"/>
      <c r="AH173" s="384"/>
      <c r="AI173" s="383">
        <v>319.65125</v>
      </c>
      <c r="AJ173" s="383">
        <v>1241.3252895542996</v>
      </c>
      <c r="AK173" s="383">
        <v>2822.9063348675327</v>
      </c>
      <c r="AL173" s="383">
        <v>5428.6212501379514</v>
      </c>
      <c r="AM173" s="383">
        <v>8505.4014047989021</v>
      </c>
      <c r="AN173" s="383">
        <v>12267.415331701446</v>
      </c>
      <c r="AO173" s="383">
        <v>18254.349701571493</v>
      </c>
      <c r="AP173" s="383">
        <v>27597.749959294026</v>
      </c>
      <c r="AQ173" s="383">
        <v>41160.833059182194</v>
      </c>
      <c r="AR173" s="383">
        <v>58833.392785421485</v>
      </c>
      <c r="AS173" s="383">
        <v>81677.608853614263</v>
      </c>
      <c r="AT173" s="383">
        <v>110822.09686425312</v>
      </c>
      <c r="AU173" s="383">
        <v>135013.72115870644</v>
      </c>
    </row>
    <row r="174" spans="1:47" s="207" customFormat="1" ht="15.6" customHeight="1" x14ac:dyDescent="0.3">
      <c r="A174" s="382" t="s">
        <v>685</v>
      </c>
      <c r="B174" s="382" t="s">
        <v>1871</v>
      </c>
      <c r="C174" s="382" t="s">
        <v>1871</v>
      </c>
      <c r="D174" s="386">
        <v>141</v>
      </c>
      <c r="E174" s="382" t="s">
        <v>2144</v>
      </c>
      <c r="F174" s="382" t="s">
        <v>2135</v>
      </c>
      <c r="G174" s="382" t="s">
        <v>2135</v>
      </c>
      <c r="H174" s="382" t="s">
        <v>2022</v>
      </c>
      <c r="I174" s="382" t="s">
        <v>2022</v>
      </c>
      <c r="J174" s="384"/>
      <c r="K174" s="384"/>
      <c r="L174" s="384"/>
      <c r="M174" s="384"/>
      <c r="N174" s="384"/>
      <c r="O174" s="384"/>
      <c r="P174" s="384"/>
      <c r="Q174" s="384"/>
      <c r="R174" s="384"/>
      <c r="S174" s="384"/>
      <c r="T174" s="384"/>
      <c r="U174" s="384"/>
      <c r="V174" s="384"/>
      <c r="W174" s="384"/>
      <c r="X174" s="384"/>
      <c r="Y174" s="384"/>
      <c r="Z174" s="384"/>
      <c r="AA174" s="384"/>
      <c r="AB174" s="384"/>
      <c r="AC174" s="384"/>
      <c r="AD174" s="384"/>
      <c r="AE174" s="384"/>
      <c r="AF174" s="384"/>
      <c r="AG174" s="384"/>
      <c r="AH174" s="384"/>
      <c r="AI174" s="384"/>
      <c r="AJ174" s="384"/>
      <c r="AK174" s="384"/>
      <c r="AL174" s="384"/>
      <c r="AM174" s="384"/>
      <c r="AN174" s="383">
        <v>6.3053100000000001E-2</v>
      </c>
      <c r="AO174" s="383">
        <v>0.22803660000000001</v>
      </c>
      <c r="AP174" s="383">
        <v>0.48427840063292449</v>
      </c>
      <c r="AQ174" s="383">
        <v>1.1245440891575043</v>
      </c>
      <c r="AR174" s="383">
        <v>2.4658661681116425</v>
      </c>
      <c r="AS174" s="383">
        <v>4.7120088396773525</v>
      </c>
      <c r="AT174" s="383">
        <v>7.8745839827291313</v>
      </c>
      <c r="AU174" s="383">
        <v>12.232770249694276</v>
      </c>
    </row>
    <row r="175" spans="1:47" s="207" customFormat="1" ht="15.6" customHeight="1" x14ac:dyDescent="0.3">
      <c r="A175" s="382" t="s">
        <v>685</v>
      </c>
      <c r="B175" s="382" t="s">
        <v>1871</v>
      </c>
      <c r="C175" s="382" t="s">
        <v>1871</v>
      </c>
      <c r="D175" s="386">
        <v>143</v>
      </c>
      <c r="E175" s="382" t="s">
        <v>2145</v>
      </c>
      <c r="F175" s="382" t="s">
        <v>2135</v>
      </c>
      <c r="G175" s="382" t="s">
        <v>2135</v>
      </c>
      <c r="H175" s="382" t="s">
        <v>2022</v>
      </c>
      <c r="I175" s="382" t="s">
        <v>2022</v>
      </c>
      <c r="J175" s="384"/>
      <c r="K175" s="384"/>
      <c r="L175" s="384"/>
      <c r="M175" s="384"/>
      <c r="N175" s="384"/>
      <c r="O175" s="384"/>
      <c r="P175" s="384"/>
      <c r="Q175" s="384"/>
      <c r="R175" s="384"/>
      <c r="S175" s="384"/>
      <c r="T175" s="384"/>
      <c r="U175" s="384"/>
      <c r="V175" s="384"/>
      <c r="W175" s="384"/>
      <c r="X175" s="384"/>
      <c r="Y175" s="384"/>
      <c r="Z175" s="384"/>
      <c r="AA175" s="384"/>
      <c r="AB175" s="384"/>
      <c r="AC175" s="384"/>
      <c r="AD175" s="384"/>
      <c r="AE175" s="384"/>
      <c r="AF175" s="384"/>
      <c r="AG175" s="384"/>
      <c r="AH175" s="384"/>
      <c r="AI175" s="384"/>
      <c r="AJ175" s="384"/>
      <c r="AK175" s="384"/>
      <c r="AL175" s="384"/>
      <c r="AM175" s="383">
        <v>0.57518999999999998</v>
      </c>
      <c r="AN175" s="383">
        <v>1.8790200000000001</v>
      </c>
      <c r="AO175" s="383">
        <v>3.4910778697981675</v>
      </c>
      <c r="AP175" s="383">
        <v>6.2088482323199425</v>
      </c>
      <c r="AQ175" s="383">
        <v>9.9332707827072255</v>
      </c>
      <c r="AR175" s="383">
        <v>13.539418830637231</v>
      </c>
      <c r="AS175" s="383">
        <v>17.612973493026622</v>
      </c>
      <c r="AT175" s="383">
        <v>25.689907808478779</v>
      </c>
      <c r="AU175" s="383">
        <v>34.982182188881268</v>
      </c>
    </row>
    <row r="176" spans="1:47" s="207" customFormat="1" ht="15.6" customHeight="1" x14ac:dyDescent="0.3">
      <c r="A176" s="382" t="s">
        <v>685</v>
      </c>
      <c r="B176" s="382" t="s">
        <v>1871</v>
      </c>
      <c r="C176" s="382" t="s">
        <v>1871</v>
      </c>
      <c r="D176" s="386">
        <v>145</v>
      </c>
      <c r="E176" s="382" t="s">
        <v>2146</v>
      </c>
      <c r="F176" s="382" t="s">
        <v>2135</v>
      </c>
      <c r="G176" s="382" t="s">
        <v>2135</v>
      </c>
      <c r="H176" s="382" t="s">
        <v>2022</v>
      </c>
      <c r="I176" s="382" t="s">
        <v>2022</v>
      </c>
      <c r="J176" s="383">
        <v>225.74831552452002</v>
      </c>
      <c r="K176" s="383">
        <v>225.74831552452002</v>
      </c>
      <c r="L176" s="383">
        <v>225.74831552452002</v>
      </c>
      <c r="M176" s="383">
        <v>225.74831552452002</v>
      </c>
      <c r="N176" s="383">
        <v>225.74831552452002</v>
      </c>
      <c r="O176" s="383">
        <v>225.74831552452002</v>
      </c>
      <c r="P176" s="383">
        <v>225.74831552452002</v>
      </c>
      <c r="Q176" s="383">
        <v>225.74831552452002</v>
      </c>
      <c r="R176" s="383">
        <v>225.74831552452002</v>
      </c>
      <c r="S176" s="383">
        <v>225.74831552452002</v>
      </c>
      <c r="T176" s="383">
        <v>225.74831552452002</v>
      </c>
      <c r="U176" s="383">
        <v>225.74831552452002</v>
      </c>
      <c r="V176" s="383">
        <v>225.74831552452002</v>
      </c>
      <c r="W176" s="383">
        <v>225.74831552452002</v>
      </c>
      <c r="X176" s="383">
        <v>225.74831552452002</v>
      </c>
      <c r="Y176" s="383">
        <v>225.74831552452002</v>
      </c>
      <c r="Z176" s="383">
        <v>225.74831552452002</v>
      </c>
      <c r="AA176" s="383">
        <v>225.74831552452002</v>
      </c>
      <c r="AB176" s="383">
        <v>225.74831552452002</v>
      </c>
      <c r="AC176" s="383">
        <v>225.74831552452002</v>
      </c>
      <c r="AD176" s="383">
        <v>225.74831552452002</v>
      </c>
      <c r="AE176" s="383">
        <v>239.81814248880573</v>
      </c>
      <c r="AF176" s="383">
        <v>255.1878600294495</v>
      </c>
      <c r="AG176" s="383">
        <v>249.41271100673293</v>
      </c>
      <c r="AH176" s="383">
        <v>231.10593017865872</v>
      </c>
      <c r="AI176" s="383">
        <v>216.82973190740816</v>
      </c>
      <c r="AJ176" s="383">
        <v>211.83729091998617</v>
      </c>
      <c r="AK176" s="383">
        <v>208.66865875600914</v>
      </c>
      <c r="AL176" s="383">
        <v>207.73064346243072</v>
      </c>
      <c r="AM176" s="383">
        <v>201.03725570374752</v>
      </c>
      <c r="AN176" s="383">
        <v>183.24073004338049</v>
      </c>
      <c r="AO176" s="383">
        <v>171.9342341163229</v>
      </c>
      <c r="AP176" s="383">
        <v>170.55403062121951</v>
      </c>
      <c r="AQ176" s="383">
        <v>164.54928257091763</v>
      </c>
      <c r="AR176" s="383">
        <v>150.49007539002363</v>
      </c>
      <c r="AS176" s="383">
        <v>137.40065775007548</v>
      </c>
      <c r="AT176" s="383">
        <v>123.32168280296673</v>
      </c>
      <c r="AU176" s="383">
        <v>114.41938989870926</v>
      </c>
    </row>
    <row r="177" spans="1:47" s="207" customFormat="1" ht="15.6" customHeight="1" x14ac:dyDescent="0.3">
      <c r="A177" s="382" t="s">
        <v>685</v>
      </c>
      <c r="B177" s="382" t="s">
        <v>1871</v>
      </c>
      <c r="C177" s="382" t="s">
        <v>1871</v>
      </c>
      <c r="D177" s="386">
        <v>147</v>
      </c>
      <c r="E177" s="382" t="s">
        <v>2147</v>
      </c>
      <c r="F177" s="382" t="s">
        <v>2135</v>
      </c>
      <c r="G177" s="382" t="s">
        <v>2135</v>
      </c>
      <c r="H177" s="382" t="s">
        <v>2022</v>
      </c>
      <c r="I177" s="382" t="s">
        <v>2022</v>
      </c>
      <c r="J177" s="384"/>
      <c r="K177" s="384"/>
      <c r="L177" s="384"/>
      <c r="M177" s="384"/>
      <c r="N177" s="384"/>
      <c r="O177" s="384"/>
      <c r="P177" s="384"/>
      <c r="Q177" s="384"/>
      <c r="R177" s="384"/>
      <c r="S177" s="384"/>
      <c r="T177" s="384"/>
      <c r="U177" s="384"/>
      <c r="V177" s="384"/>
      <c r="W177" s="384"/>
      <c r="X177" s="384"/>
      <c r="Y177" s="384"/>
      <c r="Z177" s="384"/>
      <c r="AA177" s="384"/>
      <c r="AB177" s="384"/>
      <c r="AC177" s="384"/>
      <c r="AD177" s="384"/>
      <c r="AE177" s="383">
        <v>3.4567504999999996</v>
      </c>
      <c r="AF177" s="383">
        <v>34.386724351538575</v>
      </c>
      <c r="AG177" s="383">
        <v>74.934380810567006</v>
      </c>
      <c r="AH177" s="383">
        <v>94.926135277614691</v>
      </c>
      <c r="AI177" s="383">
        <v>97.001928434859821</v>
      </c>
      <c r="AJ177" s="383">
        <v>82.174422386916461</v>
      </c>
      <c r="AK177" s="383">
        <v>62.159052883475816</v>
      </c>
      <c r="AL177" s="383">
        <v>47.229988350249023</v>
      </c>
      <c r="AM177" s="383">
        <v>37.334776030478281</v>
      </c>
      <c r="AN177" s="383">
        <v>35.761924249490988</v>
      </c>
      <c r="AO177" s="383">
        <v>42.690162168540056</v>
      </c>
      <c r="AP177" s="383">
        <v>56.238104455202929</v>
      </c>
      <c r="AQ177" s="383">
        <v>72.403719814175503</v>
      </c>
      <c r="AR177" s="383">
        <v>89.440309636771502</v>
      </c>
      <c r="AS177" s="383">
        <v>109.75494259011414</v>
      </c>
      <c r="AT177" s="383">
        <v>135.29407204036352</v>
      </c>
      <c r="AU177" s="383">
        <v>157.25198072379175</v>
      </c>
    </row>
    <row r="178" spans="1:47" s="207" customFormat="1" ht="15.6" customHeight="1" x14ac:dyDescent="0.3">
      <c r="A178" s="382" t="s">
        <v>685</v>
      </c>
      <c r="B178" s="382" t="s">
        <v>1871</v>
      </c>
      <c r="C178" s="382" t="s">
        <v>1871</v>
      </c>
      <c r="D178" s="386">
        <v>149</v>
      </c>
      <c r="E178" s="382" t="s">
        <v>2148</v>
      </c>
      <c r="F178" s="382" t="s">
        <v>2135</v>
      </c>
      <c r="G178" s="382" t="s">
        <v>2135</v>
      </c>
      <c r="H178" s="382" t="s">
        <v>2022</v>
      </c>
      <c r="I178" s="382" t="s">
        <v>2022</v>
      </c>
      <c r="J178" s="384"/>
      <c r="K178" s="384"/>
      <c r="L178" s="384"/>
      <c r="M178" s="384"/>
      <c r="N178" s="384"/>
      <c r="O178" s="384"/>
      <c r="P178" s="384"/>
      <c r="Q178" s="384"/>
      <c r="R178" s="384"/>
      <c r="S178" s="384"/>
      <c r="T178" s="384"/>
      <c r="U178" s="384"/>
      <c r="V178" s="384"/>
      <c r="W178" s="384"/>
      <c r="X178" s="384"/>
      <c r="Y178" s="384"/>
      <c r="Z178" s="384"/>
      <c r="AA178" s="384"/>
      <c r="AB178" s="384"/>
      <c r="AC178" s="384"/>
      <c r="AD178" s="384"/>
      <c r="AE178" s="384"/>
      <c r="AF178" s="384"/>
      <c r="AG178" s="384"/>
      <c r="AH178" s="384"/>
      <c r="AI178" s="383">
        <v>10.155075</v>
      </c>
      <c r="AJ178" s="383">
        <v>32.975819569764745</v>
      </c>
      <c r="AK178" s="383">
        <v>57.690391183901632</v>
      </c>
      <c r="AL178" s="383">
        <v>81.002154665296231</v>
      </c>
      <c r="AM178" s="383">
        <v>100.35188716097923</v>
      </c>
      <c r="AN178" s="383">
        <v>104.19924105049192</v>
      </c>
      <c r="AO178" s="383">
        <v>94.999052931543957</v>
      </c>
      <c r="AP178" s="383">
        <v>85.930477275081259</v>
      </c>
      <c r="AQ178" s="383">
        <v>77.531791248466106</v>
      </c>
      <c r="AR178" s="383">
        <v>71.384344446451053</v>
      </c>
      <c r="AS178" s="383">
        <v>69.225742541834322</v>
      </c>
      <c r="AT178" s="383">
        <v>72.4860951385362</v>
      </c>
      <c r="AU178" s="383">
        <v>75.568576179244616</v>
      </c>
    </row>
    <row r="179" spans="1:47" s="207" customFormat="1" ht="15.6" customHeight="1" x14ac:dyDescent="0.3">
      <c r="A179" s="382" t="s">
        <v>685</v>
      </c>
      <c r="B179" s="382" t="s">
        <v>1871</v>
      </c>
      <c r="C179" s="382" t="s">
        <v>1871</v>
      </c>
      <c r="D179" s="386">
        <v>151</v>
      </c>
      <c r="E179" s="382" t="s">
        <v>2149</v>
      </c>
      <c r="F179" s="382" t="s">
        <v>2135</v>
      </c>
      <c r="G179" s="382" t="s">
        <v>2135</v>
      </c>
      <c r="H179" s="382" t="s">
        <v>2022</v>
      </c>
      <c r="I179" s="382" t="s">
        <v>2022</v>
      </c>
      <c r="J179" s="383">
        <v>111.53732453332196</v>
      </c>
      <c r="K179" s="383">
        <v>111.53732453332196</v>
      </c>
      <c r="L179" s="383">
        <v>111.53732453332196</v>
      </c>
      <c r="M179" s="383">
        <v>111.53732453332196</v>
      </c>
      <c r="N179" s="383">
        <v>111.53732453332196</v>
      </c>
      <c r="O179" s="383">
        <v>111.53732453332196</v>
      </c>
      <c r="P179" s="383">
        <v>111.53732453332196</v>
      </c>
      <c r="Q179" s="383">
        <v>111.53732453332196</v>
      </c>
      <c r="R179" s="383">
        <v>111.53732453332196</v>
      </c>
      <c r="S179" s="383">
        <v>111.53732453332196</v>
      </c>
      <c r="T179" s="383">
        <v>111.53732453332196</v>
      </c>
      <c r="U179" s="383">
        <v>111.53732453332196</v>
      </c>
      <c r="V179" s="383">
        <v>111.53732453332196</v>
      </c>
      <c r="W179" s="383">
        <v>111.53732453332196</v>
      </c>
      <c r="X179" s="383">
        <v>111.53732453332196</v>
      </c>
      <c r="Y179" s="383">
        <v>111.53732453332196</v>
      </c>
      <c r="Z179" s="383">
        <v>111.53732453332196</v>
      </c>
      <c r="AA179" s="383">
        <v>111.53732453332196</v>
      </c>
      <c r="AB179" s="383">
        <v>111.53732453332196</v>
      </c>
      <c r="AC179" s="383">
        <v>111.53732453332196</v>
      </c>
      <c r="AD179" s="383">
        <v>111.53732453332196</v>
      </c>
      <c r="AE179" s="383">
        <v>115.38252696189339</v>
      </c>
      <c r="AF179" s="383">
        <v>122.30811421145232</v>
      </c>
      <c r="AG179" s="383">
        <v>124.08530610007065</v>
      </c>
      <c r="AH179" s="383">
        <v>120.78909642796847</v>
      </c>
      <c r="AI179" s="383">
        <v>115.78192937412258</v>
      </c>
      <c r="AJ179" s="383">
        <v>111.21554113123193</v>
      </c>
      <c r="AK179" s="383">
        <v>105.45148304555578</v>
      </c>
      <c r="AL179" s="383">
        <v>97.370213831469798</v>
      </c>
      <c r="AM179" s="383">
        <v>90.70053380839876</v>
      </c>
      <c r="AN179" s="383">
        <v>86.98139439368785</v>
      </c>
      <c r="AO179" s="383">
        <v>85.639157052380313</v>
      </c>
      <c r="AP179" s="383">
        <v>82.99380175233604</v>
      </c>
      <c r="AQ179" s="383">
        <v>76.621693885693333</v>
      </c>
      <c r="AR179" s="383">
        <v>67.658591967269132</v>
      </c>
      <c r="AS179" s="383">
        <v>58.620582735921154</v>
      </c>
      <c r="AT179" s="383">
        <v>49.590843901720191</v>
      </c>
      <c r="AU179" s="383">
        <v>40.831109318841804</v>
      </c>
    </row>
    <row r="180" spans="1:47" s="207" customFormat="1" ht="15.6" customHeight="1" x14ac:dyDescent="0.3">
      <c r="A180" s="382" t="s">
        <v>685</v>
      </c>
      <c r="B180" s="382" t="s">
        <v>1871</v>
      </c>
      <c r="C180" s="382" t="s">
        <v>1871</v>
      </c>
      <c r="D180" s="386">
        <v>153</v>
      </c>
      <c r="E180" s="382" t="s">
        <v>2150</v>
      </c>
      <c r="F180" s="382" t="s">
        <v>2135</v>
      </c>
      <c r="G180" s="382" t="s">
        <v>2135</v>
      </c>
      <c r="H180" s="382" t="s">
        <v>2022</v>
      </c>
      <c r="I180" s="382" t="s">
        <v>2022</v>
      </c>
      <c r="J180" s="384"/>
      <c r="K180" s="384"/>
      <c r="L180" s="384"/>
      <c r="M180" s="384"/>
      <c r="N180" s="384"/>
      <c r="O180" s="384"/>
      <c r="P180" s="384"/>
      <c r="Q180" s="384"/>
      <c r="R180" s="384"/>
      <c r="S180" s="384"/>
      <c r="T180" s="384"/>
      <c r="U180" s="384"/>
      <c r="V180" s="384"/>
      <c r="W180" s="384"/>
      <c r="X180" s="384"/>
      <c r="Y180" s="384"/>
      <c r="Z180" s="384"/>
      <c r="AA180" s="384"/>
      <c r="AB180" s="384"/>
      <c r="AC180" s="384"/>
      <c r="AD180" s="384"/>
      <c r="AE180" s="384"/>
      <c r="AF180" s="384"/>
      <c r="AG180" s="384"/>
      <c r="AH180" s="384"/>
      <c r="AI180" s="384"/>
      <c r="AJ180" s="384"/>
      <c r="AK180" s="384"/>
      <c r="AL180" s="384"/>
      <c r="AM180" s="384"/>
      <c r="AN180" s="383">
        <v>7.6659599999999992</v>
      </c>
      <c r="AO180" s="383">
        <v>20.249051373909136</v>
      </c>
      <c r="AP180" s="383">
        <v>28.569782969063013</v>
      </c>
      <c r="AQ180" s="383">
        <v>33.914254341286274</v>
      </c>
      <c r="AR180" s="383">
        <v>37.898106192060602</v>
      </c>
      <c r="AS180" s="383">
        <v>47.448940197852188</v>
      </c>
      <c r="AT180" s="383">
        <v>54.912174197025742</v>
      </c>
      <c r="AU180" s="383">
        <v>53.919317566865772</v>
      </c>
    </row>
    <row r="181" spans="1:47" s="207" customFormat="1" ht="15.6" customHeight="1" x14ac:dyDescent="0.3">
      <c r="A181" s="382" t="s">
        <v>685</v>
      </c>
      <c r="B181" s="382" t="s">
        <v>1871</v>
      </c>
      <c r="C181" s="382" t="s">
        <v>1871</v>
      </c>
      <c r="D181" s="386">
        <v>155</v>
      </c>
      <c r="E181" s="382" t="s">
        <v>2151</v>
      </c>
      <c r="F181" s="382" t="s">
        <v>2135</v>
      </c>
      <c r="G181" s="382" t="s">
        <v>2135</v>
      </c>
      <c r="H181" s="382" t="s">
        <v>2022</v>
      </c>
      <c r="I181" s="382" t="s">
        <v>2022</v>
      </c>
      <c r="J181" s="384"/>
      <c r="K181" s="384"/>
      <c r="L181" s="384"/>
      <c r="M181" s="384"/>
      <c r="N181" s="384"/>
      <c r="O181" s="384"/>
      <c r="P181" s="384"/>
      <c r="Q181" s="384"/>
      <c r="R181" s="384"/>
      <c r="S181" s="384"/>
      <c r="T181" s="384"/>
      <c r="U181" s="384"/>
      <c r="V181" s="384"/>
      <c r="W181" s="384"/>
      <c r="X181" s="384"/>
      <c r="Y181" s="384"/>
      <c r="Z181" s="384"/>
      <c r="AA181" s="384"/>
      <c r="AB181" s="384"/>
      <c r="AC181" s="384"/>
      <c r="AD181" s="384"/>
      <c r="AE181" s="383">
        <v>44.011362499999997</v>
      </c>
      <c r="AF181" s="383">
        <v>116.46701923788891</v>
      </c>
      <c r="AG181" s="383">
        <v>186.23153206501013</v>
      </c>
      <c r="AH181" s="383">
        <v>251.36843960967039</v>
      </c>
      <c r="AI181" s="383">
        <v>289.75330693929271</v>
      </c>
      <c r="AJ181" s="383">
        <v>326.45700407180226</v>
      </c>
      <c r="AK181" s="383">
        <v>372.63153254399163</v>
      </c>
      <c r="AL181" s="383">
        <v>425.94824918633338</v>
      </c>
      <c r="AM181" s="383">
        <v>471.96993325479104</v>
      </c>
      <c r="AN181" s="383">
        <v>510.47508261417113</v>
      </c>
      <c r="AO181" s="383">
        <v>553.65774705847093</v>
      </c>
      <c r="AP181" s="383">
        <v>607.37226426372752</v>
      </c>
      <c r="AQ181" s="383">
        <v>651.23226304054106</v>
      </c>
      <c r="AR181" s="383">
        <v>702.65810044438706</v>
      </c>
      <c r="AS181" s="383">
        <v>841.91599084688232</v>
      </c>
      <c r="AT181" s="383">
        <v>1029.2375798735932</v>
      </c>
      <c r="AU181" s="383">
        <v>1184.3838021337804</v>
      </c>
    </row>
    <row r="182" spans="1:47" s="207" customFormat="1" ht="15.6" customHeight="1" x14ac:dyDescent="0.3">
      <c r="A182" s="382" t="s">
        <v>685</v>
      </c>
      <c r="B182" s="382" t="s">
        <v>1871</v>
      </c>
      <c r="C182" s="382" t="s">
        <v>1871</v>
      </c>
      <c r="D182" s="386">
        <v>157</v>
      </c>
      <c r="E182" s="382" t="s">
        <v>2152</v>
      </c>
      <c r="F182" s="382" t="s">
        <v>2135</v>
      </c>
      <c r="G182" s="382" t="s">
        <v>2135</v>
      </c>
      <c r="H182" s="382" t="s">
        <v>2022</v>
      </c>
      <c r="I182" s="382" t="s">
        <v>2022</v>
      </c>
      <c r="J182" s="384"/>
      <c r="K182" s="384"/>
      <c r="L182" s="384"/>
      <c r="M182" s="384"/>
      <c r="N182" s="384"/>
      <c r="O182" s="384"/>
      <c r="P182" s="384"/>
      <c r="Q182" s="384"/>
      <c r="R182" s="384"/>
      <c r="S182" s="384"/>
      <c r="T182" s="384"/>
      <c r="U182" s="384"/>
      <c r="V182" s="384"/>
      <c r="W182" s="384"/>
      <c r="X182" s="384"/>
      <c r="Y182" s="384"/>
      <c r="Z182" s="384"/>
      <c r="AA182" s="384"/>
      <c r="AB182" s="384"/>
      <c r="AC182" s="384"/>
      <c r="AD182" s="384"/>
      <c r="AE182" s="384"/>
      <c r="AF182" s="384"/>
      <c r="AG182" s="384"/>
      <c r="AH182" s="384"/>
      <c r="AI182" s="384"/>
      <c r="AJ182" s="384"/>
      <c r="AK182" s="384"/>
      <c r="AL182" s="384"/>
      <c r="AM182" s="384"/>
      <c r="AN182" s="383">
        <v>10.326566250000001</v>
      </c>
      <c r="AO182" s="383">
        <v>33.437220822940922</v>
      </c>
      <c r="AP182" s="383">
        <v>63.511997638145374</v>
      </c>
      <c r="AQ182" s="383">
        <v>97.559757095444525</v>
      </c>
      <c r="AR182" s="383">
        <v>123.58079945451161</v>
      </c>
      <c r="AS182" s="383">
        <v>143.85618277845725</v>
      </c>
      <c r="AT182" s="383">
        <v>172.24587570830965</v>
      </c>
      <c r="AU182" s="383">
        <v>199.25287978014993</v>
      </c>
    </row>
    <row r="183" spans="1:47" s="207" customFormat="1" ht="15.6" customHeight="1" x14ac:dyDescent="0.3">
      <c r="A183" s="382" t="s">
        <v>685</v>
      </c>
      <c r="B183" s="382" t="s">
        <v>1871</v>
      </c>
      <c r="C183" s="382" t="s">
        <v>1871</v>
      </c>
      <c r="D183" s="386">
        <v>159</v>
      </c>
      <c r="E183" s="382" t="s">
        <v>2153</v>
      </c>
      <c r="F183" s="382" t="s">
        <v>2135</v>
      </c>
      <c r="G183" s="382" t="s">
        <v>2135</v>
      </c>
      <c r="H183" s="382" t="s">
        <v>2022</v>
      </c>
      <c r="I183" s="382" t="s">
        <v>2022</v>
      </c>
      <c r="J183" s="383">
        <v>118.76489133038729</v>
      </c>
      <c r="K183" s="383">
        <v>125.6599536612419</v>
      </c>
      <c r="L183" s="383">
        <v>132.86039014016956</v>
      </c>
      <c r="M183" s="383">
        <v>140.17385044184783</v>
      </c>
      <c r="N183" s="383">
        <v>147.49933249258635</v>
      </c>
      <c r="O183" s="383">
        <v>154.82481454332478</v>
      </c>
      <c r="P183" s="383">
        <v>162.15029659406332</v>
      </c>
      <c r="Q183" s="383">
        <v>169.47577864480172</v>
      </c>
      <c r="R183" s="383">
        <v>176.80126069554024</v>
      </c>
      <c r="S183" s="383">
        <v>184.12674274627869</v>
      </c>
      <c r="T183" s="383">
        <v>191.45222479701712</v>
      </c>
      <c r="U183" s="383">
        <v>198.77770684775564</v>
      </c>
      <c r="V183" s="383">
        <v>206.10318889849407</v>
      </c>
      <c r="W183" s="383">
        <v>213.42867094923255</v>
      </c>
      <c r="X183" s="383">
        <v>220.75415299997101</v>
      </c>
      <c r="Y183" s="383">
        <v>228.07963505070953</v>
      </c>
      <c r="Z183" s="383">
        <v>235.40511710144796</v>
      </c>
      <c r="AA183" s="383">
        <v>242.73059915218647</v>
      </c>
      <c r="AB183" s="383">
        <v>250.05608120292496</v>
      </c>
      <c r="AC183" s="383">
        <v>257.38156325366339</v>
      </c>
      <c r="AD183" s="383">
        <v>263.7186016853542</v>
      </c>
      <c r="AE183" s="383">
        <v>281.5813198496096</v>
      </c>
      <c r="AF183" s="383">
        <v>300.66122247494565</v>
      </c>
      <c r="AG183" s="383">
        <v>311.67068767181536</v>
      </c>
      <c r="AH183" s="383">
        <v>311.64287804815467</v>
      </c>
      <c r="AI183" s="383">
        <v>291.25278745326307</v>
      </c>
      <c r="AJ183" s="383">
        <v>265.8347467355639</v>
      </c>
      <c r="AK183" s="383">
        <v>248.82500979884003</v>
      </c>
      <c r="AL183" s="383">
        <v>232.95456326336017</v>
      </c>
      <c r="AM183" s="383">
        <v>212.60194960301089</v>
      </c>
      <c r="AN183" s="383">
        <v>193.14951955768922</v>
      </c>
      <c r="AO183" s="383">
        <v>176.05326934603542</v>
      </c>
      <c r="AP183" s="383">
        <v>160.78173555851927</v>
      </c>
      <c r="AQ183" s="383">
        <v>145.61612900672424</v>
      </c>
      <c r="AR183" s="383">
        <v>130.73166138511368</v>
      </c>
      <c r="AS183" s="383">
        <v>117.01861177875284</v>
      </c>
      <c r="AT183" s="383">
        <v>102.63974254978713</v>
      </c>
      <c r="AU183" s="383">
        <v>87.964328122035752</v>
      </c>
    </row>
    <row r="184" spans="1:47" s="207" customFormat="1" ht="15.6" customHeight="1" x14ac:dyDescent="0.3">
      <c r="A184" s="382" t="s">
        <v>685</v>
      </c>
      <c r="B184" s="382" t="s">
        <v>1871</v>
      </c>
      <c r="C184" s="382" t="s">
        <v>1871</v>
      </c>
      <c r="D184" s="386">
        <v>160</v>
      </c>
      <c r="E184" s="382" t="s">
        <v>2154</v>
      </c>
      <c r="F184" s="382" t="s">
        <v>2135</v>
      </c>
      <c r="G184" s="382" t="s">
        <v>2135</v>
      </c>
      <c r="H184" s="382" t="s">
        <v>2022</v>
      </c>
      <c r="I184" s="382" t="s">
        <v>2022</v>
      </c>
      <c r="J184" s="384"/>
      <c r="K184" s="384"/>
      <c r="L184" s="384"/>
      <c r="M184" s="384"/>
      <c r="N184" s="384"/>
      <c r="O184" s="384"/>
      <c r="P184" s="384"/>
      <c r="Q184" s="384"/>
      <c r="R184" s="384"/>
      <c r="S184" s="384"/>
      <c r="T184" s="384"/>
      <c r="U184" s="384"/>
      <c r="V184" s="384"/>
      <c r="W184" s="384"/>
      <c r="X184" s="384"/>
      <c r="Y184" s="384"/>
      <c r="Z184" s="384"/>
      <c r="AA184" s="384"/>
      <c r="AB184" s="384"/>
      <c r="AC184" s="384"/>
      <c r="AD184" s="384"/>
      <c r="AE184" s="384"/>
      <c r="AF184" s="384"/>
      <c r="AG184" s="384"/>
      <c r="AH184" s="384"/>
      <c r="AI184" s="384"/>
      <c r="AJ184" s="384"/>
      <c r="AK184" s="384"/>
      <c r="AL184" s="384"/>
      <c r="AM184" s="384"/>
      <c r="AN184" s="384"/>
      <c r="AO184" s="384"/>
      <c r="AP184" s="384"/>
      <c r="AQ184" s="384"/>
      <c r="AR184" s="384"/>
      <c r="AS184" s="384"/>
      <c r="AT184" s="383">
        <v>8.6399999999999991E-2</v>
      </c>
      <c r="AU184" s="383">
        <v>0.33271903116012097</v>
      </c>
    </row>
    <row r="185" spans="1:47" s="207" customFormat="1" ht="15.6" customHeight="1" x14ac:dyDescent="0.3">
      <c r="A185" s="382" t="s">
        <v>685</v>
      </c>
      <c r="B185" s="382" t="s">
        <v>1871</v>
      </c>
      <c r="C185" s="382" t="s">
        <v>1871</v>
      </c>
      <c r="D185" s="386">
        <v>162</v>
      </c>
      <c r="E185" s="382" t="s">
        <v>2155</v>
      </c>
      <c r="F185" s="382" t="s">
        <v>2135</v>
      </c>
      <c r="G185" s="382" t="s">
        <v>2135</v>
      </c>
      <c r="H185" s="382" t="s">
        <v>2022</v>
      </c>
      <c r="I185" s="382" t="s">
        <v>2022</v>
      </c>
      <c r="J185" s="383">
        <v>26.451906636720466</v>
      </c>
      <c r="K185" s="383">
        <v>27.92431862609449</v>
      </c>
      <c r="L185" s="383">
        <v>29.505240630222787</v>
      </c>
      <c r="M185" s="383">
        <v>31.148109203336535</v>
      </c>
      <c r="N185" s="383">
        <v>32.819530330005207</v>
      </c>
      <c r="O185" s="383">
        <v>34.498992444054196</v>
      </c>
      <c r="P185" s="383">
        <v>36.178463047225534</v>
      </c>
      <c r="Q185" s="383">
        <v>37.857933650396873</v>
      </c>
      <c r="R185" s="383">
        <v>39.537404253568212</v>
      </c>
      <c r="S185" s="383">
        <v>41.216874856739537</v>
      </c>
      <c r="T185" s="383">
        <v>42.896345459910876</v>
      </c>
      <c r="U185" s="383">
        <v>44.575816063082208</v>
      </c>
      <c r="V185" s="383">
        <v>46.255286666253554</v>
      </c>
      <c r="W185" s="383">
        <v>47.934757269424885</v>
      </c>
      <c r="X185" s="383">
        <v>49.614227872596217</v>
      </c>
      <c r="Y185" s="383">
        <v>51.293698475767556</v>
      </c>
      <c r="Z185" s="383">
        <v>52.973169078938895</v>
      </c>
      <c r="AA185" s="383">
        <v>54.652639682110227</v>
      </c>
      <c r="AB185" s="383">
        <v>56.332110285281559</v>
      </c>
      <c r="AC185" s="383">
        <v>58.011580888452897</v>
      </c>
      <c r="AD185" s="383">
        <v>59.540548634481397</v>
      </c>
      <c r="AE185" s="383">
        <v>60.708910285004393</v>
      </c>
      <c r="AF185" s="383">
        <v>60.919561617842945</v>
      </c>
      <c r="AG185" s="383">
        <v>59.466142812160001</v>
      </c>
      <c r="AH185" s="383">
        <v>58.450374995779498</v>
      </c>
      <c r="AI185" s="383">
        <v>59.516664676684442</v>
      </c>
      <c r="AJ185" s="383">
        <v>62.776438997506752</v>
      </c>
      <c r="AK185" s="383">
        <v>65.103700854114436</v>
      </c>
      <c r="AL185" s="383">
        <v>65.571604227689875</v>
      </c>
      <c r="AM185" s="383">
        <v>68.266529323651881</v>
      </c>
      <c r="AN185" s="383">
        <v>75.589097904889954</v>
      </c>
      <c r="AO185" s="383">
        <v>84.246717214303516</v>
      </c>
      <c r="AP185" s="383">
        <v>89.984724793229901</v>
      </c>
      <c r="AQ185" s="383">
        <v>91.433725191299317</v>
      </c>
      <c r="AR185" s="383">
        <v>88.344321377213149</v>
      </c>
      <c r="AS185" s="383">
        <v>84.920871018259788</v>
      </c>
      <c r="AT185" s="383">
        <v>81.711070559604025</v>
      </c>
      <c r="AU185" s="383">
        <v>76.55182131849655</v>
      </c>
    </row>
    <row r="186" spans="1:47" s="207" customFormat="1" ht="15.6" customHeight="1" x14ac:dyDescent="0.3">
      <c r="A186" s="382" t="s">
        <v>685</v>
      </c>
      <c r="B186" s="382" t="s">
        <v>1871</v>
      </c>
      <c r="C186" s="382" t="s">
        <v>1871</v>
      </c>
      <c r="D186" s="386">
        <v>163</v>
      </c>
      <c r="E186" s="382" t="s">
        <v>2156</v>
      </c>
      <c r="F186" s="382" t="s">
        <v>2135</v>
      </c>
      <c r="G186" s="382" t="s">
        <v>2135</v>
      </c>
      <c r="H186" s="382" t="s">
        <v>2022</v>
      </c>
      <c r="I186" s="382" t="s">
        <v>2022</v>
      </c>
      <c r="J186" s="384"/>
      <c r="K186" s="384"/>
      <c r="L186" s="384"/>
      <c r="M186" s="384"/>
      <c r="N186" s="384"/>
      <c r="O186" s="384"/>
      <c r="P186" s="384"/>
      <c r="Q186" s="384"/>
      <c r="R186" s="384"/>
      <c r="S186" s="384"/>
      <c r="T186" s="384"/>
      <c r="U186" s="384"/>
      <c r="V186" s="384"/>
      <c r="W186" s="384"/>
      <c r="X186" s="384"/>
      <c r="Y186" s="384"/>
      <c r="Z186" s="384"/>
      <c r="AA186" s="384"/>
      <c r="AB186" s="384"/>
      <c r="AC186" s="384"/>
      <c r="AD186" s="384"/>
      <c r="AE186" s="384"/>
      <c r="AF186" s="384"/>
      <c r="AG186" s="384"/>
      <c r="AH186" s="384"/>
      <c r="AI186" s="384"/>
      <c r="AJ186" s="384"/>
      <c r="AK186" s="384"/>
      <c r="AL186" s="384"/>
      <c r="AM186" s="384"/>
      <c r="AN186" s="383">
        <v>0.97712999999999994</v>
      </c>
      <c r="AO186" s="383">
        <v>3.1600092734689964</v>
      </c>
      <c r="AP186" s="383">
        <v>5.9344853583709174</v>
      </c>
      <c r="AQ186" s="383">
        <v>9.7363569170745592</v>
      </c>
      <c r="AR186" s="383">
        <v>14.252189559287922</v>
      </c>
      <c r="AS186" s="383">
        <v>20.772387876405276</v>
      </c>
      <c r="AT186" s="383">
        <v>32.225071288534423</v>
      </c>
      <c r="AU186" s="383">
        <v>45.142848601893228</v>
      </c>
    </row>
    <row r="187" spans="1:47" s="207" customFormat="1" ht="15.6" customHeight="1" x14ac:dyDescent="0.3">
      <c r="A187" s="382" t="s">
        <v>685</v>
      </c>
      <c r="B187" s="382" t="s">
        <v>1871</v>
      </c>
      <c r="C187" s="382" t="s">
        <v>1871</v>
      </c>
      <c r="D187" s="386">
        <v>165</v>
      </c>
      <c r="E187" s="382" t="s">
        <v>2157</v>
      </c>
      <c r="F187" s="382" t="s">
        <v>2135</v>
      </c>
      <c r="G187" s="382" t="s">
        <v>2135</v>
      </c>
      <c r="H187" s="382" t="s">
        <v>2022</v>
      </c>
      <c r="I187" s="382" t="s">
        <v>2022</v>
      </c>
      <c r="J187" s="383">
        <v>11.098563311959504</v>
      </c>
      <c r="K187" s="383">
        <v>11.752576522976339</v>
      </c>
      <c r="L187" s="383">
        <v>12.406589733993174</v>
      </c>
      <c r="M187" s="383">
        <v>13.060602945010011</v>
      </c>
      <c r="N187" s="383">
        <v>13.71461615602685</v>
      </c>
      <c r="O187" s="383">
        <v>14.368629367043685</v>
      </c>
      <c r="P187" s="383">
        <v>15.02264257806052</v>
      </c>
      <c r="Q187" s="383">
        <v>15.676655789077357</v>
      </c>
      <c r="R187" s="383">
        <v>16.330669000094193</v>
      </c>
      <c r="S187" s="383">
        <v>16.984682211111025</v>
      </c>
      <c r="T187" s="383">
        <v>17.638695422127864</v>
      </c>
      <c r="U187" s="383">
        <v>18.292708633144699</v>
      </c>
      <c r="V187" s="383">
        <v>18.946721844161537</v>
      </c>
      <c r="W187" s="383">
        <v>19.600735055178372</v>
      </c>
      <c r="X187" s="383">
        <v>20.254748266195207</v>
      </c>
      <c r="Y187" s="383">
        <v>20.908761477212046</v>
      </c>
      <c r="Z187" s="383">
        <v>21.562774688228885</v>
      </c>
      <c r="AA187" s="383">
        <v>22.21678789924572</v>
      </c>
      <c r="AB187" s="383">
        <v>22.870801110262558</v>
      </c>
      <c r="AC187" s="383">
        <v>23.524814321279393</v>
      </c>
      <c r="AD187" s="383">
        <v>24.048856103724802</v>
      </c>
      <c r="AE187" s="383">
        <v>24.386555281512685</v>
      </c>
      <c r="AF187" s="383">
        <v>24.387462636282851</v>
      </c>
      <c r="AG187" s="383">
        <v>23.444278805227658</v>
      </c>
      <c r="AH187" s="383">
        <v>22.378174595421456</v>
      </c>
      <c r="AI187" s="383">
        <v>22.197595129575209</v>
      </c>
      <c r="AJ187" s="383">
        <v>23.545817894115494</v>
      </c>
      <c r="AK187" s="383">
        <v>25.901479079872182</v>
      </c>
      <c r="AL187" s="383">
        <v>27.066251733949954</v>
      </c>
      <c r="AM187" s="383">
        <v>27.430167612456568</v>
      </c>
      <c r="AN187" s="383">
        <v>28.931327353987054</v>
      </c>
      <c r="AO187" s="383">
        <v>30.775338989103084</v>
      </c>
      <c r="AP187" s="383">
        <v>33.455685754954722</v>
      </c>
      <c r="AQ187" s="383">
        <v>37.554754807782608</v>
      </c>
      <c r="AR187" s="383">
        <v>41.134354951349934</v>
      </c>
      <c r="AS187" s="383">
        <v>40.71286433293006</v>
      </c>
      <c r="AT187" s="383">
        <v>37.422369665641355</v>
      </c>
      <c r="AU187" s="383">
        <v>32.709956332665932</v>
      </c>
    </row>
    <row r="188" spans="1:47" s="207" customFormat="1" ht="15.6" customHeight="1" x14ac:dyDescent="0.3">
      <c r="A188" s="382" t="s">
        <v>685</v>
      </c>
      <c r="B188" s="382" t="s">
        <v>1871</v>
      </c>
      <c r="C188" s="382" t="s">
        <v>1871</v>
      </c>
      <c r="D188" s="386">
        <v>166</v>
      </c>
      <c r="E188" s="382" t="s">
        <v>2158</v>
      </c>
      <c r="F188" s="382" t="s">
        <v>2135</v>
      </c>
      <c r="G188" s="382" t="s">
        <v>2135</v>
      </c>
      <c r="H188" s="382" t="s">
        <v>2022</v>
      </c>
      <c r="I188" s="382" t="s">
        <v>2022</v>
      </c>
      <c r="J188" s="383">
        <v>3.9138426502404591</v>
      </c>
      <c r="K188" s="383">
        <v>4.1283302185782622</v>
      </c>
      <c r="L188" s="383">
        <v>4.3595245444681172</v>
      </c>
      <c r="M188" s="383">
        <v>4.6009095312963249</v>
      </c>
      <c r="N188" s="383">
        <v>4.8472257233763321</v>
      </c>
      <c r="O188" s="383">
        <v>5.0949717049025729</v>
      </c>
      <c r="P188" s="383">
        <v>5.3427176864288137</v>
      </c>
      <c r="Q188" s="383">
        <v>5.5904636679550537</v>
      </c>
      <c r="R188" s="383">
        <v>5.8382096494812954</v>
      </c>
      <c r="S188" s="383">
        <v>6.0859556310075353</v>
      </c>
      <c r="T188" s="383">
        <v>6.3337016125337744</v>
      </c>
      <c r="U188" s="383">
        <v>6.581447594060017</v>
      </c>
      <c r="V188" s="383">
        <v>6.8291935755862587</v>
      </c>
      <c r="W188" s="383">
        <v>7.0769395571124987</v>
      </c>
      <c r="X188" s="383">
        <v>7.3246855386387386</v>
      </c>
      <c r="Y188" s="383">
        <v>7.5724315201649794</v>
      </c>
      <c r="Z188" s="383">
        <v>7.8201775016912212</v>
      </c>
      <c r="AA188" s="383">
        <v>8.0679234832174611</v>
      </c>
      <c r="AB188" s="383">
        <v>8.3156694647437011</v>
      </c>
      <c r="AC188" s="383">
        <v>8.5634154462699428</v>
      </c>
      <c r="AD188" s="383">
        <v>8.7860646658914199</v>
      </c>
      <c r="AE188" s="383">
        <v>8.8309066876923197</v>
      </c>
      <c r="AF188" s="383">
        <v>8.9479303349493033</v>
      </c>
      <c r="AG188" s="383">
        <v>9.2251006626195711</v>
      </c>
      <c r="AH188" s="383">
        <v>9.309437801468766</v>
      </c>
      <c r="AI188" s="383">
        <v>9.3420775462130869</v>
      </c>
      <c r="AJ188" s="383">
        <v>9.3702402426725921</v>
      </c>
      <c r="AK188" s="383">
        <v>9.326623171904032</v>
      </c>
      <c r="AL188" s="383">
        <v>9.1129225592528549</v>
      </c>
      <c r="AM188" s="383">
        <v>8.8423153816572011</v>
      </c>
      <c r="AN188" s="383">
        <v>8.7539961417588223</v>
      </c>
      <c r="AO188" s="383">
        <v>8.6412225900945998</v>
      </c>
      <c r="AP188" s="383">
        <v>8.4824344567836665</v>
      </c>
      <c r="AQ188" s="383">
        <v>8.4261228041247822</v>
      </c>
      <c r="AR188" s="383">
        <v>8.6483269865094758</v>
      </c>
      <c r="AS188" s="383">
        <v>9.648780487209315</v>
      </c>
      <c r="AT188" s="383">
        <v>11.140540297637175</v>
      </c>
      <c r="AU188" s="383">
        <v>12.202968868175374</v>
      </c>
    </row>
    <row r="189" spans="1:47" s="207" customFormat="1" ht="15.6" customHeight="1" x14ac:dyDescent="0.3">
      <c r="A189" s="382" t="s">
        <v>693</v>
      </c>
      <c r="B189" s="382" t="s">
        <v>946</v>
      </c>
      <c r="C189" s="382" t="s">
        <v>946</v>
      </c>
      <c r="D189" s="386">
        <v>6</v>
      </c>
      <c r="E189" s="382" t="s">
        <v>1868</v>
      </c>
      <c r="F189" s="382" t="s">
        <v>167</v>
      </c>
      <c r="G189" s="382" t="s">
        <v>167</v>
      </c>
      <c r="H189" s="382" t="s">
        <v>1843</v>
      </c>
      <c r="I189" s="382" t="s">
        <v>1844</v>
      </c>
      <c r="J189" s="383">
        <v>407.24401995341009</v>
      </c>
      <c r="K189" s="383">
        <v>424.96949483888187</v>
      </c>
      <c r="L189" s="383">
        <v>441.1265147501361</v>
      </c>
      <c r="M189" s="383">
        <v>452.93720744576564</v>
      </c>
      <c r="N189" s="383">
        <v>457.50795595983595</v>
      </c>
      <c r="O189" s="383">
        <v>453.0796926135194</v>
      </c>
      <c r="P189" s="383">
        <v>442.4244102899786</v>
      </c>
      <c r="Q189" s="383">
        <v>430.4491161545069</v>
      </c>
      <c r="R189" s="383">
        <v>414.18601315280392</v>
      </c>
      <c r="S189" s="383">
        <v>402.8673414476014</v>
      </c>
      <c r="T189" s="383">
        <v>406.90085046029083</v>
      </c>
      <c r="U189" s="383">
        <v>415.038503790427</v>
      </c>
      <c r="V189" s="383">
        <v>429.32415728543668</v>
      </c>
      <c r="W189" s="383">
        <v>436.28019944378053</v>
      </c>
      <c r="X189" s="383">
        <v>427.98380754301189</v>
      </c>
      <c r="Y189" s="383">
        <v>420.87965062913804</v>
      </c>
      <c r="Z189" s="383">
        <v>411.44781364179431</v>
      </c>
      <c r="AA189" s="383">
        <v>404.97239215117389</v>
      </c>
      <c r="AB189" s="383">
        <v>399.33222722845949</v>
      </c>
      <c r="AC189" s="383">
        <v>387.71944315357041</v>
      </c>
      <c r="AD189" s="383">
        <v>388.36975212388126</v>
      </c>
      <c r="AE189" s="383">
        <v>401.63975282201642</v>
      </c>
      <c r="AF189" s="383">
        <v>427.91650523337717</v>
      </c>
      <c r="AG189" s="383">
        <v>455.3312610891482</v>
      </c>
      <c r="AH189" s="383">
        <v>395.9003911787263</v>
      </c>
      <c r="AI189" s="383">
        <v>469.07724887637698</v>
      </c>
      <c r="AJ189" s="383">
        <v>452.69658346930152</v>
      </c>
      <c r="AK189" s="383">
        <v>437.9118671059918</v>
      </c>
      <c r="AL189" s="383">
        <v>419.85231257016699</v>
      </c>
      <c r="AM189" s="383">
        <v>402.37444265144086</v>
      </c>
      <c r="AN189" s="383">
        <v>392.11938191737261</v>
      </c>
      <c r="AO189" s="383">
        <v>387.11561649584132</v>
      </c>
      <c r="AP189" s="383">
        <v>376.0669108037448</v>
      </c>
      <c r="AQ189" s="383">
        <v>360.68478067381147</v>
      </c>
      <c r="AR189" s="383">
        <v>342.67747175752226</v>
      </c>
      <c r="AS189" s="383">
        <v>317.53432700379597</v>
      </c>
      <c r="AT189" s="383">
        <v>304.34579225860978</v>
      </c>
      <c r="AU189" s="383">
        <v>300.87574547296094</v>
      </c>
    </row>
    <row r="190" spans="1:47" s="207" customFormat="1" ht="15.6" customHeight="1" x14ac:dyDescent="0.3">
      <c r="A190" s="382" t="s">
        <v>693</v>
      </c>
      <c r="B190" s="382" t="s">
        <v>946</v>
      </c>
      <c r="C190" s="382" t="s">
        <v>946</v>
      </c>
      <c r="D190" s="386">
        <v>6</v>
      </c>
      <c r="E190" s="382" t="s">
        <v>1868</v>
      </c>
      <c r="F190" s="382" t="s">
        <v>167</v>
      </c>
      <c r="G190" s="382" t="s">
        <v>167</v>
      </c>
      <c r="H190" s="382" t="s">
        <v>1845</v>
      </c>
      <c r="I190" s="382" t="s">
        <v>1846</v>
      </c>
      <c r="J190" s="383">
        <v>2821.3856356554243</v>
      </c>
      <c r="K190" s="383">
        <v>2944.1876849838891</v>
      </c>
      <c r="L190" s="383">
        <v>3053.8178737035391</v>
      </c>
      <c r="M190" s="383">
        <v>3134.408645810503</v>
      </c>
      <c r="N190" s="383">
        <v>3165.4047719131581</v>
      </c>
      <c r="O190" s="383">
        <v>3131.5109544592378</v>
      </c>
      <c r="P190" s="383">
        <v>3055.5822890345694</v>
      </c>
      <c r="Q190" s="383">
        <v>2971.1751368412065</v>
      </c>
      <c r="R190" s="383">
        <v>2858.1487068083047</v>
      </c>
      <c r="S190" s="383">
        <v>2779.4727796595075</v>
      </c>
      <c r="T190" s="383">
        <v>2806.6136450593499</v>
      </c>
      <c r="U190" s="383">
        <v>2863.7458387174479</v>
      </c>
      <c r="V190" s="383">
        <v>2960.6877223818315</v>
      </c>
      <c r="W190" s="383">
        <v>3073.8369846758792</v>
      </c>
      <c r="X190" s="383">
        <v>3145.2654182262327</v>
      </c>
      <c r="Y190" s="383">
        <v>3202.5105824848351</v>
      </c>
      <c r="Z190" s="383">
        <v>3236.1675836594873</v>
      </c>
      <c r="AA190" s="383">
        <v>3253.2714994177618</v>
      </c>
      <c r="AB190" s="383">
        <v>3296.5951864262279</v>
      </c>
      <c r="AC190" s="383">
        <v>3391.6959011129561</v>
      </c>
      <c r="AD190" s="383">
        <v>3558.8470657153853</v>
      </c>
      <c r="AE190" s="383">
        <v>3836.9856221531654</v>
      </c>
      <c r="AF190" s="383">
        <v>4177.9216853303788</v>
      </c>
      <c r="AG190" s="383">
        <v>4269.2319868859431</v>
      </c>
      <c r="AH190" s="383">
        <v>3586.812804242375</v>
      </c>
      <c r="AI190" s="383">
        <v>4192.6041288405195</v>
      </c>
      <c r="AJ190" s="383">
        <v>3975.0089756315656</v>
      </c>
      <c r="AK190" s="383">
        <v>3799.104509157019</v>
      </c>
      <c r="AL190" s="383">
        <v>3598.3390225019402</v>
      </c>
      <c r="AM190" s="383">
        <v>3415.28203719572</v>
      </c>
      <c r="AN190" s="383">
        <v>3283.2068369402491</v>
      </c>
      <c r="AO190" s="383">
        <v>3169.018715867734</v>
      </c>
      <c r="AP190" s="383">
        <v>3020.0701781039079</v>
      </c>
      <c r="AQ190" s="383">
        <v>2837.5910869684376</v>
      </c>
      <c r="AR190" s="383">
        <v>2654.9221337383151</v>
      </c>
      <c r="AS190" s="383">
        <v>2480.7033964649299</v>
      </c>
      <c r="AT190" s="383">
        <v>2407.8030470182107</v>
      </c>
      <c r="AU190" s="383">
        <v>2390.9248597174883</v>
      </c>
    </row>
    <row r="191" spans="1:47" s="207" customFormat="1" ht="15.6" customHeight="1" x14ac:dyDescent="0.3">
      <c r="A191" s="382" t="s">
        <v>693</v>
      </c>
      <c r="B191" s="382" t="s">
        <v>946</v>
      </c>
      <c r="C191" s="382" t="s">
        <v>946</v>
      </c>
      <c r="D191" s="386">
        <v>6</v>
      </c>
      <c r="E191" s="382" t="s">
        <v>1868</v>
      </c>
      <c r="F191" s="382" t="s">
        <v>167</v>
      </c>
      <c r="G191" s="382" t="s">
        <v>167</v>
      </c>
      <c r="H191" s="382" t="s">
        <v>1849</v>
      </c>
      <c r="I191" s="382" t="s">
        <v>1850</v>
      </c>
      <c r="J191" s="383">
        <v>325.79521596272815</v>
      </c>
      <c r="K191" s="383">
        <v>339.9755958711055</v>
      </c>
      <c r="L191" s="383">
        <v>352.46621180010891</v>
      </c>
      <c r="M191" s="383">
        <v>361.93058413843073</v>
      </c>
      <c r="N191" s="383">
        <v>366.1777792654463</v>
      </c>
      <c r="O191" s="383">
        <v>363.07123186714739</v>
      </c>
      <c r="P191" s="383">
        <v>354.38831955217262</v>
      </c>
      <c r="Q191" s="383">
        <v>344.80028521037451</v>
      </c>
      <c r="R191" s="383">
        <v>332.63984983303374</v>
      </c>
      <c r="S191" s="383">
        <v>323.97360057943871</v>
      </c>
      <c r="T191" s="383">
        <v>327.28229347640081</v>
      </c>
      <c r="U191" s="383">
        <v>334.29222896937972</v>
      </c>
      <c r="V191" s="383">
        <v>345.75590496939918</v>
      </c>
      <c r="W191" s="383">
        <v>379.91005161399397</v>
      </c>
      <c r="X191" s="383">
        <v>428.47404553014007</v>
      </c>
      <c r="Y191" s="383">
        <v>485.55454614196577</v>
      </c>
      <c r="Z191" s="383">
        <v>530.30023019869157</v>
      </c>
      <c r="AA191" s="383">
        <v>562.01585610232155</v>
      </c>
      <c r="AB191" s="383">
        <v>587.7908028203866</v>
      </c>
      <c r="AC191" s="383">
        <v>621.07076599243385</v>
      </c>
      <c r="AD191" s="383">
        <v>672.03369589757688</v>
      </c>
      <c r="AE191" s="383">
        <v>749.30868599253085</v>
      </c>
      <c r="AF191" s="383">
        <v>892.4750036552374</v>
      </c>
      <c r="AG191" s="383">
        <v>958.76217176159923</v>
      </c>
      <c r="AH191" s="383">
        <v>807.79441737995558</v>
      </c>
      <c r="AI191" s="383">
        <v>949.99886579132556</v>
      </c>
      <c r="AJ191" s="383">
        <v>904.10201154227229</v>
      </c>
      <c r="AK191" s="383">
        <v>867.98724699902891</v>
      </c>
      <c r="AL191" s="383">
        <v>826.65273967154997</v>
      </c>
      <c r="AM191" s="383">
        <v>790.03308763714062</v>
      </c>
      <c r="AN191" s="383">
        <v>768.43356019116379</v>
      </c>
      <c r="AO191" s="383">
        <v>750.24733100413812</v>
      </c>
      <c r="AP191" s="383">
        <v>722.08203857729143</v>
      </c>
      <c r="AQ191" s="383">
        <v>684.49541650982019</v>
      </c>
      <c r="AR191" s="383">
        <v>632.67118680997578</v>
      </c>
      <c r="AS191" s="383">
        <v>590.316571612404</v>
      </c>
      <c r="AT191" s="383">
        <v>581.35447956412838</v>
      </c>
      <c r="AU191" s="383">
        <v>580.98604605077435</v>
      </c>
    </row>
    <row r="192" spans="1:47" s="207" customFormat="1" ht="15.6" customHeight="1" x14ac:dyDescent="0.3">
      <c r="A192" s="382" t="s">
        <v>693</v>
      </c>
      <c r="B192" s="382" t="s">
        <v>946</v>
      </c>
      <c r="C192" s="382" t="s">
        <v>946</v>
      </c>
      <c r="D192" s="386">
        <v>10</v>
      </c>
      <c r="E192" s="382" t="s">
        <v>1869</v>
      </c>
      <c r="F192" s="382" t="s">
        <v>666</v>
      </c>
      <c r="G192" s="382" t="s">
        <v>666</v>
      </c>
      <c r="H192" s="382" t="s">
        <v>1843</v>
      </c>
      <c r="I192" s="382" t="s">
        <v>1844</v>
      </c>
      <c r="J192" s="383">
        <v>2556.6724237113817</v>
      </c>
      <c r="K192" s="383">
        <v>2541.6806508059703</v>
      </c>
      <c r="L192" s="383">
        <v>2502.899810397163</v>
      </c>
      <c r="M192" s="383">
        <v>2432.0090259800882</v>
      </c>
      <c r="N192" s="383">
        <v>2361.4670570779281</v>
      </c>
      <c r="O192" s="383">
        <v>2313.6112559544149</v>
      </c>
      <c r="P192" s="383">
        <v>2268.2654608797293</v>
      </c>
      <c r="Q192" s="383">
        <v>2214.7508593382704</v>
      </c>
      <c r="R192" s="383">
        <v>2153.3414442889734</v>
      </c>
      <c r="S192" s="383">
        <v>2104.4441135684092</v>
      </c>
      <c r="T192" s="383">
        <v>2099.2524727803848</v>
      </c>
      <c r="U192" s="383">
        <v>2106.4018070897359</v>
      </c>
      <c r="V192" s="383">
        <v>2124.4741808265426</v>
      </c>
      <c r="W192" s="383">
        <v>2166.6340016634149</v>
      </c>
      <c r="X192" s="383">
        <v>2209.3657968928474</v>
      </c>
      <c r="Y192" s="383">
        <v>2264.0582192991351</v>
      </c>
      <c r="Z192" s="383">
        <v>2260.8391166393249</v>
      </c>
      <c r="AA192" s="383">
        <v>2202.0612196596321</v>
      </c>
      <c r="AB192" s="383">
        <v>2160.5369318442599</v>
      </c>
      <c r="AC192" s="383">
        <v>2108.9805767429671</v>
      </c>
      <c r="AD192" s="383">
        <v>2030.5876345019944</v>
      </c>
      <c r="AE192" s="383">
        <v>1936.8690610347116</v>
      </c>
      <c r="AF192" s="383">
        <v>1879.9337797477799</v>
      </c>
      <c r="AG192" s="383">
        <v>1741.5479279751999</v>
      </c>
      <c r="AH192" s="383">
        <v>1354.8342613428554</v>
      </c>
      <c r="AI192" s="383">
        <v>1498.2360433215697</v>
      </c>
      <c r="AJ192" s="383">
        <v>1314.69522000746</v>
      </c>
      <c r="AK192" s="383">
        <v>1148.9790809492501</v>
      </c>
      <c r="AL192" s="383">
        <v>1021.4164048729896</v>
      </c>
      <c r="AM192" s="383">
        <v>922.96564732529214</v>
      </c>
      <c r="AN192" s="383">
        <v>841.12641399995596</v>
      </c>
      <c r="AO192" s="383">
        <v>778.84644906922722</v>
      </c>
      <c r="AP192" s="383">
        <v>731.34206814003335</v>
      </c>
      <c r="AQ192" s="383">
        <v>677.16273179378231</v>
      </c>
      <c r="AR192" s="383">
        <v>609.21093028391465</v>
      </c>
      <c r="AS192" s="383">
        <v>546.71021839816058</v>
      </c>
      <c r="AT192" s="383">
        <v>506.57525826721644</v>
      </c>
      <c r="AU192" s="383">
        <v>483.62596898986953</v>
      </c>
    </row>
    <row r="193" spans="1:47" s="207" customFormat="1" ht="15.6" customHeight="1" x14ac:dyDescent="0.3">
      <c r="A193" s="382" t="s">
        <v>693</v>
      </c>
      <c r="B193" s="382" t="s">
        <v>946</v>
      </c>
      <c r="C193" s="382" t="s">
        <v>946</v>
      </c>
      <c r="D193" s="386">
        <v>10</v>
      </c>
      <c r="E193" s="382" t="s">
        <v>1869</v>
      </c>
      <c r="F193" s="382" t="s">
        <v>666</v>
      </c>
      <c r="G193" s="382" t="s">
        <v>666</v>
      </c>
      <c r="H193" s="382" t="s">
        <v>1845</v>
      </c>
      <c r="I193" s="382" t="s">
        <v>1846</v>
      </c>
      <c r="J193" s="383">
        <v>1460.5729834311883</v>
      </c>
      <c r="K193" s="383">
        <v>1452.0085000518147</v>
      </c>
      <c r="L193" s="383">
        <v>1429.8611922398406</v>
      </c>
      <c r="M193" s="383">
        <v>1389.1468109552661</v>
      </c>
      <c r="N193" s="383">
        <v>1348.5954270434113</v>
      </c>
      <c r="O193" s="383">
        <v>1321.2016165967461</v>
      </c>
      <c r="P193" s="383">
        <v>1295.24694453286</v>
      </c>
      <c r="Q193" s="383">
        <v>1264.673574640384</v>
      </c>
      <c r="R193" s="383">
        <v>1229.3350200330642</v>
      </c>
      <c r="S193" s="383">
        <v>1201.0117059087845</v>
      </c>
      <c r="T193" s="383">
        <v>1197.863068886965</v>
      </c>
      <c r="U193" s="383">
        <v>1201.7153074754356</v>
      </c>
      <c r="V193" s="383">
        <v>1211.8023801341349</v>
      </c>
      <c r="W193" s="383">
        <v>1233.532011332333</v>
      </c>
      <c r="X193" s="383">
        <v>1253.5840378431178</v>
      </c>
      <c r="Y193" s="383">
        <v>1274.5849969808751</v>
      </c>
      <c r="Z193" s="383">
        <v>1277.4676095766154</v>
      </c>
      <c r="AA193" s="383">
        <v>1279.2816709674776</v>
      </c>
      <c r="AB193" s="383">
        <v>1291.5617539042498</v>
      </c>
      <c r="AC193" s="383">
        <v>1289.5397297279944</v>
      </c>
      <c r="AD193" s="383">
        <v>1282.3974659230332</v>
      </c>
      <c r="AE193" s="383">
        <v>1266.9061696741649</v>
      </c>
      <c r="AF193" s="383">
        <v>1265.0698696088095</v>
      </c>
      <c r="AG193" s="383">
        <v>1222.9776003870923</v>
      </c>
      <c r="AH193" s="383">
        <v>993.56572184307436</v>
      </c>
      <c r="AI193" s="383">
        <v>1136.18380470489</v>
      </c>
      <c r="AJ193" s="383">
        <v>1032.1862526768905</v>
      </c>
      <c r="AK193" s="383">
        <v>935.62172906791557</v>
      </c>
      <c r="AL193" s="383">
        <v>857.42152482757763</v>
      </c>
      <c r="AM193" s="383">
        <v>788.53033121499277</v>
      </c>
      <c r="AN193" s="383">
        <v>733.15187299609124</v>
      </c>
      <c r="AO193" s="383">
        <v>692.85057275837312</v>
      </c>
      <c r="AP193" s="383">
        <v>656.70036525976809</v>
      </c>
      <c r="AQ193" s="383">
        <v>611.34658957999636</v>
      </c>
      <c r="AR193" s="383">
        <v>558.10781679460058</v>
      </c>
      <c r="AS193" s="383">
        <v>502.94586116995288</v>
      </c>
      <c r="AT193" s="383">
        <v>462.77975456651166</v>
      </c>
      <c r="AU193" s="383">
        <v>440.01724258733753</v>
      </c>
    </row>
    <row r="194" spans="1:47" s="207" customFormat="1" ht="15.6" customHeight="1" x14ac:dyDescent="0.3">
      <c r="A194" s="382" t="s">
        <v>693</v>
      </c>
      <c r="B194" s="382" t="s">
        <v>946</v>
      </c>
      <c r="C194" s="382" t="s">
        <v>946</v>
      </c>
      <c r="D194" s="386">
        <v>10</v>
      </c>
      <c r="E194" s="382" t="s">
        <v>1869</v>
      </c>
      <c r="F194" s="382" t="s">
        <v>666</v>
      </c>
      <c r="G194" s="382" t="s">
        <v>666</v>
      </c>
      <c r="H194" s="382" t="s">
        <v>1849</v>
      </c>
      <c r="I194" s="382" t="s">
        <v>1850</v>
      </c>
      <c r="J194" s="384"/>
      <c r="K194" s="384"/>
      <c r="L194" s="384"/>
      <c r="M194" s="384"/>
      <c r="N194" s="384"/>
      <c r="O194" s="384"/>
      <c r="P194" s="384"/>
      <c r="Q194" s="384"/>
      <c r="R194" s="384"/>
      <c r="S194" s="384"/>
      <c r="T194" s="384"/>
      <c r="U194" s="384"/>
      <c r="V194" s="384"/>
      <c r="W194" s="383">
        <v>0.7604346885813148</v>
      </c>
      <c r="X194" s="383">
        <v>2.2182172066687635</v>
      </c>
      <c r="Y194" s="383">
        <v>2.8706777076857883</v>
      </c>
      <c r="Z194" s="383">
        <v>2.7694015473337061</v>
      </c>
      <c r="AA194" s="383">
        <v>3.3803271785892783</v>
      </c>
      <c r="AB194" s="383">
        <v>3.9465887584747286</v>
      </c>
      <c r="AC194" s="383">
        <v>3.7470097604152457</v>
      </c>
      <c r="AD194" s="383">
        <v>3.524313080443632</v>
      </c>
      <c r="AE194" s="383">
        <v>3.282647555793222</v>
      </c>
      <c r="AF194" s="383">
        <v>3.0263711938407125</v>
      </c>
      <c r="AG194" s="383">
        <v>2.6219633034673686</v>
      </c>
      <c r="AH194" s="383">
        <v>1.9903401362184341</v>
      </c>
      <c r="AI194" s="383">
        <v>5.3982136664815759</v>
      </c>
      <c r="AJ194" s="383">
        <v>8.219428595330502</v>
      </c>
      <c r="AK194" s="383">
        <v>8.1279958245307764</v>
      </c>
      <c r="AL194" s="383">
        <v>8.2960839165735685</v>
      </c>
      <c r="AM194" s="383">
        <v>8.2739930340040804</v>
      </c>
      <c r="AN194" s="383">
        <v>8.3998493540064381</v>
      </c>
      <c r="AO194" s="383">
        <v>8.7494788869327973</v>
      </c>
      <c r="AP194" s="383">
        <v>9.0049466752092435</v>
      </c>
      <c r="AQ194" s="383">
        <v>9.0009466579734472</v>
      </c>
      <c r="AR194" s="383">
        <v>8.8741672005104473</v>
      </c>
      <c r="AS194" s="383">
        <v>8.7024545426919584</v>
      </c>
      <c r="AT194" s="383">
        <v>8.3712415942099803</v>
      </c>
      <c r="AU194" s="383">
        <v>7.0264522473853912</v>
      </c>
    </row>
    <row r="195" spans="1:47" s="207" customFormat="1" ht="15.6" customHeight="1" x14ac:dyDescent="0.3">
      <c r="A195" s="382" t="s">
        <v>693</v>
      </c>
      <c r="B195" s="382" t="s">
        <v>946</v>
      </c>
      <c r="C195" s="382" t="s">
        <v>946</v>
      </c>
      <c r="D195" s="386">
        <v>43</v>
      </c>
      <c r="E195" s="382" t="s">
        <v>692</v>
      </c>
      <c r="F195" s="382" t="s">
        <v>166</v>
      </c>
      <c r="G195" s="382" t="s">
        <v>2021</v>
      </c>
      <c r="H195" s="382" t="s">
        <v>2025</v>
      </c>
      <c r="I195" s="382" t="s">
        <v>2026</v>
      </c>
      <c r="J195" s="383">
        <v>1909.8602548534818</v>
      </c>
      <c r="K195" s="383">
        <v>1909.8602548534818</v>
      </c>
      <c r="L195" s="383">
        <v>1909.8602548534818</v>
      </c>
      <c r="M195" s="383">
        <v>1909.8602548534818</v>
      </c>
      <c r="N195" s="383">
        <v>1909.8602548534818</v>
      </c>
      <c r="O195" s="383">
        <v>1909.8602548534818</v>
      </c>
      <c r="P195" s="383">
        <v>1909.8602548534818</v>
      </c>
      <c r="Q195" s="383">
        <v>1909.8602548534818</v>
      </c>
      <c r="R195" s="383">
        <v>1909.8602548534818</v>
      </c>
      <c r="S195" s="383">
        <v>1909.8602548534818</v>
      </c>
      <c r="T195" s="383">
        <v>1909.8602548534818</v>
      </c>
      <c r="U195" s="383">
        <v>1909.8602548534818</v>
      </c>
      <c r="V195" s="383">
        <v>1909.8602548534818</v>
      </c>
      <c r="W195" s="383">
        <v>1909.8602548534818</v>
      </c>
      <c r="X195" s="383">
        <v>1909.8602548534818</v>
      </c>
      <c r="Y195" s="383">
        <v>1909.8602548534818</v>
      </c>
      <c r="Z195" s="383">
        <v>1909.8602548534818</v>
      </c>
      <c r="AA195" s="383">
        <v>1909.8602548534818</v>
      </c>
      <c r="AB195" s="383">
        <v>1909.8602548534818</v>
      </c>
      <c r="AC195" s="383">
        <v>1909.8602548534818</v>
      </c>
      <c r="AD195" s="383">
        <v>1909.8602548534818</v>
      </c>
      <c r="AE195" s="383">
        <v>2144.9954334249105</v>
      </c>
      <c r="AF195" s="383">
        <v>2252.7588875456872</v>
      </c>
      <c r="AG195" s="383">
        <v>2060.3488376056698</v>
      </c>
      <c r="AH195" s="383">
        <v>1713.0009284519454</v>
      </c>
      <c r="AI195" s="383">
        <v>1562.843856693715</v>
      </c>
      <c r="AJ195" s="383">
        <v>1727.0208704640693</v>
      </c>
      <c r="AK195" s="383">
        <v>1857.6486767761025</v>
      </c>
      <c r="AL195" s="383">
        <v>1910.7970521127893</v>
      </c>
      <c r="AM195" s="383">
        <v>1797.2391470158018</v>
      </c>
      <c r="AN195" s="383">
        <v>1694.1920439824207</v>
      </c>
      <c r="AO195" s="383">
        <v>1555.4389583995674</v>
      </c>
      <c r="AP195" s="383">
        <v>1413.2245629187166</v>
      </c>
      <c r="AQ195" s="383">
        <v>1239.1145731730705</v>
      </c>
      <c r="AR195" s="383">
        <v>993.54121890278043</v>
      </c>
      <c r="AS195" s="383">
        <v>899.69930991504032</v>
      </c>
      <c r="AT195" s="383">
        <v>955.10559333351898</v>
      </c>
      <c r="AU195" s="383">
        <v>889.14127209377398</v>
      </c>
    </row>
    <row r="196" spans="1:47" s="207" customFormat="1" ht="15.6" customHeight="1" x14ac:dyDescent="0.3">
      <c r="A196" s="382" t="s">
        <v>693</v>
      </c>
      <c r="B196" s="382" t="s">
        <v>946</v>
      </c>
      <c r="C196" s="382" t="s">
        <v>946</v>
      </c>
      <c r="D196" s="386">
        <v>46</v>
      </c>
      <c r="E196" s="382" t="s">
        <v>694</v>
      </c>
      <c r="F196" s="382" t="s">
        <v>166</v>
      </c>
      <c r="G196" s="382" t="s">
        <v>2021</v>
      </c>
      <c r="H196" s="382" t="s">
        <v>2025</v>
      </c>
      <c r="I196" s="382" t="s">
        <v>2026</v>
      </c>
      <c r="J196" s="383">
        <v>12.486435505000067</v>
      </c>
      <c r="K196" s="383">
        <v>12.486435505000067</v>
      </c>
      <c r="L196" s="383">
        <v>12.486435505000067</v>
      </c>
      <c r="M196" s="383">
        <v>12.486435505000067</v>
      </c>
      <c r="N196" s="383">
        <v>12.486435505000067</v>
      </c>
      <c r="O196" s="383">
        <v>12.486435505000067</v>
      </c>
      <c r="P196" s="383">
        <v>12.486435505000067</v>
      </c>
      <c r="Q196" s="383">
        <v>12.486435505000067</v>
      </c>
      <c r="R196" s="383">
        <v>12.486435505000067</v>
      </c>
      <c r="S196" s="383">
        <v>12.486435505000067</v>
      </c>
      <c r="T196" s="383">
        <v>12.486435505000067</v>
      </c>
      <c r="U196" s="383">
        <v>12.486435505000067</v>
      </c>
      <c r="V196" s="383">
        <v>12.486435505000067</v>
      </c>
      <c r="W196" s="383">
        <v>12.486435505000067</v>
      </c>
      <c r="X196" s="383">
        <v>12.486435505000067</v>
      </c>
      <c r="Y196" s="383">
        <v>12.486435505000067</v>
      </c>
      <c r="Z196" s="383">
        <v>12.486435505000067</v>
      </c>
      <c r="AA196" s="383">
        <v>12.486435505000067</v>
      </c>
      <c r="AB196" s="383">
        <v>12.486435505000067</v>
      </c>
      <c r="AC196" s="383">
        <v>12.486435505000067</v>
      </c>
      <c r="AD196" s="383">
        <v>12.486435505000067</v>
      </c>
      <c r="AE196" s="383">
        <v>13.599606933571494</v>
      </c>
      <c r="AF196" s="383">
        <v>13.287481045930839</v>
      </c>
      <c r="AG196" s="383">
        <v>10.896045205231468</v>
      </c>
      <c r="AH196" s="383">
        <v>8.5524632671155807</v>
      </c>
      <c r="AI196" s="383">
        <v>8.7801853447249023</v>
      </c>
      <c r="AJ196" s="383">
        <v>11.848017589264302</v>
      </c>
      <c r="AK196" s="383">
        <v>14.230082457332093</v>
      </c>
      <c r="AL196" s="383">
        <v>14.931281137521228</v>
      </c>
      <c r="AM196" s="383">
        <v>14.144643573781668</v>
      </c>
      <c r="AN196" s="383">
        <v>12.835184345764045</v>
      </c>
      <c r="AO196" s="383">
        <v>12.946763226559131</v>
      </c>
      <c r="AP196" s="383">
        <v>13.861158920102572</v>
      </c>
      <c r="AQ196" s="383">
        <v>14.228601617410435</v>
      </c>
      <c r="AR196" s="383">
        <v>13.578649014399591</v>
      </c>
      <c r="AS196" s="383">
        <v>13.263651338959948</v>
      </c>
      <c r="AT196" s="383">
        <v>13.680768733414316</v>
      </c>
      <c r="AU196" s="383">
        <v>13.47275103886918</v>
      </c>
    </row>
    <row r="197" spans="1:47" s="207" customFormat="1" ht="15.6" customHeight="1" x14ac:dyDescent="0.3">
      <c r="A197" s="382" t="s">
        <v>693</v>
      </c>
      <c r="B197" s="382" t="s">
        <v>946</v>
      </c>
      <c r="C197" s="382" t="s">
        <v>946</v>
      </c>
      <c r="D197" s="386">
        <v>48</v>
      </c>
      <c r="E197" s="382" t="s">
        <v>695</v>
      </c>
      <c r="F197" s="382" t="s">
        <v>166</v>
      </c>
      <c r="G197" s="382" t="s">
        <v>2043</v>
      </c>
      <c r="H197" s="382" t="s">
        <v>2044</v>
      </c>
      <c r="I197" s="382" t="s">
        <v>2045</v>
      </c>
      <c r="J197" s="383">
        <v>505.16692507894413</v>
      </c>
      <c r="K197" s="383">
        <v>536.86218300299583</v>
      </c>
      <c r="L197" s="383">
        <v>568.55744092704754</v>
      </c>
      <c r="M197" s="383">
        <v>600.25269885109947</v>
      </c>
      <c r="N197" s="383">
        <v>631.94795677515117</v>
      </c>
      <c r="O197" s="383">
        <v>663.6432146992031</v>
      </c>
      <c r="P197" s="383">
        <v>735.5737696684738</v>
      </c>
      <c r="Q197" s="383">
        <v>832.29834647881205</v>
      </c>
      <c r="R197" s="383">
        <v>934.94211909674164</v>
      </c>
      <c r="S197" s="383">
        <v>1043.1325618513802</v>
      </c>
      <c r="T197" s="383">
        <v>1156.8696747427282</v>
      </c>
      <c r="U197" s="383">
        <v>1276.1534577707848</v>
      </c>
      <c r="V197" s="383">
        <v>1400.9839109355507</v>
      </c>
      <c r="W197" s="383">
        <v>1531.3610342370259</v>
      </c>
      <c r="X197" s="383">
        <v>1667.2848276752097</v>
      </c>
      <c r="Y197" s="383">
        <v>1808.7552912501028</v>
      </c>
      <c r="Z197" s="383">
        <v>2730.1009440863777</v>
      </c>
      <c r="AA197" s="383">
        <v>3254.2508554820024</v>
      </c>
      <c r="AB197" s="383">
        <v>3361.504899099612</v>
      </c>
      <c r="AC197" s="383">
        <v>3460.5525801122744</v>
      </c>
      <c r="AD197" s="383">
        <v>3495.1449228504625</v>
      </c>
      <c r="AE197" s="383">
        <v>4410.2088427432354</v>
      </c>
      <c r="AF197" s="383">
        <v>4436.5728358822935</v>
      </c>
      <c r="AG197" s="383">
        <v>3682.2844233882438</v>
      </c>
      <c r="AH197" s="383">
        <v>3176.6110368188379</v>
      </c>
      <c r="AI197" s="383">
        <v>3218.0290282947908</v>
      </c>
      <c r="AJ197" s="383">
        <v>3220.0863708091824</v>
      </c>
      <c r="AK197" s="383">
        <v>2697.9071105497942</v>
      </c>
      <c r="AL197" s="383">
        <v>2520.6664946631195</v>
      </c>
      <c r="AM197" s="383">
        <v>2754.1331267862261</v>
      </c>
      <c r="AN197" s="383">
        <v>2507.2031805133379</v>
      </c>
      <c r="AO197" s="383">
        <v>2356.3767039881559</v>
      </c>
      <c r="AP197" s="383">
        <v>2359.8078405241254</v>
      </c>
      <c r="AQ197" s="383">
        <v>2302.2827255255306</v>
      </c>
      <c r="AR197" s="383">
        <v>2081.6329829573447</v>
      </c>
      <c r="AS197" s="383">
        <v>2262.2204954660765</v>
      </c>
      <c r="AT197" s="383">
        <v>2395.0162399267306</v>
      </c>
      <c r="AU197" s="383">
        <v>2738.4953141941546</v>
      </c>
    </row>
    <row r="198" spans="1:47" s="207" customFormat="1" ht="15.6" customHeight="1" x14ac:dyDescent="0.3">
      <c r="A198" s="382" t="s">
        <v>693</v>
      </c>
      <c r="B198" s="382" t="s">
        <v>946</v>
      </c>
      <c r="C198" s="382" t="s">
        <v>946</v>
      </c>
      <c r="D198" s="386">
        <v>51</v>
      </c>
      <c r="E198" s="382" t="s">
        <v>696</v>
      </c>
      <c r="F198" s="382" t="s">
        <v>166</v>
      </c>
      <c r="G198" s="382" t="s">
        <v>2021</v>
      </c>
      <c r="H198" s="382" t="s">
        <v>2029</v>
      </c>
      <c r="I198" s="382" t="s">
        <v>2030</v>
      </c>
      <c r="J198" s="383">
        <v>1410.0207609356705</v>
      </c>
      <c r="K198" s="383">
        <v>1410.0207609356705</v>
      </c>
      <c r="L198" s="383">
        <v>1410.0207609356705</v>
      </c>
      <c r="M198" s="383">
        <v>1410.0207609356705</v>
      </c>
      <c r="N198" s="383">
        <v>1410.0207609356705</v>
      </c>
      <c r="O198" s="383">
        <v>1410.0207609356705</v>
      </c>
      <c r="P198" s="383">
        <v>1420.0294466499563</v>
      </c>
      <c r="Q198" s="383">
        <v>1448.7210123642419</v>
      </c>
      <c r="R198" s="383">
        <v>1492.8323158149976</v>
      </c>
      <c r="S198" s="383">
        <v>1548.5087090405043</v>
      </c>
      <c r="T198" s="383">
        <v>1609.4408002456375</v>
      </c>
      <c r="U198" s="383">
        <v>1671.6828052014605</v>
      </c>
      <c r="V198" s="383">
        <v>1734.3469268586391</v>
      </c>
      <c r="W198" s="383">
        <v>1797.0689475111863</v>
      </c>
      <c r="X198" s="383">
        <v>1859.7909681637329</v>
      </c>
      <c r="Y198" s="383">
        <v>1922.5129888162805</v>
      </c>
      <c r="Z198" s="383">
        <v>2088.2853866116848</v>
      </c>
      <c r="AA198" s="383">
        <v>2502.9480198356605</v>
      </c>
      <c r="AB198" s="383">
        <v>3205.9163726158386</v>
      </c>
      <c r="AC198" s="383">
        <v>4183.9111538279149</v>
      </c>
      <c r="AD198" s="383">
        <v>5229.6282319909542</v>
      </c>
      <c r="AE198" s="383">
        <v>6122.3575557275872</v>
      </c>
      <c r="AF198" s="383">
        <v>6813.0758531081437</v>
      </c>
      <c r="AG198" s="383">
        <v>7303.1577108365082</v>
      </c>
      <c r="AH198" s="383">
        <v>7103.5193817382078</v>
      </c>
      <c r="AI198" s="383">
        <v>6368.3743481225792</v>
      </c>
      <c r="AJ198" s="383">
        <v>5932.0138631067748</v>
      </c>
      <c r="AK198" s="383">
        <v>5706.027451182219</v>
      </c>
      <c r="AL198" s="383">
        <v>5662.6023994317584</v>
      </c>
      <c r="AM198" s="383">
        <v>5641.7134497698817</v>
      </c>
      <c r="AN198" s="383">
        <v>5543.1976759924228</v>
      </c>
      <c r="AO198" s="383">
        <v>5524.9191556037413</v>
      </c>
      <c r="AP198" s="383">
        <v>5563.902197965027</v>
      </c>
      <c r="AQ198" s="383">
        <v>5575.1872429600144</v>
      </c>
      <c r="AR198" s="383">
        <v>5358.0940607949615</v>
      </c>
      <c r="AS198" s="383">
        <v>5047.8678875622591</v>
      </c>
      <c r="AT198" s="383">
        <v>4913.3936072445795</v>
      </c>
      <c r="AU198" s="383">
        <v>4996.1418061957156</v>
      </c>
    </row>
    <row r="199" spans="1:47" s="207" customFormat="1" ht="15.6" customHeight="1" x14ac:dyDescent="0.3">
      <c r="A199" s="382" t="s">
        <v>693</v>
      </c>
      <c r="B199" s="382" t="s">
        <v>946</v>
      </c>
      <c r="C199" s="382" t="s">
        <v>946</v>
      </c>
      <c r="D199" s="386">
        <v>53</v>
      </c>
      <c r="E199" s="382" t="s">
        <v>697</v>
      </c>
      <c r="F199" s="382" t="s">
        <v>166</v>
      </c>
      <c r="G199" s="382" t="s">
        <v>2043</v>
      </c>
      <c r="H199" s="382" t="s">
        <v>2077</v>
      </c>
      <c r="I199" s="382" t="s">
        <v>2078</v>
      </c>
      <c r="J199" s="383">
        <v>49.545130136468977</v>
      </c>
      <c r="K199" s="383">
        <v>61.594533889681131</v>
      </c>
      <c r="L199" s="383">
        <v>73.643937642893277</v>
      </c>
      <c r="M199" s="383">
        <v>85.693341396105424</v>
      </c>
      <c r="N199" s="383">
        <v>97.742745149317585</v>
      </c>
      <c r="O199" s="383">
        <v>109.79214890252975</v>
      </c>
      <c r="P199" s="383">
        <v>122.33503524502761</v>
      </c>
      <c r="Q199" s="383">
        <v>135.65423713943144</v>
      </c>
      <c r="R199" s="383">
        <v>149.44601967374626</v>
      </c>
      <c r="S199" s="383">
        <v>163.53233702589151</v>
      </c>
      <c r="T199" s="383">
        <v>177.88768404634641</v>
      </c>
      <c r="U199" s="383">
        <v>192.51079559465046</v>
      </c>
      <c r="V199" s="383">
        <v>207.40167167080364</v>
      </c>
      <c r="W199" s="383">
        <v>222.56031227480602</v>
      </c>
      <c r="X199" s="383">
        <v>237.98671740665756</v>
      </c>
      <c r="Y199" s="383">
        <v>253.68088706635825</v>
      </c>
      <c r="Z199" s="383">
        <v>315.80587437890807</v>
      </c>
      <c r="AA199" s="383">
        <v>397.47435732811994</v>
      </c>
      <c r="AB199" s="383">
        <v>438.3272059352322</v>
      </c>
      <c r="AC199" s="383">
        <v>460.39809383596554</v>
      </c>
      <c r="AD199" s="383">
        <v>476.13943983862828</v>
      </c>
      <c r="AE199" s="383">
        <v>474.8088221002177</v>
      </c>
      <c r="AF199" s="383">
        <v>484.92999937032113</v>
      </c>
      <c r="AG199" s="383">
        <v>518.60078798583709</v>
      </c>
      <c r="AH199" s="383">
        <v>477.59613995581532</v>
      </c>
      <c r="AI199" s="383">
        <v>437.36380180507877</v>
      </c>
      <c r="AJ199" s="383">
        <v>476.71658836834229</v>
      </c>
      <c r="AK199" s="383">
        <v>497.26932573196166</v>
      </c>
      <c r="AL199" s="383">
        <v>481.11981053127522</v>
      </c>
      <c r="AM199" s="383">
        <v>504.33284762655182</v>
      </c>
      <c r="AN199" s="383">
        <v>569.68828181860385</v>
      </c>
      <c r="AO199" s="383">
        <v>702.47888459877572</v>
      </c>
      <c r="AP199" s="383">
        <v>821.26692820155847</v>
      </c>
      <c r="AQ199" s="383">
        <v>734.81548271297993</v>
      </c>
      <c r="AR199" s="383">
        <v>568.10308774575992</v>
      </c>
      <c r="AS199" s="383">
        <v>552.9253213848209</v>
      </c>
      <c r="AT199" s="383">
        <v>606.94128066247936</v>
      </c>
      <c r="AU199" s="383">
        <v>572.56852597395277</v>
      </c>
    </row>
    <row r="200" spans="1:47" s="207" customFormat="1" ht="15.6" customHeight="1" x14ac:dyDescent="0.3">
      <c r="A200" s="382" t="s">
        <v>693</v>
      </c>
      <c r="B200" s="382" t="s">
        <v>946</v>
      </c>
      <c r="C200" s="382" t="s">
        <v>946</v>
      </c>
      <c r="D200" s="386">
        <v>55</v>
      </c>
      <c r="E200" s="382" t="s">
        <v>698</v>
      </c>
      <c r="F200" s="382" t="s">
        <v>166</v>
      </c>
      <c r="G200" s="382" t="s">
        <v>2043</v>
      </c>
      <c r="H200" s="382" t="s">
        <v>2077</v>
      </c>
      <c r="I200" s="382" t="s">
        <v>2078</v>
      </c>
      <c r="J200" s="383">
        <v>9.1349999999999998</v>
      </c>
      <c r="K200" s="383">
        <v>35.68377810978221</v>
      </c>
      <c r="L200" s="383">
        <v>71.352853278919298</v>
      </c>
      <c r="M200" s="383">
        <v>107.97236353406149</v>
      </c>
      <c r="N200" s="383">
        <v>144.63154783177959</v>
      </c>
      <c r="O200" s="383">
        <v>181.29073212949771</v>
      </c>
      <c r="P200" s="383">
        <v>217.94991642721584</v>
      </c>
      <c r="Q200" s="383">
        <v>254.60910072493391</v>
      </c>
      <c r="R200" s="383">
        <v>291.26828502265209</v>
      </c>
      <c r="S200" s="383">
        <v>327.92746932037022</v>
      </c>
      <c r="T200" s="383">
        <v>364.58665361808835</v>
      </c>
      <c r="U200" s="383">
        <v>401.24583791580648</v>
      </c>
      <c r="V200" s="383">
        <v>437.9050222135246</v>
      </c>
      <c r="W200" s="383">
        <v>474.56420651124273</v>
      </c>
      <c r="X200" s="383">
        <v>511.22339080896091</v>
      </c>
      <c r="Y200" s="383">
        <v>547.88257510667904</v>
      </c>
      <c r="Z200" s="383">
        <v>584.54175940439723</v>
      </c>
      <c r="AA200" s="383">
        <v>621.20094370211541</v>
      </c>
      <c r="AB200" s="383">
        <v>657.86012799983348</v>
      </c>
      <c r="AC200" s="383">
        <v>694.51931229755155</v>
      </c>
      <c r="AD200" s="383">
        <v>715.18525975316447</v>
      </c>
      <c r="AE200" s="383">
        <v>746.61193665699034</v>
      </c>
      <c r="AF200" s="383">
        <v>760.01758713693653</v>
      </c>
      <c r="AG200" s="383">
        <v>759.68411011014405</v>
      </c>
      <c r="AH200" s="383">
        <v>645.70316560705885</v>
      </c>
      <c r="AI200" s="383">
        <v>667.05176822390945</v>
      </c>
      <c r="AJ200" s="383">
        <v>764.68899673456758</v>
      </c>
      <c r="AK200" s="383">
        <v>694.44974549440349</v>
      </c>
      <c r="AL200" s="383">
        <v>663.34462355003734</v>
      </c>
      <c r="AM200" s="383">
        <v>621.59225354534351</v>
      </c>
      <c r="AN200" s="383">
        <v>660.89734231999716</v>
      </c>
      <c r="AO200" s="383">
        <v>736.27432692396314</v>
      </c>
      <c r="AP200" s="383">
        <v>753.42470017003825</v>
      </c>
      <c r="AQ200" s="383">
        <v>659.48675705823553</v>
      </c>
      <c r="AR200" s="383">
        <v>503.15132718191217</v>
      </c>
      <c r="AS200" s="383">
        <v>445.51486156735052</v>
      </c>
      <c r="AT200" s="383">
        <v>411.9646286589595</v>
      </c>
      <c r="AU200" s="383">
        <v>344.22861359738766</v>
      </c>
    </row>
    <row r="201" spans="1:47" s="207" customFormat="1" ht="15.6" customHeight="1" x14ac:dyDescent="0.3">
      <c r="A201" s="382" t="s">
        <v>693</v>
      </c>
      <c r="B201" s="382" t="s">
        <v>946</v>
      </c>
      <c r="C201" s="382" t="s">
        <v>946</v>
      </c>
      <c r="D201" s="386">
        <v>57</v>
      </c>
      <c r="E201" s="382" t="s">
        <v>699</v>
      </c>
      <c r="F201" s="382" t="s">
        <v>166</v>
      </c>
      <c r="G201" s="382" t="s">
        <v>2043</v>
      </c>
      <c r="H201" s="382" t="s">
        <v>2077</v>
      </c>
      <c r="I201" s="382" t="s">
        <v>2078</v>
      </c>
      <c r="J201" s="383">
        <v>93.904904565180246</v>
      </c>
      <c r="K201" s="383">
        <v>99.236825845163025</v>
      </c>
      <c r="L201" s="383">
        <v>104.56874712514578</v>
      </c>
      <c r="M201" s="383">
        <v>109.90066840512856</v>
      </c>
      <c r="N201" s="383">
        <v>115.23258968511131</v>
      </c>
      <c r="O201" s="383">
        <v>120.56451096509407</v>
      </c>
      <c r="P201" s="383">
        <v>125.89643224507682</v>
      </c>
      <c r="Q201" s="383">
        <v>131.22835352505956</v>
      </c>
      <c r="R201" s="383">
        <v>136.56027480504233</v>
      </c>
      <c r="S201" s="383">
        <v>141.89219608502509</v>
      </c>
      <c r="T201" s="383">
        <v>147.22411736500786</v>
      </c>
      <c r="U201" s="383">
        <v>152.55603864499059</v>
      </c>
      <c r="V201" s="383">
        <v>157.88795992497336</v>
      </c>
      <c r="W201" s="383">
        <v>163.21988120495612</v>
      </c>
      <c r="X201" s="383">
        <v>168.55180248493889</v>
      </c>
      <c r="Y201" s="383">
        <v>173.88372376492163</v>
      </c>
      <c r="Z201" s="383">
        <v>179.21564504490436</v>
      </c>
      <c r="AA201" s="383">
        <v>184.54756632488713</v>
      </c>
      <c r="AB201" s="383">
        <v>189.87948760486987</v>
      </c>
      <c r="AC201" s="383">
        <v>195.21140888485269</v>
      </c>
      <c r="AD201" s="383">
        <v>198.75667873626412</v>
      </c>
      <c r="AE201" s="383">
        <v>221.93321887094922</v>
      </c>
      <c r="AF201" s="383">
        <v>232.29616126347014</v>
      </c>
      <c r="AG201" s="383">
        <v>216.32743401063215</v>
      </c>
      <c r="AH201" s="383">
        <v>194.80429009475105</v>
      </c>
      <c r="AI201" s="383">
        <v>176.7864300392481</v>
      </c>
      <c r="AJ201" s="383">
        <v>172.5145585025723</v>
      </c>
      <c r="AK201" s="383">
        <v>184.92547254779197</v>
      </c>
      <c r="AL201" s="383">
        <v>182.22482081210703</v>
      </c>
      <c r="AM201" s="383">
        <v>150.93865029563898</v>
      </c>
      <c r="AN201" s="383">
        <v>119.41303288784655</v>
      </c>
      <c r="AO201" s="383">
        <v>103.4959545687943</v>
      </c>
      <c r="AP201" s="383">
        <v>99.861378976861232</v>
      </c>
      <c r="AQ201" s="383">
        <v>93.941469378911933</v>
      </c>
      <c r="AR201" s="383">
        <v>80.324808363188637</v>
      </c>
      <c r="AS201" s="383">
        <v>74.613161579622272</v>
      </c>
      <c r="AT201" s="383">
        <v>75.190203781030931</v>
      </c>
      <c r="AU201" s="383">
        <v>66.286776886381617</v>
      </c>
    </row>
    <row r="202" spans="1:47" s="207" customFormat="1" ht="15.6" customHeight="1" x14ac:dyDescent="0.3">
      <c r="A202" s="382" t="s">
        <v>693</v>
      </c>
      <c r="B202" s="382" t="s">
        <v>946</v>
      </c>
      <c r="C202" s="382" t="s">
        <v>946</v>
      </c>
      <c r="D202" s="386">
        <v>75</v>
      </c>
      <c r="E202" s="382" t="s">
        <v>2084</v>
      </c>
      <c r="F202" s="382" t="s">
        <v>167</v>
      </c>
      <c r="G202" s="382" t="s">
        <v>167</v>
      </c>
      <c r="H202" s="382" t="s">
        <v>1849</v>
      </c>
      <c r="I202" s="382" t="s">
        <v>1850</v>
      </c>
      <c r="J202" s="383">
        <v>200</v>
      </c>
      <c r="K202" s="383">
        <v>200</v>
      </c>
      <c r="L202" s="383">
        <v>200</v>
      </c>
      <c r="M202" s="383">
        <v>200</v>
      </c>
      <c r="N202" s="383">
        <v>200</v>
      </c>
      <c r="O202" s="383">
        <v>200</v>
      </c>
      <c r="P202" s="383">
        <v>200</v>
      </c>
      <c r="Q202" s="383">
        <v>200</v>
      </c>
      <c r="R202" s="383">
        <v>200</v>
      </c>
      <c r="S202" s="383">
        <v>200</v>
      </c>
      <c r="T202" s="383">
        <v>200</v>
      </c>
      <c r="U202" s="383">
        <v>200</v>
      </c>
      <c r="V202" s="383">
        <v>200</v>
      </c>
      <c r="W202" s="383">
        <v>200</v>
      </c>
      <c r="X202" s="383">
        <v>200</v>
      </c>
      <c r="Y202" s="383">
        <v>200</v>
      </c>
      <c r="Z202" s="383">
        <v>200</v>
      </c>
      <c r="AA202" s="383">
        <v>200</v>
      </c>
      <c r="AB202" s="383">
        <v>200</v>
      </c>
      <c r="AC202" s="383">
        <v>200</v>
      </c>
      <c r="AD202" s="383">
        <v>200</v>
      </c>
      <c r="AE202" s="383">
        <v>200</v>
      </c>
      <c r="AF202" s="383">
        <v>200</v>
      </c>
      <c r="AG202" s="383">
        <v>200</v>
      </c>
      <c r="AH202" s="383">
        <v>150</v>
      </c>
      <c r="AI202" s="383">
        <v>200</v>
      </c>
      <c r="AJ202" s="383">
        <v>200</v>
      </c>
      <c r="AK202" s="383">
        <v>200</v>
      </c>
      <c r="AL202" s="383">
        <v>200</v>
      </c>
      <c r="AM202" s="383">
        <v>200</v>
      </c>
      <c r="AN202" s="383">
        <v>200</v>
      </c>
      <c r="AO202" s="383">
        <v>200</v>
      </c>
      <c r="AP202" s="383">
        <v>200</v>
      </c>
      <c r="AQ202" s="383">
        <v>200</v>
      </c>
      <c r="AR202" s="383">
        <v>200</v>
      </c>
      <c r="AS202" s="383">
        <v>200</v>
      </c>
      <c r="AT202" s="383">
        <v>200</v>
      </c>
      <c r="AU202" s="383">
        <v>200</v>
      </c>
    </row>
    <row r="203" spans="1:47" s="207" customFormat="1" ht="15.6" customHeight="1" x14ac:dyDescent="0.3">
      <c r="A203" s="382" t="s">
        <v>693</v>
      </c>
      <c r="B203" s="382" t="s">
        <v>946</v>
      </c>
      <c r="C203" s="382" t="s">
        <v>946</v>
      </c>
      <c r="D203" s="386">
        <v>77</v>
      </c>
      <c r="E203" s="382" t="s">
        <v>2085</v>
      </c>
      <c r="F203" s="382" t="s">
        <v>167</v>
      </c>
      <c r="G203" s="382" t="s">
        <v>167</v>
      </c>
      <c r="H203" s="382" t="s">
        <v>1849</v>
      </c>
      <c r="I203" s="382" t="s">
        <v>1850</v>
      </c>
      <c r="J203" s="383">
        <v>105</v>
      </c>
      <c r="K203" s="383">
        <v>105</v>
      </c>
      <c r="L203" s="383">
        <v>105</v>
      </c>
      <c r="M203" s="383">
        <v>105</v>
      </c>
      <c r="N203" s="383">
        <v>105</v>
      </c>
      <c r="O203" s="383">
        <v>105</v>
      </c>
      <c r="P203" s="383">
        <v>105</v>
      </c>
      <c r="Q203" s="383">
        <v>105</v>
      </c>
      <c r="R203" s="383">
        <v>105</v>
      </c>
      <c r="S203" s="383">
        <v>105</v>
      </c>
      <c r="T203" s="383">
        <v>105</v>
      </c>
      <c r="U203" s="383">
        <v>105</v>
      </c>
      <c r="V203" s="383">
        <v>105</v>
      </c>
      <c r="W203" s="383">
        <v>105</v>
      </c>
      <c r="X203" s="383">
        <v>105</v>
      </c>
      <c r="Y203" s="383">
        <v>105</v>
      </c>
      <c r="Z203" s="383">
        <v>105</v>
      </c>
      <c r="AA203" s="383">
        <v>105</v>
      </c>
      <c r="AB203" s="383">
        <v>105</v>
      </c>
      <c r="AC203" s="383">
        <v>105</v>
      </c>
      <c r="AD203" s="383">
        <v>105</v>
      </c>
      <c r="AE203" s="383">
        <v>105</v>
      </c>
      <c r="AF203" s="383">
        <v>105</v>
      </c>
      <c r="AG203" s="383">
        <v>105</v>
      </c>
      <c r="AH203" s="383">
        <v>78.75</v>
      </c>
      <c r="AI203" s="383">
        <v>105</v>
      </c>
      <c r="AJ203" s="383">
        <v>105</v>
      </c>
      <c r="AK203" s="383">
        <v>105</v>
      </c>
      <c r="AL203" s="383">
        <v>105</v>
      </c>
      <c r="AM203" s="383">
        <v>105</v>
      </c>
      <c r="AN203" s="383">
        <v>105</v>
      </c>
      <c r="AO203" s="383">
        <v>105</v>
      </c>
      <c r="AP203" s="383">
        <v>105</v>
      </c>
      <c r="AQ203" s="383">
        <v>105</v>
      </c>
      <c r="AR203" s="383">
        <v>105</v>
      </c>
      <c r="AS203" s="383">
        <v>105</v>
      </c>
      <c r="AT203" s="383">
        <v>105</v>
      </c>
      <c r="AU203" s="383">
        <v>105</v>
      </c>
    </row>
    <row r="204" spans="1:47" s="207" customFormat="1" ht="15.6" customHeight="1" x14ac:dyDescent="0.3">
      <c r="A204" s="382" t="s">
        <v>693</v>
      </c>
      <c r="B204" s="382" t="s">
        <v>946</v>
      </c>
      <c r="C204" s="382" t="s">
        <v>946</v>
      </c>
      <c r="D204" s="386">
        <v>79</v>
      </c>
      <c r="E204" s="382" t="s">
        <v>2086</v>
      </c>
      <c r="F204" s="382" t="s">
        <v>167</v>
      </c>
      <c r="G204" s="382" t="s">
        <v>167</v>
      </c>
      <c r="H204" s="382" t="s">
        <v>1851</v>
      </c>
      <c r="I204" s="382" t="s">
        <v>1852</v>
      </c>
      <c r="J204" s="383">
        <v>130</v>
      </c>
      <c r="K204" s="383">
        <v>130</v>
      </c>
      <c r="L204" s="383">
        <v>130</v>
      </c>
      <c r="M204" s="383">
        <v>130</v>
      </c>
      <c r="N204" s="383">
        <v>130</v>
      </c>
      <c r="O204" s="383">
        <v>130</v>
      </c>
      <c r="P204" s="383">
        <v>130</v>
      </c>
      <c r="Q204" s="383">
        <v>130</v>
      </c>
      <c r="R204" s="383">
        <v>130</v>
      </c>
      <c r="S204" s="383">
        <v>130</v>
      </c>
      <c r="T204" s="383">
        <v>130</v>
      </c>
      <c r="U204" s="383">
        <v>130</v>
      </c>
      <c r="V204" s="383">
        <v>130</v>
      </c>
      <c r="W204" s="383">
        <v>130</v>
      </c>
      <c r="X204" s="383">
        <v>130</v>
      </c>
      <c r="Y204" s="383">
        <v>130</v>
      </c>
      <c r="Z204" s="383">
        <v>130</v>
      </c>
      <c r="AA204" s="383">
        <v>130</v>
      </c>
      <c r="AB204" s="383">
        <v>130</v>
      </c>
      <c r="AC204" s="383">
        <v>130</v>
      </c>
      <c r="AD204" s="383">
        <v>130</v>
      </c>
      <c r="AE204" s="383">
        <v>130</v>
      </c>
      <c r="AF204" s="383">
        <v>130</v>
      </c>
      <c r="AG204" s="383">
        <v>130</v>
      </c>
      <c r="AH204" s="383">
        <v>97.5</v>
      </c>
      <c r="AI204" s="383">
        <v>130</v>
      </c>
      <c r="AJ204" s="383">
        <v>130</v>
      </c>
      <c r="AK204" s="383">
        <v>130</v>
      </c>
      <c r="AL204" s="383">
        <v>130</v>
      </c>
      <c r="AM204" s="383">
        <v>130</v>
      </c>
      <c r="AN204" s="383">
        <v>130</v>
      </c>
      <c r="AO204" s="383">
        <v>130</v>
      </c>
      <c r="AP204" s="383">
        <v>130</v>
      </c>
      <c r="AQ204" s="383">
        <v>130</v>
      </c>
      <c r="AR204" s="383">
        <v>130</v>
      </c>
      <c r="AS204" s="383">
        <v>130</v>
      </c>
      <c r="AT204" s="383">
        <v>130</v>
      </c>
      <c r="AU204" s="383">
        <v>130</v>
      </c>
    </row>
    <row r="205" spans="1:47" s="207" customFormat="1" ht="15.6" customHeight="1" x14ac:dyDescent="0.3">
      <c r="A205" s="382" t="s">
        <v>693</v>
      </c>
      <c r="B205" s="382" t="s">
        <v>946</v>
      </c>
      <c r="C205" s="382" t="s">
        <v>946</v>
      </c>
      <c r="D205" s="386">
        <v>102</v>
      </c>
      <c r="E205" s="382" t="s">
        <v>1867</v>
      </c>
      <c r="F205" s="382" t="s">
        <v>167</v>
      </c>
      <c r="G205" s="382" t="s">
        <v>167</v>
      </c>
      <c r="H205" s="382" t="s">
        <v>1839</v>
      </c>
      <c r="I205" s="382" t="s">
        <v>1840</v>
      </c>
      <c r="J205" s="383">
        <v>0.35662302498287185</v>
      </c>
      <c r="K205" s="383">
        <v>0.36054841535024751</v>
      </c>
      <c r="L205" s="383">
        <v>0.35823314474686513</v>
      </c>
      <c r="M205" s="383">
        <v>0.36084458330213987</v>
      </c>
      <c r="N205" s="383">
        <v>0.36177454681506405</v>
      </c>
      <c r="O205" s="383">
        <v>0.36154430786691916</v>
      </c>
      <c r="P205" s="383">
        <v>0.36207144993884388</v>
      </c>
      <c r="Q205" s="383">
        <v>0.35852397674281372</v>
      </c>
      <c r="R205" s="383">
        <v>0.35596790747382862</v>
      </c>
      <c r="S205" s="383">
        <v>0.35062334484717561</v>
      </c>
      <c r="T205" s="383">
        <v>0.35288088087039765</v>
      </c>
      <c r="U205" s="383">
        <v>0.35078272765865121</v>
      </c>
      <c r="V205" s="383">
        <v>0.35409384940684918</v>
      </c>
      <c r="W205" s="383">
        <v>0.35178526587850867</v>
      </c>
      <c r="X205" s="383">
        <v>0.35271068696090391</v>
      </c>
      <c r="Y205" s="383">
        <v>0.35163867015621825</v>
      </c>
      <c r="Z205" s="383">
        <v>0.34962406200896057</v>
      </c>
      <c r="AA205" s="383">
        <v>0.34596350286194782</v>
      </c>
      <c r="AB205" s="383">
        <v>0.35</v>
      </c>
      <c r="AC205" s="383">
        <v>0.3</v>
      </c>
      <c r="AD205" s="384"/>
      <c r="AE205" s="383">
        <v>0.25</v>
      </c>
      <c r="AF205" s="383">
        <v>0.5</v>
      </c>
      <c r="AG205" s="383">
        <v>0.75</v>
      </c>
      <c r="AH205" s="383">
        <v>1</v>
      </c>
      <c r="AI205" s="383">
        <v>1.25</v>
      </c>
      <c r="AJ205" s="383">
        <v>1.5</v>
      </c>
      <c r="AK205" s="383">
        <v>1.5</v>
      </c>
      <c r="AL205" s="383">
        <v>2</v>
      </c>
      <c r="AM205" s="383">
        <v>2.2000000000000002</v>
      </c>
      <c r="AN205" s="383">
        <v>2.35</v>
      </c>
      <c r="AO205" s="383">
        <v>2.2000000000000002</v>
      </c>
      <c r="AP205" s="383">
        <v>2.15</v>
      </c>
      <c r="AQ205" s="383">
        <v>1.95</v>
      </c>
      <c r="AR205" s="383">
        <v>1.5</v>
      </c>
      <c r="AS205" s="383">
        <v>1.35</v>
      </c>
      <c r="AT205" s="383">
        <v>1.3207548670609053</v>
      </c>
      <c r="AU205" s="383">
        <v>1.292139160850877</v>
      </c>
    </row>
    <row r="206" spans="1:47" s="207" customFormat="1" ht="15.6" customHeight="1" x14ac:dyDescent="0.3">
      <c r="A206" s="382" t="s">
        <v>693</v>
      </c>
      <c r="B206" s="382" t="s">
        <v>946</v>
      </c>
      <c r="C206" s="382" t="s">
        <v>946</v>
      </c>
      <c r="D206" s="386">
        <v>102</v>
      </c>
      <c r="E206" s="382" t="s">
        <v>1867</v>
      </c>
      <c r="F206" s="382" t="s">
        <v>167</v>
      </c>
      <c r="G206" s="382" t="s">
        <v>167</v>
      </c>
      <c r="H206" s="382" t="s">
        <v>1841</v>
      </c>
      <c r="I206" s="382" t="s">
        <v>1842</v>
      </c>
      <c r="J206" s="383">
        <v>93.689963277643088</v>
      </c>
      <c r="K206" s="383">
        <v>94.721219404157893</v>
      </c>
      <c r="L206" s="383">
        <v>94.112964741355</v>
      </c>
      <c r="M206" s="383">
        <v>94.7990269560907</v>
      </c>
      <c r="N206" s="383">
        <v>95.043341656128945</v>
      </c>
      <c r="O206" s="383">
        <v>94.982854595323488</v>
      </c>
      <c r="P206" s="383">
        <v>95.12134234821913</v>
      </c>
      <c r="Q206" s="383">
        <v>94.189370461433484</v>
      </c>
      <c r="R206" s="383">
        <v>93.517854549195846</v>
      </c>
      <c r="S206" s="383">
        <v>92.113761596279417</v>
      </c>
      <c r="T206" s="383">
        <v>92.706848560094443</v>
      </c>
      <c r="U206" s="383">
        <v>92.155633737751401</v>
      </c>
      <c r="V206" s="383">
        <v>93.025512722742235</v>
      </c>
      <c r="W206" s="383">
        <v>92.419014850082519</v>
      </c>
      <c r="X206" s="383">
        <v>92.662136188728923</v>
      </c>
      <c r="Y206" s="383">
        <v>92.380502059612212</v>
      </c>
      <c r="Z206" s="383">
        <v>91.851235719211218</v>
      </c>
      <c r="AA206" s="383">
        <v>90.889554537588836</v>
      </c>
      <c r="AB206" s="383">
        <v>91.95</v>
      </c>
      <c r="AC206" s="383">
        <v>97.15</v>
      </c>
      <c r="AD206" s="383">
        <v>105.45</v>
      </c>
      <c r="AE206" s="383">
        <v>115.35</v>
      </c>
      <c r="AF206" s="383">
        <v>147.15</v>
      </c>
      <c r="AG206" s="383">
        <v>176.8</v>
      </c>
      <c r="AH206" s="383">
        <v>191.85</v>
      </c>
      <c r="AI206" s="383">
        <v>201.75</v>
      </c>
      <c r="AJ206" s="383">
        <v>231.2</v>
      </c>
      <c r="AK206" s="383">
        <v>258.2</v>
      </c>
      <c r="AL206" s="383">
        <v>283.10000000000002</v>
      </c>
      <c r="AM206" s="383">
        <v>295.5</v>
      </c>
      <c r="AN206" s="383">
        <v>298.60000000000002</v>
      </c>
      <c r="AO206" s="383">
        <v>295.3</v>
      </c>
      <c r="AP206" s="383">
        <v>290.3</v>
      </c>
      <c r="AQ206" s="383">
        <v>273.60000000000002</v>
      </c>
      <c r="AR206" s="383">
        <v>260.85000000000002</v>
      </c>
      <c r="AS206" s="383">
        <v>254.8</v>
      </c>
      <c r="AT206" s="383">
        <v>249.28025194601386</v>
      </c>
      <c r="AU206" s="383">
        <v>243.87930235911352</v>
      </c>
    </row>
    <row r="207" spans="1:47" s="207" customFormat="1" ht="15.6" customHeight="1" x14ac:dyDescent="0.3">
      <c r="A207" s="382" t="s">
        <v>693</v>
      </c>
      <c r="B207" s="382" t="s">
        <v>946</v>
      </c>
      <c r="C207" s="382" t="s">
        <v>946</v>
      </c>
      <c r="D207" s="386">
        <v>102</v>
      </c>
      <c r="E207" s="382" t="s">
        <v>1867</v>
      </c>
      <c r="F207" s="382" t="s">
        <v>167</v>
      </c>
      <c r="G207" s="382" t="s">
        <v>167</v>
      </c>
      <c r="H207" s="382" t="s">
        <v>1843</v>
      </c>
      <c r="I207" s="382" t="s">
        <v>1844</v>
      </c>
      <c r="J207" s="383">
        <v>503.65360356866688</v>
      </c>
      <c r="K207" s="383">
        <v>509.19737630750774</v>
      </c>
      <c r="L207" s="383">
        <v>505.92755270964324</v>
      </c>
      <c r="M207" s="383">
        <v>509.61565007499422</v>
      </c>
      <c r="N207" s="383">
        <v>510.92902425910296</v>
      </c>
      <c r="O207" s="383">
        <v>510.60386108176664</v>
      </c>
      <c r="P207" s="383">
        <v>511.34833629934337</v>
      </c>
      <c r="Q207" s="383">
        <v>506.33829058277905</v>
      </c>
      <c r="R207" s="383">
        <v>502.72839046946763</v>
      </c>
      <c r="S207" s="383">
        <v>495.18034102274066</v>
      </c>
      <c r="T207" s="383">
        <v>498.36862689782242</v>
      </c>
      <c r="U207" s="383">
        <v>495.40543509049002</v>
      </c>
      <c r="V207" s="383">
        <v>500.08168503373082</v>
      </c>
      <c r="W207" s="383">
        <v>496.82130549641903</v>
      </c>
      <c r="X207" s="383">
        <v>498.12826447078561</v>
      </c>
      <c r="Y207" s="383">
        <v>496.61427045205278</v>
      </c>
      <c r="Z207" s="383">
        <v>493.76906814579826</v>
      </c>
      <c r="AA207" s="383">
        <v>488.59931275617453</v>
      </c>
      <c r="AB207" s="383">
        <v>494.3</v>
      </c>
      <c r="AC207" s="383">
        <v>519.79999999999995</v>
      </c>
      <c r="AD207" s="383">
        <v>498.60000000000008</v>
      </c>
      <c r="AE207" s="383">
        <v>465.25</v>
      </c>
      <c r="AF207" s="383">
        <v>580.5</v>
      </c>
      <c r="AG207" s="383">
        <v>645.54999999999995</v>
      </c>
      <c r="AH207" s="383">
        <v>664.9</v>
      </c>
      <c r="AI207" s="383">
        <v>706.5</v>
      </c>
      <c r="AJ207" s="383">
        <v>757.6</v>
      </c>
      <c r="AK207" s="383">
        <v>826.75</v>
      </c>
      <c r="AL207" s="383">
        <v>896.9</v>
      </c>
      <c r="AM207" s="383">
        <v>971</v>
      </c>
      <c r="AN207" s="383">
        <v>1029.9000000000001</v>
      </c>
      <c r="AO207" s="383">
        <v>1094.6500000000001</v>
      </c>
      <c r="AP207" s="383">
        <v>1145.8499999999999</v>
      </c>
      <c r="AQ207" s="383">
        <v>1158.45</v>
      </c>
      <c r="AR207" s="383">
        <v>1122.25</v>
      </c>
      <c r="AS207" s="383">
        <v>1081.6500000000001</v>
      </c>
      <c r="AT207" s="383">
        <v>1058.2181495973562</v>
      </c>
      <c r="AU207" s="383">
        <v>1035.2906098772958</v>
      </c>
    </row>
    <row r="208" spans="1:47" s="207" customFormat="1" ht="15.6" customHeight="1" x14ac:dyDescent="0.3">
      <c r="A208" s="382" t="s">
        <v>693</v>
      </c>
      <c r="B208" s="382" t="s">
        <v>946</v>
      </c>
      <c r="C208" s="382" t="s">
        <v>946</v>
      </c>
      <c r="D208" s="386">
        <v>102</v>
      </c>
      <c r="E208" s="382" t="s">
        <v>1867</v>
      </c>
      <c r="F208" s="382" t="s">
        <v>167</v>
      </c>
      <c r="G208" s="382" t="s">
        <v>167</v>
      </c>
      <c r="H208" s="382" t="s">
        <v>1845</v>
      </c>
      <c r="I208" s="382" t="s">
        <v>1846</v>
      </c>
      <c r="J208" s="383">
        <v>161.49928417081486</v>
      </c>
      <c r="K208" s="383">
        <v>163.27692523718355</v>
      </c>
      <c r="L208" s="383">
        <v>162.22843840679468</v>
      </c>
      <c r="M208" s="383">
        <v>163.41104700968327</v>
      </c>
      <c r="N208" s="383">
        <v>163.83218762910752</v>
      </c>
      <c r="O208" s="383">
        <v>163.72792227687628</v>
      </c>
      <c r="P208" s="383">
        <v>163.96664232944784</v>
      </c>
      <c r="Q208" s="383">
        <v>162.36014375353136</v>
      </c>
      <c r="R208" s="383">
        <v>161.20260952743385</v>
      </c>
      <c r="S208" s="383">
        <v>158.78228616650665</v>
      </c>
      <c r="T208" s="383">
        <v>159.80462747988008</v>
      </c>
      <c r="U208" s="383">
        <v>158.85446381113204</v>
      </c>
      <c r="V208" s="383">
        <v>160.35392894567315</v>
      </c>
      <c r="W208" s="383">
        <v>159.30847040498179</v>
      </c>
      <c r="X208" s="383">
        <v>159.72755395229507</v>
      </c>
      <c r="Y208" s="383">
        <v>159.24208348503032</v>
      </c>
      <c r="Z208" s="383">
        <v>158.3297537954864</v>
      </c>
      <c r="AA208" s="383">
        <v>156.67204343891063</v>
      </c>
      <c r="AB208" s="383">
        <v>158.5</v>
      </c>
      <c r="AC208" s="383">
        <v>153.79999999999998</v>
      </c>
      <c r="AD208" s="383">
        <v>145.49999999999997</v>
      </c>
      <c r="AE208" s="383">
        <v>113.60000000000001</v>
      </c>
      <c r="AF208" s="383">
        <v>165.20000000000002</v>
      </c>
      <c r="AG208" s="383">
        <v>195.75</v>
      </c>
      <c r="AH208" s="383">
        <v>201.59999999999997</v>
      </c>
      <c r="AI208" s="383">
        <v>215.39999999999998</v>
      </c>
      <c r="AJ208" s="383">
        <v>219.55</v>
      </c>
      <c r="AK208" s="383">
        <v>226.2</v>
      </c>
      <c r="AL208" s="383">
        <v>230.14999999999998</v>
      </c>
      <c r="AM208" s="383">
        <v>227.99999999999997</v>
      </c>
      <c r="AN208" s="383">
        <v>224.75000000000003</v>
      </c>
      <c r="AO208" s="383">
        <v>224.15</v>
      </c>
      <c r="AP208" s="383">
        <v>227.39999999999998</v>
      </c>
      <c r="AQ208" s="383">
        <v>226.05</v>
      </c>
      <c r="AR208" s="383">
        <v>214.45</v>
      </c>
      <c r="AS208" s="383">
        <v>213.65</v>
      </c>
      <c r="AT208" s="383">
        <v>209.02168692412025</v>
      </c>
      <c r="AU208" s="383">
        <v>204.49298645614059</v>
      </c>
    </row>
    <row r="209" spans="1:47" s="207" customFormat="1" ht="15.6" customHeight="1" x14ac:dyDescent="0.3">
      <c r="A209" s="382" t="s">
        <v>693</v>
      </c>
      <c r="B209" s="382" t="s">
        <v>946</v>
      </c>
      <c r="C209" s="382" t="s">
        <v>946</v>
      </c>
      <c r="D209" s="386">
        <v>102</v>
      </c>
      <c r="E209" s="382" t="s">
        <v>1867</v>
      </c>
      <c r="F209" s="382" t="s">
        <v>167</v>
      </c>
      <c r="G209" s="382" t="s">
        <v>167</v>
      </c>
      <c r="H209" s="382" t="s">
        <v>1847</v>
      </c>
      <c r="I209" s="382" t="s">
        <v>1848</v>
      </c>
      <c r="J209" s="383">
        <v>277.65649802237903</v>
      </c>
      <c r="K209" s="383">
        <v>280.71269480840726</v>
      </c>
      <c r="L209" s="383">
        <v>278.91009126720195</v>
      </c>
      <c r="M209" s="383">
        <v>280.94328271380869</v>
      </c>
      <c r="N209" s="383">
        <v>281.6673257345854</v>
      </c>
      <c r="O209" s="383">
        <v>281.48806826781561</v>
      </c>
      <c r="P209" s="383">
        <v>281.89848602381392</v>
      </c>
      <c r="Q209" s="383">
        <v>279.13652474976209</v>
      </c>
      <c r="R209" s="383">
        <v>277.14644224748105</v>
      </c>
      <c r="S209" s="383">
        <v>272.98531848815833</v>
      </c>
      <c r="T209" s="383">
        <v>274.74297153480956</v>
      </c>
      <c r="U209" s="383">
        <v>273.10940939137868</v>
      </c>
      <c r="V209" s="383">
        <v>275.68735418104671</v>
      </c>
      <c r="W209" s="383">
        <v>273.88995700541051</v>
      </c>
      <c r="X209" s="383">
        <v>274.61046341956092</v>
      </c>
      <c r="Y209" s="383">
        <v>273.77582176448436</v>
      </c>
      <c r="Z209" s="383">
        <v>272.20730542126205</v>
      </c>
      <c r="AA209" s="383">
        <v>269.35729865680224</v>
      </c>
      <c r="AB209" s="383">
        <v>272.5</v>
      </c>
      <c r="AC209" s="383">
        <v>264.60000000000002</v>
      </c>
      <c r="AD209" s="383">
        <v>257.24999999999994</v>
      </c>
      <c r="AE209" s="383">
        <v>193.55</v>
      </c>
      <c r="AF209" s="383">
        <v>296.35000000000002</v>
      </c>
      <c r="AG209" s="383">
        <v>334.85</v>
      </c>
      <c r="AH209" s="383">
        <v>356.09999999999997</v>
      </c>
      <c r="AI209" s="383">
        <v>399.65</v>
      </c>
      <c r="AJ209" s="383">
        <v>417.95000000000005</v>
      </c>
      <c r="AK209" s="383">
        <v>426.7</v>
      </c>
      <c r="AL209" s="383">
        <v>428.25</v>
      </c>
      <c r="AM209" s="383">
        <v>424.54999999999995</v>
      </c>
      <c r="AN209" s="383">
        <v>399.4</v>
      </c>
      <c r="AO209" s="383">
        <v>383.15000000000003</v>
      </c>
      <c r="AP209" s="383">
        <v>376.4</v>
      </c>
      <c r="AQ209" s="383">
        <v>356.15</v>
      </c>
      <c r="AR209" s="383">
        <v>322.05</v>
      </c>
      <c r="AS209" s="383">
        <v>312.95</v>
      </c>
      <c r="AT209" s="383">
        <v>306.1705449234891</v>
      </c>
      <c r="AU209" s="383">
        <v>299.53700028761619</v>
      </c>
    </row>
    <row r="210" spans="1:47" s="207" customFormat="1" ht="15.6" customHeight="1" x14ac:dyDescent="0.3">
      <c r="A210" s="382" t="s">
        <v>693</v>
      </c>
      <c r="B210" s="382" t="s">
        <v>946</v>
      </c>
      <c r="C210" s="382" t="s">
        <v>946</v>
      </c>
      <c r="D210" s="386">
        <v>102</v>
      </c>
      <c r="E210" s="382" t="s">
        <v>1867</v>
      </c>
      <c r="F210" s="382" t="s">
        <v>167</v>
      </c>
      <c r="G210" s="382" t="s">
        <v>167</v>
      </c>
      <c r="H210" s="382" t="s">
        <v>1849</v>
      </c>
      <c r="I210" s="382" t="s">
        <v>1850</v>
      </c>
      <c r="J210" s="383">
        <v>453.72638007106519</v>
      </c>
      <c r="K210" s="383">
        <v>458.72059815847274</v>
      </c>
      <c r="L210" s="383">
        <v>455.77491244508224</v>
      </c>
      <c r="M210" s="383">
        <v>459.09740841269416</v>
      </c>
      <c r="N210" s="383">
        <v>460.28058770499405</v>
      </c>
      <c r="O210" s="383">
        <v>459.98765798039756</v>
      </c>
      <c r="P210" s="383">
        <v>460.65833330790548</v>
      </c>
      <c r="Q210" s="383">
        <v>456.14493383878551</v>
      </c>
      <c r="R210" s="383">
        <v>452.89288342313154</v>
      </c>
      <c r="S210" s="383">
        <v>446.09307274413595</v>
      </c>
      <c r="T210" s="383">
        <v>448.96530357596629</v>
      </c>
      <c r="U210" s="383">
        <v>446.29585321827875</v>
      </c>
      <c r="V210" s="383">
        <v>450.50854611677147</v>
      </c>
      <c r="W210" s="383">
        <v>447.57136827342833</v>
      </c>
      <c r="X210" s="383">
        <v>448.74876829625873</v>
      </c>
      <c r="Y210" s="383">
        <v>447.3848566301827</v>
      </c>
      <c r="Z210" s="383">
        <v>444.82169946454331</v>
      </c>
      <c r="AA210" s="383">
        <v>440.1644223555013</v>
      </c>
      <c r="AB210" s="383">
        <v>445.3</v>
      </c>
      <c r="AC210" s="383">
        <v>443.85</v>
      </c>
      <c r="AD210" s="383">
        <v>452.95</v>
      </c>
      <c r="AE210" s="383">
        <v>332.55</v>
      </c>
      <c r="AF210" s="383">
        <v>482.3</v>
      </c>
      <c r="AG210" s="383">
        <v>560.5</v>
      </c>
      <c r="AH210" s="383">
        <v>570.95000000000005</v>
      </c>
      <c r="AI210" s="383">
        <v>654</v>
      </c>
      <c r="AJ210" s="383">
        <v>671.25</v>
      </c>
      <c r="AK210" s="383">
        <v>671.34999999999991</v>
      </c>
      <c r="AL210" s="383">
        <v>696.35</v>
      </c>
      <c r="AM210" s="383">
        <v>703.05</v>
      </c>
      <c r="AN210" s="383">
        <v>709.75</v>
      </c>
      <c r="AO210" s="383">
        <v>712.7</v>
      </c>
      <c r="AP210" s="383">
        <v>719.7</v>
      </c>
      <c r="AQ210" s="383">
        <v>721.1</v>
      </c>
      <c r="AR210" s="383">
        <v>570.95000000000005</v>
      </c>
      <c r="AS210" s="383">
        <v>561.70000000000005</v>
      </c>
      <c r="AT210" s="383">
        <v>549.53185839119305</v>
      </c>
      <c r="AU210" s="383">
        <v>537.62560492587977</v>
      </c>
    </row>
    <row r="211" spans="1:47" s="207" customFormat="1" ht="15.6" customHeight="1" x14ac:dyDescent="0.3">
      <c r="A211" s="382" t="s">
        <v>693</v>
      </c>
      <c r="B211" s="382" t="s">
        <v>946</v>
      </c>
      <c r="C211" s="382" t="s">
        <v>946</v>
      </c>
      <c r="D211" s="386">
        <v>102</v>
      </c>
      <c r="E211" s="382" t="s">
        <v>1867</v>
      </c>
      <c r="F211" s="382" t="s">
        <v>167</v>
      </c>
      <c r="G211" s="382" t="s">
        <v>167</v>
      </c>
      <c r="H211" s="382" t="s">
        <v>1851</v>
      </c>
      <c r="I211" s="382" t="s">
        <v>1852</v>
      </c>
      <c r="J211" s="383">
        <v>92.467255763416077</v>
      </c>
      <c r="K211" s="383">
        <v>93.485053408671334</v>
      </c>
      <c r="L211" s="383">
        <v>92.884736816508621</v>
      </c>
      <c r="M211" s="383">
        <v>93.561845527626218</v>
      </c>
      <c r="N211" s="383">
        <v>93.802971781334421</v>
      </c>
      <c r="O211" s="383">
        <v>93.743274111208322</v>
      </c>
      <c r="P211" s="383">
        <v>93.879954519857364</v>
      </c>
      <c r="Q211" s="383">
        <v>92.960145398315277</v>
      </c>
      <c r="R211" s="383">
        <v>92.297393152142732</v>
      </c>
      <c r="S211" s="383">
        <v>90.911624413946242</v>
      </c>
      <c r="T211" s="383">
        <v>91.496971254253083</v>
      </c>
      <c r="U211" s="383">
        <v>90.952950100064569</v>
      </c>
      <c r="V211" s="383">
        <v>91.811476667633031</v>
      </c>
      <c r="W211" s="383">
        <v>91.21289393849905</v>
      </c>
      <c r="X211" s="383">
        <v>91.452842404862949</v>
      </c>
      <c r="Y211" s="383">
        <v>91.174883761933756</v>
      </c>
      <c r="Z211" s="383">
        <v>90.652524649466187</v>
      </c>
      <c r="AA211" s="383">
        <v>89.703393956347881</v>
      </c>
      <c r="AB211" s="383">
        <v>90.75</v>
      </c>
      <c r="AC211" s="383">
        <v>100.65</v>
      </c>
      <c r="AD211" s="383">
        <v>109.85000000000001</v>
      </c>
      <c r="AE211" s="383">
        <v>119.8</v>
      </c>
      <c r="AF211" s="383">
        <v>143.19999999999999</v>
      </c>
      <c r="AG211" s="383">
        <v>159.85</v>
      </c>
      <c r="AH211" s="383">
        <v>172.3</v>
      </c>
      <c r="AI211" s="383">
        <v>203.9</v>
      </c>
      <c r="AJ211" s="383">
        <v>252.85</v>
      </c>
      <c r="AK211" s="383">
        <v>273.05</v>
      </c>
      <c r="AL211" s="383">
        <v>295.64999999999998</v>
      </c>
      <c r="AM211" s="383">
        <v>313.8</v>
      </c>
      <c r="AN211" s="383">
        <v>344.3</v>
      </c>
      <c r="AO211" s="383">
        <v>364.8</v>
      </c>
      <c r="AP211" s="383">
        <v>417.2</v>
      </c>
      <c r="AQ211" s="383">
        <v>433.6</v>
      </c>
      <c r="AR211" s="383">
        <v>307</v>
      </c>
      <c r="AS211" s="383">
        <v>329.35</v>
      </c>
      <c r="AT211" s="383">
        <v>322.2152707159326</v>
      </c>
      <c r="AU211" s="383">
        <v>315.23409824165651</v>
      </c>
    </row>
    <row r="212" spans="1:47" s="207" customFormat="1" ht="15.6" customHeight="1" x14ac:dyDescent="0.3">
      <c r="A212" s="382" t="s">
        <v>693</v>
      </c>
      <c r="B212" s="382" t="s">
        <v>946</v>
      </c>
      <c r="C212" s="382" t="s">
        <v>946</v>
      </c>
      <c r="D212" s="386">
        <v>102</v>
      </c>
      <c r="E212" s="382" t="s">
        <v>1867</v>
      </c>
      <c r="F212" s="382" t="s">
        <v>167</v>
      </c>
      <c r="G212" s="382" t="s">
        <v>167</v>
      </c>
      <c r="H212" s="382" t="s">
        <v>1853</v>
      </c>
      <c r="I212" s="382" t="s">
        <v>1854</v>
      </c>
      <c r="J212" s="383">
        <v>2.8529841998629748</v>
      </c>
      <c r="K212" s="383">
        <v>2.8843873228019801</v>
      </c>
      <c r="L212" s="383">
        <v>2.8658651579749215</v>
      </c>
      <c r="M212" s="383">
        <v>2.8867566664171189</v>
      </c>
      <c r="N212" s="383">
        <v>2.8941963745205124</v>
      </c>
      <c r="O212" s="383">
        <v>2.8923544629353533</v>
      </c>
      <c r="P212" s="383">
        <v>2.896571599510751</v>
      </c>
      <c r="Q212" s="383">
        <v>2.8681918139425102</v>
      </c>
      <c r="R212" s="383">
        <v>2.8477432597906294</v>
      </c>
      <c r="S212" s="383">
        <v>2.8049867587774044</v>
      </c>
      <c r="T212" s="383">
        <v>2.8230470469631816</v>
      </c>
      <c r="U212" s="383">
        <v>2.8062618212692092</v>
      </c>
      <c r="V212" s="383">
        <v>2.8327507952547935</v>
      </c>
      <c r="W212" s="383">
        <v>2.8142821270280689</v>
      </c>
      <c r="X212" s="383">
        <v>2.8216854956872308</v>
      </c>
      <c r="Y212" s="383">
        <v>2.8131093612497464</v>
      </c>
      <c r="Z212" s="383">
        <v>2.7969924960716845</v>
      </c>
      <c r="AA212" s="383">
        <v>2.7677080228955822</v>
      </c>
      <c r="AB212" s="383">
        <v>2.8</v>
      </c>
      <c r="AC212" s="383">
        <v>3.95</v>
      </c>
      <c r="AD212" s="383">
        <v>2.85</v>
      </c>
      <c r="AE212" s="383">
        <v>6</v>
      </c>
      <c r="AF212" s="383">
        <v>9</v>
      </c>
      <c r="AG212" s="383">
        <v>14.5</v>
      </c>
      <c r="AH212" s="383">
        <v>16.850000000000001</v>
      </c>
      <c r="AI212" s="383">
        <v>31.85</v>
      </c>
      <c r="AJ212" s="383">
        <v>51.1</v>
      </c>
      <c r="AK212" s="383">
        <v>59.15</v>
      </c>
      <c r="AL212" s="383">
        <v>75.75</v>
      </c>
      <c r="AM212" s="383">
        <v>86.55</v>
      </c>
      <c r="AN212" s="383">
        <v>98.55</v>
      </c>
      <c r="AO212" s="383">
        <v>104.6</v>
      </c>
      <c r="AP212" s="383">
        <v>111</v>
      </c>
      <c r="AQ212" s="383">
        <v>116.9</v>
      </c>
      <c r="AR212" s="383">
        <v>48.6</v>
      </c>
      <c r="AS212" s="383">
        <v>52.65</v>
      </c>
      <c r="AT212" s="383">
        <v>51.509439815375302</v>
      </c>
      <c r="AU212" s="383">
        <v>50.393427273184194</v>
      </c>
    </row>
    <row r="213" spans="1:47" s="207" customFormat="1" ht="15.6" customHeight="1" x14ac:dyDescent="0.3">
      <c r="A213" s="382" t="s">
        <v>693</v>
      </c>
      <c r="B213" s="382" t="s">
        <v>946</v>
      </c>
      <c r="C213" s="382" t="s">
        <v>946</v>
      </c>
      <c r="D213" s="386">
        <v>102</v>
      </c>
      <c r="E213" s="382" t="s">
        <v>1867</v>
      </c>
      <c r="F213" s="382" t="s">
        <v>167</v>
      </c>
      <c r="G213" s="382" t="s">
        <v>167</v>
      </c>
      <c r="H213" s="382" t="s">
        <v>1855</v>
      </c>
      <c r="I213" s="382" t="s">
        <v>1856</v>
      </c>
      <c r="J213" s="384"/>
      <c r="K213" s="384"/>
      <c r="L213" s="384"/>
      <c r="M213" s="384"/>
      <c r="N213" s="384"/>
      <c r="O213" s="384"/>
      <c r="P213" s="384"/>
      <c r="Q213" s="384"/>
      <c r="R213" s="384"/>
      <c r="S213" s="384"/>
      <c r="T213" s="384"/>
      <c r="U213" s="384"/>
      <c r="V213" s="384"/>
      <c r="W213" s="384"/>
      <c r="X213" s="384"/>
      <c r="Y213" s="384"/>
      <c r="Z213" s="384"/>
      <c r="AA213" s="384"/>
      <c r="AB213" s="384"/>
      <c r="AC213" s="384"/>
      <c r="AD213" s="384"/>
      <c r="AE213" s="384"/>
      <c r="AF213" s="384"/>
      <c r="AG213" s="384"/>
      <c r="AH213" s="384"/>
      <c r="AI213" s="384"/>
      <c r="AJ213" s="384"/>
      <c r="AK213" s="384"/>
      <c r="AL213" s="383">
        <v>0.25</v>
      </c>
      <c r="AM213" s="383">
        <v>1.5</v>
      </c>
      <c r="AN213" s="383">
        <v>2.75</v>
      </c>
      <c r="AO213" s="383">
        <v>2.15</v>
      </c>
      <c r="AP213" s="383">
        <v>5.45</v>
      </c>
      <c r="AQ213" s="383">
        <v>7.5</v>
      </c>
      <c r="AR213" s="383">
        <v>6.5</v>
      </c>
      <c r="AS213" s="383">
        <v>11.2</v>
      </c>
      <c r="AT213" s="383">
        <v>10.957373711912695</v>
      </c>
      <c r="AU213" s="383">
        <v>10.719969334466535</v>
      </c>
    </row>
    <row r="214" spans="1:47" s="207" customFormat="1" ht="15.6" customHeight="1" x14ac:dyDescent="0.3">
      <c r="A214" s="382" t="s">
        <v>693</v>
      </c>
      <c r="B214" s="382" t="s">
        <v>946</v>
      </c>
      <c r="C214" s="382" t="s">
        <v>946</v>
      </c>
      <c r="D214" s="386">
        <v>105</v>
      </c>
      <c r="E214" s="382" t="s">
        <v>1867</v>
      </c>
      <c r="F214" s="382" t="s">
        <v>166</v>
      </c>
      <c r="G214" s="382" t="s">
        <v>2021</v>
      </c>
      <c r="H214" s="382" t="s">
        <v>2029</v>
      </c>
      <c r="I214" s="382" t="s">
        <v>2030</v>
      </c>
      <c r="J214" s="383">
        <v>204.252144218551</v>
      </c>
      <c r="K214" s="383">
        <v>194.40552731893231</v>
      </c>
      <c r="L214" s="383">
        <v>184.55891041931389</v>
      </c>
      <c r="M214" s="383">
        <v>174.71229351969549</v>
      </c>
      <c r="N214" s="383">
        <v>164.86567662007661</v>
      </c>
      <c r="O214" s="383">
        <v>155.01905972045722</v>
      </c>
      <c r="P214" s="383">
        <v>145.17244282083846</v>
      </c>
      <c r="Q214" s="383">
        <v>135.32582592121994</v>
      </c>
      <c r="R214" s="383">
        <v>125.47920902160095</v>
      </c>
      <c r="S214" s="383">
        <v>115.63259212198204</v>
      </c>
      <c r="T214" s="383">
        <v>105.78597522236362</v>
      </c>
      <c r="U214" s="383">
        <v>95.939358322744454</v>
      </c>
      <c r="V214" s="383">
        <v>86.092741423125844</v>
      </c>
      <c r="W214" s="383">
        <v>76.246124523506921</v>
      </c>
      <c r="X214" s="383">
        <v>66.399507623888297</v>
      </c>
      <c r="Y214" s="383">
        <v>56.552890724269346</v>
      </c>
      <c r="Z214" s="383">
        <v>46.706273824650509</v>
      </c>
      <c r="AA214" s="383">
        <v>36.859656925031764</v>
      </c>
      <c r="AB214" s="383">
        <v>12.2</v>
      </c>
      <c r="AC214" s="383">
        <v>11.7</v>
      </c>
      <c r="AD214" s="383">
        <v>12.2</v>
      </c>
      <c r="AE214" s="384"/>
      <c r="AF214" s="384"/>
      <c r="AG214" s="384"/>
      <c r="AH214" s="384"/>
      <c r="AI214" s="384"/>
      <c r="AJ214" s="384"/>
      <c r="AK214" s="384"/>
      <c r="AL214" s="384"/>
      <c r="AM214" s="384"/>
      <c r="AN214" s="384"/>
      <c r="AO214" s="384"/>
      <c r="AP214" s="384"/>
      <c r="AQ214" s="384"/>
      <c r="AR214" s="384"/>
      <c r="AS214" s="384"/>
      <c r="AT214" s="384"/>
      <c r="AU214" s="384"/>
    </row>
    <row r="215" spans="1:47" s="207" customFormat="1" ht="15.6" customHeight="1" x14ac:dyDescent="0.3">
      <c r="A215" s="382" t="s">
        <v>693</v>
      </c>
      <c r="B215" s="382" t="s">
        <v>946</v>
      </c>
      <c r="C215" s="382" t="s">
        <v>946</v>
      </c>
      <c r="D215" s="386">
        <v>112</v>
      </c>
      <c r="E215" s="382" t="s">
        <v>2087</v>
      </c>
      <c r="F215" s="382" t="s">
        <v>167</v>
      </c>
      <c r="G215" s="382" t="s">
        <v>167</v>
      </c>
      <c r="H215" s="382" t="s">
        <v>1845</v>
      </c>
      <c r="I215" s="382" t="s">
        <v>1846</v>
      </c>
      <c r="J215" s="383">
        <v>91.458998985811519</v>
      </c>
      <c r="K215" s="383">
        <v>102.48681150417033</v>
      </c>
      <c r="L215" s="383">
        <v>88.010747045921235</v>
      </c>
      <c r="M215" s="383">
        <v>106.43419077488106</v>
      </c>
      <c r="N215" s="383">
        <v>105.27804035011027</v>
      </c>
      <c r="O215" s="383">
        <v>98.815856993831744</v>
      </c>
      <c r="P215" s="383">
        <v>96.820438354889689</v>
      </c>
      <c r="Q215" s="383">
        <v>85.757732360710122</v>
      </c>
      <c r="R215" s="383">
        <v>96.607194120402994</v>
      </c>
      <c r="S215" s="383">
        <v>75.381249848622019</v>
      </c>
      <c r="T215" s="383">
        <v>102.21865537068879</v>
      </c>
      <c r="U215" s="383">
        <v>60.394990481171227</v>
      </c>
      <c r="V215" s="383">
        <v>72.406161891690999</v>
      </c>
      <c r="W215" s="383">
        <v>35.530452808360891</v>
      </c>
      <c r="X215" s="383">
        <v>36.357431278964157</v>
      </c>
      <c r="Y215" s="383">
        <v>17.954347173955799</v>
      </c>
      <c r="Z215" s="383">
        <v>14.096587962630764</v>
      </c>
      <c r="AA215" s="383">
        <v>12.622165798939065</v>
      </c>
      <c r="AB215" s="384"/>
      <c r="AC215" s="384"/>
      <c r="AD215" s="384"/>
      <c r="AE215" s="384"/>
      <c r="AF215" s="384"/>
      <c r="AG215" s="384"/>
      <c r="AH215" s="384"/>
      <c r="AI215" s="384"/>
      <c r="AJ215" s="384"/>
      <c r="AK215" s="384"/>
      <c r="AL215" s="384"/>
      <c r="AM215" s="384"/>
      <c r="AN215" s="384"/>
      <c r="AO215" s="384"/>
      <c r="AP215" s="384"/>
      <c r="AQ215" s="384"/>
      <c r="AR215" s="384"/>
      <c r="AS215" s="384"/>
      <c r="AT215" s="384"/>
      <c r="AU215" s="384"/>
    </row>
    <row r="216" spans="1:47" s="207" customFormat="1" ht="15.6" customHeight="1" x14ac:dyDescent="0.3">
      <c r="A216" s="382" t="s">
        <v>693</v>
      </c>
      <c r="B216" s="382" t="s">
        <v>946</v>
      </c>
      <c r="C216" s="382" t="s">
        <v>946</v>
      </c>
      <c r="D216" s="386">
        <v>116</v>
      </c>
      <c r="E216" s="382" t="s">
        <v>679</v>
      </c>
      <c r="F216" s="382" t="s">
        <v>167</v>
      </c>
      <c r="G216" s="382" t="s">
        <v>167</v>
      </c>
      <c r="H216" s="382" t="s">
        <v>1847</v>
      </c>
      <c r="I216" s="382" t="s">
        <v>1848</v>
      </c>
      <c r="J216" s="384"/>
      <c r="K216" s="384"/>
      <c r="L216" s="384"/>
      <c r="M216" s="384"/>
      <c r="N216" s="384"/>
      <c r="O216" s="384"/>
      <c r="P216" s="384"/>
      <c r="Q216" s="384"/>
      <c r="R216" s="384"/>
      <c r="S216" s="384"/>
      <c r="T216" s="384"/>
      <c r="U216" s="384"/>
      <c r="V216" s="384"/>
      <c r="W216" s="384"/>
      <c r="X216" s="384"/>
      <c r="Y216" s="384"/>
      <c r="Z216" s="384"/>
      <c r="AA216" s="383">
        <v>0.66120139291932678</v>
      </c>
      <c r="AB216" s="383">
        <v>2.7793427161926871</v>
      </c>
      <c r="AC216" s="383">
        <v>6.4580748001438391</v>
      </c>
      <c r="AD216" s="383">
        <v>8.4496902347619294</v>
      </c>
      <c r="AE216" s="383">
        <v>7.9655272888814439</v>
      </c>
      <c r="AF216" s="383">
        <v>7.3840564569554807</v>
      </c>
      <c r="AG216" s="383">
        <v>6.7254087183597884</v>
      </c>
      <c r="AH216" s="383">
        <v>4.508525312916106</v>
      </c>
      <c r="AI216" s="383">
        <v>5.2645451578353955</v>
      </c>
      <c r="AJ216" s="383">
        <v>4.3251072215294037</v>
      </c>
      <c r="AK216" s="383">
        <v>3.049967912131931</v>
      </c>
      <c r="AL216" s="383">
        <v>1.4894473158549968</v>
      </c>
      <c r="AM216" s="383">
        <v>0.60616470340471817</v>
      </c>
      <c r="AN216" s="383">
        <v>0.40868110956788284</v>
      </c>
      <c r="AO216" s="383">
        <v>0.25549510637423933</v>
      </c>
      <c r="AP216" s="383">
        <v>0.14427497438845768</v>
      </c>
      <c r="AQ216" s="383">
        <v>7.0451961996968307E-2</v>
      </c>
      <c r="AR216" s="383">
        <v>2.7498554042111482E-2</v>
      </c>
      <c r="AS216" s="383">
        <v>7.2893434725738344E-3</v>
      </c>
      <c r="AT216" s="383">
        <v>8.1297382395400034E-4</v>
      </c>
      <c r="AU216" s="384"/>
    </row>
    <row r="217" spans="1:47" s="207" customFormat="1" ht="15.6" customHeight="1" x14ac:dyDescent="0.3">
      <c r="A217" s="382" t="s">
        <v>693</v>
      </c>
      <c r="B217" s="382" t="s">
        <v>946</v>
      </c>
      <c r="C217" s="382" t="s">
        <v>946</v>
      </c>
      <c r="D217" s="386">
        <v>116</v>
      </c>
      <c r="E217" s="382" t="s">
        <v>679</v>
      </c>
      <c r="F217" s="382" t="s">
        <v>167</v>
      </c>
      <c r="G217" s="382" t="s">
        <v>167</v>
      </c>
      <c r="H217" s="382" t="s">
        <v>1849</v>
      </c>
      <c r="I217" s="382" t="s">
        <v>1850</v>
      </c>
      <c r="J217" s="384"/>
      <c r="K217" s="384"/>
      <c r="L217" s="384"/>
      <c r="M217" s="384"/>
      <c r="N217" s="384"/>
      <c r="O217" s="384"/>
      <c r="P217" s="384"/>
      <c r="Q217" s="384"/>
      <c r="R217" s="384"/>
      <c r="S217" s="384"/>
      <c r="T217" s="384"/>
      <c r="U217" s="384"/>
      <c r="V217" s="384"/>
      <c r="W217" s="384"/>
      <c r="X217" s="384"/>
      <c r="Y217" s="384"/>
      <c r="Z217" s="384"/>
      <c r="AA217" s="384"/>
      <c r="AB217" s="384"/>
      <c r="AC217" s="384"/>
      <c r="AD217" s="383">
        <v>4.04</v>
      </c>
      <c r="AE217" s="383">
        <v>18.328000000000003</v>
      </c>
      <c r="AF217" s="383">
        <v>38.929342475591184</v>
      </c>
      <c r="AG217" s="383">
        <v>55.201965318750815</v>
      </c>
      <c r="AH217" s="383">
        <v>46.615968957856552</v>
      </c>
      <c r="AI217" s="383">
        <v>64.054577937479451</v>
      </c>
      <c r="AJ217" s="383">
        <v>67.011430640234579</v>
      </c>
      <c r="AK217" s="383">
        <v>70.07499694735499</v>
      </c>
      <c r="AL217" s="383">
        <v>73.68770887038302</v>
      </c>
      <c r="AM217" s="383">
        <v>79.291469449656148</v>
      </c>
      <c r="AN217" s="383">
        <v>83.067143457433986</v>
      </c>
      <c r="AO217" s="383">
        <v>85.262088356683151</v>
      </c>
      <c r="AP217" s="383">
        <v>91.06562721546949</v>
      </c>
      <c r="AQ217" s="383">
        <v>105.27250315733065</v>
      </c>
      <c r="AR217" s="383">
        <v>122.20582710033899</v>
      </c>
      <c r="AS217" s="383">
        <v>131.03038943839749</v>
      </c>
      <c r="AT217" s="383">
        <v>138.52988916563297</v>
      </c>
      <c r="AU217" s="383">
        <v>145.27285877603617</v>
      </c>
    </row>
    <row r="218" spans="1:47" s="207" customFormat="1" ht="15.6" customHeight="1" x14ac:dyDescent="0.3">
      <c r="A218" s="382" t="s">
        <v>693</v>
      </c>
      <c r="B218" s="382" t="s">
        <v>946</v>
      </c>
      <c r="C218" s="382" t="s">
        <v>946</v>
      </c>
      <c r="D218" s="386">
        <v>121</v>
      </c>
      <c r="E218" s="382" t="s">
        <v>1867</v>
      </c>
      <c r="F218" s="382" t="s">
        <v>2135</v>
      </c>
      <c r="G218" s="382" t="s">
        <v>2135</v>
      </c>
      <c r="H218" s="382" t="s">
        <v>2022</v>
      </c>
      <c r="I218" s="382" t="s">
        <v>2022</v>
      </c>
      <c r="J218" s="383">
        <v>119.99999999999999</v>
      </c>
      <c r="K218" s="383">
        <v>119.99999999999999</v>
      </c>
      <c r="L218" s="383">
        <v>119.99999999999999</v>
      </c>
      <c r="M218" s="383">
        <v>119.99999999999999</v>
      </c>
      <c r="N218" s="383">
        <v>119.99999999999999</v>
      </c>
      <c r="O218" s="383">
        <v>119.99999999999999</v>
      </c>
      <c r="P218" s="383">
        <v>119.99999999999999</v>
      </c>
      <c r="Q218" s="383">
        <v>119.99999999999999</v>
      </c>
      <c r="R218" s="383">
        <v>119.99999999999999</v>
      </c>
      <c r="S218" s="383">
        <v>119.99999999999999</v>
      </c>
      <c r="T218" s="383">
        <v>119.99999999999999</v>
      </c>
      <c r="U218" s="383">
        <v>119.99999999999999</v>
      </c>
      <c r="V218" s="383">
        <v>119.99999999999999</v>
      </c>
      <c r="W218" s="383">
        <v>119.99999999999999</v>
      </c>
      <c r="X218" s="383">
        <v>119.99999999999999</v>
      </c>
      <c r="Y218" s="383">
        <v>119.99999999999999</v>
      </c>
      <c r="Z218" s="383">
        <v>119.99999999999999</v>
      </c>
      <c r="AA218" s="383">
        <v>119.99999999999999</v>
      </c>
      <c r="AB218" s="383">
        <v>119.99999999999999</v>
      </c>
      <c r="AC218" s="383">
        <v>139.99999999999997</v>
      </c>
      <c r="AD218" s="383">
        <v>136.00000000000003</v>
      </c>
      <c r="AE218" s="383">
        <v>134.40000000000003</v>
      </c>
      <c r="AF218" s="383">
        <v>143.99999999999994</v>
      </c>
      <c r="AG218" s="383">
        <v>152.00000000000006</v>
      </c>
      <c r="AH218" s="383">
        <v>147.20000000000002</v>
      </c>
      <c r="AI218" s="383">
        <v>116.79999999999991</v>
      </c>
      <c r="AJ218" s="383">
        <v>122.39999999999995</v>
      </c>
      <c r="AK218" s="383">
        <v>119.19999999999993</v>
      </c>
      <c r="AL218" s="383">
        <v>155.19999999999999</v>
      </c>
      <c r="AM218" s="383">
        <v>175.20000000000002</v>
      </c>
      <c r="AN218" s="383">
        <v>203.20000000000005</v>
      </c>
      <c r="AO218" s="383">
        <v>200.00000000000009</v>
      </c>
      <c r="AP218" s="383">
        <v>216.80000000000013</v>
      </c>
      <c r="AQ218" s="383">
        <v>259.2000000000001</v>
      </c>
      <c r="AR218" s="383">
        <v>293.60000000000014</v>
      </c>
      <c r="AS218" s="383">
        <v>256.00000000000011</v>
      </c>
      <c r="AT218" s="383">
        <v>256.00000000000011</v>
      </c>
      <c r="AU218" s="383">
        <v>256.00000000000011</v>
      </c>
    </row>
    <row r="219" spans="1:47" s="207" customFormat="1" ht="15.6" customHeight="1" x14ac:dyDescent="0.3">
      <c r="A219" s="382" t="s">
        <v>693</v>
      </c>
      <c r="B219" s="382" t="s">
        <v>946</v>
      </c>
      <c r="C219" s="382" t="s">
        <v>946</v>
      </c>
      <c r="D219" s="386">
        <v>126</v>
      </c>
      <c r="E219" s="382" t="s">
        <v>2138</v>
      </c>
      <c r="F219" s="382" t="s">
        <v>2135</v>
      </c>
      <c r="G219" s="382" t="s">
        <v>2135</v>
      </c>
      <c r="H219" s="382" t="s">
        <v>2022</v>
      </c>
      <c r="I219" s="382" t="s">
        <v>2022</v>
      </c>
      <c r="J219" s="383">
        <v>718.48180157340107</v>
      </c>
      <c r="K219" s="383">
        <v>772.46071670529852</v>
      </c>
      <c r="L219" s="383">
        <v>821.63958710565601</v>
      </c>
      <c r="M219" s="383">
        <v>853.17995691474289</v>
      </c>
      <c r="N219" s="383">
        <v>878.55202160554973</v>
      </c>
      <c r="O219" s="383">
        <v>900.05838615057735</v>
      </c>
      <c r="P219" s="383">
        <v>906.39037916402071</v>
      </c>
      <c r="Q219" s="383">
        <v>910.3480745718764</v>
      </c>
      <c r="R219" s="383">
        <v>904.29802273310111</v>
      </c>
      <c r="S219" s="383">
        <v>883.30292785951383</v>
      </c>
      <c r="T219" s="383">
        <v>878.59972718415395</v>
      </c>
      <c r="U219" s="383">
        <v>902.98438946972919</v>
      </c>
      <c r="V219" s="383">
        <v>962.51634743240118</v>
      </c>
      <c r="W219" s="383">
        <v>1061.8874115688398</v>
      </c>
      <c r="X219" s="383">
        <v>1197.1883741814263</v>
      </c>
      <c r="Y219" s="383">
        <v>1366.9907505224044</v>
      </c>
      <c r="Z219" s="383">
        <v>1497.3063492777494</v>
      </c>
      <c r="AA219" s="383">
        <v>1570.0533676311074</v>
      </c>
      <c r="AB219" s="383">
        <v>1629.4529225613576</v>
      </c>
      <c r="AC219" s="383">
        <v>1676.0238167000946</v>
      </c>
      <c r="AD219" s="383">
        <v>1725.7452862714265</v>
      </c>
      <c r="AE219" s="383">
        <v>1808.1033033972208</v>
      </c>
      <c r="AF219" s="383">
        <v>1949.7865263610781</v>
      </c>
      <c r="AG219" s="383">
        <v>1985.7410646393544</v>
      </c>
      <c r="AH219" s="383">
        <v>1657.8740595764684</v>
      </c>
      <c r="AI219" s="383">
        <v>1954.3362724048905</v>
      </c>
      <c r="AJ219" s="383">
        <v>1884.9426321451101</v>
      </c>
      <c r="AK219" s="383">
        <v>1872.3399183486449</v>
      </c>
      <c r="AL219" s="383">
        <v>1888.4033538537603</v>
      </c>
      <c r="AM219" s="383">
        <v>1941.3469919301178</v>
      </c>
      <c r="AN219" s="383">
        <v>2034.3302016018824</v>
      </c>
      <c r="AO219" s="383">
        <v>2128.5114477713764</v>
      </c>
      <c r="AP219" s="383">
        <v>2253.0728056698576</v>
      </c>
      <c r="AQ219" s="383">
        <v>2467.6227111488897</v>
      </c>
      <c r="AR219" s="383">
        <v>2672.6710938324159</v>
      </c>
      <c r="AS219" s="383">
        <v>2819.2444287379817</v>
      </c>
      <c r="AT219" s="383">
        <v>3081.2924759725788</v>
      </c>
      <c r="AU219" s="383">
        <v>3410.7362798338909</v>
      </c>
    </row>
    <row r="220" spans="1:47" s="207" customFormat="1" ht="15.6" customHeight="1" x14ac:dyDescent="0.3">
      <c r="A220" s="382" t="s">
        <v>693</v>
      </c>
      <c r="B220" s="382" t="s">
        <v>946</v>
      </c>
      <c r="C220" s="382" t="s">
        <v>946</v>
      </c>
      <c r="D220" s="386">
        <v>132</v>
      </c>
      <c r="E220" s="382" t="s">
        <v>2088</v>
      </c>
      <c r="F220" s="382" t="s">
        <v>166</v>
      </c>
      <c r="G220" s="382" t="s">
        <v>2021</v>
      </c>
      <c r="H220" s="382" t="s">
        <v>2025</v>
      </c>
      <c r="I220" s="382" t="s">
        <v>2026</v>
      </c>
      <c r="J220" s="383">
        <v>0.52256300840465641</v>
      </c>
      <c r="K220" s="383">
        <v>0.55336404938680128</v>
      </c>
      <c r="L220" s="383">
        <v>0.58461800557284493</v>
      </c>
      <c r="M220" s="383">
        <v>0.61607916108806948</v>
      </c>
      <c r="N220" s="383">
        <v>0.64760715835355964</v>
      </c>
      <c r="O220" s="383">
        <v>0.67914484591018731</v>
      </c>
      <c r="P220" s="383">
        <v>0.71068253346681498</v>
      </c>
      <c r="Q220" s="383">
        <v>0.74222022102344276</v>
      </c>
      <c r="R220" s="383">
        <v>0.7737579085800701</v>
      </c>
      <c r="S220" s="383">
        <v>0.80529559613669788</v>
      </c>
      <c r="T220" s="383">
        <v>0.83683328369332555</v>
      </c>
      <c r="U220" s="383">
        <v>0.86837097124995322</v>
      </c>
      <c r="V220" s="383">
        <v>0.899908658806581</v>
      </c>
      <c r="W220" s="383">
        <v>0.93144634636320867</v>
      </c>
      <c r="X220" s="383">
        <v>0.96298403391983634</v>
      </c>
      <c r="Y220" s="383">
        <v>0.99452172147646389</v>
      </c>
      <c r="Z220" s="383">
        <v>1.0260594090330915</v>
      </c>
      <c r="AA220" s="383">
        <v>1.0575970965897192</v>
      </c>
      <c r="AB220" s="383">
        <v>1.089134784146347</v>
      </c>
      <c r="AC220" s="383">
        <v>1.1206724717029746</v>
      </c>
      <c r="AD220" s="383">
        <v>1.1466435306881735</v>
      </c>
      <c r="AE220" s="383">
        <v>1.025107931113441</v>
      </c>
      <c r="AF220" s="383">
        <v>0.81189894462179113</v>
      </c>
      <c r="AG220" s="383">
        <v>0.72257436481366477</v>
      </c>
      <c r="AH220" s="383">
        <v>0.78689697577955409</v>
      </c>
      <c r="AI220" s="383">
        <v>0.96830901319207707</v>
      </c>
      <c r="AJ220" s="383">
        <v>1.226889749432974</v>
      </c>
      <c r="AK220" s="383">
        <v>1.521364307010858</v>
      </c>
      <c r="AL220" s="383">
        <v>1.7572019043439395</v>
      </c>
      <c r="AM220" s="383">
        <v>1.8660537118513187</v>
      </c>
      <c r="AN220" s="383">
        <v>2.303838223016617</v>
      </c>
      <c r="AO220" s="383">
        <v>3.2501321573514019</v>
      </c>
      <c r="AP220" s="383">
        <v>3.9750753269451353</v>
      </c>
      <c r="AQ220" s="383">
        <v>4.1021155096073505</v>
      </c>
      <c r="AR220" s="383">
        <v>4.0370869688239903</v>
      </c>
      <c r="AS220" s="383">
        <v>4.1076862387574016</v>
      </c>
      <c r="AT220" s="383">
        <v>4.3934206273590997</v>
      </c>
      <c r="AU220" s="383">
        <v>4.3160796400195371</v>
      </c>
    </row>
    <row r="221" spans="1:47" s="207" customFormat="1" ht="15.6" customHeight="1" x14ac:dyDescent="0.3">
      <c r="A221" s="382" t="s">
        <v>693</v>
      </c>
      <c r="B221" s="382" t="s">
        <v>946</v>
      </c>
      <c r="C221" s="382" t="s">
        <v>946</v>
      </c>
      <c r="D221" s="386">
        <v>134</v>
      </c>
      <c r="E221" s="382" t="s">
        <v>2089</v>
      </c>
      <c r="F221" s="382" t="s">
        <v>166</v>
      </c>
      <c r="G221" s="382" t="s">
        <v>2043</v>
      </c>
      <c r="H221" s="382" t="s">
        <v>2077</v>
      </c>
      <c r="I221" s="382" t="s">
        <v>2078</v>
      </c>
      <c r="J221" s="383">
        <v>32.840186864321495</v>
      </c>
      <c r="K221" s="383">
        <v>34.728658259291898</v>
      </c>
      <c r="L221" s="383">
        <v>36.6171296542623</v>
      </c>
      <c r="M221" s="383">
        <v>38.505601049232695</v>
      </c>
      <c r="N221" s="383">
        <v>40.39407244420309</v>
      </c>
      <c r="O221" s="383">
        <v>42.282543839173499</v>
      </c>
      <c r="P221" s="383">
        <v>44.171015234143901</v>
      </c>
      <c r="Q221" s="383">
        <v>46.059486629114303</v>
      </c>
      <c r="R221" s="383">
        <v>47.947958024084706</v>
      </c>
      <c r="S221" s="383">
        <v>49.836429419055108</v>
      </c>
      <c r="T221" s="383">
        <v>51.724900814025503</v>
      </c>
      <c r="U221" s="383">
        <v>53.613372208995905</v>
      </c>
      <c r="V221" s="383">
        <v>55.5018436039663</v>
      </c>
      <c r="W221" s="383">
        <v>57.390314998936709</v>
      </c>
      <c r="X221" s="383">
        <v>59.278786393907112</v>
      </c>
      <c r="Y221" s="383">
        <v>61.167257788877521</v>
      </c>
      <c r="Z221" s="383">
        <v>63.055729183847916</v>
      </c>
      <c r="AA221" s="383">
        <v>64.944200578818311</v>
      </c>
      <c r="AB221" s="383">
        <v>66.832671973788706</v>
      </c>
      <c r="AC221" s="383">
        <v>68.72114336875913</v>
      </c>
      <c r="AD221" s="383">
        <v>70.101414763729522</v>
      </c>
      <c r="AE221" s="383">
        <v>63.834984114303765</v>
      </c>
      <c r="AF221" s="383">
        <v>54.09603249129713</v>
      </c>
      <c r="AG221" s="383">
        <v>52.721316622939021</v>
      </c>
      <c r="AH221" s="383">
        <v>59.511436574229357</v>
      </c>
      <c r="AI221" s="383">
        <v>69.064215250655806</v>
      </c>
      <c r="AJ221" s="383">
        <v>81.551867369062279</v>
      </c>
      <c r="AK221" s="383">
        <v>90.815821826707349</v>
      </c>
      <c r="AL221" s="383">
        <v>96.108409607251446</v>
      </c>
      <c r="AM221" s="383">
        <v>96.153095365828207</v>
      </c>
      <c r="AN221" s="383">
        <v>102.02693508483719</v>
      </c>
      <c r="AO221" s="383">
        <v>114.71112733038032</v>
      </c>
      <c r="AP221" s="383">
        <v>146.13455048969698</v>
      </c>
      <c r="AQ221" s="383">
        <v>180.36572339155057</v>
      </c>
      <c r="AR221" s="383">
        <v>184.20524691743728</v>
      </c>
      <c r="AS221" s="383">
        <v>151.53901308034057</v>
      </c>
      <c r="AT221" s="383">
        <v>124.02626788994047</v>
      </c>
      <c r="AU221" s="383">
        <v>112.05660579182138</v>
      </c>
    </row>
    <row r="222" spans="1:47" s="207" customFormat="1" ht="15.6" customHeight="1" x14ac:dyDescent="0.3">
      <c r="A222" s="382" t="s">
        <v>693</v>
      </c>
      <c r="B222" s="382" t="s">
        <v>946</v>
      </c>
      <c r="C222" s="382" t="s">
        <v>946</v>
      </c>
      <c r="D222" s="386">
        <v>135</v>
      </c>
      <c r="E222" s="382" t="s">
        <v>2090</v>
      </c>
      <c r="F222" s="382" t="s">
        <v>166</v>
      </c>
      <c r="G222" s="382" t="s">
        <v>2021</v>
      </c>
      <c r="H222" s="382" t="s">
        <v>2060</v>
      </c>
      <c r="I222" s="382" t="s">
        <v>2061</v>
      </c>
      <c r="J222" s="383">
        <v>1.5713240407193141</v>
      </c>
      <c r="K222" s="383">
        <v>1.6650351937733407</v>
      </c>
      <c r="L222" s="383">
        <v>1.7604784340672681</v>
      </c>
      <c r="M222" s="383">
        <v>1.8567020675826609</v>
      </c>
      <c r="N222" s="383">
        <v>1.9531742024525487</v>
      </c>
      <c r="O222" s="383">
        <v>2.0496823052766806</v>
      </c>
      <c r="P222" s="383">
        <v>2.146190408100813</v>
      </c>
      <c r="Q222" s="383">
        <v>2.2426985109249453</v>
      </c>
      <c r="R222" s="383">
        <v>2.3392066137490777</v>
      </c>
      <c r="S222" s="383">
        <v>2.4357147165732096</v>
      </c>
      <c r="T222" s="383">
        <v>2.5322228193973415</v>
      </c>
      <c r="U222" s="383">
        <v>2.6287309222214734</v>
      </c>
      <c r="V222" s="383">
        <v>2.7252390250456062</v>
      </c>
      <c r="W222" s="383">
        <v>2.8217471278697381</v>
      </c>
      <c r="X222" s="383">
        <v>2.9182552306938696</v>
      </c>
      <c r="Y222" s="383">
        <v>3.014763333518002</v>
      </c>
      <c r="Z222" s="383">
        <v>3.1112714363421339</v>
      </c>
      <c r="AA222" s="383">
        <v>3.2077795391662658</v>
      </c>
      <c r="AB222" s="383">
        <v>3.3042876419903977</v>
      </c>
      <c r="AC222" s="383">
        <v>3.4007957448145292</v>
      </c>
      <c r="AD222" s="383">
        <v>3.4846771047815186</v>
      </c>
      <c r="AE222" s="383">
        <v>3.7543499471013106</v>
      </c>
      <c r="AF222" s="383">
        <v>4.23030926683355</v>
      </c>
      <c r="AG222" s="383">
        <v>4.546215262855017</v>
      </c>
      <c r="AH222" s="383">
        <v>4.5033902998609436</v>
      </c>
      <c r="AI222" s="383">
        <v>4.2255470287695323</v>
      </c>
      <c r="AJ222" s="383">
        <v>3.7419396108945606</v>
      </c>
      <c r="AK222" s="383">
        <v>3.0770782094889273</v>
      </c>
      <c r="AL222" s="383">
        <v>2.4999245912841275</v>
      </c>
      <c r="AM222" s="383">
        <v>2.1170535359691125</v>
      </c>
      <c r="AN222" s="383">
        <v>1.8181879760557513</v>
      </c>
      <c r="AO222" s="383">
        <v>1.6751419489192365</v>
      </c>
      <c r="AP222" s="383">
        <v>1.6473491112830443</v>
      </c>
      <c r="AQ222" s="383">
        <v>1.5974973284755842</v>
      </c>
      <c r="AR222" s="383">
        <v>1.538253311345942</v>
      </c>
      <c r="AS222" s="383">
        <v>1.4660702557171503</v>
      </c>
      <c r="AT222" s="383">
        <v>1.3567832150152757</v>
      </c>
      <c r="AU222" s="383">
        <v>1.1705127883807438</v>
      </c>
    </row>
    <row r="223" spans="1:47" s="207" customFormat="1" ht="15.6" customHeight="1" x14ac:dyDescent="0.3">
      <c r="A223" s="382" t="s">
        <v>693</v>
      </c>
      <c r="B223" s="382" t="s">
        <v>946</v>
      </c>
      <c r="C223" s="382" t="s">
        <v>946</v>
      </c>
      <c r="D223" s="386">
        <v>137</v>
      </c>
      <c r="E223" s="382" t="s">
        <v>2159</v>
      </c>
      <c r="F223" s="382" t="s">
        <v>2135</v>
      </c>
      <c r="G223" s="382" t="s">
        <v>2135</v>
      </c>
      <c r="H223" s="382" t="s">
        <v>2022</v>
      </c>
      <c r="I223" s="382" t="s">
        <v>2022</v>
      </c>
      <c r="J223" s="384"/>
      <c r="K223" s="384"/>
      <c r="L223" s="384"/>
      <c r="M223" s="384"/>
      <c r="N223" s="384"/>
      <c r="O223" s="384"/>
      <c r="P223" s="384"/>
      <c r="Q223" s="384"/>
      <c r="R223" s="384"/>
      <c r="S223" s="384"/>
      <c r="T223" s="384"/>
      <c r="U223" s="384"/>
      <c r="V223" s="384"/>
      <c r="W223" s="384"/>
      <c r="X223" s="384"/>
      <c r="Y223" s="384"/>
      <c r="Z223" s="384"/>
      <c r="AA223" s="384"/>
      <c r="AB223" s="384"/>
      <c r="AC223" s="384"/>
      <c r="AD223" s="384"/>
      <c r="AE223" s="383">
        <v>0.67128749999999993</v>
      </c>
      <c r="AF223" s="383">
        <v>12.30440911244194</v>
      </c>
      <c r="AG223" s="383">
        <v>34.761805064484939</v>
      </c>
      <c r="AH223" s="383">
        <v>55.849184603430103</v>
      </c>
      <c r="AI223" s="383">
        <v>69.195224865050307</v>
      </c>
      <c r="AJ223" s="383">
        <v>71.02703194194379</v>
      </c>
      <c r="AK223" s="383">
        <v>70.659018813731194</v>
      </c>
      <c r="AL223" s="383">
        <v>77.011863898360289</v>
      </c>
      <c r="AM223" s="383">
        <v>89.222648033901066</v>
      </c>
      <c r="AN223" s="383">
        <v>100.78832200040554</v>
      </c>
      <c r="AO223" s="383">
        <v>111.29208903855307</v>
      </c>
      <c r="AP223" s="383">
        <v>131.34572357938214</v>
      </c>
      <c r="AQ223" s="383">
        <v>163.21211564497827</v>
      </c>
      <c r="AR223" s="383">
        <v>185.49341712549904</v>
      </c>
      <c r="AS223" s="383">
        <v>209.00559250669508</v>
      </c>
      <c r="AT223" s="383">
        <v>269.03961125967112</v>
      </c>
      <c r="AU223" s="383">
        <v>335.74085825226234</v>
      </c>
    </row>
    <row r="224" spans="1:47" s="207" customFormat="1" ht="15.6" customHeight="1" x14ac:dyDescent="0.3">
      <c r="A224" s="382" t="s">
        <v>693</v>
      </c>
      <c r="B224" s="382" t="s">
        <v>946</v>
      </c>
      <c r="C224" s="382" t="s">
        <v>946</v>
      </c>
      <c r="D224" s="386">
        <v>140</v>
      </c>
      <c r="E224" s="382" t="s">
        <v>2160</v>
      </c>
      <c r="F224" s="382" t="s">
        <v>2135</v>
      </c>
      <c r="G224" s="382" t="s">
        <v>2135</v>
      </c>
      <c r="H224" s="382" t="s">
        <v>2022</v>
      </c>
      <c r="I224" s="382" t="s">
        <v>2022</v>
      </c>
      <c r="J224" s="384"/>
      <c r="K224" s="384"/>
      <c r="L224" s="384"/>
      <c r="M224" s="384"/>
      <c r="N224" s="384"/>
      <c r="O224" s="384"/>
      <c r="P224" s="384"/>
      <c r="Q224" s="384"/>
      <c r="R224" s="384"/>
      <c r="S224" s="384"/>
      <c r="T224" s="384"/>
      <c r="U224" s="384"/>
      <c r="V224" s="384"/>
      <c r="W224" s="384"/>
      <c r="X224" s="384"/>
      <c r="Y224" s="384"/>
      <c r="Z224" s="384"/>
      <c r="AA224" s="384"/>
      <c r="AB224" s="384"/>
      <c r="AC224" s="384"/>
      <c r="AD224" s="384"/>
      <c r="AE224" s="384"/>
      <c r="AF224" s="384"/>
      <c r="AG224" s="384"/>
      <c r="AH224" s="384"/>
      <c r="AI224" s="383">
        <v>37.56</v>
      </c>
      <c r="AJ224" s="383">
        <v>137.95713960931556</v>
      </c>
      <c r="AK224" s="383">
        <v>301.58541311609588</v>
      </c>
      <c r="AL224" s="383">
        <v>561.66964273531357</v>
      </c>
      <c r="AM224" s="383">
        <v>839.66853038111094</v>
      </c>
      <c r="AN224" s="383">
        <v>1171.3863577414591</v>
      </c>
      <c r="AO224" s="383">
        <v>1727.1809143569244</v>
      </c>
      <c r="AP224" s="383">
        <v>2620.868280102964</v>
      </c>
      <c r="AQ224" s="383">
        <v>3914.7746625711534</v>
      </c>
      <c r="AR224" s="383">
        <v>5551.75545764456</v>
      </c>
      <c r="AS224" s="383">
        <v>7619.7089675561592</v>
      </c>
      <c r="AT224" s="383">
        <v>10212.689107900198</v>
      </c>
      <c r="AU224" s="383">
        <v>11997.405403719908</v>
      </c>
    </row>
    <row r="225" spans="1:47" s="207" customFormat="1" ht="15.6" customHeight="1" x14ac:dyDescent="0.3">
      <c r="A225" s="382" t="s">
        <v>693</v>
      </c>
      <c r="B225" s="382" t="s">
        <v>946</v>
      </c>
      <c r="C225" s="382" t="s">
        <v>946</v>
      </c>
      <c r="D225" s="386">
        <v>142</v>
      </c>
      <c r="E225" s="382" t="s">
        <v>2161</v>
      </c>
      <c r="F225" s="382" t="s">
        <v>2135</v>
      </c>
      <c r="G225" s="382" t="s">
        <v>2135</v>
      </c>
      <c r="H225" s="382" t="s">
        <v>2022</v>
      </c>
      <c r="I225" s="382" t="s">
        <v>2022</v>
      </c>
      <c r="J225" s="384"/>
      <c r="K225" s="384"/>
      <c r="L225" s="384"/>
      <c r="M225" s="384"/>
      <c r="N225" s="384"/>
      <c r="O225" s="384"/>
      <c r="P225" s="384"/>
      <c r="Q225" s="384"/>
      <c r="R225" s="384"/>
      <c r="S225" s="384"/>
      <c r="T225" s="384"/>
      <c r="U225" s="384"/>
      <c r="V225" s="384"/>
      <c r="W225" s="384"/>
      <c r="X225" s="384"/>
      <c r="Y225" s="384"/>
      <c r="Z225" s="384"/>
      <c r="AA225" s="384"/>
      <c r="AB225" s="384"/>
      <c r="AC225" s="384"/>
      <c r="AD225" s="384"/>
      <c r="AE225" s="384"/>
      <c r="AF225" s="384"/>
      <c r="AG225" s="384"/>
      <c r="AH225" s="384"/>
      <c r="AI225" s="384"/>
      <c r="AJ225" s="384"/>
      <c r="AK225" s="384"/>
      <c r="AL225" s="384"/>
      <c r="AM225" s="384"/>
      <c r="AN225" s="383">
        <v>1.9492999999999999E-3</v>
      </c>
      <c r="AO225" s="383">
        <v>6.5226334844302085E-3</v>
      </c>
      <c r="AP225" s="383">
        <v>1.2907076351046078E-2</v>
      </c>
      <c r="AQ225" s="383">
        <v>2.9554660644539613E-2</v>
      </c>
      <c r="AR225" s="383">
        <v>6.3524756426304452E-2</v>
      </c>
      <c r="AS225" s="383">
        <v>0.11762380787894632</v>
      </c>
      <c r="AT225" s="383">
        <v>0.18725941868455065</v>
      </c>
      <c r="AU225" s="383">
        <v>0.27772700232886754</v>
      </c>
    </row>
    <row r="226" spans="1:47" s="207" customFormat="1" ht="15.6" customHeight="1" x14ac:dyDescent="0.3">
      <c r="A226" s="382" t="s">
        <v>693</v>
      </c>
      <c r="B226" s="382" t="s">
        <v>946</v>
      </c>
      <c r="C226" s="382" t="s">
        <v>946</v>
      </c>
      <c r="D226" s="386">
        <v>144</v>
      </c>
      <c r="E226" s="382" t="s">
        <v>2162</v>
      </c>
      <c r="F226" s="382" t="s">
        <v>2135</v>
      </c>
      <c r="G226" s="382" t="s">
        <v>2135</v>
      </c>
      <c r="H226" s="382" t="s">
        <v>2022</v>
      </c>
      <c r="I226" s="382" t="s">
        <v>2022</v>
      </c>
      <c r="J226" s="384"/>
      <c r="K226" s="384"/>
      <c r="L226" s="384"/>
      <c r="M226" s="384"/>
      <c r="N226" s="384"/>
      <c r="O226" s="384"/>
      <c r="P226" s="384"/>
      <c r="Q226" s="384"/>
      <c r="R226" s="384"/>
      <c r="S226" s="384"/>
      <c r="T226" s="384"/>
      <c r="U226" s="384"/>
      <c r="V226" s="384"/>
      <c r="W226" s="384"/>
      <c r="X226" s="384"/>
      <c r="Y226" s="384"/>
      <c r="Z226" s="384"/>
      <c r="AA226" s="384"/>
      <c r="AB226" s="384"/>
      <c r="AC226" s="384"/>
      <c r="AD226" s="384"/>
      <c r="AE226" s="384"/>
      <c r="AF226" s="384"/>
      <c r="AG226" s="384"/>
      <c r="AH226" s="384"/>
      <c r="AI226" s="384"/>
      <c r="AJ226" s="384"/>
      <c r="AK226" s="384"/>
      <c r="AL226" s="384"/>
      <c r="AM226" s="383">
        <v>1.4670249999999998</v>
      </c>
      <c r="AN226" s="383">
        <v>4.4389422677484278</v>
      </c>
      <c r="AO226" s="383">
        <v>7.7010358011254212</v>
      </c>
      <c r="AP226" s="383">
        <v>13.132351005229395</v>
      </c>
      <c r="AQ226" s="383">
        <v>19.985037716180017</v>
      </c>
      <c r="AR226" s="383">
        <v>25.481394559869528</v>
      </c>
      <c r="AS226" s="383">
        <v>31.516776836272221</v>
      </c>
      <c r="AT226" s="383">
        <v>47.038299314259447</v>
      </c>
      <c r="AU226" s="383">
        <v>63.185791599711962</v>
      </c>
    </row>
    <row r="227" spans="1:47" s="207" customFormat="1" ht="15.6" customHeight="1" x14ac:dyDescent="0.3">
      <c r="A227" s="382" t="s">
        <v>693</v>
      </c>
      <c r="B227" s="382" t="s">
        <v>946</v>
      </c>
      <c r="C227" s="382" t="s">
        <v>946</v>
      </c>
      <c r="D227" s="386">
        <v>146</v>
      </c>
      <c r="E227" s="382" t="s">
        <v>2163</v>
      </c>
      <c r="F227" s="382" t="s">
        <v>2135</v>
      </c>
      <c r="G227" s="382" t="s">
        <v>2135</v>
      </c>
      <c r="H227" s="382" t="s">
        <v>2022</v>
      </c>
      <c r="I227" s="382" t="s">
        <v>2022</v>
      </c>
      <c r="J227" s="383">
        <v>2.3086884214603964</v>
      </c>
      <c r="K227" s="383">
        <v>2.3086884214603964</v>
      </c>
      <c r="L227" s="383">
        <v>2.3086884214603964</v>
      </c>
      <c r="M227" s="383">
        <v>2.3086884214603964</v>
      </c>
      <c r="N227" s="383">
        <v>2.3086884214603964</v>
      </c>
      <c r="O227" s="383">
        <v>2.3086884214603964</v>
      </c>
      <c r="P227" s="383">
        <v>2.3086884214603964</v>
      </c>
      <c r="Q227" s="383">
        <v>2.3086884214603964</v>
      </c>
      <c r="R227" s="383">
        <v>2.3086884214603964</v>
      </c>
      <c r="S227" s="383">
        <v>2.3086884214603964</v>
      </c>
      <c r="T227" s="383">
        <v>2.3086884214603964</v>
      </c>
      <c r="U227" s="383">
        <v>2.3086884214603964</v>
      </c>
      <c r="V227" s="383">
        <v>2.3086884214603964</v>
      </c>
      <c r="W227" s="383">
        <v>2.3086884214603964</v>
      </c>
      <c r="X227" s="383">
        <v>2.3086884214603964</v>
      </c>
      <c r="Y227" s="383">
        <v>2.3086884214603964</v>
      </c>
      <c r="Z227" s="383">
        <v>2.3086884214603964</v>
      </c>
      <c r="AA227" s="383">
        <v>2.3086884214603964</v>
      </c>
      <c r="AB227" s="383">
        <v>2.3086884214603964</v>
      </c>
      <c r="AC227" s="383">
        <v>2.3086884214603964</v>
      </c>
      <c r="AD227" s="383">
        <v>2.3086884214603964</v>
      </c>
      <c r="AE227" s="383">
        <v>2.3830848714603965</v>
      </c>
      <c r="AF227" s="383">
        <v>2.4824691625803501</v>
      </c>
      <c r="AG227" s="383">
        <v>2.4792491992531249</v>
      </c>
      <c r="AH227" s="383">
        <v>2.4063606841113558</v>
      </c>
      <c r="AI227" s="383">
        <v>2.337534040661394</v>
      </c>
      <c r="AJ227" s="383">
        <v>2.2969662509197901</v>
      </c>
      <c r="AK227" s="383">
        <v>2.2432144147809971</v>
      </c>
      <c r="AL227" s="383">
        <v>2.1931736098715637</v>
      </c>
      <c r="AM227" s="383">
        <v>2.1232967390821993</v>
      </c>
      <c r="AN227" s="383">
        <v>1.9986242954083491</v>
      </c>
      <c r="AO227" s="383">
        <v>1.9025788280498002</v>
      </c>
      <c r="AP227" s="383">
        <v>1.8572278177342327</v>
      </c>
      <c r="AQ227" s="383">
        <v>1.7856887290145298</v>
      </c>
      <c r="AR227" s="383">
        <v>1.6663169240772171</v>
      </c>
      <c r="AS227" s="383">
        <v>1.5512828573375903</v>
      </c>
      <c r="AT227" s="383">
        <v>1.4329857568686066</v>
      </c>
      <c r="AU227" s="383">
        <v>1.3313875054490047</v>
      </c>
    </row>
    <row r="228" spans="1:47" s="207" customFormat="1" ht="15.6" customHeight="1" x14ac:dyDescent="0.3">
      <c r="A228" s="382" t="s">
        <v>693</v>
      </c>
      <c r="B228" s="382" t="s">
        <v>946</v>
      </c>
      <c r="C228" s="382" t="s">
        <v>946</v>
      </c>
      <c r="D228" s="386">
        <v>148</v>
      </c>
      <c r="E228" s="382" t="s">
        <v>2164</v>
      </c>
      <c r="F228" s="382" t="s">
        <v>2135</v>
      </c>
      <c r="G228" s="382" t="s">
        <v>2135</v>
      </c>
      <c r="H228" s="382" t="s">
        <v>2022</v>
      </c>
      <c r="I228" s="382" t="s">
        <v>2022</v>
      </c>
      <c r="J228" s="384"/>
      <c r="K228" s="384"/>
      <c r="L228" s="384"/>
      <c r="M228" s="384"/>
      <c r="N228" s="384"/>
      <c r="O228" s="384"/>
      <c r="P228" s="384"/>
      <c r="Q228" s="384"/>
      <c r="R228" s="384"/>
      <c r="S228" s="384"/>
      <c r="T228" s="384"/>
      <c r="U228" s="384"/>
      <c r="V228" s="384"/>
      <c r="W228" s="384"/>
      <c r="X228" s="384"/>
      <c r="Y228" s="384"/>
      <c r="Z228" s="384"/>
      <c r="AA228" s="384"/>
      <c r="AB228" s="384"/>
      <c r="AC228" s="384"/>
      <c r="AD228" s="384"/>
      <c r="AE228" s="383">
        <v>0.33942060000000002</v>
      </c>
      <c r="AF228" s="383">
        <v>3.3677160319055006</v>
      </c>
      <c r="AG228" s="383">
        <v>7.2646647179158714</v>
      </c>
      <c r="AH228" s="383">
        <v>9.0605773422397071</v>
      </c>
      <c r="AI228" s="383">
        <v>9.0639417518013143</v>
      </c>
      <c r="AJ228" s="383">
        <v>7.4726835200762682</v>
      </c>
      <c r="AK228" s="383">
        <v>5.5321393855888825</v>
      </c>
      <c r="AL228" s="383">
        <v>4.1905776476372685</v>
      </c>
      <c r="AM228" s="383">
        <v>3.3346014404687052</v>
      </c>
      <c r="AN228" s="383">
        <v>3.265389789625583</v>
      </c>
      <c r="AO228" s="383">
        <v>3.9812848599224138</v>
      </c>
      <c r="AP228" s="383">
        <v>5.3017717309486985</v>
      </c>
      <c r="AQ228" s="383">
        <v>6.8366380365775932</v>
      </c>
      <c r="AR228" s="383">
        <v>8.422050557226882</v>
      </c>
      <c r="AS228" s="383">
        <v>10.313341161207838</v>
      </c>
      <c r="AT228" s="383">
        <v>12.710713160653313</v>
      </c>
      <c r="AU228" s="383">
        <v>14.739834855403679</v>
      </c>
    </row>
    <row r="229" spans="1:47" s="207" customFormat="1" ht="15.6" customHeight="1" x14ac:dyDescent="0.3">
      <c r="A229" s="382" t="s">
        <v>693</v>
      </c>
      <c r="B229" s="382" t="s">
        <v>946</v>
      </c>
      <c r="C229" s="382" t="s">
        <v>946</v>
      </c>
      <c r="D229" s="386">
        <v>150</v>
      </c>
      <c r="E229" s="382" t="s">
        <v>2165</v>
      </c>
      <c r="F229" s="382" t="s">
        <v>2135</v>
      </c>
      <c r="G229" s="382" t="s">
        <v>2135</v>
      </c>
      <c r="H229" s="382" t="s">
        <v>2022</v>
      </c>
      <c r="I229" s="382" t="s">
        <v>2022</v>
      </c>
      <c r="J229" s="384"/>
      <c r="K229" s="384"/>
      <c r="L229" s="384"/>
      <c r="M229" s="384"/>
      <c r="N229" s="384"/>
      <c r="O229" s="384"/>
      <c r="P229" s="384"/>
      <c r="Q229" s="384"/>
      <c r="R229" s="384"/>
      <c r="S229" s="384"/>
      <c r="T229" s="384"/>
      <c r="U229" s="384"/>
      <c r="V229" s="384"/>
      <c r="W229" s="384"/>
      <c r="X229" s="384"/>
      <c r="Y229" s="384"/>
      <c r="Z229" s="384"/>
      <c r="AA229" s="384"/>
      <c r="AB229" s="384"/>
      <c r="AC229" s="384"/>
      <c r="AD229" s="384"/>
      <c r="AE229" s="384"/>
      <c r="AF229" s="384"/>
      <c r="AG229" s="384"/>
      <c r="AH229" s="384"/>
      <c r="AI229" s="383">
        <v>254.82300000000001</v>
      </c>
      <c r="AJ229" s="383">
        <v>693.89272110744957</v>
      </c>
      <c r="AK229" s="383">
        <v>1005.2802359237073</v>
      </c>
      <c r="AL229" s="383">
        <v>1166.8351503578424</v>
      </c>
      <c r="AM229" s="383">
        <v>1254.6399737561699</v>
      </c>
      <c r="AN229" s="383">
        <v>1043.2040606609721</v>
      </c>
      <c r="AO229" s="383">
        <v>740.72786348715135</v>
      </c>
      <c r="AP229" s="383">
        <v>648.16313526514932</v>
      </c>
      <c r="AQ229" s="383">
        <v>660.02944048671623</v>
      </c>
      <c r="AR229" s="383">
        <v>665.72438061541322</v>
      </c>
      <c r="AS229" s="383">
        <v>702.96807168614509</v>
      </c>
      <c r="AT229" s="383">
        <v>803.94552719740523</v>
      </c>
      <c r="AU229" s="383">
        <v>821.58276795613756</v>
      </c>
    </row>
    <row r="230" spans="1:47" s="207" customFormat="1" ht="15.6" customHeight="1" x14ac:dyDescent="0.3">
      <c r="A230" s="382" t="s">
        <v>693</v>
      </c>
      <c r="B230" s="382" t="s">
        <v>946</v>
      </c>
      <c r="C230" s="382" t="s">
        <v>946</v>
      </c>
      <c r="D230" s="386">
        <v>152</v>
      </c>
      <c r="E230" s="382" t="s">
        <v>2166</v>
      </c>
      <c r="F230" s="382" t="s">
        <v>2135</v>
      </c>
      <c r="G230" s="382" t="s">
        <v>2135</v>
      </c>
      <c r="H230" s="382" t="s">
        <v>2022</v>
      </c>
      <c r="I230" s="382" t="s">
        <v>2022</v>
      </c>
      <c r="J230" s="383">
        <v>1.2913390727260423</v>
      </c>
      <c r="K230" s="383">
        <v>1.2913390727260423</v>
      </c>
      <c r="L230" s="383">
        <v>1.2913390727260423</v>
      </c>
      <c r="M230" s="383">
        <v>1.2913390727260423</v>
      </c>
      <c r="N230" s="383">
        <v>1.2913390727260423</v>
      </c>
      <c r="O230" s="383">
        <v>1.2913390727260423</v>
      </c>
      <c r="P230" s="383">
        <v>1.2913390727260423</v>
      </c>
      <c r="Q230" s="383">
        <v>1.2913390727260423</v>
      </c>
      <c r="R230" s="383">
        <v>1.2913390727260423</v>
      </c>
      <c r="S230" s="383">
        <v>1.2913390727260423</v>
      </c>
      <c r="T230" s="383">
        <v>1.2913390727260423</v>
      </c>
      <c r="U230" s="383">
        <v>1.2913390727260423</v>
      </c>
      <c r="V230" s="383">
        <v>1.2913390727260423</v>
      </c>
      <c r="W230" s="383">
        <v>1.2913390727260423</v>
      </c>
      <c r="X230" s="383">
        <v>1.2913390727260423</v>
      </c>
      <c r="Y230" s="383">
        <v>1.2913390727260423</v>
      </c>
      <c r="Z230" s="383">
        <v>1.2913390727260423</v>
      </c>
      <c r="AA230" s="383">
        <v>1.2913390727260423</v>
      </c>
      <c r="AB230" s="383">
        <v>1.2913390727260423</v>
      </c>
      <c r="AC230" s="383">
        <v>1.2913390727260423</v>
      </c>
      <c r="AD230" s="383">
        <v>1.2913390727260423</v>
      </c>
      <c r="AE230" s="383">
        <v>1.3595631298688995</v>
      </c>
      <c r="AF230" s="383">
        <v>1.4732733563143459</v>
      </c>
      <c r="AG230" s="383">
        <v>1.4815735944542601</v>
      </c>
      <c r="AH230" s="383">
        <v>1.3963567197353157</v>
      </c>
      <c r="AI230" s="383">
        <v>1.2914174622703747</v>
      </c>
      <c r="AJ230" s="383">
        <v>1.2192761120168387</v>
      </c>
      <c r="AK230" s="383">
        <v>1.1517457823385204</v>
      </c>
      <c r="AL230" s="383">
        <v>1.0564458656636995</v>
      </c>
      <c r="AM230" s="383">
        <v>0.98479594175817409</v>
      </c>
      <c r="AN230" s="383">
        <v>0.95923915091440692</v>
      </c>
      <c r="AO230" s="383">
        <v>0.96868155956431246</v>
      </c>
      <c r="AP230" s="383">
        <v>0.94674800120786085</v>
      </c>
      <c r="AQ230" s="383">
        <v>0.84840312463576917</v>
      </c>
      <c r="AR230" s="383">
        <v>0.70590284301380357</v>
      </c>
      <c r="AS230" s="383">
        <v>0.57754599771145465</v>
      </c>
      <c r="AT230" s="383">
        <v>0.47013381061310788</v>
      </c>
      <c r="AU230" s="383">
        <v>0.38081797543666884</v>
      </c>
    </row>
    <row r="231" spans="1:47" s="207" customFormat="1" ht="15.6" customHeight="1" x14ac:dyDescent="0.3">
      <c r="A231" s="382" t="s">
        <v>693</v>
      </c>
      <c r="B231" s="382" t="s">
        <v>946</v>
      </c>
      <c r="C231" s="382" t="s">
        <v>946</v>
      </c>
      <c r="D231" s="386">
        <v>154</v>
      </c>
      <c r="E231" s="382" t="s">
        <v>2167</v>
      </c>
      <c r="F231" s="382" t="s">
        <v>2135</v>
      </c>
      <c r="G231" s="382" t="s">
        <v>2135</v>
      </c>
      <c r="H231" s="382" t="s">
        <v>2022</v>
      </c>
      <c r="I231" s="382" t="s">
        <v>2022</v>
      </c>
      <c r="J231" s="384"/>
      <c r="K231" s="384"/>
      <c r="L231" s="384"/>
      <c r="M231" s="384"/>
      <c r="N231" s="384"/>
      <c r="O231" s="384"/>
      <c r="P231" s="384"/>
      <c r="Q231" s="384"/>
      <c r="R231" s="384"/>
      <c r="S231" s="384"/>
      <c r="T231" s="384"/>
      <c r="U231" s="384"/>
      <c r="V231" s="384"/>
      <c r="W231" s="384"/>
      <c r="X231" s="384"/>
      <c r="Y231" s="384"/>
      <c r="Z231" s="384"/>
      <c r="AA231" s="384"/>
      <c r="AB231" s="384"/>
      <c r="AC231" s="384"/>
      <c r="AD231" s="384"/>
      <c r="AE231" s="384"/>
      <c r="AF231" s="384"/>
      <c r="AG231" s="384"/>
      <c r="AH231" s="384"/>
      <c r="AI231" s="384"/>
      <c r="AJ231" s="384"/>
      <c r="AK231" s="384"/>
      <c r="AL231" s="384"/>
      <c r="AM231" s="384"/>
      <c r="AN231" s="383">
        <v>51.318240000000003</v>
      </c>
      <c r="AO231" s="383">
        <v>113.50328535639704</v>
      </c>
      <c r="AP231" s="383">
        <v>123.81502708714561</v>
      </c>
      <c r="AQ231" s="383">
        <v>110.37763060650744</v>
      </c>
      <c r="AR231" s="383">
        <v>108.35673393133943</v>
      </c>
      <c r="AS231" s="383">
        <v>158.23074467951736</v>
      </c>
      <c r="AT231" s="383">
        <v>182.06322755162319</v>
      </c>
      <c r="AU231" s="383">
        <v>147.08365666491034</v>
      </c>
    </row>
    <row r="232" spans="1:47" s="207" customFormat="1" ht="15.6" customHeight="1" x14ac:dyDescent="0.3">
      <c r="A232" s="382" t="s">
        <v>693</v>
      </c>
      <c r="B232" s="382" t="s">
        <v>946</v>
      </c>
      <c r="C232" s="382" t="s">
        <v>946</v>
      </c>
      <c r="D232" s="386">
        <v>156</v>
      </c>
      <c r="E232" s="382" t="s">
        <v>2168</v>
      </c>
      <c r="F232" s="382" t="s">
        <v>2135</v>
      </c>
      <c r="G232" s="382" t="s">
        <v>2135</v>
      </c>
      <c r="H232" s="382" t="s">
        <v>2022</v>
      </c>
      <c r="I232" s="382" t="s">
        <v>2022</v>
      </c>
      <c r="J232" s="384"/>
      <c r="K232" s="384"/>
      <c r="L232" s="384"/>
      <c r="M232" s="384"/>
      <c r="N232" s="384"/>
      <c r="O232" s="384"/>
      <c r="P232" s="384"/>
      <c r="Q232" s="384"/>
      <c r="R232" s="384"/>
      <c r="S232" s="384"/>
      <c r="T232" s="384"/>
      <c r="U232" s="384"/>
      <c r="V232" s="384"/>
      <c r="W232" s="384"/>
      <c r="X232" s="384"/>
      <c r="Y232" s="384"/>
      <c r="Z232" s="384"/>
      <c r="AA232" s="384"/>
      <c r="AB232" s="384"/>
      <c r="AC232" s="384"/>
      <c r="AD232" s="384"/>
      <c r="AE232" s="383">
        <v>4.6040000000000001</v>
      </c>
      <c r="AF232" s="383">
        <v>11.27636801813868</v>
      </c>
      <c r="AG232" s="383">
        <v>17.145702603254904</v>
      </c>
      <c r="AH232" s="383">
        <v>21.5204010343022</v>
      </c>
      <c r="AI232" s="383">
        <v>22.725273952632087</v>
      </c>
      <c r="AJ232" s="383">
        <v>24.09554863778455</v>
      </c>
      <c r="AK232" s="383">
        <v>27.291467147902743</v>
      </c>
      <c r="AL232" s="383">
        <v>31.669059636302713</v>
      </c>
      <c r="AM232" s="383">
        <v>35.25659434342834</v>
      </c>
      <c r="AN232" s="383">
        <v>37.6927728253605</v>
      </c>
      <c r="AO232" s="383">
        <v>40.343334438927066</v>
      </c>
      <c r="AP232" s="383">
        <v>44.163421169770622</v>
      </c>
      <c r="AQ232" s="383">
        <v>47.099614780052327</v>
      </c>
      <c r="AR232" s="383">
        <v>51.120312767277099</v>
      </c>
      <c r="AS232" s="383">
        <v>63.773217621534954</v>
      </c>
      <c r="AT232" s="383">
        <v>79.817625591766401</v>
      </c>
      <c r="AU232" s="383">
        <v>91.323351332561913</v>
      </c>
    </row>
    <row r="233" spans="1:47" s="207" customFormat="1" ht="15.6" customHeight="1" x14ac:dyDescent="0.3">
      <c r="A233" s="382" t="s">
        <v>693</v>
      </c>
      <c r="B233" s="382" t="s">
        <v>946</v>
      </c>
      <c r="C233" s="382" t="s">
        <v>946</v>
      </c>
      <c r="D233" s="386">
        <v>158</v>
      </c>
      <c r="E233" s="382" t="s">
        <v>2169</v>
      </c>
      <c r="F233" s="382" t="s">
        <v>2135</v>
      </c>
      <c r="G233" s="382" t="s">
        <v>2135</v>
      </c>
      <c r="H233" s="382" t="s">
        <v>2022</v>
      </c>
      <c r="I233" s="382" t="s">
        <v>2022</v>
      </c>
      <c r="J233" s="384"/>
      <c r="K233" s="384"/>
      <c r="L233" s="384"/>
      <c r="M233" s="384"/>
      <c r="N233" s="384"/>
      <c r="O233" s="384"/>
      <c r="P233" s="384"/>
      <c r="Q233" s="384"/>
      <c r="R233" s="384"/>
      <c r="S233" s="384"/>
      <c r="T233" s="384"/>
      <c r="U233" s="384"/>
      <c r="V233" s="384"/>
      <c r="W233" s="384"/>
      <c r="X233" s="384"/>
      <c r="Y233" s="384"/>
      <c r="Z233" s="384"/>
      <c r="AA233" s="384"/>
      <c r="AB233" s="384"/>
      <c r="AC233" s="384"/>
      <c r="AD233" s="384"/>
      <c r="AE233" s="384"/>
      <c r="AF233" s="384"/>
      <c r="AG233" s="384"/>
      <c r="AH233" s="384"/>
      <c r="AI233" s="384"/>
      <c r="AJ233" s="384"/>
      <c r="AK233" s="384"/>
      <c r="AL233" s="384"/>
      <c r="AM233" s="384"/>
      <c r="AN233" s="383">
        <v>22.691164999999998</v>
      </c>
      <c r="AO233" s="383">
        <v>63.903912869344097</v>
      </c>
      <c r="AP233" s="383">
        <v>104.55732767545746</v>
      </c>
      <c r="AQ233" s="383">
        <v>138.12137575847859</v>
      </c>
      <c r="AR233" s="383">
        <v>148.01955785233869</v>
      </c>
      <c r="AS233" s="383">
        <v>152.22285195228727</v>
      </c>
      <c r="AT233" s="383">
        <v>185.39978453283314</v>
      </c>
      <c r="AU233" s="383">
        <v>215.53895983603067</v>
      </c>
    </row>
    <row r="234" spans="1:47" s="207" customFormat="1" ht="15.6" customHeight="1" x14ac:dyDescent="0.3">
      <c r="A234" s="382" t="s">
        <v>693</v>
      </c>
      <c r="B234" s="382" t="s">
        <v>946</v>
      </c>
      <c r="C234" s="382" t="s">
        <v>946</v>
      </c>
      <c r="D234" s="386">
        <v>164</v>
      </c>
      <c r="E234" s="382" t="s">
        <v>2170</v>
      </c>
      <c r="F234" s="382" t="s">
        <v>2135</v>
      </c>
      <c r="G234" s="382" t="s">
        <v>2135</v>
      </c>
      <c r="H234" s="382" t="s">
        <v>2022</v>
      </c>
      <c r="I234" s="382" t="s">
        <v>2022</v>
      </c>
      <c r="J234" s="384"/>
      <c r="K234" s="384"/>
      <c r="L234" s="384"/>
      <c r="M234" s="384"/>
      <c r="N234" s="384"/>
      <c r="O234" s="384"/>
      <c r="P234" s="384"/>
      <c r="Q234" s="384"/>
      <c r="R234" s="384"/>
      <c r="S234" s="384"/>
      <c r="T234" s="384"/>
      <c r="U234" s="384"/>
      <c r="V234" s="384"/>
      <c r="W234" s="384"/>
      <c r="X234" s="384"/>
      <c r="Y234" s="384"/>
      <c r="Z234" s="384"/>
      <c r="AA234" s="384"/>
      <c r="AB234" s="384"/>
      <c r="AC234" s="384"/>
      <c r="AD234" s="384"/>
      <c r="AE234" s="384"/>
      <c r="AF234" s="384"/>
      <c r="AG234" s="384"/>
      <c r="AH234" s="384"/>
      <c r="AI234" s="384"/>
      <c r="AJ234" s="384"/>
      <c r="AK234" s="384"/>
      <c r="AL234" s="384"/>
      <c r="AM234" s="384"/>
      <c r="AN234" s="383">
        <v>5.9960249999999995</v>
      </c>
      <c r="AO234" s="383">
        <v>16.206373621992697</v>
      </c>
      <c r="AP234" s="383">
        <v>25.952518598032299</v>
      </c>
      <c r="AQ234" s="383">
        <v>37.957883739766785</v>
      </c>
      <c r="AR234" s="383">
        <v>51.118165991226633</v>
      </c>
      <c r="AS234" s="383">
        <v>74.083332756476665</v>
      </c>
      <c r="AT234" s="383">
        <v>120.22314137780211</v>
      </c>
      <c r="AU234" s="383">
        <v>159.53035854163971</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4"/>
  <sheetViews>
    <sheetView zoomScale="70" zoomScaleNormal="70" workbookViewId="0"/>
  </sheetViews>
  <sheetFormatPr defaultColWidth="8.88671875" defaultRowHeight="14.4" x14ac:dyDescent="0.3"/>
  <cols>
    <col min="1" max="1" width="8.88671875" style="120"/>
    <col min="2" max="3" width="27.33203125" style="120" bestFit="1" customWidth="1"/>
    <col min="4" max="4" width="19.33203125" style="120" bestFit="1" customWidth="1"/>
    <col min="5" max="5" width="45.33203125" style="120" bestFit="1" customWidth="1"/>
    <col min="6" max="6" width="16.44140625" style="120" bestFit="1" customWidth="1"/>
    <col min="7" max="7" width="12.6640625" style="120" bestFit="1" customWidth="1"/>
    <col min="8" max="8" width="8.88671875" style="120"/>
    <col min="9" max="9" width="18.6640625" style="120" bestFit="1" customWidth="1"/>
    <col min="10" max="10" width="14.5546875" style="120" bestFit="1" customWidth="1"/>
    <col min="11" max="11" width="15.44140625" style="120" bestFit="1" customWidth="1"/>
    <col min="12" max="12" width="15" style="120" bestFit="1" customWidth="1"/>
    <col min="13" max="13" width="14.33203125" style="120" bestFit="1" customWidth="1"/>
    <col min="14" max="14" width="15.44140625" style="120" bestFit="1" customWidth="1"/>
    <col min="15" max="16" width="15" style="120" bestFit="1" customWidth="1"/>
    <col min="17" max="18" width="15.44140625" style="120" bestFit="1" customWidth="1"/>
    <col min="19" max="19" width="15" style="120" bestFit="1" customWidth="1"/>
    <col min="20" max="20" width="15.44140625" style="120" bestFit="1" customWidth="1"/>
    <col min="21" max="21" width="15" style="120" bestFit="1" customWidth="1"/>
    <col min="22" max="23" width="14.5546875" style="120" bestFit="1" customWidth="1"/>
    <col min="24" max="24" width="14.33203125" style="120" bestFit="1" customWidth="1"/>
    <col min="25" max="26" width="15.44140625" style="120" bestFit="1" customWidth="1"/>
    <col min="27" max="27" width="14.33203125" style="120" bestFit="1" customWidth="1"/>
    <col min="28" max="28" width="15.44140625" style="120" bestFit="1" customWidth="1"/>
    <col min="29" max="31" width="15" style="120" bestFit="1" customWidth="1"/>
    <col min="32" max="32" width="15.44140625" style="120" bestFit="1" customWidth="1"/>
    <col min="33" max="33" width="15" style="120" bestFit="1" customWidth="1"/>
    <col min="34" max="34" width="15.44140625" style="120" bestFit="1" customWidth="1"/>
    <col min="35" max="37" width="15" style="120" bestFit="1" customWidth="1"/>
    <col min="38" max="38" width="15.44140625" style="120" bestFit="1" customWidth="1"/>
    <col min="39" max="39" width="14.33203125" style="120" bestFit="1" customWidth="1"/>
    <col min="40" max="41" width="15" style="120" bestFit="1" customWidth="1"/>
    <col min="42" max="42" width="14.5546875" style="120" bestFit="1" customWidth="1"/>
    <col min="43" max="44" width="15" style="120" bestFit="1" customWidth="1"/>
    <col min="45" max="45" width="14.5546875" style="120" bestFit="1" customWidth="1"/>
    <col min="46" max="47" width="15" style="120" bestFit="1" customWidth="1"/>
    <col min="48" max="16384" width="8.88671875" style="120"/>
  </cols>
  <sheetData>
    <row r="1" spans="1:47" ht="15.6" customHeight="1" x14ac:dyDescent="0.3">
      <c r="A1" s="183" t="s">
        <v>2111</v>
      </c>
    </row>
    <row r="3" spans="1:47" ht="15.6" customHeight="1" x14ac:dyDescent="0.3">
      <c r="A3" s="393" t="s">
        <v>683</v>
      </c>
      <c r="B3" s="393" t="s">
        <v>1860</v>
      </c>
      <c r="C3" s="393" t="s">
        <v>2017</v>
      </c>
      <c r="D3" s="393" t="s">
        <v>667</v>
      </c>
      <c r="E3" s="393" t="s">
        <v>668</v>
      </c>
      <c r="F3" s="393" t="s">
        <v>665</v>
      </c>
      <c r="G3" s="393" t="s">
        <v>736</v>
      </c>
      <c r="H3" s="393" t="s">
        <v>1835</v>
      </c>
      <c r="I3" s="393" t="s">
        <v>1836</v>
      </c>
      <c r="J3" s="393" t="s">
        <v>4</v>
      </c>
      <c r="K3" s="393" t="s">
        <v>5</v>
      </c>
      <c r="L3" s="393" t="s">
        <v>6</v>
      </c>
      <c r="M3" s="393" t="s">
        <v>7</v>
      </c>
      <c r="N3" s="393" t="s">
        <v>8</v>
      </c>
      <c r="O3" s="393" t="s">
        <v>9</v>
      </c>
      <c r="P3" s="393" t="s">
        <v>10</v>
      </c>
      <c r="Q3" s="393" t="s">
        <v>11</v>
      </c>
      <c r="R3" s="393" t="s">
        <v>12</v>
      </c>
      <c r="S3" s="393" t="s">
        <v>13</v>
      </c>
      <c r="T3" s="393" t="s">
        <v>14</v>
      </c>
      <c r="U3" s="393" t="s">
        <v>15</v>
      </c>
      <c r="V3" s="393" t="s">
        <v>16</v>
      </c>
      <c r="W3" s="393" t="s">
        <v>17</v>
      </c>
      <c r="X3" s="393" t="s">
        <v>18</v>
      </c>
      <c r="Y3" s="393" t="s">
        <v>19</v>
      </c>
      <c r="Z3" s="393" t="s">
        <v>20</v>
      </c>
      <c r="AA3" s="393" t="s">
        <v>21</v>
      </c>
      <c r="AB3" s="393" t="s">
        <v>22</v>
      </c>
      <c r="AC3" s="393" t="s">
        <v>23</v>
      </c>
      <c r="AD3" s="393" t="s">
        <v>24</v>
      </c>
      <c r="AE3" s="393" t="s">
        <v>25</v>
      </c>
      <c r="AF3" s="393" t="s">
        <v>26</v>
      </c>
      <c r="AG3" s="393" t="s">
        <v>27</v>
      </c>
      <c r="AH3" s="393" t="s">
        <v>28</v>
      </c>
      <c r="AI3" s="393" t="s">
        <v>29</v>
      </c>
      <c r="AJ3" s="393" t="s">
        <v>30</v>
      </c>
      <c r="AK3" s="393" t="s">
        <v>31</v>
      </c>
      <c r="AL3" s="393" t="s">
        <v>32</v>
      </c>
      <c r="AM3" s="393" t="s">
        <v>1058</v>
      </c>
      <c r="AN3" s="393" t="s">
        <v>1315</v>
      </c>
      <c r="AO3" s="393" t="s">
        <v>1362</v>
      </c>
      <c r="AP3" s="393" t="s">
        <v>1608</v>
      </c>
      <c r="AQ3" s="393" t="s">
        <v>1736</v>
      </c>
      <c r="AR3" s="393" t="s">
        <v>1779</v>
      </c>
      <c r="AS3" s="393" t="s">
        <v>1837</v>
      </c>
      <c r="AT3" s="393" t="s">
        <v>2014</v>
      </c>
      <c r="AU3" s="393" t="s">
        <v>2114</v>
      </c>
    </row>
    <row r="4" spans="1:47" ht="15.6" customHeight="1" x14ac:dyDescent="0.3">
      <c r="A4" s="394" t="s">
        <v>1838</v>
      </c>
      <c r="B4" s="394" t="s">
        <v>938</v>
      </c>
      <c r="C4" s="394" t="s">
        <v>938</v>
      </c>
      <c r="D4" s="395">
        <v>1</v>
      </c>
      <c r="E4" s="394" t="s">
        <v>2018</v>
      </c>
      <c r="F4" s="394" t="s">
        <v>167</v>
      </c>
      <c r="G4" s="394" t="s">
        <v>167</v>
      </c>
      <c r="H4" s="394" t="s">
        <v>1839</v>
      </c>
      <c r="I4" s="394" t="s">
        <v>1840</v>
      </c>
      <c r="J4" s="396">
        <v>1.0899327318784948</v>
      </c>
      <c r="K4" s="396">
        <v>1.0984926900592438</v>
      </c>
      <c r="L4" s="396">
        <v>1.12658188252701</v>
      </c>
      <c r="M4" s="396">
        <v>1.157874898343269</v>
      </c>
      <c r="N4" s="396">
        <v>1.1555588104924073</v>
      </c>
      <c r="O4" s="396">
        <v>1.1641681388526766</v>
      </c>
      <c r="P4" s="396">
        <v>1.208917937248136</v>
      </c>
      <c r="Q4" s="396">
        <v>1.2147378982035737</v>
      </c>
      <c r="R4" s="396">
        <v>1.2470122616469093</v>
      </c>
      <c r="S4" s="396">
        <v>1.2698852936699587</v>
      </c>
      <c r="T4" s="396">
        <v>1.2357518916159715</v>
      </c>
      <c r="U4" s="396">
        <v>1.2629604250246851</v>
      </c>
      <c r="V4" s="396">
        <v>1.3408342203582189</v>
      </c>
      <c r="W4" s="396">
        <v>1.3915592275221305</v>
      </c>
      <c r="X4" s="396">
        <v>1.4545100115292697</v>
      </c>
      <c r="Y4" s="396">
        <v>1.5021552180413895</v>
      </c>
      <c r="Z4" s="396">
        <v>1.4819384022118112</v>
      </c>
      <c r="AA4" s="396">
        <v>1.532051444341533</v>
      </c>
      <c r="AB4" s="396">
        <v>1.6268077014026714</v>
      </c>
      <c r="AC4" s="396">
        <v>1.4265268954380041</v>
      </c>
      <c r="AD4" s="396">
        <v>1.4252157763279139</v>
      </c>
      <c r="AE4" s="396">
        <v>1.4278175456278044</v>
      </c>
      <c r="AF4" s="396">
        <v>1.426739638255883</v>
      </c>
      <c r="AG4" s="396">
        <v>1.3251735622212659</v>
      </c>
      <c r="AH4" s="396">
        <v>1.0084010322701684</v>
      </c>
      <c r="AI4" s="396">
        <v>0.90522325248132407</v>
      </c>
      <c r="AJ4" s="396">
        <v>0.58733716116620016</v>
      </c>
      <c r="AK4" s="396">
        <v>1.0568969877816627</v>
      </c>
      <c r="AL4" s="396">
        <v>1.5283335323878164</v>
      </c>
      <c r="AM4" s="396">
        <v>1.5800148212690386</v>
      </c>
      <c r="AN4" s="396">
        <v>1.9231512676699507</v>
      </c>
      <c r="AO4" s="396">
        <v>2.2142780041559718</v>
      </c>
      <c r="AP4" s="396">
        <v>3.1876006845683706</v>
      </c>
      <c r="AQ4" s="396">
        <v>2.7553004778650108</v>
      </c>
      <c r="AR4" s="396">
        <v>3.1308825177762065</v>
      </c>
      <c r="AS4" s="396">
        <v>2.7468185236807097</v>
      </c>
      <c r="AT4" s="396">
        <v>2.7536241344695043</v>
      </c>
      <c r="AU4" s="396">
        <v>2.7545020652860472</v>
      </c>
    </row>
    <row r="5" spans="1:47" ht="15.6" customHeight="1" x14ac:dyDescent="0.3">
      <c r="A5" s="394" t="s">
        <v>1838</v>
      </c>
      <c r="B5" s="394" t="s">
        <v>938</v>
      </c>
      <c r="C5" s="394" t="s">
        <v>938</v>
      </c>
      <c r="D5" s="395">
        <v>1</v>
      </c>
      <c r="E5" s="394" t="s">
        <v>2018</v>
      </c>
      <c r="F5" s="394" t="s">
        <v>167</v>
      </c>
      <c r="G5" s="394" t="s">
        <v>167</v>
      </c>
      <c r="H5" s="394" t="s">
        <v>1841</v>
      </c>
      <c r="I5" s="394" t="s">
        <v>1842</v>
      </c>
      <c r="J5" s="396">
        <v>233.32279957255361</v>
      </c>
      <c r="K5" s="396">
        <v>242.2653041539034</v>
      </c>
      <c r="L5" s="396">
        <v>247.31221741950242</v>
      </c>
      <c r="M5" s="396">
        <v>255.84492594281511</v>
      </c>
      <c r="N5" s="396">
        <v>263.59139861270523</v>
      </c>
      <c r="O5" s="396">
        <v>270.48608630477298</v>
      </c>
      <c r="P5" s="396">
        <v>277.96547502962142</v>
      </c>
      <c r="Q5" s="396">
        <v>281.08726441939558</v>
      </c>
      <c r="R5" s="396">
        <v>283.57854266444394</v>
      </c>
      <c r="S5" s="396">
        <v>284.26583868813077</v>
      </c>
      <c r="T5" s="396">
        <v>291.97403573238097</v>
      </c>
      <c r="U5" s="396">
        <v>298.0740092111879</v>
      </c>
      <c r="V5" s="396">
        <v>310.26972135854089</v>
      </c>
      <c r="W5" s="396">
        <v>317.32377614571118</v>
      </c>
      <c r="X5" s="396">
        <v>325.41211861708661</v>
      </c>
      <c r="Y5" s="396">
        <v>332.54617479475655</v>
      </c>
      <c r="Z5" s="396">
        <v>338.94409968931552</v>
      </c>
      <c r="AA5" s="396">
        <v>344.86467716099509</v>
      </c>
      <c r="AB5" s="396">
        <v>360.65908409554805</v>
      </c>
      <c r="AC5" s="396">
        <v>354.08789854429506</v>
      </c>
      <c r="AD5" s="396">
        <v>388.48083767047024</v>
      </c>
      <c r="AE5" s="396">
        <v>441.79504290554928</v>
      </c>
      <c r="AF5" s="396">
        <v>479.55784680005377</v>
      </c>
      <c r="AG5" s="396">
        <v>518.26820341360929</v>
      </c>
      <c r="AH5" s="396">
        <v>606.07860184585547</v>
      </c>
      <c r="AI5" s="396">
        <v>639.77413583093494</v>
      </c>
      <c r="AJ5" s="396">
        <v>670.74454508291853</v>
      </c>
      <c r="AK5" s="396">
        <v>717.49506231655278</v>
      </c>
      <c r="AL5" s="396">
        <v>774.3247442562797</v>
      </c>
      <c r="AM5" s="396">
        <v>845.03603662106741</v>
      </c>
      <c r="AN5" s="396">
        <v>910.74040789846015</v>
      </c>
      <c r="AO5" s="396">
        <v>958.61390576363021</v>
      </c>
      <c r="AP5" s="396">
        <v>1020.7161559713206</v>
      </c>
      <c r="AQ5" s="396">
        <v>1090.2778650902017</v>
      </c>
      <c r="AR5" s="396">
        <v>1153.656850561767</v>
      </c>
      <c r="AS5" s="396">
        <v>1206.977575680118</v>
      </c>
      <c r="AT5" s="396">
        <v>1208.5868390424164</v>
      </c>
      <c r="AU5" s="396">
        <v>1208.5811939680036</v>
      </c>
    </row>
    <row r="6" spans="1:47" ht="15.6" customHeight="1" x14ac:dyDescent="0.3">
      <c r="A6" s="394" t="s">
        <v>1838</v>
      </c>
      <c r="B6" s="394" t="s">
        <v>938</v>
      </c>
      <c r="C6" s="394" t="s">
        <v>938</v>
      </c>
      <c r="D6" s="395">
        <v>1</v>
      </c>
      <c r="E6" s="394" t="s">
        <v>2018</v>
      </c>
      <c r="F6" s="394" t="s">
        <v>167</v>
      </c>
      <c r="G6" s="394" t="s">
        <v>167</v>
      </c>
      <c r="H6" s="394" t="s">
        <v>1843</v>
      </c>
      <c r="I6" s="394" t="s">
        <v>1844</v>
      </c>
      <c r="J6" s="396">
        <v>7170.7439174142046</v>
      </c>
      <c r="K6" s="396">
        <v>7289.9191775485906</v>
      </c>
      <c r="L6" s="396">
        <v>7271.0863255702443</v>
      </c>
      <c r="M6" s="396">
        <v>7362.3103588501426</v>
      </c>
      <c r="N6" s="396">
        <v>7425.2892401898434</v>
      </c>
      <c r="O6" s="396">
        <v>7452.6307562622642</v>
      </c>
      <c r="P6" s="396">
        <v>7492.8024816498073</v>
      </c>
      <c r="Q6" s="396">
        <v>7467.0440928233375</v>
      </c>
      <c r="R6" s="396">
        <v>7440.0425204161902</v>
      </c>
      <c r="S6" s="396">
        <v>7370.6455210125805</v>
      </c>
      <c r="T6" s="396">
        <v>7461.0793727863593</v>
      </c>
      <c r="U6" s="396">
        <v>7458.1861670666167</v>
      </c>
      <c r="V6" s="396">
        <v>7582.8466673337662</v>
      </c>
      <c r="W6" s="396">
        <v>7645.586236174122</v>
      </c>
      <c r="X6" s="396">
        <v>7781.1314706558369</v>
      </c>
      <c r="Y6" s="396">
        <v>7921.2421525726904</v>
      </c>
      <c r="Z6" s="396">
        <v>8077.3940334189265</v>
      </c>
      <c r="AA6" s="396">
        <v>8224.1581591882823</v>
      </c>
      <c r="AB6" s="396">
        <v>8583.9141789180867</v>
      </c>
      <c r="AC6" s="396">
        <v>8115.6064949388692</v>
      </c>
      <c r="AD6" s="396">
        <v>7981.0984452600151</v>
      </c>
      <c r="AE6" s="396">
        <v>8056.4033895009406</v>
      </c>
      <c r="AF6" s="396">
        <v>7007.6059674511971</v>
      </c>
      <c r="AG6" s="396">
        <v>6483.6388973974781</v>
      </c>
      <c r="AH6" s="396">
        <v>6228.852725495497</v>
      </c>
      <c r="AI6" s="396">
        <v>5826.6351992316459</v>
      </c>
      <c r="AJ6" s="396">
        <v>5553.4457633371831</v>
      </c>
      <c r="AK6" s="396">
        <v>5379.8280574451328</v>
      </c>
      <c r="AL6" s="396">
        <v>5173.0975874495625</v>
      </c>
      <c r="AM6" s="396">
        <v>4960.6353987464126</v>
      </c>
      <c r="AN6" s="396">
        <v>4699.0240928125886</v>
      </c>
      <c r="AO6" s="396">
        <v>4384.7407161902402</v>
      </c>
      <c r="AP6" s="396">
        <v>4297.8972419954953</v>
      </c>
      <c r="AQ6" s="396">
        <v>4188.8746614209822</v>
      </c>
      <c r="AR6" s="396">
        <v>4027.3187005138188</v>
      </c>
      <c r="AS6" s="396">
        <v>3872.8555055258789</v>
      </c>
      <c r="AT6" s="396">
        <v>3902.2413846706181</v>
      </c>
      <c r="AU6" s="396">
        <v>3933.1600587266148</v>
      </c>
    </row>
    <row r="7" spans="1:47" ht="15.6" customHeight="1" x14ac:dyDescent="0.3">
      <c r="A7" s="394" t="s">
        <v>1838</v>
      </c>
      <c r="B7" s="394" t="s">
        <v>938</v>
      </c>
      <c r="C7" s="394" t="s">
        <v>938</v>
      </c>
      <c r="D7" s="395">
        <v>1</v>
      </c>
      <c r="E7" s="394" t="s">
        <v>2018</v>
      </c>
      <c r="F7" s="394" t="s">
        <v>167</v>
      </c>
      <c r="G7" s="394" t="s">
        <v>167</v>
      </c>
      <c r="H7" s="394" t="s">
        <v>1845</v>
      </c>
      <c r="I7" s="394" t="s">
        <v>1846</v>
      </c>
      <c r="J7" s="396">
        <v>24905.77119159386</v>
      </c>
      <c r="K7" s="396">
        <v>25344.334473979896</v>
      </c>
      <c r="L7" s="396">
        <v>25303.543261738359</v>
      </c>
      <c r="M7" s="396">
        <v>25756.137391631408</v>
      </c>
      <c r="N7" s="396">
        <v>26204.526515958576</v>
      </c>
      <c r="O7" s="396">
        <v>26632.306304866517</v>
      </c>
      <c r="P7" s="396">
        <v>27223.919233002023</v>
      </c>
      <c r="Q7" s="396">
        <v>27564.931912363889</v>
      </c>
      <c r="R7" s="396">
        <v>27970.398219442653</v>
      </c>
      <c r="S7" s="396">
        <v>28246.08599554938</v>
      </c>
      <c r="T7" s="396">
        <v>29208.391304474513</v>
      </c>
      <c r="U7" s="396">
        <v>29848.516565140559</v>
      </c>
      <c r="V7" s="396">
        <v>31027.951042866171</v>
      </c>
      <c r="W7" s="396">
        <v>31734.763948862812</v>
      </c>
      <c r="X7" s="396">
        <v>32724.431783549928</v>
      </c>
      <c r="Y7" s="396">
        <v>33636.002726142455</v>
      </c>
      <c r="Z7" s="396">
        <v>34520.449204059609</v>
      </c>
      <c r="AA7" s="396">
        <v>35249.451366943598</v>
      </c>
      <c r="AB7" s="396">
        <v>36788.665852525308</v>
      </c>
      <c r="AC7" s="396">
        <v>33956.939943125231</v>
      </c>
      <c r="AD7" s="396">
        <v>31471.813938363572</v>
      </c>
      <c r="AE7" s="396">
        <v>29923.48779083493</v>
      </c>
      <c r="AF7" s="396">
        <v>27851.5394990108</v>
      </c>
      <c r="AG7" s="396">
        <v>26265.422645963587</v>
      </c>
      <c r="AH7" s="396">
        <v>24834.320624696986</v>
      </c>
      <c r="AI7" s="396">
        <v>23110.292501477732</v>
      </c>
      <c r="AJ7" s="396">
        <v>21765.06316036683</v>
      </c>
      <c r="AK7" s="396">
        <v>20667.236850248613</v>
      </c>
      <c r="AL7" s="396">
        <v>19762.910153075107</v>
      </c>
      <c r="AM7" s="396">
        <v>19045.405084796341</v>
      </c>
      <c r="AN7" s="396">
        <v>18275.479520709003</v>
      </c>
      <c r="AO7" s="396">
        <v>17524.857781492421</v>
      </c>
      <c r="AP7" s="396">
        <v>16914.720402253843</v>
      </c>
      <c r="AQ7" s="396">
        <v>15970.532140822266</v>
      </c>
      <c r="AR7" s="396">
        <v>15083.622365052568</v>
      </c>
      <c r="AS7" s="396">
        <v>14136.41450913789</v>
      </c>
      <c r="AT7" s="396">
        <v>14230.712282647779</v>
      </c>
      <c r="AU7" s="396">
        <v>14301.291198558387</v>
      </c>
    </row>
    <row r="8" spans="1:47" ht="15.6" customHeight="1" x14ac:dyDescent="0.3">
      <c r="A8" s="394" t="s">
        <v>1838</v>
      </c>
      <c r="B8" s="394" t="s">
        <v>938</v>
      </c>
      <c r="C8" s="394" t="s">
        <v>938</v>
      </c>
      <c r="D8" s="395">
        <v>1</v>
      </c>
      <c r="E8" s="394" t="s">
        <v>2018</v>
      </c>
      <c r="F8" s="394" t="s">
        <v>167</v>
      </c>
      <c r="G8" s="394" t="s">
        <v>167</v>
      </c>
      <c r="H8" s="394" t="s">
        <v>1847</v>
      </c>
      <c r="I8" s="394" t="s">
        <v>1848</v>
      </c>
      <c r="J8" s="396">
        <v>59540.561149467729</v>
      </c>
      <c r="K8" s="396">
        <v>61910.667253495281</v>
      </c>
      <c r="L8" s="396">
        <v>63197.701108964873</v>
      </c>
      <c r="M8" s="396">
        <v>65468.592327699509</v>
      </c>
      <c r="N8" s="396">
        <v>67506.632999378693</v>
      </c>
      <c r="O8" s="396">
        <v>69413.575672531122</v>
      </c>
      <c r="P8" s="396">
        <v>71541.213109951641</v>
      </c>
      <c r="Q8" s="396">
        <v>72778.982273065121</v>
      </c>
      <c r="R8" s="396">
        <v>74112.973797394458</v>
      </c>
      <c r="S8" s="396">
        <v>74912.806951884457</v>
      </c>
      <c r="T8" s="396">
        <v>77359.257679571034</v>
      </c>
      <c r="U8" s="396">
        <v>78849.586527798296</v>
      </c>
      <c r="V8" s="396">
        <v>81607.932872913952</v>
      </c>
      <c r="W8" s="396">
        <v>83038.604050514579</v>
      </c>
      <c r="X8" s="396">
        <v>85258.630450138589</v>
      </c>
      <c r="Y8" s="396">
        <v>87129.760280213479</v>
      </c>
      <c r="Z8" s="396">
        <v>89032.604428526916</v>
      </c>
      <c r="AA8" s="396">
        <v>90649.172907866785</v>
      </c>
      <c r="AB8" s="396">
        <v>94324.255931311491</v>
      </c>
      <c r="AC8" s="396">
        <v>87603.287109879893</v>
      </c>
      <c r="AD8" s="396">
        <v>81391.781288673999</v>
      </c>
      <c r="AE8" s="396">
        <v>77577.162070441744</v>
      </c>
      <c r="AF8" s="396">
        <v>71992.390587472561</v>
      </c>
      <c r="AG8" s="396">
        <v>68313.219024094607</v>
      </c>
      <c r="AH8" s="396">
        <v>64781.058650848703</v>
      </c>
      <c r="AI8" s="396">
        <v>59814.65597327242</v>
      </c>
      <c r="AJ8" s="396">
        <v>55856.5538452447</v>
      </c>
      <c r="AK8" s="396">
        <v>52922.440976655424</v>
      </c>
      <c r="AL8" s="396">
        <v>50303.420130873747</v>
      </c>
      <c r="AM8" s="396">
        <v>47805.90108881714</v>
      </c>
      <c r="AN8" s="396">
        <v>45659.898283903443</v>
      </c>
      <c r="AO8" s="396">
        <v>43162.59367593348</v>
      </c>
      <c r="AP8" s="396">
        <v>40644.176114557733</v>
      </c>
      <c r="AQ8" s="396">
        <v>38258.676994534231</v>
      </c>
      <c r="AR8" s="396">
        <v>36063.476358918218</v>
      </c>
      <c r="AS8" s="396">
        <v>33795.508413199132</v>
      </c>
      <c r="AT8" s="396">
        <v>33869.938448346496</v>
      </c>
      <c r="AU8" s="396">
        <v>33810.472331403646</v>
      </c>
    </row>
    <row r="9" spans="1:47" ht="15.6" customHeight="1" x14ac:dyDescent="0.3">
      <c r="A9" s="394" t="s">
        <v>1838</v>
      </c>
      <c r="B9" s="394" t="s">
        <v>938</v>
      </c>
      <c r="C9" s="394" t="s">
        <v>938</v>
      </c>
      <c r="D9" s="395">
        <v>1</v>
      </c>
      <c r="E9" s="394" t="s">
        <v>2018</v>
      </c>
      <c r="F9" s="394" t="s">
        <v>167</v>
      </c>
      <c r="G9" s="394" t="s">
        <v>167</v>
      </c>
      <c r="H9" s="394" t="s">
        <v>1849</v>
      </c>
      <c r="I9" s="394" t="s">
        <v>1850</v>
      </c>
      <c r="J9" s="396">
        <v>195858.4371035404</v>
      </c>
      <c r="K9" s="396">
        <v>203888.56099389814</v>
      </c>
      <c r="L9" s="396">
        <v>208250.62108714718</v>
      </c>
      <c r="M9" s="396">
        <v>215668.3616051593</v>
      </c>
      <c r="N9" s="396">
        <v>222099.43750064555</v>
      </c>
      <c r="O9" s="396">
        <v>227793.3931386396</v>
      </c>
      <c r="P9" s="396">
        <v>234019.08759412181</v>
      </c>
      <c r="Q9" s="396">
        <v>236985.44864106839</v>
      </c>
      <c r="R9" s="396">
        <v>239669.56223356261</v>
      </c>
      <c r="S9" s="396">
        <v>240729.37613082273</v>
      </c>
      <c r="T9" s="396">
        <v>247559.07268647142</v>
      </c>
      <c r="U9" s="396">
        <v>251770.83984342316</v>
      </c>
      <c r="V9" s="396">
        <v>260337.77151170431</v>
      </c>
      <c r="W9" s="396">
        <v>264130.14468399732</v>
      </c>
      <c r="X9" s="396">
        <v>270166.31168626895</v>
      </c>
      <c r="Y9" s="396">
        <v>276092.00004229392</v>
      </c>
      <c r="Z9" s="396">
        <v>282426.44858785754</v>
      </c>
      <c r="AA9" s="396">
        <v>288171.11515337124</v>
      </c>
      <c r="AB9" s="396">
        <v>302560.39632687799</v>
      </c>
      <c r="AC9" s="396">
        <v>304134.28806545021</v>
      </c>
      <c r="AD9" s="396">
        <v>302890.76931306039</v>
      </c>
      <c r="AE9" s="396">
        <v>304212.44224900799</v>
      </c>
      <c r="AF9" s="396">
        <v>294923.92484928633</v>
      </c>
      <c r="AG9" s="396">
        <v>287326.91085452819</v>
      </c>
      <c r="AH9" s="396">
        <v>276942.2256811703</v>
      </c>
      <c r="AI9" s="396">
        <v>256212.10797196219</v>
      </c>
      <c r="AJ9" s="396">
        <v>237144.72867659639</v>
      </c>
      <c r="AK9" s="396">
        <v>221463.99925061726</v>
      </c>
      <c r="AL9" s="396">
        <v>208528.45905845708</v>
      </c>
      <c r="AM9" s="396">
        <v>199012.91736894063</v>
      </c>
      <c r="AN9" s="396">
        <v>190809.81505773152</v>
      </c>
      <c r="AO9" s="396">
        <v>178100.87501953548</v>
      </c>
      <c r="AP9" s="396">
        <v>168131.27718978451</v>
      </c>
      <c r="AQ9" s="396">
        <v>158405.15440709167</v>
      </c>
      <c r="AR9" s="396">
        <v>154859.20653966046</v>
      </c>
      <c r="AS9" s="396">
        <v>149348.91333756052</v>
      </c>
      <c r="AT9" s="396">
        <v>153999.00269378448</v>
      </c>
      <c r="AU9" s="396">
        <v>155564.83391742338</v>
      </c>
    </row>
    <row r="10" spans="1:47" ht="15.6" customHeight="1" x14ac:dyDescent="0.3">
      <c r="A10" s="394" t="s">
        <v>1838</v>
      </c>
      <c r="B10" s="394" t="s">
        <v>938</v>
      </c>
      <c r="C10" s="394" t="s">
        <v>938</v>
      </c>
      <c r="D10" s="395">
        <v>1</v>
      </c>
      <c r="E10" s="394" t="s">
        <v>2018</v>
      </c>
      <c r="F10" s="394" t="s">
        <v>167</v>
      </c>
      <c r="G10" s="394" t="s">
        <v>167</v>
      </c>
      <c r="H10" s="394" t="s">
        <v>1851</v>
      </c>
      <c r="I10" s="394" t="s">
        <v>1852</v>
      </c>
      <c r="J10" s="396">
        <v>33077.426116015369</v>
      </c>
      <c r="K10" s="396">
        <v>34337.519696998854</v>
      </c>
      <c r="L10" s="396">
        <v>35000.559589951619</v>
      </c>
      <c r="M10" s="396">
        <v>36191.7728566968</v>
      </c>
      <c r="N10" s="396">
        <v>38652.422228479831</v>
      </c>
      <c r="O10" s="396">
        <v>42576.926315509263</v>
      </c>
      <c r="P10" s="396">
        <v>45103.159726900121</v>
      </c>
      <c r="Q10" s="396">
        <v>45089.896441339573</v>
      </c>
      <c r="R10" s="396">
        <v>44961.841155683469</v>
      </c>
      <c r="S10" s="396">
        <v>46078.199598145729</v>
      </c>
      <c r="T10" s="396">
        <v>49225.725783218681</v>
      </c>
      <c r="U10" s="396">
        <v>50662.55363987101</v>
      </c>
      <c r="V10" s="396">
        <v>54693.942529156862</v>
      </c>
      <c r="W10" s="396">
        <v>57234.869583133201</v>
      </c>
      <c r="X10" s="396">
        <v>58657.327534836724</v>
      </c>
      <c r="Y10" s="396">
        <v>60921.487822560142</v>
      </c>
      <c r="Z10" s="396">
        <v>62517.603398941261</v>
      </c>
      <c r="AA10" s="396">
        <v>64071.43881548175</v>
      </c>
      <c r="AB10" s="396">
        <v>67076.943001128413</v>
      </c>
      <c r="AC10" s="396">
        <v>76503.608848004544</v>
      </c>
      <c r="AD10" s="396">
        <v>86038.985693686147</v>
      </c>
      <c r="AE10" s="396">
        <v>97709.411110566609</v>
      </c>
      <c r="AF10" s="396">
        <v>113902.99796097135</v>
      </c>
      <c r="AG10" s="396">
        <v>134009.92520638817</v>
      </c>
      <c r="AH10" s="396">
        <v>145669.24800540708</v>
      </c>
      <c r="AI10" s="396">
        <v>148522.23734957768</v>
      </c>
      <c r="AJ10" s="396">
        <v>152047.08069377556</v>
      </c>
      <c r="AK10" s="396">
        <v>156164.55862289274</v>
      </c>
      <c r="AL10" s="396">
        <v>162797.03174424567</v>
      </c>
      <c r="AM10" s="396">
        <v>171065.31138635727</v>
      </c>
      <c r="AN10" s="396">
        <v>178978.09480364012</v>
      </c>
      <c r="AO10" s="396">
        <v>177028.86475848698</v>
      </c>
      <c r="AP10" s="396">
        <v>178126.96587489356</v>
      </c>
      <c r="AQ10" s="396">
        <v>179060.26204880455</v>
      </c>
      <c r="AR10" s="396">
        <v>189165.54234777208</v>
      </c>
      <c r="AS10" s="396">
        <v>193596.31023857737</v>
      </c>
      <c r="AT10" s="396">
        <v>193453.29326085656</v>
      </c>
      <c r="AU10" s="396">
        <v>192890.75641655317</v>
      </c>
    </row>
    <row r="11" spans="1:47" ht="15.6" customHeight="1" x14ac:dyDescent="0.3">
      <c r="A11" s="394" t="s">
        <v>1838</v>
      </c>
      <c r="B11" s="394" t="s">
        <v>938</v>
      </c>
      <c r="C11" s="394" t="s">
        <v>938</v>
      </c>
      <c r="D11" s="395">
        <v>1</v>
      </c>
      <c r="E11" s="394" t="s">
        <v>2018</v>
      </c>
      <c r="F11" s="394" t="s">
        <v>167</v>
      </c>
      <c r="G11" s="394" t="s">
        <v>167</v>
      </c>
      <c r="H11" s="394" t="s">
        <v>1853</v>
      </c>
      <c r="I11" s="394" t="s">
        <v>1854</v>
      </c>
      <c r="J11" s="396">
        <v>725.62400118982896</v>
      </c>
      <c r="K11" s="396">
        <v>757.29379832801442</v>
      </c>
      <c r="L11" s="396">
        <v>770.186330328145</v>
      </c>
      <c r="M11" s="396">
        <v>797.81342812238802</v>
      </c>
      <c r="N11" s="396">
        <v>817.66273681601751</v>
      </c>
      <c r="O11" s="396">
        <v>835.27533704761913</v>
      </c>
      <c r="P11" s="396">
        <v>858.50029494156877</v>
      </c>
      <c r="Q11" s="396">
        <v>846.9709691171829</v>
      </c>
      <c r="R11" s="396">
        <v>841.39202642764371</v>
      </c>
      <c r="S11" s="396">
        <v>854.24623819156182</v>
      </c>
      <c r="T11" s="396">
        <v>890.49948180023216</v>
      </c>
      <c r="U11" s="396">
        <v>911.46402065916504</v>
      </c>
      <c r="V11" s="396">
        <v>955.4822153665807</v>
      </c>
      <c r="W11" s="396">
        <v>962.12542299771133</v>
      </c>
      <c r="X11" s="396">
        <v>988.07804593656056</v>
      </c>
      <c r="Y11" s="396">
        <v>1026.9645073159622</v>
      </c>
      <c r="Z11" s="396">
        <v>1048.6681156945358</v>
      </c>
      <c r="AA11" s="396">
        <v>1077.1019252458</v>
      </c>
      <c r="AB11" s="396">
        <v>1142.8921875151177</v>
      </c>
      <c r="AC11" s="396">
        <v>2185.9132928849353</v>
      </c>
      <c r="AD11" s="396">
        <v>4079.2042931807537</v>
      </c>
      <c r="AE11" s="396">
        <v>8424.1395654613571</v>
      </c>
      <c r="AF11" s="396">
        <v>16156.68954350819</v>
      </c>
      <c r="AG11" s="396">
        <v>24469.307883898226</v>
      </c>
      <c r="AH11" s="396">
        <v>31114.898899983167</v>
      </c>
      <c r="AI11" s="396">
        <v>34865.257183847592</v>
      </c>
      <c r="AJ11" s="396">
        <v>37300.709267274506</v>
      </c>
      <c r="AK11" s="396">
        <v>39409.516697507272</v>
      </c>
      <c r="AL11" s="396">
        <v>44951.254569659031</v>
      </c>
      <c r="AM11" s="396">
        <v>49761.566626728527</v>
      </c>
      <c r="AN11" s="396">
        <v>53636.97399955515</v>
      </c>
      <c r="AO11" s="396">
        <v>54533.562669212544</v>
      </c>
      <c r="AP11" s="396">
        <v>59654.197043152264</v>
      </c>
      <c r="AQ11" s="396">
        <v>64103.296736207019</v>
      </c>
      <c r="AR11" s="396">
        <v>73761.77362356821</v>
      </c>
      <c r="AS11" s="396">
        <v>79901.617083567515</v>
      </c>
      <c r="AT11" s="396">
        <v>79897.598198709762</v>
      </c>
      <c r="AU11" s="396">
        <v>79624.441289301452</v>
      </c>
    </row>
    <row r="12" spans="1:47" ht="15.6" customHeight="1" x14ac:dyDescent="0.3">
      <c r="A12" s="394" t="s">
        <v>1838</v>
      </c>
      <c r="B12" s="394" t="s">
        <v>938</v>
      </c>
      <c r="C12" s="394" t="s">
        <v>938</v>
      </c>
      <c r="D12" s="395">
        <v>1</v>
      </c>
      <c r="E12" s="394" t="s">
        <v>2018</v>
      </c>
      <c r="F12" s="394" t="s">
        <v>167</v>
      </c>
      <c r="G12" s="394" t="s">
        <v>167</v>
      </c>
      <c r="H12" s="394" t="s">
        <v>1855</v>
      </c>
      <c r="I12" s="394" t="s">
        <v>1856</v>
      </c>
      <c r="J12" s="396">
        <v>6.606345035277597</v>
      </c>
      <c r="K12" s="396">
        <v>7.0160997436551895</v>
      </c>
      <c r="L12" s="396">
        <v>7.1202274237859253</v>
      </c>
      <c r="M12" s="396">
        <v>7.0617014525033239</v>
      </c>
      <c r="N12" s="396">
        <v>7.2877743325216313</v>
      </c>
      <c r="O12" s="396">
        <v>7.7539950882715054</v>
      </c>
      <c r="P12" s="396">
        <v>8.099329333650866</v>
      </c>
      <c r="Q12" s="396">
        <v>8.5419452449720836</v>
      </c>
      <c r="R12" s="396">
        <v>8.8257157565426692</v>
      </c>
      <c r="S12" s="396">
        <v>8.7421140685316008</v>
      </c>
      <c r="T12" s="396">
        <v>9.158815714376292</v>
      </c>
      <c r="U12" s="396">
        <v>9.4277435584284088</v>
      </c>
      <c r="V12" s="396">
        <v>9.8701990309028478</v>
      </c>
      <c r="W12" s="396">
        <v>10.117239780742212</v>
      </c>
      <c r="X12" s="396">
        <v>10.49369600264883</v>
      </c>
      <c r="Y12" s="396">
        <v>10.679880154953258</v>
      </c>
      <c r="Z12" s="396">
        <v>11.02267623077663</v>
      </c>
      <c r="AA12" s="396">
        <v>11.604018414969286</v>
      </c>
      <c r="AB12" s="396">
        <v>12.033867793219116</v>
      </c>
      <c r="AC12" s="396">
        <v>12.086128892816639</v>
      </c>
      <c r="AD12" s="396">
        <v>12.125297139903022</v>
      </c>
      <c r="AE12" s="396">
        <v>12.148071391554236</v>
      </c>
      <c r="AF12" s="396">
        <v>12.180115316156998</v>
      </c>
      <c r="AG12" s="396">
        <v>12.197661655617043</v>
      </c>
      <c r="AH12" s="396">
        <v>12.221208196797351</v>
      </c>
      <c r="AI12" s="396">
        <v>78.240323189449128</v>
      </c>
      <c r="AJ12" s="396">
        <v>208.02762004172922</v>
      </c>
      <c r="AK12" s="396">
        <v>179.31146024298664</v>
      </c>
      <c r="AL12" s="396">
        <v>308.82326047850864</v>
      </c>
      <c r="AM12" s="396">
        <v>748.59315392752262</v>
      </c>
      <c r="AN12" s="396">
        <v>1179.2864988943052</v>
      </c>
      <c r="AO12" s="396">
        <v>2090.3706410547957</v>
      </c>
      <c r="AP12" s="396">
        <v>3147.4131377198523</v>
      </c>
      <c r="AQ12" s="396">
        <v>3964.6425993188877</v>
      </c>
      <c r="AR12" s="396">
        <v>5879.5619362667749</v>
      </c>
      <c r="AS12" s="396">
        <v>9088.3089216118733</v>
      </c>
      <c r="AT12" s="396">
        <v>9154.0406089426415</v>
      </c>
      <c r="AU12" s="396">
        <v>9103.9986439750592</v>
      </c>
    </row>
    <row r="13" spans="1:47" ht="15.6" customHeight="1" x14ac:dyDescent="0.3">
      <c r="A13" s="394" t="s">
        <v>1838</v>
      </c>
      <c r="B13" s="394" t="s">
        <v>938</v>
      </c>
      <c r="C13" s="394" t="s">
        <v>938</v>
      </c>
      <c r="D13" s="395">
        <v>1</v>
      </c>
      <c r="E13" s="394" t="s">
        <v>2018</v>
      </c>
      <c r="F13" s="394" t="s">
        <v>167</v>
      </c>
      <c r="G13" s="394" t="s">
        <v>167</v>
      </c>
      <c r="H13" s="394" t="s">
        <v>1857</v>
      </c>
      <c r="I13" s="394" t="s">
        <v>1858</v>
      </c>
      <c r="J13" s="396">
        <v>8.2504079056490749</v>
      </c>
      <c r="K13" s="396">
        <v>8.5197248478319292</v>
      </c>
      <c r="L13" s="396">
        <v>8.3346776165420877</v>
      </c>
      <c r="M13" s="396">
        <v>8.6419346210673957</v>
      </c>
      <c r="N13" s="396">
        <v>9.2243522572383316</v>
      </c>
      <c r="O13" s="396">
        <v>9.6150198195534138</v>
      </c>
      <c r="P13" s="396">
        <v>10.255733746924223</v>
      </c>
      <c r="Q13" s="396">
        <v>10.567960313533002</v>
      </c>
      <c r="R13" s="396">
        <v>10.551649682781079</v>
      </c>
      <c r="S13" s="396">
        <v>10.818969544005437</v>
      </c>
      <c r="T13" s="396">
        <v>11.275389857361899</v>
      </c>
      <c r="U13" s="396">
        <v>11.624642507218267</v>
      </c>
      <c r="V13" s="396">
        <v>12.107003238234595</v>
      </c>
      <c r="W13" s="396">
        <v>12.442893488092196</v>
      </c>
      <c r="X13" s="396">
        <v>12.735683189286572</v>
      </c>
      <c r="Y13" s="396">
        <v>13.180025296214465</v>
      </c>
      <c r="Z13" s="396">
        <v>13.941622398119893</v>
      </c>
      <c r="AA13" s="396">
        <v>14.141691380983545</v>
      </c>
      <c r="AB13" s="396">
        <v>14.726794050074442</v>
      </c>
      <c r="AC13" s="396">
        <v>14.759305609135467</v>
      </c>
      <c r="AD13" s="396">
        <v>14.716551636536083</v>
      </c>
      <c r="AE13" s="396">
        <v>14.763454371536419</v>
      </c>
      <c r="AF13" s="396">
        <v>63.998237257555118</v>
      </c>
      <c r="AG13" s="396">
        <v>113.18386286266036</v>
      </c>
      <c r="AH13" s="396">
        <v>113.1770473349625</v>
      </c>
      <c r="AI13" s="396">
        <v>113.17666258131403</v>
      </c>
      <c r="AJ13" s="396">
        <v>113.20209139891855</v>
      </c>
      <c r="AK13" s="396">
        <v>113.20650439955904</v>
      </c>
      <c r="AL13" s="396">
        <v>153.89959984298525</v>
      </c>
      <c r="AM13" s="396">
        <v>179.8</v>
      </c>
      <c r="AN13" s="396">
        <v>88.56</v>
      </c>
      <c r="AO13" s="396">
        <v>78.72</v>
      </c>
      <c r="AP13" s="396">
        <v>117.68</v>
      </c>
      <c r="AQ13" s="396">
        <v>156.64000000000001</v>
      </c>
      <c r="AR13" s="396">
        <v>97.600000000000009</v>
      </c>
      <c r="AS13" s="396">
        <v>97.600000000000009</v>
      </c>
      <c r="AT13" s="396">
        <v>94.9837710199143</v>
      </c>
      <c r="AU13" s="396">
        <v>97.671227303057918</v>
      </c>
    </row>
    <row r="14" spans="1:47" ht="15.6" customHeight="1" x14ac:dyDescent="0.3">
      <c r="A14" s="394" t="s">
        <v>1838</v>
      </c>
      <c r="B14" s="394" t="s">
        <v>938</v>
      </c>
      <c r="C14" s="394" t="s">
        <v>938</v>
      </c>
      <c r="D14" s="395">
        <v>2</v>
      </c>
      <c r="E14" s="394" t="s">
        <v>2019</v>
      </c>
      <c r="F14" s="394" t="s">
        <v>167</v>
      </c>
      <c r="G14" s="394" t="s">
        <v>167</v>
      </c>
      <c r="H14" s="394" t="s">
        <v>1845</v>
      </c>
      <c r="I14" s="394" t="s">
        <v>1846</v>
      </c>
      <c r="J14" s="396">
        <v>86274.723895285671</v>
      </c>
      <c r="K14" s="396">
        <v>80180.964074274918</v>
      </c>
      <c r="L14" s="396">
        <v>75188.737512565902</v>
      </c>
      <c r="M14" s="396">
        <v>74454.65899350257</v>
      </c>
      <c r="N14" s="396">
        <v>67525.08862215055</v>
      </c>
      <c r="O14" s="396">
        <v>65224.276251104624</v>
      </c>
      <c r="P14" s="396">
        <v>60391.015854115823</v>
      </c>
      <c r="Q14" s="396">
        <v>55716.774246455825</v>
      </c>
      <c r="R14" s="396">
        <v>53270.104431327942</v>
      </c>
      <c r="S14" s="396">
        <v>47721.64688560208</v>
      </c>
      <c r="T14" s="396">
        <v>41897.370270983847</v>
      </c>
      <c r="U14" s="396">
        <v>39210.305240288806</v>
      </c>
      <c r="V14" s="396">
        <v>30985.452827571567</v>
      </c>
      <c r="W14" s="396">
        <v>25905.14874604929</v>
      </c>
      <c r="X14" s="396">
        <v>19032.498334066357</v>
      </c>
      <c r="Y14" s="396">
        <v>16743.319485779357</v>
      </c>
      <c r="Z14" s="396">
        <v>13197.217618453386</v>
      </c>
      <c r="AA14" s="396">
        <v>11022.684775006659</v>
      </c>
      <c r="AB14" s="396">
        <v>9023.9194245408744</v>
      </c>
      <c r="AC14" s="396">
        <v>7031.0044236438507</v>
      </c>
      <c r="AD14" s="396">
        <v>5858.3630604542996</v>
      </c>
      <c r="AE14" s="396">
        <v>5081.2323491263505</v>
      </c>
      <c r="AF14" s="396">
        <v>4248.9283369990944</v>
      </c>
      <c r="AG14" s="396">
        <v>3267.8710405368456</v>
      </c>
      <c r="AH14" s="396">
        <v>2355.2836173226701</v>
      </c>
      <c r="AI14" s="396">
        <v>1458.9128690962086</v>
      </c>
      <c r="AJ14" s="396">
        <v>706.24690116165914</v>
      </c>
      <c r="AK14" s="396">
        <v>214.40330162741316</v>
      </c>
      <c r="AL14" s="396">
        <v>99.738024358416752</v>
      </c>
      <c r="AM14" s="397"/>
      <c r="AN14" s="397"/>
      <c r="AO14" s="397"/>
      <c r="AP14" s="397"/>
      <c r="AQ14" s="397"/>
      <c r="AR14" s="397"/>
      <c r="AS14" s="397"/>
      <c r="AT14" s="397"/>
      <c r="AU14" s="397"/>
    </row>
    <row r="15" spans="1:47" ht="15.6" customHeight="1" x14ac:dyDescent="0.3">
      <c r="A15" s="394" t="s">
        <v>1838</v>
      </c>
      <c r="B15" s="394" t="s">
        <v>938</v>
      </c>
      <c r="C15" s="394" t="s">
        <v>938</v>
      </c>
      <c r="D15" s="395">
        <v>2</v>
      </c>
      <c r="E15" s="394" t="s">
        <v>2019</v>
      </c>
      <c r="F15" s="394" t="s">
        <v>167</v>
      </c>
      <c r="G15" s="394" t="s">
        <v>167</v>
      </c>
      <c r="H15" s="394" t="s">
        <v>1847</v>
      </c>
      <c r="I15" s="394" t="s">
        <v>1848</v>
      </c>
      <c r="J15" s="396">
        <v>19836.238820830182</v>
      </c>
      <c r="K15" s="396">
        <v>23098.647419796202</v>
      </c>
      <c r="L15" s="396">
        <v>24779.857045222365</v>
      </c>
      <c r="M15" s="396">
        <v>27102.049709617637</v>
      </c>
      <c r="N15" s="396">
        <v>27179.17299870143</v>
      </c>
      <c r="O15" s="396">
        <v>28598.62003097928</v>
      </c>
      <c r="P15" s="396">
        <v>28884.819375749415</v>
      </c>
      <c r="Q15" s="396">
        <v>29223.840383615552</v>
      </c>
      <c r="R15" s="396">
        <v>30892.499595804817</v>
      </c>
      <c r="S15" s="396">
        <v>30957.750645197055</v>
      </c>
      <c r="T15" s="396">
        <v>30812.427936284759</v>
      </c>
      <c r="U15" s="396">
        <v>33281.960758520792</v>
      </c>
      <c r="V15" s="396">
        <v>31220.816091723485</v>
      </c>
      <c r="W15" s="396">
        <v>33426.050389613047</v>
      </c>
      <c r="X15" s="396">
        <v>31507.182065678797</v>
      </c>
      <c r="Y15" s="396">
        <v>31973.971817764246</v>
      </c>
      <c r="Z15" s="396">
        <v>30431.041301060402</v>
      </c>
      <c r="AA15" s="396">
        <v>29000.294476349834</v>
      </c>
      <c r="AB15" s="396">
        <v>27718.558613403296</v>
      </c>
      <c r="AC15" s="396">
        <v>26304.36236380789</v>
      </c>
      <c r="AD15" s="396">
        <v>24064.908072789724</v>
      </c>
      <c r="AE15" s="396">
        <v>21667.418436525229</v>
      </c>
      <c r="AF15" s="396">
        <v>19363.095549965197</v>
      </c>
      <c r="AG15" s="396">
        <v>16448.532436872934</v>
      </c>
      <c r="AH15" s="396">
        <v>13826.596499255375</v>
      </c>
      <c r="AI15" s="396">
        <v>11275.092851817648</v>
      </c>
      <c r="AJ15" s="396">
        <v>6189.1045729497946</v>
      </c>
      <c r="AK15" s="396">
        <v>3314.2920068467706</v>
      </c>
      <c r="AL15" s="396">
        <v>1914.8753357498433</v>
      </c>
      <c r="AM15" s="396">
        <v>664.200079627376</v>
      </c>
      <c r="AN15" s="396">
        <v>301.29948775167543</v>
      </c>
      <c r="AO15" s="396">
        <v>135.11146896288861</v>
      </c>
      <c r="AP15" s="396">
        <v>76.597548858830734</v>
      </c>
      <c r="AQ15" s="396">
        <v>59.849556651642622</v>
      </c>
      <c r="AR15" s="396">
        <v>23.406717394148178</v>
      </c>
      <c r="AS15" s="396">
        <v>14.536819285855549</v>
      </c>
      <c r="AT15" s="396">
        <v>8.3908738153214504</v>
      </c>
      <c r="AU15" s="397"/>
    </row>
    <row r="16" spans="1:47" ht="15.6" customHeight="1" x14ac:dyDescent="0.3">
      <c r="A16" s="394" t="s">
        <v>1838</v>
      </c>
      <c r="B16" s="394" t="s">
        <v>938</v>
      </c>
      <c r="C16" s="394" t="s">
        <v>938</v>
      </c>
      <c r="D16" s="395">
        <v>2</v>
      </c>
      <c r="E16" s="394" t="s">
        <v>2019</v>
      </c>
      <c r="F16" s="394" t="s">
        <v>167</v>
      </c>
      <c r="G16" s="394" t="s">
        <v>167</v>
      </c>
      <c r="H16" s="394" t="s">
        <v>1849</v>
      </c>
      <c r="I16" s="394" t="s">
        <v>1850</v>
      </c>
      <c r="J16" s="396">
        <v>11141.501802609335</v>
      </c>
      <c r="K16" s="396">
        <v>13737.91949566063</v>
      </c>
      <c r="L16" s="396">
        <v>15882.363601577252</v>
      </c>
      <c r="M16" s="396">
        <v>20391.861419127079</v>
      </c>
      <c r="N16" s="396">
        <v>23421.414607252493</v>
      </c>
      <c r="O16" s="396">
        <v>30401.84766760359</v>
      </c>
      <c r="P16" s="396">
        <v>33156.717869551205</v>
      </c>
      <c r="Q16" s="396">
        <v>35492.162422304689</v>
      </c>
      <c r="R16" s="396">
        <v>38494.820406688188</v>
      </c>
      <c r="S16" s="396">
        <v>39106.760996692938</v>
      </c>
      <c r="T16" s="396">
        <v>40399.277039118708</v>
      </c>
      <c r="U16" s="396">
        <v>45179.434812327672</v>
      </c>
      <c r="V16" s="396">
        <v>43056.135993192511</v>
      </c>
      <c r="W16" s="396">
        <v>46763.225850616749</v>
      </c>
      <c r="X16" s="396">
        <v>45900.187615608207</v>
      </c>
      <c r="Y16" s="396">
        <v>48520.997420656771</v>
      </c>
      <c r="Z16" s="396">
        <v>51423.977106009632</v>
      </c>
      <c r="AA16" s="396">
        <v>51893.728583684206</v>
      </c>
      <c r="AB16" s="396">
        <v>52260.460644814979</v>
      </c>
      <c r="AC16" s="396">
        <v>51994.004557488901</v>
      </c>
      <c r="AD16" s="396">
        <v>51426.230835263523</v>
      </c>
      <c r="AE16" s="396">
        <v>48479.657876990612</v>
      </c>
      <c r="AF16" s="396">
        <v>45708.048090334363</v>
      </c>
      <c r="AG16" s="396">
        <v>43289.861615182992</v>
      </c>
      <c r="AH16" s="396">
        <v>41506.81880442924</v>
      </c>
      <c r="AI16" s="396">
        <v>39880.088592023436</v>
      </c>
      <c r="AJ16" s="396">
        <v>38183.495690492055</v>
      </c>
      <c r="AK16" s="396">
        <v>35141.731502770454</v>
      </c>
      <c r="AL16" s="396">
        <v>29387.380541878134</v>
      </c>
      <c r="AM16" s="396">
        <v>24708.742178057608</v>
      </c>
      <c r="AN16" s="396">
        <v>16976.646259041649</v>
      </c>
      <c r="AO16" s="396">
        <v>12577.87512249457</v>
      </c>
      <c r="AP16" s="396">
        <v>8915.1769139963708</v>
      </c>
      <c r="AQ16" s="396">
        <v>7030.5587278291741</v>
      </c>
      <c r="AR16" s="396">
        <v>5759.423781595664</v>
      </c>
      <c r="AS16" s="396">
        <v>3826.8969275739032</v>
      </c>
      <c r="AT16" s="396">
        <v>2314.7082551835679</v>
      </c>
      <c r="AU16" s="396">
        <v>1259.823061976442</v>
      </c>
    </row>
    <row r="17" spans="1:47" ht="15.6" customHeight="1" x14ac:dyDescent="0.3">
      <c r="A17" s="394" t="s">
        <v>1838</v>
      </c>
      <c r="B17" s="394" t="s">
        <v>938</v>
      </c>
      <c r="C17" s="394" t="s">
        <v>938</v>
      </c>
      <c r="D17" s="395">
        <v>2</v>
      </c>
      <c r="E17" s="394" t="s">
        <v>2019</v>
      </c>
      <c r="F17" s="394" t="s">
        <v>167</v>
      </c>
      <c r="G17" s="394" t="s">
        <v>167</v>
      </c>
      <c r="H17" s="394" t="s">
        <v>1851</v>
      </c>
      <c r="I17" s="394" t="s">
        <v>1852</v>
      </c>
      <c r="J17" s="397"/>
      <c r="K17" s="397"/>
      <c r="L17" s="397"/>
      <c r="M17" s="397"/>
      <c r="N17" s="397"/>
      <c r="O17" s="396">
        <v>195.38920027341078</v>
      </c>
      <c r="P17" s="396">
        <v>1103.8171005363226</v>
      </c>
      <c r="Q17" s="396">
        <v>1720.6542023638901</v>
      </c>
      <c r="R17" s="396">
        <v>1882.1815043335378</v>
      </c>
      <c r="S17" s="396">
        <v>2318.0809659422657</v>
      </c>
      <c r="T17" s="396">
        <v>3571.2193665742352</v>
      </c>
      <c r="U17" s="396">
        <v>7840.6023428567787</v>
      </c>
      <c r="V17" s="396">
        <v>13068.267749131939</v>
      </c>
      <c r="W17" s="396">
        <v>19659.303931957926</v>
      </c>
      <c r="X17" s="396">
        <v>22051.701587991847</v>
      </c>
      <c r="Y17" s="396">
        <v>23564.034965023398</v>
      </c>
      <c r="Z17" s="396">
        <v>24975.359881952532</v>
      </c>
      <c r="AA17" s="396">
        <v>26767.378274702016</v>
      </c>
      <c r="AB17" s="396">
        <v>28576.774903497153</v>
      </c>
      <c r="AC17" s="396">
        <v>30724.216469172097</v>
      </c>
      <c r="AD17" s="396">
        <v>31761.973799460084</v>
      </c>
      <c r="AE17" s="396">
        <v>30918.250212790012</v>
      </c>
      <c r="AF17" s="396">
        <v>29885.295978461505</v>
      </c>
      <c r="AG17" s="396">
        <v>29403.941518766263</v>
      </c>
      <c r="AH17" s="396">
        <v>29312.473107654077</v>
      </c>
      <c r="AI17" s="396">
        <v>29236.70527739606</v>
      </c>
      <c r="AJ17" s="396">
        <v>31447.562714190994</v>
      </c>
      <c r="AK17" s="396">
        <v>31983.291815756529</v>
      </c>
      <c r="AL17" s="396">
        <v>31819.992630121818</v>
      </c>
      <c r="AM17" s="396">
        <v>32661.584930729558</v>
      </c>
      <c r="AN17" s="396">
        <v>34476.897927279017</v>
      </c>
      <c r="AO17" s="396">
        <v>33626.186223253528</v>
      </c>
      <c r="AP17" s="396">
        <v>32383.405498548145</v>
      </c>
      <c r="AQ17" s="396">
        <v>30388.803095108477</v>
      </c>
      <c r="AR17" s="396">
        <v>28340.284423124816</v>
      </c>
      <c r="AS17" s="396">
        <v>25980.110267824457</v>
      </c>
      <c r="AT17" s="396">
        <v>22543.091165873375</v>
      </c>
      <c r="AU17" s="396">
        <v>17468.460636109729</v>
      </c>
    </row>
    <row r="18" spans="1:47" ht="15.6" customHeight="1" x14ac:dyDescent="0.3">
      <c r="A18" s="394" t="s">
        <v>1838</v>
      </c>
      <c r="B18" s="394" t="s">
        <v>938</v>
      </c>
      <c r="C18" s="394" t="s">
        <v>938</v>
      </c>
      <c r="D18" s="395">
        <v>2</v>
      </c>
      <c r="E18" s="394" t="s">
        <v>2019</v>
      </c>
      <c r="F18" s="394" t="s">
        <v>167</v>
      </c>
      <c r="G18" s="394" t="s">
        <v>167</v>
      </c>
      <c r="H18" s="394" t="s">
        <v>1853</v>
      </c>
      <c r="I18" s="394" t="s">
        <v>1854</v>
      </c>
      <c r="J18" s="397"/>
      <c r="K18" s="397"/>
      <c r="L18" s="397"/>
      <c r="M18" s="397"/>
      <c r="N18" s="397"/>
      <c r="O18" s="397"/>
      <c r="P18" s="397"/>
      <c r="Q18" s="397"/>
      <c r="R18" s="397"/>
      <c r="S18" s="397"/>
      <c r="T18" s="397"/>
      <c r="U18" s="397"/>
      <c r="V18" s="397"/>
      <c r="W18" s="396">
        <v>900.11947284508119</v>
      </c>
      <c r="X18" s="396">
        <v>2375.9776026507884</v>
      </c>
      <c r="Y18" s="396">
        <v>7008.3689521749584</v>
      </c>
      <c r="Z18" s="396">
        <v>14158.954114460777</v>
      </c>
      <c r="AA18" s="396">
        <v>20897.02199254989</v>
      </c>
      <c r="AB18" s="396">
        <v>24661.184280960002</v>
      </c>
      <c r="AC18" s="396">
        <v>29361.498909967195</v>
      </c>
      <c r="AD18" s="396">
        <v>36008.965825836342</v>
      </c>
      <c r="AE18" s="396">
        <v>41920.831582719919</v>
      </c>
      <c r="AF18" s="396">
        <v>47028.547256465739</v>
      </c>
      <c r="AG18" s="396">
        <v>53250.734706305084</v>
      </c>
      <c r="AH18" s="396">
        <v>54844.262643449736</v>
      </c>
      <c r="AI18" s="396">
        <v>55017.598776897699</v>
      </c>
      <c r="AJ18" s="396">
        <v>62598.350339158555</v>
      </c>
      <c r="AK18" s="396">
        <v>66907.338551877721</v>
      </c>
      <c r="AL18" s="396">
        <v>72113.756964303349</v>
      </c>
      <c r="AM18" s="396">
        <v>79071.707572032625</v>
      </c>
      <c r="AN18" s="396">
        <v>87855.143188088128</v>
      </c>
      <c r="AO18" s="396">
        <v>92215.591294767422</v>
      </c>
      <c r="AP18" s="396">
        <v>94644.101562471376</v>
      </c>
      <c r="AQ18" s="396">
        <v>93865.846262099381</v>
      </c>
      <c r="AR18" s="396">
        <v>91590.151209101299</v>
      </c>
      <c r="AS18" s="396">
        <v>91103.983416639196</v>
      </c>
      <c r="AT18" s="396">
        <v>94682.237322636676</v>
      </c>
      <c r="AU18" s="396">
        <v>99195.070465302822</v>
      </c>
    </row>
    <row r="19" spans="1:47" ht="15.6" customHeight="1" x14ac:dyDescent="0.3">
      <c r="A19" s="394" t="s">
        <v>1838</v>
      </c>
      <c r="B19" s="394" t="s">
        <v>938</v>
      </c>
      <c r="C19" s="394" t="s">
        <v>938</v>
      </c>
      <c r="D19" s="395">
        <v>2</v>
      </c>
      <c r="E19" s="394" t="s">
        <v>2019</v>
      </c>
      <c r="F19" s="394" t="s">
        <v>167</v>
      </c>
      <c r="G19" s="394" t="s">
        <v>167</v>
      </c>
      <c r="H19" s="394" t="s">
        <v>1855</v>
      </c>
      <c r="I19" s="394" t="s">
        <v>1856</v>
      </c>
      <c r="J19" s="397"/>
      <c r="K19" s="397"/>
      <c r="L19" s="397"/>
      <c r="M19" s="397"/>
      <c r="N19" s="397"/>
      <c r="O19" s="397"/>
      <c r="P19" s="397"/>
      <c r="Q19" s="397"/>
      <c r="R19" s="397"/>
      <c r="S19" s="397"/>
      <c r="T19" s="397"/>
      <c r="U19" s="397"/>
      <c r="V19" s="397"/>
      <c r="W19" s="397"/>
      <c r="X19" s="397"/>
      <c r="Y19" s="397"/>
      <c r="Z19" s="397"/>
      <c r="AA19" s="397"/>
      <c r="AB19" s="396">
        <v>738.9234429425984</v>
      </c>
      <c r="AC19" s="396">
        <v>2759.5646620846851</v>
      </c>
      <c r="AD19" s="396">
        <v>5326.7318045904649</v>
      </c>
      <c r="AE19" s="396">
        <v>7793.0275600414634</v>
      </c>
      <c r="AF19" s="396">
        <v>10025.89408234923</v>
      </c>
      <c r="AG19" s="396">
        <v>12518.015496352529</v>
      </c>
      <c r="AH19" s="396">
        <v>13159.059332476372</v>
      </c>
      <c r="AI19" s="396">
        <v>13253.270445498152</v>
      </c>
      <c r="AJ19" s="396">
        <v>15560.456593245024</v>
      </c>
      <c r="AK19" s="396">
        <v>17049.453664247561</v>
      </c>
      <c r="AL19" s="396">
        <v>19079.383654668702</v>
      </c>
      <c r="AM19" s="396">
        <v>21516.624923359013</v>
      </c>
      <c r="AN19" s="396">
        <v>24330.591732554123</v>
      </c>
      <c r="AO19" s="396">
        <v>25950.659983351023</v>
      </c>
      <c r="AP19" s="396">
        <v>27014.327839215235</v>
      </c>
      <c r="AQ19" s="396">
        <v>27179.906706372411</v>
      </c>
      <c r="AR19" s="396">
        <v>26726.231197846821</v>
      </c>
      <c r="AS19" s="396">
        <v>26871.887210096713</v>
      </c>
      <c r="AT19" s="396">
        <v>28248.987023912872</v>
      </c>
      <c r="AU19" s="396">
        <v>29874.060478036303</v>
      </c>
    </row>
    <row r="20" spans="1:47" ht="15.6" customHeight="1" x14ac:dyDescent="0.3">
      <c r="A20" s="394" t="s">
        <v>1838</v>
      </c>
      <c r="B20" s="394" t="s">
        <v>938</v>
      </c>
      <c r="C20" s="394" t="s">
        <v>938</v>
      </c>
      <c r="D20" s="395">
        <v>33</v>
      </c>
      <c r="E20" s="394" t="s">
        <v>679</v>
      </c>
      <c r="F20" s="394" t="s">
        <v>167</v>
      </c>
      <c r="G20" s="394" t="s">
        <v>167</v>
      </c>
      <c r="H20" s="394" t="s">
        <v>1847</v>
      </c>
      <c r="I20" s="394" t="s">
        <v>1848</v>
      </c>
      <c r="J20" s="397"/>
      <c r="K20" s="397"/>
      <c r="L20" s="397"/>
      <c r="M20" s="397"/>
      <c r="N20" s="397"/>
      <c r="O20" s="397"/>
      <c r="P20" s="397"/>
      <c r="Q20" s="397"/>
      <c r="R20" s="397"/>
      <c r="S20" s="396">
        <v>389.07145306811589</v>
      </c>
      <c r="T20" s="396">
        <v>1190.9909480029546</v>
      </c>
      <c r="U20" s="396">
        <v>2183.522628699332</v>
      </c>
      <c r="V20" s="396">
        <v>3465.9810118752039</v>
      </c>
      <c r="W20" s="396">
        <v>4689.6006900930652</v>
      </c>
      <c r="X20" s="396">
        <v>7015.5290232198122</v>
      </c>
      <c r="Y20" s="396">
        <v>10898.840126642268</v>
      </c>
      <c r="Z20" s="396">
        <v>14665.418879962084</v>
      </c>
      <c r="AA20" s="396">
        <v>17967.285221663773</v>
      </c>
      <c r="AB20" s="396">
        <v>21271.915188102772</v>
      </c>
      <c r="AC20" s="396">
        <v>24660.012126932837</v>
      </c>
      <c r="AD20" s="396">
        <v>25087.16909314477</v>
      </c>
      <c r="AE20" s="396">
        <v>22479.808144066425</v>
      </c>
      <c r="AF20" s="396">
        <v>19776.789692125662</v>
      </c>
      <c r="AG20" s="396">
        <v>16711.364486548755</v>
      </c>
      <c r="AH20" s="396">
        <v>13334.160162323175</v>
      </c>
      <c r="AI20" s="396">
        <v>10180.541882825666</v>
      </c>
      <c r="AJ20" s="396">
        <v>7357.7428462953376</v>
      </c>
      <c r="AK20" s="396">
        <v>4741.0529664232936</v>
      </c>
      <c r="AL20" s="396">
        <v>2358.1978766549973</v>
      </c>
      <c r="AM20" s="396">
        <v>1078.7838418172203</v>
      </c>
      <c r="AN20" s="396">
        <v>679.85266764462017</v>
      </c>
      <c r="AO20" s="396">
        <v>396.03128846314922</v>
      </c>
      <c r="AP20" s="396">
        <v>208.43900345431018</v>
      </c>
      <c r="AQ20" s="396">
        <v>95.244303313731493</v>
      </c>
      <c r="AR20" s="396">
        <v>35.015446308080897</v>
      </c>
      <c r="AS20" s="396">
        <v>8.8118683990004882</v>
      </c>
      <c r="AT20" s="396">
        <v>0.9515316626832272</v>
      </c>
      <c r="AU20" s="397"/>
    </row>
    <row r="21" spans="1:47" ht="15.6" customHeight="1" x14ac:dyDescent="0.3">
      <c r="A21" s="394" t="s">
        <v>1838</v>
      </c>
      <c r="B21" s="394" t="s">
        <v>938</v>
      </c>
      <c r="C21" s="394" t="s">
        <v>938</v>
      </c>
      <c r="D21" s="395">
        <v>33</v>
      </c>
      <c r="E21" s="394" t="s">
        <v>679</v>
      </c>
      <c r="F21" s="394" t="s">
        <v>167</v>
      </c>
      <c r="G21" s="394" t="s">
        <v>167</v>
      </c>
      <c r="H21" s="394" t="s">
        <v>1849</v>
      </c>
      <c r="I21" s="394" t="s">
        <v>1850</v>
      </c>
      <c r="J21" s="397"/>
      <c r="K21" s="397"/>
      <c r="L21" s="397"/>
      <c r="M21" s="397"/>
      <c r="N21" s="397"/>
      <c r="O21" s="397"/>
      <c r="P21" s="397"/>
      <c r="Q21" s="397"/>
      <c r="R21" s="397"/>
      <c r="S21" s="397"/>
      <c r="T21" s="397"/>
      <c r="U21" s="397"/>
      <c r="V21" s="397"/>
      <c r="W21" s="397"/>
      <c r="X21" s="397"/>
      <c r="Y21" s="397"/>
      <c r="Z21" s="397"/>
      <c r="AA21" s="397"/>
      <c r="AB21" s="397"/>
      <c r="AC21" s="397"/>
      <c r="AD21" s="396">
        <v>3643.5750000000003</v>
      </c>
      <c r="AE21" s="396">
        <v>11347.196250000001</v>
      </c>
      <c r="AF21" s="396">
        <v>18763.658588923801</v>
      </c>
      <c r="AG21" s="396">
        <v>24250.012187045002</v>
      </c>
      <c r="AH21" s="396">
        <v>26594.667898834108</v>
      </c>
      <c r="AI21" s="396">
        <v>27310.797478594734</v>
      </c>
      <c r="AJ21" s="396">
        <v>29031.140043165615</v>
      </c>
      <c r="AK21" s="396">
        <v>30704.685560659516</v>
      </c>
      <c r="AL21" s="396">
        <v>32403.370738430942</v>
      </c>
      <c r="AM21" s="396">
        <v>34360.790679341982</v>
      </c>
      <c r="AN21" s="396">
        <v>34981.787097956098</v>
      </c>
      <c r="AO21" s="396">
        <v>34920.202050863147</v>
      </c>
      <c r="AP21" s="396">
        <v>35837.609918917798</v>
      </c>
      <c r="AQ21" s="396">
        <v>38589.918731435799</v>
      </c>
      <c r="AR21" s="396">
        <v>41508.848388962258</v>
      </c>
      <c r="AS21" s="396">
        <v>43061.165015561492</v>
      </c>
      <c r="AT21" s="396">
        <v>44980.265660128207</v>
      </c>
      <c r="AU21" s="396">
        <v>46754.301630190297</v>
      </c>
    </row>
    <row r="22" spans="1:47" ht="15.6" customHeight="1" x14ac:dyDescent="0.3">
      <c r="A22" s="394" t="s">
        <v>1838</v>
      </c>
      <c r="B22" s="394" t="s">
        <v>938</v>
      </c>
      <c r="C22" s="394" t="s">
        <v>938</v>
      </c>
      <c r="D22" s="395">
        <v>34</v>
      </c>
      <c r="E22" s="394" t="s">
        <v>2020</v>
      </c>
      <c r="F22" s="394" t="s">
        <v>166</v>
      </c>
      <c r="G22" s="394" t="s">
        <v>2021</v>
      </c>
      <c r="H22" s="394" t="s">
        <v>2022</v>
      </c>
      <c r="I22" s="394" t="s">
        <v>2022</v>
      </c>
      <c r="J22" s="397"/>
      <c r="K22" s="397"/>
      <c r="L22" s="397"/>
      <c r="M22" s="397"/>
      <c r="N22" s="397"/>
      <c r="O22" s="397"/>
      <c r="P22" s="397"/>
      <c r="Q22" s="396">
        <v>345.36784741144413</v>
      </c>
      <c r="R22" s="396">
        <v>1069.5017516543401</v>
      </c>
      <c r="S22" s="396">
        <v>1886.3339658006378</v>
      </c>
      <c r="T22" s="396">
        <v>2826.7186220107824</v>
      </c>
      <c r="U22" s="396">
        <v>3872.3879061499697</v>
      </c>
      <c r="V22" s="396">
        <v>4986.9581800392234</v>
      </c>
      <c r="W22" s="396">
        <v>6229.4100680338979</v>
      </c>
      <c r="X22" s="396">
        <v>7799.0828553570336</v>
      </c>
      <c r="Y22" s="396">
        <v>9690.8759628555981</v>
      </c>
      <c r="Z22" s="396">
        <v>11583.557436508692</v>
      </c>
      <c r="AA22" s="396">
        <v>13247.442024631893</v>
      </c>
      <c r="AB22" s="396">
        <v>14665.796699895422</v>
      </c>
      <c r="AC22" s="396">
        <v>15843.699625377356</v>
      </c>
      <c r="AD22" s="396">
        <v>17545.430575495349</v>
      </c>
      <c r="AE22" s="396">
        <v>19722.971890609449</v>
      </c>
      <c r="AF22" s="396">
        <v>21553.333143925505</v>
      </c>
      <c r="AG22" s="396">
        <v>23028.226701093692</v>
      </c>
      <c r="AH22" s="396">
        <v>24254.960044989239</v>
      </c>
      <c r="AI22" s="396">
        <v>25307.894997173549</v>
      </c>
      <c r="AJ22" s="396">
        <v>26191.253187205562</v>
      </c>
      <c r="AK22" s="396">
        <v>26913.148764872094</v>
      </c>
      <c r="AL22" s="396">
        <v>27060.401642956502</v>
      </c>
      <c r="AM22" s="396">
        <v>26366.367629350938</v>
      </c>
      <c r="AN22" s="396">
        <v>25302.057509771908</v>
      </c>
      <c r="AO22" s="396">
        <v>24281.242616440464</v>
      </c>
      <c r="AP22" s="396">
        <v>23330.315346995936</v>
      </c>
      <c r="AQ22" s="396">
        <v>22020.336882798769</v>
      </c>
      <c r="AR22" s="396">
        <v>20616.931683198458</v>
      </c>
      <c r="AS22" s="396">
        <v>19410.727390270626</v>
      </c>
      <c r="AT22" s="396">
        <v>18399.261558409973</v>
      </c>
      <c r="AU22" s="396">
        <v>17759.853938434764</v>
      </c>
    </row>
    <row r="23" spans="1:47" ht="15.6" customHeight="1" x14ac:dyDescent="0.3">
      <c r="A23" s="394" t="s">
        <v>1838</v>
      </c>
      <c r="B23" s="394" t="s">
        <v>938</v>
      </c>
      <c r="C23" s="394" t="s">
        <v>938</v>
      </c>
      <c r="D23" s="395">
        <v>35</v>
      </c>
      <c r="E23" s="394" t="s">
        <v>2023</v>
      </c>
      <c r="F23" s="394" t="s">
        <v>166</v>
      </c>
      <c r="G23" s="394" t="s">
        <v>2021</v>
      </c>
      <c r="H23" s="394" t="s">
        <v>2022</v>
      </c>
      <c r="I23" s="394" t="s">
        <v>2022</v>
      </c>
      <c r="J23" s="397"/>
      <c r="K23" s="397"/>
      <c r="L23" s="397"/>
      <c r="M23" s="397"/>
      <c r="N23" s="397"/>
      <c r="O23" s="397"/>
      <c r="P23" s="397"/>
      <c r="Q23" s="397"/>
      <c r="R23" s="397"/>
      <c r="S23" s="397"/>
      <c r="T23" s="397"/>
      <c r="U23" s="397"/>
      <c r="V23" s="397"/>
      <c r="W23" s="397"/>
      <c r="X23" s="397"/>
      <c r="Y23" s="396">
        <v>150</v>
      </c>
      <c r="Z23" s="396">
        <v>504.99999999999994</v>
      </c>
      <c r="AA23" s="396">
        <v>951.0953432346389</v>
      </c>
      <c r="AB23" s="396">
        <v>1454.9688156348309</v>
      </c>
      <c r="AC23" s="396">
        <v>1920.9464425245997</v>
      </c>
      <c r="AD23" s="396">
        <v>2296.1721967397884</v>
      </c>
      <c r="AE23" s="396">
        <v>3313.6893106404532</v>
      </c>
      <c r="AF23" s="396">
        <v>4715.1363334473581</v>
      </c>
      <c r="AG23" s="396">
        <v>5512.3211471040595</v>
      </c>
      <c r="AH23" s="396">
        <v>5893.0947086694287</v>
      </c>
      <c r="AI23" s="396">
        <v>5738.7669123467585</v>
      </c>
      <c r="AJ23" s="396">
        <v>5156.3579010287676</v>
      </c>
      <c r="AK23" s="396">
        <v>4428.6686729728162</v>
      </c>
      <c r="AL23" s="396">
        <v>3632.6282746938241</v>
      </c>
      <c r="AM23" s="396">
        <v>2914.2460888359697</v>
      </c>
      <c r="AN23" s="396">
        <v>2330.9966412214121</v>
      </c>
      <c r="AO23" s="396">
        <v>1917.8380580955263</v>
      </c>
      <c r="AP23" s="396">
        <v>1674.4837258346579</v>
      </c>
      <c r="AQ23" s="396">
        <v>1540.6736037502187</v>
      </c>
      <c r="AR23" s="396">
        <v>1447.5958680565282</v>
      </c>
      <c r="AS23" s="396">
        <v>1403.0257750784899</v>
      </c>
      <c r="AT23" s="396">
        <v>1414.9359917420475</v>
      </c>
      <c r="AU23" s="396">
        <v>1418.10446928084</v>
      </c>
    </row>
    <row r="24" spans="1:47" ht="15.6" customHeight="1" x14ac:dyDescent="0.3">
      <c r="A24" s="394" t="s">
        <v>1838</v>
      </c>
      <c r="B24" s="394" t="s">
        <v>938</v>
      </c>
      <c r="C24" s="394" t="s">
        <v>938</v>
      </c>
      <c r="D24" s="395">
        <v>36</v>
      </c>
      <c r="E24" s="394" t="s">
        <v>2024</v>
      </c>
      <c r="F24" s="394" t="s">
        <v>166</v>
      </c>
      <c r="G24" s="394" t="s">
        <v>2021</v>
      </c>
      <c r="H24" s="394" t="s">
        <v>2025</v>
      </c>
      <c r="I24" s="394" t="s">
        <v>2026</v>
      </c>
      <c r="J24" s="396">
        <v>112.5</v>
      </c>
      <c r="K24" s="396">
        <v>109.53947368421053</v>
      </c>
      <c r="L24" s="396">
        <v>106.57894736842105</v>
      </c>
      <c r="M24" s="396">
        <v>103.61842105263156</v>
      </c>
      <c r="N24" s="396">
        <v>100.65789473684214</v>
      </c>
      <c r="O24" s="396">
        <v>97.697368421052644</v>
      </c>
      <c r="P24" s="396">
        <v>94.736842105263165</v>
      </c>
      <c r="Q24" s="396">
        <v>91.776315789473713</v>
      </c>
      <c r="R24" s="396">
        <v>88.815789473684248</v>
      </c>
      <c r="S24" s="396">
        <v>85.855263157894782</v>
      </c>
      <c r="T24" s="396">
        <v>82.894736842105331</v>
      </c>
      <c r="U24" s="396">
        <v>79.93421052631588</v>
      </c>
      <c r="V24" s="396">
        <v>76.973684210526358</v>
      </c>
      <c r="W24" s="396">
        <v>74.013157894736906</v>
      </c>
      <c r="X24" s="396">
        <v>71.052631578947455</v>
      </c>
      <c r="Y24" s="396">
        <v>68.092105263157961</v>
      </c>
      <c r="Z24" s="396">
        <v>65.13157894736851</v>
      </c>
      <c r="AA24" s="396">
        <v>62.171052631579045</v>
      </c>
      <c r="AB24" s="396">
        <v>59.210526315789579</v>
      </c>
      <c r="AC24" s="396">
        <v>56.25</v>
      </c>
      <c r="AD24" s="396">
        <v>56.54296875</v>
      </c>
      <c r="AE24" s="396">
        <v>56.671874999999986</v>
      </c>
      <c r="AF24" s="396">
        <v>56.636718749999993</v>
      </c>
      <c r="AG24" s="396">
        <v>56.437499999999986</v>
      </c>
      <c r="AH24" s="396">
        <v>56.07421875</v>
      </c>
      <c r="AI24" s="396">
        <v>55.546875</v>
      </c>
      <c r="AJ24" s="396">
        <v>54.855468749999986</v>
      </c>
      <c r="AK24" s="396">
        <v>53.999999999999993</v>
      </c>
      <c r="AL24" s="396">
        <v>52.980468749999993</v>
      </c>
      <c r="AM24" s="396">
        <v>51.796875</v>
      </c>
      <c r="AN24" s="396">
        <v>50.44921875</v>
      </c>
      <c r="AO24" s="396">
        <v>48.937499999999993</v>
      </c>
      <c r="AP24" s="396">
        <v>47.261718749999993</v>
      </c>
      <c r="AQ24" s="396">
        <v>45.421874999999993</v>
      </c>
      <c r="AR24" s="396">
        <v>43.41796875</v>
      </c>
      <c r="AS24" s="396">
        <v>41.25</v>
      </c>
      <c r="AT24" s="396">
        <v>41.25</v>
      </c>
      <c r="AU24" s="396">
        <v>41.25</v>
      </c>
    </row>
    <row r="25" spans="1:47" ht="15.6" customHeight="1" x14ac:dyDescent="0.3">
      <c r="A25" s="394" t="s">
        <v>1838</v>
      </c>
      <c r="B25" s="394" t="s">
        <v>938</v>
      </c>
      <c r="C25" s="394" t="s">
        <v>938</v>
      </c>
      <c r="D25" s="395">
        <v>37</v>
      </c>
      <c r="E25" s="394" t="s">
        <v>2027</v>
      </c>
      <c r="F25" s="394" t="s">
        <v>166</v>
      </c>
      <c r="G25" s="394" t="s">
        <v>2021</v>
      </c>
      <c r="H25" s="394" t="s">
        <v>2025</v>
      </c>
      <c r="I25" s="394" t="s">
        <v>2026</v>
      </c>
      <c r="J25" s="396">
        <v>49.500000000000007</v>
      </c>
      <c r="K25" s="396">
        <v>48.197368421052637</v>
      </c>
      <c r="L25" s="396">
        <v>46.894736842105253</v>
      </c>
      <c r="M25" s="396">
        <v>45.592105263157883</v>
      </c>
      <c r="N25" s="396">
        <v>44.289473684210513</v>
      </c>
      <c r="O25" s="396">
        <v>42.986842105263172</v>
      </c>
      <c r="P25" s="396">
        <v>41.684210526315788</v>
      </c>
      <c r="Q25" s="396">
        <v>40.381578947368418</v>
      </c>
      <c r="R25" s="396">
        <v>39.078947368421048</v>
      </c>
      <c r="S25" s="396">
        <v>37.776315789473685</v>
      </c>
      <c r="T25" s="396">
        <v>36.473684210526322</v>
      </c>
      <c r="U25" s="396">
        <v>35.171052631578945</v>
      </c>
      <c r="V25" s="396">
        <v>33.868421052631589</v>
      </c>
      <c r="W25" s="396">
        <v>32.565789473684212</v>
      </c>
      <c r="X25" s="396">
        <v>31.26315789473685</v>
      </c>
      <c r="Y25" s="396">
        <v>29.96052631578948</v>
      </c>
      <c r="Z25" s="396">
        <v>28.657894736842124</v>
      </c>
      <c r="AA25" s="396">
        <v>27.35526315789475</v>
      </c>
      <c r="AB25" s="396">
        <v>26.052631578947388</v>
      </c>
      <c r="AC25" s="396">
        <v>24.750000000000004</v>
      </c>
      <c r="AD25" s="396">
        <v>23.484374999999996</v>
      </c>
      <c r="AE25" s="396">
        <v>22.218750000000004</v>
      </c>
      <c r="AF25" s="396">
        <v>20.953124999999996</v>
      </c>
      <c r="AG25" s="396">
        <v>19.6875</v>
      </c>
      <c r="AH25" s="396">
        <v>18.421875</v>
      </c>
      <c r="AI25" s="396">
        <v>17.156249999999996</v>
      </c>
      <c r="AJ25" s="396">
        <v>15.890625000000004</v>
      </c>
      <c r="AK25" s="396">
        <v>14.625000000000002</v>
      </c>
      <c r="AL25" s="396">
        <v>13.359375</v>
      </c>
      <c r="AM25" s="396">
        <v>12.093749999999998</v>
      </c>
      <c r="AN25" s="396">
        <v>10.828124999999998</v>
      </c>
      <c r="AO25" s="396">
        <v>9.5625</v>
      </c>
      <c r="AP25" s="396">
        <v>8.2968750000000018</v>
      </c>
      <c r="AQ25" s="396">
        <v>7.03125</v>
      </c>
      <c r="AR25" s="396">
        <v>5.7656249999999991</v>
      </c>
      <c r="AS25" s="396">
        <v>4.5000000000000009</v>
      </c>
      <c r="AT25" s="396">
        <v>4.5000000000000009</v>
      </c>
      <c r="AU25" s="396">
        <v>4.5000000000000009</v>
      </c>
    </row>
    <row r="26" spans="1:47" ht="15.6" customHeight="1" x14ac:dyDescent="0.3">
      <c r="A26" s="394" t="s">
        <v>1838</v>
      </c>
      <c r="B26" s="394" t="s">
        <v>938</v>
      </c>
      <c r="C26" s="394" t="s">
        <v>938</v>
      </c>
      <c r="D26" s="395">
        <v>38</v>
      </c>
      <c r="E26" s="394" t="s">
        <v>2028</v>
      </c>
      <c r="F26" s="394" t="s">
        <v>166</v>
      </c>
      <c r="G26" s="394" t="s">
        <v>2021</v>
      </c>
      <c r="H26" s="394" t="s">
        <v>2029</v>
      </c>
      <c r="I26" s="394" t="s">
        <v>2030</v>
      </c>
      <c r="J26" s="396">
        <v>7040</v>
      </c>
      <c r="K26" s="396">
        <v>6854.7368421052633</v>
      </c>
      <c r="L26" s="396">
        <v>6669.4736842105258</v>
      </c>
      <c r="M26" s="396">
        <v>6484.2105263157891</v>
      </c>
      <c r="N26" s="396">
        <v>6298.9473684210525</v>
      </c>
      <c r="O26" s="396">
        <v>6113.6842105263158</v>
      </c>
      <c r="P26" s="396">
        <v>5928.4210526315755</v>
      </c>
      <c r="Q26" s="396">
        <v>5743.1578947368407</v>
      </c>
      <c r="R26" s="396">
        <v>5557.8947368421022</v>
      </c>
      <c r="S26" s="396">
        <v>5372.6315789473665</v>
      </c>
      <c r="T26" s="396">
        <v>5187.3684210526308</v>
      </c>
      <c r="U26" s="396">
        <v>5002.1052631578923</v>
      </c>
      <c r="V26" s="396">
        <v>4816.8421052631556</v>
      </c>
      <c r="W26" s="396">
        <v>4631.5789473684172</v>
      </c>
      <c r="X26" s="396">
        <v>4446.3157894736823</v>
      </c>
      <c r="Y26" s="396">
        <v>4261.0526315789421</v>
      </c>
      <c r="Z26" s="396">
        <v>4075.7894736842072</v>
      </c>
      <c r="AA26" s="396">
        <v>3890.5263157894701</v>
      </c>
      <c r="AB26" s="396">
        <v>3705.2631578947326</v>
      </c>
      <c r="AC26" s="396">
        <v>3520</v>
      </c>
      <c r="AD26" s="396">
        <v>3330</v>
      </c>
      <c r="AE26" s="396">
        <v>3140</v>
      </c>
      <c r="AF26" s="396">
        <v>2950</v>
      </c>
      <c r="AG26" s="396">
        <v>2760</v>
      </c>
      <c r="AH26" s="396">
        <v>2570</v>
      </c>
      <c r="AI26" s="396">
        <v>2380</v>
      </c>
      <c r="AJ26" s="396">
        <v>2190</v>
      </c>
      <c r="AK26" s="396">
        <v>2000</v>
      </c>
      <c r="AL26" s="396">
        <v>1810</v>
      </c>
      <c r="AM26" s="396">
        <v>1620</v>
      </c>
      <c r="AN26" s="396">
        <v>1430</v>
      </c>
      <c r="AO26" s="396">
        <v>1240</v>
      </c>
      <c r="AP26" s="396">
        <v>1050</v>
      </c>
      <c r="AQ26" s="396">
        <v>860</v>
      </c>
      <c r="AR26" s="396">
        <v>670</v>
      </c>
      <c r="AS26" s="396">
        <v>480</v>
      </c>
      <c r="AT26" s="396">
        <v>480</v>
      </c>
      <c r="AU26" s="396">
        <v>480</v>
      </c>
    </row>
    <row r="27" spans="1:47" ht="15.6" customHeight="1" x14ac:dyDescent="0.3">
      <c r="A27" s="394" t="s">
        <v>1838</v>
      </c>
      <c r="B27" s="394" t="s">
        <v>938</v>
      </c>
      <c r="C27" s="394" t="s">
        <v>938</v>
      </c>
      <c r="D27" s="395">
        <v>59</v>
      </c>
      <c r="E27" s="394" t="s">
        <v>2031</v>
      </c>
      <c r="F27" s="394" t="s">
        <v>167</v>
      </c>
      <c r="G27" s="394" t="s">
        <v>167</v>
      </c>
      <c r="H27" s="394" t="s">
        <v>1847</v>
      </c>
      <c r="I27" s="394" t="s">
        <v>1848</v>
      </c>
      <c r="J27" s="396">
        <v>7425</v>
      </c>
      <c r="K27" s="396">
        <v>7425</v>
      </c>
      <c r="L27" s="396">
        <v>7425</v>
      </c>
      <c r="M27" s="396">
        <v>7425</v>
      </c>
      <c r="N27" s="396">
        <v>7425</v>
      </c>
      <c r="O27" s="396">
        <v>7425</v>
      </c>
      <c r="P27" s="396">
        <v>7425</v>
      </c>
      <c r="Q27" s="396">
        <v>7425</v>
      </c>
      <c r="R27" s="396">
        <v>7425</v>
      </c>
      <c r="S27" s="396">
        <v>7425</v>
      </c>
      <c r="T27" s="396">
        <v>7425</v>
      </c>
      <c r="U27" s="396">
        <v>7425</v>
      </c>
      <c r="V27" s="396">
        <v>7425</v>
      </c>
      <c r="W27" s="396">
        <v>7425</v>
      </c>
      <c r="X27" s="396">
        <v>7425</v>
      </c>
      <c r="Y27" s="396">
        <v>7425</v>
      </c>
      <c r="Z27" s="396">
        <v>7425</v>
      </c>
      <c r="AA27" s="396">
        <v>7425</v>
      </c>
      <c r="AB27" s="396">
        <v>7425</v>
      </c>
      <c r="AC27" s="396">
        <v>7425</v>
      </c>
      <c r="AD27" s="396">
        <v>8961.21826171875</v>
      </c>
      <c r="AE27" s="397"/>
      <c r="AF27" s="397"/>
      <c r="AG27" s="397"/>
      <c r="AH27" s="397"/>
      <c r="AI27" s="397"/>
      <c r="AJ27" s="397"/>
      <c r="AK27" s="397"/>
      <c r="AL27" s="397"/>
      <c r="AM27" s="397"/>
      <c r="AN27" s="397"/>
      <c r="AO27" s="397"/>
      <c r="AP27" s="397"/>
      <c r="AQ27" s="397"/>
      <c r="AR27" s="397"/>
      <c r="AS27" s="397"/>
      <c r="AT27" s="397"/>
      <c r="AU27" s="397"/>
    </row>
    <row r="28" spans="1:47" ht="15.6" customHeight="1" x14ac:dyDescent="0.3">
      <c r="A28" s="394" t="s">
        <v>1838</v>
      </c>
      <c r="B28" s="394" t="s">
        <v>938</v>
      </c>
      <c r="C28" s="394" t="s">
        <v>938</v>
      </c>
      <c r="D28" s="395">
        <v>59</v>
      </c>
      <c r="E28" s="394" t="s">
        <v>2031</v>
      </c>
      <c r="F28" s="394" t="s">
        <v>167</v>
      </c>
      <c r="G28" s="394" t="s">
        <v>167</v>
      </c>
      <c r="H28" s="394" t="s">
        <v>1849</v>
      </c>
      <c r="I28" s="394" t="s">
        <v>1850</v>
      </c>
      <c r="J28" s="397"/>
      <c r="K28" s="397"/>
      <c r="L28" s="397"/>
      <c r="M28" s="397"/>
      <c r="N28" s="397"/>
      <c r="O28" s="397"/>
      <c r="P28" s="397"/>
      <c r="Q28" s="397"/>
      <c r="R28" s="397"/>
      <c r="S28" s="397"/>
      <c r="T28" s="397"/>
      <c r="U28" s="397"/>
      <c r="V28" s="397"/>
      <c r="W28" s="397"/>
      <c r="X28" s="397"/>
      <c r="Y28" s="397"/>
      <c r="Z28" s="397"/>
      <c r="AA28" s="397"/>
      <c r="AB28" s="397"/>
      <c r="AC28" s="397"/>
      <c r="AD28" s="397"/>
      <c r="AE28" s="396">
        <v>10577.63671875</v>
      </c>
      <c r="AF28" s="396">
        <v>12257.77587890625</v>
      </c>
      <c r="AG28" s="396">
        <v>13985.15625</v>
      </c>
      <c r="AH28" s="396">
        <v>15743.29833984375</v>
      </c>
      <c r="AI28" s="396">
        <v>17515.72265625</v>
      </c>
      <c r="AJ28" s="396">
        <v>19285.94970703125</v>
      </c>
      <c r="AK28" s="396">
        <v>21037.5</v>
      </c>
      <c r="AL28" s="396">
        <v>22753.89404296875</v>
      </c>
      <c r="AM28" s="397"/>
      <c r="AN28" s="397"/>
      <c r="AO28" s="397"/>
      <c r="AP28" s="397"/>
      <c r="AQ28" s="397"/>
      <c r="AR28" s="397"/>
      <c r="AS28" s="397"/>
      <c r="AT28" s="397"/>
      <c r="AU28" s="397"/>
    </row>
    <row r="29" spans="1:47" ht="15.6" customHeight="1" x14ac:dyDescent="0.3">
      <c r="A29" s="394" t="s">
        <v>1838</v>
      </c>
      <c r="B29" s="394" t="s">
        <v>938</v>
      </c>
      <c r="C29" s="394" t="s">
        <v>938</v>
      </c>
      <c r="D29" s="395">
        <v>59</v>
      </c>
      <c r="E29" s="394" t="s">
        <v>2031</v>
      </c>
      <c r="F29" s="394" t="s">
        <v>167</v>
      </c>
      <c r="G29" s="394" t="s">
        <v>167</v>
      </c>
      <c r="H29" s="394" t="s">
        <v>1851</v>
      </c>
      <c r="I29" s="394" t="s">
        <v>1852</v>
      </c>
      <c r="J29" s="397"/>
      <c r="K29" s="397"/>
      <c r="L29" s="397"/>
      <c r="M29" s="397"/>
      <c r="N29" s="397"/>
      <c r="O29" s="397"/>
      <c r="P29" s="397"/>
      <c r="Q29" s="397"/>
      <c r="R29" s="397"/>
      <c r="S29" s="397"/>
      <c r="T29" s="397"/>
      <c r="U29" s="397"/>
      <c r="V29" s="397"/>
      <c r="W29" s="397"/>
      <c r="X29" s="397"/>
      <c r="Y29" s="397"/>
      <c r="Z29" s="397"/>
      <c r="AA29" s="397"/>
      <c r="AB29" s="397"/>
      <c r="AC29" s="397"/>
      <c r="AD29" s="397"/>
      <c r="AE29" s="397"/>
      <c r="AF29" s="397"/>
      <c r="AG29" s="397"/>
      <c r="AH29" s="397"/>
      <c r="AI29" s="397"/>
      <c r="AJ29" s="397"/>
      <c r="AK29" s="397"/>
      <c r="AL29" s="397"/>
      <c r="AM29" s="396">
        <v>24418.65234375</v>
      </c>
      <c r="AN29" s="396">
        <v>26015.29541015625</v>
      </c>
      <c r="AO29" s="396">
        <v>27527.34375</v>
      </c>
      <c r="AP29" s="396">
        <v>28938.31787109375</v>
      </c>
      <c r="AQ29" s="396">
        <v>30231.73828125</v>
      </c>
      <c r="AR29" s="396">
        <v>31391.12548828125</v>
      </c>
      <c r="AS29" s="396">
        <v>32400</v>
      </c>
      <c r="AT29" s="396">
        <v>32400</v>
      </c>
      <c r="AU29" s="396">
        <v>32400</v>
      </c>
    </row>
    <row r="30" spans="1:47" ht="15.6" customHeight="1" x14ac:dyDescent="0.3">
      <c r="A30" s="394" t="s">
        <v>1838</v>
      </c>
      <c r="B30" s="394" t="s">
        <v>938</v>
      </c>
      <c r="C30" s="394" t="s">
        <v>938</v>
      </c>
      <c r="D30" s="395">
        <v>60</v>
      </c>
      <c r="E30" s="394" t="s">
        <v>2032</v>
      </c>
      <c r="F30" s="394" t="s">
        <v>166</v>
      </c>
      <c r="G30" s="394" t="s">
        <v>2021</v>
      </c>
      <c r="H30" s="394" t="s">
        <v>2025</v>
      </c>
      <c r="I30" s="394" t="s">
        <v>2026</v>
      </c>
      <c r="J30" s="396">
        <v>33.75</v>
      </c>
      <c r="K30" s="396">
        <v>33.75</v>
      </c>
      <c r="L30" s="396">
        <v>33.75</v>
      </c>
      <c r="M30" s="396">
        <v>33.75</v>
      </c>
      <c r="N30" s="396">
        <v>33.75</v>
      </c>
      <c r="O30" s="396">
        <v>33.75</v>
      </c>
      <c r="P30" s="396">
        <v>33.75</v>
      </c>
      <c r="Q30" s="396">
        <v>33.75</v>
      </c>
      <c r="R30" s="396">
        <v>33.75</v>
      </c>
      <c r="S30" s="396">
        <v>33.75</v>
      </c>
      <c r="T30" s="396">
        <v>33.75</v>
      </c>
      <c r="U30" s="396">
        <v>33.75</v>
      </c>
      <c r="V30" s="396">
        <v>33.75</v>
      </c>
      <c r="W30" s="396">
        <v>33.75</v>
      </c>
      <c r="X30" s="396">
        <v>33.75</v>
      </c>
      <c r="Y30" s="396">
        <v>33.75</v>
      </c>
      <c r="Z30" s="396">
        <v>33.75</v>
      </c>
      <c r="AA30" s="396">
        <v>33.75</v>
      </c>
      <c r="AB30" s="396">
        <v>33.75</v>
      </c>
      <c r="AC30" s="396">
        <v>33.75</v>
      </c>
      <c r="AD30" s="396">
        <v>34.27734375</v>
      </c>
      <c r="AE30" s="396">
        <v>34.734375</v>
      </c>
      <c r="AF30" s="396">
        <v>35.121093750000007</v>
      </c>
      <c r="AG30" s="396">
        <v>35.4375</v>
      </c>
      <c r="AH30" s="396">
        <v>35.68359375</v>
      </c>
      <c r="AI30" s="396">
        <v>35.859375</v>
      </c>
      <c r="AJ30" s="396">
        <v>35.96484375</v>
      </c>
      <c r="AK30" s="396">
        <v>36.000000000000007</v>
      </c>
      <c r="AL30" s="396">
        <v>35.96484375</v>
      </c>
      <c r="AM30" s="396">
        <v>35.859375</v>
      </c>
      <c r="AN30" s="396">
        <v>35.68359375</v>
      </c>
      <c r="AO30" s="396">
        <v>35.4375</v>
      </c>
      <c r="AP30" s="396">
        <v>35.121093750000007</v>
      </c>
      <c r="AQ30" s="396">
        <v>34.734375</v>
      </c>
      <c r="AR30" s="396">
        <v>34.27734375</v>
      </c>
      <c r="AS30" s="396">
        <v>33.75</v>
      </c>
      <c r="AT30" s="396">
        <v>33.75</v>
      </c>
      <c r="AU30" s="396">
        <v>33.75</v>
      </c>
    </row>
    <row r="31" spans="1:47" ht="15.6" customHeight="1" x14ac:dyDescent="0.3">
      <c r="A31" s="394" t="s">
        <v>1838</v>
      </c>
      <c r="B31" s="394" t="s">
        <v>938</v>
      </c>
      <c r="C31" s="394" t="s">
        <v>938</v>
      </c>
      <c r="D31" s="395">
        <v>61</v>
      </c>
      <c r="E31" s="394" t="s">
        <v>2033</v>
      </c>
      <c r="F31" s="394" t="s">
        <v>166</v>
      </c>
      <c r="G31" s="394" t="s">
        <v>2021</v>
      </c>
      <c r="H31" s="394" t="s">
        <v>2025</v>
      </c>
      <c r="I31" s="394" t="s">
        <v>2026</v>
      </c>
      <c r="J31" s="396">
        <v>10</v>
      </c>
      <c r="K31" s="396">
        <v>10</v>
      </c>
      <c r="L31" s="396">
        <v>10</v>
      </c>
      <c r="M31" s="396">
        <v>10</v>
      </c>
      <c r="N31" s="396">
        <v>10</v>
      </c>
      <c r="O31" s="396">
        <v>10</v>
      </c>
      <c r="P31" s="396">
        <v>10</v>
      </c>
      <c r="Q31" s="396">
        <v>10</v>
      </c>
      <c r="R31" s="396">
        <v>10</v>
      </c>
      <c r="S31" s="396">
        <v>10</v>
      </c>
      <c r="T31" s="396">
        <v>10</v>
      </c>
      <c r="U31" s="396">
        <v>10</v>
      </c>
      <c r="V31" s="396">
        <v>10</v>
      </c>
      <c r="W31" s="396">
        <v>10</v>
      </c>
      <c r="X31" s="396">
        <v>10</v>
      </c>
      <c r="Y31" s="396">
        <v>10</v>
      </c>
      <c r="Z31" s="396">
        <v>10</v>
      </c>
      <c r="AA31" s="396">
        <v>10</v>
      </c>
      <c r="AB31" s="396">
        <v>10</v>
      </c>
      <c r="AC31" s="396">
        <v>10</v>
      </c>
      <c r="AD31" s="396">
        <v>10</v>
      </c>
      <c r="AE31" s="396">
        <v>10</v>
      </c>
      <c r="AF31" s="396">
        <v>10</v>
      </c>
      <c r="AG31" s="396">
        <v>10</v>
      </c>
      <c r="AH31" s="396">
        <v>10</v>
      </c>
      <c r="AI31" s="396">
        <v>10</v>
      </c>
      <c r="AJ31" s="396">
        <v>10</v>
      </c>
      <c r="AK31" s="396">
        <v>10</v>
      </c>
      <c r="AL31" s="396">
        <v>10</v>
      </c>
      <c r="AM31" s="396">
        <v>10</v>
      </c>
      <c r="AN31" s="396">
        <v>10</v>
      </c>
      <c r="AO31" s="396">
        <v>10</v>
      </c>
      <c r="AP31" s="396">
        <v>10</v>
      </c>
      <c r="AQ31" s="396">
        <v>10</v>
      </c>
      <c r="AR31" s="396">
        <v>10</v>
      </c>
      <c r="AS31" s="396">
        <v>10</v>
      </c>
      <c r="AT31" s="396">
        <v>10</v>
      </c>
      <c r="AU31" s="396">
        <v>10</v>
      </c>
    </row>
    <row r="32" spans="1:47" ht="15.6" customHeight="1" x14ac:dyDescent="0.3">
      <c r="A32" s="394" t="s">
        <v>1838</v>
      </c>
      <c r="B32" s="394" t="s">
        <v>938</v>
      </c>
      <c r="C32" s="394" t="s">
        <v>938</v>
      </c>
      <c r="D32" s="395">
        <v>97</v>
      </c>
      <c r="E32" s="394" t="s">
        <v>1861</v>
      </c>
      <c r="F32" s="394" t="s">
        <v>166</v>
      </c>
      <c r="G32" s="394" t="s">
        <v>2021</v>
      </c>
      <c r="H32" s="394" t="s">
        <v>2029</v>
      </c>
      <c r="I32" s="394" t="s">
        <v>2030</v>
      </c>
      <c r="J32" s="396">
        <v>11556.205181498723</v>
      </c>
      <c r="K32" s="396">
        <v>10999.101971293185</v>
      </c>
      <c r="L32" s="396">
        <v>10441.998761087034</v>
      </c>
      <c r="M32" s="396">
        <v>9884.8955508810432</v>
      </c>
      <c r="N32" s="396">
        <v>9327.7923406749251</v>
      </c>
      <c r="O32" s="396">
        <v>8770.6891304692563</v>
      </c>
      <c r="P32" s="396">
        <v>7939.7997229213961</v>
      </c>
      <c r="Q32" s="396">
        <v>7146.0505293866572</v>
      </c>
      <c r="R32" s="396">
        <v>6389.4415498661047</v>
      </c>
      <c r="S32" s="396">
        <v>5669.97278435934</v>
      </c>
      <c r="T32" s="396">
        <v>4987.6442328662224</v>
      </c>
      <c r="U32" s="396">
        <v>4342.4558953867809</v>
      </c>
      <c r="V32" s="396">
        <v>3734.4077719210618</v>
      </c>
      <c r="W32" s="396">
        <v>3163.4998624687769</v>
      </c>
      <c r="X32" s="396">
        <v>2629.7321670306724</v>
      </c>
      <c r="Y32" s="396">
        <v>2133.1046856061489</v>
      </c>
      <c r="Z32" s="396">
        <v>1673.6174181953859</v>
      </c>
      <c r="AA32" s="396">
        <v>1251.2703647984176</v>
      </c>
      <c r="AB32" s="396">
        <v>391.14349958847913</v>
      </c>
      <c r="AC32" s="396">
        <v>349.32888230455546</v>
      </c>
      <c r="AD32" s="396">
        <v>302.67520987655502</v>
      </c>
      <c r="AE32" s="397"/>
      <c r="AF32" s="397"/>
      <c r="AG32" s="397"/>
      <c r="AH32" s="397"/>
      <c r="AI32" s="397"/>
      <c r="AJ32" s="397"/>
      <c r="AK32" s="397"/>
      <c r="AL32" s="397"/>
      <c r="AM32" s="397"/>
      <c r="AN32" s="397"/>
      <c r="AO32" s="397"/>
      <c r="AP32" s="397"/>
      <c r="AQ32" s="397"/>
      <c r="AR32" s="397"/>
      <c r="AS32" s="397"/>
      <c r="AT32" s="397"/>
      <c r="AU32" s="397"/>
    </row>
    <row r="33" spans="1:47" ht="15.6" customHeight="1" x14ac:dyDescent="0.3">
      <c r="A33" s="394" t="s">
        <v>1838</v>
      </c>
      <c r="B33" s="394" t="s">
        <v>938</v>
      </c>
      <c r="C33" s="394" t="s">
        <v>938</v>
      </c>
      <c r="D33" s="395">
        <v>98</v>
      </c>
      <c r="E33" s="394" t="s">
        <v>1862</v>
      </c>
      <c r="F33" s="394" t="s">
        <v>166</v>
      </c>
      <c r="G33" s="394" t="s">
        <v>2021</v>
      </c>
      <c r="H33" s="394" t="s">
        <v>2029</v>
      </c>
      <c r="I33" s="394" t="s">
        <v>2030</v>
      </c>
      <c r="J33" s="396">
        <v>11556.205181498723</v>
      </c>
      <c r="K33" s="396">
        <v>10999.101971293185</v>
      </c>
      <c r="L33" s="396">
        <v>10441.998761087034</v>
      </c>
      <c r="M33" s="396">
        <v>9884.8955508810432</v>
      </c>
      <c r="N33" s="396">
        <v>9327.7923406749251</v>
      </c>
      <c r="O33" s="396">
        <v>8770.6891304692563</v>
      </c>
      <c r="P33" s="396">
        <v>8350.4790189347495</v>
      </c>
      <c r="Q33" s="396">
        <v>7911.6988003927463</v>
      </c>
      <c r="R33" s="396">
        <v>7454.3484748435485</v>
      </c>
      <c r="S33" s="396">
        <v>6978.4280422885886</v>
      </c>
      <c r="T33" s="396">
        <v>6483.9375027260412</v>
      </c>
      <c r="U33" s="396">
        <v>5970.8768561567576</v>
      </c>
      <c r="V33" s="396">
        <v>5439.2461025803841</v>
      </c>
      <c r="W33" s="396">
        <v>4889.0452419973162</v>
      </c>
      <c r="X33" s="396">
        <v>4320.2742744076886</v>
      </c>
      <c r="Y33" s="396">
        <v>3732.9331998109096</v>
      </c>
      <c r="Z33" s="396">
        <v>3127.022018207264</v>
      </c>
      <c r="AA33" s="396">
        <v>2502.5407295968466</v>
      </c>
      <c r="AB33" s="396">
        <v>839.80810205766147</v>
      </c>
      <c r="AC33" s="396">
        <v>807.82304032926902</v>
      </c>
      <c r="AD33" s="396">
        <v>756.68802469136688</v>
      </c>
      <c r="AE33" s="397"/>
      <c r="AF33" s="397"/>
      <c r="AG33" s="397"/>
      <c r="AH33" s="397"/>
      <c r="AI33" s="397"/>
      <c r="AJ33" s="397"/>
      <c r="AK33" s="397"/>
      <c r="AL33" s="397"/>
      <c r="AM33" s="397"/>
      <c r="AN33" s="397"/>
      <c r="AO33" s="397"/>
      <c r="AP33" s="397"/>
      <c r="AQ33" s="397"/>
      <c r="AR33" s="397"/>
      <c r="AS33" s="397"/>
      <c r="AT33" s="397"/>
      <c r="AU33" s="397"/>
    </row>
    <row r="34" spans="1:47" ht="15.6" customHeight="1" x14ac:dyDescent="0.3">
      <c r="A34" s="394" t="s">
        <v>1838</v>
      </c>
      <c r="B34" s="394" t="s">
        <v>938</v>
      </c>
      <c r="C34" s="394" t="s">
        <v>938</v>
      </c>
      <c r="D34" s="395">
        <v>108</v>
      </c>
      <c r="E34" s="394" t="s">
        <v>2034</v>
      </c>
      <c r="F34" s="394" t="s">
        <v>167</v>
      </c>
      <c r="G34" s="394" t="s">
        <v>167</v>
      </c>
      <c r="H34" s="394" t="s">
        <v>1845</v>
      </c>
      <c r="I34" s="394" t="s">
        <v>1846</v>
      </c>
      <c r="J34" s="396">
        <v>27455.613243614851</v>
      </c>
      <c r="K34" s="396">
        <v>30766.116953374887</v>
      </c>
      <c r="L34" s="396">
        <v>26420.462272410263</v>
      </c>
      <c r="M34" s="396">
        <v>31951.103885024128</v>
      </c>
      <c r="N34" s="396">
        <v>31604.032309107504</v>
      </c>
      <c r="O34" s="396">
        <v>29664.111591470108</v>
      </c>
      <c r="P34" s="396">
        <v>29065.095168699405</v>
      </c>
      <c r="Q34" s="396">
        <v>25744.116581772647</v>
      </c>
      <c r="R34" s="396">
        <v>29001.080131357478</v>
      </c>
      <c r="S34" s="396">
        <v>22629.139446240883</v>
      </c>
      <c r="T34" s="396">
        <v>30685.617591055583</v>
      </c>
      <c r="U34" s="396">
        <v>18130.326363661141</v>
      </c>
      <c r="V34" s="396">
        <v>21736.030345872088</v>
      </c>
      <c r="W34" s="396">
        <v>10666.094987857925</v>
      </c>
      <c r="X34" s="396">
        <v>10914.350504551434</v>
      </c>
      <c r="Y34" s="396">
        <v>5389.8207668758678</v>
      </c>
      <c r="Z34" s="396">
        <v>4231.7374063743464</v>
      </c>
      <c r="AA34" s="396">
        <v>3789.1219706791608</v>
      </c>
      <c r="AB34" s="397"/>
      <c r="AC34" s="397"/>
      <c r="AD34" s="397"/>
      <c r="AE34" s="397"/>
      <c r="AF34" s="397"/>
      <c r="AG34" s="397"/>
      <c r="AH34" s="397"/>
      <c r="AI34" s="397"/>
      <c r="AJ34" s="397"/>
      <c r="AK34" s="397"/>
      <c r="AL34" s="397"/>
      <c r="AM34" s="397"/>
      <c r="AN34" s="397"/>
      <c r="AO34" s="397"/>
      <c r="AP34" s="397"/>
      <c r="AQ34" s="397"/>
      <c r="AR34" s="397"/>
      <c r="AS34" s="397"/>
      <c r="AT34" s="397"/>
      <c r="AU34" s="397"/>
    </row>
    <row r="35" spans="1:47" ht="15.6" customHeight="1" x14ac:dyDescent="0.3">
      <c r="A35" s="394" t="s">
        <v>1838</v>
      </c>
      <c r="B35" s="394" t="s">
        <v>938</v>
      </c>
      <c r="C35" s="394" t="s">
        <v>938</v>
      </c>
      <c r="D35" s="395">
        <v>117</v>
      </c>
      <c r="E35" s="394" t="s">
        <v>2018</v>
      </c>
      <c r="F35" s="394" t="s">
        <v>2135</v>
      </c>
      <c r="G35" s="394" t="s">
        <v>2135</v>
      </c>
      <c r="H35" s="394" t="s">
        <v>2022</v>
      </c>
      <c r="I35" s="394" t="s">
        <v>2022</v>
      </c>
      <c r="J35" s="396">
        <v>464.80392000000001</v>
      </c>
      <c r="K35" s="396">
        <v>464.80392000000001</v>
      </c>
      <c r="L35" s="396">
        <v>464.80392000000001</v>
      </c>
      <c r="M35" s="396">
        <v>464.80392000000001</v>
      </c>
      <c r="N35" s="396">
        <v>464.80392000000001</v>
      </c>
      <c r="O35" s="396">
        <v>464.80392000000001</v>
      </c>
      <c r="P35" s="396">
        <v>464.80392000000001</v>
      </c>
      <c r="Q35" s="396">
        <v>464.80392000000001</v>
      </c>
      <c r="R35" s="396">
        <v>464.80392000000001</v>
      </c>
      <c r="S35" s="396">
        <v>464.80392000000001</v>
      </c>
      <c r="T35" s="396">
        <v>464.80392000000001</v>
      </c>
      <c r="U35" s="396">
        <v>464.80392000000001</v>
      </c>
      <c r="V35" s="396">
        <v>464.80392000000001</v>
      </c>
      <c r="W35" s="396">
        <v>464.80392000000001</v>
      </c>
      <c r="X35" s="396">
        <v>464.80392000000001</v>
      </c>
      <c r="Y35" s="396">
        <v>464.80392000000001</v>
      </c>
      <c r="Z35" s="396">
        <v>464.80392000000001</v>
      </c>
      <c r="AA35" s="396">
        <v>464.80392000000001</v>
      </c>
      <c r="AB35" s="396">
        <v>464.80392000000001</v>
      </c>
      <c r="AC35" s="396">
        <v>344.8743199999999</v>
      </c>
      <c r="AD35" s="396">
        <v>328.42759999999993</v>
      </c>
      <c r="AE35" s="396">
        <v>305.79219999999998</v>
      </c>
      <c r="AF35" s="396">
        <v>359.28979999999996</v>
      </c>
      <c r="AG35" s="396">
        <v>434.92920000000004</v>
      </c>
      <c r="AH35" s="396">
        <v>428.06011999999998</v>
      </c>
      <c r="AI35" s="396">
        <v>375.76364000000001</v>
      </c>
      <c r="AJ35" s="396">
        <v>331.68523999999996</v>
      </c>
      <c r="AK35" s="396">
        <v>288.62156000000004</v>
      </c>
      <c r="AL35" s="396">
        <v>279.29519999999997</v>
      </c>
      <c r="AM35" s="396">
        <v>305.69127999999995</v>
      </c>
      <c r="AN35" s="396">
        <v>128.99924000000001</v>
      </c>
      <c r="AO35" s="396">
        <v>109.42771999999999</v>
      </c>
      <c r="AP35" s="396">
        <v>110.62772</v>
      </c>
      <c r="AQ35" s="396">
        <v>136.59835996185305</v>
      </c>
      <c r="AR35" s="396">
        <v>105.46299980926513</v>
      </c>
      <c r="AS35" s="396">
        <v>129.37315954223632</v>
      </c>
      <c r="AT35" s="396">
        <v>122.38618313635615</v>
      </c>
      <c r="AU35" s="396">
        <v>145.07502530347736</v>
      </c>
    </row>
    <row r="36" spans="1:47" ht="15.6" customHeight="1" x14ac:dyDescent="0.3">
      <c r="A36" s="394" t="s">
        <v>1838</v>
      </c>
      <c r="B36" s="394" t="s">
        <v>938</v>
      </c>
      <c r="C36" s="394" t="s">
        <v>2035</v>
      </c>
      <c r="D36" s="395">
        <v>39</v>
      </c>
      <c r="E36" s="394" t="s">
        <v>680</v>
      </c>
      <c r="F36" s="394" t="s">
        <v>167</v>
      </c>
      <c r="G36" s="394" t="s">
        <v>167</v>
      </c>
      <c r="H36" s="394" t="s">
        <v>1839</v>
      </c>
      <c r="I36" s="394" t="s">
        <v>1840</v>
      </c>
      <c r="J36" s="397"/>
      <c r="K36" s="397"/>
      <c r="L36" s="397"/>
      <c r="M36" s="397"/>
      <c r="N36" s="397"/>
      <c r="O36" s="397"/>
      <c r="P36" s="397"/>
      <c r="Q36" s="397"/>
      <c r="R36" s="397"/>
      <c r="S36" s="397"/>
      <c r="T36" s="397"/>
      <c r="U36" s="397"/>
      <c r="V36" s="397"/>
      <c r="W36" s="397"/>
      <c r="X36" s="397"/>
      <c r="Y36" s="397"/>
      <c r="Z36" s="397"/>
      <c r="AA36" s="397"/>
      <c r="AB36" s="397"/>
      <c r="AC36" s="397"/>
      <c r="AD36" s="397"/>
      <c r="AE36" s="397"/>
      <c r="AF36" s="396">
        <v>0.5625</v>
      </c>
      <c r="AG36" s="396">
        <v>1.125</v>
      </c>
      <c r="AH36" s="396">
        <v>1.125</v>
      </c>
      <c r="AI36" s="396">
        <v>1.125</v>
      </c>
      <c r="AJ36" s="396">
        <v>1.125</v>
      </c>
      <c r="AK36" s="396">
        <v>1.125</v>
      </c>
      <c r="AL36" s="397"/>
      <c r="AM36" s="397"/>
      <c r="AN36" s="397"/>
      <c r="AO36" s="397"/>
      <c r="AP36" s="397"/>
      <c r="AQ36" s="397"/>
      <c r="AR36" s="397"/>
      <c r="AS36" s="397"/>
      <c r="AT36" s="397"/>
      <c r="AU36" s="397"/>
    </row>
    <row r="37" spans="1:47" ht="15.6" customHeight="1" x14ac:dyDescent="0.3">
      <c r="A37" s="394" t="s">
        <v>1838</v>
      </c>
      <c r="B37" s="394" t="s">
        <v>938</v>
      </c>
      <c r="C37" s="394" t="s">
        <v>2035</v>
      </c>
      <c r="D37" s="395">
        <v>39</v>
      </c>
      <c r="E37" s="394" t="s">
        <v>680</v>
      </c>
      <c r="F37" s="394" t="s">
        <v>167</v>
      </c>
      <c r="G37" s="394" t="s">
        <v>167</v>
      </c>
      <c r="H37" s="394" t="s">
        <v>1841</v>
      </c>
      <c r="I37" s="394" t="s">
        <v>1842</v>
      </c>
      <c r="J37" s="396">
        <v>7.31142101763173</v>
      </c>
      <c r="K37" s="396">
        <v>7.6060312412770674</v>
      </c>
      <c r="L37" s="396">
        <v>7.7035647840098846</v>
      </c>
      <c r="M37" s="396">
        <v>7.9930688110519297</v>
      </c>
      <c r="N37" s="396">
        <v>8.189571610414923</v>
      </c>
      <c r="O37" s="396">
        <v>8.3627190015941579</v>
      </c>
      <c r="P37" s="396">
        <v>8.5680839060556337</v>
      </c>
      <c r="Q37" s="396">
        <v>8.7067152096839528</v>
      </c>
      <c r="R37" s="396">
        <v>8.6071560386781236</v>
      </c>
      <c r="S37" s="396">
        <v>8.7176495608898534</v>
      </c>
      <c r="T37" s="396">
        <v>9.0518774226137939</v>
      </c>
      <c r="U37" s="396">
        <v>9.0059377582173514</v>
      </c>
      <c r="V37" s="396">
        <v>9.3936200474579028</v>
      </c>
      <c r="W37" s="396">
        <v>9.4313357836609608</v>
      </c>
      <c r="X37" s="396">
        <v>9.6325327890028092</v>
      </c>
      <c r="Y37" s="396">
        <v>10.075173490559465</v>
      </c>
      <c r="Z37" s="396">
        <v>10.468638914027075</v>
      </c>
      <c r="AA37" s="396">
        <v>10.449389037133567</v>
      </c>
      <c r="AB37" s="396">
        <v>11.145420805048875</v>
      </c>
      <c r="AC37" s="396">
        <v>14.171702849539605</v>
      </c>
      <c r="AD37" s="396">
        <v>21.430313851333963</v>
      </c>
      <c r="AE37" s="396">
        <v>26.430829444899928</v>
      </c>
      <c r="AF37" s="396">
        <v>37.611921384392353</v>
      </c>
      <c r="AG37" s="396">
        <v>91.044470213791698</v>
      </c>
      <c r="AH37" s="396">
        <v>103.74770008914008</v>
      </c>
      <c r="AI37" s="396">
        <v>121.54770266296006</v>
      </c>
      <c r="AJ37" s="396">
        <v>140.8783210602017</v>
      </c>
      <c r="AK37" s="396">
        <v>100.86382150597129</v>
      </c>
      <c r="AL37" s="396">
        <v>115.76341557564487</v>
      </c>
      <c r="AM37" s="396">
        <v>164.70727685651229</v>
      </c>
      <c r="AN37" s="396">
        <v>161.86347000000001</v>
      </c>
      <c r="AO37" s="396">
        <v>190.22023116416932</v>
      </c>
      <c r="AP37" s="396">
        <v>185.65499252145767</v>
      </c>
      <c r="AQ37" s="396">
        <v>218.88318392166136</v>
      </c>
      <c r="AR37" s="396">
        <v>201.17250008583071</v>
      </c>
      <c r="AS37" s="396">
        <v>207.85246667166138</v>
      </c>
      <c r="AT37" s="396">
        <v>211.57681916354858</v>
      </c>
      <c r="AU37" s="396">
        <v>212.12137111419597</v>
      </c>
    </row>
    <row r="38" spans="1:47" ht="15.6" customHeight="1" x14ac:dyDescent="0.3">
      <c r="A38" s="394" t="s">
        <v>1838</v>
      </c>
      <c r="B38" s="394" t="s">
        <v>938</v>
      </c>
      <c r="C38" s="394" t="s">
        <v>2035</v>
      </c>
      <c r="D38" s="395">
        <v>39</v>
      </c>
      <c r="E38" s="394" t="s">
        <v>680</v>
      </c>
      <c r="F38" s="394" t="s">
        <v>167</v>
      </c>
      <c r="G38" s="394" t="s">
        <v>167</v>
      </c>
      <c r="H38" s="394" t="s">
        <v>1843</v>
      </c>
      <c r="I38" s="394" t="s">
        <v>1844</v>
      </c>
      <c r="J38" s="396">
        <v>129.30433602281744</v>
      </c>
      <c r="K38" s="396">
        <v>133.34259886046348</v>
      </c>
      <c r="L38" s="396">
        <v>135.52793280668482</v>
      </c>
      <c r="M38" s="396">
        <v>139.99975452484856</v>
      </c>
      <c r="N38" s="396">
        <v>143.52928959036146</v>
      </c>
      <c r="O38" s="396">
        <v>146.41829122328423</v>
      </c>
      <c r="P38" s="396">
        <v>150.37315919757594</v>
      </c>
      <c r="Q38" s="396">
        <v>151.16555763511784</v>
      </c>
      <c r="R38" s="396">
        <v>149.74088372445669</v>
      </c>
      <c r="S38" s="396">
        <v>150.18159403726023</v>
      </c>
      <c r="T38" s="396">
        <v>154.10849379275115</v>
      </c>
      <c r="U38" s="396">
        <v>157.2661831101685</v>
      </c>
      <c r="V38" s="396">
        <v>164.84072913216824</v>
      </c>
      <c r="W38" s="396">
        <v>169.44898520635775</v>
      </c>
      <c r="X38" s="396">
        <v>173.14448655700909</v>
      </c>
      <c r="Y38" s="396">
        <v>178.66270706150809</v>
      </c>
      <c r="Z38" s="396">
        <v>182.61721908866008</v>
      </c>
      <c r="AA38" s="396">
        <v>186.10101134638174</v>
      </c>
      <c r="AB38" s="396">
        <v>197.13449321347289</v>
      </c>
      <c r="AC38" s="396">
        <v>243.25013438200224</v>
      </c>
      <c r="AD38" s="396">
        <v>295.15107222858842</v>
      </c>
      <c r="AE38" s="396">
        <v>341.84714755441144</v>
      </c>
      <c r="AF38" s="396">
        <v>385.25802990302418</v>
      </c>
      <c r="AG38" s="396">
        <v>390.23607405335696</v>
      </c>
      <c r="AH38" s="396">
        <v>384.23746133011781</v>
      </c>
      <c r="AI38" s="396">
        <v>404.49329665166232</v>
      </c>
      <c r="AJ38" s="396">
        <v>437.36124924261645</v>
      </c>
      <c r="AK38" s="396">
        <v>372.38535421887065</v>
      </c>
      <c r="AL38" s="396">
        <v>408.41140414313742</v>
      </c>
      <c r="AM38" s="396">
        <v>437.93056432449424</v>
      </c>
      <c r="AN38" s="396">
        <v>399.69628419202746</v>
      </c>
      <c r="AO38" s="396">
        <v>489.8037221862329</v>
      </c>
      <c r="AP38" s="396">
        <v>559.2256008380956</v>
      </c>
      <c r="AQ38" s="396">
        <v>529.52433841682785</v>
      </c>
      <c r="AR38" s="396">
        <v>477.30634272098052</v>
      </c>
      <c r="AS38" s="396">
        <v>416.24874712431148</v>
      </c>
      <c r="AT38" s="396">
        <v>420.41794713588769</v>
      </c>
      <c r="AU38" s="396">
        <v>422.35593398160921</v>
      </c>
    </row>
    <row r="39" spans="1:47" ht="15.6" customHeight="1" x14ac:dyDescent="0.3">
      <c r="A39" s="394" t="s">
        <v>1838</v>
      </c>
      <c r="B39" s="394" t="s">
        <v>938</v>
      </c>
      <c r="C39" s="394" t="s">
        <v>2035</v>
      </c>
      <c r="D39" s="395">
        <v>39</v>
      </c>
      <c r="E39" s="394" t="s">
        <v>680</v>
      </c>
      <c r="F39" s="394" t="s">
        <v>167</v>
      </c>
      <c r="G39" s="394" t="s">
        <v>167</v>
      </c>
      <c r="H39" s="394" t="s">
        <v>1845</v>
      </c>
      <c r="I39" s="394" t="s">
        <v>1846</v>
      </c>
      <c r="J39" s="396">
        <v>160.21073028911132</v>
      </c>
      <c r="K39" s="396">
        <v>165.88469092351693</v>
      </c>
      <c r="L39" s="396">
        <v>168.49088786139063</v>
      </c>
      <c r="M39" s="396">
        <v>173.70769731464702</v>
      </c>
      <c r="N39" s="396">
        <v>177.99324760148798</v>
      </c>
      <c r="O39" s="396">
        <v>181.79684218715863</v>
      </c>
      <c r="P39" s="396">
        <v>186.18753258182778</v>
      </c>
      <c r="Q39" s="396">
        <v>188.31259307912723</v>
      </c>
      <c r="R39" s="396">
        <v>189.36005675248697</v>
      </c>
      <c r="S39" s="396">
        <v>188.72698956035302</v>
      </c>
      <c r="T39" s="396">
        <v>194.36259487786231</v>
      </c>
      <c r="U39" s="396">
        <v>194.94436721661376</v>
      </c>
      <c r="V39" s="396">
        <v>202.07854822511314</v>
      </c>
      <c r="W39" s="396">
        <v>206.56428810937234</v>
      </c>
      <c r="X39" s="396">
        <v>212.96984025596188</v>
      </c>
      <c r="Y39" s="396">
        <v>218.88033612839911</v>
      </c>
      <c r="Z39" s="396">
        <v>225.35253933284639</v>
      </c>
      <c r="AA39" s="396">
        <v>227.97791475334273</v>
      </c>
      <c r="AB39" s="396">
        <v>239.36865842868673</v>
      </c>
      <c r="AC39" s="396">
        <v>282.17501719469186</v>
      </c>
      <c r="AD39" s="396">
        <v>387.00001627029218</v>
      </c>
      <c r="AE39" s="396">
        <v>448.86226220955984</v>
      </c>
      <c r="AF39" s="396">
        <v>569.51369295076688</v>
      </c>
      <c r="AG39" s="396">
        <v>767.75350395262672</v>
      </c>
      <c r="AH39" s="396">
        <v>754.28380559759171</v>
      </c>
      <c r="AI39" s="396">
        <v>724.6122169129618</v>
      </c>
      <c r="AJ39" s="396">
        <v>742.82434791483843</v>
      </c>
      <c r="AK39" s="396">
        <v>531.45907095995324</v>
      </c>
      <c r="AL39" s="396">
        <v>524.10545663288258</v>
      </c>
      <c r="AM39" s="396">
        <v>530.53494453747908</v>
      </c>
      <c r="AN39" s="396">
        <v>582.8904397986679</v>
      </c>
      <c r="AO39" s="396">
        <v>653.02060679080182</v>
      </c>
      <c r="AP39" s="396">
        <v>681.96155086662168</v>
      </c>
      <c r="AQ39" s="396">
        <v>641.60998720188377</v>
      </c>
      <c r="AR39" s="396">
        <v>517.03997837343752</v>
      </c>
      <c r="AS39" s="396">
        <v>510.4961478421082</v>
      </c>
      <c r="AT39" s="396">
        <v>506.63883889643637</v>
      </c>
      <c r="AU39" s="396">
        <v>510.39596185310774</v>
      </c>
    </row>
    <row r="40" spans="1:47" ht="15.6" customHeight="1" x14ac:dyDescent="0.3">
      <c r="A40" s="394" t="s">
        <v>1838</v>
      </c>
      <c r="B40" s="394" t="s">
        <v>938</v>
      </c>
      <c r="C40" s="394" t="s">
        <v>2035</v>
      </c>
      <c r="D40" s="395">
        <v>39</v>
      </c>
      <c r="E40" s="394" t="s">
        <v>680</v>
      </c>
      <c r="F40" s="394" t="s">
        <v>167</v>
      </c>
      <c r="G40" s="394" t="s">
        <v>167</v>
      </c>
      <c r="H40" s="394" t="s">
        <v>1847</v>
      </c>
      <c r="I40" s="394" t="s">
        <v>1848</v>
      </c>
      <c r="J40" s="396">
        <v>1075.7655023172852</v>
      </c>
      <c r="K40" s="396">
        <v>1116.2572859322979</v>
      </c>
      <c r="L40" s="396">
        <v>1138.6962194508733</v>
      </c>
      <c r="M40" s="396">
        <v>1176.688100687446</v>
      </c>
      <c r="N40" s="396">
        <v>1209.2150894102522</v>
      </c>
      <c r="O40" s="396">
        <v>1238.1296470352274</v>
      </c>
      <c r="P40" s="396">
        <v>1271.7476562542261</v>
      </c>
      <c r="Q40" s="396">
        <v>1281.8879975814539</v>
      </c>
      <c r="R40" s="396">
        <v>1295.3266591465128</v>
      </c>
      <c r="S40" s="396">
        <v>1297.6004898278209</v>
      </c>
      <c r="T40" s="396">
        <v>1326.9731423370472</v>
      </c>
      <c r="U40" s="396">
        <v>1349.2733951074915</v>
      </c>
      <c r="V40" s="396">
        <v>1398.8660767996778</v>
      </c>
      <c r="W40" s="396">
        <v>1427.324242117048</v>
      </c>
      <c r="X40" s="396">
        <v>1469.5282592955195</v>
      </c>
      <c r="Y40" s="396">
        <v>1504.787045481665</v>
      </c>
      <c r="Z40" s="396">
        <v>1533.551458175232</v>
      </c>
      <c r="AA40" s="396">
        <v>1569.4814488286816</v>
      </c>
      <c r="AB40" s="396">
        <v>1641.9093345683023</v>
      </c>
      <c r="AC40" s="396">
        <v>1857.2184950724757</v>
      </c>
      <c r="AD40" s="396">
        <v>2446.0869944601336</v>
      </c>
      <c r="AE40" s="396">
        <v>2852.6219907607915</v>
      </c>
      <c r="AF40" s="396">
        <v>3229.144237133321</v>
      </c>
      <c r="AG40" s="396">
        <v>3645.4279896760149</v>
      </c>
      <c r="AH40" s="396">
        <v>3596.8580686525106</v>
      </c>
      <c r="AI40" s="396">
        <v>3837.8820788404632</v>
      </c>
      <c r="AJ40" s="396">
        <v>3728.2611546413832</v>
      </c>
      <c r="AK40" s="396">
        <v>3662.6873616673506</v>
      </c>
      <c r="AL40" s="396">
        <v>3572.235796744857</v>
      </c>
      <c r="AM40" s="396">
        <v>3339.0356506145945</v>
      </c>
      <c r="AN40" s="396">
        <v>2693.867746813989</v>
      </c>
      <c r="AO40" s="396">
        <v>2625.9523279269415</v>
      </c>
      <c r="AP40" s="396">
        <v>2496.304005227591</v>
      </c>
      <c r="AQ40" s="396">
        <v>2180.4718070535591</v>
      </c>
      <c r="AR40" s="396">
        <v>1899.5167638759626</v>
      </c>
      <c r="AS40" s="396">
        <v>1598.7874222910175</v>
      </c>
      <c r="AT40" s="396">
        <v>1607.8340066059834</v>
      </c>
      <c r="AU40" s="396">
        <v>1599.0811859021744</v>
      </c>
    </row>
    <row r="41" spans="1:47" ht="15.6" customHeight="1" x14ac:dyDescent="0.3">
      <c r="A41" s="394" t="s">
        <v>1838</v>
      </c>
      <c r="B41" s="394" t="s">
        <v>938</v>
      </c>
      <c r="C41" s="394" t="s">
        <v>2035</v>
      </c>
      <c r="D41" s="395">
        <v>39</v>
      </c>
      <c r="E41" s="394" t="s">
        <v>680</v>
      </c>
      <c r="F41" s="394" t="s">
        <v>167</v>
      </c>
      <c r="G41" s="394" t="s">
        <v>167</v>
      </c>
      <c r="H41" s="394" t="s">
        <v>1849</v>
      </c>
      <c r="I41" s="394" t="s">
        <v>1850</v>
      </c>
      <c r="J41" s="396">
        <v>13648.484313320152</v>
      </c>
      <c r="K41" s="396">
        <v>14175.469584746572</v>
      </c>
      <c r="L41" s="396">
        <v>14447.26634680508</v>
      </c>
      <c r="M41" s="396">
        <v>14931.825406307194</v>
      </c>
      <c r="N41" s="396">
        <v>15345.629398742491</v>
      </c>
      <c r="O41" s="396">
        <v>15708.294392133648</v>
      </c>
      <c r="P41" s="396">
        <v>16111.08413048832</v>
      </c>
      <c r="Q41" s="396">
        <v>16245.601116890251</v>
      </c>
      <c r="R41" s="396">
        <v>16340.769786358742</v>
      </c>
      <c r="S41" s="396">
        <v>16373.704222515364</v>
      </c>
      <c r="T41" s="396">
        <v>16803.621028488607</v>
      </c>
      <c r="U41" s="396">
        <v>17124.272079938237</v>
      </c>
      <c r="V41" s="396">
        <v>17741.220120758077</v>
      </c>
      <c r="W41" s="396">
        <v>17986.933052718978</v>
      </c>
      <c r="X41" s="396">
        <v>18434.114147190718</v>
      </c>
      <c r="Y41" s="396">
        <v>18917.091110638023</v>
      </c>
      <c r="Z41" s="396">
        <v>19378.494516737643</v>
      </c>
      <c r="AA41" s="396">
        <v>20072.828449921661</v>
      </c>
      <c r="AB41" s="396">
        <v>21552.187864504394</v>
      </c>
      <c r="AC41" s="396">
        <v>23845.154031221049</v>
      </c>
      <c r="AD41" s="396">
        <v>28732.613620257474</v>
      </c>
      <c r="AE41" s="396">
        <v>33751.843146059495</v>
      </c>
      <c r="AF41" s="396">
        <v>33066.912313496468</v>
      </c>
      <c r="AG41" s="396">
        <v>33113.264513806265</v>
      </c>
      <c r="AH41" s="396">
        <v>33015.201954219396</v>
      </c>
      <c r="AI41" s="396">
        <v>34203.042685995089</v>
      </c>
      <c r="AJ41" s="396">
        <v>36321.820296915008</v>
      </c>
      <c r="AK41" s="396">
        <v>36697.808378233589</v>
      </c>
      <c r="AL41" s="396">
        <v>36201.582202690093</v>
      </c>
      <c r="AM41" s="396">
        <v>33489.375972793328</v>
      </c>
      <c r="AN41" s="396">
        <v>27845.268061069957</v>
      </c>
      <c r="AO41" s="396">
        <v>27162.886775568611</v>
      </c>
      <c r="AP41" s="396">
        <v>24729.214235762465</v>
      </c>
      <c r="AQ41" s="396">
        <v>23786.236419208821</v>
      </c>
      <c r="AR41" s="396">
        <v>22157.28440637116</v>
      </c>
      <c r="AS41" s="396">
        <v>20667.175362206926</v>
      </c>
      <c r="AT41" s="396">
        <v>20656.657487609929</v>
      </c>
      <c r="AU41" s="396">
        <v>21002.810724006187</v>
      </c>
    </row>
    <row r="42" spans="1:47" ht="15.6" customHeight="1" x14ac:dyDescent="0.3">
      <c r="A42" s="394" t="s">
        <v>1838</v>
      </c>
      <c r="B42" s="394" t="s">
        <v>938</v>
      </c>
      <c r="C42" s="394" t="s">
        <v>2035</v>
      </c>
      <c r="D42" s="395">
        <v>39</v>
      </c>
      <c r="E42" s="394" t="s">
        <v>680</v>
      </c>
      <c r="F42" s="394" t="s">
        <v>167</v>
      </c>
      <c r="G42" s="394" t="s">
        <v>167</v>
      </c>
      <c r="H42" s="394" t="s">
        <v>1851</v>
      </c>
      <c r="I42" s="394" t="s">
        <v>1852</v>
      </c>
      <c r="J42" s="396">
        <v>9331.4024844032174</v>
      </c>
      <c r="K42" s="396">
        <v>9674.3150574988522</v>
      </c>
      <c r="L42" s="396">
        <v>9857.5434823123032</v>
      </c>
      <c r="M42" s="396">
        <v>10733.715303624202</v>
      </c>
      <c r="N42" s="396">
        <v>11792.381274781868</v>
      </c>
      <c r="O42" s="396">
        <v>12310.688211827721</v>
      </c>
      <c r="P42" s="396">
        <v>12769.001703946355</v>
      </c>
      <c r="Q42" s="396">
        <v>12846.166541094693</v>
      </c>
      <c r="R42" s="396">
        <v>12914.595317535779</v>
      </c>
      <c r="S42" s="396">
        <v>13704.94912728565</v>
      </c>
      <c r="T42" s="396">
        <v>13959.142682169915</v>
      </c>
      <c r="U42" s="396">
        <v>14689.208121743743</v>
      </c>
      <c r="V42" s="396">
        <v>16018.270067173074</v>
      </c>
      <c r="W42" s="396">
        <v>16163.983232682389</v>
      </c>
      <c r="X42" s="396">
        <v>16616.051111925077</v>
      </c>
      <c r="Y42" s="396">
        <v>17191.427444126777</v>
      </c>
      <c r="Z42" s="396">
        <v>17557.505271858361</v>
      </c>
      <c r="AA42" s="396">
        <v>17990.141285721398</v>
      </c>
      <c r="AB42" s="396">
        <v>18931.25127656226</v>
      </c>
      <c r="AC42" s="396">
        <v>22232.691014682285</v>
      </c>
      <c r="AD42" s="396">
        <v>27114.34175769471</v>
      </c>
      <c r="AE42" s="396">
        <v>32325.269222831204</v>
      </c>
      <c r="AF42" s="396">
        <v>37832.947999766111</v>
      </c>
      <c r="AG42" s="396">
        <v>42405.0834424981</v>
      </c>
      <c r="AH42" s="396">
        <v>44086.96802974023</v>
      </c>
      <c r="AI42" s="396">
        <v>49260.207067488176</v>
      </c>
      <c r="AJ42" s="396">
        <v>52371.412731171658</v>
      </c>
      <c r="AK42" s="396">
        <v>56991.376689596043</v>
      </c>
      <c r="AL42" s="396">
        <v>58500.441995728266</v>
      </c>
      <c r="AM42" s="396">
        <v>57862.866541169366</v>
      </c>
      <c r="AN42" s="396">
        <v>50285.896074836142</v>
      </c>
      <c r="AO42" s="396">
        <v>52158.20858556746</v>
      </c>
      <c r="AP42" s="396">
        <v>51696.911943852909</v>
      </c>
      <c r="AQ42" s="396">
        <v>51532.181208086004</v>
      </c>
      <c r="AR42" s="396">
        <v>50142.588993834113</v>
      </c>
      <c r="AS42" s="396">
        <v>48231.049127443002</v>
      </c>
      <c r="AT42" s="396">
        <v>48181.726029307654</v>
      </c>
      <c r="AU42" s="396">
        <v>48088.699828510886</v>
      </c>
    </row>
    <row r="43" spans="1:47" ht="15.6" customHeight="1" x14ac:dyDescent="0.3">
      <c r="A43" s="394" t="s">
        <v>1838</v>
      </c>
      <c r="B43" s="394" t="s">
        <v>938</v>
      </c>
      <c r="C43" s="394" t="s">
        <v>2035</v>
      </c>
      <c r="D43" s="395">
        <v>39</v>
      </c>
      <c r="E43" s="394" t="s">
        <v>680</v>
      </c>
      <c r="F43" s="394" t="s">
        <v>167</v>
      </c>
      <c r="G43" s="394" t="s">
        <v>167</v>
      </c>
      <c r="H43" s="394" t="s">
        <v>1853</v>
      </c>
      <c r="I43" s="394" t="s">
        <v>1854</v>
      </c>
      <c r="J43" s="396">
        <v>247.56759004103259</v>
      </c>
      <c r="K43" s="396">
        <v>261.08253955951608</v>
      </c>
      <c r="L43" s="396">
        <v>265.65835647709696</v>
      </c>
      <c r="M43" s="396">
        <v>273.67624852043105</v>
      </c>
      <c r="N43" s="396">
        <v>281.62637994414058</v>
      </c>
      <c r="O43" s="396">
        <v>287.85679059989764</v>
      </c>
      <c r="P43" s="396">
        <v>295.12713702135244</v>
      </c>
      <c r="Q43" s="396">
        <v>297.08110495169097</v>
      </c>
      <c r="R43" s="396">
        <v>294.67983003437365</v>
      </c>
      <c r="S43" s="396">
        <v>290.97054630557221</v>
      </c>
      <c r="T43" s="396">
        <v>300.21456325017436</v>
      </c>
      <c r="U43" s="396">
        <v>310.9430717694168</v>
      </c>
      <c r="V43" s="396">
        <v>327.19984615013834</v>
      </c>
      <c r="W43" s="396">
        <v>336.00576309531436</v>
      </c>
      <c r="X43" s="396">
        <v>338.53837683541548</v>
      </c>
      <c r="Y43" s="396">
        <v>344.80702245239718</v>
      </c>
      <c r="Z43" s="396">
        <v>355.64206020032952</v>
      </c>
      <c r="AA43" s="396">
        <v>366.49545064722878</v>
      </c>
      <c r="AB43" s="396">
        <v>387.25786543418667</v>
      </c>
      <c r="AC43" s="396">
        <v>658.03477631772898</v>
      </c>
      <c r="AD43" s="396">
        <v>1074.8336265415746</v>
      </c>
      <c r="AE43" s="396">
        <v>3351.6624587110946</v>
      </c>
      <c r="AF43" s="396">
        <v>7749.1623501857994</v>
      </c>
      <c r="AG43" s="396">
        <v>12862.764316553683</v>
      </c>
      <c r="AH43" s="396">
        <v>16350.509923104575</v>
      </c>
      <c r="AI43" s="396">
        <v>19316.04931104105</v>
      </c>
      <c r="AJ43" s="396">
        <v>21700.170691656382</v>
      </c>
      <c r="AK43" s="396">
        <v>24520.699116156036</v>
      </c>
      <c r="AL43" s="396">
        <v>25674.754909262341</v>
      </c>
      <c r="AM43" s="396">
        <v>27773.037520755515</v>
      </c>
      <c r="AN43" s="396">
        <v>29260.852266867096</v>
      </c>
      <c r="AO43" s="396">
        <v>34220.960682017343</v>
      </c>
      <c r="AP43" s="396">
        <v>35347.383657390419</v>
      </c>
      <c r="AQ43" s="396">
        <v>37595.880975009801</v>
      </c>
      <c r="AR43" s="396">
        <v>39189.682121968566</v>
      </c>
      <c r="AS43" s="396">
        <v>39855.058410079728</v>
      </c>
      <c r="AT43" s="396">
        <v>39783.423187707878</v>
      </c>
      <c r="AU43" s="396">
        <v>39872.751213849413</v>
      </c>
    </row>
    <row r="44" spans="1:47" ht="15.6" customHeight="1" x14ac:dyDescent="0.3">
      <c r="A44" s="394" t="s">
        <v>1838</v>
      </c>
      <c r="B44" s="394" t="s">
        <v>938</v>
      </c>
      <c r="C44" s="394" t="s">
        <v>2035</v>
      </c>
      <c r="D44" s="395">
        <v>39</v>
      </c>
      <c r="E44" s="394" t="s">
        <v>680</v>
      </c>
      <c r="F44" s="394" t="s">
        <v>167</v>
      </c>
      <c r="G44" s="394" t="s">
        <v>167</v>
      </c>
      <c r="H44" s="394" t="s">
        <v>1855</v>
      </c>
      <c r="I44" s="394" t="s">
        <v>1856</v>
      </c>
      <c r="J44" s="397"/>
      <c r="K44" s="397"/>
      <c r="L44" s="397"/>
      <c r="M44" s="397"/>
      <c r="N44" s="397"/>
      <c r="O44" s="397"/>
      <c r="P44" s="397"/>
      <c r="Q44" s="397"/>
      <c r="R44" s="397"/>
      <c r="S44" s="397"/>
      <c r="T44" s="397"/>
      <c r="U44" s="397"/>
      <c r="V44" s="397"/>
      <c r="W44" s="397"/>
      <c r="X44" s="397"/>
      <c r="Y44" s="397"/>
      <c r="Z44" s="397"/>
      <c r="AA44" s="397"/>
      <c r="AB44" s="397"/>
      <c r="AC44" s="397"/>
      <c r="AD44" s="397"/>
      <c r="AE44" s="397"/>
      <c r="AF44" s="397"/>
      <c r="AG44" s="397"/>
      <c r="AH44" s="397"/>
      <c r="AI44" s="396">
        <v>472.5</v>
      </c>
      <c r="AJ44" s="396">
        <v>425.25</v>
      </c>
      <c r="AK44" s="396">
        <v>431.7</v>
      </c>
      <c r="AL44" s="396">
        <v>575.85</v>
      </c>
      <c r="AM44" s="396">
        <v>758.7</v>
      </c>
      <c r="AN44" s="396">
        <v>909.22500000000014</v>
      </c>
      <c r="AO44" s="396">
        <v>1495.2000000000003</v>
      </c>
      <c r="AP44" s="396">
        <v>2059.1999999999998</v>
      </c>
      <c r="AQ44" s="396">
        <v>2654.1</v>
      </c>
      <c r="AR44" s="396">
        <v>2718.5999999999995</v>
      </c>
      <c r="AS44" s="396">
        <v>3421.2299835205081</v>
      </c>
      <c r="AT44" s="396">
        <v>3420.6069786698699</v>
      </c>
      <c r="AU44" s="396">
        <v>3427.3742406497686</v>
      </c>
    </row>
    <row r="45" spans="1:47" ht="15.6" customHeight="1" x14ac:dyDescent="0.3">
      <c r="A45" s="394" t="s">
        <v>1838</v>
      </c>
      <c r="B45" s="394" t="s">
        <v>938</v>
      </c>
      <c r="C45" s="394" t="s">
        <v>2035</v>
      </c>
      <c r="D45" s="395">
        <v>39</v>
      </c>
      <c r="E45" s="394" t="s">
        <v>680</v>
      </c>
      <c r="F45" s="394" t="s">
        <v>167</v>
      </c>
      <c r="G45" s="394" t="s">
        <v>167</v>
      </c>
      <c r="H45" s="394" t="s">
        <v>1857</v>
      </c>
      <c r="I45" s="394" t="s">
        <v>1858</v>
      </c>
      <c r="J45" s="397"/>
      <c r="K45" s="397"/>
      <c r="L45" s="397"/>
      <c r="M45" s="397"/>
      <c r="N45" s="397"/>
      <c r="O45" s="397"/>
      <c r="P45" s="397"/>
      <c r="Q45" s="397"/>
      <c r="R45" s="397"/>
      <c r="S45" s="397"/>
      <c r="T45" s="397"/>
      <c r="U45" s="397"/>
      <c r="V45" s="397"/>
      <c r="W45" s="397"/>
      <c r="X45" s="397"/>
      <c r="Y45" s="397"/>
      <c r="Z45" s="397"/>
      <c r="AA45" s="397"/>
      <c r="AB45" s="397"/>
      <c r="AC45" s="397"/>
      <c r="AD45" s="397"/>
      <c r="AE45" s="397"/>
      <c r="AF45" s="397"/>
      <c r="AG45" s="397"/>
      <c r="AH45" s="397"/>
      <c r="AI45" s="397"/>
      <c r="AJ45" s="397"/>
      <c r="AK45" s="397"/>
      <c r="AL45" s="397"/>
      <c r="AM45" s="397"/>
      <c r="AN45" s="396">
        <v>122.10000000000001</v>
      </c>
      <c r="AO45" s="396">
        <v>122.10000000000001</v>
      </c>
      <c r="AP45" s="396">
        <v>122.10000000000001</v>
      </c>
      <c r="AQ45" s="396">
        <v>122.10000000000001</v>
      </c>
      <c r="AR45" s="396">
        <v>122.10000000000001</v>
      </c>
      <c r="AS45" s="396">
        <v>122.10000000000001</v>
      </c>
      <c r="AT45" s="396">
        <v>119.26196824889246</v>
      </c>
      <c r="AU45" s="396">
        <v>117.145838323585</v>
      </c>
    </row>
    <row r="46" spans="1:47" ht="15.6" customHeight="1" x14ac:dyDescent="0.3">
      <c r="A46" s="394" t="s">
        <v>1838</v>
      </c>
      <c r="B46" s="394" t="s">
        <v>938</v>
      </c>
      <c r="C46" s="394" t="s">
        <v>2035</v>
      </c>
      <c r="D46" s="395">
        <v>40</v>
      </c>
      <c r="E46" s="394" t="s">
        <v>681</v>
      </c>
      <c r="F46" s="394" t="s">
        <v>167</v>
      </c>
      <c r="G46" s="394" t="s">
        <v>167</v>
      </c>
      <c r="H46" s="394" t="s">
        <v>1849</v>
      </c>
      <c r="I46" s="394" t="s">
        <v>1850</v>
      </c>
      <c r="J46" s="396">
        <v>15892.358400000003</v>
      </c>
      <c r="K46" s="396">
        <v>16290.212365432057</v>
      </c>
      <c r="L46" s="396">
        <v>18443.978088888849</v>
      </c>
      <c r="M46" s="397"/>
      <c r="N46" s="397"/>
      <c r="O46" s="397"/>
      <c r="P46" s="397"/>
      <c r="Q46" s="397"/>
      <c r="R46" s="397"/>
      <c r="S46" s="397"/>
      <c r="T46" s="397"/>
      <c r="U46" s="397"/>
      <c r="V46" s="397"/>
      <c r="W46" s="397"/>
      <c r="X46" s="397"/>
      <c r="Y46" s="397"/>
      <c r="Z46" s="397"/>
      <c r="AA46" s="397"/>
      <c r="AB46" s="397"/>
      <c r="AC46" s="397"/>
      <c r="AD46" s="397"/>
      <c r="AE46" s="397"/>
      <c r="AF46" s="397"/>
      <c r="AG46" s="397"/>
      <c r="AH46" s="397"/>
      <c r="AI46" s="397"/>
      <c r="AJ46" s="397"/>
      <c r="AK46" s="397"/>
      <c r="AL46" s="397"/>
      <c r="AM46" s="397"/>
      <c r="AN46" s="397"/>
      <c r="AO46" s="397"/>
      <c r="AP46" s="397"/>
      <c r="AQ46" s="397"/>
      <c r="AR46" s="397"/>
      <c r="AS46" s="397"/>
      <c r="AT46" s="397"/>
      <c r="AU46" s="397"/>
    </row>
    <row r="47" spans="1:47" ht="15.6" customHeight="1" x14ac:dyDescent="0.3">
      <c r="A47" s="394" t="s">
        <v>1838</v>
      </c>
      <c r="B47" s="394" t="s">
        <v>938</v>
      </c>
      <c r="C47" s="394" t="s">
        <v>2035</v>
      </c>
      <c r="D47" s="395">
        <v>40</v>
      </c>
      <c r="E47" s="394" t="s">
        <v>681</v>
      </c>
      <c r="F47" s="394" t="s">
        <v>167</v>
      </c>
      <c r="G47" s="394" t="s">
        <v>167</v>
      </c>
      <c r="H47" s="394" t="s">
        <v>1851</v>
      </c>
      <c r="I47" s="394" t="s">
        <v>1852</v>
      </c>
      <c r="J47" s="397"/>
      <c r="K47" s="397"/>
      <c r="L47" s="397"/>
      <c r="M47" s="396">
        <v>18623.443222222173</v>
      </c>
      <c r="N47" s="396">
        <v>18048.14948148144</v>
      </c>
      <c r="O47" s="396">
        <v>18407.632118518479</v>
      </c>
      <c r="P47" s="396">
        <v>19445.867466666627</v>
      </c>
      <c r="Q47" s="396">
        <v>19691.138323456755</v>
      </c>
      <c r="R47" s="396">
        <v>18076.411906181915</v>
      </c>
      <c r="S47" s="396">
        <v>18601.940669956566</v>
      </c>
      <c r="T47" s="396">
        <v>20441.893523735747</v>
      </c>
      <c r="U47" s="397"/>
      <c r="V47" s="397"/>
      <c r="W47" s="397"/>
      <c r="X47" s="397"/>
      <c r="Y47" s="397"/>
      <c r="Z47" s="397"/>
      <c r="AA47" s="397"/>
      <c r="AB47" s="397"/>
      <c r="AC47" s="397"/>
      <c r="AD47" s="397"/>
      <c r="AE47" s="397"/>
      <c r="AF47" s="397"/>
      <c r="AG47" s="397"/>
      <c r="AH47" s="397"/>
      <c r="AI47" s="397"/>
      <c r="AJ47" s="397"/>
      <c r="AK47" s="397"/>
      <c r="AL47" s="397"/>
      <c r="AM47" s="397"/>
      <c r="AN47" s="397"/>
      <c r="AO47" s="397"/>
      <c r="AP47" s="397"/>
      <c r="AQ47" s="397"/>
      <c r="AR47" s="397"/>
      <c r="AS47" s="397"/>
      <c r="AT47" s="397"/>
      <c r="AU47" s="397"/>
    </row>
    <row r="48" spans="1:47" ht="15.6" customHeight="1" x14ac:dyDescent="0.3">
      <c r="A48" s="394" t="s">
        <v>1838</v>
      </c>
      <c r="B48" s="394" t="s">
        <v>938</v>
      </c>
      <c r="C48" s="394" t="s">
        <v>2035</v>
      </c>
      <c r="D48" s="395">
        <v>40</v>
      </c>
      <c r="E48" s="394" t="s">
        <v>681</v>
      </c>
      <c r="F48" s="394" t="s">
        <v>167</v>
      </c>
      <c r="G48" s="394" t="s">
        <v>167</v>
      </c>
      <c r="H48" s="394" t="s">
        <v>1853</v>
      </c>
      <c r="I48" s="394" t="s">
        <v>1854</v>
      </c>
      <c r="J48" s="397"/>
      <c r="K48" s="397"/>
      <c r="L48" s="397"/>
      <c r="M48" s="397"/>
      <c r="N48" s="397"/>
      <c r="O48" s="397"/>
      <c r="P48" s="397"/>
      <c r="Q48" s="397"/>
      <c r="R48" s="397"/>
      <c r="S48" s="397"/>
      <c r="T48" s="397"/>
      <c r="U48" s="396">
        <v>18531.178261021181</v>
      </c>
      <c r="V48" s="396">
        <v>19964.154509150267</v>
      </c>
      <c r="W48" s="396">
        <v>18625.197589701442</v>
      </c>
      <c r="X48" s="396">
        <v>16825.359771679552</v>
      </c>
      <c r="Y48" s="396">
        <v>16879.934144616491</v>
      </c>
      <c r="Z48" s="396">
        <v>16026.279125712601</v>
      </c>
      <c r="AA48" s="396">
        <v>15372.523052912353</v>
      </c>
      <c r="AB48" s="396">
        <v>14521.799084999999</v>
      </c>
      <c r="AC48" s="396">
        <v>14521.799084999999</v>
      </c>
      <c r="AD48" s="396">
        <v>10536.740999999998</v>
      </c>
      <c r="AE48" s="396">
        <v>10559.112000000001</v>
      </c>
      <c r="AF48" s="396">
        <v>10402.514999999999</v>
      </c>
      <c r="AG48" s="396">
        <v>10402.514999999999</v>
      </c>
      <c r="AH48" s="396">
        <v>10402.514999999999</v>
      </c>
      <c r="AI48" s="396">
        <v>10402.514999999999</v>
      </c>
      <c r="AJ48" s="396">
        <v>10402.514999999999</v>
      </c>
      <c r="AK48" s="396">
        <v>10402.514999999999</v>
      </c>
      <c r="AL48" s="396">
        <v>10402.514999999999</v>
      </c>
      <c r="AM48" s="396">
        <v>10402.514999999999</v>
      </c>
      <c r="AN48" s="396">
        <v>10402.514999999999</v>
      </c>
      <c r="AO48" s="396">
        <v>10402.514999999999</v>
      </c>
      <c r="AP48" s="396">
        <v>10402.514999999999</v>
      </c>
      <c r="AQ48" s="396">
        <v>10402.514999999999</v>
      </c>
      <c r="AR48" s="396">
        <v>10402.514999999999</v>
      </c>
      <c r="AS48" s="396">
        <v>10402.514999999999</v>
      </c>
      <c r="AT48" s="396">
        <v>10402.514999999999</v>
      </c>
      <c r="AU48" s="396">
        <v>10402.514999999999</v>
      </c>
    </row>
    <row r="49" spans="1:47" ht="15.6" customHeight="1" x14ac:dyDescent="0.3">
      <c r="A49" s="394" t="s">
        <v>1838</v>
      </c>
      <c r="B49" s="394" t="s">
        <v>938</v>
      </c>
      <c r="C49" s="394" t="s">
        <v>2035</v>
      </c>
      <c r="D49" s="395">
        <v>41</v>
      </c>
      <c r="E49" s="394" t="s">
        <v>682</v>
      </c>
      <c r="F49" s="394" t="s">
        <v>167</v>
      </c>
      <c r="G49" s="394" t="s">
        <v>167</v>
      </c>
      <c r="H49" s="394" t="s">
        <v>1853</v>
      </c>
      <c r="I49" s="394" t="s">
        <v>1854</v>
      </c>
      <c r="J49" s="397"/>
      <c r="K49" s="397"/>
      <c r="L49" s="397"/>
      <c r="M49" s="397"/>
      <c r="N49" s="397"/>
      <c r="O49" s="397"/>
      <c r="P49" s="397"/>
      <c r="Q49" s="397"/>
      <c r="R49" s="396">
        <v>14040</v>
      </c>
      <c r="S49" s="396">
        <v>17842.5</v>
      </c>
      <c r="T49" s="396">
        <v>22230</v>
      </c>
      <c r="U49" s="396">
        <v>25642.5</v>
      </c>
      <c r="V49" s="396">
        <v>27105</v>
      </c>
      <c r="W49" s="396">
        <v>27007.5</v>
      </c>
      <c r="X49" s="396">
        <v>28762.5</v>
      </c>
      <c r="Y49" s="396">
        <v>28177.5</v>
      </c>
      <c r="Z49" s="396">
        <v>30615</v>
      </c>
      <c r="AA49" s="396">
        <v>27690</v>
      </c>
      <c r="AB49" s="396">
        <v>29737.5</v>
      </c>
      <c r="AC49" s="396">
        <v>29737.5</v>
      </c>
      <c r="AD49" s="396">
        <v>29055</v>
      </c>
      <c r="AE49" s="396">
        <v>28372.5</v>
      </c>
      <c r="AF49" s="396">
        <v>27592.5</v>
      </c>
      <c r="AG49" s="396">
        <v>27592.5</v>
      </c>
      <c r="AH49" s="396">
        <v>27592.5</v>
      </c>
      <c r="AI49" s="396">
        <v>27592.5</v>
      </c>
      <c r="AJ49" s="396">
        <v>27592.5</v>
      </c>
      <c r="AK49" s="396">
        <v>27592.5</v>
      </c>
      <c r="AL49" s="396">
        <v>27592.5</v>
      </c>
      <c r="AM49" s="396">
        <v>27592.5</v>
      </c>
      <c r="AN49" s="396">
        <v>27592.5</v>
      </c>
      <c r="AO49" s="396">
        <v>27592.5</v>
      </c>
      <c r="AP49" s="396">
        <v>27592.5</v>
      </c>
      <c r="AQ49" s="396">
        <v>27592.5</v>
      </c>
      <c r="AR49" s="396">
        <v>27592.5</v>
      </c>
      <c r="AS49" s="396">
        <v>27592.5</v>
      </c>
      <c r="AT49" s="396">
        <v>27592.5</v>
      </c>
      <c r="AU49" s="396">
        <v>27592.5</v>
      </c>
    </row>
    <row r="50" spans="1:47" ht="15.6" customHeight="1" x14ac:dyDescent="0.3">
      <c r="A50" s="394" t="s">
        <v>1838</v>
      </c>
      <c r="B50" s="394" t="s">
        <v>938</v>
      </c>
      <c r="C50" s="394" t="s">
        <v>2035</v>
      </c>
      <c r="D50" s="395">
        <v>99</v>
      </c>
      <c r="E50" s="394" t="s">
        <v>680</v>
      </c>
      <c r="F50" s="394" t="s">
        <v>166</v>
      </c>
      <c r="G50" s="394" t="s">
        <v>2021</v>
      </c>
      <c r="H50" s="394" t="s">
        <v>2029</v>
      </c>
      <c r="I50" s="394" t="s">
        <v>2030</v>
      </c>
      <c r="J50" s="396">
        <v>125.38378135441663</v>
      </c>
      <c r="K50" s="396">
        <v>119.33926189467736</v>
      </c>
      <c r="L50" s="396">
        <v>113.2947424349381</v>
      </c>
      <c r="M50" s="396">
        <v>107.2502229751988</v>
      </c>
      <c r="N50" s="396">
        <v>101.20570351545952</v>
      </c>
      <c r="O50" s="396">
        <v>95.161184055720241</v>
      </c>
      <c r="P50" s="396">
        <v>89.116664595980964</v>
      </c>
      <c r="Q50" s="396">
        <v>83.072145136241701</v>
      </c>
      <c r="R50" s="396">
        <v>77.027625676502396</v>
      </c>
      <c r="S50" s="396">
        <v>70.983106216763119</v>
      </c>
      <c r="T50" s="396">
        <v>64.938586757023842</v>
      </c>
      <c r="U50" s="396">
        <v>58.894067297284572</v>
      </c>
      <c r="V50" s="396">
        <v>52.849547837545288</v>
      </c>
      <c r="W50" s="396">
        <v>46.805028377806003</v>
      </c>
      <c r="X50" s="396">
        <v>40.760508918066712</v>
      </c>
      <c r="Y50" s="396">
        <v>34.715989458327449</v>
      </c>
      <c r="Z50" s="396">
        <v>28.671469998588169</v>
      </c>
      <c r="AA50" s="396">
        <v>22.626950538848881</v>
      </c>
      <c r="AB50" s="396">
        <v>7.4891851851851845</v>
      </c>
      <c r="AC50" s="396">
        <v>10.297629629629625</v>
      </c>
      <c r="AD50" s="396">
        <v>12.169925925925922</v>
      </c>
      <c r="AE50" s="397"/>
      <c r="AF50" s="397"/>
      <c r="AG50" s="397"/>
      <c r="AH50" s="397"/>
      <c r="AI50" s="397"/>
      <c r="AJ50" s="397"/>
      <c r="AK50" s="397"/>
      <c r="AL50" s="397"/>
      <c r="AM50" s="397"/>
      <c r="AN50" s="397"/>
      <c r="AO50" s="397"/>
      <c r="AP50" s="397"/>
      <c r="AQ50" s="397"/>
      <c r="AR50" s="397"/>
      <c r="AS50" s="397"/>
      <c r="AT50" s="397"/>
      <c r="AU50" s="397"/>
    </row>
    <row r="51" spans="1:47" ht="15.6" customHeight="1" x14ac:dyDescent="0.3">
      <c r="A51" s="394" t="s">
        <v>1838</v>
      </c>
      <c r="B51" s="394" t="s">
        <v>938</v>
      </c>
      <c r="C51" s="394" t="s">
        <v>2035</v>
      </c>
      <c r="D51" s="395">
        <v>109</v>
      </c>
      <c r="E51" s="394" t="s">
        <v>2136</v>
      </c>
      <c r="F51" s="394" t="s">
        <v>167</v>
      </c>
      <c r="G51" s="394" t="s">
        <v>167</v>
      </c>
      <c r="H51" s="394" t="s">
        <v>1845</v>
      </c>
      <c r="I51" s="394" t="s">
        <v>1846</v>
      </c>
      <c r="J51" s="396">
        <v>521.39858566257442</v>
      </c>
      <c r="K51" s="396">
        <v>584.26703943730092</v>
      </c>
      <c r="L51" s="396">
        <v>501.74044699487314</v>
      </c>
      <c r="M51" s="396">
        <v>606.7706529870602</v>
      </c>
      <c r="N51" s="396">
        <v>600.17955530423183</v>
      </c>
      <c r="O51" s="396">
        <v>563.3392957385372</v>
      </c>
      <c r="P51" s="396">
        <v>551.96361409219696</v>
      </c>
      <c r="Q51" s="396">
        <v>488.89623610951872</v>
      </c>
      <c r="R51" s="396">
        <v>550.74793008637812</v>
      </c>
      <c r="S51" s="396">
        <v>429.74094941325956</v>
      </c>
      <c r="T51" s="396">
        <v>582.73830819947864</v>
      </c>
      <c r="U51" s="396">
        <v>344.30578693382529</v>
      </c>
      <c r="V51" s="396">
        <v>412.78027118399149</v>
      </c>
      <c r="W51" s="396">
        <v>202.55555000227014</v>
      </c>
      <c r="X51" s="396">
        <v>207.27007136956811</v>
      </c>
      <c r="Y51" s="396">
        <v>102.3559335527881</v>
      </c>
      <c r="Z51" s="396">
        <v>80.36323497837374</v>
      </c>
      <c r="AA51" s="396">
        <v>71.957702014498935</v>
      </c>
      <c r="AB51" s="397"/>
      <c r="AC51" s="397"/>
      <c r="AD51" s="397"/>
      <c r="AE51" s="397"/>
      <c r="AF51" s="397"/>
      <c r="AG51" s="397"/>
      <c r="AH51" s="397"/>
      <c r="AI51" s="397"/>
      <c r="AJ51" s="397"/>
      <c r="AK51" s="397"/>
      <c r="AL51" s="397"/>
      <c r="AM51" s="397"/>
      <c r="AN51" s="397"/>
      <c r="AO51" s="397"/>
      <c r="AP51" s="397"/>
      <c r="AQ51" s="397"/>
      <c r="AR51" s="397"/>
      <c r="AS51" s="397"/>
      <c r="AT51" s="397"/>
      <c r="AU51" s="397"/>
    </row>
    <row r="52" spans="1:47" ht="15.6" customHeight="1" x14ac:dyDescent="0.3">
      <c r="A52" s="394" t="s">
        <v>1838</v>
      </c>
      <c r="B52" s="394" t="s">
        <v>938</v>
      </c>
      <c r="C52" s="394" t="s">
        <v>2035</v>
      </c>
      <c r="D52" s="395">
        <v>118</v>
      </c>
      <c r="E52" s="394" t="s">
        <v>680</v>
      </c>
      <c r="F52" s="394" t="s">
        <v>2135</v>
      </c>
      <c r="G52" s="394" t="s">
        <v>2135</v>
      </c>
      <c r="H52" s="394" t="s">
        <v>2022</v>
      </c>
      <c r="I52" s="394" t="s">
        <v>2022</v>
      </c>
      <c r="J52" s="397"/>
      <c r="K52" s="397"/>
      <c r="L52" s="397"/>
      <c r="M52" s="397"/>
      <c r="N52" s="397"/>
      <c r="O52" s="397"/>
      <c r="P52" s="397"/>
      <c r="Q52" s="397"/>
      <c r="R52" s="397"/>
      <c r="S52" s="397"/>
      <c r="T52" s="397"/>
      <c r="U52" s="397"/>
      <c r="V52" s="397"/>
      <c r="W52" s="397"/>
      <c r="X52" s="397"/>
      <c r="Y52" s="397"/>
      <c r="Z52" s="397"/>
      <c r="AA52" s="397"/>
      <c r="AB52" s="397"/>
      <c r="AC52" s="397"/>
      <c r="AD52" s="396">
        <v>39.566800000000001</v>
      </c>
      <c r="AE52" s="396">
        <v>80.430199999999999</v>
      </c>
      <c r="AF52" s="396">
        <v>105.71020001907348</v>
      </c>
      <c r="AG52" s="396">
        <v>101.75352001907349</v>
      </c>
      <c r="AH52" s="396">
        <v>117.75352001907349</v>
      </c>
      <c r="AI52" s="396">
        <v>584.81428001907341</v>
      </c>
      <c r="AJ52" s="396">
        <v>775.02908001907349</v>
      </c>
      <c r="AK52" s="396">
        <v>783.02908001907349</v>
      </c>
      <c r="AL52" s="396">
        <v>529.91068001907342</v>
      </c>
      <c r="AM52" s="396">
        <v>195.32680001907352</v>
      </c>
      <c r="AN52" s="396">
        <v>176.91668001907348</v>
      </c>
      <c r="AO52" s="396">
        <v>156.96000001907348</v>
      </c>
      <c r="AP52" s="396">
        <v>155.68</v>
      </c>
      <c r="AQ52" s="396">
        <v>139.68</v>
      </c>
      <c r="AR52" s="396">
        <v>138.4</v>
      </c>
      <c r="AS52" s="396">
        <v>122.4</v>
      </c>
      <c r="AT52" s="396">
        <v>77.393577885016327</v>
      </c>
      <c r="AU52" s="396">
        <v>77.415529598262694</v>
      </c>
    </row>
    <row r="53" spans="1:47" ht="15.6" customHeight="1" x14ac:dyDescent="0.3">
      <c r="A53" s="394" t="s">
        <v>1863</v>
      </c>
      <c r="B53" s="394" t="s">
        <v>940</v>
      </c>
      <c r="C53" s="394" t="s">
        <v>940</v>
      </c>
      <c r="D53" s="395">
        <v>13</v>
      </c>
      <c r="E53" s="394" t="s">
        <v>2036</v>
      </c>
      <c r="F53" s="394" t="s">
        <v>167</v>
      </c>
      <c r="G53" s="394" t="s">
        <v>167</v>
      </c>
      <c r="H53" s="394" t="s">
        <v>1847</v>
      </c>
      <c r="I53" s="394" t="s">
        <v>1848</v>
      </c>
      <c r="J53" s="396">
        <v>720</v>
      </c>
      <c r="K53" s="396">
        <v>837</v>
      </c>
      <c r="L53" s="396">
        <v>960</v>
      </c>
      <c r="M53" s="396">
        <v>1089</v>
      </c>
      <c r="N53" s="396">
        <v>1224</v>
      </c>
      <c r="O53" s="396">
        <v>1365</v>
      </c>
      <c r="P53" s="396">
        <v>1512</v>
      </c>
      <c r="Q53" s="396">
        <v>1665</v>
      </c>
      <c r="R53" s="397"/>
      <c r="S53" s="397"/>
      <c r="T53" s="397"/>
      <c r="U53" s="397"/>
      <c r="V53" s="397"/>
      <c r="W53" s="397"/>
      <c r="X53" s="397"/>
      <c r="Y53" s="397"/>
      <c r="Z53" s="397"/>
      <c r="AA53" s="397"/>
      <c r="AB53" s="397"/>
      <c r="AC53" s="397"/>
      <c r="AD53" s="397"/>
      <c r="AE53" s="397"/>
      <c r="AF53" s="397"/>
      <c r="AG53" s="397"/>
      <c r="AH53" s="397"/>
      <c r="AI53" s="397"/>
      <c r="AJ53" s="397"/>
      <c r="AK53" s="397"/>
      <c r="AL53" s="397"/>
      <c r="AM53" s="397"/>
      <c r="AN53" s="397"/>
      <c r="AO53" s="397"/>
      <c r="AP53" s="397"/>
      <c r="AQ53" s="397"/>
      <c r="AR53" s="397"/>
      <c r="AS53" s="397"/>
      <c r="AT53" s="397"/>
      <c r="AU53" s="397"/>
    </row>
    <row r="54" spans="1:47" ht="15.6" customHeight="1" x14ac:dyDescent="0.3">
      <c r="A54" s="394" t="s">
        <v>1863</v>
      </c>
      <c r="B54" s="394" t="s">
        <v>940</v>
      </c>
      <c r="C54" s="394" t="s">
        <v>940</v>
      </c>
      <c r="D54" s="395">
        <v>13</v>
      </c>
      <c r="E54" s="394" t="s">
        <v>2036</v>
      </c>
      <c r="F54" s="394" t="s">
        <v>167</v>
      </c>
      <c r="G54" s="394" t="s">
        <v>167</v>
      </c>
      <c r="H54" s="394" t="s">
        <v>1849</v>
      </c>
      <c r="I54" s="394" t="s">
        <v>1850</v>
      </c>
      <c r="J54" s="397"/>
      <c r="K54" s="397"/>
      <c r="L54" s="397"/>
      <c r="M54" s="397"/>
      <c r="N54" s="397"/>
      <c r="O54" s="397"/>
      <c r="P54" s="397"/>
      <c r="Q54" s="397"/>
      <c r="R54" s="396">
        <v>1824</v>
      </c>
      <c r="S54" s="396">
        <v>1989</v>
      </c>
      <c r="T54" s="396">
        <v>2160</v>
      </c>
      <c r="U54" s="396">
        <v>2238.6</v>
      </c>
      <c r="V54" s="396">
        <v>2318.4</v>
      </c>
      <c r="W54" s="396">
        <v>2399.4</v>
      </c>
      <c r="X54" s="396">
        <v>2481.6</v>
      </c>
      <c r="Y54" s="396">
        <v>2565</v>
      </c>
      <c r="Z54" s="396">
        <v>2649.6</v>
      </c>
      <c r="AA54" s="396">
        <v>2735.4000000000005</v>
      </c>
      <c r="AB54" s="396">
        <v>2822.4000000000005</v>
      </c>
      <c r="AC54" s="396">
        <v>2910.5999999999995</v>
      </c>
      <c r="AD54" s="396">
        <v>3000</v>
      </c>
      <c r="AE54" s="396">
        <v>3368.8201904296875</v>
      </c>
      <c r="AF54" s="396">
        <v>3763.2568359375</v>
      </c>
      <c r="AG54" s="396">
        <v>4184.0240478515625</v>
      </c>
      <c r="AH54" s="396">
        <v>4631.8359375</v>
      </c>
      <c r="AI54" s="396">
        <v>5107.4066162109375</v>
      </c>
      <c r="AJ54" s="396">
        <v>5611.4501953125</v>
      </c>
      <c r="AK54" s="396">
        <v>6144.6807861328125</v>
      </c>
      <c r="AL54" s="397"/>
      <c r="AM54" s="397"/>
      <c r="AN54" s="397"/>
      <c r="AO54" s="397"/>
      <c r="AP54" s="397"/>
      <c r="AQ54" s="397"/>
      <c r="AR54" s="397"/>
      <c r="AS54" s="397"/>
      <c r="AT54" s="397"/>
      <c r="AU54" s="397"/>
    </row>
    <row r="55" spans="1:47" ht="15.6" customHeight="1" x14ac:dyDescent="0.3">
      <c r="A55" s="394" t="s">
        <v>1863</v>
      </c>
      <c r="B55" s="394" t="s">
        <v>940</v>
      </c>
      <c r="C55" s="394" t="s">
        <v>940</v>
      </c>
      <c r="D55" s="395">
        <v>13</v>
      </c>
      <c r="E55" s="394" t="s">
        <v>2036</v>
      </c>
      <c r="F55" s="394" t="s">
        <v>167</v>
      </c>
      <c r="G55" s="394" t="s">
        <v>167</v>
      </c>
      <c r="H55" s="394" t="s">
        <v>1851</v>
      </c>
      <c r="I55" s="394" t="s">
        <v>1852</v>
      </c>
      <c r="J55" s="397"/>
      <c r="K55" s="397"/>
      <c r="L55" s="397"/>
      <c r="M55" s="397"/>
      <c r="N55" s="397"/>
      <c r="O55" s="397"/>
      <c r="P55" s="397"/>
      <c r="Q55" s="397"/>
      <c r="R55" s="397"/>
      <c r="S55" s="397"/>
      <c r="T55" s="397"/>
      <c r="U55" s="397"/>
      <c r="V55" s="397"/>
      <c r="W55" s="397"/>
      <c r="X55" s="397"/>
      <c r="Y55" s="397"/>
      <c r="Z55" s="397"/>
      <c r="AA55" s="397"/>
      <c r="AB55" s="397"/>
      <c r="AC55" s="397"/>
      <c r="AD55" s="397"/>
      <c r="AE55" s="397"/>
      <c r="AF55" s="397"/>
      <c r="AG55" s="397"/>
      <c r="AH55" s="397"/>
      <c r="AI55" s="397"/>
      <c r="AJ55" s="397"/>
      <c r="AK55" s="397"/>
      <c r="AL55" s="396">
        <v>6707.8125</v>
      </c>
      <c r="AM55" s="396">
        <v>7301.5594482421875</v>
      </c>
      <c r="AN55" s="396">
        <v>7926.6357421875</v>
      </c>
      <c r="AO55" s="396">
        <v>8583.7554931640625</v>
      </c>
      <c r="AP55" s="396">
        <v>9273.6328125</v>
      </c>
      <c r="AQ55" s="396">
        <v>9996.9818115234375</v>
      </c>
      <c r="AR55" s="396">
        <v>10754.5166015625</v>
      </c>
      <c r="AS55" s="396">
        <v>11546.951293945313</v>
      </c>
      <c r="AT55" s="396">
        <v>12375</v>
      </c>
      <c r="AU55" s="396">
        <v>12375</v>
      </c>
    </row>
    <row r="56" spans="1:47" ht="15.6" customHeight="1" x14ac:dyDescent="0.3">
      <c r="A56" s="394" t="s">
        <v>1863</v>
      </c>
      <c r="B56" s="394" t="s">
        <v>940</v>
      </c>
      <c r="C56" s="394" t="s">
        <v>940</v>
      </c>
      <c r="D56" s="395">
        <v>15</v>
      </c>
      <c r="E56" s="394" t="s">
        <v>2037</v>
      </c>
      <c r="F56" s="394" t="s">
        <v>167</v>
      </c>
      <c r="G56" s="394" t="s">
        <v>167</v>
      </c>
      <c r="H56" s="394" t="s">
        <v>1849</v>
      </c>
      <c r="I56" s="394" t="s">
        <v>1850</v>
      </c>
      <c r="J56" s="396">
        <v>1260</v>
      </c>
      <c r="K56" s="396">
        <v>1334.55</v>
      </c>
      <c r="L56" s="396">
        <v>1411.2</v>
      </c>
      <c r="M56" s="396">
        <v>1489.95</v>
      </c>
      <c r="N56" s="396">
        <v>1570.8</v>
      </c>
      <c r="O56" s="396">
        <v>1653.75</v>
      </c>
      <c r="P56" s="396">
        <v>1738.8</v>
      </c>
      <c r="Q56" s="396">
        <v>1825.95</v>
      </c>
      <c r="R56" s="397"/>
      <c r="S56" s="397"/>
      <c r="T56" s="397"/>
      <c r="U56" s="397"/>
      <c r="V56" s="397"/>
      <c r="W56" s="397"/>
      <c r="X56" s="397"/>
      <c r="Y56" s="397"/>
      <c r="Z56" s="397"/>
      <c r="AA56" s="397"/>
      <c r="AB56" s="397"/>
      <c r="AC56" s="397"/>
      <c r="AD56" s="397"/>
      <c r="AE56" s="397"/>
      <c r="AF56" s="397"/>
      <c r="AG56" s="397"/>
      <c r="AH56" s="397"/>
      <c r="AI56" s="397"/>
      <c r="AJ56" s="397"/>
      <c r="AK56" s="397"/>
      <c r="AL56" s="397"/>
      <c r="AM56" s="397"/>
      <c r="AN56" s="397"/>
      <c r="AO56" s="397"/>
      <c r="AP56" s="397"/>
      <c r="AQ56" s="397"/>
      <c r="AR56" s="397"/>
      <c r="AS56" s="397"/>
      <c r="AT56" s="397"/>
      <c r="AU56" s="397"/>
    </row>
    <row r="57" spans="1:47" ht="15.6" customHeight="1" x14ac:dyDescent="0.3">
      <c r="A57" s="394" t="s">
        <v>1863</v>
      </c>
      <c r="B57" s="394" t="s">
        <v>940</v>
      </c>
      <c r="C57" s="394" t="s">
        <v>940</v>
      </c>
      <c r="D57" s="395">
        <v>15</v>
      </c>
      <c r="E57" s="394" t="s">
        <v>2037</v>
      </c>
      <c r="F57" s="394" t="s">
        <v>167</v>
      </c>
      <c r="G57" s="394" t="s">
        <v>167</v>
      </c>
      <c r="H57" s="394" t="s">
        <v>1851</v>
      </c>
      <c r="I57" s="394" t="s">
        <v>1852</v>
      </c>
      <c r="J57" s="397"/>
      <c r="K57" s="397"/>
      <c r="L57" s="397"/>
      <c r="M57" s="397"/>
      <c r="N57" s="397"/>
      <c r="O57" s="397"/>
      <c r="P57" s="397"/>
      <c r="Q57" s="397"/>
      <c r="R57" s="396">
        <v>1915.2</v>
      </c>
      <c r="S57" s="396">
        <v>2006.55</v>
      </c>
      <c r="T57" s="396">
        <v>2100</v>
      </c>
      <c r="U57" s="396">
        <v>2229.9899999999998</v>
      </c>
      <c r="V57" s="396">
        <v>2363.7599999999998</v>
      </c>
      <c r="W57" s="396">
        <v>2501.3099999999995</v>
      </c>
      <c r="X57" s="396">
        <v>2642.6399999999994</v>
      </c>
      <c r="Y57" s="396">
        <v>2787.7499999999995</v>
      </c>
      <c r="Z57" s="396">
        <v>2936.6399999999994</v>
      </c>
      <c r="AA57" s="396">
        <v>3089.309999999999</v>
      </c>
      <c r="AB57" s="396">
        <v>3245.7599999999993</v>
      </c>
      <c r="AC57" s="396">
        <v>3405.9899999999989</v>
      </c>
      <c r="AD57" s="396">
        <v>3570</v>
      </c>
      <c r="AE57" s="396">
        <v>3765.1519775390625</v>
      </c>
      <c r="AF57" s="396">
        <v>3967.2509765624995</v>
      </c>
      <c r="AG57" s="396">
        <v>4176.4178466796875</v>
      </c>
      <c r="AH57" s="396">
        <v>4392.7734375</v>
      </c>
      <c r="AI57" s="396">
        <v>4616.4385986328116</v>
      </c>
      <c r="AJ57" s="396">
        <v>4847.5341796875</v>
      </c>
      <c r="AK57" s="396">
        <v>5086.1810302734375</v>
      </c>
      <c r="AL57" s="397"/>
      <c r="AM57" s="397"/>
      <c r="AN57" s="397"/>
      <c r="AO57" s="397"/>
      <c r="AP57" s="397"/>
      <c r="AQ57" s="397"/>
      <c r="AR57" s="397"/>
      <c r="AS57" s="397"/>
      <c r="AT57" s="397"/>
      <c r="AU57" s="397"/>
    </row>
    <row r="58" spans="1:47" ht="15.6" customHeight="1" x14ac:dyDescent="0.3">
      <c r="A58" s="394" t="s">
        <v>1863</v>
      </c>
      <c r="B58" s="394" t="s">
        <v>940</v>
      </c>
      <c r="C58" s="394" t="s">
        <v>940</v>
      </c>
      <c r="D58" s="395">
        <v>15</v>
      </c>
      <c r="E58" s="394" t="s">
        <v>2037</v>
      </c>
      <c r="F58" s="394" t="s">
        <v>167</v>
      </c>
      <c r="G58" s="394" t="s">
        <v>167</v>
      </c>
      <c r="H58" s="394" t="s">
        <v>1853</v>
      </c>
      <c r="I58" s="394" t="s">
        <v>1854</v>
      </c>
      <c r="J58" s="397"/>
      <c r="K58" s="397"/>
      <c r="L58" s="397"/>
      <c r="M58" s="397"/>
      <c r="N58" s="397"/>
      <c r="O58" s="397"/>
      <c r="P58" s="397"/>
      <c r="Q58" s="397"/>
      <c r="R58" s="397"/>
      <c r="S58" s="397"/>
      <c r="T58" s="397"/>
      <c r="U58" s="397"/>
      <c r="V58" s="397"/>
      <c r="W58" s="397"/>
      <c r="X58" s="397"/>
      <c r="Y58" s="397"/>
      <c r="Z58" s="397"/>
      <c r="AA58" s="397"/>
      <c r="AB58" s="397"/>
      <c r="AC58" s="397"/>
      <c r="AD58" s="397"/>
      <c r="AE58" s="397"/>
      <c r="AF58" s="397"/>
      <c r="AG58" s="397"/>
      <c r="AH58" s="397"/>
      <c r="AI58" s="397"/>
      <c r="AJ58" s="397"/>
      <c r="AK58" s="397"/>
      <c r="AL58" s="396">
        <v>5332.4999999999991</v>
      </c>
      <c r="AM58" s="396">
        <v>5586.6119384765625</v>
      </c>
      <c r="AN58" s="396">
        <v>5848.6376953125</v>
      </c>
      <c r="AO58" s="396">
        <v>6118.6981201171866</v>
      </c>
      <c r="AP58" s="396">
        <v>6396.9140625</v>
      </c>
      <c r="AQ58" s="396">
        <v>6683.4063720703125</v>
      </c>
      <c r="AR58" s="396">
        <v>6978.2958984375</v>
      </c>
      <c r="AS58" s="396">
        <v>7281.7034912109375</v>
      </c>
      <c r="AT58" s="396">
        <v>7593.75</v>
      </c>
      <c r="AU58" s="396">
        <v>7593.75</v>
      </c>
    </row>
    <row r="59" spans="1:47" ht="15.6" customHeight="1" x14ac:dyDescent="0.3">
      <c r="A59" s="394" t="s">
        <v>1863</v>
      </c>
      <c r="B59" s="394" t="s">
        <v>940</v>
      </c>
      <c r="C59" s="394" t="s">
        <v>940</v>
      </c>
      <c r="D59" s="395">
        <v>16</v>
      </c>
      <c r="E59" s="394" t="s">
        <v>2038</v>
      </c>
      <c r="F59" s="394" t="s">
        <v>167</v>
      </c>
      <c r="G59" s="394" t="s">
        <v>167</v>
      </c>
      <c r="H59" s="394" t="s">
        <v>1855</v>
      </c>
      <c r="I59" s="394" t="s">
        <v>1856</v>
      </c>
      <c r="J59" s="397"/>
      <c r="K59" s="397"/>
      <c r="L59" s="397"/>
      <c r="M59" s="397"/>
      <c r="N59" s="397"/>
      <c r="O59" s="397"/>
      <c r="P59" s="397"/>
      <c r="Q59" s="397"/>
      <c r="R59" s="397"/>
      <c r="S59" s="397"/>
      <c r="T59" s="397"/>
      <c r="U59" s="397"/>
      <c r="V59" s="397"/>
      <c r="W59" s="397"/>
      <c r="X59" s="397"/>
      <c r="Y59" s="397"/>
      <c r="Z59" s="397"/>
      <c r="AA59" s="397"/>
      <c r="AB59" s="397"/>
      <c r="AC59" s="397"/>
      <c r="AD59" s="397"/>
      <c r="AE59" s="396">
        <v>908.203125</v>
      </c>
      <c r="AF59" s="396">
        <v>1816.40625</v>
      </c>
      <c r="AG59" s="396">
        <v>2724.609375</v>
      </c>
      <c r="AH59" s="396">
        <v>3632.8125</v>
      </c>
      <c r="AI59" s="396">
        <v>4541.015625</v>
      </c>
      <c r="AJ59" s="396">
        <v>5449.21875</v>
      </c>
      <c r="AK59" s="396">
        <v>6357.421875</v>
      </c>
      <c r="AL59" s="396">
        <v>7265.625</v>
      </c>
      <c r="AM59" s="396">
        <v>8173.828125</v>
      </c>
      <c r="AN59" s="396">
        <v>9082.03125</v>
      </c>
      <c r="AO59" s="396">
        <v>9990.234375</v>
      </c>
      <c r="AP59" s="396">
        <v>10898.4375</v>
      </c>
      <c r="AQ59" s="396">
        <v>11806.640625</v>
      </c>
      <c r="AR59" s="396">
        <v>12714.84375</v>
      </c>
      <c r="AS59" s="396">
        <v>13623.046875</v>
      </c>
      <c r="AT59" s="396">
        <v>14531.25</v>
      </c>
      <c r="AU59" s="396">
        <v>14531.25</v>
      </c>
    </row>
    <row r="60" spans="1:47" ht="15.6" customHeight="1" x14ac:dyDescent="0.3">
      <c r="A60" s="394" t="s">
        <v>1863</v>
      </c>
      <c r="B60" s="394" t="s">
        <v>940</v>
      </c>
      <c r="C60" s="394" t="s">
        <v>940</v>
      </c>
      <c r="D60" s="395">
        <v>17</v>
      </c>
      <c r="E60" s="394" t="s">
        <v>2039</v>
      </c>
      <c r="F60" s="394" t="s">
        <v>167</v>
      </c>
      <c r="G60" s="394" t="s">
        <v>167</v>
      </c>
      <c r="H60" s="394" t="s">
        <v>1847</v>
      </c>
      <c r="I60" s="394" t="s">
        <v>1848</v>
      </c>
      <c r="J60" s="396">
        <v>1620</v>
      </c>
      <c r="K60" s="396">
        <v>1711.2000000000003</v>
      </c>
      <c r="L60" s="396">
        <v>1804.7999999999997</v>
      </c>
      <c r="M60" s="396">
        <v>1900.7999999999997</v>
      </c>
      <c r="N60" s="396">
        <v>1999.2000000000003</v>
      </c>
      <c r="O60" s="396">
        <v>2100</v>
      </c>
      <c r="P60" s="396">
        <v>2203.2000000000003</v>
      </c>
      <c r="Q60" s="396">
        <v>2308.7999999999997</v>
      </c>
      <c r="R60" s="397"/>
      <c r="S60" s="397"/>
      <c r="T60" s="397"/>
      <c r="U60" s="397"/>
      <c r="V60" s="397"/>
      <c r="W60" s="397"/>
      <c r="X60" s="397"/>
      <c r="Y60" s="397"/>
      <c r="Z60" s="397"/>
      <c r="AA60" s="397"/>
      <c r="AB60" s="397"/>
      <c r="AC60" s="397"/>
      <c r="AD60" s="397"/>
      <c r="AE60" s="397"/>
      <c r="AF60" s="397"/>
      <c r="AG60" s="397"/>
      <c r="AH60" s="397"/>
      <c r="AI60" s="397"/>
      <c r="AJ60" s="397"/>
      <c r="AK60" s="397"/>
      <c r="AL60" s="397"/>
      <c r="AM60" s="397"/>
      <c r="AN60" s="397"/>
      <c r="AO60" s="397"/>
      <c r="AP60" s="397"/>
      <c r="AQ60" s="397"/>
      <c r="AR60" s="397"/>
      <c r="AS60" s="397"/>
      <c r="AT60" s="397"/>
      <c r="AU60" s="397"/>
    </row>
    <row r="61" spans="1:47" ht="15.6" customHeight="1" x14ac:dyDescent="0.3">
      <c r="A61" s="394" t="s">
        <v>1863</v>
      </c>
      <c r="B61" s="394" t="s">
        <v>940</v>
      </c>
      <c r="C61" s="394" t="s">
        <v>940</v>
      </c>
      <c r="D61" s="395">
        <v>17</v>
      </c>
      <c r="E61" s="394" t="s">
        <v>2039</v>
      </c>
      <c r="F61" s="394" t="s">
        <v>167</v>
      </c>
      <c r="G61" s="394" t="s">
        <v>167</v>
      </c>
      <c r="H61" s="394" t="s">
        <v>1849</v>
      </c>
      <c r="I61" s="394" t="s">
        <v>1850</v>
      </c>
      <c r="J61" s="397"/>
      <c r="K61" s="397"/>
      <c r="L61" s="397"/>
      <c r="M61" s="397"/>
      <c r="N61" s="397"/>
      <c r="O61" s="397"/>
      <c r="P61" s="397"/>
      <c r="Q61" s="397"/>
      <c r="R61" s="396">
        <v>2416.7999999999997</v>
      </c>
      <c r="S61" s="396">
        <v>2527.2000000000003</v>
      </c>
      <c r="T61" s="396">
        <v>2640</v>
      </c>
      <c r="U61" s="396">
        <v>2735.52</v>
      </c>
      <c r="V61" s="396">
        <v>2832.48</v>
      </c>
      <c r="W61" s="396">
        <v>2930.8800000000006</v>
      </c>
      <c r="X61" s="396">
        <v>3030.7200000000007</v>
      </c>
      <c r="Y61" s="396">
        <v>3132.0000000000005</v>
      </c>
      <c r="Z61" s="396">
        <v>3234.7200000000007</v>
      </c>
      <c r="AA61" s="396">
        <v>3338.8800000000006</v>
      </c>
      <c r="AB61" s="396">
        <v>3444.48</v>
      </c>
      <c r="AC61" s="396">
        <v>3551.5200000000009</v>
      </c>
      <c r="AD61" s="396">
        <v>3660</v>
      </c>
      <c r="AE61" s="396">
        <v>4202.7328491210938</v>
      </c>
      <c r="AF61" s="396">
        <v>4782.50732421875</v>
      </c>
      <c r="AG61" s="396">
        <v>5399.8123168945313</v>
      </c>
      <c r="AH61" s="396">
        <v>6055.13671875</v>
      </c>
      <c r="AI61" s="396">
        <v>6748.9694213867188</v>
      </c>
      <c r="AJ61" s="396">
        <v>7481.79931640625</v>
      </c>
      <c r="AK61" s="397"/>
      <c r="AL61" s="397"/>
      <c r="AM61" s="397"/>
      <c r="AN61" s="397"/>
      <c r="AO61" s="397"/>
      <c r="AP61" s="397"/>
      <c r="AQ61" s="397"/>
      <c r="AR61" s="397"/>
      <c r="AS61" s="397"/>
      <c r="AT61" s="397"/>
      <c r="AU61" s="397"/>
    </row>
    <row r="62" spans="1:47" ht="15.6" customHeight="1" x14ac:dyDescent="0.3">
      <c r="A62" s="394" t="s">
        <v>1863</v>
      </c>
      <c r="B62" s="394" t="s">
        <v>940</v>
      </c>
      <c r="C62" s="394" t="s">
        <v>940</v>
      </c>
      <c r="D62" s="395">
        <v>17</v>
      </c>
      <c r="E62" s="394" t="s">
        <v>2039</v>
      </c>
      <c r="F62" s="394" t="s">
        <v>167</v>
      </c>
      <c r="G62" s="394" t="s">
        <v>167</v>
      </c>
      <c r="H62" s="394" t="s">
        <v>1851</v>
      </c>
      <c r="I62" s="394" t="s">
        <v>1852</v>
      </c>
      <c r="J62" s="397"/>
      <c r="K62" s="397"/>
      <c r="L62" s="397"/>
      <c r="M62" s="397"/>
      <c r="N62" s="397"/>
      <c r="O62" s="397"/>
      <c r="P62" s="397"/>
      <c r="Q62" s="397"/>
      <c r="R62" s="397"/>
      <c r="S62" s="397"/>
      <c r="T62" s="397"/>
      <c r="U62" s="397"/>
      <c r="V62" s="397"/>
      <c r="W62" s="397"/>
      <c r="X62" s="397"/>
      <c r="Y62" s="397"/>
      <c r="Z62" s="397"/>
      <c r="AA62" s="397"/>
      <c r="AB62" s="397"/>
      <c r="AC62" s="397"/>
      <c r="AD62" s="397"/>
      <c r="AE62" s="397"/>
      <c r="AF62" s="397"/>
      <c r="AG62" s="397"/>
      <c r="AH62" s="397"/>
      <c r="AI62" s="397"/>
      <c r="AJ62" s="397"/>
      <c r="AK62" s="396">
        <v>8254.1152954101563</v>
      </c>
      <c r="AL62" s="396">
        <v>9066.40625</v>
      </c>
      <c r="AM62" s="396">
        <v>9919.1610717773438</v>
      </c>
      <c r="AN62" s="396">
        <v>10812.86865234375</v>
      </c>
      <c r="AO62" s="396">
        <v>11748.017883300781</v>
      </c>
      <c r="AP62" s="396">
        <v>12725.09765625</v>
      </c>
      <c r="AQ62" s="396">
        <v>13744.596862792969</v>
      </c>
      <c r="AR62" s="396">
        <v>14807.00439453125</v>
      </c>
      <c r="AS62" s="396">
        <v>15912.809143066406</v>
      </c>
      <c r="AT62" s="396">
        <v>17062.5</v>
      </c>
      <c r="AU62" s="396">
        <v>17062.5</v>
      </c>
    </row>
    <row r="63" spans="1:47" ht="15.6" customHeight="1" x14ac:dyDescent="0.3">
      <c r="A63" s="394" t="s">
        <v>1863</v>
      </c>
      <c r="B63" s="394" t="s">
        <v>940</v>
      </c>
      <c r="C63" s="394" t="s">
        <v>940</v>
      </c>
      <c r="D63" s="395">
        <v>19</v>
      </c>
      <c r="E63" s="394" t="s">
        <v>2040</v>
      </c>
      <c r="F63" s="394" t="s">
        <v>167</v>
      </c>
      <c r="G63" s="394" t="s">
        <v>167</v>
      </c>
      <c r="H63" s="394" t="s">
        <v>1849</v>
      </c>
      <c r="I63" s="394" t="s">
        <v>1850</v>
      </c>
      <c r="J63" s="396">
        <v>840</v>
      </c>
      <c r="K63" s="396">
        <v>911.4</v>
      </c>
      <c r="L63" s="396">
        <v>985.59999999999991</v>
      </c>
      <c r="M63" s="396">
        <v>1062.5999999999999</v>
      </c>
      <c r="N63" s="396">
        <v>1142.4000000000001</v>
      </c>
      <c r="O63" s="396">
        <v>1225.0000000000002</v>
      </c>
      <c r="P63" s="396">
        <v>1310.4000000000001</v>
      </c>
      <c r="Q63" s="396">
        <v>1398.6</v>
      </c>
      <c r="R63" s="397"/>
      <c r="S63" s="397"/>
      <c r="T63" s="397"/>
      <c r="U63" s="397"/>
      <c r="V63" s="397"/>
      <c r="W63" s="397"/>
      <c r="X63" s="397"/>
      <c r="Y63" s="397"/>
      <c r="Z63" s="397"/>
      <c r="AA63" s="397"/>
      <c r="AB63" s="397"/>
      <c r="AC63" s="397"/>
      <c r="AD63" s="397"/>
      <c r="AE63" s="397"/>
      <c r="AF63" s="397"/>
      <c r="AG63" s="397"/>
      <c r="AH63" s="397"/>
      <c r="AI63" s="397"/>
      <c r="AJ63" s="397"/>
      <c r="AK63" s="397"/>
      <c r="AL63" s="397"/>
      <c r="AM63" s="397"/>
      <c r="AN63" s="397"/>
      <c r="AO63" s="397"/>
      <c r="AP63" s="397"/>
      <c r="AQ63" s="397"/>
      <c r="AR63" s="397"/>
      <c r="AS63" s="397"/>
      <c r="AT63" s="397"/>
      <c r="AU63" s="397"/>
    </row>
    <row r="64" spans="1:47" ht="15.6" customHeight="1" x14ac:dyDescent="0.3">
      <c r="A64" s="394" t="s">
        <v>1863</v>
      </c>
      <c r="B64" s="394" t="s">
        <v>940</v>
      </c>
      <c r="C64" s="394" t="s">
        <v>940</v>
      </c>
      <c r="D64" s="395">
        <v>19</v>
      </c>
      <c r="E64" s="394" t="s">
        <v>2040</v>
      </c>
      <c r="F64" s="394" t="s">
        <v>167</v>
      </c>
      <c r="G64" s="394" t="s">
        <v>167</v>
      </c>
      <c r="H64" s="394" t="s">
        <v>1851</v>
      </c>
      <c r="I64" s="394" t="s">
        <v>1852</v>
      </c>
      <c r="J64" s="397"/>
      <c r="K64" s="397"/>
      <c r="L64" s="397"/>
      <c r="M64" s="397"/>
      <c r="N64" s="397"/>
      <c r="O64" s="397"/>
      <c r="P64" s="397"/>
      <c r="Q64" s="397"/>
      <c r="R64" s="396">
        <v>1489.6000000000001</v>
      </c>
      <c r="S64" s="396">
        <v>1583.4</v>
      </c>
      <c r="T64" s="396">
        <v>1680</v>
      </c>
      <c r="U64" s="396">
        <v>1722</v>
      </c>
      <c r="V64" s="396">
        <v>1764</v>
      </c>
      <c r="W64" s="396">
        <v>1806</v>
      </c>
      <c r="X64" s="396">
        <v>1848</v>
      </c>
      <c r="Y64" s="396">
        <v>1890</v>
      </c>
      <c r="Z64" s="396">
        <v>1932</v>
      </c>
      <c r="AA64" s="396">
        <v>1974</v>
      </c>
      <c r="AB64" s="396">
        <v>2016</v>
      </c>
      <c r="AC64" s="396">
        <v>2058</v>
      </c>
      <c r="AD64" s="396">
        <v>2100</v>
      </c>
      <c r="AE64" s="396">
        <v>2162.8906250000005</v>
      </c>
      <c r="AF64" s="396">
        <v>2226.5625</v>
      </c>
      <c r="AG64" s="396">
        <v>2291.015625</v>
      </c>
      <c r="AH64" s="396">
        <v>2356.2500000000005</v>
      </c>
      <c r="AI64" s="396">
        <v>2422.265625</v>
      </c>
      <c r="AJ64" s="396">
        <v>2489.0625</v>
      </c>
      <c r="AK64" s="396">
        <v>2556.6406250000005</v>
      </c>
      <c r="AL64" s="396">
        <v>2625</v>
      </c>
      <c r="AM64" s="396">
        <v>2694.140625</v>
      </c>
      <c r="AN64" s="396">
        <v>2764.0625000000005</v>
      </c>
      <c r="AO64" s="396">
        <v>2834.765625</v>
      </c>
      <c r="AP64" s="396">
        <v>2906.25</v>
      </c>
      <c r="AQ64" s="396">
        <v>2978.5156250000005</v>
      </c>
      <c r="AR64" s="396">
        <v>3051.5625</v>
      </c>
      <c r="AS64" s="396">
        <v>3125.390625</v>
      </c>
      <c r="AT64" s="397"/>
      <c r="AU64" s="397"/>
    </row>
    <row r="65" spans="1:47" ht="15.6" customHeight="1" x14ac:dyDescent="0.3">
      <c r="A65" s="394" t="s">
        <v>1863</v>
      </c>
      <c r="B65" s="394" t="s">
        <v>940</v>
      </c>
      <c r="C65" s="394" t="s">
        <v>940</v>
      </c>
      <c r="D65" s="395">
        <v>19</v>
      </c>
      <c r="E65" s="394" t="s">
        <v>2040</v>
      </c>
      <c r="F65" s="394" t="s">
        <v>167</v>
      </c>
      <c r="G65" s="394" t="s">
        <v>167</v>
      </c>
      <c r="H65" s="394" t="s">
        <v>1853</v>
      </c>
      <c r="I65" s="394" t="s">
        <v>1854</v>
      </c>
      <c r="J65" s="397"/>
      <c r="K65" s="397"/>
      <c r="L65" s="397"/>
      <c r="M65" s="397"/>
      <c r="N65" s="397"/>
      <c r="O65" s="397"/>
      <c r="P65" s="397"/>
      <c r="Q65" s="397"/>
      <c r="R65" s="397"/>
      <c r="S65" s="397"/>
      <c r="T65" s="397"/>
      <c r="U65" s="397"/>
      <c r="V65" s="397"/>
      <c r="W65" s="397"/>
      <c r="X65" s="397"/>
      <c r="Y65" s="397"/>
      <c r="Z65" s="397"/>
      <c r="AA65" s="397"/>
      <c r="AB65" s="397"/>
      <c r="AC65" s="397"/>
      <c r="AD65" s="397"/>
      <c r="AE65" s="397"/>
      <c r="AF65" s="397"/>
      <c r="AG65" s="397"/>
      <c r="AH65" s="397"/>
      <c r="AI65" s="397"/>
      <c r="AJ65" s="397"/>
      <c r="AK65" s="397"/>
      <c r="AL65" s="397"/>
      <c r="AM65" s="397"/>
      <c r="AN65" s="397"/>
      <c r="AO65" s="397"/>
      <c r="AP65" s="397"/>
      <c r="AQ65" s="397"/>
      <c r="AR65" s="397"/>
      <c r="AS65" s="397"/>
      <c r="AT65" s="396">
        <v>3200.0000000000005</v>
      </c>
      <c r="AU65" s="396">
        <v>3200.0000000000005</v>
      </c>
    </row>
    <row r="66" spans="1:47" ht="15.6" customHeight="1" x14ac:dyDescent="0.3">
      <c r="A66" s="394" t="s">
        <v>1863</v>
      </c>
      <c r="B66" s="394" t="s">
        <v>940</v>
      </c>
      <c r="C66" s="394" t="s">
        <v>940</v>
      </c>
      <c r="D66" s="395">
        <v>21</v>
      </c>
      <c r="E66" s="394" t="s">
        <v>2041</v>
      </c>
      <c r="F66" s="394" t="s">
        <v>167</v>
      </c>
      <c r="G66" s="394" t="s">
        <v>167</v>
      </c>
      <c r="H66" s="394" t="s">
        <v>1845</v>
      </c>
      <c r="I66" s="394" t="s">
        <v>1846</v>
      </c>
      <c r="J66" s="396">
        <v>6750</v>
      </c>
      <c r="K66" s="396">
        <v>6534.4124999999976</v>
      </c>
      <c r="L66" s="396">
        <v>6304.7999999999993</v>
      </c>
      <c r="M66" s="396">
        <v>6062.5124999999989</v>
      </c>
      <c r="N66" s="396">
        <v>5808.9000000000015</v>
      </c>
      <c r="O66" s="396">
        <v>5545.3125</v>
      </c>
      <c r="P66" s="396">
        <v>5273.1</v>
      </c>
      <c r="Q66" s="396">
        <v>4993.612500000002</v>
      </c>
      <c r="R66" s="397"/>
      <c r="S66" s="397"/>
      <c r="T66" s="397"/>
      <c r="U66" s="397"/>
      <c r="V66" s="397"/>
      <c r="W66" s="397"/>
      <c r="X66" s="397"/>
      <c r="Y66" s="397"/>
      <c r="Z66" s="397"/>
      <c r="AA66" s="397"/>
      <c r="AB66" s="397"/>
      <c r="AC66" s="397"/>
      <c r="AD66" s="397"/>
      <c r="AE66" s="397"/>
      <c r="AF66" s="397"/>
      <c r="AG66" s="397"/>
      <c r="AH66" s="397"/>
      <c r="AI66" s="397"/>
      <c r="AJ66" s="397"/>
      <c r="AK66" s="397"/>
      <c r="AL66" s="397"/>
      <c r="AM66" s="397"/>
      <c r="AN66" s="397"/>
      <c r="AO66" s="397"/>
      <c r="AP66" s="397"/>
      <c r="AQ66" s="397"/>
      <c r="AR66" s="397"/>
      <c r="AS66" s="397"/>
      <c r="AT66" s="397"/>
      <c r="AU66" s="397"/>
    </row>
    <row r="67" spans="1:47" ht="15.6" customHeight="1" x14ac:dyDescent="0.3">
      <c r="A67" s="394" t="s">
        <v>1863</v>
      </c>
      <c r="B67" s="394" t="s">
        <v>940</v>
      </c>
      <c r="C67" s="394" t="s">
        <v>940</v>
      </c>
      <c r="D67" s="395">
        <v>21</v>
      </c>
      <c r="E67" s="394" t="s">
        <v>2041</v>
      </c>
      <c r="F67" s="394" t="s">
        <v>167</v>
      </c>
      <c r="G67" s="394" t="s">
        <v>167</v>
      </c>
      <c r="H67" s="394" t="s">
        <v>1847</v>
      </c>
      <c r="I67" s="394" t="s">
        <v>1848</v>
      </c>
      <c r="J67" s="397"/>
      <c r="K67" s="397"/>
      <c r="L67" s="397"/>
      <c r="M67" s="397"/>
      <c r="N67" s="397"/>
      <c r="O67" s="397"/>
      <c r="P67" s="397"/>
      <c r="Q67" s="397"/>
      <c r="R67" s="396">
        <v>4708.2000000000007</v>
      </c>
      <c r="S67" s="396">
        <v>4418.2125000000005</v>
      </c>
      <c r="T67" s="396">
        <v>4125</v>
      </c>
      <c r="U67" s="396">
        <v>3923.8537500000016</v>
      </c>
      <c r="V67" s="396">
        <v>3714.4800000000005</v>
      </c>
      <c r="W67" s="396">
        <v>3497.3512500000002</v>
      </c>
      <c r="X67" s="396">
        <v>3272.9399999999991</v>
      </c>
      <c r="Y67" s="396">
        <v>3041.71875</v>
      </c>
      <c r="Z67" s="396">
        <v>2804.16</v>
      </c>
      <c r="AA67" s="396">
        <v>2560.7362499999999</v>
      </c>
      <c r="AB67" s="396">
        <v>2311.9199999999996</v>
      </c>
      <c r="AC67" s="396">
        <v>2058.1837500000001</v>
      </c>
      <c r="AD67" s="397"/>
      <c r="AE67" s="397"/>
      <c r="AF67" s="397"/>
      <c r="AG67" s="397"/>
      <c r="AH67" s="397"/>
      <c r="AI67" s="397"/>
      <c r="AJ67" s="397"/>
      <c r="AK67" s="397"/>
      <c r="AL67" s="397"/>
      <c r="AM67" s="397"/>
      <c r="AN67" s="397"/>
      <c r="AO67" s="397"/>
      <c r="AP67" s="397"/>
      <c r="AQ67" s="397"/>
      <c r="AR67" s="397"/>
      <c r="AS67" s="397"/>
      <c r="AT67" s="397"/>
      <c r="AU67" s="397"/>
    </row>
    <row r="68" spans="1:47" ht="15.6" customHeight="1" x14ac:dyDescent="0.3">
      <c r="A68" s="394" t="s">
        <v>1863</v>
      </c>
      <c r="B68" s="394" t="s">
        <v>940</v>
      </c>
      <c r="C68" s="394" t="s">
        <v>940</v>
      </c>
      <c r="D68" s="395">
        <v>21</v>
      </c>
      <c r="E68" s="394" t="s">
        <v>2041</v>
      </c>
      <c r="F68" s="394" t="s">
        <v>167</v>
      </c>
      <c r="G68" s="394" t="s">
        <v>167</v>
      </c>
      <c r="H68" s="394" t="s">
        <v>1849</v>
      </c>
      <c r="I68" s="394" t="s">
        <v>1850</v>
      </c>
      <c r="J68" s="397"/>
      <c r="K68" s="397"/>
      <c r="L68" s="397"/>
      <c r="M68" s="397"/>
      <c r="N68" s="397"/>
      <c r="O68" s="397"/>
      <c r="P68" s="397"/>
      <c r="Q68" s="397"/>
      <c r="R68" s="397"/>
      <c r="S68" s="397"/>
      <c r="T68" s="397"/>
      <c r="U68" s="397"/>
      <c r="V68" s="397"/>
      <c r="W68" s="397"/>
      <c r="X68" s="397"/>
      <c r="Y68" s="397"/>
      <c r="Z68" s="397"/>
      <c r="AA68" s="397"/>
      <c r="AB68" s="397"/>
      <c r="AC68" s="397"/>
      <c r="AD68" s="396">
        <v>1800</v>
      </c>
      <c r="AE68" s="396">
        <v>1812.744140625</v>
      </c>
      <c r="AF68" s="396">
        <v>1822.8515625</v>
      </c>
      <c r="AG68" s="396">
        <v>1830.322265625</v>
      </c>
      <c r="AH68" s="396">
        <v>1835.15625</v>
      </c>
      <c r="AI68" s="396">
        <v>1837.353515625</v>
      </c>
      <c r="AJ68" s="396">
        <v>1836.9140625</v>
      </c>
      <c r="AK68" s="396">
        <v>1833.837890625</v>
      </c>
      <c r="AL68" s="396">
        <v>1828.125</v>
      </c>
      <c r="AM68" s="396">
        <v>1819.775390625</v>
      </c>
      <c r="AN68" s="396">
        <v>1808.7890625</v>
      </c>
      <c r="AO68" s="396">
        <v>1795.166015625</v>
      </c>
      <c r="AP68" s="396">
        <v>1778.90625</v>
      </c>
      <c r="AQ68" s="396">
        <v>1760.009765625</v>
      </c>
      <c r="AR68" s="396">
        <v>1738.4765625</v>
      </c>
      <c r="AS68" s="396">
        <v>1714.306640625</v>
      </c>
      <c r="AT68" s="396">
        <v>1687.5</v>
      </c>
      <c r="AU68" s="396">
        <v>1687.5</v>
      </c>
    </row>
    <row r="69" spans="1:47" ht="15.6" customHeight="1" x14ac:dyDescent="0.3">
      <c r="A69" s="394" t="s">
        <v>1863</v>
      </c>
      <c r="B69" s="394" t="s">
        <v>940</v>
      </c>
      <c r="C69" s="394" t="s">
        <v>940</v>
      </c>
      <c r="D69" s="395">
        <v>49</v>
      </c>
      <c r="E69" s="394" t="s">
        <v>2042</v>
      </c>
      <c r="F69" s="394" t="s">
        <v>166</v>
      </c>
      <c r="G69" s="394" t="s">
        <v>2043</v>
      </c>
      <c r="H69" s="394" t="s">
        <v>2044</v>
      </c>
      <c r="I69" s="394" t="s">
        <v>2045</v>
      </c>
      <c r="J69" s="396">
        <v>12799.999999999998</v>
      </c>
      <c r="K69" s="396">
        <v>12799.999999999998</v>
      </c>
      <c r="L69" s="396">
        <v>12799.999999999998</v>
      </c>
      <c r="M69" s="396">
        <v>12799.999999999998</v>
      </c>
      <c r="N69" s="396">
        <v>12799.999999999998</v>
      </c>
      <c r="O69" s="396">
        <v>12799.999999999998</v>
      </c>
      <c r="P69" s="396">
        <v>12114.285714285716</v>
      </c>
      <c r="Q69" s="396">
        <v>11428.571428571429</v>
      </c>
      <c r="R69" s="396">
        <v>10742.857142857143</v>
      </c>
      <c r="S69" s="396">
        <v>10057.142857142857</v>
      </c>
      <c r="T69" s="396">
        <v>9371.4285714285725</v>
      </c>
      <c r="U69" s="396">
        <v>8685.7142857142881</v>
      </c>
      <c r="V69" s="396">
        <v>8000.0000000000009</v>
      </c>
      <c r="W69" s="396">
        <v>7314.2857142857156</v>
      </c>
      <c r="X69" s="396">
        <v>6628.5714285714312</v>
      </c>
      <c r="Y69" s="396">
        <v>5942.857142857144</v>
      </c>
      <c r="Z69" s="396">
        <v>5257.1428571428596</v>
      </c>
      <c r="AA69" s="396">
        <v>4571.4285714285734</v>
      </c>
      <c r="AB69" s="396">
        <v>3885.7142857142881</v>
      </c>
      <c r="AC69" s="396">
        <v>3199.9999999999995</v>
      </c>
      <c r="AD69" s="396">
        <v>3148.2000000000003</v>
      </c>
      <c r="AE69" s="396">
        <v>3096.8000000000006</v>
      </c>
      <c r="AF69" s="396">
        <v>3045.8</v>
      </c>
      <c r="AG69" s="396">
        <v>2995.2000000000007</v>
      </c>
      <c r="AH69" s="396">
        <v>2945.0000000000009</v>
      </c>
      <c r="AI69" s="396">
        <v>2895.2000000000007</v>
      </c>
      <c r="AJ69" s="396">
        <v>2845.8000000000011</v>
      </c>
      <c r="AK69" s="396">
        <v>2796.8000000000011</v>
      </c>
      <c r="AL69" s="396">
        <v>2748.2000000000007</v>
      </c>
      <c r="AM69" s="396">
        <v>2700.0000000000009</v>
      </c>
      <c r="AN69" s="396">
        <v>2652.2000000000016</v>
      </c>
      <c r="AO69" s="396">
        <v>2604.8000000000011</v>
      </c>
      <c r="AP69" s="396">
        <v>2557.800000000002</v>
      </c>
      <c r="AQ69" s="396">
        <v>2511.2000000000016</v>
      </c>
      <c r="AR69" s="396">
        <v>2465.0000000000018</v>
      </c>
      <c r="AS69" s="396">
        <v>2419.1999999999998</v>
      </c>
      <c r="AT69" s="396">
        <v>2419.1999999999998</v>
      </c>
      <c r="AU69" s="396">
        <v>2419.1999999999998</v>
      </c>
    </row>
    <row r="70" spans="1:47" ht="15.6" customHeight="1" x14ac:dyDescent="0.3">
      <c r="A70" s="394" t="s">
        <v>1863</v>
      </c>
      <c r="B70" s="394" t="s">
        <v>940</v>
      </c>
      <c r="C70" s="394" t="s">
        <v>940</v>
      </c>
      <c r="D70" s="395">
        <v>62</v>
      </c>
      <c r="E70" s="394" t="s">
        <v>2046</v>
      </c>
      <c r="F70" s="394" t="s">
        <v>167</v>
      </c>
      <c r="G70" s="394" t="s">
        <v>167</v>
      </c>
      <c r="H70" s="394" t="s">
        <v>1843</v>
      </c>
      <c r="I70" s="394" t="s">
        <v>1844</v>
      </c>
      <c r="J70" s="396">
        <v>407.38495266180342</v>
      </c>
      <c r="K70" s="396">
        <v>427.34847896942421</v>
      </c>
      <c r="L70" s="396">
        <v>428.43492938072347</v>
      </c>
      <c r="M70" s="396">
        <v>428.40097780537013</v>
      </c>
      <c r="N70" s="396">
        <v>431.1510554089711</v>
      </c>
      <c r="O70" s="396">
        <v>437.5</v>
      </c>
      <c r="P70" s="396">
        <v>443.61128356355727</v>
      </c>
      <c r="Q70" s="396">
        <v>452.3028868539501</v>
      </c>
      <c r="R70" s="396">
        <v>452.3368384293031</v>
      </c>
      <c r="S70" s="396">
        <v>476.44245693000141</v>
      </c>
      <c r="T70" s="396">
        <v>490.87187645506742</v>
      </c>
      <c r="U70" s="396">
        <v>505.13153810336803</v>
      </c>
      <c r="V70" s="396">
        <v>521.59805214961978</v>
      </c>
      <c r="W70" s="396">
        <v>533.14158776967258</v>
      </c>
      <c r="X70" s="396">
        <v>548.86116715815615</v>
      </c>
      <c r="Y70" s="396">
        <v>569.43582182213265</v>
      </c>
      <c r="Z70" s="396">
        <v>574.12113922085962</v>
      </c>
      <c r="AA70" s="396">
        <v>576.80331367375447</v>
      </c>
      <c r="AB70" s="396">
        <v>579.0441176470589</v>
      </c>
      <c r="AC70" s="396">
        <v>594.49208443271789</v>
      </c>
      <c r="AD70" s="396">
        <v>608.41223032748724</v>
      </c>
      <c r="AE70" s="396">
        <v>632.21228465000775</v>
      </c>
      <c r="AF70" s="396">
        <v>637.95010088468109</v>
      </c>
      <c r="AG70" s="396">
        <v>634.6907496507838</v>
      </c>
      <c r="AH70" s="396">
        <v>603.55715505199453</v>
      </c>
      <c r="AI70" s="396">
        <v>614.82907806922231</v>
      </c>
      <c r="AJ70" s="396">
        <v>623.04535930467171</v>
      </c>
      <c r="AK70" s="396">
        <v>624.47132546950183</v>
      </c>
      <c r="AL70" s="396">
        <v>630.31099643023435</v>
      </c>
      <c r="AM70" s="396">
        <v>640.49646903616338</v>
      </c>
      <c r="AN70" s="396">
        <v>655.50306534223193</v>
      </c>
      <c r="AO70" s="396">
        <v>676.79070308862345</v>
      </c>
      <c r="AP70" s="396">
        <v>695.87148843706348</v>
      </c>
      <c r="AQ70" s="396">
        <v>709.72373118112694</v>
      </c>
      <c r="AR70" s="396">
        <v>720.31662269129311</v>
      </c>
      <c r="AS70" s="396">
        <v>705.95510631693298</v>
      </c>
      <c r="AT70" s="396">
        <v>740.24619742356083</v>
      </c>
      <c r="AU70" s="396">
        <v>740.24619742356083</v>
      </c>
    </row>
    <row r="71" spans="1:47" ht="15.6" customHeight="1" x14ac:dyDescent="0.3">
      <c r="A71" s="394" t="s">
        <v>1863</v>
      </c>
      <c r="B71" s="394" t="s">
        <v>940</v>
      </c>
      <c r="C71" s="394" t="s">
        <v>940</v>
      </c>
      <c r="D71" s="395">
        <v>107</v>
      </c>
      <c r="E71" s="394" t="s">
        <v>1864</v>
      </c>
      <c r="F71" s="394" t="s">
        <v>166</v>
      </c>
      <c r="G71" s="394" t="s">
        <v>2021</v>
      </c>
      <c r="H71" s="394" t="s">
        <v>2029</v>
      </c>
      <c r="I71" s="394" t="s">
        <v>2030</v>
      </c>
      <c r="J71" s="396">
        <v>125.38378135441663</v>
      </c>
      <c r="K71" s="396">
        <v>119.33926189467736</v>
      </c>
      <c r="L71" s="396">
        <v>113.2947424349381</v>
      </c>
      <c r="M71" s="396">
        <v>107.2502229751988</v>
      </c>
      <c r="N71" s="396">
        <v>101.20570351545952</v>
      </c>
      <c r="O71" s="396">
        <v>95.161184055720241</v>
      </c>
      <c r="P71" s="396">
        <v>89.116664595980964</v>
      </c>
      <c r="Q71" s="396">
        <v>83.072145136241701</v>
      </c>
      <c r="R71" s="396">
        <v>77.027625676502396</v>
      </c>
      <c r="S71" s="396">
        <v>70.983106216763119</v>
      </c>
      <c r="T71" s="396">
        <v>64.938586757023842</v>
      </c>
      <c r="U71" s="396">
        <v>58.894067297284572</v>
      </c>
      <c r="V71" s="396">
        <v>52.849547837545288</v>
      </c>
      <c r="W71" s="396">
        <v>46.805028377806003</v>
      </c>
      <c r="X71" s="396">
        <v>40.760508918066712</v>
      </c>
      <c r="Y71" s="396">
        <v>34.715989458327449</v>
      </c>
      <c r="Z71" s="396">
        <v>28.671469998588169</v>
      </c>
      <c r="AA71" s="396">
        <v>22.626950538848881</v>
      </c>
      <c r="AB71" s="396">
        <v>7.4891851851851845</v>
      </c>
      <c r="AC71" s="396">
        <v>9.36148148148148</v>
      </c>
      <c r="AD71" s="396">
        <v>12.169925925925922</v>
      </c>
      <c r="AE71" s="397"/>
      <c r="AF71" s="397"/>
      <c r="AG71" s="397"/>
      <c r="AH71" s="397"/>
      <c r="AI71" s="397"/>
      <c r="AJ71" s="397"/>
      <c r="AK71" s="397"/>
      <c r="AL71" s="397"/>
      <c r="AM71" s="397"/>
      <c r="AN71" s="397"/>
      <c r="AO71" s="397"/>
      <c r="AP71" s="397"/>
      <c r="AQ71" s="397"/>
      <c r="AR71" s="397"/>
      <c r="AS71" s="397"/>
      <c r="AT71" s="397"/>
      <c r="AU71" s="397"/>
    </row>
    <row r="72" spans="1:47" ht="15.6" customHeight="1" x14ac:dyDescent="0.3">
      <c r="A72" s="394" t="s">
        <v>1863</v>
      </c>
      <c r="B72" s="394" t="s">
        <v>940</v>
      </c>
      <c r="C72" s="394" t="s">
        <v>940</v>
      </c>
      <c r="D72" s="395">
        <v>130</v>
      </c>
      <c r="E72" s="394" t="s">
        <v>2137</v>
      </c>
      <c r="F72" s="394" t="s">
        <v>2135</v>
      </c>
      <c r="G72" s="394" t="s">
        <v>2135</v>
      </c>
      <c r="H72" s="394" t="s">
        <v>2022</v>
      </c>
      <c r="I72" s="394" t="s">
        <v>2022</v>
      </c>
      <c r="J72" s="397"/>
      <c r="K72" s="397"/>
      <c r="L72" s="397"/>
      <c r="M72" s="397"/>
      <c r="N72" s="397"/>
      <c r="O72" s="397"/>
      <c r="P72" s="397"/>
      <c r="Q72" s="397"/>
      <c r="R72" s="397"/>
      <c r="S72" s="397"/>
      <c r="T72" s="397"/>
      <c r="U72" s="397"/>
      <c r="V72" s="397"/>
      <c r="W72" s="397"/>
      <c r="X72" s="397"/>
      <c r="Y72" s="397"/>
      <c r="Z72" s="397"/>
      <c r="AA72" s="397"/>
      <c r="AB72" s="397"/>
      <c r="AC72" s="397"/>
      <c r="AD72" s="397"/>
      <c r="AE72" s="397"/>
      <c r="AF72" s="397"/>
      <c r="AG72" s="397"/>
      <c r="AH72" s="397"/>
      <c r="AI72" s="397"/>
      <c r="AJ72" s="397"/>
      <c r="AK72" s="397"/>
      <c r="AL72" s="397"/>
      <c r="AM72" s="397"/>
      <c r="AN72" s="397"/>
      <c r="AO72" s="397"/>
      <c r="AP72" s="397"/>
      <c r="AQ72" s="396">
        <v>8.6000000000000068</v>
      </c>
      <c r="AR72" s="396">
        <v>21.250000000000014</v>
      </c>
      <c r="AS72" s="396">
        <v>42</v>
      </c>
      <c r="AT72" s="396">
        <v>42</v>
      </c>
      <c r="AU72" s="396">
        <v>42</v>
      </c>
    </row>
    <row r="73" spans="1:47" ht="15.6" customHeight="1" x14ac:dyDescent="0.3">
      <c r="A73" s="394" t="s">
        <v>1859</v>
      </c>
      <c r="B73" s="394" t="s">
        <v>942</v>
      </c>
      <c r="C73" s="394" t="s">
        <v>2047</v>
      </c>
      <c r="D73" s="395">
        <v>4</v>
      </c>
      <c r="E73" s="394" t="s">
        <v>1868</v>
      </c>
      <c r="F73" s="394" t="s">
        <v>167</v>
      </c>
      <c r="G73" s="394" t="s">
        <v>167</v>
      </c>
      <c r="H73" s="394" t="s">
        <v>1845</v>
      </c>
      <c r="I73" s="394" t="s">
        <v>1846</v>
      </c>
      <c r="J73" s="396">
        <v>2110.1688848016202</v>
      </c>
      <c r="K73" s="396">
        <v>2202.0149125859793</v>
      </c>
      <c r="L73" s="396">
        <v>2284.0492644669271</v>
      </c>
      <c r="M73" s="396">
        <v>2344.3652391128539</v>
      </c>
      <c r="N73" s="396">
        <v>2367.595331231887</v>
      </c>
      <c r="O73" s="396">
        <v>2342.2645085500926</v>
      </c>
      <c r="P73" s="396">
        <v>2285.4963762009743</v>
      </c>
      <c r="Q73" s="396">
        <v>2222.4173452276596</v>
      </c>
      <c r="R73" s="396">
        <v>2137.9086291736912</v>
      </c>
      <c r="S73" s="396">
        <v>2079.1136066553672</v>
      </c>
      <c r="T73" s="396">
        <v>2099.4362547883097</v>
      </c>
      <c r="U73" s="396">
        <v>2142.2336266867051</v>
      </c>
      <c r="V73" s="396">
        <v>2214.8574749536119</v>
      </c>
      <c r="W73" s="396">
        <v>2296.5045878395067</v>
      </c>
      <c r="X73" s="396">
        <v>2344.1648624953191</v>
      </c>
      <c r="Y73" s="396">
        <v>2383.1140488548199</v>
      </c>
      <c r="Z73" s="396">
        <v>2402.9751420563566</v>
      </c>
      <c r="AA73" s="396">
        <v>2406.1634171843993</v>
      </c>
      <c r="AB73" s="396">
        <v>2430.0760274901377</v>
      </c>
      <c r="AC73" s="396">
        <v>2493.8628599068879</v>
      </c>
      <c r="AD73" s="396">
        <v>2607.2051868092208</v>
      </c>
      <c r="AE73" s="396">
        <v>2802.8665723783579</v>
      </c>
      <c r="AF73" s="396">
        <v>3043.4302485229205</v>
      </c>
      <c r="AG73" s="396">
        <v>3107.2971253522887</v>
      </c>
      <c r="AH73" s="396">
        <v>2612.6004896970603</v>
      </c>
      <c r="AI73" s="396">
        <v>3053.746357954908</v>
      </c>
      <c r="AJ73" s="396">
        <v>2895.7567316859681</v>
      </c>
      <c r="AK73" s="396">
        <v>2767.1368739421546</v>
      </c>
      <c r="AL73" s="396">
        <v>2621.2292949467587</v>
      </c>
      <c r="AM73" s="396">
        <v>2489.6763227279248</v>
      </c>
      <c r="AN73" s="396">
        <v>2394.893324043378</v>
      </c>
      <c r="AO73" s="396">
        <v>2312.7105654575562</v>
      </c>
      <c r="AP73" s="396">
        <v>2206.0659037258115</v>
      </c>
      <c r="AQ73" s="396">
        <v>2074.332385871367</v>
      </c>
      <c r="AR73" s="396">
        <v>1942.6536510500687</v>
      </c>
      <c r="AS73" s="396">
        <v>1815.4070404610723</v>
      </c>
      <c r="AT73" s="396">
        <v>1760.7707943338887</v>
      </c>
      <c r="AU73" s="396">
        <v>1747.9913824834211</v>
      </c>
    </row>
    <row r="74" spans="1:47" ht="15.6" customHeight="1" x14ac:dyDescent="0.3">
      <c r="A74" s="394" t="s">
        <v>1859</v>
      </c>
      <c r="B74" s="394" t="s">
        <v>942</v>
      </c>
      <c r="C74" s="394" t="s">
        <v>2047</v>
      </c>
      <c r="D74" s="395">
        <v>23</v>
      </c>
      <c r="E74" s="394" t="s">
        <v>669</v>
      </c>
      <c r="F74" s="394" t="s">
        <v>167</v>
      </c>
      <c r="G74" s="394" t="s">
        <v>167</v>
      </c>
      <c r="H74" s="394" t="s">
        <v>1849</v>
      </c>
      <c r="I74" s="394" t="s">
        <v>1850</v>
      </c>
      <c r="J74" s="396">
        <v>954.48916100383747</v>
      </c>
      <c r="K74" s="396">
        <v>954.48916100383747</v>
      </c>
      <c r="L74" s="396">
        <v>954.48916100383747</v>
      </c>
      <c r="M74" s="396">
        <v>954.48916100383747</v>
      </c>
      <c r="N74" s="396">
        <v>954.48916100383747</v>
      </c>
      <c r="O74" s="396">
        <v>954.48916100383747</v>
      </c>
      <c r="P74" s="396">
        <v>954.48916100383747</v>
      </c>
      <c r="Q74" s="396">
        <v>954.48916100383747</v>
      </c>
      <c r="R74" s="396">
        <v>954.48916100383747</v>
      </c>
      <c r="S74" s="396">
        <v>954.48916100383747</v>
      </c>
      <c r="T74" s="396">
        <v>954.48916100383747</v>
      </c>
      <c r="U74" s="396">
        <v>934.83692219786735</v>
      </c>
      <c r="V74" s="396">
        <v>919.33348936204641</v>
      </c>
      <c r="W74" s="396">
        <v>901.11822931450695</v>
      </c>
      <c r="X74" s="396">
        <v>920.242230035067</v>
      </c>
      <c r="Y74" s="396">
        <v>984.58346333289114</v>
      </c>
      <c r="Z74" s="396">
        <v>994.95617080372631</v>
      </c>
      <c r="AA74" s="396">
        <v>975.74205592099952</v>
      </c>
      <c r="AB74" s="396">
        <v>999.61970534080058</v>
      </c>
      <c r="AC74" s="396">
        <v>1095.6960819699377</v>
      </c>
      <c r="AD74" s="396">
        <v>1206.6731352606289</v>
      </c>
      <c r="AE74" s="396">
        <v>1299.7687007788265</v>
      </c>
      <c r="AF74" s="396">
        <v>1628.4335298967653</v>
      </c>
      <c r="AG74" s="396">
        <v>2185.8296052186297</v>
      </c>
      <c r="AH74" s="396">
        <v>1775.4156228116888</v>
      </c>
      <c r="AI74" s="396">
        <v>2202.873259301145</v>
      </c>
      <c r="AJ74" s="396">
        <v>2082.5612363241848</v>
      </c>
      <c r="AK74" s="396">
        <v>2018.0577813880961</v>
      </c>
      <c r="AL74" s="396">
        <v>2067.7826332528725</v>
      </c>
      <c r="AM74" s="396">
        <v>2281.9746869971736</v>
      </c>
      <c r="AN74" s="396">
        <v>2558.811962842326</v>
      </c>
      <c r="AO74" s="396">
        <v>2730.3504673517837</v>
      </c>
      <c r="AP74" s="396">
        <v>2687.2461795563877</v>
      </c>
      <c r="AQ74" s="396">
        <v>2397.0721129899785</v>
      </c>
      <c r="AR74" s="396">
        <v>2181.6723514553473</v>
      </c>
      <c r="AS74" s="396">
        <v>2123.1873924149518</v>
      </c>
      <c r="AT74" s="396">
        <v>2068.8885617819114</v>
      </c>
      <c r="AU74" s="396">
        <v>1919.5910050082741</v>
      </c>
    </row>
    <row r="75" spans="1:47" ht="15.6" customHeight="1" x14ac:dyDescent="0.3">
      <c r="A75" s="394" t="s">
        <v>1859</v>
      </c>
      <c r="B75" s="394" t="s">
        <v>942</v>
      </c>
      <c r="C75" s="394" t="s">
        <v>2047</v>
      </c>
      <c r="D75" s="395">
        <v>23</v>
      </c>
      <c r="E75" s="394" t="s">
        <v>669</v>
      </c>
      <c r="F75" s="394" t="s">
        <v>167</v>
      </c>
      <c r="G75" s="394" t="s">
        <v>167</v>
      </c>
      <c r="H75" s="394" t="s">
        <v>1851</v>
      </c>
      <c r="I75" s="394" t="s">
        <v>1852</v>
      </c>
      <c r="J75" s="396">
        <v>10725.770202941278</v>
      </c>
      <c r="K75" s="396">
        <v>10725.770202941278</v>
      </c>
      <c r="L75" s="396">
        <v>10725.770202941278</v>
      </c>
      <c r="M75" s="396">
        <v>10725.770202941278</v>
      </c>
      <c r="N75" s="396">
        <v>10725.770202941278</v>
      </c>
      <c r="O75" s="396">
        <v>10725.770202941278</v>
      </c>
      <c r="P75" s="396">
        <v>10725.770202941278</v>
      </c>
      <c r="Q75" s="396">
        <v>10725.770202941278</v>
      </c>
      <c r="R75" s="396">
        <v>10725.770202941278</v>
      </c>
      <c r="S75" s="396">
        <v>10725.770202941278</v>
      </c>
      <c r="T75" s="396">
        <v>10725.770202941278</v>
      </c>
      <c r="U75" s="396">
        <v>10504.934382045754</v>
      </c>
      <c r="V75" s="396">
        <v>10330.719456672623</v>
      </c>
      <c r="W75" s="396">
        <v>10126.031230301089</v>
      </c>
      <c r="X75" s="396">
        <v>10340.931142704376</v>
      </c>
      <c r="Y75" s="396">
        <v>11063.94541161499</v>
      </c>
      <c r="Z75" s="396">
        <v>11185.239918149056</v>
      </c>
      <c r="AA75" s="396">
        <v>10984.582940620163</v>
      </c>
      <c r="AB75" s="396">
        <v>10562.697975310199</v>
      </c>
      <c r="AC75" s="396">
        <v>10106.557711797901</v>
      </c>
      <c r="AD75" s="396">
        <v>10897.988245888851</v>
      </c>
      <c r="AE75" s="396">
        <v>12445.824950999242</v>
      </c>
      <c r="AF75" s="396">
        <v>14003.413991720281</v>
      </c>
      <c r="AG75" s="396">
        <v>14818.423266767486</v>
      </c>
      <c r="AH75" s="396">
        <v>10624.442728134016</v>
      </c>
      <c r="AI75" s="396">
        <v>12746.941423813771</v>
      </c>
      <c r="AJ75" s="396">
        <v>11222.13370420761</v>
      </c>
      <c r="AK75" s="396">
        <v>9978.6277844602846</v>
      </c>
      <c r="AL75" s="396">
        <v>8796.2627763024157</v>
      </c>
      <c r="AM75" s="396">
        <v>7707.6985115172829</v>
      </c>
      <c r="AN75" s="396">
        <v>6611.9394237302877</v>
      </c>
      <c r="AO75" s="396">
        <v>5435.3273132419736</v>
      </c>
      <c r="AP75" s="396">
        <v>4771.2189714371916</v>
      </c>
      <c r="AQ75" s="396">
        <v>4712.2960937712796</v>
      </c>
      <c r="AR75" s="396">
        <v>4889.1542437128101</v>
      </c>
      <c r="AS75" s="396">
        <v>6006.3376805600283</v>
      </c>
      <c r="AT75" s="396">
        <v>7677.8881872436123</v>
      </c>
      <c r="AU75" s="396">
        <v>8539.0860533231025</v>
      </c>
    </row>
    <row r="76" spans="1:47" ht="15.6" customHeight="1" x14ac:dyDescent="0.3">
      <c r="A76" s="394" t="s">
        <v>1859</v>
      </c>
      <c r="B76" s="394" t="s">
        <v>942</v>
      </c>
      <c r="C76" s="394" t="s">
        <v>2047</v>
      </c>
      <c r="D76" s="395">
        <v>23</v>
      </c>
      <c r="E76" s="394" t="s">
        <v>669</v>
      </c>
      <c r="F76" s="394" t="s">
        <v>167</v>
      </c>
      <c r="G76" s="394" t="s">
        <v>167</v>
      </c>
      <c r="H76" s="394" t="s">
        <v>1853</v>
      </c>
      <c r="I76" s="394" t="s">
        <v>1854</v>
      </c>
      <c r="J76" s="397"/>
      <c r="K76" s="397"/>
      <c r="L76" s="397"/>
      <c r="M76" s="397"/>
      <c r="N76" s="397"/>
      <c r="O76" s="397"/>
      <c r="P76" s="397"/>
      <c r="Q76" s="397"/>
      <c r="R76" s="397"/>
      <c r="S76" s="397"/>
      <c r="T76" s="397"/>
      <c r="U76" s="397"/>
      <c r="V76" s="397"/>
      <c r="W76" s="397"/>
      <c r="X76" s="397"/>
      <c r="Y76" s="397"/>
      <c r="Z76" s="397"/>
      <c r="AA76" s="397"/>
      <c r="AB76" s="396">
        <v>65.28</v>
      </c>
      <c r="AC76" s="396">
        <v>127.65866666666668</v>
      </c>
      <c r="AD76" s="396">
        <v>263.20181406966424</v>
      </c>
      <c r="AE76" s="396">
        <v>1266.6474626654194</v>
      </c>
      <c r="AF76" s="396">
        <v>2310.6986518026579</v>
      </c>
      <c r="AG76" s="396">
        <v>2667.9359298909094</v>
      </c>
      <c r="AH76" s="396">
        <v>2189.8976203610409</v>
      </c>
      <c r="AI76" s="396">
        <v>2899.1468222878339</v>
      </c>
      <c r="AJ76" s="396">
        <v>2688.092452538016</v>
      </c>
      <c r="AK76" s="396">
        <v>2455.8984708595372</v>
      </c>
      <c r="AL76" s="396">
        <v>2190.8753915783373</v>
      </c>
      <c r="AM76" s="396">
        <v>1923.0464157196409</v>
      </c>
      <c r="AN76" s="396">
        <v>1632.0909392623844</v>
      </c>
      <c r="AO76" s="396">
        <v>1117.0683250977468</v>
      </c>
      <c r="AP76" s="396">
        <v>664.65877544004798</v>
      </c>
      <c r="AQ76" s="396">
        <v>419.40402963174847</v>
      </c>
      <c r="AR76" s="396">
        <v>225.70251102383901</v>
      </c>
      <c r="AS76" s="396">
        <v>123.93544741719829</v>
      </c>
      <c r="AT76" s="396">
        <v>79.399868760988795</v>
      </c>
      <c r="AU76" s="396">
        <v>46.896652738415021</v>
      </c>
    </row>
    <row r="77" spans="1:47" ht="15.6" customHeight="1" x14ac:dyDescent="0.3">
      <c r="A77" s="394" t="s">
        <v>1859</v>
      </c>
      <c r="B77" s="394" t="s">
        <v>942</v>
      </c>
      <c r="C77" s="394" t="s">
        <v>2047</v>
      </c>
      <c r="D77" s="395">
        <v>23</v>
      </c>
      <c r="E77" s="394" t="s">
        <v>669</v>
      </c>
      <c r="F77" s="394" t="s">
        <v>167</v>
      </c>
      <c r="G77" s="394" t="s">
        <v>167</v>
      </c>
      <c r="H77" s="394" t="s">
        <v>1855</v>
      </c>
      <c r="I77" s="394" t="s">
        <v>1856</v>
      </c>
      <c r="J77" s="397"/>
      <c r="K77" s="397"/>
      <c r="L77" s="397"/>
      <c r="M77" s="397"/>
      <c r="N77" s="397"/>
      <c r="O77" s="397"/>
      <c r="P77" s="397"/>
      <c r="Q77" s="397"/>
      <c r="R77" s="397"/>
      <c r="S77" s="397"/>
      <c r="T77" s="397"/>
      <c r="U77" s="397"/>
      <c r="V77" s="397"/>
      <c r="W77" s="397"/>
      <c r="X77" s="397"/>
      <c r="Y77" s="397"/>
      <c r="Z77" s="397"/>
      <c r="AA77" s="397"/>
      <c r="AB77" s="397"/>
      <c r="AC77" s="397"/>
      <c r="AD77" s="397"/>
      <c r="AE77" s="397"/>
      <c r="AF77" s="397"/>
      <c r="AG77" s="397"/>
      <c r="AH77" s="397"/>
      <c r="AI77" s="397"/>
      <c r="AJ77" s="397"/>
      <c r="AK77" s="397"/>
      <c r="AL77" s="397"/>
      <c r="AM77" s="397"/>
      <c r="AN77" s="397"/>
      <c r="AO77" s="397"/>
      <c r="AP77" s="396">
        <v>96</v>
      </c>
      <c r="AQ77" s="396">
        <v>187.73333333333332</v>
      </c>
      <c r="AR77" s="396">
        <v>276.00266774950626</v>
      </c>
      <c r="AS77" s="396">
        <v>358.00574574979959</v>
      </c>
      <c r="AT77" s="396">
        <v>338.83610760742135</v>
      </c>
      <c r="AU77" s="396">
        <v>316.28426801146037</v>
      </c>
    </row>
    <row r="78" spans="1:47" ht="15.6" customHeight="1" x14ac:dyDescent="0.3">
      <c r="A78" s="394" t="s">
        <v>1859</v>
      </c>
      <c r="B78" s="394" t="s">
        <v>942</v>
      </c>
      <c r="C78" s="394" t="s">
        <v>2047</v>
      </c>
      <c r="D78" s="395">
        <v>24</v>
      </c>
      <c r="E78" s="394" t="s">
        <v>670</v>
      </c>
      <c r="F78" s="394" t="s">
        <v>167</v>
      </c>
      <c r="G78" s="394" t="s">
        <v>167</v>
      </c>
      <c r="H78" s="394" t="s">
        <v>1849</v>
      </c>
      <c r="I78" s="394" t="s">
        <v>1850</v>
      </c>
      <c r="J78" s="396">
        <v>811.93272352242411</v>
      </c>
      <c r="K78" s="396">
        <v>811.93272352242411</v>
      </c>
      <c r="L78" s="396">
        <v>811.93272352242411</v>
      </c>
      <c r="M78" s="396">
        <v>811.93272352242411</v>
      </c>
      <c r="N78" s="396">
        <v>811.93272352242411</v>
      </c>
      <c r="O78" s="396">
        <v>811.93272352242411</v>
      </c>
      <c r="P78" s="396">
        <v>811.93272352242411</v>
      </c>
      <c r="Q78" s="396">
        <v>811.93272352242411</v>
      </c>
      <c r="R78" s="396">
        <v>811.93272352242411</v>
      </c>
      <c r="S78" s="396">
        <v>811.93272352242411</v>
      </c>
      <c r="T78" s="396">
        <v>811.93272352242411</v>
      </c>
      <c r="U78" s="396">
        <v>797.49522352242411</v>
      </c>
      <c r="V78" s="396">
        <v>788.51189018909076</v>
      </c>
      <c r="W78" s="396">
        <v>799.08562092901957</v>
      </c>
      <c r="X78" s="396">
        <v>809.57253134480356</v>
      </c>
      <c r="Y78" s="396">
        <v>819.82863708509865</v>
      </c>
      <c r="Z78" s="396">
        <v>925.96923658626667</v>
      </c>
      <c r="AA78" s="396">
        <v>1219.8444846441348</v>
      </c>
      <c r="AB78" s="396">
        <v>1712.8470284584123</v>
      </c>
      <c r="AC78" s="396">
        <v>2529.0270119665965</v>
      </c>
      <c r="AD78" s="396">
        <v>3245.9130703121382</v>
      </c>
      <c r="AE78" s="396">
        <v>4135.9081342661884</v>
      </c>
      <c r="AF78" s="396">
        <v>5286.8179643863477</v>
      </c>
      <c r="AG78" s="396">
        <v>5837.5914220617733</v>
      </c>
      <c r="AH78" s="396">
        <v>4396.5884400756022</v>
      </c>
      <c r="AI78" s="396">
        <v>5585.15662346313</v>
      </c>
      <c r="AJ78" s="396">
        <v>5110.7126012489298</v>
      </c>
      <c r="AK78" s="396">
        <v>4587.9792982899608</v>
      </c>
      <c r="AL78" s="396">
        <v>3972.8678674481243</v>
      </c>
      <c r="AM78" s="396">
        <v>3289.6785778364169</v>
      </c>
      <c r="AN78" s="396">
        <v>2716.7532696658732</v>
      </c>
      <c r="AO78" s="396">
        <v>2065.5530658020803</v>
      </c>
      <c r="AP78" s="396">
        <v>1375.9140376875919</v>
      </c>
      <c r="AQ78" s="396">
        <v>907.81462727531289</v>
      </c>
      <c r="AR78" s="396">
        <v>693.40935696643623</v>
      </c>
      <c r="AS78" s="396">
        <v>622.47242852939814</v>
      </c>
      <c r="AT78" s="396">
        <v>533.41179791801699</v>
      </c>
      <c r="AU78" s="396">
        <v>421.59079987855671</v>
      </c>
    </row>
    <row r="79" spans="1:47" ht="15.6" customHeight="1" x14ac:dyDescent="0.3">
      <c r="A79" s="394" t="s">
        <v>1859</v>
      </c>
      <c r="B79" s="394" t="s">
        <v>942</v>
      </c>
      <c r="C79" s="394" t="s">
        <v>2047</v>
      </c>
      <c r="D79" s="395">
        <v>25</v>
      </c>
      <c r="E79" s="394" t="s">
        <v>671</v>
      </c>
      <c r="F79" s="394" t="s">
        <v>167</v>
      </c>
      <c r="G79" s="394" t="s">
        <v>167</v>
      </c>
      <c r="H79" s="394" t="s">
        <v>1843</v>
      </c>
      <c r="I79" s="394" t="s">
        <v>1844</v>
      </c>
      <c r="J79" s="396">
        <v>7206.7416947362271</v>
      </c>
      <c r="K79" s="396">
        <v>7206.7416947362271</v>
      </c>
      <c r="L79" s="396">
        <v>7206.7416947362271</v>
      </c>
      <c r="M79" s="396">
        <v>7206.7416947362271</v>
      </c>
      <c r="N79" s="396">
        <v>7206.7416947362271</v>
      </c>
      <c r="O79" s="396">
        <v>7206.7416947362271</v>
      </c>
      <c r="P79" s="396">
        <v>7206.7416947362271</v>
      </c>
      <c r="Q79" s="396">
        <v>7206.7416947362271</v>
      </c>
      <c r="R79" s="396">
        <v>7206.7416947362271</v>
      </c>
      <c r="S79" s="396">
        <v>7206.7416947362271</v>
      </c>
      <c r="T79" s="396">
        <v>7206.7416947362271</v>
      </c>
      <c r="U79" s="396">
        <v>7175.7666947362268</v>
      </c>
      <c r="V79" s="396">
        <v>7075.2933614028934</v>
      </c>
      <c r="W79" s="396">
        <v>7018.9877089701758</v>
      </c>
      <c r="X79" s="396">
        <v>7129.2879754513697</v>
      </c>
      <c r="Y79" s="396">
        <v>7451.3637861950647</v>
      </c>
      <c r="Z79" s="396">
        <v>7992.6916104076345</v>
      </c>
      <c r="AA79" s="396">
        <v>8645.2309562852151</v>
      </c>
      <c r="AB79" s="396">
        <v>9243.7390569410945</v>
      </c>
      <c r="AC79" s="396">
        <v>9617.4197311486878</v>
      </c>
      <c r="AD79" s="396">
        <v>9640.3017894107215</v>
      </c>
      <c r="AE79" s="396">
        <v>10040.2721982893</v>
      </c>
      <c r="AF79" s="396">
        <v>11008.703737084476</v>
      </c>
      <c r="AG79" s="396">
        <v>11644.843917696082</v>
      </c>
      <c r="AH79" s="396">
        <v>8609.6650225023423</v>
      </c>
      <c r="AI79" s="396">
        <v>10817.967136451911</v>
      </c>
      <c r="AJ79" s="396">
        <v>10189.091701762625</v>
      </c>
      <c r="AK79" s="396">
        <v>9723.2150615705777</v>
      </c>
      <c r="AL79" s="396">
        <v>9543.4091438007817</v>
      </c>
      <c r="AM79" s="396">
        <v>9660.8925891370782</v>
      </c>
      <c r="AN79" s="396">
        <v>9936.567871256726</v>
      </c>
      <c r="AO79" s="396">
        <v>10272.552331452249</v>
      </c>
      <c r="AP79" s="396">
        <v>10837.254068901208</v>
      </c>
      <c r="AQ79" s="396">
        <v>11667.190339725152</v>
      </c>
      <c r="AR79" s="396">
        <v>12673.671933884696</v>
      </c>
      <c r="AS79" s="396">
        <v>13669.050787737506</v>
      </c>
      <c r="AT79" s="396">
        <v>14507.20202886062</v>
      </c>
      <c r="AU79" s="396">
        <v>15256.989000271982</v>
      </c>
    </row>
    <row r="80" spans="1:47" ht="15.6" customHeight="1" x14ac:dyDescent="0.3">
      <c r="A80" s="394" t="s">
        <v>1859</v>
      </c>
      <c r="B80" s="394" t="s">
        <v>942</v>
      </c>
      <c r="C80" s="394" t="s">
        <v>2047</v>
      </c>
      <c r="D80" s="395">
        <v>26</v>
      </c>
      <c r="E80" s="394" t="s">
        <v>672</v>
      </c>
      <c r="F80" s="394" t="s">
        <v>167</v>
      </c>
      <c r="G80" s="394" t="s">
        <v>167</v>
      </c>
      <c r="H80" s="394" t="s">
        <v>1847</v>
      </c>
      <c r="I80" s="394" t="s">
        <v>1848</v>
      </c>
      <c r="J80" s="396">
        <v>4960.9412490336308</v>
      </c>
      <c r="K80" s="396">
        <v>4960.9412490336308</v>
      </c>
      <c r="L80" s="396">
        <v>4960.9412490336308</v>
      </c>
      <c r="M80" s="396">
        <v>4960.9412490336308</v>
      </c>
      <c r="N80" s="396">
        <v>4960.9412490336308</v>
      </c>
      <c r="O80" s="396">
        <v>4960.9412490336308</v>
      </c>
      <c r="P80" s="396">
        <v>4960.9412490336308</v>
      </c>
      <c r="Q80" s="396">
        <v>4960.9412490336308</v>
      </c>
      <c r="R80" s="396">
        <v>4960.9412490336308</v>
      </c>
      <c r="S80" s="396">
        <v>4960.9412490336308</v>
      </c>
      <c r="T80" s="396">
        <v>4960.9412490336308</v>
      </c>
      <c r="U80" s="396">
        <v>4955.4854619965936</v>
      </c>
      <c r="V80" s="396">
        <v>4926.1108117908325</v>
      </c>
      <c r="W80" s="396">
        <v>4912.0360286210107</v>
      </c>
      <c r="X80" s="396">
        <v>4943.7707593700807</v>
      </c>
      <c r="Y80" s="396">
        <v>5016.9487226800265</v>
      </c>
      <c r="Z80" s="396">
        <v>5073.4166472570269</v>
      </c>
      <c r="AA80" s="396">
        <v>5082.3554025598842</v>
      </c>
      <c r="AB80" s="396">
        <v>5018.4281061688089</v>
      </c>
      <c r="AC80" s="396">
        <v>4934.1137430034178</v>
      </c>
      <c r="AD80" s="396">
        <v>5111.0060621955035</v>
      </c>
      <c r="AE80" s="396">
        <v>5657.0621148734272</v>
      </c>
      <c r="AF80" s="396">
        <v>6514.6301731824196</v>
      </c>
      <c r="AG80" s="396">
        <v>7429.1053356092461</v>
      </c>
      <c r="AH80" s="396">
        <v>5766.4906935586723</v>
      </c>
      <c r="AI80" s="396">
        <v>7414.335608153513</v>
      </c>
      <c r="AJ80" s="396">
        <v>7345.1668557642224</v>
      </c>
      <c r="AK80" s="396">
        <v>7728.6603954611437</v>
      </c>
      <c r="AL80" s="396">
        <v>8442.3787122359354</v>
      </c>
      <c r="AM80" s="396">
        <v>9244.1248293740227</v>
      </c>
      <c r="AN80" s="396">
        <v>9983.9900099946299</v>
      </c>
      <c r="AO80" s="396">
        <v>10458.880169413511</v>
      </c>
      <c r="AP80" s="396">
        <v>10888.603190398193</v>
      </c>
      <c r="AQ80" s="396">
        <v>11553.642495550115</v>
      </c>
      <c r="AR80" s="396">
        <v>12368.471152661723</v>
      </c>
      <c r="AS80" s="396">
        <v>13151.265292086495</v>
      </c>
      <c r="AT80" s="396">
        <v>14262.576639841991</v>
      </c>
      <c r="AU80" s="396">
        <v>15513.19233942213</v>
      </c>
    </row>
    <row r="81" spans="1:47" ht="15.6" customHeight="1" x14ac:dyDescent="0.3">
      <c r="A81" s="394" t="s">
        <v>1859</v>
      </c>
      <c r="B81" s="394" t="s">
        <v>942</v>
      </c>
      <c r="C81" s="394" t="s">
        <v>2047</v>
      </c>
      <c r="D81" s="395">
        <v>26</v>
      </c>
      <c r="E81" s="394" t="s">
        <v>672</v>
      </c>
      <c r="F81" s="394" t="s">
        <v>167</v>
      </c>
      <c r="G81" s="394" t="s">
        <v>167</v>
      </c>
      <c r="H81" s="394" t="s">
        <v>1849</v>
      </c>
      <c r="I81" s="394" t="s">
        <v>1850</v>
      </c>
      <c r="J81" s="396">
        <v>18670.937780740769</v>
      </c>
      <c r="K81" s="396">
        <v>18670.937780740769</v>
      </c>
      <c r="L81" s="396">
        <v>18670.937780740769</v>
      </c>
      <c r="M81" s="396">
        <v>18670.937780740769</v>
      </c>
      <c r="N81" s="396">
        <v>18670.937780740769</v>
      </c>
      <c r="O81" s="396">
        <v>18670.937780740769</v>
      </c>
      <c r="P81" s="396">
        <v>18670.937780740769</v>
      </c>
      <c r="Q81" s="396">
        <v>18670.937780740769</v>
      </c>
      <c r="R81" s="396">
        <v>18670.937780740769</v>
      </c>
      <c r="S81" s="396">
        <v>18670.937780740769</v>
      </c>
      <c r="T81" s="396">
        <v>18670.937780740769</v>
      </c>
      <c r="U81" s="396">
        <v>18650.404447407433</v>
      </c>
      <c r="V81" s="396">
        <v>18539.850373333356</v>
      </c>
      <c r="W81" s="396">
        <v>18486.87869162027</v>
      </c>
      <c r="X81" s="396">
        <v>18606.315135948218</v>
      </c>
      <c r="Y81" s="396">
        <v>18881.72682322581</v>
      </c>
      <c r="Z81" s="396">
        <v>19112.674492211339</v>
      </c>
      <c r="AA81" s="396">
        <v>19200.600573100215</v>
      </c>
      <c r="AB81" s="396">
        <v>19103.1817357613</v>
      </c>
      <c r="AC81" s="396">
        <v>19351.506012177393</v>
      </c>
      <c r="AD81" s="396">
        <v>20647.171909172303</v>
      </c>
      <c r="AE81" s="396">
        <v>22532.762484618164</v>
      </c>
      <c r="AF81" s="396">
        <v>25412.41212164078</v>
      </c>
      <c r="AG81" s="396">
        <v>28494.876709829143</v>
      </c>
      <c r="AH81" s="396">
        <v>21861.711043695497</v>
      </c>
      <c r="AI81" s="396">
        <v>27830.134411387015</v>
      </c>
      <c r="AJ81" s="396">
        <v>26728.685403303563</v>
      </c>
      <c r="AK81" s="396">
        <v>26024.063345595798</v>
      </c>
      <c r="AL81" s="396">
        <v>26052.01342050813</v>
      </c>
      <c r="AM81" s="396">
        <v>26258.078525888985</v>
      </c>
      <c r="AN81" s="396">
        <v>26074.404601772658</v>
      </c>
      <c r="AO81" s="396">
        <v>26144.594191290264</v>
      </c>
      <c r="AP81" s="396">
        <v>26177.144798033674</v>
      </c>
      <c r="AQ81" s="396">
        <v>26733.987554620173</v>
      </c>
      <c r="AR81" s="396">
        <v>28283.865375007827</v>
      </c>
      <c r="AS81" s="396">
        <v>29974.588256384908</v>
      </c>
      <c r="AT81" s="396">
        <v>32161.508912589754</v>
      </c>
      <c r="AU81" s="396">
        <v>34055.951043155583</v>
      </c>
    </row>
    <row r="82" spans="1:47" ht="15.6" customHeight="1" x14ac:dyDescent="0.3">
      <c r="A82" s="394" t="s">
        <v>1859</v>
      </c>
      <c r="B82" s="394" t="s">
        <v>942</v>
      </c>
      <c r="C82" s="394" t="s">
        <v>2047</v>
      </c>
      <c r="D82" s="395">
        <v>26</v>
      </c>
      <c r="E82" s="394" t="s">
        <v>672</v>
      </c>
      <c r="F82" s="394" t="s">
        <v>167</v>
      </c>
      <c r="G82" s="394" t="s">
        <v>167</v>
      </c>
      <c r="H82" s="394" t="s">
        <v>1851</v>
      </c>
      <c r="I82" s="394" t="s">
        <v>1852</v>
      </c>
      <c r="J82" s="396">
        <v>73085.356578365507</v>
      </c>
      <c r="K82" s="396">
        <v>73085.356578365507</v>
      </c>
      <c r="L82" s="396">
        <v>73085.356578365507</v>
      </c>
      <c r="M82" s="396">
        <v>73085.356578365507</v>
      </c>
      <c r="N82" s="396">
        <v>73085.356578365507</v>
      </c>
      <c r="O82" s="396">
        <v>73085.356578365507</v>
      </c>
      <c r="P82" s="396">
        <v>73085.356578365507</v>
      </c>
      <c r="Q82" s="396">
        <v>73085.356578365507</v>
      </c>
      <c r="R82" s="396">
        <v>73085.356578365507</v>
      </c>
      <c r="S82" s="396">
        <v>73085.356578365507</v>
      </c>
      <c r="T82" s="396">
        <v>73085.356578365507</v>
      </c>
      <c r="U82" s="396">
        <v>73004.981076822296</v>
      </c>
      <c r="V82" s="396">
        <v>72572.229170100749</v>
      </c>
      <c r="W82" s="396">
        <v>72364.877279584034</v>
      </c>
      <c r="X82" s="396">
        <v>72832.398259229958</v>
      </c>
      <c r="Y82" s="396">
        <v>73910.467374285072</v>
      </c>
      <c r="Z82" s="396">
        <v>74795.772736478291</v>
      </c>
      <c r="AA82" s="396">
        <v>75084.815555568188</v>
      </c>
      <c r="AB82" s="396">
        <v>77414.356286190625</v>
      </c>
      <c r="AC82" s="396">
        <v>79635.447953491384</v>
      </c>
      <c r="AD82" s="396">
        <v>81561.408986148526</v>
      </c>
      <c r="AE82" s="396">
        <v>86957.895144947368</v>
      </c>
      <c r="AF82" s="396">
        <v>97719.88375785487</v>
      </c>
      <c r="AG82" s="396">
        <v>104413.70255631045</v>
      </c>
      <c r="AH82" s="396">
        <v>74955.752261479662</v>
      </c>
      <c r="AI82" s="396">
        <v>91611.948259514684</v>
      </c>
      <c r="AJ82" s="396">
        <v>83973.697734573623</v>
      </c>
      <c r="AK82" s="396">
        <v>78286.286111651105</v>
      </c>
      <c r="AL82" s="396">
        <v>71759.434110041941</v>
      </c>
      <c r="AM82" s="396">
        <v>64981.254162287703</v>
      </c>
      <c r="AN82" s="396">
        <v>59973.34330648787</v>
      </c>
      <c r="AO82" s="396">
        <v>54199.83350313035</v>
      </c>
      <c r="AP82" s="396">
        <v>47682.873284043191</v>
      </c>
      <c r="AQ82" s="396">
        <v>43325.646419124896</v>
      </c>
      <c r="AR82" s="396">
        <v>40787.026110870924</v>
      </c>
      <c r="AS82" s="396">
        <v>39802.946514290918</v>
      </c>
      <c r="AT82" s="396">
        <v>39610.733636491379</v>
      </c>
      <c r="AU82" s="396">
        <v>39455.528596630626</v>
      </c>
    </row>
    <row r="83" spans="1:47" ht="15.6" customHeight="1" x14ac:dyDescent="0.3">
      <c r="A83" s="394" t="s">
        <v>1859</v>
      </c>
      <c r="B83" s="394" t="s">
        <v>942</v>
      </c>
      <c r="C83" s="394" t="s">
        <v>2047</v>
      </c>
      <c r="D83" s="395">
        <v>26</v>
      </c>
      <c r="E83" s="394" t="s">
        <v>672</v>
      </c>
      <c r="F83" s="394" t="s">
        <v>167</v>
      </c>
      <c r="G83" s="394" t="s">
        <v>167</v>
      </c>
      <c r="H83" s="394" t="s">
        <v>1853</v>
      </c>
      <c r="I83" s="394" t="s">
        <v>1854</v>
      </c>
      <c r="J83" s="397"/>
      <c r="K83" s="397"/>
      <c r="L83" s="397"/>
      <c r="M83" s="397"/>
      <c r="N83" s="397"/>
      <c r="O83" s="397"/>
      <c r="P83" s="397"/>
      <c r="Q83" s="397"/>
      <c r="R83" s="397"/>
      <c r="S83" s="397"/>
      <c r="T83" s="397"/>
      <c r="U83" s="397"/>
      <c r="V83" s="397"/>
      <c r="W83" s="397"/>
      <c r="X83" s="397"/>
      <c r="Y83" s="397"/>
      <c r="Z83" s="397"/>
      <c r="AA83" s="397"/>
      <c r="AB83" s="397"/>
      <c r="AC83" s="397"/>
      <c r="AD83" s="397"/>
      <c r="AE83" s="397"/>
      <c r="AF83" s="397"/>
      <c r="AG83" s="396">
        <v>4357.9783333333335</v>
      </c>
      <c r="AH83" s="396">
        <v>6842.4140555555541</v>
      </c>
      <c r="AI83" s="396">
        <v>10314.38825688764</v>
      </c>
      <c r="AJ83" s="396">
        <v>12514.896279322697</v>
      </c>
      <c r="AK83" s="396">
        <v>17129.22251388177</v>
      </c>
      <c r="AL83" s="396">
        <v>22930.239225166926</v>
      </c>
      <c r="AM83" s="396">
        <v>28238.309438718577</v>
      </c>
      <c r="AN83" s="396">
        <v>33783.91677224655</v>
      </c>
      <c r="AO83" s="396">
        <v>39802.967107689379</v>
      </c>
      <c r="AP83" s="396">
        <v>44963.378747595059</v>
      </c>
      <c r="AQ83" s="396">
        <v>50193.454928010688</v>
      </c>
      <c r="AR83" s="396">
        <v>56117.546844844466</v>
      </c>
      <c r="AS83" s="396">
        <v>59600.394123102422</v>
      </c>
      <c r="AT83" s="396">
        <v>62119.653802975299</v>
      </c>
      <c r="AU83" s="396">
        <v>63975.334649858727</v>
      </c>
    </row>
    <row r="84" spans="1:47" ht="15.6" customHeight="1" x14ac:dyDescent="0.3">
      <c r="A84" s="394" t="s">
        <v>1859</v>
      </c>
      <c r="B84" s="394" t="s">
        <v>942</v>
      </c>
      <c r="C84" s="394" t="s">
        <v>2047</v>
      </c>
      <c r="D84" s="395">
        <v>27</v>
      </c>
      <c r="E84" s="394" t="s">
        <v>673</v>
      </c>
      <c r="F84" s="394" t="s">
        <v>167</v>
      </c>
      <c r="G84" s="394" t="s">
        <v>167</v>
      </c>
      <c r="H84" s="394" t="s">
        <v>1845</v>
      </c>
      <c r="I84" s="394" t="s">
        <v>1846</v>
      </c>
      <c r="J84" s="396">
        <v>1131.8755643871341</v>
      </c>
      <c r="K84" s="396">
        <v>1131.8755643871341</v>
      </c>
      <c r="L84" s="396">
        <v>1131.8755643871341</v>
      </c>
      <c r="M84" s="396">
        <v>1131.8755643871341</v>
      </c>
      <c r="N84" s="396">
        <v>1131.8755643871341</v>
      </c>
      <c r="O84" s="396">
        <v>1131.8755643871341</v>
      </c>
      <c r="P84" s="396">
        <v>1131.8755643871341</v>
      </c>
      <c r="Q84" s="396">
        <v>1131.8755643871341</v>
      </c>
      <c r="R84" s="396">
        <v>1131.8755643871341</v>
      </c>
      <c r="S84" s="396">
        <v>1131.8755643871341</v>
      </c>
      <c r="T84" s="396">
        <v>1131.8755643871341</v>
      </c>
      <c r="U84" s="396">
        <v>1159.6488437393609</v>
      </c>
      <c r="V84" s="396">
        <v>1190.1553664564099</v>
      </c>
      <c r="W84" s="396">
        <v>1178.2202408137655</v>
      </c>
      <c r="X84" s="396">
        <v>1143.9443859502587</v>
      </c>
      <c r="Y84" s="396">
        <v>1124.6728655842248</v>
      </c>
      <c r="Z84" s="396">
        <v>1091.5515988586806</v>
      </c>
      <c r="AA84" s="396">
        <v>1020.4361683443657</v>
      </c>
      <c r="AB84" s="396">
        <v>911.22657640990224</v>
      </c>
      <c r="AC84" s="396">
        <v>929.54198225303344</v>
      </c>
      <c r="AD84" s="396">
        <v>976.50362994179818</v>
      </c>
      <c r="AE84" s="396">
        <v>872.26789836048238</v>
      </c>
      <c r="AF84" s="396">
        <v>908.99446371867191</v>
      </c>
      <c r="AG84" s="396">
        <v>979.46704523977098</v>
      </c>
      <c r="AH84" s="396">
        <v>669.89942437047137</v>
      </c>
      <c r="AI84" s="396">
        <v>783.40169939382224</v>
      </c>
      <c r="AJ84" s="396">
        <v>761.58007437990568</v>
      </c>
      <c r="AK84" s="396">
        <v>849.04298695810735</v>
      </c>
      <c r="AL84" s="396">
        <v>883.00757709338939</v>
      </c>
      <c r="AM84" s="396">
        <v>787.10040327522518</v>
      </c>
      <c r="AN84" s="396">
        <v>717.84919585518685</v>
      </c>
      <c r="AO84" s="396">
        <v>733.49132865150352</v>
      </c>
      <c r="AP84" s="396">
        <v>737.81747819372163</v>
      </c>
      <c r="AQ84" s="396">
        <v>718.06114495407724</v>
      </c>
      <c r="AR84" s="396">
        <v>714.23935130010659</v>
      </c>
      <c r="AS84" s="396">
        <v>713.38026345474043</v>
      </c>
      <c r="AT84" s="396">
        <v>689.17889504583627</v>
      </c>
      <c r="AU84" s="396">
        <v>659.18064662333984</v>
      </c>
    </row>
    <row r="85" spans="1:47" ht="15.6" customHeight="1" x14ac:dyDescent="0.3">
      <c r="A85" s="394" t="s">
        <v>1859</v>
      </c>
      <c r="B85" s="394" t="s">
        <v>942</v>
      </c>
      <c r="C85" s="394" t="s">
        <v>2047</v>
      </c>
      <c r="D85" s="395">
        <v>27</v>
      </c>
      <c r="E85" s="394" t="s">
        <v>673</v>
      </c>
      <c r="F85" s="394" t="s">
        <v>167</v>
      </c>
      <c r="G85" s="394" t="s">
        <v>167</v>
      </c>
      <c r="H85" s="394" t="s">
        <v>1849</v>
      </c>
      <c r="I85" s="394" t="s">
        <v>1850</v>
      </c>
      <c r="J85" s="396">
        <v>14601.194780594031</v>
      </c>
      <c r="K85" s="396">
        <v>14601.194780594031</v>
      </c>
      <c r="L85" s="396">
        <v>14601.194780594031</v>
      </c>
      <c r="M85" s="396">
        <v>14601.194780594031</v>
      </c>
      <c r="N85" s="396">
        <v>14601.194780594031</v>
      </c>
      <c r="O85" s="396">
        <v>14601.194780594031</v>
      </c>
      <c r="P85" s="396">
        <v>14601.194780594031</v>
      </c>
      <c r="Q85" s="396">
        <v>14601.194780594031</v>
      </c>
      <c r="R85" s="396">
        <v>14601.194780594031</v>
      </c>
      <c r="S85" s="396">
        <v>14601.194780594031</v>
      </c>
      <c r="T85" s="396">
        <v>14601.194780594031</v>
      </c>
      <c r="U85" s="396">
        <v>14959.470084237757</v>
      </c>
      <c r="V85" s="396">
        <v>15353.004227287687</v>
      </c>
      <c r="W85" s="396">
        <v>15199.041106497574</v>
      </c>
      <c r="X85" s="396">
        <v>14756.882578758341</v>
      </c>
      <c r="Y85" s="396">
        <v>14508.279966036502</v>
      </c>
      <c r="Z85" s="396">
        <v>14087.971414750662</v>
      </c>
      <c r="AA85" s="396">
        <v>13189.000340423243</v>
      </c>
      <c r="AB85" s="396">
        <v>12684.084635820182</v>
      </c>
      <c r="AC85" s="396">
        <v>12285.962657273341</v>
      </c>
      <c r="AD85" s="396">
        <v>11969.30036013626</v>
      </c>
      <c r="AE85" s="396">
        <v>12267.618724945833</v>
      </c>
      <c r="AF85" s="396">
        <v>12582.760696664276</v>
      </c>
      <c r="AG85" s="396">
        <v>13372.873939039235</v>
      </c>
      <c r="AH85" s="396">
        <v>10283.201189184218</v>
      </c>
      <c r="AI85" s="396">
        <v>12872.647080293464</v>
      </c>
      <c r="AJ85" s="396">
        <v>12252.447096796141</v>
      </c>
      <c r="AK85" s="396">
        <v>11698.59038707776</v>
      </c>
      <c r="AL85" s="396">
        <v>10705.532796436888</v>
      </c>
      <c r="AM85" s="396">
        <v>9837.5172364757127</v>
      </c>
      <c r="AN85" s="396">
        <v>9236.9295420793733</v>
      </c>
      <c r="AO85" s="396">
        <v>8428.1618822820892</v>
      </c>
      <c r="AP85" s="396">
        <v>7479.2750888059199</v>
      </c>
      <c r="AQ85" s="396">
        <v>6822.0479042799861</v>
      </c>
      <c r="AR85" s="396">
        <v>6592.7056346427553</v>
      </c>
      <c r="AS85" s="396">
        <v>6566.7399911172042</v>
      </c>
      <c r="AT85" s="396">
        <v>6552.1581978035965</v>
      </c>
      <c r="AU85" s="396">
        <v>6653.0122120887736</v>
      </c>
    </row>
    <row r="86" spans="1:47" ht="15.6" customHeight="1" x14ac:dyDescent="0.3">
      <c r="A86" s="394" t="s">
        <v>1859</v>
      </c>
      <c r="B86" s="394" t="s">
        <v>942</v>
      </c>
      <c r="C86" s="394" t="s">
        <v>2047</v>
      </c>
      <c r="D86" s="395">
        <v>27</v>
      </c>
      <c r="E86" s="394" t="s">
        <v>673</v>
      </c>
      <c r="F86" s="394" t="s">
        <v>167</v>
      </c>
      <c r="G86" s="394" t="s">
        <v>167</v>
      </c>
      <c r="H86" s="394" t="s">
        <v>1851</v>
      </c>
      <c r="I86" s="394" t="s">
        <v>1852</v>
      </c>
      <c r="J86" s="397"/>
      <c r="K86" s="397"/>
      <c r="L86" s="397"/>
      <c r="M86" s="397"/>
      <c r="N86" s="397"/>
      <c r="O86" s="397"/>
      <c r="P86" s="397"/>
      <c r="Q86" s="397"/>
      <c r="R86" s="397"/>
      <c r="S86" s="397"/>
      <c r="T86" s="397"/>
      <c r="U86" s="397"/>
      <c r="V86" s="397"/>
      <c r="W86" s="397"/>
      <c r="X86" s="397"/>
      <c r="Y86" s="397"/>
      <c r="Z86" s="397"/>
      <c r="AA86" s="397"/>
      <c r="AB86" s="397"/>
      <c r="AC86" s="397"/>
      <c r="AD86" s="397"/>
      <c r="AE86" s="397"/>
      <c r="AF86" s="397"/>
      <c r="AG86" s="397"/>
      <c r="AH86" s="397"/>
      <c r="AI86" s="397"/>
      <c r="AJ86" s="397"/>
      <c r="AK86" s="396">
        <v>568.54</v>
      </c>
      <c r="AL86" s="396">
        <v>1889.9315555555554</v>
      </c>
      <c r="AM86" s="396">
        <v>3373.645188079558</v>
      </c>
      <c r="AN86" s="396">
        <v>4306.7879567830223</v>
      </c>
      <c r="AO86" s="396">
        <v>5293.0436478200172</v>
      </c>
      <c r="AP86" s="396">
        <v>7361.4588395053679</v>
      </c>
      <c r="AQ86" s="396">
        <v>9747.6137810141972</v>
      </c>
      <c r="AR86" s="396">
        <v>11442.981758243437</v>
      </c>
      <c r="AS86" s="396">
        <v>12829.207548620798</v>
      </c>
      <c r="AT86" s="396">
        <v>13935.736581094339</v>
      </c>
      <c r="AU86" s="396">
        <v>14351.200439926488</v>
      </c>
    </row>
    <row r="87" spans="1:47" ht="15.6" customHeight="1" x14ac:dyDescent="0.3">
      <c r="A87" s="394" t="s">
        <v>1859</v>
      </c>
      <c r="B87" s="394" t="s">
        <v>942</v>
      </c>
      <c r="C87" s="394" t="s">
        <v>2047</v>
      </c>
      <c r="D87" s="395">
        <v>28</v>
      </c>
      <c r="E87" s="394" t="s">
        <v>674</v>
      </c>
      <c r="F87" s="394" t="s">
        <v>167</v>
      </c>
      <c r="G87" s="394" t="s">
        <v>167</v>
      </c>
      <c r="H87" s="394" t="s">
        <v>1843</v>
      </c>
      <c r="I87" s="394" t="s">
        <v>1844</v>
      </c>
      <c r="J87" s="396">
        <v>15420.01155912835</v>
      </c>
      <c r="K87" s="396">
        <v>15420.01155912835</v>
      </c>
      <c r="L87" s="396">
        <v>15420.01155912835</v>
      </c>
      <c r="M87" s="396">
        <v>15420.01155912835</v>
      </c>
      <c r="N87" s="396">
        <v>15420.01155912835</v>
      </c>
      <c r="O87" s="396">
        <v>15420.01155912835</v>
      </c>
      <c r="P87" s="396">
        <v>15420.01155912835</v>
      </c>
      <c r="Q87" s="396">
        <v>15420.01155912835</v>
      </c>
      <c r="R87" s="396">
        <v>15420.01155912835</v>
      </c>
      <c r="S87" s="396">
        <v>15420.01155912835</v>
      </c>
      <c r="T87" s="396">
        <v>15420.01155912835</v>
      </c>
      <c r="U87" s="396">
        <v>15196.88655912835</v>
      </c>
      <c r="V87" s="396">
        <v>14848.053225795018</v>
      </c>
      <c r="W87" s="396">
        <v>14735.548761472706</v>
      </c>
      <c r="X87" s="396">
        <v>15127.874470580251</v>
      </c>
      <c r="Y87" s="396">
        <v>16156.794793122503</v>
      </c>
      <c r="Z87" s="396">
        <v>17471.723265394208</v>
      </c>
      <c r="AA87" s="396">
        <v>18467.464443056335</v>
      </c>
      <c r="AB87" s="396">
        <v>18913.05381629851</v>
      </c>
      <c r="AC87" s="396">
        <v>19469.950557292024</v>
      </c>
      <c r="AD87" s="396">
        <v>20885.059081697294</v>
      </c>
      <c r="AE87" s="396">
        <v>23629.721365204641</v>
      </c>
      <c r="AF87" s="396">
        <v>26905.017482757943</v>
      </c>
      <c r="AG87" s="396">
        <v>28480.211315757617</v>
      </c>
      <c r="AH87" s="396">
        <v>20697.767724703979</v>
      </c>
      <c r="AI87" s="396">
        <v>25426.772426809192</v>
      </c>
      <c r="AJ87" s="396">
        <v>23388.125727249415</v>
      </c>
      <c r="AK87" s="396">
        <v>22324.710339844416</v>
      </c>
      <c r="AL87" s="396">
        <v>21768.218905619095</v>
      </c>
      <c r="AM87" s="396">
        <v>21097.564225369017</v>
      </c>
      <c r="AN87" s="396">
        <v>19954.345380918709</v>
      </c>
      <c r="AO87" s="396">
        <v>18624.902869525595</v>
      </c>
      <c r="AP87" s="396">
        <v>17956.579639293457</v>
      </c>
      <c r="AQ87" s="396">
        <v>18049.676640047022</v>
      </c>
      <c r="AR87" s="396">
        <v>19036.725800377953</v>
      </c>
      <c r="AS87" s="396">
        <v>20003.227871118637</v>
      </c>
      <c r="AT87" s="396">
        <v>20503.44281097639</v>
      </c>
      <c r="AU87" s="396">
        <v>21192.769035547397</v>
      </c>
    </row>
    <row r="88" spans="1:47" ht="15.6" customHeight="1" x14ac:dyDescent="0.3">
      <c r="A88" s="394" t="s">
        <v>1859</v>
      </c>
      <c r="B88" s="394" t="s">
        <v>942</v>
      </c>
      <c r="C88" s="394" t="s">
        <v>2047</v>
      </c>
      <c r="D88" s="395">
        <v>29</v>
      </c>
      <c r="E88" s="394" t="s">
        <v>675</v>
      </c>
      <c r="F88" s="394" t="s">
        <v>167</v>
      </c>
      <c r="G88" s="394" t="s">
        <v>167</v>
      </c>
      <c r="H88" s="394" t="s">
        <v>1847</v>
      </c>
      <c r="I88" s="394" t="s">
        <v>1848</v>
      </c>
      <c r="J88" s="396">
        <v>10935.581710300976</v>
      </c>
      <c r="K88" s="396">
        <v>10935.581710300976</v>
      </c>
      <c r="L88" s="396">
        <v>10935.581710300976</v>
      </c>
      <c r="M88" s="396">
        <v>10935.581710300976</v>
      </c>
      <c r="N88" s="396">
        <v>10935.581710300976</v>
      </c>
      <c r="O88" s="396">
        <v>10935.581710300976</v>
      </c>
      <c r="P88" s="396">
        <v>10935.581710300976</v>
      </c>
      <c r="Q88" s="396">
        <v>10935.581710300976</v>
      </c>
      <c r="R88" s="396">
        <v>10935.581710300976</v>
      </c>
      <c r="S88" s="396">
        <v>10935.581710300976</v>
      </c>
      <c r="T88" s="396">
        <v>10935.581710300976</v>
      </c>
      <c r="U88" s="396">
        <v>10886.191430717099</v>
      </c>
      <c r="V88" s="396">
        <v>10809.868673890052</v>
      </c>
      <c r="W88" s="396">
        <v>10691.031615154039</v>
      </c>
      <c r="X88" s="396">
        <v>10781.122509562789</v>
      </c>
      <c r="Y88" s="396">
        <v>11491.492748211647</v>
      </c>
      <c r="Z88" s="396">
        <v>12494.476961139782</v>
      </c>
      <c r="AA88" s="396">
        <v>13374.487159730357</v>
      </c>
      <c r="AB88" s="396">
        <v>13975.659731483083</v>
      </c>
      <c r="AC88" s="396">
        <v>14964.169611267407</v>
      </c>
      <c r="AD88" s="396">
        <v>17336.596305302359</v>
      </c>
      <c r="AE88" s="396">
        <v>20657.773915341564</v>
      </c>
      <c r="AF88" s="396">
        <v>24035.479039192705</v>
      </c>
      <c r="AG88" s="396">
        <v>25802.617943488374</v>
      </c>
      <c r="AH88" s="396">
        <v>18937.345995009509</v>
      </c>
      <c r="AI88" s="396">
        <v>23617.169515847891</v>
      </c>
      <c r="AJ88" s="396">
        <v>22383.955193631016</v>
      </c>
      <c r="AK88" s="396">
        <v>22278.858809637855</v>
      </c>
      <c r="AL88" s="396">
        <v>23112.247953900194</v>
      </c>
      <c r="AM88" s="396">
        <v>24000.052563734156</v>
      </c>
      <c r="AN88" s="396">
        <v>24159.875551575798</v>
      </c>
      <c r="AO88" s="396">
        <v>24894.42139355142</v>
      </c>
      <c r="AP88" s="396">
        <v>26885.892132443332</v>
      </c>
      <c r="AQ88" s="396">
        <v>29031.65303363798</v>
      </c>
      <c r="AR88" s="396">
        <v>30739.25763162076</v>
      </c>
      <c r="AS88" s="396">
        <v>31889.776584909363</v>
      </c>
      <c r="AT88" s="396">
        <v>33277.34325912004</v>
      </c>
      <c r="AU88" s="396">
        <v>35015.969691581799</v>
      </c>
    </row>
    <row r="89" spans="1:47" ht="15.6" customHeight="1" x14ac:dyDescent="0.3">
      <c r="A89" s="394" t="s">
        <v>1859</v>
      </c>
      <c r="B89" s="394" t="s">
        <v>942</v>
      </c>
      <c r="C89" s="394" t="s">
        <v>2047</v>
      </c>
      <c r="D89" s="395">
        <v>29</v>
      </c>
      <c r="E89" s="394" t="s">
        <v>675</v>
      </c>
      <c r="F89" s="394" t="s">
        <v>167</v>
      </c>
      <c r="G89" s="394" t="s">
        <v>167</v>
      </c>
      <c r="H89" s="394" t="s">
        <v>1851</v>
      </c>
      <c r="I89" s="394" t="s">
        <v>1852</v>
      </c>
      <c r="J89" s="396">
        <v>34608.708909581466</v>
      </c>
      <c r="K89" s="396">
        <v>34608.708909581466</v>
      </c>
      <c r="L89" s="396">
        <v>34608.708909581466</v>
      </c>
      <c r="M89" s="396">
        <v>34608.708909581466</v>
      </c>
      <c r="N89" s="396">
        <v>34608.708909581466</v>
      </c>
      <c r="O89" s="396">
        <v>34608.708909581466</v>
      </c>
      <c r="P89" s="396">
        <v>34608.708909581466</v>
      </c>
      <c r="Q89" s="396">
        <v>34608.708909581466</v>
      </c>
      <c r="R89" s="396">
        <v>34608.708909581466</v>
      </c>
      <c r="S89" s="396">
        <v>34608.708909581466</v>
      </c>
      <c r="T89" s="396">
        <v>34608.708909581466</v>
      </c>
      <c r="U89" s="396">
        <v>34452.39954677262</v>
      </c>
      <c r="V89" s="396">
        <v>34210.854822021865</v>
      </c>
      <c r="W89" s="396">
        <v>33834.761690223357</v>
      </c>
      <c r="X89" s="396">
        <v>34119.879539698086</v>
      </c>
      <c r="Y89" s="396">
        <v>36368.04497421447</v>
      </c>
      <c r="Z89" s="396">
        <v>39560.438518898343</v>
      </c>
      <c r="AA89" s="396">
        <v>42397.8032924668</v>
      </c>
      <c r="AB89" s="396">
        <v>45774.561932301804</v>
      </c>
      <c r="AC89" s="396">
        <v>49739.438802022421</v>
      </c>
      <c r="AD89" s="396">
        <v>55766.046663145622</v>
      </c>
      <c r="AE89" s="396">
        <v>66231.789521434359</v>
      </c>
      <c r="AF89" s="396">
        <v>79352.546210308603</v>
      </c>
      <c r="AG89" s="396">
        <v>89178.633742432765</v>
      </c>
      <c r="AH89" s="396">
        <v>66805.189528949952</v>
      </c>
      <c r="AI89" s="396">
        <v>82403.618799964403</v>
      </c>
      <c r="AJ89" s="396">
        <v>76440.214152073022</v>
      </c>
      <c r="AK89" s="396">
        <v>73907.218324884685</v>
      </c>
      <c r="AL89" s="396">
        <v>74572.523152812471</v>
      </c>
      <c r="AM89" s="396">
        <v>75447.987062242843</v>
      </c>
      <c r="AN89" s="396">
        <v>75524.635256698661</v>
      </c>
      <c r="AO89" s="396">
        <v>73097.782981031574</v>
      </c>
      <c r="AP89" s="396">
        <v>67310.396867180127</v>
      </c>
      <c r="AQ89" s="396">
        <v>63200.647580116609</v>
      </c>
      <c r="AR89" s="396">
        <v>64534.811148682129</v>
      </c>
      <c r="AS89" s="396">
        <v>68505.559665560999</v>
      </c>
      <c r="AT89" s="396">
        <v>72758.613585695377</v>
      </c>
      <c r="AU89" s="396">
        <v>74840.763889989757</v>
      </c>
    </row>
    <row r="90" spans="1:47" ht="15.6" customHeight="1" x14ac:dyDescent="0.3">
      <c r="A90" s="394" t="s">
        <v>1859</v>
      </c>
      <c r="B90" s="394" t="s">
        <v>942</v>
      </c>
      <c r="C90" s="394" t="s">
        <v>2047</v>
      </c>
      <c r="D90" s="395">
        <v>29</v>
      </c>
      <c r="E90" s="394" t="s">
        <v>675</v>
      </c>
      <c r="F90" s="394" t="s">
        <v>167</v>
      </c>
      <c r="G90" s="394" t="s">
        <v>167</v>
      </c>
      <c r="H90" s="394" t="s">
        <v>1853</v>
      </c>
      <c r="I90" s="394" t="s">
        <v>1854</v>
      </c>
      <c r="J90" s="396">
        <v>15751.953816670737</v>
      </c>
      <c r="K90" s="396">
        <v>15751.953816670737</v>
      </c>
      <c r="L90" s="396">
        <v>15751.953816670737</v>
      </c>
      <c r="M90" s="396">
        <v>15751.953816670737</v>
      </c>
      <c r="N90" s="396">
        <v>15751.953816670737</v>
      </c>
      <c r="O90" s="396">
        <v>15751.953816670737</v>
      </c>
      <c r="P90" s="396">
        <v>15751.953816670737</v>
      </c>
      <c r="Q90" s="396">
        <v>15751.953816670737</v>
      </c>
      <c r="R90" s="396">
        <v>15751.953816670737</v>
      </c>
      <c r="S90" s="396">
        <v>15751.953816670737</v>
      </c>
      <c r="T90" s="396">
        <v>15751.953816670737</v>
      </c>
      <c r="U90" s="396">
        <v>15680.81051367984</v>
      </c>
      <c r="V90" s="396">
        <v>15570.872828374248</v>
      </c>
      <c r="W90" s="396">
        <v>15399.696213310835</v>
      </c>
      <c r="X90" s="396">
        <v>15529.465954475352</v>
      </c>
      <c r="Y90" s="396">
        <v>16552.70545726228</v>
      </c>
      <c r="Z90" s="396">
        <v>18016.731125138151</v>
      </c>
      <c r="AA90" s="396">
        <v>19339.895929570717</v>
      </c>
      <c r="AB90" s="396">
        <v>21471.910733713583</v>
      </c>
      <c r="AC90" s="396">
        <v>23594.147493381544</v>
      </c>
      <c r="AD90" s="396">
        <v>26490.951989445948</v>
      </c>
      <c r="AE90" s="396">
        <v>31174.675890458566</v>
      </c>
      <c r="AF90" s="396">
        <v>37537.450794925498</v>
      </c>
      <c r="AG90" s="396">
        <v>43442.357510669652</v>
      </c>
      <c r="AH90" s="396">
        <v>33107.435927502833</v>
      </c>
      <c r="AI90" s="396">
        <v>41722.931113989653</v>
      </c>
      <c r="AJ90" s="396">
        <v>39506.4936330661</v>
      </c>
      <c r="AK90" s="396">
        <v>40440.153433493389</v>
      </c>
      <c r="AL90" s="396">
        <v>42895.717215507852</v>
      </c>
      <c r="AM90" s="396">
        <v>44670.172574492186</v>
      </c>
      <c r="AN90" s="396">
        <v>46853.303726625338</v>
      </c>
      <c r="AO90" s="396">
        <v>52234.941710711901</v>
      </c>
      <c r="AP90" s="396">
        <v>60241.92776486864</v>
      </c>
      <c r="AQ90" s="396">
        <v>66587.120759108788</v>
      </c>
      <c r="AR90" s="396">
        <v>71650.592252703034</v>
      </c>
      <c r="AS90" s="396">
        <v>77358.403123854572</v>
      </c>
      <c r="AT90" s="396">
        <v>85262.548396033773</v>
      </c>
      <c r="AU90" s="396">
        <v>92937.972861962087</v>
      </c>
    </row>
    <row r="91" spans="1:47" ht="15.6" customHeight="1" x14ac:dyDescent="0.3">
      <c r="A91" s="394" t="s">
        <v>1859</v>
      </c>
      <c r="B91" s="394" t="s">
        <v>942</v>
      </c>
      <c r="C91" s="394" t="s">
        <v>2047</v>
      </c>
      <c r="D91" s="395">
        <v>30</v>
      </c>
      <c r="E91" s="394" t="s">
        <v>676</v>
      </c>
      <c r="F91" s="394" t="s">
        <v>167</v>
      </c>
      <c r="G91" s="394" t="s">
        <v>167</v>
      </c>
      <c r="H91" s="394" t="s">
        <v>1845</v>
      </c>
      <c r="I91" s="394" t="s">
        <v>1846</v>
      </c>
      <c r="J91" s="396">
        <v>65512.655808949276</v>
      </c>
      <c r="K91" s="396">
        <v>65512.655808949276</v>
      </c>
      <c r="L91" s="396">
        <v>65512.655808949276</v>
      </c>
      <c r="M91" s="396">
        <v>65512.655808949276</v>
      </c>
      <c r="N91" s="396">
        <v>65512.655808949276</v>
      </c>
      <c r="O91" s="396">
        <v>65512.655808949276</v>
      </c>
      <c r="P91" s="396">
        <v>65512.655808949276</v>
      </c>
      <c r="Q91" s="396">
        <v>65512.655808949276</v>
      </c>
      <c r="R91" s="396">
        <v>65512.655808949276</v>
      </c>
      <c r="S91" s="396">
        <v>65512.655808949276</v>
      </c>
      <c r="T91" s="396">
        <v>65512.655808949276</v>
      </c>
      <c r="U91" s="396">
        <v>65462.124558949276</v>
      </c>
      <c r="V91" s="396">
        <v>65478.991866641583</v>
      </c>
      <c r="W91" s="396">
        <v>65390.627826293203</v>
      </c>
      <c r="X91" s="396">
        <v>65379.885699739032</v>
      </c>
      <c r="Y91" s="396">
        <v>65716.578457975644</v>
      </c>
      <c r="Z91" s="396">
        <v>65850.261657035968</v>
      </c>
      <c r="AA91" s="396">
        <v>65130.602725095523</v>
      </c>
      <c r="AB91" s="396">
        <v>63578.461768260124</v>
      </c>
      <c r="AC91" s="396">
        <v>62107.535090108548</v>
      </c>
      <c r="AD91" s="396">
        <v>61253.660280928372</v>
      </c>
      <c r="AE91" s="396">
        <v>61753.576131626185</v>
      </c>
      <c r="AF91" s="396">
        <v>63379.764969854281</v>
      </c>
      <c r="AG91" s="396">
        <v>63043.72708583175</v>
      </c>
      <c r="AH91" s="396">
        <v>44692.076920092324</v>
      </c>
      <c r="AI91" s="396">
        <v>55058.070672043432</v>
      </c>
      <c r="AJ91" s="396">
        <v>50887.280542697175</v>
      </c>
      <c r="AK91" s="396">
        <v>47065.626895691727</v>
      </c>
      <c r="AL91" s="396">
        <v>43141.841053474644</v>
      </c>
      <c r="AM91" s="396">
        <v>39141.717206226029</v>
      </c>
      <c r="AN91" s="396">
        <v>35547.550778368117</v>
      </c>
      <c r="AO91" s="396">
        <v>32312.663137981937</v>
      </c>
      <c r="AP91" s="396">
        <v>29483.296649270847</v>
      </c>
      <c r="AQ91" s="396">
        <v>26980.851758964258</v>
      </c>
      <c r="AR91" s="396">
        <v>24390.194002701155</v>
      </c>
      <c r="AS91" s="396">
        <v>21662.549626022457</v>
      </c>
      <c r="AT91" s="396">
        <v>19043.088381133519</v>
      </c>
      <c r="AU91" s="396">
        <v>17201.299256328806</v>
      </c>
    </row>
    <row r="92" spans="1:47" ht="15.6" customHeight="1" x14ac:dyDescent="0.3">
      <c r="A92" s="394" t="s">
        <v>1859</v>
      </c>
      <c r="B92" s="394" t="s">
        <v>942</v>
      </c>
      <c r="C92" s="394" t="s">
        <v>2047</v>
      </c>
      <c r="D92" s="395">
        <v>31</v>
      </c>
      <c r="E92" s="394" t="s">
        <v>677</v>
      </c>
      <c r="F92" s="394" t="s">
        <v>167</v>
      </c>
      <c r="G92" s="394" t="s">
        <v>167</v>
      </c>
      <c r="H92" s="394" t="s">
        <v>1849</v>
      </c>
      <c r="I92" s="394" t="s">
        <v>1850</v>
      </c>
      <c r="J92" s="396">
        <v>18878.268976792773</v>
      </c>
      <c r="K92" s="396">
        <v>18878.268976792773</v>
      </c>
      <c r="L92" s="396">
        <v>18878.268976792773</v>
      </c>
      <c r="M92" s="396">
        <v>18878.268976792773</v>
      </c>
      <c r="N92" s="396">
        <v>18878.268976792773</v>
      </c>
      <c r="O92" s="396">
        <v>18878.268976792773</v>
      </c>
      <c r="P92" s="396">
        <v>18878.268976792773</v>
      </c>
      <c r="Q92" s="396">
        <v>18878.268976792773</v>
      </c>
      <c r="R92" s="396">
        <v>18878.268976792773</v>
      </c>
      <c r="S92" s="396">
        <v>18878.268976792773</v>
      </c>
      <c r="T92" s="396">
        <v>18878.268976792773</v>
      </c>
      <c r="U92" s="396">
        <v>19036.070412199475</v>
      </c>
      <c r="V92" s="396">
        <v>18821.660842821482</v>
      </c>
      <c r="W92" s="396">
        <v>18473.512680127733</v>
      </c>
      <c r="X92" s="396">
        <v>18693.721999034206</v>
      </c>
      <c r="Y92" s="396">
        <v>20334.346325919174</v>
      </c>
      <c r="Z92" s="396">
        <v>23583.198845201819</v>
      </c>
      <c r="AA92" s="396">
        <v>26866.294129684222</v>
      </c>
      <c r="AB92" s="396">
        <v>29602.816837897386</v>
      </c>
      <c r="AC92" s="396">
        <v>31972.626049145336</v>
      </c>
      <c r="AD92" s="396">
        <v>35905.124529327724</v>
      </c>
      <c r="AE92" s="396">
        <v>42846.113193447964</v>
      </c>
      <c r="AF92" s="396">
        <v>50858.631169979519</v>
      </c>
      <c r="AG92" s="396">
        <v>56027.04031008773</v>
      </c>
      <c r="AH92" s="396">
        <v>41711.476705388042</v>
      </c>
      <c r="AI92" s="396">
        <v>51072.190491792324</v>
      </c>
      <c r="AJ92" s="396">
        <v>46132.82814353396</v>
      </c>
      <c r="AK92" s="396">
        <v>42187.998157317961</v>
      </c>
      <c r="AL92" s="396">
        <v>38728.642504881638</v>
      </c>
      <c r="AM92" s="396">
        <v>37499.345786661506</v>
      </c>
      <c r="AN92" s="396">
        <v>36865.720769950116</v>
      </c>
      <c r="AO92" s="396">
        <v>34613.48691782837</v>
      </c>
      <c r="AP92" s="396">
        <v>32567.344965618144</v>
      </c>
      <c r="AQ92" s="396">
        <v>31829.354648220306</v>
      </c>
      <c r="AR92" s="396">
        <v>32571.902077325132</v>
      </c>
      <c r="AS92" s="396">
        <v>32806.403087352985</v>
      </c>
      <c r="AT92" s="396">
        <v>33827.194262425226</v>
      </c>
      <c r="AU92" s="396">
        <v>37967.523447335021</v>
      </c>
    </row>
    <row r="93" spans="1:47" ht="15.6" customHeight="1" x14ac:dyDescent="0.3">
      <c r="A93" s="394" t="s">
        <v>1859</v>
      </c>
      <c r="B93" s="394" t="s">
        <v>942</v>
      </c>
      <c r="C93" s="394" t="s">
        <v>2047</v>
      </c>
      <c r="D93" s="395">
        <v>31</v>
      </c>
      <c r="E93" s="394" t="s">
        <v>677</v>
      </c>
      <c r="F93" s="394" t="s">
        <v>167</v>
      </c>
      <c r="G93" s="394" t="s">
        <v>167</v>
      </c>
      <c r="H93" s="394" t="s">
        <v>1851</v>
      </c>
      <c r="I93" s="394" t="s">
        <v>1852</v>
      </c>
      <c r="J93" s="396">
        <v>3613.6769252775089</v>
      </c>
      <c r="K93" s="396">
        <v>3613.6769252775089</v>
      </c>
      <c r="L93" s="396">
        <v>3613.6769252775089</v>
      </c>
      <c r="M93" s="396">
        <v>3613.6769252775089</v>
      </c>
      <c r="N93" s="396">
        <v>3613.6769252775089</v>
      </c>
      <c r="O93" s="396">
        <v>3613.6769252775089</v>
      </c>
      <c r="P93" s="396">
        <v>3613.6769252775089</v>
      </c>
      <c r="Q93" s="396">
        <v>3613.6769252775089</v>
      </c>
      <c r="R93" s="396">
        <v>3613.6769252775089</v>
      </c>
      <c r="S93" s="396">
        <v>3613.6769252775089</v>
      </c>
      <c r="T93" s="396">
        <v>3613.6769252775089</v>
      </c>
      <c r="U93" s="396">
        <v>3643.8832649904275</v>
      </c>
      <c r="V93" s="396">
        <v>3602.8410002376363</v>
      </c>
      <c r="W93" s="396">
        <v>3536.1985033195792</v>
      </c>
      <c r="X93" s="396">
        <v>3578.3509557208909</v>
      </c>
      <c r="Y93" s="396">
        <v>3892.3991494616057</v>
      </c>
      <c r="Z93" s="396">
        <v>4509.8883700321221</v>
      </c>
      <c r="AA93" s="396">
        <v>5126.1457000058099</v>
      </c>
      <c r="AB93" s="396">
        <v>5749.7736761320539</v>
      </c>
      <c r="AC93" s="396">
        <v>6652.9935459343505</v>
      </c>
      <c r="AD93" s="396">
        <v>7954.280697299092</v>
      </c>
      <c r="AE93" s="396">
        <v>8672.5386686303482</v>
      </c>
      <c r="AF93" s="396">
        <v>8489.0157104577374</v>
      </c>
      <c r="AG93" s="396">
        <v>7944.2804749915358</v>
      </c>
      <c r="AH93" s="396">
        <v>5338.1252439758073</v>
      </c>
      <c r="AI93" s="396">
        <v>6305.5541074562943</v>
      </c>
      <c r="AJ93" s="396">
        <v>5435.3647151659043</v>
      </c>
      <c r="AK93" s="396">
        <v>4471.160795130746</v>
      </c>
      <c r="AL93" s="396">
        <v>3556.4651335118333</v>
      </c>
      <c r="AM93" s="396">
        <v>2632.9309109327824</v>
      </c>
      <c r="AN93" s="396">
        <v>1691.2256871476723</v>
      </c>
      <c r="AO93" s="396">
        <v>1063.3007132649657</v>
      </c>
      <c r="AP93" s="396">
        <v>830.75300297768956</v>
      </c>
      <c r="AQ93" s="396">
        <v>735.03979469842761</v>
      </c>
      <c r="AR93" s="396">
        <v>825.61229623447935</v>
      </c>
      <c r="AS93" s="396">
        <v>1000.3250991110673</v>
      </c>
      <c r="AT93" s="396">
        <v>1101.254222272574</v>
      </c>
      <c r="AU93" s="396">
        <v>1102.5165457825694</v>
      </c>
    </row>
    <row r="94" spans="1:47" ht="15.6" customHeight="1" x14ac:dyDescent="0.3">
      <c r="A94" s="394" t="s">
        <v>1859</v>
      </c>
      <c r="B94" s="394" t="s">
        <v>942</v>
      </c>
      <c r="C94" s="394" t="s">
        <v>2047</v>
      </c>
      <c r="D94" s="395">
        <v>31</v>
      </c>
      <c r="E94" s="394" t="s">
        <v>677</v>
      </c>
      <c r="F94" s="394" t="s">
        <v>167</v>
      </c>
      <c r="G94" s="394" t="s">
        <v>167</v>
      </c>
      <c r="H94" s="394" t="s">
        <v>1853</v>
      </c>
      <c r="I94" s="394" t="s">
        <v>1854</v>
      </c>
      <c r="J94" s="396">
        <v>5758.5932707384836</v>
      </c>
      <c r="K94" s="396">
        <v>5758.5932707384836</v>
      </c>
      <c r="L94" s="396">
        <v>5758.5932707384836</v>
      </c>
      <c r="M94" s="396">
        <v>5758.5932707384836</v>
      </c>
      <c r="N94" s="396">
        <v>5758.5932707384836</v>
      </c>
      <c r="O94" s="396">
        <v>5758.5932707384836</v>
      </c>
      <c r="P94" s="396">
        <v>5758.5932707384836</v>
      </c>
      <c r="Q94" s="396">
        <v>5758.5932707384836</v>
      </c>
      <c r="R94" s="396">
        <v>5758.5932707384836</v>
      </c>
      <c r="S94" s="396">
        <v>5758.5932707384836</v>
      </c>
      <c r="T94" s="396">
        <v>5758.5932707384836</v>
      </c>
      <c r="U94" s="396">
        <v>5806.7287372456603</v>
      </c>
      <c r="V94" s="396">
        <v>5741.3256271978134</v>
      </c>
      <c r="W94" s="396">
        <v>5635.127136786813</v>
      </c>
      <c r="X94" s="396">
        <v>5702.2993920167628</v>
      </c>
      <c r="Y94" s="396">
        <v>6202.7524907740553</v>
      </c>
      <c r="Z94" s="396">
        <v>7193.7766295953488</v>
      </c>
      <c r="AA94" s="396">
        <v>8195.2461200266443</v>
      </c>
      <c r="AB94" s="396">
        <v>8524.8588611303494</v>
      </c>
      <c r="AC94" s="396">
        <v>8808.4241494229118</v>
      </c>
      <c r="AD94" s="396">
        <v>10448.990528196675</v>
      </c>
      <c r="AE94" s="396">
        <v>13071.374524671595</v>
      </c>
      <c r="AF94" s="396">
        <v>16910.649390232797</v>
      </c>
      <c r="AG94" s="396">
        <v>21118.642440033131</v>
      </c>
      <c r="AH94" s="396">
        <v>16524.642390356872</v>
      </c>
      <c r="AI94" s="396">
        <v>20122.989478585572</v>
      </c>
      <c r="AJ94" s="396">
        <v>18367.213701011977</v>
      </c>
      <c r="AK94" s="396">
        <v>17105.677132808469</v>
      </c>
      <c r="AL94" s="396">
        <v>16728.030944113703</v>
      </c>
      <c r="AM94" s="396">
        <v>16551.71756934507</v>
      </c>
      <c r="AN94" s="396">
        <v>17628.431891863183</v>
      </c>
      <c r="AO94" s="396">
        <v>18716.725291246792</v>
      </c>
      <c r="AP94" s="396">
        <v>18238.216169442858</v>
      </c>
      <c r="AQ94" s="396">
        <v>17824.960125256046</v>
      </c>
      <c r="AR94" s="396">
        <v>19589.1698733503</v>
      </c>
      <c r="AS94" s="396">
        <v>21722.196890137926</v>
      </c>
      <c r="AT94" s="396">
        <v>23369.541874221024</v>
      </c>
      <c r="AU94" s="396">
        <v>25583.544577840759</v>
      </c>
    </row>
    <row r="95" spans="1:47" ht="15.6" customHeight="1" x14ac:dyDescent="0.3">
      <c r="A95" s="394" t="s">
        <v>1859</v>
      </c>
      <c r="B95" s="394" t="s">
        <v>942</v>
      </c>
      <c r="C95" s="394" t="s">
        <v>2047</v>
      </c>
      <c r="D95" s="395">
        <v>32</v>
      </c>
      <c r="E95" s="394" t="s">
        <v>678</v>
      </c>
      <c r="F95" s="394" t="s">
        <v>167</v>
      </c>
      <c r="G95" s="394" t="s">
        <v>167</v>
      </c>
      <c r="H95" s="394" t="s">
        <v>1843</v>
      </c>
      <c r="I95" s="394" t="s">
        <v>1844</v>
      </c>
      <c r="J95" s="396">
        <v>37799.578793351349</v>
      </c>
      <c r="K95" s="396">
        <v>37799.578793351349</v>
      </c>
      <c r="L95" s="396">
        <v>37799.578793351349</v>
      </c>
      <c r="M95" s="396">
        <v>37799.578793351349</v>
      </c>
      <c r="N95" s="396">
        <v>37799.578793351349</v>
      </c>
      <c r="O95" s="396">
        <v>37799.578793351349</v>
      </c>
      <c r="P95" s="396">
        <v>37799.578793351349</v>
      </c>
      <c r="Q95" s="396">
        <v>37799.578793351349</v>
      </c>
      <c r="R95" s="396">
        <v>37799.578793351349</v>
      </c>
      <c r="S95" s="396">
        <v>37799.578793351349</v>
      </c>
      <c r="T95" s="396">
        <v>37799.578793351349</v>
      </c>
      <c r="U95" s="396">
        <v>37883.185043351346</v>
      </c>
      <c r="V95" s="396">
        <v>38066.200043351346</v>
      </c>
      <c r="W95" s="396">
        <v>38556.930616403275</v>
      </c>
      <c r="X95" s="396">
        <v>38349.142103344559</v>
      </c>
      <c r="Y95" s="396">
        <v>37010.806993788436</v>
      </c>
      <c r="Z95" s="396">
        <v>35310.17273454403</v>
      </c>
      <c r="AA95" s="396">
        <v>33198.075978226887</v>
      </c>
      <c r="AB95" s="396">
        <v>30657.274070575699</v>
      </c>
      <c r="AC95" s="396">
        <v>28085.080235430243</v>
      </c>
      <c r="AD95" s="396">
        <v>25772.789998335345</v>
      </c>
      <c r="AE95" s="396">
        <v>23712.230952345119</v>
      </c>
      <c r="AF95" s="396">
        <v>21835.709408667681</v>
      </c>
      <c r="AG95" s="396">
        <v>19864.271140985373</v>
      </c>
      <c r="AH95" s="396">
        <v>13249.219929335955</v>
      </c>
      <c r="AI95" s="396">
        <v>15350.349674888921</v>
      </c>
      <c r="AJ95" s="396">
        <v>13114.977504856344</v>
      </c>
      <c r="AK95" s="396">
        <v>10990.699306448716</v>
      </c>
      <c r="AL95" s="396">
        <v>9327.2893878698251</v>
      </c>
      <c r="AM95" s="396">
        <v>8235.9946079999299</v>
      </c>
      <c r="AN95" s="396">
        <v>7318.2636551526884</v>
      </c>
      <c r="AO95" s="396">
        <v>6534.2899920622649</v>
      </c>
      <c r="AP95" s="396">
        <v>6012.42561488917</v>
      </c>
      <c r="AQ95" s="396">
        <v>5590.9599136451561</v>
      </c>
      <c r="AR95" s="396">
        <v>5212.7644039342831</v>
      </c>
      <c r="AS95" s="396">
        <v>4823.4103437315953</v>
      </c>
      <c r="AT95" s="396">
        <v>4359.7959874600156</v>
      </c>
      <c r="AU95" s="396">
        <v>3927.1882092129708</v>
      </c>
    </row>
    <row r="96" spans="1:47" ht="15.6" customHeight="1" x14ac:dyDescent="0.3">
      <c r="A96" s="394" t="s">
        <v>1859</v>
      </c>
      <c r="B96" s="394" t="s">
        <v>942</v>
      </c>
      <c r="C96" s="394" t="s">
        <v>2047</v>
      </c>
      <c r="D96" s="395">
        <v>63</v>
      </c>
      <c r="E96" s="394" t="s">
        <v>2048</v>
      </c>
      <c r="F96" s="394" t="s">
        <v>167</v>
      </c>
      <c r="G96" s="394" t="s">
        <v>167</v>
      </c>
      <c r="H96" s="394" t="s">
        <v>1839</v>
      </c>
      <c r="I96" s="394" t="s">
        <v>1840</v>
      </c>
      <c r="J96" s="396">
        <v>3519.8059909979834</v>
      </c>
      <c r="K96" s="396">
        <v>3692.2908582958239</v>
      </c>
      <c r="L96" s="396">
        <v>3701.6777898494502</v>
      </c>
      <c r="M96" s="396">
        <v>3701.3844482383997</v>
      </c>
      <c r="N96" s="396">
        <v>3725.1451187335088</v>
      </c>
      <c r="O96" s="396">
        <v>3780</v>
      </c>
      <c r="P96" s="396">
        <v>3832.8014899891368</v>
      </c>
      <c r="Q96" s="396">
        <v>3907.8969424181287</v>
      </c>
      <c r="R96" s="396">
        <v>3908.1902840291791</v>
      </c>
      <c r="S96" s="396">
        <v>4116.4628278752125</v>
      </c>
      <c r="T96" s="396">
        <v>4241.1330125717823</v>
      </c>
      <c r="U96" s="396">
        <v>4364.3364892131003</v>
      </c>
      <c r="V96" s="396">
        <v>4506.6071705727145</v>
      </c>
      <c r="W96" s="396">
        <v>4606.3433183299721</v>
      </c>
      <c r="X96" s="396">
        <v>4742.1604842464694</v>
      </c>
      <c r="Y96" s="396">
        <v>4919.9255005432251</v>
      </c>
      <c r="Z96" s="396">
        <v>4960.4066428682299</v>
      </c>
      <c r="AA96" s="396">
        <v>4983.5806301412404</v>
      </c>
      <c r="AB96" s="396">
        <v>5002.9411764705892</v>
      </c>
      <c r="AC96" s="396">
        <v>5136.4116094986812</v>
      </c>
      <c r="AD96" s="396">
        <v>5256.6816700294903</v>
      </c>
      <c r="AE96" s="396">
        <v>5462.314139376067</v>
      </c>
      <c r="AF96" s="396">
        <v>5511.8888716436441</v>
      </c>
      <c r="AG96" s="396">
        <v>5483.7280769827703</v>
      </c>
      <c r="AH96" s="396">
        <v>3911.0503647369251</v>
      </c>
      <c r="AI96" s="396">
        <v>5312.1232345180797</v>
      </c>
      <c r="AJ96" s="396">
        <v>5383.1119043923627</v>
      </c>
      <c r="AK96" s="396">
        <v>5395.4322520564974</v>
      </c>
      <c r="AL96" s="396">
        <v>5445.8870091572235</v>
      </c>
      <c r="AM96" s="396">
        <v>5533.8894924724509</v>
      </c>
      <c r="AN96" s="396">
        <v>5663.5464845568831</v>
      </c>
      <c r="AO96" s="396">
        <v>5847.4716746857039</v>
      </c>
      <c r="AP96" s="396">
        <v>6012.3296600962285</v>
      </c>
      <c r="AQ96" s="396">
        <v>6132.0130374049368</v>
      </c>
      <c r="AR96" s="396">
        <v>6223.5356200527704</v>
      </c>
      <c r="AS96" s="396">
        <v>6099.4521185783015</v>
      </c>
      <c r="AT96" s="396">
        <v>6395.7271457395645</v>
      </c>
      <c r="AU96" s="396">
        <v>6395.7271457395645</v>
      </c>
    </row>
    <row r="97" spans="1:47" ht="15.6" customHeight="1" x14ac:dyDescent="0.3">
      <c r="A97" s="394" t="s">
        <v>1859</v>
      </c>
      <c r="B97" s="394" t="s">
        <v>942</v>
      </c>
      <c r="C97" s="394" t="s">
        <v>2047</v>
      </c>
      <c r="D97" s="395">
        <v>66</v>
      </c>
      <c r="E97" s="394" t="s">
        <v>2049</v>
      </c>
      <c r="F97" s="394" t="s">
        <v>167</v>
      </c>
      <c r="G97" s="394" t="s">
        <v>167</v>
      </c>
      <c r="H97" s="394" t="s">
        <v>1843</v>
      </c>
      <c r="I97" s="394" t="s">
        <v>1844</v>
      </c>
      <c r="J97" s="396">
        <v>21118.835945987903</v>
      </c>
      <c r="K97" s="396">
        <v>22153.745149774953</v>
      </c>
      <c r="L97" s="396">
        <v>22210.066739096703</v>
      </c>
      <c r="M97" s="396">
        <v>22208.306689430392</v>
      </c>
      <c r="N97" s="396">
        <v>22350.870712401058</v>
      </c>
      <c r="O97" s="396">
        <v>22680</v>
      </c>
      <c r="P97" s="396">
        <v>22996.80893993481</v>
      </c>
      <c r="Q97" s="396">
        <v>23447.381654508787</v>
      </c>
      <c r="R97" s="396">
        <v>23449.141704175086</v>
      </c>
      <c r="S97" s="396">
        <v>24698.776967251277</v>
      </c>
      <c r="T97" s="396">
        <v>25446.79807543071</v>
      </c>
      <c r="U97" s="396">
        <v>26186.0189352786</v>
      </c>
      <c r="V97" s="396">
        <v>27039.643023436289</v>
      </c>
      <c r="W97" s="396">
        <v>27638.059909979831</v>
      </c>
      <c r="X97" s="396">
        <v>28452.96290547882</v>
      </c>
      <c r="Y97" s="396">
        <v>29519.553003259356</v>
      </c>
      <c r="Z97" s="396">
        <v>29762.439857209367</v>
      </c>
      <c r="AA97" s="396">
        <v>29901.483780847444</v>
      </c>
      <c r="AB97" s="396">
        <v>30017.647058823539</v>
      </c>
      <c r="AC97" s="396">
        <v>30818.469656992092</v>
      </c>
      <c r="AD97" s="396">
        <v>31540.090020176936</v>
      </c>
      <c r="AE97" s="396">
        <v>32773.884836256409</v>
      </c>
      <c r="AF97" s="396">
        <v>33071.33322986187</v>
      </c>
      <c r="AG97" s="396">
        <v>32902.368461896651</v>
      </c>
      <c r="AH97" s="396">
        <v>23466.302188421541</v>
      </c>
      <c r="AI97" s="396">
        <v>31872.739407108482</v>
      </c>
      <c r="AJ97" s="396">
        <v>32298.671426354176</v>
      </c>
      <c r="AK97" s="396">
        <v>32372.593512338975</v>
      </c>
      <c r="AL97" s="396">
        <v>32675.322054943357</v>
      </c>
      <c r="AM97" s="396">
        <v>33203.336954834711</v>
      </c>
      <c r="AN97" s="396">
        <v>33981.278907341301</v>
      </c>
      <c r="AO97" s="396">
        <v>35084.830048114243</v>
      </c>
      <c r="AP97" s="396">
        <v>36073.977960577366</v>
      </c>
      <c r="AQ97" s="396">
        <v>36792.078224429606</v>
      </c>
      <c r="AR97" s="396">
        <v>37341.21372031662</v>
      </c>
      <c r="AS97" s="396">
        <v>36596.712711469809</v>
      </c>
      <c r="AT97" s="396">
        <v>38374.362874437378</v>
      </c>
      <c r="AU97" s="396">
        <v>38374.362874437378</v>
      </c>
    </row>
    <row r="98" spans="1:47" ht="15.6" customHeight="1" x14ac:dyDescent="0.3">
      <c r="A98" s="394" t="s">
        <v>1859</v>
      </c>
      <c r="B98" s="394" t="s">
        <v>942</v>
      </c>
      <c r="C98" s="394" t="s">
        <v>2047</v>
      </c>
      <c r="D98" s="395">
        <v>67</v>
      </c>
      <c r="E98" s="394" t="s">
        <v>2050</v>
      </c>
      <c r="F98" s="394" t="s">
        <v>167</v>
      </c>
      <c r="G98" s="394" t="s">
        <v>167</v>
      </c>
      <c r="H98" s="394" t="s">
        <v>1843</v>
      </c>
      <c r="I98" s="394" t="s">
        <v>1844</v>
      </c>
      <c r="J98" s="396">
        <v>670.43923638056833</v>
      </c>
      <c r="K98" s="396">
        <v>703.29349681825261</v>
      </c>
      <c r="L98" s="396">
        <v>705.08148378084786</v>
      </c>
      <c r="M98" s="396">
        <v>705.02560918826657</v>
      </c>
      <c r="N98" s="396">
        <v>709.55145118733515</v>
      </c>
      <c r="O98" s="396">
        <v>720</v>
      </c>
      <c r="P98" s="396">
        <v>730.05742666459707</v>
      </c>
      <c r="Q98" s="396">
        <v>744.36132236535786</v>
      </c>
      <c r="R98" s="396">
        <v>744.41719695793915</v>
      </c>
      <c r="S98" s="396">
        <v>784.08815769051682</v>
      </c>
      <c r="T98" s="396">
        <v>807.83485953748254</v>
      </c>
      <c r="U98" s="396">
        <v>831.30218842154261</v>
      </c>
      <c r="V98" s="396">
        <v>858.40136582337425</v>
      </c>
      <c r="W98" s="396">
        <v>877.39872730094692</v>
      </c>
      <c r="X98" s="396">
        <v>903.26866366599415</v>
      </c>
      <c r="Y98" s="396">
        <v>937.12866677013835</v>
      </c>
      <c r="Z98" s="396">
        <v>944.83936054632954</v>
      </c>
      <c r="AA98" s="396">
        <v>949.25345336023611</v>
      </c>
      <c r="AB98" s="396">
        <v>952.94117647058806</v>
      </c>
      <c r="AC98" s="396">
        <v>978.3641160949868</v>
      </c>
      <c r="AD98" s="396">
        <v>1001.2726990532361</v>
      </c>
      <c r="AE98" s="396">
        <v>1040.4407884525845</v>
      </c>
      <c r="AF98" s="396">
        <v>1049.8835945987892</v>
      </c>
      <c r="AG98" s="396">
        <v>1044.5196337110044</v>
      </c>
      <c r="AH98" s="396">
        <v>744.96197423560477</v>
      </c>
      <c r="AI98" s="396">
        <v>1011.8329970510631</v>
      </c>
      <c r="AJ98" s="396">
        <v>1025.3546484556884</v>
      </c>
      <c r="AK98" s="396">
        <v>1027.7013813440942</v>
      </c>
      <c r="AL98" s="396">
        <v>1037.3118112680434</v>
      </c>
      <c r="AM98" s="396">
        <v>1054.0741890423715</v>
      </c>
      <c r="AN98" s="396">
        <v>1078.7707589632166</v>
      </c>
      <c r="AO98" s="396">
        <v>1113.804128511563</v>
      </c>
      <c r="AP98" s="396">
        <v>1145.2056495421386</v>
      </c>
      <c r="AQ98" s="396">
        <v>1168.0024833152263</v>
      </c>
      <c r="AR98" s="396">
        <v>1185.4353562005278</v>
      </c>
      <c r="AS98" s="396">
        <v>1161.800403538725</v>
      </c>
      <c r="AT98" s="396">
        <v>1218.2337420456313</v>
      </c>
      <c r="AU98" s="396">
        <v>1218.2337420456313</v>
      </c>
    </row>
    <row r="99" spans="1:47" ht="15.6" customHeight="1" x14ac:dyDescent="0.3">
      <c r="A99" s="394" t="s">
        <v>1859</v>
      </c>
      <c r="B99" s="394" t="s">
        <v>942</v>
      </c>
      <c r="C99" s="394" t="s">
        <v>2047</v>
      </c>
      <c r="D99" s="395">
        <v>68</v>
      </c>
      <c r="E99" s="394" t="s">
        <v>2051</v>
      </c>
      <c r="F99" s="394" t="s">
        <v>167</v>
      </c>
      <c r="G99" s="394" t="s">
        <v>167</v>
      </c>
      <c r="H99" s="394" t="s">
        <v>1843</v>
      </c>
      <c r="I99" s="394" t="s">
        <v>1844</v>
      </c>
      <c r="J99" s="396">
        <v>670.43923638056833</v>
      </c>
      <c r="K99" s="396">
        <v>703.29349681825261</v>
      </c>
      <c r="L99" s="396">
        <v>705.08148378084786</v>
      </c>
      <c r="M99" s="396">
        <v>705.02560918826669</v>
      </c>
      <c r="N99" s="396">
        <v>709.55145118733537</v>
      </c>
      <c r="O99" s="396">
        <v>720</v>
      </c>
      <c r="P99" s="396">
        <v>730.05742666459707</v>
      </c>
      <c r="Q99" s="396">
        <v>744.36132236535821</v>
      </c>
      <c r="R99" s="396">
        <v>744.41719695793915</v>
      </c>
      <c r="S99" s="396">
        <v>784.08815769051682</v>
      </c>
      <c r="T99" s="396">
        <v>807.83485953748266</v>
      </c>
      <c r="U99" s="396">
        <v>831.30218842154261</v>
      </c>
      <c r="V99" s="396">
        <v>858.40136582337436</v>
      </c>
      <c r="W99" s="396">
        <v>877.39872730094692</v>
      </c>
      <c r="X99" s="396">
        <v>903.26866366599438</v>
      </c>
      <c r="Y99" s="396">
        <v>937.12866677013824</v>
      </c>
      <c r="Z99" s="396">
        <v>944.83936054632954</v>
      </c>
      <c r="AA99" s="396">
        <v>949.25345336023611</v>
      </c>
      <c r="AB99" s="396">
        <v>952.94117647058874</v>
      </c>
      <c r="AC99" s="396">
        <v>978.3641160949868</v>
      </c>
      <c r="AD99" s="396">
        <v>1001.2726990532361</v>
      </c>
      <c r="AE99" s="396">
        <v>1040.4407884525845</v>
      </c>
      <c r="AF99" s="396">
        <v>1049.8835945987898</v>
      </c>
      <c r="AG99" s="396">
        <v>1044.5196337110044</v>
      </c>
      <c r="AH99" s="396">
        <v>744.96197423560477</v>
      </c>
      <c r="AI99" s="396">
        <v>1011.8329970510631</v>
      </c>
      <c r="AJ99" s="396">
        <v>1025.3546484556884</v>
      </c>
      <c r="AK99" s="396">
        <v>1027.7013813440944</v>
      </c>
      <c r="AL99" s="396">
        <v>1037.3118112680427</v>
      </c>
      <c r="AM99" s="396">
        <v>1054.0741890423717</v>
      </c>
      <c r="AN99" s="396">
        <v>1078.7707589632166</v>
      </c>
      <c r="AO99" s="396">
        <v>1113.804128511563</v>
      </c>
      <c r="AP99" s="396">
        <v>1145.2056495421386</v>
      </c>
      <c r="AQ99" s="396">
        <v>1168.0024833152258</v>
      </c>
      <c r="AR99" s="396">
        <v>1185.4353562005278</v>
      </c>
      <c r="AS99" s="396">
        <v>1161.8004035387244</v>
      </c>
      <c r="AT99" s="396">
        <v>1218.2337420456313</v>
      </c>
      <c r="AU99" s="396">
        <v>1218.2337420456313</v>
      </c>
    </row>
    <row r="100" spans="1:47" ht="15.6" customHeight="1" x14ac:dyDescent="0.3">
      <c r="A100" s="394" t="s">
        <v>1859</v>
      </c>
      <c r="B100" s="394" t="s">
        <v>942</v>
      </c>
      <c r="C100" s="394" t="s">
        <v>2047</v>
      </c>
      <c r="D100" s="395">
        <v>69</v>
      </c>
      <c r="E100" s="394" t="s">
        <v>2052</v>
      </c>
      <c r="F100" s="394" t="s">
        <v>167</v>
      </c>
      <c r="G100" s="394" t="s">
        <v>167</v>
      </c>
      <c r="H100" s="394" t="s">
        <v>1843</v>
      </c>
      <c r="I100" s="394" t="s">
        <v>1844</v>
      </c>
      <c r="J100" s="396">
        <v>558.69936365047352</v>
      </c>
      <c r="K100" s="396">
        <v>586.07791401521024</v>
      </c>
      <c r="L100" s="396">
        <v>587.56790315070634</v>
      </c>
      <c r="M100" s="396">
        <v>587.52134099022203</v>
      </c>
      <c r="N100" s="396">
        <v>591.29287598944632</v>
      </c>
      <c r="O100" s="396">
        <v>600</v>
      </c>
      <c r="P100" s="396">
        <v>608.38118888716429</v>
      </c>
      <c r="Q100" s="396">
        <v>620.30110197113163</v>
      </c>
      <c r="R100" s="396">
        <v>620.34766413161594</v>
      </c>
      <c r="S100" s="396">
        <v>653.40679807543086</v>
      </c>
      <c r="T100" s="396">
        <v>673.19571628123538</v>
      </c>
      <c r="U100" s="396">
        <v>692.7518236846189</v>
      </c>
      <c r="V100" s="396">
        <v>715.3344715194786</v>
      </c>
      <c r="W100" s="396">
        <v>731.16560608412226</v>
      </c>
      <c r="X100" s="396">
        <v>752.72388638832842</v>
      </c>
      <c r="Y100" s="396">
        <v>780.940555641782</v>
      </c>
      <c r="Z100" s="396">
        <v>787.36613378860773</v>
      </c>
      <c r="AA100" s="396">
        <v>791.04454446686339</v>
      </c>
      <c r="AB100" s="396">
        <v>794.11764705882388</v>
      </c>
      <c r="AC100" s="396">
        <v>815.30343007915576</v>
      </c>
      <c r="AD100" s="396">
        <v>834.39391587769694</v>
      </c>
      <c r="AE100" s="396">
        <v>867.0339903771536</v>
      </c>
      <c r="AF100" s="396">
        <v>874.90299549899146</v>
      </c>
      <c r="AG100" s="396">
        <v>870.4330280925036</v>
      </c>
      <c r="AH100" s="396">
        <v>620.80164519633729</v>
      </c>
      <c r="AI100" s="396">
        <v>843.19416420921937</v>
      </c>
      <c r="AJ100" s="396">
        <v>854.46220704640712</v>
      </c>
      <c r="AK100" s="396">
        <v>856.41781778674522</v>
      </c>
      <c r="AL100" s="396">
        <v>864.42650939003568</v>
      </c>
      <c r="AM100" s="396">
        <v>878.39515753530986</v>
      </c>
      <c r="AN100" s="396">
        <v>898.97563246934669</v>
      </c>
      <c r="AO100" s="396">
        <v>928.17010709296926</v>
      </c>
      <c r="AP100" s="396">
        <v>954.33804128511565</v>
      </c>
      <c r="AQ100" s="396">
        <v>973.33540276268832</v>
      </c>
      <c r="AR100" s="396">
        <v>987.86279683377313</v>
      </c>
      <c r="AS100" s="396">
        <v>968.16700294893712</v>
      </c>
      <c r="AT100" s="396">
        <v>1015.194785038026</v>
      </c>
      <c r="AU100" s="396">
        <v>1015.194785038026</v>
      </c>
    </row>
    <row r="101" spans="1:47" ht="15.6" customHeight="1" x14ac:dyDescent="0.3">
      <c r="A101" s="394" t="s">
        <v>1859</v>
      </c>
      <c r="B101" s="394" t="s">
        <v>942</v>
      </c>
      <c r="C101" s="394" t="s">
        <v>2047</v>
      </c>
      <c r="D101" s="395">
        <v>70</v>
      </c>
      <c r="E101" s="394" t="s">
        <v>2053</v>
      </c>
      <c r="F101" s="394" t="s">
        <v>167</v>
      </c>
      <c r="G101" s="394" t="s">
        <v>167</v>
      </c>
      <c r="H101" s="394" t="s">
        <v>1845</v>
      </c>
      <c r="I101" s="394" t="s">
        <v>1846</v>
      </c>
      <c r="J101" s="396">
        <v>20951.226136892754</v>
      </c>
      <c r="K101" s="396">
        <v>21977.921775570394</v>
      </c>
      <c r="L101" s="396">
        <v>22033.796368151488</v>
      </c>
      <c r="M101" s="396">
        <v>22032.05028713333</v>
      </c>
      <c r="N101" s="396">
        <v>22173.482849604225</v>
      </c>
      <c r="O101" s="396">
        <v>22500</v>
      </c>
      <c r="P101" s="396">
        <v>22814.29458326866</v>
      </c>
      <c r="Q101" s="396">
        <v>23261.29132391743</v>
      </c>
      <c r="R101" s="396">
        <v>23263.037404935589</v>
      </c>
      <c r="S101" s="396">
        <v>24502.75492782865</v>
      </c>
      <c r="T101" s="396">
        <v>25244.839360546324</v>
      </c>
      <c r="U101" s="396">
        <v>25978.193388173218</v>
      </c>
      <c r="V101" s="396">
        <v>26825.042681980452</v>
      </c>
      <c r="W101" s="396">
        <v>27418.710228154592</v>
      </c>
      <c r="X101" s="396">
        <v>28227.145739562307</v>
      </c>
      <c r="Y101" s="396">
        <v>29285.270836566811</v>
      </c>
      <c r="Z101" s="396">
        <v>29526.230017072794</v>
      </c>
      <c r="AA101" s="396">
        <v>29664.170417507372</v>
      </c>
      <c r="AB101" s="396">
        <v>29779.411764705888</v>
      </c>
      <c r="AC101" s="396">
        <v>30573.878627968355</v>
      </c>
      <c r="AD101" s="396">
        <v>31289.771845413619</v>
      </c>
      <c r="AE101" s="396">
        <v>32513.774639143245</v>
      </c>
      <c r="AF101" s="396">
        <v>32808.862331212164</v>
      </c>
      <c r="AG101" s="396">
        <v>32641.238553468876</v>
      </c>
      <c r="AH101" s="396">
        <v>23280.061694862641</v>
      </c>
      <c r="AI101" s="396">
        <v>31619.781157845722</v>
      </c>
      <c r="AJ101" s="396">
        <v>32042.332764240269</v>
      </c>
      <c r="AK101" s="396">
        <v>32115.668167002943</v>
      </c>
      <c r="AL101" s="396">
        <v>32415.994102126326</v>
      </c>
      <c r="AM101" s="396">
        <v>32939.818407574123</v>
      </c>
      <c r="AN101" s="396">
        <v>33711.58621760051</v>
      </c>
      <c r="AO101" s="396">
        <v>34806.379015986335</v>
      </c>
      <c r="AP101" s="396">
        <v>35787.676548191841</v>
      </c>
      <c r="AQ101" s="396">
        <v>36500.077603600825</v>
      </c>
      <c r="AR101" s="396">
        <v>37044.854881266496</v>
      </c>
      <c r="AS101" s="396">
        <v>36306.262610585138</v>
      </c>
      <c r="AT101" s="396">
        <v>38069.804438925967</v>
      </c>
      <c r="AU101" s="396">
        <v>38069.804438925967</v>
      </c>
    </row>
    <row r="102" spans="1:47" ht="15.6" customHeight="1" x14ac:dyDescent="0.3">
      <c r="A102" s="394" t="s">
        <v>1859</v>
      </c>
      <c r="B102" s="394" t="s">
        <v>942</v>
      </c>
      <c r="C102" s="394" t="s">
        <v>2047</v>
      </c>
      <c r="D102" s="395">
        <v>71</v>
      </c>
      <c r="E102" s="394" t="s">
        <v>2054</v>
      </c>
      <c r="F102" s="394" t="s">
        <v>167</v>
      </c>
      <c r="G102" s="394" t="s">
        <v>167</v>
      </c>
      <c r="H102" s="394" t="s">
        <v>1845</v>
      </c>
      <c r="I102" s="394" t="s">
        <v>1846</v>
      </c>
      <c r="J102" s="396">
        <v>52378.065342231901</v>
      </c>
      <c r="K102" s="396">
        <v>54944.804438925974</v>
      </c>
      <c r="L102" s="396">
        <v>55084.490920378696</v>
      </c>
      <c r="M102" s="396">
        <v>55080.125717833333</v>
      </c>
      <c r="N102" s="396">
        <v>55433.707124010587</v>
      </c>
      <c r="O102" s="396">
        <v>56250.000000000007</v>
      </c>
      <c r="P102" s="396">
        <v>57035.736458171639</v>
      </c>
      <c r="Q102" s="396">
        <v>58153.22830979358</v>
      </c>
      <c r="R102" s="396">
        <v>58157.593512338979</v>
      </c>
      <c r="S102" s="396">
        <v>61256.887319571651</v>
      </c>
      <c r="T102" s="396">
        <v>63112.098401365831</v>
      </c>
      <c r="U102" s="396">
        <v>64945.483470433013</v>
      </c>
      <c r="V102" s="396">
        <v>67062.606704951118</v>
      </c>
      <c r="W102" s="396">
        <v>68546.775570386453</v>
      </c>
      <c r="X102" s="396">
        <v>70567.864348905787</v>
      </c>
      <c r="Y102" s="396">
        <v>73213.177091417048</v>
      </c>
      <c r="Z102" s="396">
        <v>73815.575042681987</v>
      </c>
      <c r="AA102" s="396">
        <v>74160.426043768442</v>
      </c>
      <c r="AB102" s="396">
        <v>74448.529411764714</v>
      </c>
      <c r="AC102" s="396">
        <v>76434.696569920852</v>
      </c>
      <c r="AD102" s="396">
        <v>78224.429613534085</v>
      </c>
      <c r="AE102" s="396">
        <v>81284.436597858134</v>
      </c>
      <c r="AF102" s="396">
        <v>82022.155828030445</v>
      </c>
      <c r="AG102" s="396">
        <v>81603.096383672193</v>
      </c>
      <c r="AH102" s="396">
        <v>58200.154237156632</v>
      </c>
      <c r="AI102" s="396">
        <v>79049.452894614325</v>
      </c>
      <c r="AJ102" s="396">
        <v>80105.831910600653</v>
      </c>
      <c r="AK102" s="396">
        <v>80289.170417507383</v>
      </c>
      <c r="AL102" s="396">
        <v>81039.985255315827</v>
      </c>
      <c r="AM102" s="396">
        <v>82349.546018935274</v>
      </c>
      <c r="AN102" s="396">
        <v>84278.965544001258</v>
      </c>
      <c r="AO102" s="396">
        <v>87015.94753996587</v>
      </c>
      <c r="AP102" s="396">
        <v>89469.191370479588</v>
      </c>
      <c r="AQ102" s="396">
        <v>91250.194009002007</v>
      </c>
      <c r="AR102" s="396">
        <v>92612.137203166232</v>
      </c>
      <c r="AS102" s="396">
        <v>90765.656526462844</v>
      </c>
      <c r="AT102" s="396">
        <v>95174.511097314928</v>
      </c>
      <c r="AU102" s="396">
        <v>95174.511097314928</v>
      </c>
    </row>
    <row r="103" spans="1:47" ht="15.6" customHeight="1" x14ac:dyDescent="0.3">
      <c r="A103" s="394" t="s">
        <v>1859</v>
      </c>
      <c r="B103" s="394" t="s">
        <v>942</v>
      </c>
      <c r="C103" s="394" t="s">
        <v>2047</v>
      </c>
      <c r="D103" s="395">
        <v>73</v>
      </c>
      <c r="E103" s="394" t="s">
        <v>2055</v>
      </c>
      <c r="F103" s="394" t="s">
        <v>167</v>
      </c>
      <c r="G103" s="394" t="s">
        <v>167</v>
      </c>
      <c r="H103" s="394" t="s">
        <v>1849</v>
      </c>
      <c r="I103" s="394" t="s">
        <v>1850</v>
      </c>
      <c r="J103" s="396">
        <v>174.593551140773</v>
      </c>
      <c r="K103" s="396">
        <v>183.14934812975326</v>
      </c>
      <c r="L103" s="396">
        <v>183.61496973459566</v>
      </c>
      <c r="M103" s="396">
        <v>183.60041905944442</v>
      </c>
      <c r="N103" s="396">
        <v>184.77902374670191</v>
      </c>
      <c r="O103" s="396">
        <v>187.5</v>
      </c>
      <c r="P103" s="396">
        <v>190.11912152723883</v>
      </c>
      <c r="Q103" s="396">
        <v>193.84409436597861</v>
      </c>
      <c r="R103" s="396">
        <v>193.8586450411299</v>
      </c>
      <c r="S103" s="396">
        <v>204.18962439857211</v>
      </c>
      <c r="T103" s="396">
        <v>210.37366133788612</v>
      </c>
      <c r="U103" s="396">
        <v>216.48494490144344</v>
      </c>
      <c r="V103" s="396">
        <v>223.54202234983708</v>
      </c>
      <c r="W103" s="396">
        <v>228.4892519012883</v>
      </c>
      <c r="X103" s="396">
        <v>235.22621449635261</v>
      </c>
      <c r="Y103" s="396">
        <v>244.04392363805684</v>
      </c>
      <c r="Z103" s="396">
        <v>246.05191680894001</v>
      </c>
      <c r="AA103" s="396">
        <v>247.20142014589473</v>
      </c>
      <c r="AB103" s="396">
        <v>248.16176470588249</v>
      </c>
      <c r="AC103" s="396">
        <v>254.78232189973613</v>
      </c>
      <c r="AD103" s="396">
        <v>260.7480987117803</v>
      </c>
      <c r="AE103" s="396">
        <v>270.94812199286048</v>
      </c>
      <c r="AF103" s="396">
        <v>273.40718609343486</v>
      </c>
      <c r="AG103" s="396">
        <v>272.01032127890733</v>
      </c>
      <c r="AH103" s="396">
        <v>194.00051412385534</v>
      </c>
      <c r="AI103" s="396">
        <v>263.4981763153811</v>
      </c>
      <c r="AJ103" s="396">
        <v>267.01943970200222</v>
      </c>
      <c r="AK103" s="396">
        <v>267.63056805835794</v>
      </c>
      <c r="AL103" s="396">
        <v>270.13328418438607</v>
      </c>
      <c r="AM103" s="396">
        <v>274.49848672978436</v>
      </c>
      <c r="AN103" s="396">
        <v>280.92988514667081</v>
      </c>
      <c r="AO103" s="396">
        <v>290.05315846655287</v>
      </c>
      <c r="AP103" s="396">
        <v>298.23063790159864</v>
      </c>
      <c r="AQ103" s="396">
        <v>304.16731336334004</v>
      </c>
      <c r="AR103" s="396">
        <v>308.70712401055408</v>
      </c>
      <c r="AS103" s="396">
        <v>302.55218842154278</v>
      </c>
      <c r="AT103" s="396">
        <v>317.24837032438307</v>
      </c>
      <c r="AU103" s="396">
        <v>317.24837032438307</v>
      </c>
    </row>
    <row r="104" spans="1:47" ht="15.6" customHeight="1" x14ac:dyDescent="0.3">
      <c r="A104" s="394" t="s">
        <v>1859</v>
      </c>
      <c r="B104" s="394" t="s">
        <v>942</v>
      </c>
      <c r="C104" s="394" t="s">
        <v>2047</v>
      </c>
      <c r="D104" s="395">
        <v>74</v>
      </c>
      <c r="E104" s="394" t="s">
        <v>2056</v>
      </c>
      <c r="F104" s="394" t="s">
        <v>167</v>
      </c>
      <c r="G104" s="394" t="s">
        <v>167</v>
      </c>
      <c r="H104" s="394" t="s">
        <v>1849</v>
      </c>
      <c r="I104" s="394" t="s">
        <v>1850</v>
      </c>
      <c r="J104" s="396">
        <v>5475.2537637746391</v>
      </c>
      <c r="K104" s="396">
        <v>5743.5635573490608</v>
      </c>
      <c r="L104" s="396">
        <v>5758.1654508769225</v>
      </c>
      <c r="M104" s="396">
        <v>5757.7091417041747</v>
      </c>
      <c r="N104" s="396">
        <v>5794.6701846965707</v>
      </c>
      <c r="O104" s="396">
        <v>5880</v>
      </c>
      <c r="P104" s="396">
        <v>5962.1356510942105</v>
      </c>
      <c r="Q104" s="396">
        <v>6078.9507993170901</v>
      </c>
      <c r="R104" s="396">
        <v>6079.4071084898342</v>
      </c>
      <c r="S104" s="396">
        <v>6403.3866211392196</v>
      </c>
      <c r="T104" s="396">
        <v>6597.3180195561063</v>
      </c>
      <c r="U104" s="396">
        <v>6788.9678721092641</v>
      </c>
      <c r="V104" s="396">
        <v>7010.2778208908876</v>
      </c>
      <c r="W104" s="396">
        <v>7165.4229396243973</v>
      </c>
      <c r="X104" s="396">
        <v>7376.6940866056175</v>
      </c>
      <c r="Y104" s="396">
        <v>7653.2174452894642</v>
      </c>
      <c r="Z104" s="396">
        <v>7716.1881111283565</v>
      </c>
      <c r="AA104" s="396">
        <v>7752.2365357752606</v>
      </c>
      <c r="AB104" s="396">
        <v>7782.3529411764694</v>
      </c>
      <c r="AC104" s="396">
        <v>7989.9736147757258</v>
      </c>
      <c r="AD104" s="396">
        <v>8177.0603756014298</v>
      </c>
      <c r="AE104" s="396">
        <v>8496.9331056961</v>
      </c>
      <c r="AF104" s="396">
        <v>8574.0493558901126</v>
      </c>
      <c r="AG104" s="396">
        <v>8530.2436753065358</v>
      </c>
      <c r="AH104" s="396">
        <v>6083.856122924105</v>
      </c>
      <c r="AI104" s="396">
        <v>8263.3028092503464</v>
      </c>
      <c r="AJ104" s="396">
        <v>8373.7296290547874</v>
      </c>
      <c r="AK104" s="396">
        <v>8392.8946143101002</v>
      </c>
      <c r="AL104" s="396">
        <v>8471.379792022346</v>
      </c>
      <c r="AM104" s="396">
        <v>8608.2725438460348</v>
      </c>
      <c r="AN104" s="396">
        <v>8809.9611981995968</v>
      </c>
      <c r="AO104" s="396">
        <v>9096.0670495110953</v>
      </c>
      <c r="AP104" s="396">
        <v>9352.5128045941328</v>
      </c>
      <c r="AQ104" s="396">
        <v>9538.6869470743459</v>
      </c>
      <c r="AR104" s="396">
        <v>9681.0554089709749</v>
      </c>
      <c r="AS104" s="396">
        <v>9488.0366288995829</v>
      </c>
      <c r="AT104" s="396">
        <v>9948.9088933726525</v>
      </c>
      <c r="AU104" s="396">
        <v>9948.9088933726525</v>
      </c>
    </row>
    <row r="105" spans="1:47" ht="15.6" customHeight="1" x14ac:dyDescent="0.3">
      <c r="A105" s="394" t="s">
        <v>1859</v>
      </c>
      <c r="B105" s="394" t="s">
        <v>942</v>
      </c>
      <c r="C105" s="394" t="s">
        <v>2047</v>
      </c>
      <c r="D105" s="395">
        <v>76</v>
      </c>
      <c r="E105" s="394" t="s">
        <v>2057</v>
      </c>
      <c r="F105" s="394" t="s">
        <v>167</v>
      </c>
      <c r="G105" s="394" t="s">
        <v>167</v>
      </c>
      <c r="H105" s="394" t="s">
        <v>1849</v>
      </c>
      <c r="I105" s="394" t="s">
        <v>1850</v>
      </c>
      <c r="J105" s="396">
        <v>2607.2636970355429</v>
      </c>
      <c r="K105" s="396">
        <v>2735.0302654043157</v>
      </c>
      <c r="L105" s="396">
        <v>2741.9835480366296</v>
      </c>
      <c r="M105" s="396">
        <v>2741.7662579543689</v>
      </c>
      <c r="N105" s="396">
        <v>2759.3667546174147</v>
      </c>
      <c r="O105" s="396">
        <v>2800</v>
      </c>
      <c r="P105" s="396">
        <v>2839.1122148067661</v>
      </c>
      <c r="Q105" s="396">
        <v>2894.7384758652806</v>
      </c>
      <c r="R105" s="396">
        <v>2894.9557659475399</v>
      </c>
      <c r="S105" s="396">
        <v>3049.2317243520101</v>
      </c>
      <c r="T105" s="396">
        <v>3141.580009312433</v>
      </c>
      <c r="U105" s="396">
        <v>3232.8418438615558</v>
      </c>
      <c r="V105" s="396">
        <v>3338.227533757567</v>
      </c>
      <c r="W105" s="396">
        <v>3412.1061617259052</v>
      </c>
      <c r="X105" s="396">
        <v>3512.7114698121986</v>
      </c>
      <c r="Y105" s="396">
        <v>3644.3892596616483</v>
      </c>
      <c r="Z105" s="396">
        <v>3674.3752910135026</v>
      </c>
      <c r="AA105" s="396">
        <v>3691.5412075120284</v>
      </c>
      <c r="AB105" s="396">
        <v>3705.8823529411761</v>
      </c>
      <c r="AC105" s="396">
        <v>3804.7493403693938</v>
      </c>
      <c r="AD105" s="396">
        <v>3893.8382740959191</v>
      </c>
      <c r="AE105" s="396">
        <v>4046.1586217600502</v>
      </c>
      <c r="AF105" s="396">
        <v>4082.8806456619582</v>
      </c>
      <c r="AG105" s="396">
        <v>4062.0207977650171</v>
      </c>
      <c r="AH105" s="396">
        <v>2897.0743442495736</v>
      </c>
      <c r="AI105" s="396">
        <v>3934.9060996430235</v>
      </c>
      <c r="AJ105" s="396">
        <v>3987.4902995498992</v>
      </c>
      <c r="AK105" s="396">
        <v>3996.6164830048128</v>
      </c>
      <c r="AL105" s="396">
        <v>4033.9903771535</v>
      </c>
      <c r="AM105" s="396">
        <v>4099.1774018314445</v>
      </c>
      <c r="AN105" s="396">
        <v>4195.2196181902846</v>
      </c>
      <c r="AO105" s="396">
        <v>4331.4604997671895</v>
      </c>
      <c r="AP105" s="396">
        <v>4453.5775259972061</v>
      </c>
      <c r="AQ105" s="396">
        <v>4542.2318795592118</v>
      </c>
      <c r="AR105" s="396">
        <v>4610.0263852242742</v>
      </c>
      <c r="AS105" s="396">
        <v>4518.1126804283722</v>
      </c>
      <c r="AT105" s="396">
        <v>4737.5756635107882</v>
      </c>
      <c r="AU105" s="396">
        <v>4737.5756635107882</v>
      </c>
    </row>
    <row r="106" spans="1:47" ht="15.6" customHeight="1" x14ac:dyDescent="0.3">
      <c r="A106" s="394" t="s">
        <v>1859</v>
      </c>
      <c r="B106" s="394" t="s">
        <v>942</v>
      </c>
      <c r="C106" s="394" t="s">
        <v>2047</v>
      </c>
      <c r="D106" s="395">
        <v>78</v>
      </c>
      <c r="E106" s="394" t="s">
        <v>2058</v>
      </c>
      <c r="F106" s="394" t="s">
        <v>167</v>
      </c>
      <c r="G106" s="394" t="s">
        <v>167</v>
      </c>
      <c r="H106" s="394" t="s">
        <v>1851</v>
      </c>
      <c r="I106" s="394" t="s">
        <v>1852</v>
      </c>
      <c r="J106" s="396">
        <v>4842.0611516374365</v>
      </c>
      <c r="K106" s="396">
        <v>5079.3419214651558</v>
      </c>
      <c r="L106" s="396">
        <v>5092.2551606394545</v>
      </c>
      <c r="M106" s="396">
        <v>5091.851621915258</v>
      </c>
      <c r="N106" s="396">
        <v>5124.5382585751977</v>
      </c>
      <c r="O106" s="396">
        <v>5200</v>
      </c>
      <c r="P106" s="396">
        <v>5272.6369703554246</v>
      </c>
      <c r="Q106" s="396">
        <v>5375.9428837498062</v>
      </c>
      <c r="R106" s="396">
        <v>5376.3464224740046</v>
      </c>
      <c r="S106" s="396">
        <v>5662.8589166537313</v>
      </c>
      <c r="T106" s="396">
        <v>5834.3628744373736</v>
      </c>
      <c r="U106" s="396">
        <v>6003.8491386000323</v>
      </c>
      <c r="V106" s="396">
        <v>6199.5654198354805</v>
      </c>
      <c r="W106" s="396">
        <v>6336.7685860623924</v>
      </c>
      <c r="X106" s="396">
        <v>6523.6070153655137</v>
      </c>
      <c r="Y106" s="396">
        <v>6768.1514822287763</v>
      </c>
      <c r="Z106" s="396">
        <v>6823.8398261679331</v>
      </c>
      <c r="AA106" s="396">
        <v>6855.7193853794815</v>
      </c>
      <c r="AB106" s="396">
        <v>6882.3529411764694</v>
      </c>
      <c r="AC106" s="396">
        <v>7065.9630606860164</v>
      </c>
      <c r="AD106" s="396">
        <v>7231.4139376067042</v>
      </c>
      <c r="AE106" s="396">
        <v>7514.2945832686646</v>
      </c>
      <c r="AF106" s="396">
        <v>7582.4926276579226</v>
      </c>
      <c r="AG106" s="396">
        <v>7543.7529101350301</v>
      </c>
      <c r="AH106" s="396">
        <v>5380.2809250349219</v>
      </c>
      <c r="AI106" s="396">
        <v>7307.6827564799005</v>
      </c>
      <c r="AJ106" s="396">
        <v>7405.3391277355258</v>
      </c>
      <c r="AK106" s="396">
        <v>7422.2877541517937</v>
      </c>
      <c r="AL106" s="396">
        <v>7491.6964147136432</v>
      </c>
      <c r="AM106" s="396">
        <v>7612.7580319726821</v>
      </c>
      <c r="AN106" s="396">
        <v>7791.1221480676713</v>
      </c>
      <c r="AO106" s="396">
        <v>8044.140928139067</v>
      </c>
      <c r="AP106" s="396">
        <v>8270.9296911376696</v>
      </c>
      <c r="AQ106" s="396">
        <v>8435.573490609966</v>
      </c>
      <c r="AR106" s="396">
        <v>8561.4775725593681</v>
      </c>
      <c r="AS106" s="396">
        <v>8390.780692224118</v>
      </c>
      <c r="AT106" s="396">
        <v>8798.3548036628945</v>
      </c>
      <c r="AU106" s="396">
        <v>8798.3548036628945</v>
      </c>
    </row>
    <row r="107" spans="1:47" ht="15.6" customHeight="1" x14ac:dyDescent="0.3">
      <c r="A107" s="394" t="s">
        <v>1859</v>
      </c>
      <c r="B107" s="394" t="s">
        <v>942</v>
      </c>
      <c r="C107" s="394" t="s">
        <v>2047</v>
      </c>
      <c r="D107" s="395">
        <v>80</v>
      </c>
      <c r="E107" s="394" t="s">
        <v>2059</v>
      </c>
      <c r="F107" s="394" t="s">
        <v>166</v>
      </c>
      <c r="G107" s="394" t="s">
        <v>2021</v>
      </c>
      <c r="H107" s="394" t="s">
        <v>2060</v>
      </c>
      <c r="I107" s="394" t="s">
        <v>2061</v>
      </c>
      <c r="J107" s="396">
        <v>223.47974546018943</v>
      </c>
      <c r="K107" s="396">
        <v>234.43116560608414</v>
      </c>
      <c r="L107" s="396">
        <v>235.0271612602825</v>
      </c>
      <c r="M107" s="396">
        <v>235.00853639608869</v>
      </c>
      <c r="N107" s="396">
        <v>236.51715039577834</v>
      </c>
      <c r="O107" s="396">
        <v>240</v>
      </c>
      <c r="P107" s="396">
        <v>243.35247555486575</v>
      </c>
      <c r="Q107" s="396">
        <v>248.1204407884527</v>
      </c>
      <c r="R107" s="396">
        <v>248.13906565264631</v>
      </c>
      <c r="S107" s="396">
        <v>261.36271923017227</v>
      </c>
      <c r="T107" s="396">
        <v>269.27828651249422</v>
      </c>
      <c r="U107" s="396">
        <v>277.10072947384759</v>
      </c>
      <c r="V107" s="396">
        <v>286.13378860779142</v>
      </c>
      <c r="W107" s="396">
        <v>292.46624243364897</v>
      </c>
      <c r="X107" s="396">
        <v>301.0895545553314</v>
      </c>
      <c r="Y107" s="396">
        <v>312.37622225671265</v>
      </c>
      <c r="Z107" s="396">
        <v>314.94645351544312</v>
      </c>
      <c r="AA107" s="396">
        <v>316.4178177867455</v>
      </c>
      <c r="AB107" s="396">
        <v>317.64705882352945</v>
      </c>
      <c r="AC107" s="396">
        <v>326.12137203166236</v>
      </c>
      <c r="AD107" s="396">
        <v>333.75756635107865</v>
      </c>
      <c r="AE107" s="396">
        <v>346.81359615086143</v>
      </c>
      <c r="AF107" s="396">
        <v>349.96119819959637</v>
      </c>
      <c r="AG107" s="396">
        <v>348.1732112370014</v>
      </c>
      <c r="AH107" s="396">
        <v>248.32065807853493</v>
      </c>
      <c r="AI107" s="396">
        <v>337.27766568368776</v>
      </c>
      <c r="AJ107" s="396">
        <v>341.78488281856283</v>
      </c>
      <c r="AK107" s="396">
        <v>342.56712711469822</v>
      </c>
      <c r="AL107" s="396">
        <v>345.77060375601434</v>
      </c>
      <c r="AM107" s="396">
        <v>351.35806301412396</v>
      </c>
      <c r="AN107" s="396">
        <v>359.59025298773878</v>
      </c>
      <c r="AO107" s="396">
        <v>371.26804283718775</v>
      </c>
      <c r="AP107" s="396">
        <v>381.73521651404621</v>
      </c>
      <c r="AQ107" s="396">
        <v>389.33416110507534</v>
      </c>
      <c r="AR107" s="396">
        <v>395.14511873350921</v>
      </c>
      <c r="AS107" s="396">
        <v>387.26680117957477</v>
      </c>
      <c r="AT107" s="396">
        <v>406.07791401521035</v>
      </c>
      <c r="AU107" s="396">
        <v>406.07791401521035</v>
      </c>
    </row>
    <row r="108" spans="1:47" ht="15.6" customHeight="1" x14ac:dyDescent="0.3">
      <c r="A108" s="394" t="s">
        <v>1859</v>
      </c>
      <c r="B108" s="394" t="s">
        <v>942</v>
      </c>
      <c r="C108" s="394" t="s">
        <v>2047</v>
      </c>
      <c r="D108" s="395">
        <v>81</v>
      </c>
      <c r="E108" s="394" t="s">
        <v>2062</v>
      </c>
      <c r="F108" s="394" t="s">
        <v>166</v>
      </c>
      <c r="G108" s="394" t="s">
        <v>2021</v>
      </c>
      <c r="H108" s="394" t="s">
        <v>2025</v>
      </c>
      <c r="I108" s="394" t="s">
        <v>2026</v>
      </c>
      <c r="J108" s="396">
        <v>819.42573335402778</v>
      </c>
      <c r="K108" s="396">
        <v>859.58094055564175</v>
      </c>
      <c r="L108" s="396">
        <v>861.76625795436939</v>
      </c>
      <c r="M108" s="396">
        <v>861.69796678565899</v>
      </c>
      <c r="N108" s="396">
        <v>867.22955145118726</v>
      </c>
      <c r="O108" s="396">
        <v>880</v>
      </c>
      <c r="P108" s="396">
        <v>892.29241036784083</v>
      </c>
      <c r="Q108" s="396">
        <v>909.77494955766008</v>
      </c>
      <c r="R108" s="396">
        <v>909.84324072636991</v>
      </c>
      <c r="S108" s="396">
        <v>958.32997051063194</v>
      </c>
      <c r="T108" s="396">
        <v>987.35371721247884</v>
      </c>
      <c r="U108" s="396">
        <v>1016.0360080707745</v>
      </c>
      <c r="V108" s="396">
        <v>1049.1572248952355</v>
      </c>
      <c r="W108" s="396">
        <v>1072.3762222567129</v>
      </c>
      <c r="X108" s="396">
        <v>1103.9950333695483</v>
      </c>
      <c r="Y108" s="396">
        <v>1145.3794816079469</v>
      </c>
      <c r="Z108" s="396">
        <v>1154.8036628899583</v>
      </c>
      <c r="AA108" s="396">
        <v>1160.1986652180663</v>
      </c>
      <c r="AB108" s="396">
        <v>1164.7058823529414</v>
      </c>
      <c r="AC108" s="396">
        <v>1195.7783641160952</v>
      </c>
      <c r="AD108" s="396">
        <v>1223.7777432872886</v>
      </c>
      <c r="AE108" s="396">
        <v>1271.6498525531583</v>
      </c>
      <c r="AF108" s="396">
        <v>1283.1910600651872</v>
      </c>
      <c r="AG108" s="396">
        <v>1276.6351078690052</v>
      </c>
      <c r="AH108" s="396">
        <v>910.50907962129475</v>
      </c>
      <c r="AI108" s="396">
        <v>1236.6847741735219</v>
      </c>
      <c r="AJ108" s="396">
        <v>1253.2112370013967</v>
      </c>
      <c r="AK108" s="396">
        <v>1256.0794660872268</v>
      </c>
      <c r="AL108" s="396">
        <v>1267.8255471053856</v>
      </c>
      <c r="AM108" s="396">
        <v>1288.312897718454</v>
      </c>
      <c r="AN108" s="396">
        <v>1318.4975942883748</v>
      </c>
      <c r="AO108" s="396">
        <v>1361.3161570696886</v>
      </c>
      <c r="AP108" s="396">
        <v>1399.6957938848366</v>
      </c>
      <c r="AQ108" s="396">
        <v>1427.5585907186089</v>
      </c>
      <c r="AR108" s="396">
        <v>1448.8654353562013</v>
      </c>
      <c r="AS108" s="396">
        <v>1419.9782709917745</v>
      </c>
      <c r="AT108" s="396">
        <v>1488.9523513891047</v>
      </c>
      <c r="AU108" s="396">
        <v>1488.9523513891047</v>
      </c>
    </row>
    <row r="109" spans="1:47" ht="15.6" customHeight="1" x14ac:dyDescent="0.3">
      <c r="A109" s="394" t="s">
        <v>1859</v>
      </c>
      <c r="B109" s="394" t="s">
        <v>942</v>
      </c>
      <c r="C109" s="394" t="s">
        <v>2047</v>
      </c>
      <c r="D109" s="395">
        <v>82</v>
      </c>
      <c r="E109" s="394" t="s">
        <v>2063</v>
      </c>
      <c r="F109" s="394" t="s">
        <v>166</v>
      </c>
      <c r="G109" s="394" t="s">
        <v>2021</v>
      </c>
      <c r="H109" s="394" t="s">
        <v>2025</v>
      </c>
      <c r="I109" s="394" t="s">
        <v>2026</v>
      </c>
      <c r="J109" s="396">
        <v>1.1173987273009469</v>
      </c>
      <c r="K109" s="396">
        <v>1.172155828030421</v>
      </c>
      <c r="L109" s="396">
        <v>1.175135806301413</v>
      </c>
      <c r="M109" s="396">
        <v>1.175042681980444</v>
      </c>
      <c r="N109" s="396">
        <v>1.1825857519788923</v>
      </c>
      <c r="O109" s="396">
        <v>1.2000000000000002</v>
      </c>
      <c r="P109" s="396">
        <v>1.2167623777743288</v>
      </c>
      <c r="Q109" s="396">
        <v>1.2406022039422628</v>
      </c>
      <c r="R109" s="396">
        <v>1.2406953282632314</v>
      </c>
      <c r="S109" s="396">
        <v>1.3068135961508618</v>
      </c>
      <c r="T109" s="396">
        <v>1.3463914325624706</v>
      </c>
      <c r="U109" s="396">
        <v>1.3855036473692381</v>
      </c>
      <c r="V109" s="396">
        <v>1.4306689430389572</v>
      </c>
      <c r="W109" s="396">
        <v>1.4623312121682448</v>
      </c>
      <c r="X109" s="396">
        <v>1.5054477727766571</v>
      </c>
      <c r="Y109" s="396">
        <v>1.5618811112835631</v>
      </c>
      <c r="Z109" s="396">
        <v>1.5747322675772153</v>
      </c>
      <c r="AA109" s="396">
        <v>1.5820890889337267</v>
      </c>
      <c r="AB109" s="396">
        <v>1.5882352941176479</v>
      </c>
      <c r="AC109" s="396">
        <v>1.6306068601583121</v>
      </c>
      <c r="AD109" s="396">
        <v>1.6687878317553937</v>
      </c>
      <c r="AE109" s="396">
        <v>1.7340679807543067</v>
      </c>
      <c r="AF109" s="396">
        <v>1.7498059909979831</v>
      </c>
      <c r="AG109" s="396">
        <v>1.7408660561850067</v>
      </c>
      <c r="AH109" s="396">
        <v>1.2416032903926746</v>
      </c>
      <c r="AI109" s="396">
        <v>1.6863883284184382</v>
      </c>
      <c r="AJ109" s="396">
        <v>1.7089244140928141</v>
      </c>
      <c r="AK109" s="396">
        <v>1.7128356355734906</v>
      </c>
      <c r="AL109" s="396">
        <v>1.7288530187800717</v>
      </c>
      <c r="AM109" s="396">
        <v>1.7567903150706199</v>
      </c>
      <c r="AN109" s="396">
        <v>1.7979512649386933</v>
      </c>
      <c r="AO109" s="396">
        <v>1.8563402141859384</v>
      </c>
      <c r="AP109" s="396">
        <v>1.9086760825702311</v>
      </c>
      <c r="AQ109" s="396">
        <v>1.9466708055253765</v>
      </c>
      <c r="AR109" s="396">
        <v>1.975725593667546</v>
      </c>
      <c r="AS109" s="396">
        <v>1.9363340058978733</v>
      </c>
      <c r="AT109" s="396">
        <v>2.0303895700760521</v>
      </c>
      <c r="AU109" s="396">
        <v>2.0303895700760521</v>
      </c>
    </row>
    <row r="110" spans="1:47" ht="15.6" customHeight="1" x14ac:dyDescent="0.3">
      <c r="A110" s="394" t="s">
        <v>1859</v>
      </c>
      <c r="B110" s="394" t="s">
        <v>942</v>
      </c>
      <c r="C110" s="394" t="s">
        <v>2047</v>
      </c>
      <c r="D110" s="395">
        <v>83</v>
      </c>
      <c r="E110" s="394" t="s">
        <v>2064</v>
      </c>
      <c r="F110" s="394" t="s">
        <v>166</v>
      </c>
      <c r="G110" s="394" t="s">
        <v>2021</v>
      </c>
      <c r="H110" s="394" t="s">
        <v>2025</v>
      </c>
      <c r="I110" s="394" t="s">
        <v>2026</v>
      </c>
      <c r="J110" s="396">
        <v>931.16560608412237</v>
      </c>
      <c r="K110" s="396">
        <v>976.79652335868423</v>
      </c>
      <c r="L110" s="396">
        <v>979.27983858451046</v>
      </c>
      <c r="M110" s="396">
        <v>979.20223498370319</v>
      </c>
      <c r="N110" s="396">
        <v>985.48812664907689</v>
      </c>
      <c r="O110" s="396">
        <v>1000</v>
      </c>
      <c r="P110" s="396">
        <v>1013.9686481452737</v>
      </c>
      <c r="Q110" s="396">
        <v>1033.8351699518855</v>
      </c>
      <c r="R110" s="396">
        <v>1033.9127735526929</v>
      </c>
      <c r="S110" s="396">
        <v>1089.0113301257179</v>
      </c>
      <c r="T110" s="396">
        <v>1121.9928604687257</v>
      </c>
      <c r="U110" s="396">
        <v>1154.5863728076984</v>
      </c>
      <c r="V110" s="396">
        <v>1192.2241191991313</v>
      </c>
      <c r="W110" s="396">
        <v>1218.6093434735371</v>
      </c>
      <c r="X110" s="396">
        <v>1254.5398106472142</v>
      </c>
      <c r="Y110" s="396">
        <v>1301.5675927363031</v>
      </c>
      <c r="Z110" s="396">
        <v>1312.2768896476798</v>
      </c>
      <c r="AA110" s="396">
        <v>1318.4075741114386</v>
      </c>
      <c r="AB110" s="396">
        <v>1323.5294117647063</v>
      </c>
      <c r="AC110" s="396">
        <v>1358.8390501319261</v>
      </c>
      <c r="AD110" s="396">
        <v>1390.6565264628282</v>
      </c>
      <c r="AE110" s="396">
        <v>1445.0566506285893</v>
      </c>
      <c r="AF110" s="396">
        <v>1458.1716591649856</v>
      </c>
      <c r="AG110" s="396">
        <v>1450.7217134875057</v>
      </c>
      <c r="AH110" s="396">
        <v>1034.6694086605621</v>
      </c>
      <c r="AI110" s="396">
        <v>1405.323607015366</v>
      </c>
      <c r="AJ110" s="396">
        <v>1424.1036784106784</v>
      </c>
      <c r="AK110" s="396">
        <v>1427.3630296445756</v>
      </c>
      <c r="AL110" s="396">
        <v>1440.7108489833925</v>
      </c>
      <c r="AM110" s="396">
        <v>1463.9919292255163</v>
      </c>
      <c r="AN110" s="396">
        <v>1498.2927207822445</v>
      </c>
      <c r="AO110" s="396">
        <v>1546.9501784882821</v>
      </c>
      <c r="AP110" s="396">
        <v>1590.5634021418593</v>
      </c>
      <c r="AQ110" s="396">
        <v>1622.2256712711467</v>
      </c>
      <c r="AR110" s="396">
        <v>1646.4379947229554</v>
      </c>
      <c r="AS110" s="396">
        <v>1613.6116715815617</v>
      </c>
      <c r="AT110" s="396">
        <v>1691.9913083967097</v>
      </c>
      <c r="AU110" s="396">
        <v>1691.9913083967097</v>
      </c>
    </row>
    <row r="111" spans="1:47" ht="15.6" customHeight="1" x14ac:dyDescent="0.3">
      <c r="A111" s="394" t="s">
        <v>1859</v>
      </c>
      <c r="B111" s="394" t="s">
        <v>942</v>
      </c>
      <c r="C111" s="394" t="s">
        <v>2047</v>
      </c>
      <c r="D111" s="395">
        <v>84</v>
      </c>
      <c r="E111" s="394" t="s">
        <v>2065</v>
      </c>
      <c r="F111" s="394" t="s">
        <v>166</v>
      </c>
      <c r="G111" s="394" t="s">
        <v>2021</v>
      </c>
      <c r="H111" s="394" t="s">
        <v>2025</v>
      </c>
      <c r="I111" s="394" t="s">
        <v>2026</v>
      </c>
      <c r="J111" s="396">
        <v>4469.594909203789</v>
      </c>
      <c r="K111" s="396">
        <v>4688.6233121216837</v>
      </c>
      <c r="L111" s="396">
        <v>4700.5432252056507</v>
      </c>
      <c r="M111" s="396">
        <v>4700.1707279217753</v>
      </c>
      <c r="N111" s="396">
        <v>4730.3430079155696</v>
      </c>
      <c r="O111" s="396">
        <v>4800</v>
      </c>
      <c r="P111" s="396">
        <v>4867.0495110973143</v>
      </c>
      <c r="Q111" s="396">
        <v>4962.408815769053</v>
      </c>
      <c r="R111" s="396">
        <v>4962.7813130529275</v>
      </c>
      <c r="S111" s="396">
        <v>5227.2543846034459</v>
      </c>
      <c r="T111" s="396">
        <v>5385.565730249883</v>
      </c>
      <c r="U111" s="396">
        <v>5542.0145894769521</v>
      </c>
      <c r="V111" s="396">
        <v>5722.6757721558297</v>
      </c>
      <c r="W111" s="396">
        <v>5849.3248486729781</v>
      </c>
      <c r="X111" s="396">
        <v>6021.7910911066283</v>
      </c>
      <c r="Y111" s="396">
        <v>6247.5244451342542</v>
      </c>
      <c r="Z111" s="396">
        <v>6298.9290703088627</v>
      </c>
      <c r="AA111" s="396">
        <v>6328.356355734908</v>
      </c>
      <c r="AB111" s="396">
        <v>6352.9411764705892</v>
      </c>
      <c r="AC111" s="396">
        <v>6522.4274406332461</v>
      </c>
      <c r="AD111" s="396">
        <v>6675.1513270215755</v>
      </c>
      <c r="AE111" s="396">
        <v>6936.2719230172288</v>
      </c>
      <c r="AF111" s="396">
        <v>6999.2239639919298</v>
      </c>
      <c r="AG111" s="396">
        <v>6963.4642247400288</v>
      </c>
      <c r="AH111" s="396">
        <v>4966.4131615706983</v>
      </c>
      <c r="AI111" s="396">
        <v>6745.5533136737558</v>
      </c>
      <c r="AJ111" s="396">
        <v>6835.697656371256</v>
      </c>
      <c r="AK111" s="396">
        <v>6851.3425422939636</v>
      </c>
      <c r="AL111" s="396">
        <v>6915.4120751202863</v>
      </c>
      <c r="AM111" s="396">
        <v>7027.161260282478</v>
      </c>
      <c r="AN111" s="396">
        <v>7191.8050597547744</v>
      </c>
      <c r="AO111" s="396">
        <v>7425.3608567437541</v>
      </c>
      <c r="AP111" s="396">
        <v>7634.704330280927</v>
      </c>
      <c r="AQ111" s="396">
        <v>7786.6832221015065</v>
      </c>
      <c r="AR111" s="396">
        <v>7902.902374670186</v>
      </c>
      <c r="AS111" s="396">
        <v>7745.336023591497</v>
      </c>
      <c r="AT111" s="396">
        <v>8121.558280304208</v>
      </c>
      <c r="AU111" s="396">
        <v>8121.558280304208</v>
      </c>
    </row>
    <row r="112" spans="1:47" ht="15.6" customHeight="1" x14ac:dyDescent="0.3">
      <c r="A112" s="394" t="s">
        <v>1859</v>
      </c>
      <c r="B112" s="394" t="s">
        <v>942</v>
      </c>
      <c r="C112" s="394" t="s">
        <v>2047</v>
      </c>
      <c r="D112" s="395">
        <v>85</v>
      </c>
      <c r="E112" s="394" t="s">
        <v>2066</v>
      </c>
      <c r="F112" s="394" t="s">
        <v>166</v>
      </c>
      <c r="G112" s="394" t="s">
        <v>2021</v>
      </c>
      <c r="H112" s="394" t="s">
        <v>2025</v>
      </c>
      <c r="I112" s="394" t="s">
        <v>2026</v>
      </c>
      <c r="J112" s="396">
        <v>9.7772388638832854</v>
      </c>
      <c r="K112" s="396">
        <v>10.256363495266184</v>
      </c>
      <c r="L112" s="396">
        <v>10.28243830513736</v>
      </c>
      <c r="M112" s="396">
        <v>10.281623467328883</v>
      </c>
      <c r="N112" s="396">
        <v>10.347625329815306</v>
      </c>
      <c r="O112" s="396">
        <v>10.5</v>
      </c>
      <c r="P112" s="396">
        <v>10.646670805525375</v>
      </c>
      <c r="Q112" s="396">
        <v>10.855269284494803</v>
      </c>
      <c r="R112" s="396">
        <v>10.856084122303274</v>
      </c>
      <c r="S112" s="396">
        <v>11.434618966320038</v>
      </c>
      <c r="T112" s="396">
        <v>11.780925034921619</v>
      </c>
      <c r="U112" s="396">
        <v>12.123156914480832</v>
      </c>
      <c r="V112" s="396">
        <v>12.518353251590874</v>
      </c>
      <c r="W112" s="396">
        <v>12.795398106472138</v>
      </c>
      <c r="X112" s="396">
        <v>13.172668011795748</v>
      </c>
      <c r="Y112" s="396">
        <v>13.666459723731181</v>
      </c>
      <c r="Z112" s="396">
        <v>13.778907341300638</v>
      </c>
      <c r="AA112" s="396">
        <v>13.843279528170111</v>
      </c>
      <c r="AB112" s="396">
        <v>13.897058823529417</v>
      </c>
      <c r="AC112" s="396">
        <v>14.267810026385224</v>
      </c>
      <c r="AD112" s="396">
        <v>14.601893527859691</v>
      </c>
      <c r="AE112" s="396">
        <v>15.173094831600183</v>
      </c>
      <c r="AF112" s="396">
        <v>15.310802421232349</v>
      </c>
      <c r="AG112" s="396">
        <v>15.232577991618811</v>
      </c>
      <c r="AH112" s="396">
        <v>10.864028790935903</v>
      </c>
      <c r="AI112" s="396">
        <v>14.75589787366134</v>
      </c>
      <c r="AJ112" s="396">
        <v>14.953088623312116</v>
      </c>
      <c r="AK112" s="396">
        <v>14.987311811268043</v>
      </c>
      <c r="AL112" s="396">
        <v>15.127463914325627</v>
      </c>
      <c r="AM112" s="396">
        <v>15.371915256867918</v>
      </c>
      <c r="AN112" s="396">
        <v>15.732073568213567</v>
      </c>
      <c r="AO112" s="396">
        <v>16.242976874126956</v>
      </c>
      <c r="AP112" s="396">
        <v>16.700915722489523</v>
      </c>
      <c r="AQ112" s="396">
        <v>17.033369548347043</v>
      </c>
      <c r="AR112" s="396">
        <v>17.287598944591029</v>
      </c>
      <c r="AS112" s="396">
        <v>16.942922551606397</v>
      </c>
      <c r="AT112" s="396">
        <v>17.765908738165454</v>
      </c>
      <c r="AU112" s="396">
        <v>17.765908738165454</v>
      </c>
    </row>
    <row r="113" spans="1:47" ht="15.6" customHeight="1" x14ac:dyDescent="0.3">
      <c r="A113" s="394" t="s">
        <v>1859</v>
      </c>
      <c r="B113" s="394" t="s">
        <v>942</v>
      </c>
      <c r="C113" s="394" t="s">
        <v>2047</v>
      </c>
      <c r="D113" s="395">
        <v>86</v>
      </c>
      <c r="E113" s="394" t="s">
        <v>2067</v>
      </c>
      <c r="F113" s="394" t="s">
        <v>166</v>
      </c>
      <c r="G113" s="394" t="s">
        <v>2021</v>
      </c>
      <c r="H113" s="394" t="s">
        <v>2060</v>
      </c>
      <c r="I113" s="394" t="s">
        <v>2061</v>
      </c>
      <c r="J113" s="396">
        <v>74.493248486729783</v>
      </c>
      <c r="K113" s="396">
        <v>78.143721868694712</v>
      </c>
      <c r="L113" s="396">
        <v>78.342387086760837</v>
      </c>
      <c r="M113" s="396">
        <v>78.336178798696267</v>
      </c>
      <c r="N113" s="396">
        <v>78.839050131926157</v>
      </c>
      <c r="O113" s="396">
        <v>80</v>
      </c>
      <c r="P113" s="396">
        <v>81.117491851621921</v>
      </c>
      <c r="Q113" s="396">
        <v>82.706813596150866</v>
      </c>
      <c r="R113" s="396">
        <v>82.713021884215436</v>
      </c>
      <c r="S113" s="396">
        <v>87.12090641005743</v>
      </c>
      <c r="T113" s="396">
        <v>89.759428837498078</v>
      </c>
      <c r="U113" s="396">
        <v>92.36690982461586</v>
      </c>
      <c r="V113" s="396">
        <v>95.377929535930491</v>
      </c>
      <c r="W113" s="396">
        <v>97.48874747788301</v>
      </c>
      <c r="X113" s="396">
        <v>100.36318485177712</v>
      </c>
      <c r="Y113" s="396">
        <v>104.12540741890425</v>
      </c>
      <c r="Z113" s="396">
        <v>104.98215117181435</v>
      </c>
      <c r="AA113" s="396">
        <v>105.47260592891513</v>
      </c>
      <c r="AB113" s="396">
        <v>105.88235294117651</v>
      </c>
      <c r="AC113" s="396">
        <v>108.70712401055411</v>
      </c>
      <c r="AD113" s="396">
        <v>111.25252211702622</v>
      </c>
      <c r="AE113" s="396">
        <v>115.6045320502871</v>
      </c>
      <c r="AF113" s="396">
        <v>116.65373273319885</v>
      </c>
      <c r="AG113" s="396">
        <v>116.05773707900045</v>
      </c>
      <c r="AH113" s="396">
        <v>82.773552692844973</v>
      </c>
      <c r="AI113" s="396">
        <v>112.42588856122923</v>
      </c>
      <c r="AJ113" s="396">
        <v>113.92829427285423</v>
      </c>
      <c r="AK113" s="396">
        <v>114.18904237156607</v>
      </c>
      <c r="AL113" s="396">
        <v>115.25686791867143</v>
      </c>
      <c r="AM113" s="396">
        <v>117.11935433804129</v>
      </c>
      <c r="AN113" s="396">
        <v>119.86341766257954</v>
      </c>
      <c r="AO113" s="396">
        <v>123.75601427906253</v>
      </c>
      <c r="AP113" s="396">
        <v>127.24507217134872</v>
      </c>
      <c r="AQ113" s="396">
        <v>129.77805370169176</v>
      </c>
      <c r="AR113" s="396">
        <v>131.71503957783642</v>
      </c>
      <c r="AS113" s="396">
        <v>129.08893372652497</v>
      </c>
      <c r="AT113" s="396">
        <v>135.35930467173682</v>
      </c>
      <c r="AU113" s="396">
        <v>135.35930467173682</v>
      </c>
    </row>
    <row r="114" spans="1:47" ht="15.6" customHeight="1" x14ac:dyDescent="0.3">
      <c r="A114" s="394" t="s">
        <v>1859</v>
      </c>
      <c r="B114" s="394" t="s">
        <v>942</v>
      </c>
      <c r="C114" s="394" t="s">
        <v>2047</v>
      </c>
      <c r="D114" s="395">
        <v>87</v>
      </c>
      <c r="E114" s="394" t="s">
        <v>2033</v>
      </c>
      <c r="F114" s="394" t="s">
        <v>166</v>
      </c>
      <c r="G114" s="394" t="s">
        <v>2021</v>
      </c>
      <c r="H114" s="394" t="s">
        <v>2025</v>
      </c>
      <c r="I114" s="394" t="s">
        <v>2026</v>
      </c>
      <c r="J114" s="396">
        <v>93.116560608412215</v>
      </c>
      <c r="K114" s="396">
        <v>97.679652335868369</v>
      </c>
      <c r="L114" s="396">
        <v>97.927983858451043</v>
      </c>
      <c r="M114" s="396">
        <v>97.920223498370305</v>
      </c>
      <c r="N114" s="396">
        <v>98.548812664907658</v>
      </c>
      <c r="O114" s="396">
        <v>100</v>
      </c>
      <c r="P114" s="396">
        <v>101.3968648145274</v>
      </c>
      <c r="Q114" s="396">
        <v>103.38351699518859</v>
      </c>
      <c r="R114" s="396">
        <v>103.39127735526928</v>
      </c>
      <c r="S114" s="396">
        <v>108.90113301257176</v>
      </c>
      <c r="T114" s="396">
        <v>112.19928604687256</v>
      </c>
      <c r="U114" s="396">
        <v>115.45863728076982</v>
      </c>
      <c r="V114" s="396">
        <v>119.22241191991306</v>
      </c>
      <c r="W114" s="396">
        <v>121.86093434735371</v>
      </c>
      <c r="X114" s="396">
        <v>125.4539810647214</v>
      </c>
      <c r="Y114" s="396">
        <v>130.15675927363031</v>
      </c>
      <c r="Z114" s="396">
        <v>131.22768896476802</v>
      </c>
      <c r="AA114" s="396">
        <v>131.84075741114387</v>
      </c>
      <c r="AB114" s="396">
        <v>132.35294117647061</v>
      </c>
      <c r="AC114" s="396">
        <v>135.88390501319265</v>
      </c>
      <c r="AD114" s="396">
        <v>139.06565264628281</v>
      </c>
      <c r="AE114" s="396">
        <v>144.50566506285892</v>
      </c>
      <c r="AF114" s="396">
        <v>145.81716591649854</v>
      </c>
      <c r="AG114" s="396">
        <v>145.0721713487506</v>
      </c>
      <c r="AH114" s="396">
        <v>103.46694086605622</v>
      </c>
      <c r="AI114" s="396">
        <v>140.53236070153656</v>
      </c>
      <c r="AJ114" s="396">
        <v>142.4103678410678</v>
      </c>
      <c r="AK114" s="396">
        <v>142.73630296445756</v>
      </c>
      <c r="AL114" s="396">
        <v>144.07108489833928</v>
      </c>
      <c r="AM114" s="396">
        <v>146.39919292255161</v>
      </c>
      <c r="AN114" s="396">
        <v>149.82927207822445</v>
      </c>
      <c r="AO114" s="396">
        <v>154.6950178488282</v>
      </c>
      <c r="AP114" s="396">
        <v>159.05634021418589</v>
      </c>
      <c r="AQ114" s="396">
        <v>162.2225671271147</v>
      </c>
      <c r="AR114" s="396">
        <v>164.64379947229551</v>
      </c>
      <c r="AS114" s="396">
        <v>161.36116715815612</v>
      </c>
      <c r="AT114" s="396">
        <v>169.19913083967097</v>
      </c>
      <c r="AU114" s="396">
        <v>169.19913083967097</v>
      </c>
    </row>
    <row r="115" spans="1:47" ht="15.6" customHeight="1" x14ac:dyDescent="0.3">
      <c r="A115" s="394" t="s">
        <v>1859</v>
      </c>
      <c r="B115" s="394" t="s">
        <v>942</v>
      </c>
      <c r="C115" s="394" t="s">
        <v>2047</v>
      </c>
      <c r="D115" s="395">
        <v>88</v>
      </c>
      <c r="E115" s="394" t="s">
        <v>2068</v>
      </c>
      <c r="F115" s="394" t="s">
        <v>166</v>
      </c>
      <c r="G115" s="394" t="s">
        <v>2021</v>
      </c>
      <c r="H115" s="394" t="s">
        <v>2025</v>
      </c>
      <c r="I115" s="394" t="s">
        <v>2026</v>
      </c>
      <c r="J115" s="396">
        <v>279.3496818252367</v>
      </c>
      <c r="K115" s="396">
        <v>293.03895700760512</v>
      </c>
      <c r="L115" s="396">
        <v>293.78395157535311</v>
      </c>
      <c r="M115" s="396">
        <v>293.76067049511101</v>
      </c>
      <c r="N115" s="396">
        <v>295.64643799472316</v>
      </c>
      <c r="O115" s="396">
        <v>300</v>
      </c>
      <c r="P115" s="396">
        <v>304.19059444358214</v>
      </c>
      <c r="Q115" s="396">
        <v>310.15055098556576</v>
      </c>
      <c r="R115" s="396">
        <v>310.17383206580797</v>
      </c>
      <c r="S115" s="396">
        <v>326.70339903771543</v>
      </c>
      <c r="T115" s="396">
        <v>336.59785814061769</v>
      </c>
      <c r="U115" s="396">
        <v>346.37591184230945</v>
      </c>
      <c r="V115" s="396">
        <v>357.66723575973919</v>
      </c>
      <c r="W115" s="396">
        <v>365.58280304206113</v>
      </c>
      <c r="X115" s="396">
        <v>376.3619431941641</v>
      </c>
      <c r="Y115" s="396">
        <v>390.47027782089094</v>
      </c>
      <c r="Z115" s="396">
        <v>393.68306689430392</v>
      </c>
      <c r="AA115" s="396">
        <v>395.52227223343158</v>
      </c>
      <c r="AB115" s="396">
        <v>397.05882352941177</v>
      </c>
      <c r="AC115" s="396">
        <v>407.65171503957788</v>
      </c>
      <c r="AD115" s="396">
        <v>417.19695793884847</v>
      </c>
      <c r="AE115" s="396">
        <v>433.5169951885768</v>
      </c>
      <c r="AF115" s="396">
        <v>437.4514977494955</v>
      </c>
      <c r="AG115" s="396">
        <v>435.21651404625175</v>
      </c>
      <c r="AH115" s="396">
        <v>310.40082259816865</v>
      </c>
      <c r="AI115" s="396">
        <v>421.59708210460963</v>
      </c>
      <c r="AJ115" s="396">
        <v>427.2311035232035</v>
      </c>
      <c r="AK115" s="396">
        <v>428.20890889337255</v>
      </c>
      <c r="AL115" s="396">
        <v>432.21325469501778</v>
      </c>
      <c r="AM115" s="396">
        <v>439.19757876765493</v>
      </c>
      <c r="AN115" s="396">
        <v>449.48781623467335</v>
      </c>
      <c r="AO115" s="396">
        <v>464.08505354648463</v>
      </c>
      <c r="AP115" s="396">
        <v>477.16902064255783</v>
      </c>
      <c r="AQ115" s="396">
        <v>486.66770138134393</v>
      </c>
      <c r="AR115" s="396">
        <v>493.93139841688651</v>
      </c>
      <c r="AS115" s="396">
        <v>484.08350147446856</v>
      </c>
      <c r="AT115" s="396">
        <v>507.59739251901294</v>
      </c>
      <c r="AU115" s="396">
        <v>507.59739251901294</v>
      </c>
    </row>
    <row r="116" spans="1:47" ht="15.6" customHeight="1" x14ac:dyDescent="0.3">
      <c r="A116" s="394" t="s">
        <v>1859</v>
      </c>
      <c r="B116" s="394" t="s">
        <v>942</v>
      </c>
      <c r="C116" s="394" t="s">
        <v>2047</v>
      </c>
      <c r="D116" s="395">
        <v>89</v>
      </c>
      <c r="E116" s="394" t="s">
        <v>2069</v>
      </c>
      <c r="F116" s="394" t="s">
        <v>166</v>
      </c>
      <c r="G116" s="394" t="s">
        <v>2021</v>
      </c>
      <c r="H116" s="394" t="s">
        <v>2029</v>
      </c>
      <c r="I116" s="394" t="s">
        <v>2030</v>
      </c>
      <c r="J116" s="396">
        <v>279.3496818252367</v>
      </c>
      <c r="K116" s="396">
        <v>293.03895700760523</v>
      </c>
      <c r="L116" s="396">
        <v>293.78395157535317</v>
      </c>
      <c r="M116" s="396">
        <v>293.76067049511101</v>
      </c>
      <c r="N116" s="396">
        <v>295.64643799472316</v>
      </c>
      <c r="O116" s="396">
        <v>300</v>
      </c>
      <c r="P116" s="396">
        <v>304.19059444358214</v>
      </c>
      <c r="Q116" s="396">
        <v>310.15055098556581</v>
      </c>
      <c r="R116" s="396">
        <v>310.17383206580797</v>
      </c>
      <c r="S116" s="396">
        <v>326.70339903771543</v>
      </c>
      <c r="T116" s="396">
        <v>336.59785814061769</v>
      </c>
      <c r="U116" s="396">
        <v>346.37591184230945</v>
      </c>
      <c r="V116" s="396">
        <v>357.66723575973919</v>
      </c>
      <c r="W116" s="396">
        <v>365.58280304206113</v>
      </c>
      <c r="X116" s="396">
        <v>376.36194319416421</v>
      </c>
      <c r="Y116" s="396">
        <v>390.47027782089094</v>
      </c>
      <c r="Z116" s="396">
        <v>393.68306689430409</v>
      </c>
      <c r="AA116" s="396">
        <v>395.52227223343169</v>
      </c>
      <c r="AB116" s="396">
        <v>397.05882352941177</v>
      </c>
      <c r="AC116" s="396">
        <v>407.65171503957788</v>
      </c>
      <c r="AD116" s="396">
        <v>417.19695793884847</v>
      </c>
      <c r="AE116" s="396">
        <v>433.5169951885768</v>
      </c>
      <c r="AF116" s="396">
        <v>437.4514977494955</v>
      </c>
      <c r="AG116" s="396">
        <v>435.2165140462518</v>
      </c>
      <c r="AH116" s="396">
        <v>310.40082259816865</v>
      </c>
      <c r="AI116" s="396">
        <v>421.59708210460968</v>
      </c>
      <c r="AJ116" s="396">
        <v>427.23110352320356</v>
      </c>
      <c r="AK116" s="396">
        <v>428.20890889337261</v>
      </c>
      <c r="AL116" s="396">
        <v>432.21325469501784</v>
      </c>
      <c r="AM116" s="396">
        <v>439.19757876765493</v>
      </c>
      <c r="AN116" s="396">
        <v>449.48781623467335</v>
      </c>
      <c r="AO116" s="396">
        <v>464.08505354648469</v>
      </c>
      <c r="AP116" s="396">
        <v>477.16902064255783</v>
      </c>
      <c r="AQ116" s="396">
        <v>486.66770138134416</v>
      </c>
      <c r="AR116" s="396">
        <v>493.93139841688657</v>
      </c>
      <c r="AS116" s="396">
        <v>484.08350147446856</v>
      </c>
      <c r="AT116" s="396">
        <v>507.597392519013</v>
      </c>
      <c r="AU116" s="396">
        <v>507.597392519013</v>
      </c>
    </row>
    <row r="117" spans="1:47" ht="15.6" customHeight="1" x14ac:dyDescent="0.3">
      <c r="A117" s="394" t="s">
        <v>1859</v>
      </c>
      <c r="B117" s="394" t="s">
        <v>942</v>
      </c>
      <c r="C117" s="394" t="s">
        <v>2047</v>
      </c>
      <c r="D117" s="395">
        <v>90</v>
      </c>
      <c r="E117" s="394" t="s">
        <v>2070</v>
      </c>
      <c r="F117" s="394" t="s">
        <v>166</v>
      </c>
      <c r="G117" s="394" t="s">
        <v>2021</v>
      </c>
      <c r="H117" s="394" t="s">
        <v>2029</v>
      </c>
      <c r="I117" s="394" t="s">
        <v>2030</v>
      </c>
      <c r="J117" s="396">
        <v>97.772388638832851</v>
      </c>
      <c r="K117" s="396">
        <v>102.56363495266181</v>
      </c>
      <c r="L117" s="396">
        <v>102.8243830513736</v>
      </c>
      <c r="M117" s="396">
        <v>102.81623467328883</v>
      </c>
      <c r="N117" s="396">
        <v>103.47625329815303</v>
      </c>
      <c r="O117" s="396">
        <v>105</v>
      </c>
      <c r="P117" s="396">
        <v>106.46670805525375</v>
      </c>
      <c r="Q117" s="396">
        <v>108.55269284494798</v>
      </c>
      <c r="R117" s="396">
        <v>108.56084122303274</v>
      </c>
      <c r="S117" s="396">
        <v>114.34618966320032</v>
      </c>
      <c r="T117" s="396">
        <v>117.80925034921621</v>
      </c>
      <c r="U117" s="396">
        <v>121.23156914480832</v>
      </c>
      <c r="V117" s="396">
        <v>125.18353251590872</v>
      </c>
      <c r="W117" s="396">
        <v>127.95398106472138</v>
      </c>
      <c r="X117" s="396">
        <v>131.72668011795747</v>
      </c>
      <c r="Y117" s="396">
        <v>136.66459723731182</v>
      </c>
      <c r="Z117" s="396">
        <v>137.78907341300635</v>
      </c>
      <c r="AA117" s="396">
        <v>138.43279528170112</v>
      </c>
      <c r="AB117" s="396">
        <v>138.97058823529417</v>
      </c>
      <c r="AC117" s="396">
        <v>142.67810026385226</v>
      </c>
      <c r="AD117" s="396">
        <v>146.0189352785969</v>
      </c>
      <c r="AE117" s="396">
        <v>151.73094831600184</v>
      </c>
      <c r="AF117" s="396">
        <v>153.1080242123235</v>
      </c>
      <c r="AG117" s="396">
        <v>152.32577991618814</v>
      </c>
      <c r="AH117" s="396">
        <v>108.64028790935902</v>
      </c>
      <c r="AI117" s="396">
        <v>147.55897873661337</v>
      </c>
      <c r="AJ117" s="396">
        <v>149.53088623312121</v>
      </c>
      <c r="AK117" s="396">
        <v>149.87311811268046</v>
      </c>
      <c r="AL117" s="396">
        <v>151.27463914325622</v>
      </c>
      <c r="AM117" s="396">
        <v>153.71915256867919</v>
      </c>
      <c r="AN117" s="396">
        <v>157.32073568213565</v>
      </c>
      <c r="AO117" s="396">
        <v>162.42976874126956</v>
      </c>
      <c r="AP117" s="396">
        <v>167.00915722489523</v>
      </c>
      <c r="AQ117" s="396">
        <v>170.33369548347036</v>
      </c>
      <c r="AR117" s="396">
        <v>172.87598944591028</v>
      </c>
      <c r="AS117" s="396">
        <v>169.42922551606395</v>
      </c>
      <c r="AT117" s="396">
        <v>177.65908738165453</v>
      </c>
      <c r="AU117" s="396">
        <v>177.65908738165453</v>
      </c>
    </row>
    <row r="118" spans="1:47" ht="15.6" customHeight="1" x14ac:dyDescent="0.3">
      <c r="A118" s="394" t="s">
        <v>1859</v>
      </c>
      <c r="B118" s="394" t="s">
        <v>942</v>
      </c>
      <c r="C118" s="394" t="s">
        <v>2047</v>
      </c>
      <c r="D118" s="395">
        <v>91</v>
      </c>
      <c r="E118" s="394" t="s">
        <v>2071</v>
      </c>
      <c r="F118" s="394" t="s">
        <v>166</v>
      </c>
      <c r="G118" s="394" t="s">
        <v>2021</v>
      </c>
      <c r="H118" s="394" t="s">
        <v>2029</v>
      </c>
      <c r="I118" s="394" t="s">
        <v>2030</v>
      </c>
      <c r="J118" s="396">
        <v>148.98649697345957</v>
      </c>
      <c r="K118" s="396">
        <v>156.28744373738942</v>
      </c>
      <c r="L118" s="396">
        <v>156.68477417352167</v>
      </c>
      <c r="M118" s="396">
        <v>156.67235759739253</v>
      </c>
      <c r="N118" s="396">
        <v>157.67810026385231</v>
      </c>
      <c r="O118" s="396">
        <v>160</v>
      </c>
      <c r="P118" s="396">
        <v>162.23498370324384</v>
      </c>
      <c r="Q118" s="396">
        <v>165.41362719230173</v>
      </c>
      <c r="R118" s="396">
        <v>165.42604376843087</v>
      </c>
      <c r="S118" s="396">
        <v>174.24181282011486</v>
      </c>
      <c r="T118" s="396">
        <v>179.51885767499616</v>
      </c>
      <c r="U118" s="396">
        <v>184.73381964923172</v>
      </c>
      <c r="V118" s="396">
        <v>190.75585907186101</v>
      </c>
      <c r="W118" s="396">
        <v>194.97749495576602</v>
      </c>
      <c r="X118" s="396">
        <v>200.7263697035543</v>
      </c>
      <c r="Y118" s="396">
        <v>208.25081483780849</v>
      </c>
      <c r="Z118" s="396">
        <v>209.96430234362879</v>
      </c>
      <c r="AA118" s="396">
        <v>210.94521185783029</v>
      </c>
      <c r="AB118" s="396">
        <v>211.76470588235301</v>
      </c>
      <c r="AC118" s="396">
        <v>217.41424802110822</v>
      </c>
      <c r="AD118" s="396">
        <v>222.50504423405243</v>
      </c>
      <c r="AE118" s="396">
        <v>231.20906410057432</v>
      </c>
      <c r="AF118" s="396">
        <v>233.3074654663977</v>
      </c>
      <c r="AG118" s="396">
        <v>232.11547415800101</v>
      </c>
      <c r="AH118" s="396">
        <v>165.54710538568995</v>
      </c>
      <c r="AI118" s="396">
        <v>224.85177712245846</v>
      </c>
      <c r="AJ118" s="396">
        <v>227.85658854570846</v>
      </c>
      <c r="AK118" s="396">
        <v>228.37808474313218</v>
      </c>
      <c r="AL118" s="396">
        <v>230.51373583734286</v>
      </c>
      <c r="AM118" s="396">
        <v>234.23870867608258</v>
      </c>
      <c r="AN118" s="396">
        <v>239.72683532515907</v>
      </c>
      <c r="AO118" s="396">
        <v>247.51202855812517</v>
      </c>
      <c r="AP118" s="396">
        <v>254.49014434269745</v>
      </c>
      <c r="AQ118" s="396">
        <v>259.55610740338352</v>
      </c>
      <c r="AR118" s="396">
        <v>263.4300791556729</v>
      </c>
      <c r="AS118" s="396">
        <v>258.17786745304994</v>
      </c>
      <c r="AT118" s="396">
        <v>270.71860934347364</v>
      </c>
      <c r="AU118" s="396">
        <v>270.71860934347364</v>
      </c>
    </row>
    <row r="119" spans="1:47" ht="15.6" customHeight="1" x14ac:dyDescent="0.3">
      <c r="A119" s="394" t="s">
        <v>1859</v>
      </c>
      <c r="B119" s="394" t="s">
        <v>942</v>
      </c>
      <c r="C119" s="394" t="s">
        <v>2047</v>
      </c>
      <c r="D119" s="395">
        <v>100</v>
      </c>
      <c r="E119" s="394" t="s">
        <v>1865</v>
      </c>
      <c r="F119" s="394" t="s">
        <v>167</v>
      </c>
      <c r="G119" s="394" t="s">
        <v>167</v>
      </c>
      <c r="H119" s="394" t="s">
        <v>1839</v>
      </c>
      <c r="I119" s="394" t="s">
        <v>1840</v>
      </c>
      <c r="J119" s="397"/>
      <c r="K119" s="397"/>
      <c r="L119" s="397"/>
      <c r="M119" s="397"/>
      <c r="N119" s="397"/>
      <c r="O119" s="397"/>
      <c r="P119" s="397"/>
      <c r="Q119" s="397"/>
      <c r="R119" s="397"/>
      <c r="S119" s="397"/>
      <c r="T119" s="397"/>
      <c r="U119" s="397"/>
      <c r="V119" s="397"/>
      <c r="W119" s="397"/>
      <c r="X119" s="397"/>
      <c r="Y119" s="397"/>
      <c r="Z119" s="397"/>
      <c r="AA119" s="397"/>
      <c r="AB119" s="397"/>
      <c r="AC119" s="397"/>
      <c r="AD119" s="397"/>
      <c r="AE119" s="397"/>
      <c r="AF119" s="397"/>
      <c r="AG119" s="397"/>
      <c r="AH119" s="397"/>
      <c r="AI119" s="397"/>
      <c r="AJ119" s="397"/>
      <c r="AK119" s="397"/>
      <c r="AL119" s="397"/>
      <c r="AM119" s="397"/>
      <c r="AN119" s="397"/>
      <c r="AO119" s="396">
        <v>1.575</v>
      </c>
      <c r="AP119" s="396">
        <v>3.15</v>
      </c>
      <c r="AQ119" s="396">
        <v>3.15</v>
      </c>
      <c r="AR119" s="396">
        <v>3.15</v>
      </c>
      <c r="AS119" s="396">
        <v>3.15</v>
      </c>
      <c r="AT119" s="396">
        <v>3.3459969348455929</v>
      </c>
      <c r="AU119" s="396">
        <v>3.2562950329056708</v>
      </c>
    </row>
    <row r="120" spans="1:47" ht="15.6" customHeight="1" x14ac:dyDescent="0.3">
      <c r="A120" s="394" t="s">
        <v>1859</v>
      </c>
      <c r="B120" s="394" t="s">
        <v>942</v>
      </c>
      <c r="C120" s="394" t="s">
        <v>2047</v>
      </c>
      <c r="D120" s="395">
        <v>100</v>
      </c>
      <c r="E120" s="394" t="s">
        <v>1865</v>
      </c>
      <c r="F120" s="394" t="s">
        <v>167</v>
      </c>
      <c r="G120" s="394" t="s">
        <v>167</v>
      </c>
      <c r="H120" s="394" t="s">
        <v>1841</v>
      </c>
      <c r="I120" s="394" t="s">
        <v>1842</v>
      </c>
      <c r="J120" s="396">
        <v>2.1717097857830749</v>
      </c>
      <c r="K120" s="396">
        <v>2.2694591337408641</v>
      </c>
      <c r="L120" s="396">
        <v>2.3158604746188716</v>
      </c>
      <c r="M120" s="396">
        <v>2.3976227942173711</v>
      </c>
      <c r="N120" s="396">
        <v>2.4787723875090339</v>
      </c>
      <c r="O120" s="396">
        <v>2.5440423883352281</v>
      </c>
      <c r="P120" s="396">
        <v>2.6084506864810915</v>
      </c>
      <c r="Q120" s="396">
        <v>2.6611008428536693</v>
      </c>
      <c r="R120" s="396">
        <v>2.7231055663536594</v>
      </c>
      <c r="S120" s="396">
        <v>2.6366241981685183</v>
      </c>
      <c r="T120" s="396">
        <v>2.7367724348776212</v>
      </c>
      <c r="U120" s="396">
        <v>2.8342236504811646</v>
      </c>
      <c r="V120" s="396">
        <v>2.9833338622221386</v>
      </c>
      <c r="W120" s="396">
        <v>3.0770632952039558</v>
      </c>
      <c r="X120" s="396">
        <v>3.187640063993177</v>
      </c>
      <c r="Y120" s="396">
        <v>3.1609720464923248</v>
      </c>
      <c r="Z120" s="396">
        <v>3.2763910880142824</v>
      </c>
      <c r="AA120" s="396">
        <v>3.3702264782059284</v>
      </c>
      <c r="AB120" s="396">
        <v>3.4756217043213038</v>
      </c>
      <c r="AC120" s="396">
        <v>2.9877293961225315</v>
      </c>
      <c r="AD120" s="396">
        <v>3.3449068647826801</v>
      </c>
      <c r="AE120" s="396">
        <v>6.1756821072271517</v>
      </c>
      <c r="AF120" s="396">
        <v>9.6489901251484973</v>
      </c>
      <c r="AG120" s="396">
        <v>18.966957403889232</v>
      </c>
      <c r="AH120" s="396">
        <v>18.184001875630859</v>
      </c>
      <c r="AI120" s="396">
        <v>19.888793200375503</v>
      </c>
      <c r="AJ120" s="396">
        <v>24.079780756803878</v>
      </c>
      <c r="AK120" s="396">
        <v>34.950294788408058</v>
      </c>
      <c r="AL120" s="396">
        <v>32.285736733287884</v>
      </c>
      <c r="AM120" s="396">
        <v>39.634596306577819</v>
      </c>
      <c r="AN120" s="396">
        <v>54.796384012498478</v>
      </c>
      <c r="AO120" s="396">
        <v>58.415533646697192</v>
      </c>
      <c r="AP120" s="396">
        <v>86.908788123158416</v>
      </c>
      <c r="AQ120" s="396">
        <v>111.85611870907822</v>
      </c>
      <c r="AR120" s="396">
        <v>117.84205366627856</v>
      </c>
      <c r="AS120" s="396">
        <v>127.11944579574552</v>
      </c>
      <c r="AT120" s="396">
        <v>126.68373793566199</v>
      </c>
      <c r="AU120" s="396">
        <v>126.89677197358068</v>
      </c>
    </row>
    <row r="121" spans="1:47" ht="15.6" customHeight="1" x14ac:dyDescent="0.3">
      <c r="A121" s="394" t="s">
        <v>1859</v>
      </c>
      <c r="B121" s="394" t="s">
        <v>942</v>
      </c>
      <c r="C121" s="394" t="s">
        <v>2047</v>
      </c>
      <c r="D121" s="395">
        <v>100</v>
      </c>
      <c r="E121" s="394" t="s">
        <v>1865</v>
      </c>
      <c r="F121" s="394" t="s">
        <v>167</v>
      </c>
      <c r="G121" s="394" t="s">
        <v>167</v>
      </c>
      <c r="H121" s="394" t="s">
        <v>1843</v>
      </c>
      <c r="I121" s="394" t="s">
        <v>1844</v>
      </c>
      <c r="J121" s="396">
        <v>71.236507743339814</v>
      </c>
      <c r="K121" s="396">
        <v>73.2083543608817</v>
      </c>
      <c r="L121" s="396">
        <v>74.338324417192226</v>
      </c>
      <c r="M121" s="396">
        <v>76.451137881562062</v>
      </c>
      <c r="N121" s="396">
        <v>78.338051377613326</v>
      </c>
      <c r="O121" s="396">
        <v>79.903053306047852</v>
      </c>
      <c r="P121" s="396">
        <v>81.827382521859889</v>
      </c>
      <c r="Q121" s="396">
        <v>82.423152852408279</v>
      </c>
      <c r="R121" s="396">
        <v>83.453994816436051</v>
      </c>
      <c r="S121" s="396">
        <v>83.293344844451369</v>
      </c>
      <c r="T121" s="396">
        <v>85.80684456741804</v>
      </c>
      <c r="U121" s="396">
        <v>87.265914863459116</v>
      </c>
      <c r="V121" s="396">
        <v>90.202006633088772</v>
      </c>
      <c r="W121" s="396">
        <v>91.921966796172953</v>
      </c>
      <c r="X121" s="396">
        <v>94.0895183939096</v>
      </c>
      <c r="Y121" s="396">
        <v>95.679989814463724</v>
      </c>
      <c r="Z121" s="396">
        <v>97.854855307609796</v>
      </c>
      <c r="AA121" s="396">
        <v>100.27584508654645</v>
      </c>
      <c r="AB121" s="396">
        <v>104.46074519753842</v>
      </c>
      <c r="AC121" s="396">
        <v>107.23726238265617</v>
      </c>
      <c r="AD121" s="396">
        <v>120.89868216097631</v>
      </c>
      <c r="AE121" s="396">
        <v>142.61819126021086</v>
      </c>
      <c r="AF121" s="396">
        <v>148.31929837616687</v>
      </c>
      <c r="AG121" s="396">
        <v>136.83247606622689</v>
      </c>
      <c r="AH121" s="396">
        <v>176.6404420843391</v>
      </c>
      <c r="AI121" s="396">
        <v>189.76858714293277</v>
      </c>
      <c r="AJ121" s="396">
        <v>181.92927210209987</v>
      </c>
      <c r="AK121" s="396">
        <v>182.22060322094964</v>
      </c>
      <c r="AL121" s="396">
        <v>142.79094002030072</v>
      </c>
      <c r="AM121" s="396">
        <v>143.24040138049466</v>
      </c>
      <c r="AN121" s="396">
        <v>128.08045966949103</v>
      </c>
      <c r="AO121" s="396">
        <v>141.19411250833204</v>
      </c>
      <c r="AP121" s="396">
        <v>156.50441374826275</v>
      </c>
      <c r="AQ121" s="396">
        <v>182.41267524210102</v>
      </c>
      <c r="AR121" s="396">
        <v>209.28712242030761</v>
      </c>
      <c r="AS121" s="396">
        <v>216.84928214870945</v>
      </c>
      <c r="AT121" s="396">
        <v>218.6125795530827</v>
      </c>
      <c r="AU121" s="396">
        <v>218.29861281923118</v>
      </c>
    </row>
    <row r="122" spans="1:47" ht="15.6" customHeight="1" x14ac:dyDescent="0.3">
      <c r="A122" s="394" t="s">
        <v>1859</v>
      </c>
      <c r="B122" s="394" t="s">
        <v>942</v>
      </c>
      <c r="C122" s="394" t="s">
        <v>2047</v>
      </c>
      <c r="D122" s="395">
        <v>100</v>
      </c>
      <c r="E122" s="394" t="s">
        <v>1865</v>
      </c>
      <c r="F122" s="394" t="s">
        <v>167</v>
      </c>
      <c r="G122" s="394" t="s">
        <v>167</v>
      </c>
      <c r="H122" s="394" t="s">
        <v>1845</v>
      </c>
      <c r="I122" s="394" t="s">
        <v>1846</v>
      </c>
      <c r="J122" s="396">
        <v>236.80701397625526</v>
      </c>
      <c r="K122" s="396">
        <v>243.67109300859892</v>
      </c>
      <c r="L122" s="396">
        <v>245.09118624735672</v>
      </c>
      <c r="M122" s="396">
        <v>253.89735468569287</v>
      </c>
      <c r="N122" s="396">
        <v>260.52296384412034</v>
      </c>
      <c r="O122" s="396">
        <v>265.0664504783357</v>
      </c>
      <c r="P122" s="396">
        <v>271.42291461647443</v>
      </c>
      <c r="Q122" s="396">
        <v>275.98884377037513</v>
      </c>
      <c r="R122" s="396">
        <v>278.15206647669021</v>
      </c>
      <c r="S122" s="396">
        <v>281.13898301673464</v>
      </c>
      <c r="T122" s="396">
        <v>291.21161537247417</v>
      </c>
      <c r="U122" s="396">
        <v>295.18216428929225</v>
      </c>
      <c r="V122" s="396">
        <v>307.96494998017977</v>
      </c>
      <c r="W122" s="396">
        <v>314.60626119906829</v>
      </c>
      <c r="X122" s="396">
        <v>322.04581983365392</v>
      </c>
      <c r="Y122" s="396">
        <v>331.99036722631075</v>
      </c>
      <c r="Z122" s="396">
        <v>340.67324037888562</v>
      </c>
      <c r="AA122" s="396">
        <v>344.73229779416909</v>
      </c>
      <c r="AB122" s="396">
        <v>362.21049923681187</v>
      </c>
      <c r="AC122" s="396">
        <v>311.41445867835392</v>
      </c>
      <c r="AD122" s="396">
        <v>296.97401589112701</v>
      </c>
      <c r="AE122" s="396">
        <v>330.13599541832974</v>
      </c>
      <c r="AF122" s="396">
        <v>423.55916306775657</v>
      </c>
      <c r="AG122" s="396">
        <v>307.83342605322076</v>
      </c>
      <c r="AH122" s="396">
        <v>310.48147405954893</v>
      </c>
      <c r="AI122" s="396">
        <v>293.97521378731852</v>
      </c>
      <c r="AJ122" s="396">
        <v>273.91385624719499</v>
      </c>
      <c r="AK122" s="396">
        <v>272.13437588501455</v>
      </c>
      <c r="AL122" s="396">
        <v>251.54336958537638</v>
      </c>
      <c r="AM122" s="396">
        <v>249.55196280639413</v>
      </c>
      <c r="AN122" s="396">
        <v>286.24952975804996</v>
      </c>
      <c r="AO122" s="396">
        <v>285.45876927501149</v>
      </c>
      <c r="AP122" s="396">
        <v>263.685556594795</v>
      </c>
      <c r="AQ122" s="396">
        <v>266.73676825010239</v>
      </c>
      <c r="AR122" s="396">
        <v>277.27579431996742</v>
      </c>
      <c r="AS122" s="396">
        <v>294.26419733105058</v>
      </c>
      <c r="AT122" s="396">
        <v>295.36177175873274</v>
      </c>
      <c r="AU122" s="396">
        <v>292.19044928882403</v>
      </c>
    </row>
    <row r="123" spans="1:47" ht="15.6" customHeight="1" x14ac:dyDescent="0.3">
      <c r="A123" s="394" t="s">
        <v>1859</v>
      </c>
      <c r="B123" s="394" t="s">
        <v>942</v>
      </c>
      <c r="C123" s="394" t="s">
        <v>2047</v>
      </c>
      <c r="D123" s="395">
        <v>100</v>
      </c>
      <c r="E123" s="394" t="s">
        <v>1865</v>
      </c>
      <c r="F123" s="394" t="s">
        <v>167</v>
      </c>
      <c r="G123" s="394" t="s">
        <v>167</v>
      </c>
      <c r="H123" s="394" t="s">
        <v>1847</v>
      </c>
      <c r="I123" s="394" t="s">
        <v>1848</v>
      </c>
      <c r="J123" s="396">
        <v>675.95398592836887</v>
      </c>
      <c r="K123" s="396">
        <v>703.7389491130433</v>
      </c>
      <c r="L123" s="396">
        <v>718.80708123985335</v>
      </c>
      <c r="M123" s="396">
        <v>744.5607884925488</v>
      </c>
      <c r="N123" s="396">
        <v>766.44381127166366</v>
      </c>
      <c r="O123" s="396">
        <v>787.33220398868377</v>
      </c>
      <c r="P123" s="396">
        <v>811.43343000395657</v>
      </c>
      <c r="Q123" s="396">
        <v>823.14210744105799</v>
      </c>
      <c r="R123" s="396">
        <v>839.11637738610568</v>
      </c>
      <c r="S123" s="396">
        <v>848.85989426002664</v>
      </c>
      <c r="T123" s="396">
        <v>875.28003992417462</v>
      </c>
      <c r="U123" s="396">
        <v>887.46462190261582</v>
      </c>
      <c r="V123" s="396">
        <v>917.07712853553073</v>
      </c>
      <c r="W123" s="396">
        <v>932.53310671198153</v>
      </c>
      <c r="X123" s="396">
        <v>958.13060997917069</v>
      </c>
      <c r="Y123" s="396">
        <v>981.73494005806276</v>
      </c>
      <c r="Z123" s="396">
        <v>1002.9125747631273</v>
      </c>
      <c r="AA123" s="396">
        <v>1021.3308777640634</v>
      </c>
      <c r="AB123" s="396">
        <v>1063.330329989315</v>
      </c>
      <c r="AC123" s="396">
        <v>1031.3045839294098</v>
      </c>
      <c r="AD123" s="396">
        <v>1077.8645639987076</v>
      </c>
      <c r="AE123" s="396">
        <v>1284.5158872151669</v>
      </c>
      <c r="AF123" s="396">
        <v>1516.1664795788367</v>
      </c>
      <c r="AG123" s="396">
        <v>1275.1129397873365</v>
      </c>
      <c r="AH123" s="396">
        <v>1178.3241839771863</v>
      </c>
      <c r="AI123" s="396">
        <v>1123.2834507146463</v>
      </c>
      <c r="AJ123" s="396">
        <v>1064.3963550917263</v>
      </c>
      <c r="AK123" s="396">
        <v>969.44533358043554</v>
      </c>
      <c r="AL123" s="396">
        <v>937.28474892765496</v>
      </c>
      <c r="AM123" s="396">
        <v>908.24710157400182</v>
      </c>
      <c r="AN123" s="396">
        <v>931.35713463670709</v>
      </c>
      <c r="AO123" s="396">
        <v>920.09293495359054</v>
      </c>
      <c r="AP123" s="396">
        <v>1028.0052514535535</v>
      </c>
      <c r="AQ123" s="396">
        <v>955.14389519143072</v>
      </c>
      <c r="AR123" s="396">
        <v>884.58494329517612</v>
      </c>
      <c r="AS123" s="396">
        <v>784.6287403628063</v>
      </c>
      <c r="AT123" s="396">
        <v>779.27085308413814</v>
      </c>
      <c r="AU123" s="396">
        <v>775.91632957719798</v>
      </c>
    </row>
    <row r="124" spans="1:47" ht="15.6" customHeight="1" x14ac:dyDescent="0.3">
      <c r="A124" s="394" t="s">
        <v>1859</v>
      </c>
      <c r="B124" s="394" t="s">
        <v>942</v>
      </c>
      <c r="C124" s="394" t="s">
        <v>2047</v>
      </c>
      <c r="D124" s="395">
        <v>100</v>
      </c>
      <c r="E124" s="394" t="s">
        <v>1865</v>
      </c>
      <c r="F124" s="394" t="s">
        <v>167</v>
      </c>
      <c r="G124" s="394" t="s">
        <v>167</v>
      </c>
      <c r="H124" s="394" t="s">
        <v>1849</v>
      </c>
      <c r="I124" s="394" t="s">
        <v>1850</v>
      </c>
      <c r="J124" s="396">
        <v>3116.4231913089257</v>
      </c>
      <c r="K124" s="396">
        <v>3243.0935433918303</v>
      </c>
      <c r="L124" s="396">
        <v>3313.3753709616467</v>
      </c>
      <c r="M124" s="396">
        <v>3433.9832692898185</v>
      </c>
      <c r="N124" s="396">
        <v>3538.4608735740298</v>
      </c>
      <c r="O124" s="396">
        <v>3629.0739099156217</v>
      </c>
      <c r="P124" s="396">
        <v>3731.7600138851171</v>
      </c>
      <c r="Q124" s="396">
        <v>3780.2431940370248</v>
      </c>
      <c r="R124" s="396">
        <v>3817.1439362065512</v>
      </c>
      <c r="S124" s="396">
        <v>3834.1420964808335</v>
      </c>
      <c r="T124" s="396">
        <v>3944.8639451640229</v>
      </c>
      <c r="U124" s="396">
        <v>4017.2972915747087</v>
      </c>
      <c r="V124" s="396">
        <v>4162.7303752292364</v>
      </c>
      <c r="W124" s="396">
        <v>4241.9458762010045</v>
      </c>
      <c r="X124" s="396">
        <v>4343.7359352876992</v>
      </c>
      <c r="Y124" s="396">
        <v>4430.5726613213865</v>
      </c>
      <c r="Z124" s="396">
        <v>4523.2637906469599</v>
      </c>
      <c r="AA124" s="396">
        <v>4606.9454438041876</v>
      </c>
      <c r="AB124" s="396">
        <v>4845.6777531886828</v>
      </c>
      <c r="AC124" s="396">
        <v>5012.374476604662</v>
      </c>
      <c r="AD124" s="396">
        <v>5455.8048687429882</v>
      </c>
      <c r="AE124" s="396">
        <v>5843.8391411126531</v>
      </c>
      <c r="AF124" s="396">
        <v>6107.176946532054</v>
      </c>
      <c r="AG124" s="396">
        <v>5691.4381639276744</v>
      </c>
      <c r="AH124" s="396">
        <v>5742.2354402838992</v>
      </c>
      <c r="AI124" s="396">
        <v>5552.117464498172</v>
      </c>
      <c r="AJ124" s="396">
        <v>5331.7032335302501</v>
      </c>
      <c r="AK124" s="396">
        <v>5028.2820053911</v>
      </c>
      <c r="AL124" s="396">
        <v>4614.0132231138068</v>
      </c>
      <c r="AM124" s="396">
        <v>4626.6435506073467</v>
      </c>
      <c r="AN124" s="396">
        <v>4149.6177451462645</v>
      </c>
      <c r="AO124" s="396">
        <v>4151.7430472624874</v>
      </c>
      <c r="AP124" s="396">
        <v>4052.8272908396088</v>
      </c>
      <c r="AQ124" s="396">
        <v>4118.7199749001211</v>
      </c>
      <c r="AR124" s="396">
        <v>3895.689916131987</v>
      </c>
      <c r="AS124" s="396">
        <v>4004.3692402483916</v>
      </c>
      <c r="AT124" s="396">
        <v>4145.1356270060423</v>
      </c>
      <c r="AU124" s="396">
        <v>4189.2105373135664</v>
      </c>
    </row>
    <row r="125" spans="1:47" ht="15.6" customHeight="1" x14ac:dyDescent="0.3">
      <c r="A125" s="394" t="s">
        <v>1859</v>
      </c>
      <c r="B125" s="394" t="s">
        <v>942</v>
      </c>
      <c r="C125" s="394" t="s">
        <v>2047</v>
      </c>
      <c r="D125" s="395">
        <v>100</v>
      </c>
      <c r="E125" s="394" t="s">
        <v>1865</v>
      </c>
      <c r="F125" s="394" t="s">
        <v>167</v>
      </c>
      <c r="G125" s="394" t="s">
        <v>167</v>
      </c>
      <c r="H125" s="394" t="s">
        <v>1851</v>
      </c>
      <c r="I125" s="394" t="s">
        <v>1852</v>
      </c>
      <c r="J125" s="396">
        <v>776.582965610619</v>
      </c>
      <c r="K125" s="396">
        <v>818.41450709516141</v>
      </c>
      <c r="L125" s="396">
        <v>836.98974684301982</v>
      </c>
      <c r="M125" s="396">
        <v>885.30107413836004</v>
      </c>
      <c r="N125" s="396">
        <v>932.64734582651579</v>
      </c>
      <c r="O125" s="396">
        <v>976.18236517264813</v>
      </c>
      <c r="P125" s="396">
        <v>1037.2516913526908</v>
      </c>
      <c r="Q125" s="396">
        <v>1068.6264677395284</v>
      </c>
      <c r="R125" s="396">
        <v>1073.317033088339</v>
      </c>
      <c r="S125" s="396">
        <v>1100.8940062326258</v>
      </c>
      <c r="T125" s="396">
        <v>1166.175217868305</v>
      </c>
      <c r="U125" s="396">
        <v>1227.3416082299686</v>
      </c>
      <c r="V125" s="396">
        <v>1308.2020886893629</v>
      </c>
      <c r="W125" s="396">
        <v>1353.5897313943756</v>
      </c>
      <c r="X125" s="396">
        <v>1362.6219965506987</v>
      </c>
      <c r="Y125" s="396">
        <v>1428.5288679337211</v>
      </c>
      <c r="Z125" s="396">
        <v>1454.2772324373157</v>
      </c>
      <c r="AA125" s="396">
        <v>1495.856022522134</v>
      </c>
      <c r="AB125" s="396">
        <v>1578.476431062802</v>
      </c>
      <c r="AC125" s="396">
        <v>1742.0632289142027</v>
      </c>
      <c r="AD125" s="396">
        <v>1949.257693404265</v>
      </c>
      <c r="AE125" s="396">
        <v>2317.9415333433622</v>
      </c>
      <c r="AF125" s="396">
        <v>2929.399049683509</v>
      </c>
      <c r="AG125" s="396">
        <v>3070.6285871284199</v>
      </c>
      <c r="AH125" s="396">
        <v>3203.5484213696955</v>
      </c>
      <c r="AI125" s="396">
        <v>3186.263137590714</v>
      </c>
      <c r="AJ125" s="396">
        <v>3238.5308261176001</v>
      </c>
      <c r="AK125" s="396">
        <v>3369.0834307843893</v>
      </c>
      <c r="AL125" s="396">
        <v>3700.8363665569618</v>
      </c>
      <c r="AM125" s="396">
        <v>3636.7162137744099</v>
      </c>
      <c r="AN125" s="396">
        <v>3900.7751976983313</v>
      </c>
      <c r="AO125" s="396">
        <v>4250.2704765062736</v>
      </c>
      <c r="AP125" s="396">
        <v>4453.8660683446451</v>
      </c>
      <c r="AQ125" s="396">
        <v>4482.6730161399328</v>
      </c>
      <c r="AR125" s="396">
        <v>4453.7710099455626</v>
      </c>
      <c r="AS125" s="396">
        <v>4708.2048427156669</v>
      </c>
      <c r="AT125" s="396">
        <v>4698.7965267172103</v>
      </c>
      <c r="AU125" s="396">
        <v>4666.9959377051364</v>
      </c>
    </row>
    <row r="126" spans="1:47" ht="15.6" customHeight="1" x14ac:dyDescent="0.3">
      <c r="A126" s="394" t="s">
        <v>1859</v>
      </c>
      <c r="B126" s="394" t="s">
        <v>942</v>
      </c>
      <c r="C126" s="394" t="s">
        <v>2047</v>
      </c>
      <c r="D126" s="395">
        <v>100</v>
      </c>
      <c r="E126" s="394" t="s">
        <v>1865</v>
      </c>
      <c r="F126" s="394" t="s">
        <v>167</v>
      </c>
      <c r="G126" s="394" t="s">
        <v>167</v>
      </c>
      <c r="H126" s="394" t="s">
        <v>1853</v>
      </c>
      <c r="I126" s="394" t="s">
        <v>1854</v>
      </c>
      <c r="J126" s="396">
        <v>29.09184915992072</v>
      </c>
      <c r="K126" s="396">
        <v>30.74000167177504</v>
      </c>
      <c r="L126" s="396">
        <v>31.339325819330707</v>
      </c>
      <c r="M126" s="396">
        <v>32.180557834845828</v>
      </c>
      <c r="N126" s="396">
        <v>33.356710470288881</v>
      </c>
      <c r="O126" s="396">
        <v>34.656593155304719</v>
      </c>
      <c r="P126" s="396">
        <v>35.386566710698723</v>
      </c>
      <c r="Q126" s="396">
        <v>36.024554367309634</v>
      </c>
      <c r="R126" s="396">
        <v>36.851614371023224</v>
      </c>
      <c r="S126" s="396">
        <v>36.9458535867441</v>
      </c>
      <c r="T126" s="396">
        <v>38.278452168139964</v>
      </c>
      <c r="U126" s="396">
        <v>39.125831820871198</v>
      </c>
      <c r="V126" s="396">
        <v>37.708429287162289</v>
      </c>
      <c r="W126" s="396">
        <v>38.649041034412512</v>
      </c>
      <c r="X126" s="396">
        <v>40.684852688328178</v>
      </c>
      <c r="Y126" s="396">
        <v>42.398984707544031</v>
      </c>
      <c r="Z126" s="396">
        <v>43.734075802070393</v>
      </c>
      <c r="AA126" s="396">
        <v>44.822742663633797</v>
      </c>
      <c r="AB126" s="396">
        <v>44.51647606256914</v>
      </c>
      <c r="AC126" s="396">
        <v>121.00833563745928</v>
      </c>
      <c r="AD126" s="396">
        <v>240.37636573558729</v>
      </c>
      <c r="AE126" s="396">
        <v>425.7370486352587</v>
      </c>
      <c r="AF126" s="396">
        <v>505.41856939075069</v>
      </c>
      <c r="AG126" s="396">
        <v>510.98991024549673</v>
      </c>
      <c r="AH126" s="396">
        <v>462.01952902167238</v>
      </c>
      <c r="AI126" s="396">
        <v>440.97202451226582</v>
      </c>
      <c r="AJ126" s="396">
        <v>636.26813886957461</v>
      </c>
      <c r="AK126" s="396">
        <v>521.9326206354724</v>
      </c>
      <c r="AL126" s="396">
        <v>565.76132311440097</v>
      </c>
      <c r="AM126" s="396">
        <v>645.38611805792902</v>
      </c>
      <c r="AN126" s="396">
        <v>741.82930242772284</v>
      </c>
      <c r="AO126" s="396">
        <v>838.71209993917557</v>
      </c>
      <c r="AP126" s="396">
        <v>883.00746347544055</v>
      </c>
      <c r="AQ126" s="396">
        <v>982.07192070479437</v>
      </c>
      <c r="AR126" s="396">
        <v>1071.9944982217689</v>
      </c>
      <c r="AS126" s="396">
        <v>1018.681813228161</v>
      </c>
      <c r="AT126" s="396">
        <v>1014.0774942364209</v>
      </c>
      <c r="AU126" s="396">
        <v>1008.1098886781326</v>
      </c>
    </row>
    <row r="127" spans="1:47" ht="15.6" customHeight="1" x14ac:dyDescent="0.3">
      <c r="A127" s="394" t="s">
        <v>1859</v>
      </c>
      <c r="B127" s="394" t="s">
        <v>942</v>
      </c>
      <c r="C127" s="394" t="s">
        <v>2047</v>
      </c>
      <c r="D127" s="395">
        <v>100</v>
      </c>
      <c r="E127" s="394" t="s">
        <v>1865</v>
      </c>
      <c r="F127" s="394" t="s">
        <v>167</v>
      </c>
      <c r="G127" s="394" t="s">
        <v>167</v>
      </c>
      <c r="H127" s="394" t="s">
        <v>1855</v>
      </c>
      <c r="I127" s="394" t="s">
        <v>1856</v>
      </c>
      <c r="J127" s="397"/>
      <c r="K127" s="397"/>
      <c r="L127" s="397"/>
      <c r="M127" s="397"/>
      <c r="N127" s="397"/>
      <c r="O127" s="397"/>
      <c r="P127" s="397"/>
      <c r="Q127" s="397"/>
      <c r="R127" s="397"/>
      <c r="S127" s="397"/>
      <c r="T127" s="397"/>
      <c r="U127" s="397"/>
      <c r="V127" s="397"/>
      <c r="W127" s="397"/>
      <c r="X127" s="397"/>
      <c r="Y127" s="397"/>
      <c r="Z127" s="397"/>
      <c r="AA127" s="397"/>
      <c r="AB127" s="397"/>
      <c r="AC127" s="397"/>
      <c r="AD127" s="397"/>
      <c r="AE127" s="397"/>
      <c r="AF127" s="397"/>
      <c r="AG127" s="397"/>
      <c r="AH127" s="397"/>
      <c r="AI127" s="397"/>
      <c r="AJ127" s="397"/>
      <c r="AK127" s="397"/>
      <c r="AL127" s="397"/>
      <c r="AM127" s="397"/>
      <c r="AN127" s="397"/>
      <c r="AO127" s="397"/>
      <c r="AP127" s="397"/>
      <c r="AQ127" s="397"/>
      <c r="AR127" s="397"/>
      <c r="AS127" s="396">
        <v>45.84</v>
      </c>
      <c r="AT127" s="396">
        <v>41.875010164254107</v>
      </c>
      <c r="AU127" s="396">
        <v>40.926398000333727</v>
      </c>
    </row>
    <row r="128" spans="1:47" ht="15.6" customHeight="1" x14ac:dyDescent="0.3">
      <c r="A128" s="394" t="s">
        <v>1859</v>
      </c>
      <c r="B128" s="394" t="s">
        <v>942</v>
      </c>
      <c r="C128" s="394" t="s">
        <v>2047</v>
      </c>
      <c r="D128" s="395">
        <v>103</v>
      </c>
      <c r="E128" s="394" t="s">
        <v>1865</v>
      </c>
      <c r="F128" s="394" t="s">
        <v>166</v>
      </c>
      <c r="G128" s="394" t="s">
        <v>2021</v>
      </c>
      <c r="H128" s="394" t="s">
        <v>2029</v>
      </c>
      <c r="I128" s="394" t="s">
        <v>2030</v>
      </c>
      <c r="J128" s="396">
        <v>109.71080868511457</v>
      </c>
      <c r="K128" s="396">
        <v>104.4218541578427</v>
      </c>
      <c r="L128" s="396">
        <v>99.132899630570861</v>
      </c>
      <c r="M128" s="396">
        <v>93.843945103298964</v>
      </c>
      <c r="N128" s="396">
        <v>88.554990576027095</v>
      </c>
      <c r="O128" s="396">
        <v>83.266036048755225</v>
      </c>
      <c r="P128" s="396">
        <v>77.977081521483356</v>
      </c>
      <c r="Q128" s="396">
        <v>72.688126994211487</v>
      </c>
      <c r="R128" s="396">
        <v>67.399172466939618</v>
      </c>
      <c r="S128" s="396">
        <v>62.110217939667749</v>
      </c>
      <c r="T128" s="396">
        <v>56.821263412395865</v>
      </c>
      <c r="U128" s="396">
        <v>51.53230888512401</v>
      </c>
      <c r="V128" s="396">
        <v>46.243354357852134</v>
      </c>
      <c r="W128" s="396">
        <v>40.954399830580257</v>
      </c>
      <c r="X128" s="396">
        <v>35.665445303308381</v>
      </c>
      <c r="Y128" s="396">
        <v>30.376490776036519</v>
      </c>
      <c r="Z128" s="396">
        <v>25.08753624876465</v>
      </c>
      <c r="AA128" s="396">
        <v>19.798581721492774</v>
      </c>
      <c r="AB128" s="396">
        <v>6.5530370370370363</v>
      </c>
      <c r="AC128" s="396">
        <v>6.5530370370370363</v>
      </c>
      <c r="AD128" s="396">
        <v>10.297629629629625</v>
      </c>
      <c r="AE128" s="397"/>
      <c r="AF128" s="397"/>
      <c r="AG128" s="397"/>
      <c r="AH128" s="397"/>
      <c r="AI128" s="397"/>
      <c r="AJ128" s="397"/>
      <c r="AK128" s="397"/>
      <c r="AL128" s="397"/>
      <c r="AM128" s="397"/>
      <c r="AN128" s="397"/>
      <c r="AO128" s="397"/>
      <c r="AP128" s="397"/>
      <c r="AQ128" s="397"/>
      <c r="AR128" s="397"/>
      <c r="AS128" s="397"/>
      <c r="AT128" s="397"/>
      <c r="AU128" s="397"/>
    </row>
    <row r="129" spans="1:47" ht="15.6" customHeight="1" x14ac:dyDescent="0.3">
      <c r="A129" s="394" t="s">
        <v>1859</v>
      </c>
      <c r="B129" s="394" t="s">
        <v>942</v>
      </c>
      <c r="C129" s="394" t="s">
        <v>2047</v>
      </c>
      <c r="D129" s="395">
        <v>110</v>
      </c>
      <c r="E129" s="394" t="s">
        <v>2072</v>
      </c>
      <c r="F129" s="394" t="s">
        <v>167</v>
      </c>
      <c r="G129" s="394" t="s">
        <v>167</v>
      </c>
      <c r="H129" s="394" t="s">
        <v>1845</v>
      </c>
      <c r="I129" s="394" t="s">
        <v>1846</v>
      </c>
      <c r="J129" s="396">
        <v>330.41313881435082</v>
      </c>
      <c r="K129" s="396">
        <v>370.25322222714965</v>
      </c>
      <c r="L129" s="396">
        <v>317.95566869638765</v>
      </c>
      <c r="M129" s="396">
        <v>384.51388535914805</v>
      </c>
      <c r="N129" s="396">
        <v>380.33707066594661</v>
      </c>
      <c r="O129" s="396">
        <v>356.99119644887651</v>
      </c>
      <c r="P129" s="396">
        <v>349.78236469851305</v>
      </c>
      <c r="Q129" s="396">
        <v>309.81622192586138</v>
      </c>
      <c r="R129" s="396">
        <v>349.01197908717029</v>
      </c>
      <c r="S129" s="396">
        <v>272.32919282328066</v>
      </c>
      <c r="T129" s="396">
        <v>369.28445687068336</v>
      </c>
      <c r="U129" s="396">
        <v>218.18846253329025</v>
      </c>
      <c r="V129" s="396">
        <v>261.58111815593946</v>
      </c>
      <c r="W129" s="396">
        <v>128.36056119229818</v>
      </c>
      <c r="X129" s="396">
        <v>131.34817919857713</v>
      </c>
      <c r="Y129" s="396">
        <v>64.863515574119774</v>
      </c>
      <c r="Z129" s="396">
        <v>50.926622059662371</v>
      </c>
      <c r="AA129" s="396">
        <v>45.599989793343852</v>
      </c>
      <c r="AB129" s="397"/>
      <c r="AC129" s="397"/>
      <c r="AD129" s="397"/>
      <c r="AE129" s="397"/>
      <c r="AF129" s="397"/>
      <c r="AG129" s="397"/>
      <c r="AH129" s="397"/>
      <c r="AI129" s="397"/>
      <c r="AJ129" s="397"/>
      <c r="AK129" s="397"/>
      <c r="AL129" s="397"/>
      <c r="AM129" s="397"/>
      <c r="AN129" s="397"/>
      <c r="AO129" s="397"/>
      <c r="AP129" s="397"/>
      <c r="AQ129" s="397"/>
      <c r="AR129" s="397"/>
      <c r="AS129" s="397"/>
      <c r="AT129" s="397"/>
      <c r="AU129" s="397"/>
    </row>
    <row r="130" spans="1:47" ht="15.6" customHeight="1" x14ac:dyDescent="0.3">
      <c r="A130" s="394" t="s">
        <v>1859</v>
      </c>
      <c r="B130" s="394" t="s">
        <v>942</v>
      </c>
      <c r="C130" s="394" t="s">
        <v>2047</v>
      </c>
      <c r="D130" s="395">
        <v>114</v>
      </c>
      <c r="E130" s="394" t="s">
        <v>679</v>
      </c>
      <c r="F130" s="394" t="s">
        <v>167</v>
      </c>
      <c r="G130" s="394" t="s">
        <v>167</v>
      </c>
      <c r="H130" s="394" t="s">
        <v>1847</v>
      </c>
      <c r="I130" s="394" t="s">
        <v>1848</v>
      </c>
      <c r="J130" s="397"/>
      <c r="K130" s="396">
        <v>86.460322904025745</v>
      </c>
      <c r="L130" s="396">
        <v>341.5182754709017</v>
      </c>
      <c r="M130" s="396">
        <v>757.09693284251034</v>
      </c>
      <c r="N130" s="396">
        <v>1323.0043827359743</v>
      </c>
      <c r="O130" s="396">
        <v>2027.2985979158125</v>
      </c>
      <c r="P130" s="396">
        <v>2856.6941568098619</v>
      </c>
      <c r="Q130" s="396">
        <v>3796.9950749654422</v>
      </c>
      <c r="R130" s="396">
        <v>4833.5376683713084</v>
      </c>
      <c r="S130" s="396">
        <v>5562.5561533769587</v>
      </c>
      <c r="T130" s="396">
        <v>5922.1063122319101</v>
      </c>
      <c r="U130" s="396">
        <v>6105.3634592736707</v>
      </c>
      <c r="V130" s="396">
        <v>6155.1057756400678</v>
      </c>
      <c r="W130" s="396">
        <v>6099.6193141221784</v>
      </c>
      <c r="X130" s="396">
        <v>6501.987416445525</v>
      </c>
      <c r="Y130" s="396">
        <v>7569.2153643379206</v>
      </c>
      <c r="Z130" s="396">
        <v>8511.8502053062184</v>
      </c>
      <c r="AA130" s="396">
        <v>9159.1722004832718</v>
      </c>
      <c r="AB130" s="396">
        <v>9836.6748719567622</v>
      </c>
      <c r="AC130" s="396">
        <v>10536.761265544408</v>
      </c>
      <c r="AD130" s="396">
        <v>10256.578798291815</v>
      </c>
      <c r="AE130" s="396">
        <v>9047.0469875489143</v>
      </c>
      <c r="AF130" s="396">
        <v>7844.7723634926551</v>
      </c>
      <c r="AG130" s="396">
        <v>6515.0752999869392</v>
      </c>
      <c r="AH130" s="396">
        <v>3809.3464155512902</v>
      </c>
      <c r="AI130" s="396">
        <v>3781.3963773479886</v>
      </c>
      <c r="AJ130" s="396">
        <v>2668.0905696947902</v>
      </c>
      <c r="AK130" s="396">
        <v>1686.3980779435126</v>
      </c>
      <c r="AL130" s="396">
        <v>842.02988960248581</v>
      </c>
      <c r="AM130" s="396">
        <v>394.05463421269735</v>
      </c>
      <c r="AN130" s="396">
        <v>244.63496188463017</v>
      </c>
      <c r="AO130" s="396">
        <v>140.2069661791939</v>
      </c>
      <c r="AP130" s="396">
        <v>72.569831103568646</v>
      </c>
      <c r="AQ130" s="396">
        <v>32.61846526877693</v>
      </c>
      <c r="AR130" s="396">
        <v>11.801972977280402</v>
      </c>
      <c r="AS130" s="396">
        <v>2.9258380168547138</v>
      </c>
      <c r="AT130" s="396">
        <v>0.31283232745749939</v>
      </c>
      <c r="AU130" s="397"/>
    </row>
    <row r="131" spans="1:47" ht="15.6" customHeight="1" x14ac:dyDescent="0.3">
      <c r="A131" s="394" t="s">
        <v>1859</v>
      </c>
      <c r="B131" s="394" t="s">
        <v>942</v>
      </c>
      <c r="C131" s="394" t="s">
        <v>2047</v>
      </c>
      <c r="D131" s="395">
        <v>114</v>
      </c>
      <c r="E131" s="394" t="s">
        <v>679</v>
      </c>
      <c r="F131" s="394" t="s">
        <v>167</v>
      </c>
      <c r="G131" s="394" t="s">
        <v>167</v>
      </c>
      <c r="H131" s="394" t="s">
        <v>1849</v>
      </c>
      <c r="I131" s="394" t="s">
        <v>1850</v>
      </c>
      <c r="J131" s="397"/>
      <c r="K131" s="396">
        <v>33.525431330132434</v>
      </c>
      <c r="L131" s="396">
        <v>132.61170615030164</v>
      </c>
      <c r="M131" s="396">
        <v>294.55909635460324</v>
      </c>
      <c r="N131" s="396">
        <v>515.96957062019897</v>
      </c>
      <c r="O131" s="396">
        <v>792.84837385334936</v>
      </c>
      <c r="P131" s="396">
        <v>1120.7179108170747</v>
      </c>
      <c r="Q131" s="396">
        <v>1494.7402531394259</v>
      </c>
      <c r="R131" s="396">
        <v>1909.84446110309</v>
      </c>
      <c r="S131" s="396">
        <v>2360.8548980153378</v>
      </c>
      <c r="T131" s="396">
        <v>2842.6168131741088</v>
      </c>
      <c r="U131" s="396">
        <v>3340.9239076221925</v>
      </c>
      <c r="V131" s="396">
        <v>3901.5705202621366</v>
      </c>
      <c r="W131" s="396">
        <v>4400.418919814626</v>
      </c>
      <c r="X131" s="396">
        <v>5505.5541478558716</v>
      </c>
      <c r="Y131" s="396">
        <v>7476.7628513398886</v>
      </c>
      <c r="Z131" s="396">
        <v>9347.9379320218613</v>
      </c>
      <c r="AA131" s="396">
        <v>10916.151543314802</v>
      </c>
      <c r="AB131" s="396">
        <v>11998.46086531746</v>
      </c>
      <c r="AC131" s="396">
        <v>12744.179177668746</v>
      </c>
      <c r="AD131" s="396">
        <v>15852.651084719631</v>
      </c>
      <c r="AE131" s="396">
        <v>20714.124229769193</v>
      </c>
      <c r="AF131" s="396">
        <v>24963.846269003097</v>
      </c>
      <c r="AG131" s="396">
        <v>27655.871059340097</v>
      </c>
      <c r="AH131" s="396">
        <v>20614.611817312307</v>
      </c>
      <c r="AI131" s="396">
        <v>25822.239180693698</v>
      </c>
      <c r="AJ131" s="396">
        <v>24417.680751733784</v>
      </c>
      <c r="AK131" s="396">
        <v>23201.74548803482</v>
      </c>
      <c r="AL131" s="396">
        <v>22380.142734470232</v>
      </c>
      <c r="AM131" s="396">
        <v>22172.741306612254</v>
      </c>
      <c r="AN131" s="396">
        <v>21513.237442108402</v>
      </c>
      <c r="AO131" s="396">
        <v>20754.1941777227</v>
      </c>
      <c r="AP131" s="396">
        <v>20917.251380282993</v>
      </c>
      <c r="AQ131" s="396">
        <v>22706.096653132954</v>
      </c>
      <c r="AR131" s="396">
        <v>25273.595128347817</v>
      </c>
      <c r="AS131" s="396">
        <v>27226.912932569485</v>
      </c>
      <c r="AT131" s="396">
        <v>29647.653253206056</v>
      </c>
      <c r="AU131" s="396">
        <v>31920.272087337013</v>
      </c>
    </row>
    <row r="132" spans="1:47" ht="15.6" customHeight="1" x14ac:dyDescent="0.3">
      <c r="A132" s="394" t="s">
        <v>1859</v>
      </c>
      <c r="B132" s="394" t="s">
        <v>942</v>
      </c>
      <c r="C132" s="394" t="s">
        <v>2047</v>
      </c>
      <c r="D132" s="395">
        <v>119</v>
      </c>
      <c r="E132" s="394" t="s">
        <v>1865</v>
      </c>
      <c r="F132" s="394" t="s">
        <v>2135</v>
      </c>
      <c r="G132" s="394" t="s">
        <v>2135</v>
      </c>
      <c r="H132" s="394" t="s">
        <v>2022</v>
      </c>
      <c r="I132" s="394" t="s">
        <v>2022</v>
      </c>
      <c r="J132" s="397"/>
      <c r="K132" s="397"/>
      <c r="L132" s="397"/>
      <c r="M132" s="397"/>
      <c r="N132" s="397"/>
      <c r="O132" s="397"/>
      <c r="P132" s="397"/>
      <c r="Q132" s="397"/>
      <c r="R132" s="397"/>
      <c r="S132" s="397"/>
      <c r="T132" s="397"/>
      <c r="U132" s="397"/>
      <c r="V132" s="397"/>
      <c r="W132" s="397"/>
      <c r="X132" s="397"/>
      <c r="Y132" s="397"/>
      <c r="Z132" s="397"/>
      <c r="AA132" s="397"/>
      <c r="AB132" s="397"/>
      <c r="AC132" s="397"/>
      <c r="AD132" s="397"/>
      <c r="AE132" s="397"/>
      <c r="AF132" s="397"/>
      <c r="AG132" s="397"/>
      <c r="AH132" s="397"/>
      <c r="AI132" s="397"/>
      <c r="AJ132" s="397"/>
      <c r="AK132" s="397"/>
      <c r="AL132" s="397"/>
      <c r="AM132" s="397"/>
      <c r="AN132" s="396">
        <v>2.4</v>
      </c>
      <c r="AO132" s="396">
        <v>2.4</v>
      </c>
      <c r="AP132" s="396">
        <v>2.4</v>
      </c>
      <c r="AQ132" s="396">
        <v>5.4399999618530277</v>
      </c>
      <c r="AR132" s="396">
        <v>5.4399999618530277</v>
      </c>
      <c r="AS132" s="396">
        <v>5.4399999618530277</v>
      </c>
      <c r="AT132" s="396">
        <v>3.6627080947716451</v>
      </c>
      <c r="AU132" s="396">
        <v>2.6702094612695051</v>
      </c>
    </row>
    <row r="133" spans="1:47" ht="15.6" customHeight="1" x14ac:dyDescent="0.3">
      <c r="A133" s="394" t="s">
        <v>1859</v>
      </c>
      <c r="B133" s="394" t="s">
        <v>942</v>
      </c>
      <c r="C133" s="394" t="s">
        <v>2047</v>
      </c>
      <c r="D133" s="395">
        <v>124</v>
      </c>
      <c r="E133" s="394" t="s">
        <v>2138</v>
      </c>
      <c r="F133" s="394" t="s">
        <v>2135</v>
      </c>
      <c r="G133" s="394" t="s">
        <v>2135</v>
      </c>
      <c r="H133" s="394" t="s">
        <v>2022</v>
      </c>
      <c r="I133" s="394" t="s">
        <v>2022</v>
      </c>
      <c r="J133" s="396">
        <v>207.39384485716116</v>
      </c>
      <c r="K133" s="396">
        <v>222.97516469839709</v>
      </c>
      <c r="L133" s="396">
        <v>237.18188140152606</v>
      </c>
      <c r="M133" s="396">
        <v>246.31566019748036</v>
      </c>
      <c r="N133" s="396">
        <v>253.62953578508581</v>
      </c>
      <c r="O133" s="396">
        <v>259.83307253971407</v>
      </c>
      <c r="P133" s="396">
        <v>261.66040468267113</v>
      </c>
      <c r="Q133" s="396">
        <v>262.74333304606296</v>
      </c>
      <c r="R133" s="396">
        <v>260.9173566398232</v>
      </c>
      <c r="S133" s="396">
        <v>254.7830561260065</v>
      </c>
      <c r="T133" s="396">
        <v>253.34049975159897</v>
      </c>
      <c r="U133" s="396">
        <v>260.34631653893302</v>
      </c>
      <c r="V133" s="396">
        <v>277.64213024449379</v>
      </c>
      <c r="W133" s="396">
        <v>312.9557047952726</v>
      </c>
      <c r="X133" s="396">
        <v>365.76907186208371</v>
      </c>
      <c r="Y133" s="396">
        <v>413.10464041334677</v>
      </c>
      <c r="Z133" s="396">
        <v>447.87897454612244</v>
      </c>
      <c r="AA133" s="396">
        <v>481.93083601426838</v>
      </c>
      <c r="AB133" s="396">
        <v>509.04123085097746</v>
      </c>
      <c r="AC133" s="396">
        <v>528.67532153415004</v>
      </c>
      <c r="AD133" s="396">
        <v>550.87732166752517</v>
      </c>
      <c r="AE133" s="396">
        <v>591.62243590648245</v>
      </c>
      <c r="AF133" s="396">
        <v>667.49663603609611</v>
      </c>
      <c r="AG133" s="396">
        <v>714.79228959770774</v>
      </c>
      <c r="AH133" s="396">
        <v>621.35538458529356</v>
      </c>
      <c r="AI133" s="396">
        <v>746.75867356179049</v>
      </c>
      <c r="AJ133" s="396">
        <v>727.49842422161305</v>
      </c>
      <c r="AK133" s="396">
        <v>735.06019865304518</v>
      </c>
      <c r="AL133" s="396">
        <v>753.53173013611308</v>
      </c>
      <c r="AM133" s="396">
        <v>785.33326945157398</v>
      </c>
      <c r="AN133" s="396">
        <v>830.74518360605293</v>
      </c>
      <c r="AO133" s="396">
        <v>872.18472887141706</v>
      </c>
      <c r="AP133" s="396">
        <v>922.68314672593556</v>
      </c>
      <c r="AQ133" s="396">
        <v>1010.067431049594</v>
      </c>
      <c r="AR133" s="396">
        <v>1095.9126710416401</v>
      </c>
      <c r="AS133" s="396">
        <v>1157.6097030757487</v>
      </c>
      <c r="AT133" s="396">
        <v>1265.396491658762</v>
      </c>
      <c r="AU133" s="396">
        <v>1400.7848486788594</v>
      </c>
    </row>
    <row r="134" spans="1:47" ht="15.6" customHeight="1" x14ac:dyDescent="0.3">
      <c r="A134" s="394" t="s">
        <v>1859</v>
      </c>
      <c r="B134" s="394" t="s">
        <v>942</v>
      </c>
      <c r="C134" s="394" t="s">
        <v>2047</v>
      </c>
      <c r="D134" s="395">
        <v>128</v>
      </c>
      <c r="E134" s="394" t="s">
        <v>2139</v>
      </c>
      <c r="F134" s="394" t="s">
        <v>2135</v>
      </c>
      <c r="G134" s="394" t="s">
        <v>2135</v>
      </c>
      <c r="H134" s="394" t="s">
        <v>2022</v>
      </c>
      <c r="I134" s="394" t="s">
        <v>2022</v>
      </c>
      <c r="J134" s="397"/>
      <c r="K134" s="397"/>
      <c r="L134" s="397"/>
      <c r="M134" s="397"/>
      <c r="N134" s="397"/>
      <c r="O134" s="397"/>
      <c r="P134" s="397"/>
      <c r="Q134" s="397"/>
      <c r="R134" s="397"/>
      <c r="S134" s="397"/>
      <c r="T134" s="397"/>
      <c r="U134" s="397"/>
      <c r="V134" s="397"/>
      <c r="W134" s="397"/>
      <c r="X134" s="397"/>
      <c r="Y134" s="397"/>
      <c r="Z134" s="397"/>
      <c r="AA134" s="397"/>
      <c r="AB134" s="397"/>
      <c r="AC134" s="397"/>
      <c r="AD134" s="397"/>
      <c r="AE134" s="397"/>
      <c r="AF134" s="397"/>
      <c r="AG134" s="397"/>
      <c r="AH134" s="397"/>
      <c r="AI134" s="397"/>
      <c r="AJ134" s="397"/>
      <c r="AK134" s="397"/>
      <c r="AL134" s="397"/>
      <c r="AM134" s="397"/>
      <c r="AN134" s="397"/>
      <c r="AO134" s="397"/>
      <c r="AP134" s="397"/>
      <c r="AQ134" s="397"/>
      <c r="AR134" s="397"/>
      <c r="AS134" s="397"/>
      <c r="AT134" s="396">
        <v>22.562399999999997</v>
      </c>
      <c r="AU134" s="396">
        <v>81.69429333333332</v>
      </c>
    </row>
    <row r="135" spans="1:47" ht="15.6" customHeight="1" x14ac:dyDescent="0.3">
      <c r="A135" s="394" t="s">
        <v>1859</v>
      </c>
      <c r="B135" s="394" t="s">
        <v>942</v>
      </c>
      <c r="C135" s="394" t="s">
        <v>2047</v>
      </c>
      <c r="D135" s="395">
        <v>129</v>
      </c>
      <c r="E135" s="394" t="s">
        <v>2140</v>
      </c>
      <c r="F135" s="394" t="s">
        <v>2135</v>
      </c>
      <c r="G135" s="394" t="s">
        <v>2135</v>
      </c>
      <c r="H135" s="394" t="s">
        <v>2022</v>
      </c>
      <c r="I135" s="394" t="s">
        <v>2022</v>
      </c>
      <c r="J135" s="397"/>
      <c r="K135" s="397"/>
      <c r="L135" s="397"/>
      <c r="M135" s="397"/>
      <c r="N135" s="397"/>
      <c r="O135" s="397"/>
      <c r="P135" s="397"/>
      <c r="Q135" s="397"/>
      <c r="R135" s="397"/>
      <c r="S135" s="397"/>
      <c r="T135" s="397"/>
      <c r="U135" s="397"/>
      <c r="V135" s="397"/>
      <c r="W135" s="397"/>
      <c r="X135" s="397"/>
      <c r="Y135" s="397"/>
      <c r="Z135" s="397"/>
      <c r="AA135" s="397"/>
      <c r="AB135" s="397"/>
      <c r="AC135" s="397"/>
      <c r="AD135" s="397"/>
      <c r="AE135" s="397"/>
      <c r="AF135" s="397"/>
      <c r="AG135" s="397"/>
      <c r="AH135" s="397"/>
      <c r="AI135" s="397"/>
      <c r="AJ135" s="397"/>
      <c r="AK135" s="397"/>
      <c r="AL135" s="397"/>
      <c r="AM135" s="397"/>
      <c r="AN135" s="397"/>
      <c r="AO135" s="397"/>
      <c r="AP135" s="397"/>
      <c r="AQ135" s="397"/>
      <c r="AR135" s="397"/>
      <c r="AS135" s="397"/>
      <c r="AT135" s="396">
        <v>29.988</v>
      </c>
      <c r="AU135" s="396">
        <v>113.96497777777778</v>
      </c>
    </row>
    <row r="136" spans="1:47" ht="15.6" customHeight="1" x14ac:dyDescent="0.3">
      <c r="A136" s="394" t="s">
        <v>1859</v>
      </c>
      <c r="B136" s="394" t="s">
        <v>942</v>
      </c>
      <c r="C136" s="394" t="s">
        <v>2073</v>
      </c>
      <c r="D136" s="395">
        <v>5</v>
      </c>
      <c r="E136" s="394" t="s">
        <v>1868</v>
      </c>
      <c r="F136" s="394" t="s">
        <v>167</v>
      </c>
      <c r="G136" s="394" t="s">
        <v>167</v>
      </c>
      <c r="H136" s="394" t="s">
        <v>1845</v>
      </c>
      <c r="I136" s="394" t="s">
        <v>1846</v>
      </c>
      <c r="J136" s="396">
        <v>12662.590415599558</v>
      </c>
      <c r="K136" s="396">
        <v>13213.735226571624</v>
      </c>
      <c r="L136" s="396">
        <v>13706.245366764018</v>
      </c>
      <c r="M136" s="396">
        <v>14068.433669794367</v>
      </c>
      <c r="N136" s="396">
        <v>14208.121101024537</v>
      </c>
      <c r="O136" s="396">
        <v>14056.233179732782</v>
      </c>
      <c r="P136" s="396">
        <v>13715.706233069393</v>
      </c>
      <c r="Q136" s="396">
        <v>13337.494054529945</v>
      </c>
      <c r="R136" s="396">
        <v>12830.5367195569</v>
      </c>
      <c r="S136" s="396">
        <v>12478.016640363574</v>
      </c>
      <c r="T136" s="396">
        <v>12600.110799933449</v>
      </c>
      <c r="U136" s="396">
        <v>12857.336080291951</v>
      </c>
      <c r="V136" s="396">
        <v>13293.859761956117</v>
      </c>
      <c r="W136" s="396">
        <v>13765.639844398378</v>
      </c>
      <c r="X136" s="396">
        <v>14016.507119488004</v>
      </c>
      <c r="Y136" s="396">
        <v>14226.665297134628</v>
      </c>
      <c r="Z136" s="396">
        <v>14313.464976644955</v>
      </c>
      <c r="AA136" s="396">
        <v>14274.046896519028</v>
      </c>
      <c r="AB136" s="396">
        <v>14365.782059784953</v>
      </c>
      <c r="AC136" s="396">
        <v>14703.798208699638</v>
      </c>
      <c r="AD136" s="396">
        <v>15312.772206356289</v>
      </c>
      <c r="AE136" s="396">
        <v>16411.512172353294</v>
      </c>
      <c r="AF136" s="396">
        <v>17767.109317562274</v>
      </c>
      <c r="AG136" s="396">
        <v>18123.37655191528</v>
      </c>
      <c r="AH136" s="396">
        <v>15250.527232620905</v>
      </c>
      <c r="AI136" s="396">
        <v>17824.95852863754</v>
      </c>
      <c r="AJ136" s="396">
        <v>16905.884879629375</v>
      </c>
      <c r="AK136" s="396">
        <v>16152.008179998196</v>
      </c>
      <c r="AL136" s="396">
        <v>15302.356038257132</v>
      </c>
      <c r="AM136" s="396">
        <v>14545.609714616487</v>
      </c>
      <c r="AN136" s="396">
        <v>14001.217867676885</v>
      </c>
      <c r="AO136" s="396">
        <v>13527.694792676837</v>
      </c>
      <c r="AP136" s="396">
        <v>12916.746577359443</v>
      </c>
      <c r="AQ136" s="396">
        <v>12155.181201858244</v>
      </c>
      <c r="AR136" s="396">
        <v>11395.14423955384</v>
      </c>
      <c r="AS136" s="396">
        <v>10650.193634278949</v>
      </c>
      <c r="AT136" s="396">
        <v>10321.648475350097</v>
      </c>
      <c r="AU136" s="396">
        <v>10244.012093295085</v>
      </c>
    </row>
    <row r="137" spans="1:47" ht="15.6" customHeight="1" x14ac:dyDescent="0.3">
      <c r="A137" s="394" t="s">
        <v>1859</v>
      </c>
      <c r="B137" s="394" t="s">
        <v>942</v>
      </c>
      <c r="C137" s="394" t="s">
        <v>2073</v>
      </c>
      <c r="D137" s="395">
        <v>5</v>
      </c>
      <c r="E137" s="394" t="s">
        <v>1868</v>
      </c>
      <c r="F137" s="394" t="s">
        <v>167</v>
      </c>
      <c r="G137" s="394" t="s">
        <v>167</v>
      </c>
      <c r="H137" s="394" t="s">
        <v>1849</v>
      </c>
      <c r="I137" s="394" t="s">
        <v>1850</v>
      </c>
      <c r="J137" s="396">
        <v>6361.7333688436283</v>
      </c>
      <c r="K137" s="396">
        <v>6638.6306086616769</v>
      </c>
      <c r="L137" s="396">
        <v>6887.251162561055</v>
      </c>
      <c r="M137" s="396">
        <v>7071.8883341057035</v>
      </c>
      <c r="N137" s="396">
        <v>7148.4154878479849</v>
      </c>
      <c r="O137" s="396">
        <v>7083.0240946000731</v>
      </c>
      <c r="P137" s="396">
        <v>6915.1961911300978</v>
      </c>
      <c r="Q137" s="396">
        <v>6728.0573047023636</v>
      </c>
      <c r="R137" s="396">
        <v>6481.3815966270922</v>
      </c>
      <c r="S137" s="396">
        <v>6307.9410325918125</v>
      </c>
      <c r="T137" s="396">
        <v>6371.6608563077161</v>
      </c>
      <c r="U137" s="396">
        <v>6503.1202878797503</v>
      </c>
      <c r="V137" s="396">
        <v>6726.5876831401847</v>
      </c>
      <c r="W137" s="396">
        <v>7146.2850359656859</v>
      </c>
      <c r="X137" s="396">
        <v>7619.3015950147246</v>
      </c>
      <c r="Y137" s="396">
        <v>8263.9889759807811</v>
      </c>
      <c r="Z137" s="396">
        <v>8894.3280845393128</v>
      </c>
      <c r="AA137" s="396">
        <v>9381.7325269597386</v>
      </c>
      <c r="AB137" s="396">
        <v>9751.2391364679625</v>
      </c>
      <c r="AC137" s="396">
        <v>10322.26823678554</v>
      </c>
      <c r="AD137" s="396">
        <v>11255.503139833381</v>
      </c>
      <c r="AE137" s="396">
        <v>12395.87553055524</v>
      </c>
      <c r="AF137" s="396">
        <v>14345.253035197256</v>
      </c>
      <c r="AG137" s="396">
        <v>15559.406655938592</v>
      </c>
      <c r="AH137" s="396">
        <v>13384.087863258053</v>
      </c>
      <c r="AI137" s="396">
        <v>15896.837491788076</v>
      </c>
      <c r="AJ137" s="396">
        <v>15278.997447684798</v>
      </c>
      <c r="AK137" s="396">
        <v>14744.185762993937</v>
      </c>
      <c r="AL137" s="396">
        <v>14062.005532887913</v>
      </c>
      <c r="AM137" s="396">
        <v>13443.177274013813</v>
      </c>
      <c r="AN137" s="396">
        <v>13078.407092146017</v>
      </c>
      <c r="AO137" s="396">
        <v>12752.339687305184</v>
      </c>
      <c r="AP137" s="396">
        <v>12243.151564284241</v>
      </c>
      <c r="AQ137" s="396">
        <v>11647.139850831123</v>
      </c>
      <c r="AR137" s="396">
        <v>10879.922547156966</v>
      </c>
      <c r="AS137" s="396">
        <v>10108.537832784164</v>
      </c>
      <c r="AT137" s="396">
        <v>9840.5563246682632</v>
      </c>
      <c r="AU137" s="396">
        <v>9786.6785612324857</v>
      </c>
    </row>
    <row r="138" spans="1:47" ht="15.6" customHeight="1" x14ac:dyDescent="0.3">
      <c r="A138" s="394" t="s">
        <v>1859</v>
      </c>
      <c r="B138" s="394" t="s">
        <v>942</v>
      </c>
      <c r="C138" s="394" t="s">
        <v>2073</v>
      </c>
      <c r="D138" s="395">
        <v>9</v>
      </c>
      <c r="E138" s="394" t="s">
        <v>1869</v>
      </c>
      <c r="F138" s="394" t="s">
        <v>666</v>
      </c>
      <c r="G138" s="394" t="s">
        <v>666</v>
      </c>
      <c r="H138" s="394" t="s">
        <v>1843</v>
      </c>
      <c r="I138" s="394" t="s">
        <v>1844</v>
      </c>
      <c r="J138" s="396">
        <v>8913.8939851050309</v>
      </c>
      <c r="K138" s="396">
        <v>8861.6248429622083</v>
      </c>
      <c r="L138" s="396">
        <v>8726.4145998151525</v>
      </c>
      <c r="M138" s="396">
        <v>8479.2523388410118</v>
      </c>
      <c r="N138" s="396">
        <v>8233.3062307425698</v>
      </c>
      <c r="O138" s="396">
        <v>8066.4559397819385</v>
      </c>
      <c r="P138" s="396">
        <v>7908.3568394758922</v>
      </c>
      <c r="Q138" s="396">
        <v>7721.7770178406918</v>
      </c>
      <c r="R138" s="396">
        <v>7507.6717572840344</v>
      </c>
      <c r="S138" s="396">
        <v>7337.1901507413359</v>
      </c>
      <c r="T138" s="396">
        <v>7319.0893822721337</v>
      </c>
      <c r="U138" s="396">
        <v>7344.0156917619961</v>
      </c>
      <c r="V138" s="396">
        <v>7407.0254156730653</v>
      </c>
      <c r="W138" s="396">
        <v>7554.016547538663</v>
      </c>
      <c r="X138" s="396">
        <v>7703.0018805581512</v>
      </c>
      <c r="Y138" s="396">
        <v>7893.6882002433767</v>
      </c>
      <c r="Z138" s="396">
        <v>7882.4647288394535</v>
      </c>
      <c r="AA138" s="396">
        <v>7677.5343132393891</v>
      </c>
      <c r="AB138" s="396">
        <v>7532.7589810691825</v>
      </c>
      <c r="AC138" s="396">
        <v>7353.0066282181988</v>
      </c>
      <c r="AD138" s="396">
        <v>7079.687930900649</v>
      </c>
      <c r="AE138" s="396">
        <v>6752.9360871466743</v>
      </c>
      <c r="AF138" s="396">
        <v>6554.4299912162833</v>
      </c>
      <c r="AG138" s="396">
        <v>6071.9447106231</v>
      </c>
      <c r="AH138" s="396">
        <v>4723.6591050905881</v>
      </c>
      <c r="AI138" s="396">
        <v>5223.6325353894226</v>
      </c>
      <c r="AJ138" s="396">
        <v>4583.7134648868805</v>
      </c>
      <c r="AK138" s="396">
        <v>4005.9405435356684</v>
      </c>
      <c r="AL138" s="396">
        <v>3561.1905002941326</v>
      </c>
      <c r="AM138" s="396">
        <v>3217.9397938702255</v>
      </c>
      <c r="AN138" s="396">
        <v>2932.6055277676719</v>
      </c>
      <c r="AO138" s="396">
        <v>2715.4650761244061</v>
      </c>
      <c r="AP138" s="396">
        <v>2549.8400193108387</v>
      </c>
      <c r="AQ138" s="396">
        <v>2360.9425853279745</v>
      </c>
      <c r="AR138" s="396">
        <v>2124.0271521507439</v>
      </c>
      <c r="AS138" s="396">
        <v>1906.1170614499345</v>
      </c>
      <c r="AT138" s="396">
        <v>1766.185650454265</v>
      </c>
      <c r="AU138" s="396">
        <v>1686.172454491202</v>
      </c>
    </row>
    <row r="139" spans="1:47" ht="15.6" customHeight="1" x14ac:dyDescent="0.3">
      <c r="A139" s="394" t="s">
        <v>1859</v>
      </c>
      <c r="B139" s="394" t="s">
        <v>942</v>
      </c>
      <c r="C139" s="394" t="s">
        <v>2073</v>
      </c>
      <c r="D139" s="395">
        <v>9</v>
      </c>
      <c r="E139" s="394" t="s">
        <v>1869</v>
      </c>
      <c r="F139" s="394" t="s">
        <v>666</v>
      </c>
      <c r="G139" s="394" t="s">
        <v>666</v>
      </c>
      <c r="H139" s="394" t="s">
        <v>1845</v>
      </c>
      <c r="I139" s="394" t="s">
        <v>1846</v>
      </c>
      <c r="J139" s="396">
        <v>37503.028492457488</v>
      </c>
      <c r="K139" s="396">
        <v>37283.118862576972</v>
      </c>
      <c r="L139" s="396">
        <v>36714.671074960555</v>
      </c>
      <c r="M139" s="396">
        <v>35670.935163595481</v>
      </c>
      <c r="N139" s="396">
        <v>34629.963352057515</v>
      </c>
      <c r="O139" s="396">
        <v>33926.881176812465</v>
      </c>
      <c r="P139" s="396">
        <v>33260.700213132048</v>
      </c>
      <c r="Q139" s="396">
        <v>32472.229890098584</v>
      </c>
      <c r="R139" s="396">
        <v>31561.010879452351</v>
      </c>
      <c r="S139" s="396">
        <v>30831.348880919166</v>
      </c>
      <c r="T139" s="396">
        <v>30747.430531422247</v>
      </c>
      <c r="U139" s="396">
        <v>30844.834665647031</v>
      </c>
      <c r="V139" s="396">
        <v>31108.413407861692</v>
      </c>
      <c r="W139" s="396">
        <v>31927.33483973502</v>
      </c>
      <c r="X139" s="396">
        <v>32935.154997666148</v>
      </c>
      <c r="Y139" s="396">
        <v>33474.226009936239</v>
      </c>
      <c r="Z139" s="396">
        <v>33477.389490268215</v>
      </c>
      <c r="AA139" s="396">
        <v>33937.73774686941</v>
      </c>
      <c r="AB139" s="396">
        <v>34604.096881811776</v>
      </c>
      <c r="AC139" s="396">
        <v>34749.597278772904</v>
      </c>
      <c r="AD139" s="396">
        <v>34756.704735357598</v>
      </c>
      <c r="AE139" s="396">
        <v>34650.5966116567</v>
      </c>
      <c r="AF139" s="396">
        <v>35331.207755498202</v>
      </c>
      <c r="AG139" s="396">
        <v>35166.359661049923</v>
      </c>
      <c r="AH139" s="396">
        <v>29173.867445030548</v>
      </c>
      <c r="AI139" s="396">
        <v>33690.1651654491</v>
      </c>
      <c r="AJ139" s="396">
        <v>30824.835818469397</v>
      </c>
      <c r="AK139" s="396">
        <v>28325.159230296387</v>
      </c>
      <c r="AL139" s="396">
        <v>26331.980006244634</v>
      </c>
      <c r="AM139" s="396">
        <v>24465.331094468424</v>
      </c>
      <c r="AN139" s="396">
        <v>23034.615709812144</v>
      </c>
      <c r="AO139" s="396">
        <v>22055.184643678134</v>
      </c>
      <c r="AP139" s="396">
        <v>21148.55386439076</v>
      </c>
      <c r="AQ139" s="396">
        <v>19854.636049035937</v>
      </c>
      <c r="AR139" s="396">
        <v>18190.50559576966</v>
      </c>
      <c r="AS139" s="396">
        <v>16384.617593287458</v>
      </c>
      <c r="AT139" s="396">
        <v>15065.062880962783</v>
      </c>
      <c r="AU139" s="396">
        <v>14348.873640179498</v>
      </c>
    </row>
    <row r="140" spans="1:47" ht="15.6" customHeight="1" x14ac:dyDescent="0.3">
      <c r="A140" s="394" t="s">
        <v>1859</v>
      </c>
      <c r="B140" s="394" t="s">
        <v>942</v>
      </c>
      <c r="C140" s="394" t="s">
        <v>2073</v>
      </c>
      <c r="D140" s="395">
        <v>9</v>
      </c>
      <c r="E140" s="394" t="s">
        <v>1869</v>
      </c>
      <c r="F140" s="394" t="s">
        <v>666</v>
      </c>
      <c r="G140" s="394" t="s">
        <v>666</v>
      </c>
      <c r="H140" s="394" t="s">
        <v>1849</v>
      </c>
      <c r="I140" s="394" t="s">
        <v>1850</v>
      </c>
      <c r="J140" s="396">
        <v>1337.727235859918</v>
      </c>
      <c r="K140" s="396">
        <v>1329.8830933161175</v>
      </c>
      <c r="L140" s="396">
        <v>1306.0473282009752</v>
      </c>
      <c r="M140" s="396">
        <v>1270.1746533578141</v>
      </c>
      <c r="N140" s="396">
        <v>1240.4006211520627</v>
      </c>
      <c r="O140" s="396">
        <v>1217.7110760412563</v>
      </c>
      <c r="P140" s="396">
        <v>1196.2537040546085</v>
      </c>
      <c r="Q140" s="396">
        <v>1165.7417670287753</v>
      </c>
      <c r="R140" s="396">
        <v>1132.7927717816219</v>
      </c>
      <c r="S140" s="396">
        <v>1120.1791404296766</v>
      </c>
      <c r="T140" s="396">
        <v>1135.1743941475759</v>
      </c>
      <c r="U140" s="396">
        <v>1145.099509977249</v>
      </c>
      <c r="V140" s="396">
        <v>1150.0297476359267</v>
      </c>
      <c r="W140" s="396">
        <v>1221.0337246585991</v>
      </c>
      <c r="X140" s="396">
        <v>1341.9705658200107</v>
      </c>
      <c r="Y140" s="396">
        <v>1350.6704459804007</v>
      </c>
      <c r="Z140" s="396">
        <v>1365.7646971340835</v>
      </c>
      <c r="AA140" s="396">
        <v>1470.4399211336254</v>
      </c>
      <c r="AB140" s="396">
        <v>1515.0927793715362</v>
      </c>
      <c r="AC140" s="396">
        <v>1601.7584175174243</v>
      </c>
      <c r="AD140" s="396">
        <v>1685.7823098139424</v>
      </c>
      <c r="AE140" s="396">
        <v>1789.2188861728516</v>
      </c>
      <c r="AF140" s="396">
        <v>2043.6405083704999</v>
      </c>
      <c r="AG140" s="396">
        <v>2613.1259946392493</v>
      </c>
      <c r="AH140" s="396">
        <v>2663.6762778157886</v>
      </c>
      <c r="AI140" s="396">
        <v>3333.6144153294035</v>
      </c>
      <c r="AJ140" s="396">
        <v>3242.0316802769412</v>
      </c>
      <c r="AK140" s="396">
        <v>3182.2119338334942</v>
      </c>
      <c r="AL140" s="396">
        <v>3146.1420425089004</v>
      </c>
      <c r="AM140" s="396">
        <v>3105.713974799201</v>
      </c>
      <c r="AN140" s="396">
        <v>3130.9883884154442</v>
      </c>
      <c r="AO140" s="396">
        <v>3161.4441676500214</v>
      </c>
      <c r="AP140" s="396">
        <v>3173.0177902783821</v>
      </c>
      <c r="AQ140" s="396">
        <v>3088.0671412125353</v>
      </c>
      <c r="AR140" s="396">
        <v>2927.4605104104603</v>
      </c>
      <c r="AS140" s="396">
        <v>2640.606304010998</v>
      </c>
      <c r="AT140" s="396">
        <v>2372.9625907524774</v>
      </c>
      <c r="AU140" s="396">
        <v>2256.5793662618221</v>
      </c>
    </row>
    <row r="141" spans="1:47" ht="15.6" customHeight="1" x14ac:dyDescent="0.3">
      <c r="A141" s="394" t="s">
        <v>1859</v>
      </c>
      <c r="B141" s="394" t="s">
        <v>942</v>
      </c>
      <c r="C141" s="394" t="s">
        <v>2073</v>
      </c>
      <c r="D141" s="395">
        <v>64</v>
      </c>
      <c r="E141" s="394" t="s">
        <v>2074</v>
      </c>
      <c r="F141" s="394" t="s">
        <v>167</v>
      </c>
      <c r="G141" s="394" t="s">
        <v>167</v>
      </c>
      <c r="H141" s="394" t="s">
        <v>1841</v>
      </c>
      <c r="I141" s="394" t="s">
        <v>1842</v>
      </c>
      <c r="J141" s="396">
        <v>15000</v>
      </c>
      <c r="K141" s="396">
        <v>15000</v>
      </c>
      <c r="L141" s="396">
        <v>15000</v>
      </c>
      <c r="M141" s="396">
        <v>15000</v>
      </c>
      <c r="N141" s="396">
        <v>15000</v>
      </c>
      <c r="O141" s="396">
        <v>15000</v>
      </c>
      <c r="P141" s="396">
        <v>15046.638165565488</v>
      </c>
      <c r="Q141" s="396">
        <v>15102.020987174503</v>
      </c>
      <c r="R141" s="396">
        <v>15148.659152739996</v>
      </c>
      <c r="S141" s="396">
        <v>15204.041974349007</v>
      </c>
      <c r="T141" s="396">
        <v>15306.062961523518</v>
      </c>
      <c r="U141" s="396">
        <v>15376.020209871744</v>
      </c>
      <c r="V141" s="396">
        <v>15434.317916828604</v>
      </c>
      <c r="W141" s="396">
        <v>15489.700738437623</v>
      </c>
      <c r="X141" s="396">
        <v>15536.338904003107</v>
      </c>
      <c r="Y141" s="396">
        <v>15591.721725612129</v>
      </c>
      <c r="Z141" s="396">
        <v>15647.104547221141</v>
      </c>
      <c r="AA141" s="396">
        <v>15693.74271278663</v>
      </c>
      <c r="AB141" s="396">
        <v>15734.551107656431</v>
      </c>
      <c r="AC141" s="396">
        <v>15772.444617178389</v>
      </c>
      <c r="AD141" s="396">
        <v>15819.082782743881</v>
      </c>
      <c r="AE141" s="396">
        <v>15877.380489700739</v>
      </c>
      <c r="AF141" s="396">
        <v>15961.912164788188</v>
      </c>
      <c r="AG141" s="396">
        <v>16063.933151962692</v>
      </c>
      <c r="AH141" s="396">
        <v>12100.41780023319</v>
      </c>
      <c r="AI141" s="396">
        <v>16209.677419354837</v>
      </c>
      <c r="AJ141" s="396">
        <v>16267.975126311698</v>
      </c>
      <c r="AK141" s="396">
        <v>16332.102603964244</v>
      </c>
      <c r="AL141" s="396">
        <v>16402.059852312475</v>
      </c>
      <c r="AM141" s="396">
        <v>16498.251068791295</v>
      </c>
      <c r="AN141" s="396">
        <v>16635.250680139914</v>
      </c>
      <c r="AO141" s="396">
        <v>16757.675864749322</v>
      </c>
      <c r="AP141" s="396">
        <v>16850.952195880302</v>
      </c>
      <c r="AQ141" s="396">
        <v>16923.824329576371</v>
      </c>
      <c r="AR141" s="396">
        <v>16973.377380489699</v>
      </c>
      <c r="AS141" s="396">
        <v>17022.930431403031</v>
      </c>
      <c r="AT141" s="396">
        <v>17119.12164788185</v>
      </c>
      <c r="AU141" s="396">
        <v>17119.12164788185</v>
      </c>
    </row>
    <row r="142" spans="1:47" ht="15.6" customHeight="1" x14ac:dyDescent="0.3">
      <c r="A142" s="394" t="s">
        <v>1859</v>
      </c>
      <c r="B142" s="394" t="s">
        <v>942</v>
      </c>
      <c r="C142" s="394" t="s">
        <v>2073</v>
      </c>
      <c r="D142" s="395">
        <v>65</v>
      </c>
      <c r="E142" s="394" t="s">
        <v>2075</v>
      </c>
      <c r="F142" s="394" t="s">
        <v>167</v>
      </c>
      <c r="G142" s="394" t="s">
        <v>167</v>
      </c>
      <c r="H142" s="394" t="s">
        <v>1841</v>
      </c>
      <c r="I142" s="394" t="s">
        <v>1842</v>
      </c>
      <c r="J142" s="396">
        <v>5739.1304347826099</v>
      </c>
      <c r="K142" s="396">
        <v>5788.0434782608709</v>
      </c>
      <c r="L142" s="396">
        <v>5836.9565217391309</v>
      </c>
      <c r="M142" s="396">
        <v>5885.8695652173938</v>
      </c>
      <c r="N142" s="396">
        <v>5934.7826086956538</v>
      </c>
      <c r="O142" s="396">
        <v>5983.6956521739139</v>
      </c>
      <c r="P142" s="396">
        <v>6032.6086956521767</v>
      </c>
      <c r="Q142" s="396">
        <v>6081.5217391304368</v>
      </c>
      <c r="R142" s="396">
        <v>6130.4347826086978</v>
      </c>
      <c r="S142" s="396">
        <v>6179.3478260869579</v>
      </c>
      <c r="T142" s="396">
        <v>6228.2608695652207</v>
      </c>
      <c r="U142" s="396">
        <v>6277.1739130434808</v>
      </c>
      <c r="V142" s="396">
        <v>6326.0869565217436</v>
      </c>
      <c r="W142" s="396">
        <v>6375.0000000000036</v>
      </c>
      <c r="X142" s="396">
        <v>6423.9130434782637</v>
      </c>
      <c r="Y142" s="396">
        <v>6472.8260869565247</v>
      </c>
      <c r="Z142" s="396">
        <v>6521.7391304347848</v>
      </c>
      <c r="AA142" s="396">
        <v>6570.6521739130476</v>
      </c>
      <c r="AB142" s="396">
        <v>6619.5652173913077</v>
      </c>
      <c r="AC142" s="396">
        <v>6668.4782608695677</v>
      </c>
      <c r="AD142" s="396">
        <v>6717.3913043478306</v>
      </c>
      <c r="AE142" s="396">
        <v>6766.3043478260906</v>
      </c>
      <c r="AF142" s="396">
        <v>6815.2173913043516</v>
      </c>
      <c r="AG142" s="396">
        <v>6864.1304347826117</v>
      </c>
      <c r="AH142" s="396">
        <v>5184.7826086956547</v>
      </c>
      <c r="AI142" s="396">
        <v>6961.9565217391346</v>
      </c>
      <c r="AJ142" s="396">
        <v>7010.8695652173947</v>
      </c>
      <c r="AK142" s="396">
        <v>7059.7826086956575</v>
      </c>
      <c r="AL142" s="396">
        <v>7108.6956521739176</v>
      </c>
      <c r="AM142" s="396">
        <v>7157.6086956521758</v>
      </c>
      <c r="AN142" s="396">
        <v>7206.5217391304386</v>
      </c>
      <c r="AO142" s="396">
        <v>7255.4347826087014</v>
      </c>
      <c r="AP142" s="396">
        <v>7304.3478260869615</v>
      </c>
      <c r="AQ142" s="396">
        <v>7353.2608695652216</v>
      </c>
      <c r="AR142" s="396">
        <v>7402.1739130434844</v>
      </c>
      <c r="AS142" s="396">
        <v>7451.0869565217436</v>
      </c>
      <c r="AT142" s="396">
        <v>7500.0000000000009</v>
      </c>
      <c r="AU142" s="396">
        <v>7500.0000000000009</v>
      </c>
    </row>
    <row r="143" spans="1:47" ht="15.6" customHeight="1" x14ac:dyDescent="0.3">
      <c r="A143" s="394" t="s">
        <v>1859</v>
      </c>
      <c r="B143" s="394" t="s">
        <v>942</v>
      </c>
      <c r="C143" s="394" t="s">
        <v>2073</v>
      </c>
      <c r="D143" s="395">
        <v>101</v>
      </c>
      <c r="E143" s="394" t="s">
        <v>1866</v>
      </c>
      <c r="F143" s="394" t="s">
        <v>167</v>
      </c>
      <c r="G143" s="394" t="s">
        <v>167</v>
      </c>
      <c r="H143" s="394" t="s">
        <v>1841</v>
      </c>
      <c r="I143" s="394" t="s">
        <v>1842</v>
      </c>
      <c r="J143" s="397"/>
      <c r="K143" s="397"/>
      <c r="L143" s="397"/>
      <c r="M143" s="397"/>
      <c r="N143" s="397"/>
      <c r="O143" s="397"/>
      <c r="P143" s="397"/>
      <c r="Q143" s="397"/>
      <c r="R143" s="397"/>
      <c r="S143" s="397"/>
      <c r="T143" s="397"/>
      <c r="U143" s="397"/>
      <c r="V143" s="397"/>
      <c r="W143" s="397"/>
      <c r="X143" s="397"/>
      <c r="Y143" s="397"/>
      <c r="Z143" s="397"/>
      <c r="AA143" s="397"/>
      <c r="AB143" s="397"/>
      <c r="AC143" s="397"/>
      <c r="AD143" s="397"/>
      <c r="AE143" s="396">
        <v>1.05</v>
      </c>
      <c r="AF143" s="396">
        <v>2.1</v>
      </c>
      <c r="AG143" s="396">
        <v>2.1</v>
      </c>
      <c r="AH143" s="396">
        <v>2.1</v>
      </c>
      <c r="AI143" s="396">
        <v>2.1</v>
      </c>
      <c r="AJ143" s="396">
        <v>4.41</v>
      </c>
      <c r="AK143" s="396">
        <v>7.9307552228667024</v>
      </c>
      <c r="AL143" s="396">
        <v>10.544999942779544</v>
      </c>
      <c r="AM143" s="396">
        <v>9.4500000000000011</v>
      </c>
      <c r="AN143" s="396">
        <v>9.2925000572204546</v>
      </c>
      <c r="AO143" s="396">
        <v>14.902500185966479</v>
      </c>
      <c r="AP143" s="396">
        <v>18.735000286102284</v>
      </c>
      <c r="AQ143" s="396">
        <v>27.496500257492059</v>
      </c>
      <c r="AR143" s="396">
        <v>32.025000228881829</v>
      </c>
      <c r="AS143" s="396">
        <v>36.00177017166137</v>
      </c>
      <c r="AT143" s="396">
        <v>36.5781356211969</v>
      </c>
      <c r="AU143" s="396">
        <v>36.335998721926082</v>
      </c>
    </row>
    <row r="144" spans="1:47" ht="15.6" customHeight="1" x14ac:dyDescent="0.3">
      <c r="A144" s="394" t="s">
        <v>1859</v>
      </c>
      <c r="B144" s="394" t="s">
        <v>942</v>
      </c>
      <c r="C144" s="394" t="s">
        <v>2073</v>
      </c>
      <c r="D144" s="395">
        <v>101</v>
      </c>
      <c r="E144" s="394" t="s">
        <v>1866</v>
      </c>
      <c r="F144" s="394" t="s">
        <v>167</v>
      </c>
      <c r="G144" s="394" t="s">
        <v>167</v>
      </c>
      <c r="H144" s="394" t="s">
        <v>1843</v>
      </c>
      <c r="I144" s="394" t="s">
        <v>1844</v>
      </c>
      <c r="J144" s="396">
        <v>50.461425088873874</v>
      </c>
      <c r="K144" s="396">
        <v>51.829282130556606</v>
      </c>
      <c r="L144" s="396">
        <v>52.410414922640449</v>
      </c>
      <c r="M144" s="396">
        <v>53.912352569728263</v>
      </c>
      <c r="N144" s="396">
        <v>54.916450573108094</v>
      </c>
      <c r="O144" s="396">
        <v>55.552094061123157</v>
      </c>
      <c r="P144" s="396">
        <v>56.683466382946477</v>
      </c>
      <c r="Q144" s="396">
        <v>56.846188105617706</v>
      </c>
      <c r="R144" s="396">
        <v>56.963637778262225</v>
      </c>
      <c r="S144" s="396">
        <v>57.314704786877336</v>
      </c>
      <c r="T144" s="396">
        <v>57.978159504015707</v>
      </c>
      <c r="U144" s="396">
        <v>58.066679471939466</v>
      </c>
      <c r="V144" s="396">
        <v>60.182872866281876</v>
      </c>
      <c r="W144" s="396">
        <v>61.37141061655651</v>
      </c>
      <c r="X144" s="396">
        <v>63.152758631568155</v>
      </c>
      <c r="Y144" s="396">
        <v>64.917700789734155</v>
      </c>
      <c r="Z144" s="396">
        <v>65.993262955451584</v>
      </c>
      <c r="AA144" s="396">
        <v>66.839134240936559</v>
      </c>
      <c r="AB144" s="396">
        <v>70.393393382074606</v>
      </c>
      <c r="AC144" s="396">
        <v>68.839494360066794</v>
      </c>
      <c r="AD144" s="396">
        <v>54.039300475629418</v>
      </c>
      <c r="AE144" s="396">
        <v>56.744027806920315</v>
      </c>
      <c r="AF144" s="396">
        <v>50.148971949950564</v>
      </c>
      <c r="AG144" s="396">
        <v>56.601203034600658</v>
      </c>
      <c r="AH144" s="396">
        <v>60.629554845887739</v>
      </c>
      <c r="AI144" s="396">
        <v>62.748638890394822</v>
      </c>
      <c r="AJ144" s="396">
        <v>78.240557596723576</v>
      </c>
      <c r="AK144" s="396">
        <v>71.444623791142291</v>
      </c>
      <c r="AL144" s="396">
        <v>75.661370146547696</v>
      </c>
      <c r="AM144" s="396">
        <v>72.529367270343386</v>
      </c>
      <c r="AN144" s="396">
        <v>81.834984472606365</v>
      </c>
      <c r="AO144" s="396">
        <v>86.139938052331232</v>
      </c>
      <c r="AP144" s="396">
        <v>86.43169241371632</v>
      </c>
      <c r="AQ144" s="396">
        <v>75.754912922191423</v>
      </c>
      <c r="AR144" s="396">
        <v>88.078802418474439</v>
      </c>
      <c r="AS144" s="396">
        <v>84.419363609078772</v>
      </c>
      <c r="AT144" s="396">
        <v>85.146159058301734</v>
      </c>
      <c r="AU144" s="396">
        <v>84.332401222580486</v>
      </c>
    </row>
    <row r="145" spans="1:47" ht="15.6" customHeight="1" x14ac:dyDescent="0.3">
      <c r="A145" s="394" t="s">
        <v>1859</v>
      </c>
      <c r="B145" s="394" t="s">
        <v>942</v>
      </c>
      <c r="C145" s="394" t="s">
        <v>2073</v>
      </c>
      <c r="D145" s="395">
        <v>101</v>
      </c>
      <c r="E145" s="394" t="s">
        <v>1866</v>
      </c>
      <c r="F145" s="394" t="s">
        <v>167</v>
      </c>
      <c r="G145" s="394" t="s">
        <v>167</v>
      </c>
      <c r="H145" s="394" t="s">
        <v>1845</v>
      </c>
      <c r="I145" s="394" t="s">
        <v>1846</v>
      </c>
      <c r="J145" s="396">
        <v>132.12935028642801</v>
      </c>
      <c r="K145" s="396">
        <v>137.01202736847279</v>
      </c>
      <c r="L145" s="396">
        <v>138.27092131726241</v>
      </c>
      <c r="M145" s="396">
        <v>142.29885329071527</v>
      </c>
      <c r="N145" s="396">
        <v>145.67339569212024</v>
      </c>
      <c r="O145" s="396">
        <v>149.28329548351238</v>
      </c>
      <c r="P145" s="396">
        <v>152.9675545074974</v>
      </c>
      <c r="Q145" s="396">
        <v>154.47466744977973</v>
      </c>
      <c r="R145" s="396">
        <v>156.92293628519101</v>
      </c>
      <c r="S145" s="396">
        <v>156.86252234657741</v>
      </c>
      <c r="T145" s="396">
        <v>161.90724258557688</v>
      </c>
      <c r="U145" s="396">
        <v>165.28143845816365</v>
      </c>
      <c r="V145" s="396">
        <v>172.35175674575294</v>
      </c>
      <c r="W145" s="396">
        <v>175.46062593648537</v>
      </c>
      <c r="X145" s="396">
        <v>180.82053197745313</v>
      </c>
      <c r="Y145" s="396">
        <v>184.01414972173831</v>
      </c>
      <c r="Z145" s="396">
        <v>187.99420708806926</v>
      </c>
      <c r="AA145" s="396">
        <v>192.53029292517303</v>
      </c>
      <c r="AB145" s="396">
        <v>201.30376739686747</v>
      </c>
      <c r="AC145" s="396">
        <v>189.10417753201114</v>
      </c>
      <c r="AD145" s="396">
        <v>181.20080138310888</v>
      </c>
      <c r="AE145" s="396">
        <v>186.05688108154746</v>
      </c>
      <c r="AF145" s="396">
        <v>237.91008425782638</v>
      </c>
      <c r="AG145" s="396">
        <v>241.4964254405532</v>
      </c>
      <c r="AH145" s="396">
        <v>244.02807496778965</v>
      </c>
      <c r="AI145" s="396">
        <v>240.82905865239016</v>
      </c>
      <c r="AJ145" s="396">
        <v>240.01184023707711</v>
      </c>
      <c r="AK145" s="396">
        <v>230.00553400009414</v>
      </c>
      <c r="AL145" s="396">
        <v>247.90594143139623</v>
      </c>
      <c r="AM145" s="396">
        <v>254.43472473130919</v>
      </c>
      <c r="AN145" s="396">
        <v>260.10374810274129</v>
      </c>
      <c r="AO145" s="396">
        <v>297.83418773820796</v>
      </c>
      <c r="AP145" s="396">
        <v>331.40227899569612</v>
      </c>
      <c r="AQ145" s="396">
        <v>325.11861801831304</v>
      </c>
      <c r="AR145" s="396">
        <v>308.66806727197695</v>
      </c>
      <c r="AS145" s="396">
        <v>317.13434473984495</v>
      </c>
      <c r="AT145" s="396">
        <v>320.8858772525997</v>
      </c>
      <c r="AU145" s="396">
        <v>319.08458915033737</v>
      </c>
    </row>
    <row r="146" spans="1:47" ht="15.6" customHeight="1" x14ac:dyDescent="0.3">
      <c r="A146" s="394" t="s">
        <v>1859</v>
      </c>
      <c r="B146" s="394" t="s">
        <v>942</v>
      </c>
      <c r="C146" s="394" t="s">
        <v>2073</v>
      </c>
      <c r="D146" s="395">
        <v>101</v>
      </c>
      <c r="E146" s="394" t="s">
        <v>1866</v>
      </c>
      <c r="F146" s="394" t="s">
        <v>167</v>
      </c>
      <c r="G146" s="394" t="s">
        <v>167</v>
      </c>
      <c r="H146" s="394" t="s">
        <v>1847</v>
      </c>
      <c r="I146" s="394" t="s">
        <v>1848</v>
      </c>
      <c r="J146" s="396">
        <v>236.17626263796535</v>
      </c>
      <c r="K146" s="396">
        <v>246.26545838566176</v>
      </c>
      <c r="L146" s="396">
        <v>251.54567470597826</v>
      </c>
      <c r="M146" s="396">
        <v>260.88253222293503</v>
      </c>
      <c r="N146" s="396">
        <v>268.65442377468497</v>
      </c>
      <c r="O146" s="396">
        <v>276.35072077659601</v>
      </c>
      <c r="P146" s="396">
        <v>284.29620446795974</v>
      </c>
      <c r="Q146" s="396">
        <v>289.57289660679419</v>
      </c>
      <c r="R146" s="396">
        <v>293.96994907345146</v>
      </c>
      <c r="S146" s="396">
        <v>297.22872839579537</v>
      </c>
      <c r="T146" s="396">
        <v>306.26095408023644</v>
      </c>
      <c r="U146" s="396">
        <v>312.57090357569405</v>
      </c>
      <c r="V146" s="396">
        <v>323.10464097065335</v>
      </c>
      <c r="W146" s="396">
        <v>327.7901114499499</v>
      </c>
      <c r="X146" s="396">
        <v>337.78320187928631</v>
      </c>
      <c r="Y146" s="396">
        <v>345.14596014673134</v>
      </c>
      <c r="Z146" s="396">
        <v>350.7322016872381</v>
      </c>
      <c r="AA146" s="396">
        <v>356.9509944880993</v>
      </c>
      <c r="AB146" s="396">
        <v>372.26928790782864</v>
      </c>
      <c r="AC146" s="396">
        <v>389.45052501890694</v>
      </c>
      <c r="AD146" s="396">
        <v>423.63321386453259</v>
      </c>
      <c r="AE146" s="396">
        <v>498.11619409628935</v>
      </c>
      <c r="AF146" s="396">
        <v>567.03568385862843</v>
      </c>
      <c r="AG146" s="396">
        <v>528.19031412535992</v>
      </c>
      <c r="AH146" s="396">
        <v>586.87228005857139</v>
      </c>
      <c r="AI146" s="396">
        <v>572.97227685706878</v>
      </c>
      <c r="AJ146" s="396">
        <v>605.01421052628484</v>
      </c>
      <c r="AK146" s="396">
        <v>704.10076996438465</v>
      </c>
      <c r="AL146" s="396">
        <v>771.64290779066732</v>
      </c>
      <c r="AM146" s="396">
        <v>740.28304389502114</v>
      </c>
      <c r="AN146" s="396">
        <v>756.76112526018949</v>
      </c>
      <c r="AO146" s="396">
        <v>761.64767705250767</v>
      </c>
      <c r="AP146" s="396">
        <v>730.7972496718188</v>
      </c>
      <c r="AQ146" s="396">
        <v>716.54336553960752</v>
      </c>
      <c r="AR146" s="396">
        <v>671.48604819351374</v>
      </c>
      <c r="AS146" s="396">
        <v>629.3754308522831</v>
      </c>
      <c r="AT146" s="396">
        <v>632.98025661691145</v>
      </c>
      <c r="AU146" s="396">
        <v>626.27453923311032</v>
      </c>
    </row>
    <row r="147" spans="1:47" ht="15.6" customHeight="1" x14ac:dyDescent="0.3">
      <c r="A147" s="394" t="s">
        <v>1859</v>
      </c>
      <c r="B147" s="394" t="s">
        <v>942</v>
      </c>
      <c r="C147" s="394" t="s">
        <v>2073</v>
      </c>
      <c r="D147" s="395">
        <v>101</v>
      </c>
      <c r="E147" s="394" t="s">
        <v>1866</v>
      </c>
      <c r="F147" s="394" t="s">
        <v>167</v>
      </c>
      <c r="G147" s="394" t="s">
        <v>167</v>
      </c>
      <c r="H147" s="394" t="s">
        <v>1849</v>
      </c>
      <c r="I147" s="394" t="s">
        <v>1850</v>
      </c>
      <c r="J147" s="396">
        <v>708.91126145478881</v>
      </c>
      <c r="K147" s="396">
        <v>736.7371595128991</v>
      </c>
      <c r="L147" s="396">
        <v>754.2223014949011</v>
      </c>
      <c r="M147" s="396">
        <v>781.34621276075904</v>
      </c>
      <c r="N147" s="396">
        <v>804.24725439087581</v>
      </c>
      <c r="O147" s="396">
        <v>826.71170122595754</v>
      </c>
      <c r="P147" s="396">
        <v>850.21428169250055</v>
      </c>
      <c r="Q147" s="396">
        <v>857.20377655984078</v>
      </c>
      <c r="R147" s="396">
        <v>870.8013320286251</v>
      </c>
      <c r="S147" s="396">
        <v>879.87053456511035</v>
      </c>
      <c r="T147" s="396">
        <v>897.85080252284831</v>
      </c>
      <c r="U147" s="396">
        <v>919.82767681962162</v>
      </c>
      <c r="V147" s="396">
        <v>949.84322957253141</v>
      </c>
      <c r="W147" s="396">
        <v>959.31580651915135</v>
      </c>
      <c r="X147" s="396">
        <v>989.74648535974529</v>
      </c>
      <c r="Y147" s="396">
        <v>1014.4851086159086</v>
      </c>
      <c r="Z147" s="396">
        <v>1038.7195933349951</v>
      </c>
      <c r="AA147" s="396">
        <v>1065.2180868122723</v>
      </c>
      <c r="AB147" s="396">
        <v>1106.0714102642228</v>
      </c>
      <c r="AC147" s="396">
        <v>1219.2357302335029</v>
      </c>
      <c r="AD147" s="396">
        <v>1334.2671730659333</v>
      </c>
      <c r="AE147" s="396">
        <v>1546.5075030244236</v>
      </c>
      <c r="AF147" s="396">
        <v>1665.1469302015812</v>
      </c>
      <c r="AG147" s="396">
        <v>1399.957303855648</v>
      </c>
      <c r="AH147" s="396">
        <v>1328.5901379503453</v>
      </c>
      <c r="AI147" s="396">
        <v>1235.9649119496223</v>
      </c>
      <c r="AJ147" s="396">
        <v>1179.9466688659959</v>
      </c>
      <c r="AK147" s="396">
        <v>1194.8122671424474</v>
      </c>
      <c r="AL147" s="396">
        <v>1101.5939291853667</v>
      </c>
      <c r="AM147" s="396">
        <v>1128.5664524583385</v>
      </c>
      <c r="AN147" s="396">
        <v>1169.2745231850629</v>
      </c>
      <c r="AO147" s="396">
        <v>1237.9281090055924</v>
      </c>
      <c r="AP147" s="396">
        <v>1222.4871905809696</v>
      </c>
      <c r="AQ147" s="396">
        <v>1221.9472162770192</v>
      </c>
      <c r="AR147" s="396">
        <v>1208.5583557702662</v>
      </c>
      <c r="AS147" s="396">
        <v>1196.6833200512524</v>
      </c>
      <c r="AT147" s="396">
        <v>1188.6079148983613</v>
      </c>
      <c r="AU147" s="396">
        <v>1206.6207964483356</v>
      </c>
    </row>
    <row r="148" spans="1:47" ht="15.6" customHeight="1" x14ac:dyDescent="0.3">
      <c r="A148" s="394" t="s">
        <v>1859</v>
      </c>
      <c r="B148" s="394" t="s">
        <v>942</v>
      </c>
      <c r="C148" s="394" t="s">
        <v>2073</v>
      </c>
      <c r="D148" s="395">
        <v>101</v>
      </c>
      <c r="E148" s="394" t="s">
        <v>1866</v>
      </c>
      <c r="F148" s="394" t="s">
        <v>167</v>
      </c>
      <c r="G148" s="394" t="s">
        <v>167</v>
      </c>
      <c r="H148" s="394" t="s">
        <v>1851</v>
      </c>
      <c r="I148" s="394" t="s">
        <v>1852</v>
      </c>
      <c r="J148" s="396">
        <v>267.19820632455406</v>
      </c>
      <c r="K148" s="396">
        <v>277.70080892704692</v>
      </c>
      <c r="L148" s="396">
        <v>282.90612072949398</v>
      </c>
      <c r="M148" s="396">
        <v>291.83799873843941</v>
      </c>
      <c r="N148" s="396">
        <v>325.04287192126441</v>
      </c>
      <c r="O148" s="396">
        <v>341.83449371535403</v>
      </c>
      <c r="P148" s="396">
        <v>350.49281534693313</v>
      </c>
      <c r="Q148" s="396">
        <v>357.46632925713527</v>
      </c>
      <c r="R148" s="396">
        <v>357.78338184816278</v>
      </c>
      <c r="S148" s="396">
        <v>361.75701854180659</v>
      </c>
      <c r="T148" s="396">
        <v>384.68767079748062</v>
      </c>
      <c r="U148" s="396">
        <v>402.52504638588954</v>
      </c>
      <c r="V148" s="396">
        <v>437.94321343841364</v>
      </c>
      <c r="W148" s="396">
        <v>469.81697639738098</v>
      </c>
      <c r="X148" s="396">
        <v>471.71931888094872</v>
      </c>
      <c r="Y148" s="396">
        <v>493.02952896821029</v>
      </c>
      <c r="Z148" s="396">
        <v>506.16133193781758</v>
      </c>
      <c r="AA148" s="396">
        <v>520.11735107174343</v>
      </c>
      <c r="AB148" s="396">
        <v>547.77561641128375</v>
      </c>
      <c r="AC148" s="396">
        <v>422.22759492282711</v>
      </c>
      <c r="AD148" s="396">
        <v>475.06892367072498</v>
      </c>
      <c r="AE148" s="396">
        <v>798.98436467107501</v>
      </c>
      <c r="AF148" s="396">
        <v>1172.8507426307808</v>
      </c>
      <c r="AG148" s="396">
        <v>889.52812335644762</v>
      </c>
      <c r="AH148" s="396">
        <v>1061.3845188669284</v>
      </c>
      <c r="AI148" s="396">
        <v>1077.7913445468484</v>
      </c>
      <c r="AJ148" s="396">
        <v>1081.5764077453698</v>
      </c>
      <c r="AK148" s="396">
        <v>1138.4773975097064</v>
      </c>
      <c r="AL148" s="396">
        <v>1285.1006260514162</v>
      </c>
      <c r="AM148" s="396">
        <v>1365.0199443364888</v>
      </c>
      <c r="AN148" s="396">
        <v>1286.3303105686723</v>
      </c>
      <c r="AO148" s="396">
        <v>1376.4274573922316</v>
      </c>
      <c r="AP148" s="396">
        <v>1309.0831022211089</v>
      </c>
      <c r="AQ148" s="396">
        <v>1291.5290004318297</v>
      </c>
      <c r="AR148" s="396">
        <v>1421.2926111936868</v>
      </c>
      <c r="AS148" s="396">
        <v>1560.8045365549476</v>
      </c>
      <c r="AT148" s="396">
        <v>1543.0475523253772</v>
      </c>
      <c r="AU148" s="396">
        <v>1539.4334637206982</v>
      </c>
    </row>
    <row r="149" spans="1:47" ht="15.6" customHeight="1" x14ac:dyDescent="0.3">
      <c r="A149" s="394" t="s">
        <v>1859</v>
      </c>
      <c r="B149" s="394" t="s">
        <v>942</v>
      </c>
      <c r="C149" s="394" t="s">
        <v>2073</v>
      </c>
      <c r="D149" s="395">
        <v>101</v>
      </c>
      <c r="E149" s="394" t="s">
        <v>1866</v>
      </c>
      <c r="F149" s="394" t="s">
        <v>167</v>
      </c>
      <c r="G149" s="394" t="s">
        <v>167</v>
      </c>
      <c r="H149" s="394" t="s">
        <v>1853</v>
      </c>
      <c r="I149" s="394" t="s">
        <v>1854</v>
      </c>
      <c r="J149" s="397"/>
      <c r="K149" s="397"/>
      <c r="L149" s="397"/>
      <c r="M149" s="397"/>
      <c r="N149" s="397"/>
      <c r="O149" s="397"/>
      <c r="P149" s="397"/>
      <c r="Q149" s="397"/>
      <c r="R149" s="397"/>
      <c r="S149" s="397"/>
      <c r="T149" s="397"/>
      <c r="U149" s="397"/>
      <c r="V149" s="397"/>
      <c r="W149" s="397"/>
      <c r="X149" s="397"/>
      <c r="Y149" s="397"/>
      <c r="Z149" s="397"/>
      <c r="AA149" s="397"/>
      <c r="AB149" s="397"/>
      <c r="AC149" s="397"/>
      <c r="AD149" s="397"/>
      <c r="AE149" s="397"/>
      <c r="AF149" s="396">
        <v>27.200000000000003</v>
      </c>
      <c r="AG149" s="396">
        <v>79</v>
      </c>
      <c r="AH149" s="396">
        <v>103.60000000000001</v>
      </c>
      <c r="AI149" s="396">
        <v>146.80000000000001</v>
      </c>
      <c r="AJ149" s="396">
        <v>146.80000000000001</v>
      </c>
      <c r="AK149" s="396">
        <v>92.4</v>
      </c>
      <c r="AL149" s="396">
        <v>99.787976788866501</v>
      </c>
      <c r="AM149" s="396">
        <v>240.12011737426121</v>
      </c>
      <c r="AN149" s="396">
        <v>195.1</v>
      </c>
      <c r="AO149" s="396">
        <v>246.8</v>
      </c>
      <c r="AP149" s="396">
        <v>189.79999999999998</v>
      </c>
      <c r="AQ149" s="396">
        <v>263.36</v>
      </c>
      <c r="AR149" s="396">
        <v>362.1</v>
      </c>
      <c r="AS149" s="396">
        <v>375.43761799999999</v>
      </c>
      <c r="AT149" s="396">
        <v>370.2792766442692</v>
      </c>
      <c r="AU149" s="396">
        <v>373.94954850674958</v>
      </c>
    </row>
    <row r="150" spans="1:47" ht="15.6" customHeight="1" x14ac:dyDescent="0.3">
      <c r="A150" s="394" t="s">
        <v>1859</v>
      </c>
      <c r="B150" s="394" t="s">
        <v>942</v>
      </c>
      <c r="C150" s="394" t="s">
        <v>2073</v>
      </c>
      <c r="D150" s="395">
        <v>101</v>
      </c>
      <c r="E150" s="394" t="s">
        <v>1866</v>
      </c>
      <c r="F150" s="394" t="s">
        <v>167</v>
      </c>
      <c r="G150" s="394" t="s">
        <v>167</v>
      </c>
      <c r="H150" s="394" t="s">
        <v>1855</v>
      </c>
      <c r="I150" s="394" t="s">
        <v>1856</v>
      </c>
      <c r="J150" s="397"/>
      <c r="K150" s="397"/>
      <c r="L150" s="397"/>
      <c r="M150" s="397"/>
      <c r="N150" s="397"/>
      <c r="O150" s="397"/>
      <c r="P150" s="397"/>
      <c r="Q150" s="397"/>
      <c r="R150" s="397"/>
      <c r="S150" s="397"/>
      <c r="T150" s="397"/>
      <c r="U150" s="397"/>
      <c r="V150" s="397"/>
      <c r="W150" s="397"/>
      <c r="X150" s="397"/>
      <c r="Y150" s="397"/>
      <c r="Z150" s="397"/>
      <c r="AA150" s="397"/>
      <c r="AB150" s="397"/>
      <c r="AC150" s="397"/>
      <c r="AD150" s="397"/>
      <c r="AE150" s="397"/>
      <c r="AF150" s="397"/>
      <c r="AG150" s="397"/>
      <c r="AH150" s="397"/>
      <c r="AI150" s="397"/>
      <c r="AJ150" s="397"/>
      <c r="AK150" s="397"/>
      <c r="AL150" s="397"/>
      <c r="AM150" s="397"/>
      <c r="AN150" s="397"/>
      <c r="AO150" s="397"/>
      <c r="AP150" s="397"/>
      <c r="AQ150" s="397"/>
      <c r="AR150" s="397"/>
      <c r="AS150" s="396">
        <v>71.979998779296906</v>
      </c>
      <c r="AT150" s="396">
        <v>70.420691643551422</v>
      </c>
      <c r="AU150" s="396">
        <v>68.894944607946556</v>
      </c>
    </row>
    <row r="151" spans="1:47" ht="15.6" customHeight="1" x14ac:dyDescent="0.3">
      <c r="A151" s="394" t="s">
        <v>1859</v>
      </c>
      <c r="B151" s="394" t="s">
        <v>942</v>
      </c>
      <c r="C151" s="394" t="s">
        <v>2073</v>
      </c>
      <c r="D151" s="395">
        <v>101</v>
      </c>
      <c r="E151" s="394" t="s">
        <v>1866</v>
      </c>
      <c r="F151" s="394" t="s">
        <v>167</v>
      </c>
      <c r="G151" s="394" t="s">
        <v>167</v>
      </c>
      <c r="H151" s="394" t="s">
        <v>1857</v>
      </c>
      <c r="I151" s="394" t="s">
        <v>1858</v>
      </c>
      <c r="J151" s="397"/>
      <c r="K151" s="397"/>
      <c r="L151" s="397"/>
      <c r="M151" s="397"/>
      <c r="N151" s="397"/>
      <c r="O151" s="397"/>
      <c r="P151" s="397"/>
      <c r="Q151" s="397"/>
      <c r="R151" s="397"/>
      <c r="S151" s="397"/>
      <c r="T151" s="397"/>
      <c r="U151" s="397"/>
      <c r="V151" s="397"/>
      <c r="W151" s="397"/>
      <c r="X151" s="397"/>
      <c r="Y151" s="397"/>
      <c r="Z151" s="397"/>
      <c r="AA151" s="397"/>
      <c r="AB151" s="397"/>
      <c r="AC151" s="397"/>
      <c r="AD151" s="397"/>
      <c r="AE151" s="397"/>
      <c r="AF151" s="397"/>
      <c r="AG151" s="397"/>
      <c r="AH151" s="397"/>
      <c r="AI151" s="397"/>
      <c r="AJ151" s="397"/>
      <c r="AK151" s="397"/>
      <c r="AL151" s="397"/>
      <c r="AM151" s="397"/>
      <c r="AN151" s="397"/>
      <c r="AO151" s="396">
        <v>16.633203263590413</v>
      </c>
      <c r="AP151" s="396">
        <v>34.257984527014401</v>
      </c>
      <c r="AQ151" s="396">
        <v>34.387320405395656</v>
      </c>
      <c r="AR151" s="396">
        <v>34.378916305613259</v>
      </c>
      <c r="AS151" s="396">
        <v>34.42731410004675</v>
      </c>
      <c r="AT151" s="396">
        <v>35.91474900686859</v>
      </c>
      <c r="AU151" s="396">
        <v>36.68807725024773</v>
      </c>
    </row>
    <row r="152" spans="1:47" ht="15.6" customHeight="1" x14ac:dyDescent="0.3">
      <c r="A152" s="394" t="s">
        <v>1859</v>
      </c>
      <c r="B152" s="394" t="s">
        <v>942</v>
      </c>
      <c r="C152" s="394" t="s">
        <v>2073</v>
      </c>
      <c r="D152" s="395">
        <v>104</v>
      </c>
      <c r="E152" s="394" t="s">
        <v>1866</v>
      </c>
      <c r="F152" s="394" t="s">
        <v>166</v>
      </c>
      <c r="G152" s="394" t="s">
        <v>2021</v>
      </c>
      <c r="H152" s="394" t="s">
        <v>2029</v>
      </c>
      <c r="I152" s="394" t="s">
        <v>2030</v>
      </c>
      <c r="J152" s="396">
        <v>62.691890677208335</v>
      </c>
      <c r="K152" s="396">
        <v>59.669630947338682</v>
      </c>
      <c r="L152" s="396">
        <v>56.64737121746905</v>
      </c>
      <c r="M152" s="396">
        <v>53.625111487599398</v>
      </c>
      <c r="N152" s="396">
        <v>50.602851757729759</v>
      </c>
      <c r="O152" s="396">
        <v>47.580592027860121</v>
      </c>
      <c r="P152" s="396">
        <v>44.558332297990482</v>
      </c>
      <c r="Q152" s="396">
        <v>41.536072568120851</v>
      </c>
      <c r="R152" s="396">
        <v>38.513812838251198</v>
      </c>
      <c r="S152" s="396">
        <v>35.491553108381559</v>
      </c>
      <c r="T152" s="396">
        <v>32.469293378511921</v>
      </c>
      <c r="U152" s="396">
        <v>29.447033648642282</v>
      </c>
      <c r="V152" s="396">
        <v>26.424773918772644</v>
      </c>
      <c r="W152" s="396">
        <v>23.402514188903002</v>
      </c>
      <c r="X152" s="396">
        <v>20.380254459033363</v>
      </c>
      <c r="Y152" s="396">
        <v>17.357994729163725</v>
      </c>
      <c r="Z152" s="396">
        <v>14.335734999294083</v>
      </c>
      <c r="AA152" s="396">
        <v>11.313475269424442</v>
      </c>
      <c r="AB152" s="396">
        <v>3.7445925925925923</v>
      </c>
      <c r="AC152" s="396">
        <v>4.68074074074074</v>
      </c>
      <c r="AD152" s="396">
        <v>5.6168888888888882</v>
      </c>
      <c r="AE152" s="397"/>
      <c r="AF152" s="397"/>
      <c r="AG152" s="397"/>
      <c r="AH152" s="397"/>
      <c r="AI152" s="397"/>
      <c r="AJ152" s="397"/>
      <c r="AK152" s="397"/>
      <c r="AL152" s="397"/>
      <c r="AM152" s="397"/>
      <c r="AN152" s="397"/>
      <c r="AO152" s="397"/>
      <c r="AP152" s="397"/>
      <c r="AQ152" s="397"/>
      <c r="AR152" s="397"/>
      <c r="AS152" s="397"/>
      <c r="AT152" s="397"/>
      <c r="AU152" s="397"/>
    </row>
    <row r="153" spans="1:47" ht="15.6" customHeight="1" x14ac:dyDescent="0.3">
      <c r="A153" s="394" t="s">
        <v>1859</v>
      </c>
      <c r="B153" s="394" t="s">
        <v>942</v>
      </c>
      <c r="C153" s="394" t="s">
        <v>2073</v>
      </c>
      <c r="D153" s="395">
        <v>111</v>
      </c>
      <c r="E153" s="394" t="s">
        <v>2076</v>
      </c>
      <c r="F153" s="394" t="s">
        <v>167</v>
      </c>
      <c r="G153" s="394" t="s">
        <v>167</v>
      </c>
      <c r="H153" s="394" t="s">
        <v>1845</v>
      </c>
      <c r="I153" s="394" t="s">
        <v>1846</v>
      </c>
      <c r="J153" s="396">
        <v>115.31196790836754</v>
      </c>
      <c r="K153" s="396">
        <v>129.21588963632482</v>
      </c>
      <c r="L153" s="396">
        <v>110.96439444437621</v>
      </c>
      <c r="M153" s="396">
        <v>134.19276536024134</v>
      </c>
      <c r="N153" s="396">
        <v>132.7350850646267</v>
      </c>
      <c r="O153" s="396">
        <v>124.58753164658799</v>
      </c>
      <c r="P153" s="396">
        <v>122.07169774713471</v>
      </c>
      <c r="Q153" s="396">
        <v>108.12378214862167</v>
      </c>
      <c r="R153" s="396">
        <v>121.80283833914959</v>
      </c>
      <c r="S153" s="396">
        <v>95.041060582622137</v>
      </c>
      <c r="T153" s="396">
        <v>128.87779702869409</v>
      </c>
      <c r="U153" s="396">
        <v>76.146309072020131</v>
      </c>
      <c r="V153" s="396">
        <v>91.290054658451552</v>
      </c>
      <c r="W153" s="396">
        <v>44.796974375835291</v>
      </c>
      <c r="X153" s="396">
        <v>45.83963300889841</v>
      </c>
      <c r="Y153" s="396">
        <v>22.636931609759756</v>
      </c>
      <c r="Z153" s="396">
        <v>17.773049309412642</v>
      </c>
      <c r="AA153" s="396">
        <v>15.914090397676985</v>
      </c>
      <c r="AB153" s="397"/>
      <c r="AC153" s="397"/>
      <c r="AD153" s="397"/>
      <c r="AE153" s="397"/>
      <c r="AF153" s="397"/>
      <c r="AG153" s="397"/>
      <c r="AH153" s="397"/>
      <c r="AI153" s="397"/>
      <c r="AJ153" s="397"/>
      <c r="AK153" s="397"/>
      <c r="AL153" s="397"/>
      <c r="AM153" s="397"/>
      <c r="AN153" s="397"/>
      <c r="AO153" s="397"/>
      <c r="AP153" s="397"/>
      <c r="AQ153" s="397"/>
      <c r="AR153" s="397"/>
      <c r="AS153" s="397"/>
      <c r="AT153" s="397"/>
      <c r="AU153" s="397"/>
    </row>
    <row r="154" spans="1:47" ht="15.6" customHeight="1" x14ac:dyDescent="0.3">
      <c r="A154" s="394" t="s">
        <v>1859</v>
      </c>
      <c r="B154" s="394" t="s">
        <v>942</v>
      </c>
      <c r="C154" s="394" t="s">
        <v>2073</v>
      </c>
      <c r="D154" s="395">
        <v>115</v>
      </c>
      <c r="E154" s="394" t="s">
        <v>679</v>
      </c>
      <c r="F154" s="394" t="s">
        <v>167</v>
      </c>
      <c r="G154" s="394" t="s">
        <v>167</v>
      </c>
      <c r="H154" s="394" t="s">
        <v>1849</v>
      </c>
      <c r="I154" s="394" t="s">
        <v>1850</v>
      </c>
      <c r="J154" s="397"/>
      <c r="K154" s="397"/>
      <c r="L154" s="397"/>
      <c r="M154" s="397"/>
      <c r="N154" s="397"/>
      <c r="O154" s="397"/>
      <c r="P154" s="397"/>
      <c r="Q154" s="397"/>
      <c r="R154" s="397"/>
      <c r="S154" s="397"/>
      <c r="T154" s="397"/>
      <c r="U154" s="397"/>
      <c r="V154" s="397"/>
      <c r="W154" s="397"/>
      <c r="X154" s="397"/>
      <c r="Y154" s="397"/>
      <c r="Z154" s="397"/>
      <c r="AA154" s="397"/>
      <c r="AB154" s="397"/>
      <c r="AC154" s="397"/>
      <c r="AD154" s="397"/>
      <c r="AE154" s="396">
        <v>530.87750000000005</v>
      </c>
      <c r="AF154" s="396">
        <v>1576.192125</v>
      </c>
      <c r="AG154" s="396">
        <v>2416.2131029488628</v>
      </c>
      <c r="AH154" s="396">
        <v>2113.390941375189</v>
      </c>
      <c r="AI154" s="396">
        <v>3024.0065514936605</v>
      </c>
      <c r="AJ154" s="396">
        <v>3437.1792469761681</v>
      </c>
      <c r="AK154" s="396">
        <v>3929.9570391901339</v>
      </c>
      <c r="AL154" s="396">
        <v>4547.1766076172007</v>
      </c>
      <c r="AM154" s="396">
        <v>5550.5373026488105</v>
      </c>
      <c r="AN154" s="396">
        <v>6487.2363204276089</v>
      </c>
      <c r="AO154" s="396">
        <v>7224.6000422303987</v>
      </c>
      <c r="AP154" s="396">
        <v>8159.2109448572864</v>
      </c>
      <c r="AQ154" s="396">
        <v>9553.9184040337732</v>
      </c>
      <c r="AR154" s="396">
        <v>10993.233948316338</v>
      </c>
      <c r="AS154" s="396">
        <v>12007.422262078368</v>
      </c>
      <c r="AT154" s="396">
        <v>13077.720989494315</v>
      </c>
      <c r="AU154" s="396">
        <v>14031.0804937669</v>
      </c>
    </row>
    <row r="155" spans="1:47" ht="15.6" customHeight="1" x14ac:dyDescent="0.3">
      <c r="A155" s="394" t="s">
        <v>1859</v>
      </c>
      <c r="B155" s="394" t="s">
        <v>942</v>
      </c>
      <c r="C155" s="394" t="s">
        <v>2073</v>
      </c>
      <c r="D155" s="395">
        <v>120</v>
      </c>
      <c r="E155" s="394" t="s">
        <v>1866</v>
      </c>
      <c r="F155" s="394" t="s">
        <v>2135</v>
      </c>
      <c r="G155" s="394" t="s">
        <v>2135</v>
      </c>
      <c r="H155" s="394" t="s">
        <v>2022</v>
      </c>
      <c r="I155" s="394" t="s">
        <v>2022</v>
      </c>
      <c r="J155" s="396">
        <v>4.45268</v>
      </c>
      <c r="K155" s="396">
        <v>4.45268</v>
      </c>
      <c r="L155" s="396">
        <v>4.45268</v>
      </c>
      <c r="M155" s="396">
        <v>4.45268</v>
      </c>
      <c r="N155" s="396">
        <v>4.45268</v>
      </c>
      <c r="O155" s="396">
        <v>4.45268</v>
      </c>
      <c r="P155" s="396">
        <v>4.45268</v>
      </c>
      <c r="Q155" s="396">
        <v>4.45268</v>
      </c>
      <c r="R155" s="396">
        <v>4.45268</v>
      </c>
      <c r="S155" s="396">
        <v>4.45268</v>
      </c>
      <c r="T155" s="396">
        <v>4.45268</v>
      </c>
      <c r="U155" s="396">
        <v>4.45268</v>
      </c>
      <c r="V155" s="396">
        <v>4.45268</v>
      </c>
      <c r="W155" s="396">
        <v>4.45268</v>
      </c>
      <c r="X155" s="396">
        <v>4.45268</v>
      </c>
      <c r="Y155" s="396">
        <v>4.45268</v>
      </c>
      <c r="Z155" s="396">
        <v>4.45268</v>
      </c>
      <c r="AA155" s="396">
        <v>4.45268</v>
      </c>
      <c r="AB155" s="396">
        <v>4.45268</v>
      </c>
      <c r="AC155" s="396">
        <v>4.45268</v>
      </c>
      <c r="AD155" s="396">
        <v>11.44736</v>
      </c>
      <c r="AE155" s="396">
        <v>22.832719999999998</v>
      </c>
      <c r="AF155" s="396">
        <v>22.832719999999998</v>
      </c>
      <c r="AG155" s="396">
        <v>22.832719999999998</v>
      </c>
      <c r="AH155" s="396">
        <v>11.75736</v>
      </c>
      <c r="AI155" s="396">
        <v>11.75736</v>
      </c>
      <c r="AJ155" s="396">
        <v>4.7626800000000005</v>
      </c>
      <c r="AK155" s="396">
        <v>4.7626800000000005</v>
      </c>
      <c r="AL155" s="396">
        <v>4.7626800000000005</v>
      </c>
      <c r="AM155" s="397"/>
      <c r="AN155" s="397"/>
      <c r="AO155" s="396">
        <v>1.2</v>
      </c>
      <c r="AP155" s="397"/>
      <c r="AQ155" s="396">
        <v>8</v>
      </c>
      <c r="AR155" s="396">
        <v>11.039999961853027</v>
      </c>
      <c r="AS155" s="396">
        <v>23.802679961853027</v>
      </c>
      <c r="AT155" s="396">
        <v>26.567524448612581</v>
      </c>
      <c r="AU155" s="396">
        <v>23.49439703274556</v>
      </c>
    </row>
    <row r="156" spans="1:47" ht="15.6" customHeight="1" x14ac:dyDescent="0.3">
      <c r="A156" s="394" t="s">
        <v>1859</v>
      </c>
      <c r="B156" s="394" t="s">
        <v>942</v>
      </c>
      <c r="C156" s="394" t="s">
        <v>2073</v>
      </c>
      <c r="D156" s="395">
        <v>125</v>
      </c>
      <c r="E156" s="394" t="s">
        <v>2138</v>
      </c>
      <c r="F156" s="394" t="s">
        <v>2135</v>
      </c>
      <c r="G156" s="394" t="s">
        <v>2135</v>
      </c>
      <c r="H156" s="394" t="s">
        <v>2022</v>
      </c>
      <c r="I156" s="394" t="s">
        <v>2022</v>
      </c>
      <c r="J156" s="396">
        <v>6510.9714752301506</v>
      </c>
      <c r="K156" s="396">
        <v>7000.1351199014571</v>
      </c>
      <c r="L156" s="396">
        <v>7445.4326509337834</v>
      </c>
      <c r="M156" s="396">
        <v>7731.4312892180287</v>
      </c>
      <c r="N156" s="396">
        <v>7962.0269548718325</v>
      </c>
      <c r="O156" s="396">
        <v>8157.1569141930931</v>
      </c>
      <c r="P156" s="396">
        <v>8214.7339145712012</v>
      </c>
      <c r="Q156" s="396">
        <v>8249.8482628542588</v>
      </c>
      <c r="R156" s="396">
        <v>8194.2537418491611</v>
      </c>
      <c r="S156" s="396">
        <v>8004.888200720382</v>
      </c>
      <c r="T156" s="396">
        <v>7963.761005769954</v>
      </c>
      <c r="U156" s="396">
        <v>8185.1015727879449</v>
      </c>
      <c r="V156" s="396">
        <v>8724.219120378375</v>
      </c>
      <c r="W156" s="396">
        <v>9663.487239484064</v>
      </c>
      <c r="X156" s="396">
        <v>10971.32347347744</v>
      </c>
      <c r="Y156" s="396">
        <v>12473.803979635171</v>
      </c>
      <c r="Z156" s="396">
        <v>13653.015936635422</v>
      </c>
      <c r="AA156" s="396">
        <v>14463.804341040455</v>
      </c>
      <c r="AB156" s="396">
        <v>15114.125486397739</v>
      </c>
      <c r="AC156" s="396">
        <v>15640.87237757072</v>
      </c>
      <c r="AD156" s="396">
        <v>16242.003006570261</v>
      </c>
      <c r="AE156" s="396">
        <v>17235.104035088756</v>
      </c>
      <c r="AF156" s="396">
        <v>18887.480411333177</v>
      </c>
      <c r="AG156" s="396">
        <v>19680.921191891484</v>
      </c>
      <c r="AH156" s="396">
        <v>16813.960764524214</v>
      </c>
      <c r="AI156" s="396">
        <v>20018.617410393181</v>
      </c>
      <c r="AJ156" s="396">
        <v>19402.661195690529</v>
      </c>
      <c r="AK156" s="396">
        <v>19428.323715505485</v>
      </c>
      <c r="AL156" s="396">
        <v>19734.177305656063</v>
      </c>
      <c r="AM156" s="396">
        <v>20401.467761174135</v>
      </c>
      <c r="AN156" s="396">
        <v>21462.411161143904</v>
      </c>
      <c r="AO156" s="396">
        <v>22511.404653432863</v>
      </c>
      <c r="AP156" s="396">
        <v>23813.866153732961</v>
      </c>
      <c r="AQ156" s="396">
        <v>26041.067473628769</v>
      </c>
      <c r="AR156" s="396">
        <v>28218.314376696439</v>
      </c>
      <c r="AS156" s="396">
        <v>29783.653989916103</v>
      </c>
      <c r="AT156" s="396">
        <v>32552.528059481439</v>
      </c>
      <c r="AU156" s="396">
        <v>36032.738521410698</v>
      </c>
    </row>
    <row r="157" spans="1:47" ht="15.6" customHeight="1" x14ac:dyDescent="0.3">
      <c r="A157" s="394" t="s">
        <v>685</v>
      </c>
      <c r="B157" s="394" t="s">
        <v>1871</v>
      </c>
      <c r="C157" s="394" t="s">
        <v>1871</v>
      </c>
      <c r="D157" s="395">
        <v>42</v>
      </c>
      <c r="E157" s="394" t="s">
        <v>684</v>
      </c>
      <c r="F157" s="394" t="s">
        <v>166</v>
      </c>
      <c r="G157" s="394" t="s">
        <v>2021</v>
      </c>
      <c r="H157" s="394" t="s">
        <v>2025</v>
      </c>
      <c r="I157" s="394" t="s">
        <v>2026</v>
      </c>
      <c r="J157" s="396">
        <v>6243.7511292488098</v>
      </c>
      <c r="K157" s="396">
        <v>6243.7511292488098</v>
      </c>
      <c r="L157" s="396">
        <v>6243.7511292488098</v>
      </c>
      <c r="M157" s="396">
        <v>6243.7511292488098</v>
      </c>
      <c r="N157" s="396">
        <v>6243.7511292488098</v>
      </c>
      <c r="O157" s="396">
        <v>6243.7511292488098</v>
      </c>
      <c r="P157" s="396">
        <v>6243.7511292488098</v>
      </c>
      <c r="Q157" s="396">
        <v>6243.7511292488098</v>
      </c>
      <c r="R157" s="396">
        <v>6243.7511292488098</v>
      </c>
      <c r="S157" s="396">
        <v>6243.7511292488098</v>
      </c>
      <c r="T157" s="396">
        <v>6243.7511292488098</v>
      </c>
      <c r="U157" s="396">
        <v>6243.7511292488098</v>
      </c>
      <c r="V157" s="396">
        <v>6243.7511292488098</v>
      </c>
      <c r="W157" s="396">
        <v>6243.7511292488098</v>
      </c>
      <c r="X157" s="396">
        <v>6243.7511292488098</v>
      </c>
      <c r="Y157" s="396">
        <v>6243.7511292488098</v>
      </c>
      <c r="Z157" s="396">
        <v>6243.7511292488098</v>
      </c>
      <c r="AA157" s="396">
        <v>6243.7511292488098</v>
      </c>
      <c r="AB157" s="396">
        <v>6243.7511292488098</v>
      </c>
      <c r="AC157" s="396">
        <v>6243.7511292488098</v>
      </c>
      <c r="AD157" s="396">
        <v>6243.7511292488098</v>
      </c>
      <c r="AE157" s="396">
        <v>6436.4655099630945</v>
      </c>
      <c r="AF157" s="396">
        <v>6675.7042157095075</v>
      </c>
      <c r="AG157" s="396">
        <v>6719.6436024420955</v>
      </c>
      <c r="AH157" s="396">
        <v>6473.9862747584757</v>
      </c>
      <c r="AI157" s="396">
        <v>6144.5496173767606</v>
      </c>
      <c r="AJ157" s="396">
        <v>5991.813060993687</v>
      </c>
      <c r="AK157" s="396">
        <v>5966.9303653876614</v>
      </c>
      <c r="AL157" s="396">
        <v>5996.2343473239234</v>
      </c>
      <c r="AM157" s="396">
        <v>5940.0149316084444</v>
      </c>
      <c r="AN157" s="396">
        <v>5822.7590738499712</v>
      </c>
      <c r="AO157" s="396">
        <v>5628.5387595995098</v>
      </c>
      <c r="AP157" s="396">
        <v>5366.9037505700762</v>
      </c>
      <c r="AQ157" s="396">
        <v>5014.5022613425308</v>
      </c>
      <c r="AR157" s="396">
        <v>4524.0961828200725</v>
      </c>
      <c r="AS157" s="396">
        <v>4050.3299628501559</v>
      </c>
      <c r="AT157" s="396">
        <v>3719.8513106846294</v>
      </c>
      <c r="AU157" s="396">
        <v>3419.7546022906117</v>
      </c>
    </row>
    <row r="158" spans="1:47" ht="15.6" customHeight="1" x14ac:dyDescent="0.3">
      <c r="A158" s="394" t="s">
        <v>685</v>
      </c>
      <c r="B158" s="394" t="s">
        <v>1871</v>
      </c>
      <c r="C158" s="394" t="s">
        <v>1871</v>
      </c>
      <c r="D158" s="395">
        <v>44</v>
      </c>
      <c r="E158" s="394" t="s">
        <v>686</v>
      </c>
      <c r="F158" s="394" t="s">
        <v>166</v>
      </c>
      <c r="G158" s="394" t="s">
        <v>2021</v>
      </c>
      <c r="H158" s="394" t="s">
        <v>2060</v>
      </c>
      <c r="I158" s="394" t="s">
        <v>2061</v>
      </c>
      <c r="J158" s="396">
        <v>92.112553799151868</v>
      </c>
      <c r="K158" s="396">
        <v>92.867883052358252</v>
      </c>
      <c r="L158" s="396">
        <v>93.13780523566939</v>
      </c>
      <c r="M158" s="396">
        <v>93.164786990798206</v>
      </c>
      <c r="N158" s="396">
        <v>93.164786990798206</v>
      </c>
      <c r="O158" s="396">
        <v>93.164786990798206</v>
      </c>
      <c r="P158" s="396">
        <v>93.164786990798206</v>
      </c>
      <c r="Q158" s="396">
        <v>93.164786990798206</v>
      </c>
      <c r="R158" s="396">
        <v>93.164786990798206</v>
      </c>
      <c r="S158" s="396">
        <v>93.164786990798206</v>
      </c>
      <c r="T158" s="396">
        <v>93.164786990798206</v>
      </c>
      <c r="U158" s="396">
        <v>93.164786990798206</v>
      </c>
      <c r="V158" s="396">
        <v>93.164786990798206</v>
      </c>
      <c r="W158" s="396">
        <v>93.164786990798206</v>
      </c>
      <c r="X158" s="396">
        <v>93.164786990798206</v>
      </c>
      <c r="Y158" s="396">
        <v>93.164786990798206</v>
      </c>
      <c r="Z158" s="396">
        <v>93.164786990798206</v>
      </c>
      <c r="AA158" s="396">
        <v>93.164786990798206</v>
      </c>
      <c r="AB158" s="396">
        <v>93.164786990798206</v>
      </c>
      <c r="AC158" s="396">
        <v>93.164786990798206</v>
      </c>
      <c r="AD158" s="396">
        <v>93.164786990798206</v>
      </c>
      <c r="AE158" s="396">
        <v>96.871647847941063</v>
      </c>
      <c r="AF158" s="396">
        <v>96.666240746644888</v>
      </c>
      <c r="AG158" s="396">
        <v>88.581129634480718</v>
      </c>
      <c r="AH158" s="396">
        <v>79.830781203392405</v>
      </c>
      <c r="AI158" s="396">
        <v>79.61777547894998</v>
      </c>
      <c r="AJ158" s="396">
        <v>88.066871788388127</v>
      </c>
      <c r="AK158" s="396">
        <v>93.696857411435801</v>
      </c>
      <c r="AL158" s="396">
        <v>94.88774514759497</v>
      </c>
      <c r="AM158" s="396">
        <v>94.504961292112498</v>
      </c>
      <c r="AN158" s="396">
        <v>94.000409556444296</v>
      </c>
      <c r="AO158" s="396">
        <v>96.42961270530877</v>
      </c>
      <c r="AP158" s="396">
        <v>100.38452198825766</v>
      </c>
      <c r="AQ158" s="396">
        <v>102.0021084198781</v>
      </c>
      <c r="AR158" s="396">
        <v>100.19372981494649</v>
      </c>
      <c r="AS158" s="396">
        <v>99.873513103374137</v>
      </c>
      <c r="AT158" s="396">
        <v>102.38699539362435</v>
      </c>
      <c r="AU158" s="396">
        <v>101.86487477504085</v>
      </c>
    </row>
    <row r="159" spans="1:47" ht="15.6" customHeight="1" x14ac:dyDescent="0.3">
      <c r="A159" s="394" t="s">
        <v>685</v>
      </c>
      <c r="B159" s="394" t="s">
        <v>1871</v>
      </c>
      <c r="C159" s="394" t="s">
        <v>1871</v>
      </c>
      <c r="D159" s="395">
        <v>47</v>
      </c>
      <c r="E159" s="394" t="s">
        <v>687</v>
      </c>
      <c r="F159" s="394" t="s">
        <v>166</v>
      </c>
      <c r="G159" s="394" t="s">
        <v>2043</v>
      </c>
      <c r="H159" s="394" t="s">
        <v>2077</v>
      </c>
      <c r="I159" s="394" t="s">
        <v>2078</v>
      </c>
      <c r="J159" s="396">
        <v>542.65749296788181</v>
      </c>
      <c r="K159" s="396">
        <v>577.23552142066001</v>
      </c>
      <c r="L159" s="396">
        <v>614.49025442571428</v>
      </c>
      <c r="M159" s="396">
        <v>653.37770332069556</v>
      </c>
      <c r="N159" s="396">
        <v>693.05521453055599</v>
      </c>
      <c r="O159" s="396">
        <v>732.96180214304002</v>
      </c>
      <c r="P159" s="396">
        <v>771.5101629075242</v>
      </c>
      <c r="Q159" s="396">
        <v>807.22022376800817</v>
      </c>
      <c r="R159" s="396">
        <v>840.04093710538882</v>
      </c>
      <c r="S159" s="396">
        <v>870.04649433332463</v>
      </c>
      <c r="T159" s="396">
        <v>897.41735346646612</v>
      </c>
      <c r="U159" s="396">
        <v>922.41113598966774</v>
      </c>
      <c r="V159" s="396">
        <v>945.32616751287844</v>
      </c>
      <c r="W159" s="396">
        <v>966.46113798536601</v>
      </c>
      <c r="X159" s="396">
        <v>986.07472717642986</v>
      </c>
      <c r="Y159" s="396">
        <v>1004.3490444410105</v>
      </c>
      <c r="Z159" s="396">
        <v>995.22248813438159</v>
      </c>
      <c r="AA159" s="396">
        <v>959.91403229540026</v>
      </c>
      <c r="AB159" s="396">
        <v>929.61103074555263</v>
      </c>
      <c r="AC159" s="396">
        <v>906.46191351312564</v>
      </c>
      <c r="AD159" s="396">
        <v>889.36563918926254</v>
      </c>
      <c r="AE159" s="396">
        <v>913.19146246739172</v>
      </c>
      <c r="AF159" s="396">
        <v>958.47385153105245</v>
      </c>
      <c r="AG159" s="396">
        <v>962.53545904981365</v>
      </c>
      <c r="AH159" s="396">
        <v>934.47795308910031</v>
      </c>
      <c r="AI159" s="396">
        <v>904.08085329767482</v>
      </c>
      <c r="AJ159" s="396">
        <v>878.78767388538415</v>
      </c>
      <c r="AK159" s="396">
        <v>833.39671243853286</v>
      </c>
      <c r="AL159" s="396">
        <v>776.20500689045923</v>
      </c>
      <c r="AM159" s="396">
        <v>737.95521043689473</v>
      </c>
      <c r="AN159" s="396">
        <v>703.10802962825846</v>
      </c>
      <c r="AO159" s="396">
        <v>665.50621069467411</v>
      </c>
      <c r="AP159" s="396">
        <v>638.91658496245668</v>
      </c>
      <c r="AQ159" s="396">
        <v>616.98049346406117</v>
      </c>
      <c r="AR159" s="396">
        <v>591.03260968549614</v>
      </c>
      <c r="AS159" s="396">
        <v>574.34028511671931</v>
      </c>
      <c r="AT159" s="396">
        <v>573.66611382689712</v>
      </c>
      <c r="AU159" s="396">
        <v>589.20109385193746</v>
      </c>
    </row>
    <row r="160" spans="1:47" ht="15.6" customHeight="1" x14ac:dyDescent="0.3">
      <c r="A160" s="394" t="s">
        <v>685</v>
      </c>
      <c r="B160" s="394" t="s">
        <v>1871</v>
      </c>
      <c r="C160" s="394" t="s">
        <v>1871</v>
      </c>
      <c r="D160" s="395">
        <v>50</v>
      </c>
      <c r="E160" s="394" t="s">
        <v>688</v>
      </c>
      <c r="F160" s="394" t="s">
        <v>166</v>
      </c>
      <c r="G160" s="394" t="s">
        <v>2021</v>
      </c>
      <c r="H160" s="394" t="s">
        <v>2029</v>
      </c>
      <c r="I160" s="394" t="s">
        <v>2030</v>
      </c>
      <c r="J160" s="396">
        <v>5734.9293649582496</v>
      </c>
      <c r="K160" s="396">
        <v>5734.9293649582496</v>
      </c>
      <c r="L160" s="396">
        <v>5734.9293649582496</v>
      </c>
      <c r="M160" s="396">
        <v>5734.9293649582496</v>
      </c>
      <c r="N160" s="396">
        <v>5734.9293649582496</v>
      </c>
      <c r="O160" s="396">
        <v>5734.9293649582496</v>
      </c>
      <c r="P160" s="396">
        <v>5755.9476049582499</v>
      </c>
      <c r="Q160" s="396">
        <v>5817.8018222048713</v>
      </c>
      <c r="R160" s="396">
        <v>5918.1598288715768</v>
      </c>
      <c r="S160" s="396">
        <v>6053.691442510928</v>
      </c>
      <c r="T160" s="396">
        <v>6220.2593856007097</v>
      </c>
      <c r="U160" s="396">
        <v>6413.1564510486924</v>
      </c>
      <c r="V160" s="396">
        <v>6627.3753383687435</v>
      </c>
      <c r="W160" s="396">
        <v>6857.8956924257427</v>
      </c>
      <c r="X160" s="396">
        <v>7099.9718905258542</v>
      </c>
      <c r="Y160" s="396">
        <v>7349.4050807304975</v>
      </c>
      <c r="Z160" s="396">
        <v>7648.7995890560833</v>
      </c>
      <c r="AA160" s="396">
        <v>8025.9242498890035</v>
      </c>
      <c r="AB160" s="396">
        <v>8456.325310348062</v>
      </c>
      <c r="AC160" s="396">
        <v>8923.0748227070435</v>
      </c>
      <c r="AD160" s="396">
        <v>9445.7054058260183</v>
      </c>
      <c r="AE160" s="396">
        <v>10037.205178211363</v>
      </c>
      <c r="AF160" s="396">
        <v>10797.906584205015</v>
      </c>
      <c r="AG160" s="396">
        <v>11696.263108492572</v>
      </c>
      <c r="AH160" s="396">
        <v>12011.240447793902</v>
      </c>
      <c r="AI160" s="396">
        <v>11774.506900085187</v>
      </c>
      <c r="AJ160" s="396">
        <v>11696.929825582029</v>
      </c>
      <c r="AK160" s="396">
        <v>11674.047740202821</v>
      </c>
      <c r="AL160" s="396">
        <v>11563.816764410931</v>
      </c>
      <c r="AM160" s="396">
        <v>11344.028856650391</v>
      </c>
      <c r="AN160" s="396">
        <v>11104.272274900222</v>
      </c>
      <c r="AO160" s="396">
        <v>10960.726669248146</v>
      </c>
      <c r="AP160" s="396">
        <v>10886.3716134842</v>
      </c>
      <c r="AQ160" s="396">
        <v>10794.521746348595</v>
      </c>
      <c r="AR160" s="396">
        <v>10521.087897764788</v>
      </c>
      <c r="AS160" s="396">
        <v>10186.234518277313</v>
      </c>
      <c r="AT160" s="396">
        <v>10013.16610609324</v>
      </c>
      <c r="AU160" s="396">
        <v>10004.698911298285</v>
      </c>
    </row>
    <row r="161" spans="1:47" ht="15.6" customHeight="1" x14ac:dyDescent="0.3">
      <c r="A161" s="394" t="s">
        <v>685</v>
      </c>
      <c r="B161" s="394" t="s">
        <v>1871</v>
      </c>
      <c r="C161" s="394" t="s">
        <v>1871</v>
      </c>
      <c r="D161" s="395">
        <v>52</v>
      </c>
      <c r="E161" s="394" t="s">
        <v>689</v>
      </c>
      <c r="F161" s="394" t="s">
        <v>166</v>
      </c>
      <c r="G161" s="394" t="s">
        <v>2043</v>
      </c>
      <c r="H161" s="394" t="s">
        <v>2077</v>
      </c>
      <c r="I161" s="394" t="s">
        <v>2078</v>
      </c>
      <c r="J161" s="396">
        <v>201.53690230107017</v>
      </c>
      <c r="K161" s="396">
        <v>276.54664089249309</v>
      </c>
      <c r="L161" s="396">
        <v>357.29607607441812</v>
      </c>
      <c r="M161" s="396">
        <v>441.5465677396611</v>
      </c>
      <c r="N161" s="396">
        <v>527.49120154365448</v>
      </c>
      <c r="O161" s="396">
        <v>613.92704721710322</v>
      </c>
      <c r="P161" s="396">
        <v>700.26814423340898</v>
      </c>
      <c r="Q161" s="396">
        <v>786.40251690685795</v>
      </c>
      <c r="R161" s="396">
        <v>872.30914990435963</v>
      </c>
      <c r="S161" s="396">
        <v>957.97700227232485</v>
      </c>
      <c r="T161" s="396">
        <v>1043.4043776034698</v>
      </c>
      <c r="U161" s="396">
        <v>1128.5974033612915</v>
      </c>
      <c r="V161" s="396">
        <v>1213.5677643325675</v>
      </c>
      <c r="W161" s="396">
        <v>1298.3299062843282</v>
      </c>
      <c r="X161" s="396">
        <v>1382.897976408688</v>
      </c>
      <c r="Y161" s="396">
        <v>1467.282792231674</v>
      </c>
      <c r="Z161" s="396">
        <v>1542.625905692654</v>
      </c>
      <c r="AA161" s="396">
        <v>1608.694751905914</v>
      </c>
      <c r="AB161" s="396">
        <v>1672.0953443632525</v>
      </c>
      <c r="AC161" s="396">
        <v>1737.0741488494693</v>
      </c>
      <c r="AD161" s="396">
        <v>1799.2876827598968</v>
      </c>
      <c r="AE161" s="396">
        <v>1839.1214356170881</v>
      </c>
      <c r="AF161" s="396">
        <v>1882.3617163717977</v>
      </c>
      <c r="AG161" s="396">
        <v>1953.7636519940213</v>
      </c>
      <c r="AH161" s="396">
        <v>1943.9999031057387</v>
      </c>
      <c r="AI161" s="396">
        <v>1897.7448712594855</v>
      </c>
      <c r="AJ161" s="396">
        <v>1923.2191895269962</v>
      </c>
      <c r="AK161" s="396">
        <v>1944.0184863047916</v>
      </c>
      <c r="AL161" s="396">
        <v>1937.1708805724668</v>
      </c>
      <c r="AM161" s="396">
        <v>1968.6654334561683</v>
      </c>
      <c r="AN161" s="396">
        <v>2069.1553955006493</v>
      </c>
      <c r="AO161" s="396">
        <v>2298.0572355650274</v>
      </c>
      <c r="AP161" s="396">
        <v>2597.8557716910864</v>
      </c>
      <c r="AQ161" s="396">
        <v>2694.4429919116337</v>
      </c>
      <c r="AR161" s="396">
        <v>2598.8255130761313</v>
      </c>
      <c r="AS161" s="396">
        <v>2547.4512215655959</v>
      </c>
      <c r="AT161" s="396">
        <v>2550.7737234488532</v>
      </c>
      <c r="AU161" s="396">
        <v>2473.3018947980927</v>
      </c>
    </row>
    <row r="162" spans="1:47" ht="15.6" customHeight="1" x14ac:dyDescent="0.3">
      <c r="A162" s="394" t="s">
        <v>685</v>
      </c>
      <c r="B162" s="394" t="s">
        <v>1871</v>
      </c>
      <c r="C162" s="394" t="s">
        <v>1871</v>
      </c>
      <c r="D162" s="395">
        <v>54</v>
      </c>
      <c r="E162" s="394" t="s">
        <v>690</v>
      </c>
      <c r="F162" s="394" t="s">
        <v>166</v>
      </c>
      <c r="G162" s="394" t="s">
        <v>2043</v>
      </c>
      <c r="H162" s="394" t="s">
        <v>2077</v>
      </c>
      <c r="I162" s="394" t="s">
        <v>2078</v>
      </c>
      <c r="J162" s="396">
        <v>0.25375000000000003</v>
      </c>
      <c r="K162" s="396">
        <v>1.1932773957965921</v>
      </c>
      <c r="L162" s="396">
        <v>2.9573105010415803</v>
      </c>
      <c r="M162" s="396">
        <v>5.4548467810311401</v>
      </c>
      <c r="N162" s="396">
        <v>8.5747009615489933</v>
      </c>
      <c r="O162" s="396">
        <v>12.200670224072752</v>
      </c>
      <c r="P162" s="396">
        <v>16.22536643721207</v>
      </c>
      <c r="Q162" s="396">
        <v>20.551098987423746</v>
      </c>
      <c r="R162" s="396">
        <v>25.087207599306783</v>
      </c>
      <c r="S162" s="396">
        <v>29.753825175739742</v>
      </c>
      <c r="T162" s="396">
        <v>34.487226520533014</v>
      </c>
      <c r="U162" s="396">
        <v>39.244277312888492</v>
      </c>
      <c r="V162" s="396">
        <v>44.005293163863008</v>
      </c>
      <c r="W162" s="396">
        <v>48.76630901483751</v>
      </c>
      <c r="X162" s="396">
        <v>53.527324865812027</v>
      </c>
      <c r="Y162" s="396">
        <v>58.288340716786543</v>
      </c>
      <c r="Z162" s="396">
        <v>63.049356567761052</v>
      </c>
      <c r="AA162" s="396">
        <v>67.810372418735582</v>
      </c>
      <c r="AB162" s="396">
        <v>72.571388269710084</v>
      </c>
      <c r="AC162" s="396">
        <v>77.3324041206846</v>
      </c>
      <c r="AD162" s="396">
        <v>81.649163392711728</v>
      </c>
      <c r="AE162" s="396">
        <v>85.911069930764867</v>
      </c>
      <c r="AF162" s="396">
        <v>89.584805673267113</v>
      </c>
      <c r="AG162" s="396">
        <v>92.433282815542597</v>
      </c>
      <c r="AH162" s="396">
        <v>91.409467286745652</v>
      </c>
      <c r="AI162" s="396">
        <v>91.040031466605996</v>
      </c>
      <c r="AJ162" s="396">
        <v>92.965817935865772</v>
      </c>
      <c r="AK162" s="396">
        <v>92.43065956006582</v>
      </c>
      <c r="AL162" s="396">
        <v>91.176644829468685</v>
      </c>
      <c r="AM162" s="396">
        <v>88.872408310526325</v>
      </c>
      <c r="AN162" s="396">
        <v>87.94205231649488</v>
      </c>
      <c r="AO162" s="396">
        <v>89.210446370910944</v>
      </c>
      <c r="AP162" s="396">
        <v>90.809989352655023</v>
      </c>
      <c r="AQ162" s="396">
        <v>89.731972659394103</v>
      </c>
      <c r="AR162" s="396">
        <v>84.685040536674549</v>
      </c>
      <c r="AS162" s="396">
        <v>78.874730314210183</v>
      </c>
      <c r="AT162" s="396">
        <v>72.866633549506915</v>
      </c>
      <c r="AU162" s="396">
        <v>65.973629322119848</v>
      </c>
    </row>
    <row r="163" spans="1:47" ht="15.6" customHeight="1" x14ac:dyDescent="0.3">
      <c r="A163" s="394" t="s">
        <v>685</v>
      </c>
      <c r="B163" s="394" t="s">
        <v>1871</v>
      </c>
      <c r="C163" s="394" t="s">
        <v>1871</v>
      </c>
      <c r="D163" s="395">
        <v>56</v>
      </c>
      <c r="E163" s="394" t="s">
        <v>691</v>
      </c>
      <c r="F163" s="394" t="s">
        <v>166</v>
      </c>
      <c r="G163" s="394" t="s">
        <v>2043</v>
      </c>
      <c r="H163" s="394" t="s">
        <v>2077</v>
      </c>
      <c r="I163" s="394" t="s">
        <v>2078</v>
      </c>
      <c r="J163" s="396">
        <v>176.36661526765531</v>
      </c>
      <c r="K163" s="396">
        <v>186.06391788134479</v>
      </c>
      <c r="L163" s="396">
        <v>196.46215157362337</v>
      </c>
      <c r="M163" s="396">
        <v>207.28793387554697</v>
      </c>
      <c r="N163" s="396">
        <v>218.32060461797843</v>
      </c>
      <c r="O163" s="396">
        <v>229.41326209665013</v>
      </c>
      <c r="P163" s="396">
        <v>240.5059195753218</v>
      </c>
      <c r="Q163" s="396">
        <v>251.59857705399349</v>
      </c>
      <c r="R163" s="396">
        <v>262.69123453266519</v>
      </c>
      <c r="S163" s="396">
        <v>273.78389201133683</v>
      </c>
      <c r="T163" s="396">
        <v>284.87654949000847</v>
      </c>
      <c r="U163" s="396">
        <v>295.96920696868011</v>
      </c>
      <c r="V163" s="396">
        <v>307.06186444735175</v>
      </c>
      <c r="W163" s="396">
        <v>318.15452192602345</v>
      </c>
      <c r="X163" s="396">
        <v>329.24717940469515</v>
      </c>
      <c r="Y163" s="396">
        <v>340.33983688336679</v>
      </c>
      <c r="Z163" s="396">
        <v>351.43249436203848</v>
      </c>
      <c r="AA163" s="396">
        <v>362.52515184071012</v>
      </c>
      <c r="AB163" s="396">
        <v>373.61780931938176</v>
      </c>
      <c r="AC163" s="396">
        <v>384.71046679805352</v>
      </c>
      <c r="AD163" s="396">
        <v>394.56437928624911</v>
      </c>
      <c r="AE163" s="396">
        <v>417.37754467462878</v>
      </c>
      <c r="AF163" s="396">
        <v>437.9494357801791</v>
      </c>
      <c r="AG163" s="396">
        <v>440.74093766822108</v>
      </c>
      <c r="AH163" s="396">
        <v>432.1336089442874</v>
      </c>
      <c r="AI163" s="396">
        <v>414.6131340016899</v>
      </c>
      <c r="AJ163" s="396">
        <v>400.30707095406495</v>
      </c>
      <c r="AK163" s="396">
        <v>396.34453587750227</v>
      </c>
      <c r="AL163" s="396">
        <v>388.53286328750551</v>
      </c>
      <c r="AM163" s="396">
        <v>361.23891176994681</v>
      </c>
      <c r="AN163" s="396">
        <v>325.25115611238891</v>
      </c>
      <c r="AO163" s="396">
        <v>291.35378903925277</v>
      </c>
      <c r="AP163" s="396">
        <v>265.23367636277999</v>
      </c>
      <c r="AQ163" s="396">
        <v>240.99240301586272</v>
      </c>
      <c r="AR163" s="396">
        <v>214.20279554437278</v>
      </c>
      <c r="AS163" s="396">
        <v>192.61263070951023</v>
      </c>
      <c r="AT163" s="396">
        <v>178.41674974556958</v>
      </c>
      <c r="AU163" s="396">
        <v>162.49323830861596</v>
      </c>
    </row>
    <row r="164" spans="1:47" ht="15.6" customHeight="1" x14ac:dyDescent="0.3">
      <c r="A164" s="394" t="s">
        <v>685</v>
      </c>
      <c r="B164" s="394" t="s">
        <v>1871</v>
      </c>
      <c r="C164" s="394" t="s">
        <v>1871</v>
      </c>
      <c r="D164" s="395">
        <v>92</v>
      </c>
      <c r="E164" s="394" t="s">
        <v>2033</v>
      </c>
      <c r="F164" s="394" t="s">
        <v>166</v>
      </c>
      <c r="G164" s="394" t="s">
        <v>2043</v>
      </c>
      <c r="H164" s="394" t="s">
        <v>2077</v>
      </c>
      <c r="I164" s="394" t="s">
        <v>2078</v>
      </c>
      <c r="J164" s="396">
        <v>3.7246624243364894</v>
      </c>
      <c r="K164" s="396">
        <v>3.9071860934347353</v>
      </c>
      <c r="L164" s="396">
        <v>3.9171193543380416</v>
      </c>
      <c r="M164" s="396">
        <v>3.916808939934814</v>
      </c>
      <c r="N164" s="396">
        <v>3.9419525065963068</v>
      </c>
      <c r="O164" s="396">
        <v>3.9999999999999996</v>
      </c>
      <c r="P164" s="396">
        <v>4.0558745925810955</v>
      </c>
      <c r="Q164" s="396">
        <v>4.1353406798075456</v>
      </c>
      <c r="R164" s="396">
        <v>4.1356510942107718</v>
      </c>
      <c r="S164" s="396">
        <v>4.3560453205028704</v>
      </c>
      <c r="T164" s="396">
        <v>4.4879714418749028</v>
      </c>
      <c r="U164" s="396">
        <v>4.6183454912307935</v>
      </c>
      <c r="V164" s="396">
        <v>4.7688964767965238</v>
      </c>
      <c r="W164" s="396">
        <v>4.8744373738941489</v>
      </c>
      <c r="X164" s="396">
        <v>5.0181592425888573</v>
      </c>
      <c r="Y164" s="396">
        <v>5.2062703709452132</v>
      </c>
      <c r="Z164" s="396">
        <v>5.2491075585907181</v>
      </c>
      <c r="AA164" s="396">
        <v>5.2736302964457566</v>
      </c>
      <c r="AB164" s="396">
        <v>5.2941176470588234</v>
      </c>
      <c r="AC164" s="396">
        <v>5.4353562005277043</v>
      </c>
      <c r="AD164" s="396">
        <v>5.5626261058513116</v>
      </c>
      <c r="AE164" s="396">
        <v>5.7802266025143565</v>
      </c>
      <c r="AF164" s="396">
        <v>5.8326866366599424</v>
      </c>
      <c r="AG164" s="396">
        <v>5.8028868539500245</v>
      </c>
      <c r="AH164" s="396">
        <v>5.5182368461896649</v>
      </c>
      <c r="AI164" s="396">
        <v>5.6212944280614616</v>
      </c>
      <c r="AJ164" s="396">
        <v>5.6964147136427128</v>
      </c>
      <c r="AK164" s="396">
        <v>5.7094521185783007</v>
      </c>
      <c r="AL164" s="396">
        <v>5.7628433959335714</v>
      </c>
      <c r="AM164" s="396">
        <v>5.8559677169020654</v>
      </c>
      <c r="AN164" s="396">
        <v>5.9931708831289763</v>
      </c>
      <c r="AO164" s="396">
        <v>6.1878007139531279</v>
      </c>
      <c r="AP164" s="396">
        <v>6.3622536085674355</v>
      </c>
      <c r="AQ164" s="396">
        <v>6.4889026850845877</v>
      </c>
      <c r="AR164" s="396">
        <v>6.585751978891822</v>
      </c>
      <c r="AS164" s="396">
        <v>6.4544466863262455</v>
      </c>
      <c r="AT164" s="396">
        <v>6.7679652335868399</v>
      </c>
      <c r="AU164" s="396">
        <v>6.7679652335868399</v>
      </c>
    </row>
    <row r="165" spans="1:47" ht="15.6" customHeight="1" x14ac:dyDescent="0.3">
      <c r="A165" s="394" t="s">
        <v>685</v>
      </c>
      <c r="B165" s="394" t="s">
        <v>1871</v>
      </c>
      <c r="C165" s="394" t="s">
        <v>1871</v>
      </c>
      <c r="D165" s="395">
        <v>93</v>
      </c>
      <c r="E165" s="394" t="s">
        <v>2079</v>
      </c>
      <c r="F165" s="394" t="s">
        <v>166</v>
      </c>
      <c r="G165" s="394" t="s">
        <v>2021</v>
      </c>
      <c r="H165" s="394" t="s">
        <v>2025</v>
      </c>
      <c r="I165" s="394" t="s">
        <v>2026</v>
      </c>
      <c r="J165" s="396">
        <v>5.9457500461850721E-2</v>
      </c>
      <c r="K165" s="396">
        <v>6.249295689534725E-2</v>
      </c>
      <c r="L165" s="396">
        <v>6.5834897126588784E-2</v>
      </c>
      <c r="M165" s="396">
        <v>6.9397378927526177E-2</v>
      </c>
      <c r="N165" s="396">
        <v>7.31046380018084E-2</v>
      </c>
      <c r="O165" s="396">
        <v>7.6894530817010129E-2</v>
      </c>
      <c r="P165" s="396">
        <v>8.0720290787056503E-2</v>
      </c>
      <c r="Q165" s="396">
        <v>8.4553793281347628E-2</v>
      </c>
      <c r="R165" s="396">
        <v>8.8387295775638766E-2</v>
      </c>
      <c r="S165" s="396">
        <v>9.2220798269929877E-2</v>
      </c>
      <c r="T165" s="396">
        <v>9.6054300764221029E-2</v>
      </c>
      <c r="U165" s="396">
        <v>9.9887803258512167E-2</v>
      </c>
      <c r="V165" s="396">
        <v>0.10372130575280332</v>
      </c>
      <c r="W165" s="396">
        <v>0.10755480824709444</v>
      </c>
      <c r="X165" s="396">
        <v>0.11138831074138558</v>
      </c>
      <c r="Y165" s="396">
        <v>0.11522181323567671</v>
      </c>
      <c r="Z165" s="396">
        <v>0.11905531572996782</v>
      </c>
      <c r="AA165" s="396">
        <v>0.12288881822425891</v>
      </c>
      <c r="AB165" s="396">
        <v>0.12672232071855005</v>
      </c>
      <c r="AC165" s="396">
        <v>0.13055582321284118</v>
      </c>
      <c r="AD165" s="396">
        <v>0.13406196570713236</v>
      </c>
      <c r="AE165" s="396">
        <v>0.14234738820142348</v>
      </c>
      <c r="AF165" s="396">
        <v>0.15652768851521606</v>
      </c>
      <c r="AG165" s="396">
        <v>0.16721590712992962</v>
      </c>
      <c r="AH165" s="396">
        <v>0.1687703419067359</v>
      </c>
      <c r="AI165" s="396">
        <v>0.16378342672470983</v>
      </c>
      <c r="AJ165" s="396">
        <v>0.1538961226463601</v>
      </c>
      <c r="AK165" s="396">
        <v>0.13857709138968038</v>
      </c>
      <c r="AL165" s="396">
        <v>0.12238033956735789</v>
      </c>
      <c r="AM165" s="396">
        <v>0.10788990058683805</v>
      </c>
      <c r="AN165" s="396">
        <v>9.3970754746314458E-2</v>
      </c>
      <c r="AO165" s="396">
        <v>8.3313486473630821E-2</v>
      </c>
      <c r="AP165" s="396">
        <v>7.5905987528049182E-2</v>
      </c>
      <c r="AQ165" s="396">
        <v>6.9608954453959954E-2</v>
      </c>
      <c r="AR165" s="396">
        <v>6.4928810680537491E-2</v>
      </c>
      <c r="AS165" s="396">
        <v>6.093538257040361E-2</v>
      </c>
      <c r="AT165" s="396">
        <v>5.7113662478870703E-2</v>
      </c>
      <c r="AU165" s="396">
        <v>5.1601369219116636E-2</v>
      </c>
    </row>
    <row r="166" spans="1:47" ht="15.6" customHeight="1" x14ac:dyDescent="0.3">
      <c r="A166" s="394" t="s">
        <v>685</v>
      </c>
      <c r="B166" s="394" t="s">
        <v>1871</v>
      </c>
      <c r="C166" s="394" t="s">
        <v>1871</v>
      </c>
      <c r="D166" s="395">
        <v>94</v>
      </c>
      <c r="E166" s="394" t="s">
        <v>2080</v>
      </c>
      <c r="F166" s="394" t="s">
        <v>166</v>
      </c>
      <c r="G166" s="394" t="s">
        <v>2021</v>
      </c>
      <c r="H166" s="394" t="s">
        <v>2025</v>
      </c>
      <c r="I166" s="394" t="s">
        <v>2026</v>
      </c>
      <c r="J166" s="396">
        <v>2.7934968182523683</v>
      </c>
      <c r="K166" s="396">
        <v>2.9303895700760525</v>
      </c>
      <c r="L166" s="396">
        <v>2.9378395157535313</v>
      </c>
      <c r="M166" s="396">
        <v>2.9376067049511096</v>
      </c>
      <c r="N166" s="396">
        <v>2.956464379947231</v>
      </c>
      <c r="O166" s="396">
        <v>2.9999999999999996</v>
      </c>
      <c r="P166" s="396">
        <v>3.0419059444358214</v>
      </c>
      <c r="Q166" s="396">
        <v>3.1015055098556581</v>
      </c>
      <c r="R166" s="396">
        <v>3.1017383206580793</v>
      </c>
      <c r="S166" s="396">
        <v>3.2670339903771537</v>
      </c>
      <c r="T166" s="396">
        <v>3.3659785814061784</v>
      </c>
      <c r="U166" s="396">
        <v>3.463759118423094</v>
      </c>
      <c r="V166" s="396">
        <v>3.5766723575973938</v>
      </c>
      <c r="W166" s="396">
        <v>3.6558280304206119</v>
      </c>
      <c r="X166" s="396">
        <v>3.7636194319416423</v>
      </c>
      <c r="Y166" s="396">
        <v>3.9047027782089088</v>
      </c>
      <c r="Z166" s="396">
        <v>3.9368306689430383</v>
      </c>
      <c r="AA166" s="396">
        <v>3.9552227223343159</v>
      </c>
      <c r="AB166" s="396">
        <v>3.9705882352941173</v>
      </c>
      <c r="AC166" s="396">
        <v>4.0765171503957784</v>
      </c>
      <c r="AD166" s="396">
        <v>4.1719695793884837</v>
      </c>
      <c r="AE166" s="396">
        <v>4.335169951885768</v>
      </c>
      <c r="AF166" s="396">
        <v>4.3745149774949557</v>
      </c>
      <c r="AG166" s="396">
        <v>4.3521651404625175</v>
      </c>
      <c r="AH166" s="396">
        <v>4.1386776346422485</v>
      </c>
      <c r="AI166" s="396">
        <v>4.2159708210460964</v>
      </c>
      <c r="AJ166" s="396">
        <v>4.2723110352320335</v>
      </c>
      <c r="AK166" s="396">
        <v>4.2820890889337262</v>
      </c>
      <c r="AL166" s="396">
        <v>4.3221325469501783</v>
      </c>
      <c r="AM166" s="396">
        <v>4.3919757876765484</v>
      </c>
      <c r="AN166" s="396">
        <v>4.4948781623467324</v>
      </c>
      <c r="AO166" s="396">
        <v>4.6408505354648453</v>
      </c>
      <c r="AP166" s="396">
        <v>4.7716902064255775</v>
      </c>
      <c r="AQ166" s="396">
        <v>4.8666770138134394</v>
      </c>
      <c r="AR166" s="396">
        <v>4.9393139841688658</v>
      </c>
      <c r="AS166" s="396">
        <v>4.840835014744683</v>
      </c>
      <c r="AT166" s="396">
        <v>5.075973925190131</v>
      </c>
      <c r="AU166" s="396">
        <v>5.075973925190131</v>
      </c>
    </row>
    <row r="167" spans="1:47" ht="15.6" customHeight="1" x14ac:dyDescent="0.3">
      <c r="A167" s="394" t="s">
        <v>685</v>
      </c>
      <c r="B167" s="394" t="s">
        <v>1871</v>
      </c>
      <c r="C167" s="394" t="s">
        <v>1871</v>
      </c>
      <c r="D167" s="395">
        <v>95</v>
      </c>
      <c r="E167" s="394" t="s">
        <v>2081</v>
      </c>
      <c r="F167" s="394" t="s">
        <v>166</v>
      </c>
      <c r="G167" s="394" t="s">
        <v>2021</v>
      </c>
      <c r="H167" s="394" t="s">
        <v>2025</v>
      </c>
      <c r="I167" s="394" t="s">
        <v>2026</v>
      </c>
      <c r="J167" s="396">
        <v>44.695949092037893</v>
      </c>
      <c r="K167" s="396">
        <v>46.88623312121684</v>
      </c>
      <c r="L167" s="396">
        <v>47.005432252056501</v>
      </c>
      <c r="M167" s="396">
        <v>47.001707279217754</v>
      </c>
      <c r="N167" s="396">
        <v>47.303430079155675</v>
      </c>
      <c r="O167" s="396">
        <v>47.999999999999993</v>
      </c>
      <c r="P167" s="396">
        <v>48.670495110973143</v>
      </c>
      <c r="Q167" s="396">
        <v>49.624088157690529</v>
      </c>
      <c r="R167" s="396">
        <v>49.627813130529269</v>
      </c>
      <c r="S167" s="396">
        <v>52.272543846034473</v>
      </c>
      <c r="T167" s="396">
        <v>53.855657302498827</v>
      </c>
      <c r="U167" s="396">
        <v>55.420145894769504</v>
      </c>
      <c r="V167" s="396">
        <v>57.226757721558272</v>
      </c>
      <c r="W167" s="396">
        <v>58.49324848672979</v>
      </c>
      <c r="X167" s="396">
        <v>60.217910911066276</v>
      </c>
      <c r="Y167" s="396">
        <v>62.47524445134254</v>
      </c>
      <c r="Z167" s="396">
        <v>62.989290703088642</v>
      </c>
      <c r="AA167" s="396">
        <v>63.283563557349048</v>
      </c>
      <c r="AB167" s="396">
        <v>63.529411764705877</v>
      </c>
      <c r="AC167" s="396">
        <v>65.224274406332455</v>
      </c>
      <c r="AD167" s="396">
        <v>66.751513270215753</v>
      </c>
      <c r="AE167" s="396">
        <v>69.362719230172289</v>
      </c>
      <c r="AF167" s="396">
        <v>69.992239639919291</v>
      </c>
      <c r="AG167" s="396">
        <v>69.634642247400279</v>
      </c>
      <c r="AH167" s="396">
        <v>66.218842154275976</v>
      </c>
      <c r="AI167" s="396">
        <v>67.455533136737543</v>
      </c>
      <c r="AJ167" s="396">
        <v>68.356976563712536</v>
      </c>
      <c r="AK167" s="396">
        <v>68.513425422939619</v>
      </c>
      <c r="AL167" s="396">
        <v>69.154120751202854</v>
      </c>
      <c r="AM167" s="396">
        <v>70.271612602824774</v>
      </c>
      <c r="AN167" s="396">
        <v>71.918050597547719</v>
      </c>
      <c r="AO167" s="396">
        <v>74.253608567437524</v>
      </c>
      <c r="AP167" s="396">
        <v>76.34704330280924</v>
      </c>
      <c r="AQ167" s="396">
        <v>77.866832221015073</v>
      </c>
      <c r="AR167" s="396">
        <v>79.029023746701853</v>
      </c>
      <c r="AS167" s="396">
        <v>77.453360235914971</v>
      </c>
      <c r="AT167" s="396">
        <v>81.215582803042096</v>
      </c>
      <c r="AU167" s="396">
        <v>81.215582803042096</v>
      </c>
    </row>
    <row r="168" spans="1:47" ht="15.6" customHeight="1" x14ac:dyDescent="0.3">
      <c r="A168" s="394" t="s">
        <v>685</v>
      </c>
      <c r="B168" s="394" t="s">
        <v>1871</v>
      </c>
      <c r="C168" s="394" t="s">
        <v>1871</v>
      </c>
      <c r="D168" s="395">
        <v>96</v>
      </c>
      <c r="E168" s="394" t="s">
        <v>2046</v>
      </c>
      <c r="F168" s="394" t="s">
        <v>166</v>
      </c>
      <c r="G168" s="394" t="s">
        <v>2021</v>
      </c>
      <c r="H168" s="394" t="s">
        <v>2029</v>
      </c>
      <c r="I168" s="394" t="s">
        <v>2030</v>
      </c>
      <c r="J168" s="396">
        <v>130.36318485177713</v>
      </c>
      <c r="K168" s="396">
        <v>136.7515132702157</v>
      </c>
      <c r="L168" s="396">
        <v>137.09917740183147</v>
      </c>
      <c r="M168" s="396">
        <v>137.08831289771848</v>
      </c>
      <c r="N168" s="396">
        <v>137.96833773087073</v>
      </c>
      <c r="O168" s="396">
        <v>140</v>
      </c>
      <c r="P168" s="396">
        <v>141.95561074033833</v>
      </c>
      <c r="Q168" s="396">
        <v>144.73692379326403</v>
      </c>
      <c r="R168" s="396">
        <v>144.74778829737704</v>
      </c>
      <c r="S168" s="396">
        <v>152.46158621760048</v>
      </c>
      <c r="T168" s="396">
        <v>157.07900046562156</v>
      </c>
      <c r="U168" s="396">
        <v>161.64209219307773</v>
      </c>
      <c r="V168" s="396">
        <v>166.91137668787832</v>
      </c>
      <c r="W168" s="396">
        <v>170.6053080862952</v>
      </c>
      <c r="X168" s="396">
        <v>175.63557349060997</v>
      </c>
      <c r="Y168" s="396">
        <v>182.21946298308242</v>
      </c>
      <c r="Z168" s="396">
        <v>183.7187645506751</v>
      </c>
      <c r="AA168" s="396">
        <v>184.57706037560143</v>
      </c>
      <c r="AB168" s="396">
        <v>185.29411764705884</v>
      </c>
      <c r="AC168" s="396">
        <v>190.23746701846963</v>
      </c>
      <c r="AD168" s="396">
        <v>194.69191370479589</v>
      </c>
      <c r="AE168" s="396">
        <v>202.30793108800245</v>
      </c>
      <c r="AF168" s="396">
        <v>204.14403228309794</v>
      </c>
      <c r="AG168" s="396">
        <v>203.10103988825082</v>
      </c>
      <c r="AH168" s="396">
        <v>193.13828961663822</v>
      </c>
      <c r="AI168" s="396">
        <v>196.74530498215117</v>
      </c>
      <c r="AJ168" s="396">
        <v>199.37451497749495</v>
      </c>
      <c r="AK168" s="396">
        <v>199.83082415024057</v>
      </c>
      <c r="AL168" s="396">
        <v>201.69951885767492</v>
      </c>
      <c r="AM168" s="396">
        <v>204.95887009157227</v>
      </c>
      <c r="AN168" s="396">
        <v>209.76098090951419</v>
      </c>
      <c r="AO168" s="396">
        <v>216.57302498835946</v>
      </c>
      <c r="AP168" s="396">
        <v>222.67887629986032</v>
      </c>
      <c r="AQ168" s="396">
        <v>227.11159397796055</v>
      </c>
      <c r="AR168" s="396">
        <v>230.50131926121372</v>
      </c>
      <c r="AS168" s="396">
        <v>225.90563402141865</v>
      </c>
      <c r="AT168" s="396">
        <v>236.87878317553941</v>
      </c>
      <c r="AU168" s="396">
        <v>236.87878317553941</v>
      </c>
    </row>
    <row r="169" spans="1:47" ht="15.6" customHeight="1" x14ac:dyDescent="0.3">
      <c r="A169" s="394" t="s">
        <v>685</v>
      </c>
      <c r="B169" s="394" t="s">
        <v>1871</v>
      </c>
      <c r="C169" s="394" t="s">
        <v>1871</v>
      </c>
      <c r="D169" s="395">
        <v>131</v>
      </c>
      <c r="E169" s="394" t="s">
        <v>2082</v>
      </c>
      <c r="F169" s="394" t="s">
        <v>166</v>
      </c>
      <c r="G169" s="394" t="s">
        <v>2021</v>
      </c>
      <c r="H169" s="394" t="s">
        <v>2025</v>
      </c>
      <c r="I169" s="394" t="s">
        <v>2026</v>
      </c>
      <c r="J169" s="396">
        <v>4.9124787594669286</v>
      </c>
      <c r="K169" s="396">
        <v>5.1786705468404808</v>
      </c>
      <c r="L169" s="396">
        <v>5.4537274381680954</v>
      </c>
      <c r="M169" s="396">
        <v>5.7400439717415432</v>
      </c>
      <c r="N169" s="396">
        <v>6.0396622937283171</v>
      </c>
      <c r="O169" s="396">
        <v>6.3488864423699471</v>
      </c>
      <c r="P169" s="396">
        <v>6.6643021839593271</v>
      </c>
      <c r="Q169" s="396">
        <v>6.9835556515035355</v>
      </c>
      <c r="R169" s="396">
        <v>7.3047920153611914</v>
      </c>
      <c r="S169" s="396">
        <v>7.6267369810635834</v>
      </c>
      <c r="T169" s="396">
        <v>7.9487527794823674</v>
      </c>
      <c r="U169" s="396">
        <v>8.2707685779011531</v>
      </c>
      <c r="V169" s="396">
        <v>8.592784376319937</v>
      </c>
      <c r="W169" s="396">
        <v>8.9148001747387227</v>
      </c>
      <c r="X169" s="396">
        <v>9.2368159731575101</v>
      </c>
      <c r="Y169" s="396">
        <v>9.558831771576294</v>
      </c>
      <c r="Z169" s="396">
        <v>9.8808475699950762</v>
      </c>
      <c r="AA169" s="396">
        <v>10.202863368413862</v>
      </c>
      <c r="AB169" s="396">
        <v>10.524879166832648</v>
      </c>
      <c r="AC169" s="396">
        <v>10.846894965251433</v>
      </c>
      <c r="AD169" s="396">
        <v>11.143149643670215</v>
      </c>
      <c r="AE169" s="396">
        <v>10.74904006500247</v>
      </c>
      <c r="AF169" s="396">
        <v>9.7205045639176575</v>
      </c>
      <c r="AG169" s="396">
        <v>8.9950063948290957</v>
      </c>
      <c r="AH169" s="396">
        <v>8.9204264780674247</v>
      </c>
      <c r="AI169" s="396">
        <v>9.5792825671589519</v>
      </c>
      <c r="AJ169" s="396">
        <v>10.806853054056097</v>
      </c>
      <c r="AK169" s="396">
        <v>12.470013921917507</v>
      </c>
      <c r="AL169" s="396">
        <v>14.209502204749615</v>
      </c>
      <c r="AM169" s="396">
        <v>15.597814293012425</v>
      </c>
      <c r="AN169" s="396">
        <v>18.543662798264734</v>
      </c>
      <c r="AO169" s="396">
        <v>24.300179764998163</v>
      </c>
      <c r="AP169" s="396">
        <v>30.015990569704975</v>
      </c>
      <c r="AQ169" s="396">
        <v>33.409512025285075</v>
      </c>
      <c r="AR169" s="396">
        <v>35.345720135331653</v>
      </c>
      <c r="AS169" s="396">
        <v>37.407747207064574</v>
      </c>
      <c r="AT169" s="396">
        <v>40.443892013396322</v>
      </c>
      <c r="AU169" s="396">
        <v>41.811383601999985</v>
      </c>
    </row>
    <row r="170" spans="1:47" ht="15.6" customHeight="1" x14ac:dyDescent="0.3">
      <c r="A170" s="394" t="s">
        <v>685</v>
      </c>
      <c r="B170" s="394" t="s">
        <v>1871</v>
      </c>
      <c r="C170" s="394" t="s">
        <v>1871</v>
      </c>
      <c r="D170" s="395">
        <v>133</v>
      </c>
      <c r="E170" s="394" t="s">
        <v>2083</v>
      </c>
      <c r="F170" s="394" t="s">
        <v>166</v>
      </c>
      <c r="G170" s="394" t="s">
        <v>2043</v>
      </c>
      <c r="H170" s="394" t="s">
        <v>2077</v>
      </c>
      <c r="I170" s="394" t="s">
        <v>2078</v>
      </c>
      <c r="J170" s="396">
        <v>1.6211013398318146</v>
      </c>
      <c r="K170" s="396">
        <v>1.7099414173419103</v>
      </c>
      <c r="L170" s="396">
        <v>1.8057013813860778</v>
      </c>
      <c r="M170" s="396">
        <v>1.9056822852015272</v>
      </c>
      <c r="N170" s="396">
        <v>2.0077056787527821</v>
      </c>
      <c r="O170" s="396">
        <v>2.1103212866044321</v>
      </c>
      <c r="P170" s="396">
        <v>2.2129368944560821</v>
      </c>
      <c r="Q170" s="396">
        <v>2.3155525023077317</v>
      </c>
      <c r="R170" s="396">
        <v>2.4181681101593817</v>
      </c>
      <c r="S170" s="396">
        <v>2.5207837180110313</v>
      </c>
      <c r="T170" s="396">
        <v>2.6233993258626809</v>
      </c>
      <c r="U170" s="396">
        <v>2.7260149337143309</v>
      </c>
      <c r="V170" s="396">
        <v>2.8286305415659809</v>
      </c>
      <c r="W170" s="396">
        <v>2.9312461494176305</v>
      </c>
      <c r="X170" s="396">
        <v>3.0338617572692801</v>
      </c>
      <c r="Y170" s="396">
        <v>3.1364773651209297</v>
      </c>
      <c r="Z170" s="396">
        <v>3.2390929729725801</v>
      </c>
      <c r="AA170" s="396">
        <v>3.3417085808242297</v>
      </c>
      <c r="AB170" s="396">
        <v>3.4443241886758793</v>
      </c>
      <c r="AC170" s="396">
        <v>3.5469397965275293</v>
      </c>
      <c r="AD170" s="396">
        <v>3.639160404379179</v>
      </c>
      <c r="AE170" s="396">
        <v>3.5702657008109453</v>
      </c>
      <c r="AF170" s="396">
        <v>3.3584736354476683</v>
      </c>
      <c r="AG170" s="396">
        <v>3.2613168773893118</v>
      </c>
      <c r="AH170" s="396">
        <v>3.2787840226675167</v>
      </c>
      <c r="AI170" s="396">
        <v>3.4098302380079901</v>
      </c>
      <c r="AJ170" s="396">
        <v>3.7335766772232972</v>
      </c>
      <c r="AK170" s="396">
        <v>4.0820436207945816</v>
      </c>
      <c r="AL170" s="396">
        <v>4.4223575012680474</v>
      </c>
      <c r="AM170" s="396">
        <v>4.7084986090996415</v>
      </c>
      <c r="AN170" s="396">
        <v>5.0205421040124794</v>
      </c>
      <c r="AO170" s="396">
        <v>5.5122299025295396</v>
      </c>
      <c r="AP170" s="396">
        <v>6.3594111665115882</v>
      </c>
      <c r="AQ170" s="396">
        <v>7.5212799738620042</v>
      </c>
      <c r="AR170" s="396">
        <v>8.1988689787412792</v>
      </c>
      <c r="AS170" s="396">
        <v>8.1370556894574317</v>
      </c>
      <c r="AT170" s="396">
        <v>7.862706269139017</v>
      </c>
      <c r="AU170" s="396">
        <v>7.4861150778672219</v>
      </c>
    </row>
    <row r="171" spans="1:47" ht="15.6" customHeight="1" x14ac:dyDescent="0.3">
      <c r="A171" s="394" t="s">
        <v>685</v>
      </c>
      <c r="B171" s="394" t="s">
        <v>1871</v>
      </c>
      <c r="C171" s="394" t="s">
        <v>1871</v>
      </c>
      <c r="D171" s="395">
        <v>136</v>
      </c>
      <c r="E171" s="394" t="s">
        <v>2141</v>
      </c>
      <c r="F171" s="394" t="s">
        <v>2135</v>
      </c>
      <c r="G171" s="394" t="s">
        <v>2135</v>
      </c>
      <c r="H171" s="394" t="s">
        <v>2022</v>
      </c>
      <c r="I171" s="394" t="s">
        <v>2022</v>
      </c>
      <c r="J171" s="397"/>
      <c r="K171" s="397"/>
      <c r="L171" s="397"/>
      <c r="M171" s="397"/>
      <c r="N171" s="397"/>
      <c r="O171" s="397"/>
      <c r="P171" s="397"/>
      <c r="Q171" s="397"/>
      <c r="R171" s="397"/>
      <c r="S171" s="397"/>
      <c r="T171" s="397"/>
      <c r="U171" s="397"/>
      <c r="V171" s="397"/>
      <c r="W171" s="397"/>
      <c r="X171" s="397"/>
      <c r="Y171" s="397"/>
      <c r="Z171" s="397"/>
      <c r="AA171" s="397"/>
      <c r="AB171" s="397"/>
      <c r="AC171" s="397"/>
      <c r="AD171" s="397"/>
      <c r="AE171" s="396">
        <v>0.87760800000000005</v>
      </c>
      <c r="AF171" s="396">
        <v>16.451759724656</v>
      </c>
      <c r="AG171" s="396">
        <v>52.453007588989962</v>
      </c>
      <c r="AH171" s="396">
        <v>97.915644276355749</v>
      </c>
      <c r="AI171" s="396">
        <v>143.35428389336909</v>
      </c>
      <c r="AJ171" s="396">
        <v>175.6825496139536</v>
      </c>
      <c r="AK171" s="396">
        <v>198.21101481108843</v>
      </c>
      <c r="AL171" s="396">
        <v>220.99007467968957</v>
      </c>
      <c r="AM171" s="396">
        <v>246.99179675914425</v>
      </c>
      <c r="AN171" s="396">
        <v>274.53149670924597</v>
      </c>
      <c r="AO171" s="396">
        <v>303.71277414774192</v>
      </c>
      <c r="AP171" s="396">
        <v>348.01414204780144</v>
      </c>
      <c r="AQ171" s="396">
        <v>413.97019017772078</v>
      </c>
      <c r="AR171" s="396">
        <v>478.97014596537679</v>
      </c>
      <c r="AS171" s="396">
        <v>550.42149161069733</v>
      </c>
      <c r="AT171" s="396">
        <v>672.8860958425937</v>
      </c>
      <c r="AU171" s="396">
        <v>822.62759594884415</v>
      </c>
    </row>
    <row r="172" spans="1:47" ht="15.6" customHeight="1" x14ac:dyDescent="0.3">
      <c r="A172" s="394" t="s">
        <v>685</v>
      </c>
      <c r="B172" s="394" t="s">
        <v>1871</v>
      </c>
      <c r="C172" s="394" t="s">
        <v>1871</v>
      </c>
      <c r="D172" s="395">
        <v>138</v>
      </c>
      <c r="E172" s="394" t="s">
        <v>2142</v>
      </c>
      <c r="F172" s="394" t="s">
        <v>2135</v>
      </c>
      <c r="G172" s="394" t="s">
        <v>2135</v>
      </c>
      <c r="H172" s="394" t="s">
        <v>2022</v>
      </c>
      <c r="I172" s="394" t="s">
        <v>2022</v>
      </c>
      <c r="J172" s="396">
        <v>311.73238935887474</v>
      </c>
      <c r="K172" s="396">
        <v>311.73238935887474</v>
      </c>
      <c r="L172" s="396">
        <v>311.73238935887474</v>
      </c>
      <c r="M172" s="396">
        <v>311.73238935887474</v>
      </c>
      <c r="N172" s="396">
        <v>311.73238935887474</v>
      </c>
      <c r="O172" s="396">
        <v>311.73238935887474</v>
      </c>
      <c r="P172" s="396">
        <v>311.73238935887474</v>
      </c>
      <c r="Q172" s="396">
        <v>311.73238935887474</v>
      </c>
      <c r="R172" s="396">
        <v>311.73238935887474</v>
      </c>
      <c r="S172" s="396">
        <v>311.73238935887474</v>
      </c>
      <c r="T172" s="396">
        <v>311.73238935887474</v>
      </c>
      <c r="U172" s="396">
        <v>311.73238935887474</v>
      </c>
      <c r="V172" s="396">
        <v>311.73238935887474</v>
      </c>
      <c r="W172" s="396">
        <v>311.73238935887474</v>
      </c>
      <c r="X172" s="396">
        <v>311.73238935887474</v>
      </c>
      <c r="Y172" s="396">
        <v>311.73238935887474</v>
      </c>
      <c r="Z172" s="396">
        <v>311.73238935887474</v>
      </c>
      <c r="AA172" s="396">
        <v>311.73238935887474</v>
      </c>
      <c r="AB172" s="396">
        <v>311.73238935887474</v>
      </c>
      <c r="AC172" s="396">
        <v>311.73238935887474</v>
      </c>
      <c r="AD172" s="396">
        <v>311.73238935887474</v>
      </c>
      <c r="AE172" s="396">
        <v>326.95498935887468</v>
      </c>
      <c r="AF172" s="396">
        <v>342.49062079540488</v>
      </c>
      <c r="AG172" s="396">
        <v>342.19205807954467</v>
      </c>
      <c r="AH172" s="396">
        <v>330.46167417456155</v>
      </c>
      <c r="AI172" s="396">
        <v>316.97434327031374</v>
      </c>
      <c r="AJ172" s="396">
        <v>303.55238480311596</v>
      </c>
      <c r="AK172" s="396">
        <v>290.55966307084975</v>
      </c>
      <c r="AL172" s="396">
        <v>277.10127628975783</v>
      </c>
      <c r="AM172" s="396">
        <v>268.38623461905479</v>
      </c>
      <c r="AN172" s="396">
        <v>275.49004067655949</v>
      </c>
      <c r="AO172" s="396">
        <v>289.54334554553827</v>
      </c>
      <c r="AP172" s="396">
        <v>309.62096384954384</v>
      </c>
      <c r="AQ172" s="396">
        <v>317.94798944810168</v>
      </c>
      <c r="AR172" s="396">
        <v>320.48626211983753</v>
      </c>
      <c r="AS172" s="396">
        <v>325.57377442046885</v>
      </c>
      <c r="AT172" s="396">
        <v>323.76252717070065</v>
      </c>
      <c r="AU172" s="396">
        <v>316.2889506550116</v>
      </c>
    </row>
    <row r="173" spans="1:47" ht="15.6" customHeight="1" x14ac:dyDescent="0.3">
      <c r="A173" s="394" t="s">
        <v>685</v>
      </c>
      <c r="B173" s="394" t="s">
        <v>1871</v>
      </c>
      <c r="C173" s="394" t="s">
        <v>1871</v>
      </c>
      <c r="D173" s="395">
        <v>139</v>
      </c>
      <c r="E173" s="394" t="s">
        <v>2143</v>
      </c>
      <c r="F173" s="394" t="s">
        <v>2135</v>
      </c>
      <c r="G173" s="394" t="s">
        <v>2135</v>
      </c>
      <c r="H173" s="394" t="s">
        <v>2022</v>
      </c>
      <c r="I173" s="394" t="s">
        <v>2022</v>
      </c>
      <c r="J173" s="397"/>
      <c r="K173" s="397"/>
      <c r="L173" s="397"/>
      <c r="M173" s="397"/>
      <c r="N173" s="397"/>
      <c r="O173" s="397"/>
      <c r="P173" s="397"/>
      <c r="Q173" s="397"/>
      <c r="R173" s="397"/>
      <c r="S173" s="397"/>
      <c r="T173" s="397"/>
      <c r="U173" s="397"/>
      <c r="V173" s="397"/>
      <c r="W173" s="397"/>
      <c r="X173" s="397"/>
      <c r="Y173" s="397"/>
      <c r="Z173" s="397"/>
      <c r="AA173" s="397"/>
      <c r="AB173" s="397"/>
      <c r="AC173" s="397"/>
      <c r="AD173" s="397"/>
      <c r="AE173" s="397"/>
      <c r="AF173" s="397"/>
      <c r="AG173" s="397"/>
      <c r="AH173" s="397"/>
      <c r="AI173" s="396">
        <v>0</v>
      </c>
      <c r="AJ173" s="396">
        <v>0</v>
      </c>
      <c r="AK173" s="396">
        <v>0</v>
      </c>
      <c r="AL173" s="396">
        <v>0</v>
      </c>
      <c r="AM173" s="396">
        <v>0</v>
      </c>
      <c r="AN173" s="396">
        <v>0</v>
      </c>
      <c r="AO173" s="396">
        <v>0</v>
      </c>
      <c r="AP173" s="396">
        <v>0</v>
      </c>
      <c r="AQ173" s="396">
        <v>0</v>
      </c>
      <c r="AR173" s="396">
        <v>0</v>
      </c>
      <c r="AS173" s="396">
        <v>0</v>
      </c>
      <c r="AT173" s="396">
        <v>0</v>
      </c>
      <c r="AU173" s="396">
        <v>0</v>
      </c>
    </row>
    <row r="174" spans="1:47" ht="15.6" customHeight="1" x14ac:dyDescent="0.3">
      <c r="A174" s="394" t="s">
        <v>685</v>
      </c>
      <c r="B174" s="394" t="s">
        <v>1871</v>
      </c>
      <c r="C174" s="394" t="s">
        <v>1871</v>
      </c>
      <c r="D174" s="395">
        <v>141</v>
      </c>
      <c r="E174" s="394" t="s">
        <v>2144</v>
      </c>
      <c r="F174" s="394" t="s">
        <v>2135</v>
      </c>
      <c r="G174" s="394" t="s">
        <v>2135</v>
      </c>
      <c r="H174" s="394" t="s">
        <v>2022</v>
      </c>
      <c r="I174" s="394" t="s">
        <v>2022</v>
      </c>
      <c r="J174" s="397"/>
      <c r="K174" s="397"/>
      <c r="L174" s="397"/>
      <c r="M174" s="397"/>
      <c r="N174" s="397"/>
      <c r="O174" s="397"/>
      <c r="P174" s="397"/>
      <c r="Q174" s="397"/>
      <c r="R174" s="397"/>
      <c r="S174" s="397"/>
      <c r="T174" s="397"/>
      <c r="U174" s="397"/>
      <c r="V174" s="397"/>
      <c r="W174" s="397"/>
      <c r="X174" s="397"/>
      <c r="Y174" s="397"/>
      <c r="Z174" s="397"/>
      <c r="AA174" s="397"/>
      <c r="AB174" s="397"/>
      <c r="AC174" s="397"/>
      <c r="AD174" s="397"/>
      <c r="AE174" s="397"/>
      <c r="AF174" s="397"/>
      <c r="AG174" s="397"/>
      <c r="AH174" s="397"/>
      <c r="AI174" s="397"/>
      <c r="AJ174" s="397"/>
      <c r="AK174" s="397"/>
      <c r="AL174" s="397"/>
      <c r="AM174" s="397"/>
      <c r="AN174" s="396">
        <v>2.6482301999999999E-2</v>
      </c>
      <c r="AO174" s="396">
        <v>9.5775371999999998E-2</v>
      </c>
      <c r="AP174" s="396">
        <v>0.20339692826582825</v>
      </c>
      <c r="AQ174" s="396">
        <v>0.47230851744615177</v>
      </c>
      <c r="AR174" s="396">
        <v>1.0356637906068897</v>
      </c>
      <c r="AS174" s="396">
        <v>1.9790437126644875</v>
      </c>
      <c r="AT174" s="396">
        <v>3.3073252727462346</v>
      </c>
      <c r="AU174" s="396">
        <v>5.1377635048715948</v>
      </c>
    </row>
    <row r="175" spans="1:47" ht="15.6" customHeight="1" x14ac:dyDescent="0.3">
      <c r="A175" s="394" t="s">
        <v>685</v>
      </c>
      <c r="B175" s="394" t="s">
        <v>1871</v>
      </c>
      <c r="C175" s="394" t="s">
        <v>1871</v>
      </c>
      <c r="D175" s="395">
        <v>143</v>
      </c>
      <c r="E175" s="394" t="s">
        <v>2145</v>
      </c>
      <c r="F175" s="394" t="s">
        <v>2135</v>
      </c>
      <c r="G175" s="394" t="s">
        <v>2135</v>
      </c>
      <c r="H175" s="394" t="s">
        <v>2022</v>
      </c>
      <c r="I175" s="394" t="s">
        <v>2022</v>
      </c>
      <c r="J175" s="397"/>
      <c r="K175" s="397"/>
      <c r="L175" s="397"/>
      <c r="M175" s="397"/>
      <c r="N175" s="397"/>
      <c r="O175" s="397"/>
      <c r="P175" s="397"/>
      <c r="Q175" s="397"/>
      <c r="R175" s="397"/>
      <c r="S175" s="397"/>
      <c r="T175" s="397"/>
      <c r="U175" s="397"/>
      <c r="V175" s="397"/>
      <c r="W175" s="397"/>
      <c r="X175" s="397"/>
      <c r="Y175" s="397"/>
      <c r="Z175" s="397"/>
      <c r="AA175" s="397"/>
      <c r="AB175" s="397"/>
      <c r="AC175" s="397"/>
      <c r="AD175" s="397"/>
      <c r="AE175" s="397"/>
      <c r="AF175" s="397"/>
      <c r="AG175" s="397"/>
      <c r="AH175" s="397"/>
      <c r="AI175" s="397"/>
      <c r="AJ175" s="397"/>
      <c r="AK175" s="397"/>
      <c r="AL175" s="397"/>
      <c r="AM175" s="396">
        <v>0.31060260000000001</v>
      </c>
      <c r="AN175" s="396">
        <v>1.0146708</v>
      </c>
      <c r="AO175" s="396">
        <v>1.8851820496910108</v>
      </c>
      <c r="AP175" s="396">
        <v>3.3527780454527689</v>
      </c>
      <c r="AQ175" s="396">
        <v>5.3639662226619009</v>
      </c>
      <c r="AR175" s="396">
        <v>7.3112861685441057</v>
      </c>
      <c r="AS175" s="396">
        <v>9.5110056862343768</v>
      </c>
      <c r="AT175" s="396">
        <v>13.872550216578542</v>
      </c>
      <c r="AU175" s="396">
        <v>18.890378381995884</v>
      </c>
    </row>
    <row r="176" spans="1:47" ht="15.6" customHeight="1" x14ac:dyDescent="0.3">
      <c r="A176" s="394" t="s">
        <v>685</v>
      </c>
      <c r="B176" s="394" t="s">
        <v>1871</v>
      </c>
      <c r="C176" s="394" t="s">
        <v>1871</v>
      </c>
      <c r="D176" s="395">
        <v>145</v>
      </c>
      <c r="E176" s="394" t="s">
        <v>2146</v>
      </c>
      <c r="F176" s="394" t="s">
        <v>2135</v>
      </c>
      <c r="G176" s="394" t="s">
        <v>2135</v>
      </c>
      <c r="H176" s="394" t="s">
        <v>2022</v>
      </c>
      <c r="I176" s="394" t="s">
        <v>2022</v>
      </c>
      <c r="J176" s="396">
        <v>121.9040903832408</v>
      </c>
      <c r="K176" s="396">
        <v>121.9040903832408</v>
      </c>
      <c r="L176" s="396">
        <v>121.9040903832408</v>
      </c>
      <c r="M176" s="396">
        <v>121.9040903832408</v>
      </c>
      <c r="N176" s="396">
        <v>121.9040903832408</v>
      </c>
      <c r="O176" s="396">
        <v>121.9040903832408</v>
      </c>
      <c r="P176" s="396">
        <v>121.9040903832408</v>
      </c>
      <c r="Q176" s="396">
        <v>121.9040903832408</v>
      </c>
      <c r="R176" s="396">
        <v>121.9040903832408</v>
      </c>
      <c r="S176" s="396">
        <v>121.9040903832408</v>
      </c>
      <c r="T176" s="396">
        <v>121.9040903832408</v>
      </c>
      <c r="U176" s="396">
        <v>121.9040903832408</v>
      </c>
      <c r="V176" s="396">
        <v>121.9040903832408</v>
      </c>
      <c r="W176" s="396">
        <v>121.9040903832408</v>
      </c>
      <c r="X176" s="396">
        <v>121.9040903832408</v>
      </c>
      <c r="Y176" s="396">
        <v>121.9040903832408</v>
      </c>
      <c r="Z176" s="396">
        <v>121.9040903832408</v>
      </c>
      <c r="AA176" s="396">
        <v>121.9040903832408</v>
      </c>
      <c r="AB176" s="396">
        <v>121.9040903832408</v>
      </c>
      <c r="AC176" s="396">
        <v>121.9040903832408</v>
      </c>
      <c r="AD176" s="396">
        <v>121.9040903832408</v>
      </c>
      <c r="AE176" s="396">
        <v>129.50179694395507</v>
      </c>
      <c r="AF176" s="396">
        <v>137.80144441590272</v>
      </c>
      <c r="AG176" s="396">
        <v>134.68286394363579</v>
      </c>
      <c r="AH176" s="396">
        <v>124.79720229647572</v>
      </c>
      <c r="AI176" s="396">
        <v>117.08805523000042</v>
      </c>
      <c r="AJ176" s="396">
        <v>114.39213709679251</v>
      </c>
      <c r="AK176" s="396">
        <v>112.68107572824493</v>
      </c>
      <c r="AL176" s="396">
        <v>112.17454746971259</v>
      </c>
      <c r="AM176" s="396">
        <v>108.56011808002367</v>
      </c>
      <c r="AN176" s="396">
        <v>98.949994223425449</v>
      </c>
      <c r="AO176" s="396">
        <v>92.84448642281437</v>
      </c>
      <c r="AP176" s="396">
        <v>92.099176535458525</v>
      </c>
      <c r="AQ176" s="396">
        <v>88.856612588295548</v>
      </c>
      <c r="AR176" s="396">
        <v>81.264640710612767</v>
      </c>
      <c r="AS176" s="396">
        <v>74.196355185040773</v>
      </c>
      <c r="AT176" s="396">
        <v>66.593708713602055</v>
      </c>
      <c r="AU176" s="396">
        <v>61.78647054530299</v>
      </c>
    </row>
    <row r="177" spans="1:47" ht="15.6" customHeight="1" x14ac:dyDescent="0.3">
      <c r="A177" s="394" t="s">
        <v>685</v>
      </c>
      <c r="B177" s="394" t="s">
        <v>1871</v>
      </c>
      <c r="C177" s="394" t="s">
        <v>1871</v>
      </c>
      <c r="D177" s="395">
        <v>147</v>
      </c>
      <c r="E177" s="394" t="s">
        <v>2147</v>
      </c>
      <c r="F177" s="394" t="s">
        <v>2135</v>
      </c>
      <c r="G177" s="394" t="s">
        <v>2135</v>
      </c>
      <c r="H177" s="394" t="s">
        <v>2022</v>
      </c>
      <c r="I177" s="394" t="s">
        <v>2022</v>
      </c>
      <c r="J177" s="397"/>
      <c r="K177" s="397"/>
      <c r="L177" s="397"/>
      <c r="M177" s="397"/>
      <c r="N177" s="397"/>
      <c r="O177" s="397"/>
      <c r="P177" s="397"/>
      <c r="Q177" s="397"/>
      <c r="R177" s="397"/>
      <c r="S177" s="397"/>
      <c r="T177" s="397"/>
      <c r="U177" s="397"/>
      <c r="V177" s="397"/>
      <c r="W177" s="397"/>
      <c r="X177" s="397"/>
      <c r="Y177" s="397"/>
      <c r="Z177" s="397"/>
      <c r="AA177" s="397"/>
      <c r="AB177" s="397"/>
      <c r="AC177" s="397"/>
      <c r="AD177" s="397"/>
      <c r="AE177" s="396">
        <v>0.69135010000000008</v>
      </c>
      <c r="AF177" s="396">
        <v>6.8773448703077156</v>
      </c>
      <c r="AG177" s="396">
        <v>14.986876162113401</v>
      </c>
      <c r="AH177" s="396">
        <v>18.985227055522937</v>
      </c>
      <c r="AI177" s="396">
        <v>19.400385686971966</v>
      </c>
      <c r="AJ177" s="396">
        <v>16.434884477383292</v>
      </c>
      <c r="AK177" s="396">
        <v>12.431810576695161</v>
      </c>
      <c r="AL177" s="396">
        <v>9.4459976700498061</v>
      </c>
      <c r="AM177" s="396">
        <v>7.4669552060956565</v>
      </c>
      <c r="AN177" s="396">
        <v>7.1523848498981994</v>
      </c>
      <c r="AO177" s="396">
        <v>8.5380324337080111</v>
      </c>
      <c r="AP177" s="396">
        <v>11.247620891040588</v>
      </c>
      <c r="AQ177" s="396">
        <v>14.480743962835099</v>
      </c>
      <c r="AR177" s="396">
        <v>17.888061927354304</v>
      </c>
      <c r="AS177" s="396">
        <v>21.950988518022832</v>
      </c>
      <c r="AT177" s="396">
        <v>27.058814408072699</v>
      </c>
      <c r="AU177" s="396">
        <v>31.450396144758344</v>
      </c>
    </row>
    <row r="178" spans="1:47" ht="15.6" customHeight="1" x14ac:dyDescent="0.3">
      <c r="A178" s="394" t="s">
        <v>685</v>
      </c>
      <c r="B178" s="394" t="s">
        <v>1871</v>
      </c>
      <c r="C178" s="394" t="s">
        <v>1871</v>
      </c>
      <c r="D178" s="395">
        <v>149</v>
      </c>
      <c r="E178" s="394" t="s">
        <v>2148</v>
      </c>
      <c r="F178" s="394" t="s">
        <v>2135</v>
      </c>
      <c r="G178" s="394" t="s">
        <v>2135</v>
      </c>
      <c r="H178" s="394" t="s">
        <v>2022</v>
      </c>
      <c r="I178" s="394" t="s">
        <v>2022</v>
      </c>
      <c r="J178" s="397"/>
      <c r="K178" s="397"/>
      <c r="L178" s="397"/>
      <c r="M178" s="397"/>
      <c r="N178" s="397"/>
      <c r="O178" s="397"/>
      <c r="P178" s="397"/>
      <c r="Q178" s="397"/>
      <c r="R178" s="397"/>
      <c r="S178" s="397"/>
      <c r="T178" s="397"/>
      <c r="U178" s="397"/>
      <c r="V178" s="397"/>
      <c r="W178" s="397"/>
      <c r="X178" s="397"/>
      <c r="Y178" s="397"/>
      <c r="Z178" s="397"/>
      <c r="AA178" s="397"/>
      <c r="AB178" s="397"/>
      <c r="AC178" s="397"/>
      <c r="AD178" s="397"/>
      <c r="AE178" s="397"/>
      <c r="AF178" s="397"/>
      <c r="AG178" s="397"/>
      <c r="AH178" s="397"/>
      <c r="AI178" s="396">
        <v>2.53876875</v>
      </c>
      <c r="AJ178" s="396">
        <v>8.2439548924411863</v>
      </c>
      <c r="AK178" s="396">
        <v>14.422597795975408</v>
      </c>
      <c r="AL178" s="396">
        <v>20.250538666324058</v>
      </c>
      <c r="AM178" s="396">
        <v>25.087971790244808</v>
      </c>
      <c r="AN178" s="396">
        <v>26.04981026262298</v>
      </c>
      <c r="AO178" s="396">
        <v>23.749763232885989</v>
      </c>
      <c r="AP178" s="396">
        <v>21.482619318770315</v>
      </c>
      <c r="AQ178" s="396">
        <v>19.382947812116527</v>
      </c>
      <c r="AR178" s="396">
        <v>17.846086111612763</v>
      </c>
      <c r="AS178" s="396">
        <v>17.30643563545858</v>
      </c>
      <c r="AT178" s="396">
        <v>18.12152378463405</v>
      </c>
      <c r="AU178" s="396">
        <v>18.892144044811154</v>
      </c>
    </row>
    <row r="179" spans="1:47" ht="15.6" customHeight="1" x14ac:dyDescent="0.3">
      <c r="A179" s="394" t="s">
        <v>685</v>
      </c>
      <c r="B179" s="394" t="s">
        <v>1871</v>
      </c>
      <c r="C179" s="394" t="s">
        <v>1871</v>
      </c>
      <c r="D179" s="395">
        <v>151</v>
      </c>
      <c r="E179" s="394" t="s">
        <v>2149</v>
      </c>
      <c r="F179" s="394" t="s">
        <v>2135</v>
      </c>
      <c r="G179" s="394" t="s">
        <v>2135</v>
      </c>
      <c r="H179" s="394" t="s">
        <v>2022</v>
      </c>
      <c r="I179" s="394" t="s">
        <v>2022</v>
      </c>
      <c r="J179" s="396">
        <v>27.884331133330491</v>
      </c>
      <c r="K179" s="396">
        <v>27.884331133330491</v>
      </c>
      <c r="L179" s="396">
        <v>27.884331133330491</v>
      </c>
      <c r="M179" s="396">
        <v>27.884331133330491</v>
      </c>
      <c r="N179" s="396">
        <v>27.884331133330491</v>
      </c>
      <c r="O179" s="396">
        <v>27.884331133330491</v>
      </c>
      <c r="P179" s="396">
        <v>27.884331133330491</v>
      </c>
      <c r="Q179" s="396">
        <v>27.884331133330491</v>
      </c>
      <c r="R179" s="396">
        <v>27.884331133330491</v>
      </c>
      <c r="S179" s="396">
        <v>27.884331133330491</v>
      </c>
      <c r="T179" s="396">
        <v>27.884331133330491</v>
      </c>
      <c r="U179" s="396">
        <v>27.884331133330491</v>
      </c>
      <c r="V179" s="396">
        <v>27.884331133330491</v>
      </c>
      <c r="W179" s="396">
        <v>27.884331133330491</v>
      </c>
      <c r="X179" s="396">
        <v>27.884331133330491</v>
      </c>
      <c r="Y179" s="396">
        <v>27.884331133330491</v>
      </c>
      <c r="Z179" s="396">
        <v>27.884331133330491</v>
      </c>
      <c r="AA179" s="396">
        <v>27.884331133330491</v>
      </c>
      <c r="AB179" s="396">
        <v>27.884331133330491</v>
      </c>
      <c r="AC179" s="396">
        <v>27.884331133330491</v>
      </c>
      <c r="AD179" s="396">
        <v>27.884331133330491</v>
      </c>
      <c r="AE179" s="396">
        <v>28.845631740473348</v>
      </c>
      <c r="AF179" s="396">
        <v>30.57702855286308</v>
      </c>
      <c r="AG179" s="396">
        <v>31.021326525017663</v>
      </c>
      <c r="AH179" s="396">
        <v>30.197274106992118</v>
      </c>
      <c r="AI179" s="396">
        <v>28.945482343530646</v>
      </c>
      <c r="AJ179" s="396">
        <v>27.803885282807983</v>
      </c>
      <c r="AK179" s="396">
        <v>26.362870761388944</v>
      </c>
      <c r="AL179" s="396">
        <v>24.342553457867449</v>
      </c>
      <c r="AM179" s="396">
        <v>22.67513345209969</v>
      </c>
      <c r="AN179" s="396">
        <v>21.745348598421963</v>
      </c>
      <c r="AO179" s="396">
        <v>21.409789263095078</v>
      </c>
      <c r="AP179" s="396">
        <v>20.74845043808401</v>
      </c>
      <c r="AQ179" s="396">
        <v>19.155423471423333</v>
      </c>
      <c r="AR179" s="396">
        <v>16.914647991817283</v>
      </c>
      <c r="AS179" s="396">
        <v>14.655145683980288</v>
      </c>
      <c r="AT179" s="396">
        <v>12.397710975430048</v>
      </c>
      <c r="AU179" s="396">
        <v>10.207777329710451</v>
      </c>
    </row>
    <row r="180" spans="1:47" ht="15.6" customHeight="1" x14ac:dyDescent="0.3">
      <c r="A180" s="394" t="s">
        <v>685</v>
      </c>
      <c r="B180" s="394" t="s">
        <v>1871</v>
      </c>
      <c r="C180" s="394" t="s">
        <v>1871</v>
      </c>
      <c r="D180" s="395">
        <v>153</v>
      </c>
      <c r="E180" s="394" t="s">
        <v>2150</v>
      </c>
      <c r="F180" s="394" t="s">
        <v>2135</v>
      </c>
      <c r="G180" s="394" t="s">
        <v>2135</v>
      </c>
      <c r="H180" s="394" t="s">
        <v>2022</v>
      </c>
      <c r="I180" s="394" t="s">
        <v>2022</v>
      </c>
      <c r="J180" s="397"/>
      <c r="K180" s="397"/>
      <c r="L180" s="397"/>
      <c r="M180" s="397"/>
      <c r="N180" s="397"/>
      <c r="O180" s="397"/>
      <c r="P180" s="397"/>
      <c r="Q180" s="397"/>
      <c r="R180" s="397"/>
      <c r="S180" s="397"/>
      <c r="T180" s="397"/>
      <c r="U180" s="397"/>
      <c r="V180" s="397"/>
      <c r="W180" s="397"/>
      <c r="X180" s="397"/>
      <c r="Y180" s="397"/>
      <c r="Z180" s="397"/>
      <c r="AA180" s="397"/>
      <c r="AB180" s="397"/>
      <c r="AC180" s="397"/>
      <c r="AD180" s="397"/>
      <c r="AE180" s="397"/>
      <c r="AF180" s="397"/>
      <c r="AG180" s="397"/>
      <c r="AH180" s="397"/>
      <c r="AI180" s="397"/>
      <c r="AJ180" s="397"/>
      <c r="AK180" s="397"/>
      <c r="AL180" s="397"/>
      <c r="AM180" s="397"/>
      <c r="AN180" s="396">
        <v>1.9164899999999998</v>
      </c>
      <c r="AO180" s="396">
        <v>5.0622628434772841</v>
      </c>
      <c r="AP180" s="396">
        <v>7.1424457422657532</v>
      </c>
      <c r="AQ180" s="396">
        <v>8.4785635853215684</v>
      </c>
      <c r="AR180" s="396">
        <v>9.4745265480151506</v>
      </c>
      <c r="AS180" s="396">
        <v>11.862235049463047</v>
      </c>
      <c r="AT180" s="396">
        <v>13.728043549256435</v>
      </c>
      <c r="AU180" s="396">
        <v>13.479829391716443</v>
      </c>
    </row>
    <row r="181" spans="1:47" ht="15.6" customHeight="1" x14ac:dyDescent="0.3">
      <c r="A181" s="394" t="s">
        <v>685</v>
      </c>
      <c r="B181" s="394" t="s">
        <v>1871</v>
      </c>
      <c r="C181" s="394" t="s">
        <v>1871</v>
      </c>
      <c r="D181" s="395">
        <v>155</v>
      </c>
      <c r="E181" s="394" t="s">
        <v>2151</v>
      </c>
      <c r="F181" s="394" t="s">
        <v>2135</v>
      </c>
      <c r="G181" s="394" t="s">
        <v>2135</v>
      </c>
      <c r="H181" s="394" t="s">
        <v>2022</v>
      </c>
      <c r="I181" s="394" t="s">
        <v>2022</v>
      </c>
      <c r="J181" s="397"/>
      <c r="K181" s="397"/>
      <c r="L181" s="397"/>
      <c r="M181" s="397"/>
      <c r="N181" s="397"/>
      <c r="O181" s="397"/>
      <c r="P181" s="397"/>
      <c r="Q181" s="397"/>
      <c r="R181" s="397"/>
      <c r="S181" s="397"/>
      <c r="T181" s="397"/>
      <c r="U181" s="397"/>
      <c r="V181" s="397"/>
      <c r="W181" s="397"/>
      <c r="X181" s="397"/>
      <c r="Y181" s="397"/>
      <c r="Z181" s="397"/>
      <c r="AA181" s="397"/>
      <c r="AB181" s="397"/>
      <c r="AC181" s="397"/>
      <c r="AD181" s="397"/>
      <c r="AE181" s="396">
        <v>11.002840624999999</v>
      </c>
      <c r="AF181" s="396">
        <v>29.116754809472226</v>
      </c>
      <c r="AG181" s="396">
        <v>46.557883016252532</v>
      </c>
      <c r="AH181" s="396">
        <v>62.842109902417597</v>
      </c>
      <c r="AI181" s="396">
        <v>72.438326734823178</v>
      </c>
      <c r="AJ181" s="396">
        <v>81.614251017950565</v>
      </c>
      <c r="AK181" s="396">
        <v>93.157883135997906</v>
      </c>
      <c r="AL181" s="396">
        <v>106.48706229658335</v>
      </c>
      <c r="AM181" s="396">
        <v>117.99248331369776</v>
      </c>
      <c r="AN181" s="396">
        <v>127.61877065354278</v>
      </c>
      <c r="AO181" s="396">
        <v>138.41443676461773</v>
      </c>
      <c r="AP181" s="396">
        <v>151.84306606593188</v>
      </c>
      <c r="AQ181" s="396">
        <v>162.80806576013526</v>
      </c>
      <c r="AR181" s="396">
        <v>175.66452511109676</v>
      </c>
      <c r="AS181" s="396">
        <v>210.47899771172058</v>
      </c>
      <c r="AT181" s="396">
        <v>257.30939496839829</v>
      </c>
      <c r="AU181" s="396">
        <v>296.09595053344509</v>
      </c>
    </row>
    <row r="182" spans="1:47" ht="15.6" customHeight="1" x14ac:dyDescent="0.3">
      <c r="A182" s="394" t="s">
        <v>685</v>
      </c>
      <c r="B182" s="394" t="s">
        <v>1871</v>
      </c>
      <c r="C182" s="394" t="s">
        <v>1871</v>
      </c>
      <c r="D182" s="395">
        <v>157</v>
      </c>
      <c r="E182" s="394" t="s">
        <v>2152</v>
      </c>
      <c r="F182" s="394" t="s">
        <v>2135</v>
      </c>
      <c r="G182" s="394" t="s">
        <v>2135</v>
      </c>
      <c r="H182" s="394" t="s">
        <v>2022</v>
      </c>
      <c r="I182" s="394" t="s">
        <v>2022</v>
      </c>
      <c r="J182" s="397"/>
      <c r="K182" s="397"/>
      <c r="L182" s="397"/>
      <c r="M182" s="397"/>
      <c r="N182" s="397"/>
      <c r="O182" s="397"/>
      <c r="P182" s="397"/>
      <c r="Q182" s="397"/>
      <c r="R182" s="397"/>
      <c r="S182" s="397"/>
      <c r="T182" s="397"/>
      <c r="U182" s="397"/>
      <c r="V182" s="397"/>
      <c r="W182" s="397"/>
      <c r="X182" s="397"/>
      <c r="Y182" s="397"/>
      <c r="Z182" s="397"/>
      <c r="AA182" s="397"/>
      <c r="AB182" s="397"/>
      <c r="AC182" s="397"/>
      <c r="AD182" s="397"/>
      <c r="AE182" s="397"/>
      <c r="AF182" s="397"/>
      <c r="AG182" s="397"/>
      <c r="AH182" s="397"/>
      <c r="AI182" s="397"/>
      <c r="AJ182" s="397"/>
      <c r="AK182" s="397"/>
      <c r="AL182" s="397"/>
      <c r="AM182" s="397"/>
      <c r="AN182" s="396">
        <v>4.1306265000000009</v>
      </c>
      <c r="AO182" s="396">
        <v>13.374888329176368</v>
      </c>
      <c r="AP182" s="396">
        <v>25.404799055258152</v>
      </c>
      <c r="AQ182" s="396">
        <v>39.023902838177811</v>
      </c>
      <c r="AR182" s="396">
        <v>49.432319781804637</v>
      </c>
      <c r="AS182" s="396">
        <v>57.542473111382904</v>
      </c>
      <c r="AT182" s="396">
        <v>68.89835028332385</v>
      </c>
      <c r="AU182" s="396">
        <v>79.701151912059956</v>
      </c>
    </row>
    <row r="183" spans="1:47" x14ac:dyDescent="0.3">
      <c r="A183" s="394" t="s">
        <v>685</v>
      </c>
      <c r="B183" s="394" t="s">
        <v>1871</v>
      </c>
      <c r="C183" s="394" t="s">
        <v>1871</v>
      </c>
      <c r="D183" s="395">
        <v>159</v>
      </c>
      <c r="E183" s="394" t="s">
        <v>2153</v>
      </c>
      <c r="F183" s="394" t="s">
        <v>2135</v>
      </c>
      <c r="G183" s="394" t="s">
        <v>2135</v>
      </c>
      <c r="H183" s="394" t="s">
        <v>2022</v>
      </c>
      <c r="I183" s="394" t="s">
        <v>2022</v>
      </c>
      <c r="J183" s="396">
        <v>17.81473369955809</v>
      </c>
      <c r="K183" s="396">
        <v>18.848993049186284</v>
      </c>
      <c r="L183" s="396">
        <v>19.929058521025429</v>
      </c>
      <c r="M183" s="396">
        <v>21.026077566277177</v>
      </c>
      <c r="N183" s="396">
        <v>22.124899873887948</v>
      </c>
      <c r="O183" s="396">
        <v>23.223722181498715</v>
      </c>
      <c r="P183" s="396">
        <v>24.32254448910949</v>
      </c>
      <c r="Q183" s="396">
        <v>25.421366796720257</v>
      </c>
      <c r="R183" s="396">
        <v>26.520189104331031</v>
      </c>
      <c r="S183" s="396">
        <v>27.619011411941802</v>
      </c>
      <c r="T183" s="396">
        <v>28.717833719552573</v>
      </c>
      <c r="U183" s="396">
        <v>29.816656027163344</v>
      </c>
      <c r="V183" s="396">
        <v>30.915478334774107</v>
      </c>
      <c r="W183" s="396">
        <v>32.014300642384889</v>
      </c>
      <c r="X183" s="396">
        <v>33.113122949995663</v>
      </c>
      <c r="Y183" s="396">
        <v>34.21194525760643</v>
      </c>
      <c r="Z183" s="396">
        <v>35.310767565217191</v>
      </c>
      <c r="AA183" s="396">
        <v>36.409589872827972</v>
      </c>
      <c r="AB183" s="396">
        <v>37.508412180438739</v>
      </c>
      <c r="AC183" s="396">
        <v>38.607234488049507</v>
      </c>
      <c r="AD183" s="396">
        <v>39.557790252803137</v>
      </c>
      <c r="AE183" s="396">
        <v>42.237197977441426</v>
      </c>
      <c r="AF183" s="396">
        <v>45.099183371241843</v>
      </c>
      <c r="AG183" s="396">
        <v>46.750603150772299</v>
      </c>
      <c r="AH183" s="396">
        <v>46.746431707223195</v>
      </c>
      <c r="AI183" s="396">
        <v>43.687918117989469</v>
      </c>
      <c r="AJ183" s="396">
        <v>39.875212010334579</v>
      </c>
      <c r="AK183" s="396">
        <v>37.323751469826</v>
      </c>
      <c r="AL183" s="396">
        <v>34.943184489504034</v>
      </c>
      <c r="AM183" s="396">
        <v>31.890292440451635</v>
      </c>
      <c r="AN183" s="396">
        <v>28.972427933653378</v>
      </c>
      <c r="AO183" s="396">
        <v>26.407990401905312</v>
      </c>
      <c r="AP183" s="396">
        <v>24.117260333777889</v>
      </c>
      <c r="AQ183" s="396">
        <v>21.842419351008633</v>
      </c>
      <c r="AR183" s="396">
        <v>19.609749207767052</v>
      </c>
      <c r="AS183" s="396">
        <v>17.552791766812927</v>
      </c>
      <c r="AT183" s="396">
        <v>15.395961382468068</v>
      </c>
      <c r="AU183" s="396">
        <v>13.194649218305363</v>
      </c>
    </row>
    <row r="184" spans="1:47" x14ac:dyDescent="0.3">
      <c r="A184" s="394" t="s">
        <v>685</v>
      </c>
      <c r="B184" s="394" t="s">
        <v>1871</v>
      </c>
      <c r="C184" s="394" t="s">
        <v>1871</v>
      </c>
      <c r="D184" s="395">
        <v>160</v>
      </c>
      <c r="E184" s="394" t="s">
        <v>2154</v>
      </c>
      <c r="F184" s="394" t="s">
        <v>2135</v>
      </c>
      <c r="G184" s="394" t="s">
        <v>2135</v>
      </c>
      <c r="H184" s="394" t="s">
        <v>2022</v>
      </c>
      <c r="I184" s="394" t="s">
        <v>2022</v>
      </c>
      <c r="J184" s="397"/>
      <c r="K184" s="397"/>
      <c r="L184" s="397"/>
      <c r="M184" s="397"/>
      <c r="N184" s="397"/>
      <c r="O184" s="397"/>
      <c r="P184" s="397"/>
      <c r="Q184" s="397"/>
      <c r="R184" s="397"/>
      <c r="S184" s="397"/>
      <c r="T184" s="397"/>
      <c r="U184" s="397"/>
      <c r="V184" s="397"/>
      <c r="W184" s="397"/>
      <c r="X184" s="397"/>
      <c r="Y184" s="397"/>
      <c r="Z184" s="397"/>
      <c r="AA184" s="397"/>
      <c r="AB184" s="397"/>
      <c r="AC184" s="397"/>
      <c r="AD184" s="397"/>
      <c r="AE184" s="397"/>
      <c r="AF184" s="397"/>
      <c r="AG184" s="397"/>
      <c r="AH184" s="397"/>
      <c r="AI184" s="397"/>
      <c r="AJ184" s="397"/>
      <c r="AK184" s="397"/>
      <c r="AL184" s="397"/>
      <c r="AM184" s="397"/>
      <c r="AN184" s="397"/>
      <c r="AO184" s="397"/>
      <c r="AP184" s="397"/>
      <c r="AQ184" s="397"/>
      <c r="AR184" s="397"/>
      <c r="AS184" s="397"/>
      <c r="AT184" s="396">
        <v>8.6399999999999991E-2</v>
      </c>
      <c r="AU184" s="396">
        <v>0.33271903116012097</v>
      </c>
    </row>
    <row r="185" spans="1:47" x14ac:dyDescent="0.3">
      <c r="A185" s="394" t="s">
        <v>685</v>
      </c>
      <c r="B185" s="394" t="s">
        <v>1871</v>
      </c>
      <c r="C185" s="394" t="s">
        <v>1871</v>
      </c>
      <c r="D185" s="395">
        <v>162</v>
      </c>
      <c r="E185" s="394" t="s">
        <v>2155</v>
      </c>
      <c r="F185" s="394" t="s">
        <v>2135</v>
      </c>
      <c r="G185" s="394" t="s">
        <v>2135</v>
      </c>
      <c r="H185" s="394" t="s">
        <v>2022</v>
      </c>
      <c r="I185" s="394" t="s">
        <v>2022</v>
      </c>
      <c r="J185" s="396">
        <v>26.451906636720466</v>
      </c>
      <c r="K185" s="396">
        <v>27.92431862609449</v>
      </c>
      <c r="L185" s="396">
        <v>29.505240630222787</v>
      </c>
      <c r="M185" s="396">
        <v>31.148109203336535</v>
      </c>
      <c r="N185" s="396">
        <v>32.819530330005207</v>
      </c>
      <c r="O185" s="396">
        <v>34.498992444054196</v>
      </c>
      <c r="P185" s="396">
        <v>36.178463047225534</v>
      </c>
      <c r="Q185" s="396">
        <v>37.857933650396873</v>
      </c>
      <c r="R185" s="396">
        <v>39.537404253568212</v>
      </c>
      <c r="S185" s="396">
        <v>41.216874856739537</v>
      </c>
      <c r="T185" s="396">
        <v>42.896345459910876</v>
      </c>
      <c r="U185" s="396">
        <v>44.575816063082208</v>
      </c>
      <c r="V185" s="396">
        <v>46.255286666253554</v>
      </c>
      <c r="W185" s="396">
        <v>47.934757269424885</v>
      </c>
      <c r="X185" s="396">
        <v>49.614227872596217</v>
      </c>
      <c r="Y185" s="396">
        <v>51.293698475767556</v>
      </c>
      <c r="Z185" s="396">
        <v>52.973169078938895</v>
      </c>
      <c r="AA185" s="396">
        <v>54.652639682110227</v>
      </c>
      <c r="AB185" s="396">
        <v>56.332110285281559</v>
      </c>
      <c r="AC185" s="396">
        <v>58.011580888452897</v>
      </c>
      <c r="AD185" s="396">
        <v>59.540548634481397</v>
      </c>
      <c r="AE185" s="396">
        <v>60.708910285004393</v>
      </c>
      <c r="AF185" s="396">
        <v>60.919561617842945</v>
      </c>
      <c r="AG185" s="396">
        <v>59.466142812160001</v>
      </c>
      <c r="AH185" s="396">
        <v>58.450374995779498</v>
      </c>
      <c r="AI185" s="396">
        <v>59.516664676684442</v>
      </c>
      <c r="AJ185" s="396">
        <v>62.776438997506752</v>
      </c>
      <c r="AK185" s="396">
        <v>65.103700854114436</v>
      </c>
      <c r="AL185" s="396">
        <v>65.571604227689875</v>
      </c>
      <c r="AM185" s="396">
        <v>68.266529323651881</v>
      </c>
      <c r="AN185" s="396">
        <v>75.589097904889954</v>
      </c>
      <c r="AO185" s="396">
        <v>84.246717214303516</v>
      </c>
      <c r="AP185" s="396">
        <v>89.984724793229901</v>
      </c>
      <c r="AQ185" s="396">
        <v>91.433725191299317</v>
      </c>
      <c r="AR185" s="396">
        <v>88.344321377213149</v>
      </c>
      <c r="AS185" s="396">
        <v>84.920871018259788</v>
      </c>
      <c r="AT185" s="396">
        <v>81.711070559604025</v>
      </c>
      <c r="AU185" s="396">
        <v>76.55182131849655</v>
      </c>
    </row>
    <row r="186" spans="1:47" x14ac:dyDescent="0.3">
      <c r="A186" s="394" t="s">
        <v>685</v>
      </c>
      <c r="B186" s="394" t="s">
        <v>1871</v>
      </c>
      <c r="C186" s="394" t="s">
        <v>1871</v>
      </c>
      <c r="D186" s="395">
        <v>163</v>
      </c>
      <c r="E186" s="394" t="s">
        <v>2156</v>
      </c>
      <c r="F186" s="394" t="s">
        <v>2135</v>
      </c>
      <c r="G186" s="394" t="s">
        <v>2135</v>
      </c>
      <c r="H186" s="394" t="s">
        <v>2022</v>
      </c>
      <c r="I186" s="394" t="s">
        <v>2022</v>
      </c>
      <c r="J186" s="397"/>
      <c r="K186" s="397"/>
      <c r="L186" s="397"/>
      <c r="M186" s="397"/>
      <c r="N186" s="397"/>
      <c r="O186" s="397"/>
      <c r="P186" s="397"/>
      <c r="Q186" s="397"/>
      <c r="R186" s="397"/>
      <c r="S186" s="397"/>
      <c r="T186" s="397"/>
      <c r="U186" s="397"/>
      <c r="V186" s="397"/>
      <c r="W186" s="397"/>
      <c r="X186" s="397"/>
      <c r="Y186" s="397"/>
      <c r="Z186" s="397"/>
      <c r="AA186" s="397"/>
      <c r="AB186" s="397"/>
      <c r="AC186" s="397"/>
      <c r="AD186" s="397"/>
      <c r="AE186" s="397"/>
      <c r="AF186" s="397"/>
      <c r="AG186" s="397"/>
      <c r="AH186" s="397"/>
      <c r="AI186" s="397"/>
      <c r="AJ186" s="397"/>
      <c r="AK186" s="397"/>
      <c r="AL186" s="397"/>
      <c r="AM186" s="397"/>
      <c r="AN186" s="396">
        <v>0.48856499999999997</v>
      </c>
      <c r="AO186" s="396">
        <v>1.5800046367344982</v>
      </c>
      <c r="AP186" s="396">
        <v>2.9672426791854587</v>
      </c>
      <c r="AQ186" s="396">
        <v>4.8681784585372796</v>
      </c>
      <c r="AR186" s="396">
        <v>7.1260947796439611</v>
      </c>
      <c r="AS186" s="396">
        <v>10.386193938202638</v>
      </c>
      <c r="AT186" s="396">
        <v>16.112535644267211</v>
      </c>
      <c r="AU186" s="396">
        <v>22.571424300946614</v>
      </c>
    </row>
    <row r="187" spans="1:47" x14ac:dyDescent="0.3">
      <c r="A187" s="394" t="s">
        <v>685</v>
      </c>
      <c r="B187" s="394" t="s">
        <v>1871</v>
      </c>
      <c r="C187" s="394" t="s">
        <v>1871</v>
      </c>
      <c r="D187" s="395">
        <v>165</v>
      </c>
      <c r="E187" s="394" t="s">
        <v>2157</v>
      </c>
      <c r="F187" s="394" t="s">
        <v>2135</v>
      </c>
      <c r="G187" s="394" t="s">
        <v>2135</v>
      </c>
      <c r="H187" s="394" t="s">
        <v>2022</v>
      </c>
      <c r="I187" s="394" t="s">
        <v>2022</v>
      </c>
      <c r="J187" s="396">
        <v>5.549281655979752</v>
      </c>
      <c r="K187" s="396">
        <v>5.8762882614881695</v>
      </c>
      <c r="L187" s="396">
        <v>6.2032948669965871</v>
      </c>
      <c r="M187" s="396">
        <v>6.5303014725050055</v>
      </c>
      <c r="N187" s="396">
        <v>6.8573080780134248</v>
      </c>
      <c r="O187" s="396">
        <v>7.1843146835218423</v>
      </c>
      <c r="P187" s="396">
        <v>7.5113212890302599</v>
      </c>
      <c r="Q187" s="396">
        <v>7.8383278945386783</v>
      </c>
      <c r="R187" s="396">
        <v>8.1653345000470967</v>
      </c>
      <c r="S187" s="396">
        <v>8.4923411055555125</v>
      </c>
      <c r="T187" s="396">
        <v>8.8193477110639318</v>
      </c>
      <c r="U187" s="396">
        <v>9.1463543165723493</v>
      </c>
      <c r="V187" s="396">
        <v>9.4733609220807686</v>
      </c>
      <c r="W187" s="396">
        <v>9.8003675275891862</v>
      </c>
      <c r="X187" s="396">
        <v>10.127374133097604</v>
      </c>
      <c r="Y187" s="396">
        <v>10.454380738606023</v>
      </c>
      <c r="Z187" s="396">
        <v>10.781387344114442</v>
      </c>
      <c r="AA187" s="396">
        <v>11.10839394962286</v>
      </c>
      <c r="AB187" s="396">
        <v>11.435400555131279</v>
      </c>
      <c r="AC187" s="396">
        <v>11.762407160639697</v>
      </c>
      <c r="AD187" s="396">
        <v>12.024428051862401</v>
      </c>
      <c r="AE187" s="396">
        <v>12.193277640756342</v>
      </c>
      <c r="AF187" s="396">
        <v>12.193731318141426</v>
      </c>
      <c r="AG187" s="396">
        <v>11.722139402613829</v>
      </c>
      <c r="AH187" s="396">
        <v>11.189087297710728</v>
      </c>
      <c r="AI187" s="396">
        <v>11.098797564787604</v>
      </c>
      <c r="AJ187" s="396">
        <v>11.772908947057747</v>
      </c>
      <c r="AK187" s="396">
        <v>12.950739539936091</v>
      </c>
      <c r="AL187" s="396">
        <v>13.533125866974977</v>
      </c>
      <c r="AM187" s="396">
        <v>13.715083806228284</v>
      </c>
      <c r="AN187" s="396">
        <v>14.465663676993527</v>
      </c>
      <c r="AO187" s="396">
        <v>15.387669494551542</v>
      </c>
      <c r="AP187" s="396">
        <v>16.727842877477361</v>
      </c>
      <c r="AQ187" s="396">
        <v>18.777377403891304</v>
      </c>
      <c r="AR187" s="396">
        <v>20.567177475674967</v>
      </c>
      <c r="AS187" s="396">
        <v>20.35643216646503</v>
      </c>
      <c r="AT187" s="396">
        <v>18.711184832820678</v>
      </c>
      <c r="AU187" s="396">
        <v>16.354978166332966</v>
      </c>
    </row>
    <row r="188" spans="1:47" x14ac:dyDescent="0.3">
      <c r="A188" s="394" t="s">
        <v>685</v>
      </c>
      <c r="B188" s="394" t="s">
        <v>1871</v>
      </c>
      <c r="C188" s="394" t="s">
        <v>1871</v>
      </c>
      <c r="D188" s="395">
        <v>166</v>
      </c>
      <c r="E188" s="394" t="s">
        <v>2158</v>
      </c>
      <c r="F188" s="394" t="s">
        <v>2135</v>
      </c>
      <c r="G188" s="394" t="s">
        <v>2135</v>
      </c>
      <c r="H188" s="394" t="s">
        <v>2022</v>
      </c>
      <c r="I188" s="394" t="s">
        <v>2022</v>
      </c>
      <c r="J188" s="396">
        <v>5.4793797103366417</v>
      </c>
      <c r="K188" s="396">
        <v>5.7796623060095662</v>
      </c>
      <c r="L188" s="396">
        <v>6.1033343622553637</v>
      </c>
      <c r="M188" s="396">
        <v>6.4412733438148555</v>
      </c>
      <c r="N188" s="396">
        <v>6.7861160127268656</v>
      </c>
      <c r="O188" s="396">
        <v>7.1329603868636022</v>
      </c>
      <c r="P188" s="396">
        <v>7.479804761000338</v>
      </c>
      <c r="Q188" s="396">
        <v>7.8266491351370755</v>
      </c>
      <c r="R188" s="396">
        <v>8.1734935092738112</v>
      </c>
      <c r="S188" s="396">
        <v>8.5203378834105497</v>
      </c>
      <c r="T188" s="396">
        <v>8.8671822575472863</v>
      </c>
      <c r="U188" s="396">
        <v>9.2140266316840229</v>
      </c>
      <c r="V188" s="396">
        <v>9.5608710058207595</v>
      </c>
      <c r="W188" s="396">
        <v>9.9077153799574962</v>
      </c>
      <c r="X188" s="396">
        <v>10.254559754094235</v>
      </c>
      <c r="Y188" s="396">
        <v>10.601404128230969</v>
      </c>
      <c r="Z188" s="396">
        <v>10.948248502367708</v>
      </c>
      <c r="AA188" s="396">
        <v>11.295092876504444</v>
      </c>
      <c r="AB188" s="396">
        <v>11.641937250641181</v>
      </c>
      <c r="AC188" s="396">
        <v>11.988781624777918</v>
      </c>
      <c r="AD188" s="396">
        <v>12.300490532247988</v>
      </c>
      <c r="AE188" s="396">
        <v>12.363269362769243</v>
      </c>
      <c r="AF188" s="396">
        <v>12.527102468929025</v>
      </c>
      <c r="AG188" s="396">
        <v>12.915140927667398</v>
      </c>
      <c r="AH188" s="396">
        <v>13.033212922056272</v>
      </c>
      <c r="AI188" s="396">
        <v>13.07890856469832</v>
      </c>
      <c r="AJ188" s="396">
        <v>13.11833633974163</v>
      </c>
      <c r="AK188" s="396">
        <v>13.057272440665644</v>
      </c>
      <c r="AL188" s="396">
        <v>12.758091582953998</v>
      </c>
      <c r="AM188" s="396">
        <v>12.379241534320082</v>
      </c>
      <c r="AN188" s="396">
        <v>12.255594598462352</v>
      </c>
      <c r="AO188" s="396">
        <v>12.09771162613244</v>
      </c>
      <c r="AP188" s="396">
        <v>11.875408239497132</v>
      </c>
      <c r="AQ188" s="396">
        <v>11.796571925774694</v>
      </c>
      <c r="AR188" s="396">
        <v>12.107657781113264</v>
      </c>
      <c r="AS188" s="396">
        <v>13.508292682093039</v>
      </c>
      <c r="AT188" s="396">
        <v>15.596756416692042</v>
      </c>
      <c r="AU188" s="396">
        <v>17.08415641544552</v>
      </c>
    </row>
    <row r="189" spans="1:47" x14ac:dyDescent="0.3">
      <c r="A189" s="394" t="s">
        <v>693</v>
      </c>
      <c r="B189" s="394" t="s">
        <v>946</v>
      </c>
      <c r="C189" s="394" t="s">
        <v>946</v>
      </c>
      <c r="D189" s="395">
        <v>6</v>
      </c>
      <c r="E189" s="394" t="s">
        <v>1868</v>
      </c>
      <c r="F189" s="394" t="s">
        <v>167</v>
      </c>
      <c r="G189" s="394" t="s">
        <v>167</v>
      </c>
      <c r="H189" s="394" t="s">
        <v>1843</v>
      </c>
      <c r="I189" s="394" t="s">
        <v>1844</v>
      </c>
      <c r="J189" s="396">
        <v>3848.4559885597259</v>
      </c>
      <c r="K189" s="396">
        <v>4015.9617262274342</v>
      </c>
      <c r="L189" s="396">
        <v>4168.6455643887857</v>
      </c>
      <c r="M189" s="396">
        <v>4280.2566103624858</v>
      </c>
      <c r="N189" s="396">
        <v>4323.4501838204496</v>
      </c>
      <c r="O189" s="396">
        <v>4281.6030951977591</v>
      </c>
      <c r="P189" s="396">
        <v>4180.9106772402984</v>
      </c>
      <c r="Q189" s="396">
        <v>4067.7441476600911</v>
      </c>
      <c r="R189" s="396">
        <v>3914.0578242939969</v>
      </c>
      <c r="S189" s="396">
        <v>3807.0963766798332</v>
      </c>
      <c r="T189" s="396">
        <v>3845.2130368497483</v>
      </c>
      <c r="U189" s="396">
        <v>3922.1138608195361</v>
      </c>
      <c r="V189" s="396">
        <v>4057.1132863473772</v>
      </c>
      <c r="W189" s="396">
        <v>4122.8478847437264</v>
      </c>
      <c r="X189" s="396">
        <v>4044.4469812814623</v>
      </c>
      <c r="Y189" s="396">
        <v>3977.3126984453543</v>
      </c>
      <c r="Z189" s="396">
        <v>3888.1818389149566</v>
      </c>
      <c r="AA189" s="396">
        <v>3826.9891058285948</v>
      </c>
      <c r="AB189" s="396">
        <v>3773.689547308943</v>
      </c>
      <c r="AC189" s="396">
        <v>3663.94873780124</v>
      </c>
      <c r="AD189" s="396">
        <v>3670.0941575706779</v>
      </c>
      <c r="AE189" s="396">
        <v>3795.4956641680551</v>
      </c>
      <c r="AF189" s="396">
        <v>4043.810974455414</v>
      </c>
      <c r="AG189" s="396">
        <v>4302.8804172924501</v>
      </c>
      <c r="AH189" s="396">
        <v>3741.258696638964</v>
      </c>
      <c r="AI189" s="396">
        <v>4432.7800018817625</v>
      </c>
      <c r="AJ189" s="396">
        <v>4277.9827137849006</v>
      </c>
      <c r="AK189" s="396">
        <v>4138.2671441516231</v>
      </c>
      <c r="AL189" s="396">
        <v>3967.6043537880782</v>
      </c>
      <c r="AM189" s="396">
        <v>3802.4384830561166</v>
      </c>
      <c r="AN189" s="396">
        <v>3705.5281591191711</v>
      </c>
      <c r="AO189" s="396">
        <v>3658.2425758857007</v>
      </c>
      <c r="AP189" s="396">
        <v>3553.8323070953893</v>
      </c>
      <c r="AQ189" s="396">
        <v>3408.471177367519</v>
      </c>
      <c r="AR189" s="396">
        <v>3238.3021081085853</v>
      </c>
      <c r="AS189" s="396">
        <v>3000.6993901858723</v>
      </c>
      <c r="AT189" s="396">
        <v>2876.0677368438619</v>
      </c>
      <c r="AU189" s="396">
        <v>2843.2757947194818</v>
      </c>
    </row>
    <row r="190" spans="1:47" x14ac:dyDescent="0.3">
      <c r="A190" s="394" t="s">
        <v>693</v>
      </c>
      <c r="B190" s="394" t="s">
        <v>946</v>
      </c>
      <c r="C190" s="394" t="s">
        <v>946</v>
      </c>
      <c r="D190" s="395">
        <v>6</v>
      </c>
      <c r="E190" s="394" t="s">
        <v>1868</v>
      </c>
      <c r="F190" s="394" t="s">
        <v>167</v>
      </c>
      <c r="G190" s="394" t="s">
        <v>167</v>
      </c>
      <c r="H190" s="394" t="s">
        <v>1845</v>
      </c>
      <c r="I190" s="394" t="s">
        <v>1846</v>
      </c>
      <c r="J190" s="396">
        <v>36736.33700906318</v>
      </c>
      <c r="K190" s="396">
        <v>38335.302216981698</v>
      </c>
      <c r="L190" s="396">
        <v>39762.618832612156</v>
      </c>
      <c r="M190" s="396">
        <v>40811.820001355671</v>
      </c>
      <c r="N190" s="396">
        <v>41215.240876299751</v>
      </c>
      <c r="O190" s="396">
        <v>40773.852706914244</v>
      </c>
      <c r="P190" s="396">
        <v>39785.137692204167</v>
      </c>
      <c r="Q190" s="396">
        <v>38685.918833664378</v>
      </c>
      <c r="R190" s="396">
        <v>37214.146175370581</v>
      </c>
      <c r="S190" s="396">
        <v>36189.560590867848</v>
      </c>
      <c r="T190" s="396">
        <v>36542.869120701762</v>
      </c>
      <c r="U190" s="396">
        <v>37286.529162895225</v>
      </c>
      <c r="V190" s="396">
        <v>38548.352365914965</v>
      </c>
      <c r="W190" s="396">
        <v>40032.266907932681</v>
      </c>
      <c r="X190" s="396">
        <v>40982.88232614255</v>
      </c>
      <c r="Y190" s="396">
        <v>41742.05116039369</v>
      </c>
      <c r="Z190" s="396">
        <v>42199.247986866649</v>
      </c>
      <c r="AA190" s="396">
        <v>42456.234557173135</v>
      </c>
      <c r="AB190" s="396">
        <v>43050.643487570575</v>
      </c>
      <c r="AC190" s="396">
        <v>44315.12206769576</v>
      </c>
      <c r="AD190" s="396">
        <v>46533.210693748384</v>
      </c>
      <c r="AE190" s="396">
        <v>50198.8947203606</v>
      </c>
      <c r="AF190" s="396">
        <v>54689.616218643365</v>
      </c>
      <c r="AG190" s="396">
        <v>55894.335989169791</v>
      </c>
      <c r="AH190" s="396">
        <v>46952.745513275047</v>
      </c>
      <c r="AI190" s="396">
        <v>54883.16586303115</v>
      </c>
      <c r="AJ190" s="396">
        <v>52032.961173088428</v>
      </c>
      <c r="AK190" s="396">
        <v>49732.063465334089</v>
      </c>
      <c r="AL190" s="396">
        <v>47102.795623088896</v>
      </c>
      <c r="AM190" s="396">
        <v>44700.141911759012</v>
      </c>
      <c r="AN190" s="396">
        <v>42966.160905703997</v>
      </c>
      <c r="AO190" s="396">
        <v>41467.858263496717</v>
      </c>
      <c r="AP190" s="396">
        <v>39511.468525592529</v>
      </c>
      <c r="AQ190" s="396">
        <v>37118.526667651022</v>
      </c>
      <c r="AR190" s="396">
        <v>34722.410247970307</v>
      </c>
      <c r="AS190" s="396">
        <v>32443.060445470321</v>
      </c>
      <c r="AT190" s="396">
        <v>31494.251066237957</v>
      </c>
      <c r="AU190" s="396">
        <v>31275.04217700064</v>
      </c>
    </row>
    <row r="191" spans="1:47" x14ac:dyDescent="0.3">
      <c r="A191" s="394" t="s">
        <v>693</v>
      </c>
      <c r="B191" s="394" t="s">
        <v>946</v>
      </c>
      <c r="C191" s="394" t="s">
        <v>946</v>
      </c>
      <c r="D191" s="395">
        <v>6</v>
      </c>
      <c r="E191" s="394" t="s">
        <v>1868</v>
      </c>
      <c r="F191" s="394" t="s">
        <v>167</v>
      </c>
      <c r="G191" s="394" t="s">
        <v>167</v>
      </c>
      <c r="H191" s="394" t="s">
        <v>1849</v>
      </c>
      <c r="I191" s="394" t="s">
        <v>1850</v>
      </c>
      <c r="J191" s="396">
        <v>8011.0716496549394</v>
      </c>
      <c r="K191" s="396">
        <v>8359.7570627591485</v>
      </c>
      <c r="L191" s="396">
        <v>8665.0047972991069</v>
      </c>
      <c r="M191" s="396">
        <v>8897.7955924428734</v>
      </c>
      <c r="N191" s="396">
        <v>9004.7938530612664</v>
      </c>
      <c r="O191" s="396">
        <v>8930.2982746555463</v>
      </c>
      <c r="P191" s="396">
        <v>8716.1030770383568</v>
      </c>
      <c r="Q191" s="396">
        <v>8480.3063189351888</v>
      </c>
      <c r="R191" s="396">
        <v>8184.9784959394565</v>
      </c>
      <c r="S191" s="396">
        <v>7973.5682457370885</v>
      </c>
      <c r="T191" s="396">
        <v>8055.2819661123003</v>
      </c>
      <c r="U191" s="396">
        <v>8229.8201034560043</v>
      </c>
      <c r="V191" s="396">
        <v>8511.8562477524611</v>
      </c>
      <c r="W191" s="396">
        <v>9450.5716579071286</v>
      </c>
      <c r="X191" s="396">
        <v>10834.838437170652</v>
      </c>
      <c r="Y191" s="396">
        <v>12426.37170460738</v>
      </c>
      <c r="Z191" s="396">
        <v>13623.996224621884</v>
      </c>
      <c r="AA191" s="396">
        <v>14456.620726931324</v>
      </c>
      <c r="AB191" s="396">
        <v>15143.926356793341</v>
      </c>
      <c r="AC191" s="396">
        <v>15993.785523440642</v>
      </c>
      <c r="AD191" s="396">
        <v>17271.690491148143</v>
      </c>
      <c r="AE191" s="396">
        <v>19319.251213935899</v>
      </c>
      <c r="AF191" s="396">
        <v>23178.088904350792</v>
      </c>
      <c r="AG191" s="396">
        <v>24840.131702700379</v>
      </c>
      <c r="AH191" s="396">
        <v>20818.903977807338</v>
      </c>
      <c r="AI191" s="396">
        <v>24421.228254923724</v>
      </c>
      <c r="AJ191" s="396">
        <v>23181.306194895704</v>
      </c>
      <c r="AK191" s="396">
        <v>22225.112497570964</v>
      </c>
      <c r="AL191" s="396">
        <v>21158.746552203054</v>
      </c>
      <c r="AM191" s="396">
        <v>20219.801129837833</v>
      </c>
      <c r="AN191" s="396">
        <v>19665.884513335299</v>
      </c>
      <c r="AO191" s="396">
        <v>19207.077649612002</v>
      </c>
      <c r="AP191" s="396">
        <v>18498.197424190541</v>
      </c>
      <c r="AQ191" s="396">
        <v>17518.795554585718</v>
      </c>
      <c r="AR191" s="396">
        <v>16146.577433780432</v>
      </c>
      <c r="AS191" s="396">
        <v>15082.841787128233</v>
      </c>
      <c r="AT191" s="396">
        <v>14899.662608010454</v>
      </c>
      <c r="AU191" s="396">
        <v>14909.276467552096</v>
      </c>
    </row>
    <row r="192" spans="1:47" x14ac:dyDescent="0.3">
      <c r="A192" s="394" t="s">
        <v>693</v>
      </c>
      <c r="B192" s="394" t="s">
        <v>946</v>
      </c>
      <c r="C192" s="394" t="s">
        <v>946</v>
      </c>
      <c r="D192" s="395">
        <v>10</v>
      </c>
      <c r="E192" s="394" t="s">
        <v>1869</v>
      </c>
      <c r="F192" s="394" t="s">
        <v>666</v>
      </c>
      <c r="G192" s="394" t="s">
        <v>666</v>
      </c>
      <c r="H192" s="394" t="s">
        <v>1843</v>
      </c>
      <c r="I192" s="394" t="s">
        <v>1844</v>
      </c>
      <c r="J192" s="396">
        <v>22779.951295268409</v>
      </c>
      <c r="K192" s="396">
        <v>22646.374598681203</v>
      </c>
      <c r="L192" s="396">
        <v>22300.837310638726</v>
      </c>
      <c r="M192" s="396">
        <v>21669.200421482583</v>
      </c>
      <c r="N192" s="396">
        <v>21040.671478564345</v>
      </c>
      <c r="O192" s="396">
        <v>20614.276290553844</v>
      </c>
      <c r="P192" s="396">
        <v>20210.245256438389</v>
      </c>
      <c r="Q192" s="396">
        <v>19733.430156703991</v>
      </c>
      <c r="R192" s="396">
        <v>19186.272268614757</v>
      </c>
      <c r="S192" s="396">
        <v>18750.597051894525</v>
      </c>
      <c r="T192" s="396">
        <v>18704.33953247323</v>
      </c>
      <c r="U192" s="396">
        <v>18768.04010116955</v>
      </c>
      <c r="V192" s="396">
        <v>18929.064951164499</v>
      </c>
      <c r="W192" s="396">
        <v>19304.708954821028</v>
      </c>
      <c r="X192" s="396">
        <v>19685.449250315269</v>
      </c>
      <c r="Y192" s="396">
        <v>20172.758733955296</v>
      </c>
      <c r="Z192" s="396">
        <v>20144.076529256385</v>
      </c>
      <c r="AA192" s="396">
        <v>19620.365467167325</v>
      </c>
      <c r="AB192" s="396">
        <v>19250.384062732355</v>
      </c>
      <c r="AC192" s="396">
        <v>18791.016938779838</v>
      </c>
      <c r="AD192" s="396">
        <v>18092.535823412774</v>
      </c>
      <c r="AE192" s="396">
        <v>17257.503333819281</v>
      </c>
      <c r="AF192" s="396">
        <v>16750.209977552724</v>
      </c>
      <c r="AG192" s="396">
        <v>15517.192038259031</v>
      </c>
      <c r="AH192" s="396">
        <v>12071.573268564838</v>
      </c>
      <c r="AI192" s="396">
        <v>13349.28314599519</v>
      </c>
      <c r="AJ192" s="396">
        <v>11713.934410266475</v>
      </c>
      <c r="AK192" s="396">
        <v>10237.403611257818</v>
      </c>
      <c r="AL192" s="396">
        <v>9100.8201674183383</v>
      </c>
      <c r="AM192" s="396">
        <v>8223.6239176683539</v>
      </c>
      <c r="AN192" s="396">
        <v>7494.4363487396067</v>
      </c>
      <c r="AO192" s="396">
        <v>6939.5218612068147</v>
      </c>
      <c r="AP192" s="396">
        <v>6516.2578271276989</v>
      </c>
      <c r="AQ192" s="396">
        <v>6033.5199402826029</v>
      </c>
      <c r="AR192" s="396">
        <v>5428.0693888296792</v>
      </c>
      <c r="AS192" s="396">
        <v>4871.1880459276108</v>
      </c>
      <c r="AT192" s="396">
        <v>4513.5855511608997</v>
      </c>
      <c r="AU192" s="396">
        <v>4309.1073836997375</v>
      </c>
    </row>
    <row r="193" spans="1:47" x14ac:dyDescent="0.3">
      <c r="A193" s="394" t="s">
        <v>693</v>
      </c>
      <c r="B193" s="394" t="s">
        <v>946</v>
      </c>
      <c r="C193" s="394" t="s">
        <v>946</v>
      </c>
      <c r="D193" s="395">
        <v>10</v>
      </c>
      <c r="E193" s="394" t="s">
        <v>1869</v>
      </c>
      <c r="F193" s="394" t="s">
        <v>666</v>
      </c>
      <c r="G193" s="394" t="s">
        <v>666</v>
      </c>
      <c r="H193" s="394" t="s">
        <v>1845</v>
      </c>
      <c r="I193" s="394" t="s">
        <v>1846</v>
      </c>
      <c r="J193" s="396">
        <v>16383.368623848422</v>
      </c>
      <c r="K193" s="396">
        <v>16287.300101515862</v>
      </c>
      <c r="L193" s="396">
        <v>16038.883376417181</v>
      </c>
      <c r="M193" s="396">
        <v>15582.271851034784</v>
      </c>
      <c r="N193" s="396">
        <v>15127.416898521536</v>
      </c>
      <c r="O193" s="396">
        <v>14820.153741964115</v>
      </c>
      <c r="P193" s="396">
        <v>14529.030922029184</v>
      </c>
      <c r="Q193" s="396">
        <v>14185.913133671749</v>
      </c>
      <c r="R193" s="396">
        <v>13789.324002825799</v>
      </c>
      <c r="S193" s="396">
        <v>13471.497493660501</v>
      </c>
      <c r="T193" s="396">
        <v>13436.023855629128</v>
      </c>
      <c r="U193" s="396">
        <v>13479.158491567003</v>
      </c>
      <c r="V193" s="396">
        <v>13592.537038029155</v>
      </c>
      <c r="W193" s="396">
        <v>13849.461557684232</v>
      </c>
      <c r="X193" s="396">
        <v>14099.285082420323</v>
      </c>
      <c r="Y193" s="396">
        <v>14334.846045500746</v>
      </c>
      <c r="Z193" s="396">
        <v>14363.601816872566</v>
      </c>
      <c r="AA193" s="396">
        <v>14404.849407476073</v>
      </c>
      <c r="AB193" s="396">
        <v>14560.327074512736</v>
      </c>
      <c r="AC193" s="396">
        <v>14547.617368783469</v>
      </c>
      <c r="AD193" s="396">
        <v>14477.123939826433</v>
      </c>
      <c r="AE193" s="396">
        <v>14318.088324272929</v>
      </c>
      <c r="AF193" s="396">
        <v>14334.24902897545</v>
      </c>
      <c r="AG193" s="396">
        <v>13908.360520487755</v>
      </c>
      <c r="AH193" s="396">
        <v>11329.881528696547</v>
      </c>
      <c r="AI193" s="396">
        <v>12972.790574459712</v>
      </c>
      <c r="AJ193" s="396">
        <v>11796.392521052221</v>
      </c>
      <c r="AK193" s="396">
        <v>10712.200136161617</v>
      </c>
      <c r="AL193" s="396">
        <v>9835.7675504786785</v>
      </c>
      <c r="AM193" s="396">
        <v>9058.0728073824939</v>
      </c>
      <c r="AN193" s="396">
        <v>8436.4452394963409</v>
      </c>
      <c r="AO193" s="396">
        <v>7987.1795294393123</v>
      </c>
      <c r="AP193" s="396">
        <v>7582.7704174015653</v>
      </c>
      <c r="AQ193" s="396">
        <v>7067.4988646483453</v>
      </c>
      <c r="AR193" s="396">
        <v>6455.3077246807106</v>
      </c>
      <c r="AS193" s="396">
        <v>5816.8782421591359</v>
      </c>
      <c r="AT193" s="396">
        <v>5351.7743136261552</v>
      </c>
      <c r="AU193" s="396">
        <v>5089.7923655210898</v>
      </c>
    </row>
    <row r="194" spans="1:47" x14ac:dyDescent="0.3">
      <c r="A194" s="394" t="s">
        <v>693</v>
      </c>
      <c r="B194" s="394" t="s">
        <v>946</v>
      </c>
      <c r="C194" s="394" t="s">
        <v>946</v>
      </c>
      <c r="D194" s="395">
        <v>10</v>
      </c>
      <c r="E194" s="394" t="s">
        <v>1869</v>
      </c>
      <c r="F194" s="394" t="s">
        <v>666</v>
      </c>
      <c r="G194" s="394" t="s">
        <v>666</v>
      </c>
      <c r="H194" s="394" t="s">
        <v>1849</v>
      </c>
      <c r="I194" s="394" t="s">
        <v>1850</v>
      </c>
      <c r="J194" s="397"/>
      <c r="K194" s="397"/>
      <c r="L194" s="397"/>
      <c r="M194" s="397"/>
      <c r="N194" s="397"/>
      <c r="O194" s="397"/>
      <c r="P194" s="397"/>
      <c r="Q194" s="397"/>
      <c r="R194" s="397"/>
      <c r="S194" s="397"/>
      <c r="T194" s="397"/>
      <c r="U194" s="397"/>
      <c r="V194" s="397"/>
      <c r="W194" s="396">
        <v>24.638083910034606</v>
      </c>
      <c r="X194" s="396">
        <v>71.870237496067944</v>
      </c>
      <c r="Y194" s="396">
        <v>93.009957729019533</v>
      </c>
      <c r="Z194" s="396">
        <v>89.728610133612079</v>
      </c>
      <c r="AA194" s="396">
        <v>109.52260058629261</v>
      </c>
      <c r="AB194" s="396">
        <v>127.86947577458122</v>
      </c>
      <c r="AC194" s="396">
        <v>121.40311623745397</v>
      </c>
      <c r="AD194" s="396">
        <v>114.18774380637369</v>
      </c>
      <c r="AE194" s="396">
        <v>106.35778080770039</v>
      </c>
      <c r="AF194" s="396">
        <v>98.054426680439093</v>
      </c>
      <c r="AG194" s="396">
        <v>84.951611032342754</v>
      </c>
      <c r="AH194" s="396">
        <v>64.487020413477268</v>
      </c>
      <c r="AI194" s="396">
        <v>174.90212279400305</v>
      </c>
      <c r="AJ194" s="396">
        <v>266.30948648870822</v>
      </c>
      <c r="AK194" s="396">
        <v>263.34706471479728</v>
      </c>
      <c r="AL194" s="396">
        <v>268.79311889698357</v>
      </c>
      <c r="AM194" s="396">
        <v>268.07737430173222</v>
      </c>
      <c r="AN194" s="396">
        <v>272.15511906980856</v>
      </c>
      <c r="AO194" s="396">
        <v>283.48311593662265</v>
      </c>
      <c r="AP194" s="396">
        <v>291.76027227677957</v>
      </c>
      <c r="AQ194" s="396">
        <v>291.63067171833973</v>
      </c>
      <c r="AR194" s="396">
        <v>287.52301729653857</v>
      </c>
      <c r="AS194" s="396">
        <v>281.95952718321951</v>
      </c>
      <c r="AT194" s="396">
        <v>271.2282276524034</v>
      </c>
      <c r="AU194" s="396">
        <v>227.65705281528665</v>
      </c>
    </row>
    <row r="195" spans="1:47" ht="28.8" x14ac:dyDescent="0.3">
      <c r="A195" s="394" t="s">
        <v>693</v>
      </c>
      <c r="B195" s="394" t="s">
        <v>946</v>
      </c>
      <c r="C195" s="394" t="s">
        <v>946</v>
      </c>
      <c r="D195" s="395">
        <v>43</v>
      </c>
      <c r="E195" s="394" t="s">
        <v>692</v>
      </c>
      <c r="F195" s="394" t="s">
        <v>166</v>
      </c>
      <c r="G195" s="394" t="s">
        <v>2021</v>
      </c>
      <c r="H195" s="394" t="s">
        <v>2025</v>
      </c>
      <c r="I195" s="394" t="s">
        <v>2026</v>
      </c>
      <c r="J195" s="396">
        <v>2139.0434854358991</v>
      </c>
      <c r="K195" s="396">
        <v>2139.0434854358991</v>
      </c>
      <c r="L195" s="396">
        <v>2139.0434854358991</v>
      </c>
      <c r="M195" s="396">
        <v>2139.0434854358991</v>
      </c>
      <c r="N195" s="396">
        <v>2139.0434854358991</v>
      </c>
      <c r="O195" s="396">
        <v>2139.0434854358991</v>
      </c>
      <c r="P195" s="396">
        <v>2139.0434854358991</v>
      </c>
      <c r="Q195" s="396">
        <v>2139.0434854358991</v>
      </c>
      <c r="R195" s="396">
        <v>2139.0434854358991</v>
      </c>
      <c r="S195" s="396">
        <v>2139.0434854358991</v>
      </c>
      <c r="T195" s="396">
        <v>2139.0434854358991</v>
      </c>
      <c r="U195" s="396">
        <v>2139.0434854358991</v>
      </c>
      <c r="V195" s="396">
        <v>2139.0434854358991</v>
      </c>
      <c r="W195" s="396">
        <v>2139.0434854358991</v>
      </c>
      <c r="X195" s="396">
        <v>2139.0434854358991</v>
      </c>
      <c r="Y195" s="396">
        <v>2139.0434854358991</v>
      </c>
      <c r="Z195" s="396">
        <v>2139.0434854358991</v>
      </c>
      <c r="AA195" s="396">
        <v>2139.0434854358991</v>
      </c>
      <c r="AB195" s="396">
        <v>2139.0434854358991</v>
      </c>
      <c r="AC195" s="396">
        <v>2139.0434854358991</v>
      </c>
      <c r="AD195" s="396">
        <v>2139.0434854358991</v>
      </c>
      <c r="AE195" s="396">
        <v>2402.3948854358996</v>
      </c>
      <c r="AF195" s="396">
        <v>2523.08995405117</v>
      </c>
      <c r="AG195" s="396">
        <v>2307.5906981183502</v>
      </c>
      <c r="AH195" s="396">
        <v>1918.5610398661788</v>
      </c>
      <c r="AI195" s="396">
        <v>1750.3851194969607</v>
      </c>
      <c r="AJ195" s="396">
        <v>1934.2633749197576</v>
      </c>
      <c r="AK195" s="396">
        <v>2080.5665179892349</v>
      </c>
      <c r="AL195" s="396">
        <v>2140.0926983663239</v>
      </c>
      <c r="AM195" s="396">
        <v>2012.9078446576982</v>
      </c>
      <c r="AN195" s="396">
        <v>1897.495089260311</v>
      </c>
      <c r="AO195" s="396">
        <v>1742.0916334075152</v>
      </c>
      <c r="AP195" s="396">
        <v>1582.8115104689628</v>
      </c>
      <c r="AQ195" s="396">
        <v>1387.8083219538389</v>
      </c>
      <c r="AR195" s="396">
        <v>1112.7661651711142</v>
      </c>
      <c r="AS195" s="396">
        <v>1007.6632271048452</v>
      </c>
      <c r="AT195" s="396">
        <v>1069.7182645335415</v>
      </c>
      <c r="AU195" s="396">
        <v>995.83822474502676</v>
      </c>
    </row>
    <row r="196" spans="1:47" ht="28.8" x14ac:dyDescent="0.3">
      <c r="A196" s="394" t="s">
        <v>693</v>
      </c>
      <c r="B196" s="394" t="s">
        <v>946</v>
      </c>
      <c r="C196" s="394" t="s">
        <v>946</v>
      </c>
      <c r="D196" s="395">
        <v>46</v>
      </c>
      <c r="E196" s="394" t="s">
        <v>694</v>
      </c>
      <c r="F196" s="394" t="s">
        <v>166</v>
      </c>
      <c r="G196" s="394" t="s">
        <v>2021</v>
      </c>
      <c r="H196" s="394" t="s">
        <v>2025</v>
      </c>
      <c r="I196" s="394" t="s">
        <v>2026</v>
      </c>
      <c r="J196" s="396">
        <v>32.215003602900168</v>
      </c>
      <c r="K196" s="396">
        <v>32.215003602900168</v>
      </c>
      <c r="L196" s="396">
        <v>32.215003602900168</v>
      </c>
      <c r="M196" s="396">
        <v>32.215003602900168</v>
      </c>
      <c r="N196" s="396">
        <v>32.215003602900168</v>
      </c>
      <c r="O196" s="396">
        <v>32.215003602900168</v>
      </c>
      <c r="P196" s="396">
        <v>32.215003602900168</v>
      </c>
      <c r="Q196" s="396">
        <v>32.215003602900168</v>
      </c>
      <c r="R196" s="396">
        <v>32.215003602900168</v>
      </c>
      <c r="S196" s="396">
        <v>32.215003602900168</v>
      </c>
      <c r="T196" s="396">
        <v>32.215003602900168</v>
      </c>
      <c r="U196" s="396">
        <v>32.215003602900168</v>
      </c>
      <c r="V196" s="396">
        <v>32.215003602900168</v>
      </c>
      <c r="W196" s="396">
        <v>32.215003602900168</v>
      </c>
      <c r="X196" s="396">
        <v>32.215003602900168</v>
      </c>
      <c r="Y196" s="396">
        <v>32.215003602900168</v>
      </c>
      <c r="Z196" s="396">
        <v>32.215003602900168</v>
      </c>
      <c r="AA196" s="396">
        <v>32.215003602900168</v>
      </c>
      <c r="AB196" s="396">
        <v>32.215003602900168</v>
      </c>
      <c r="AC196" s="396">
        <v>32.215003602900168</v>
      </c>
      <c r="AD196" s="396">
        <v>32.215003602900168</v>
      </c>
      <c r="AE196" s="396">
        <v>35.086985888614457</v>
      </c>
      <c r="AF196" s="396">
        <v>34.281701098501564</v>
      </c>
      <c r="AG196" s="396">
        <v>28.111796629497185</v>
      </c>
      <c r="AH196" s="396">
        <v>22.065355229158197</v>
      </c>
      <c r="AI196" s="396">
        <v>22.652878189390247</v>
      </c>
      <c r="AJ196" s="396">
        <v>30.567885380301888</v>
      </c>
      <c r="AK196" s="396">
        <v>36.713612739916798</v>
      </c>
      <c r="AL196" s="396">
        <v>38.522705334804762</v>
      </c>
      <c r="AM196" s="396">
        <v>36.493180420356701</v>
      </c>
      <c r="AN196" s="396">
        <v>33.114775612071227</v>
      </c>
      <c r="AO196" s="396">
        <v>33.402649124522554</v>
      </c>
      <c r="AP196" s="396">
        <v>35.761790013864626</v>
      </c>
      <c r="AQ196" s="396">
        <v>36.709792172918924</v>
      </c>
      <c r="AR196" s="396">
        <v>35.032914457150937</v>
      </c>
      <c r="AS196" s="396">
        <v>34.220220454516664</v>
      </c>
      <c r="AT196" s="396">
        <v>35.296383332208933</v>
      </c>
      <c r="AU196" s="396">
        <v>34.759697680282486</v>
      </c>
    </row>
    <row r="197" spans="1:47" ht="28.8" x14ac:dyDescent="0.3">
      <c r="A197" s="394" t="s">
        <v>693</v>
      </c>
      <c r="B197" s="394" t="s">
        <v>946</v>
      </c>
      <c r="C197" s="394" t="s">
        <v>946</v>
      </c>
      <c r="D197" s="395">
        <v>48</v>
      </c>
      <c r="E197" s="394" t="s">
        <v>695</v>
      </c>
      <c r="F197" s="394" t="s">
        <v>166</v>
      </c>
      <c r="G197" s="394" t="s">
        <v>2043</v>
      </c>
      <c r="H197" s="394" t="s">
        <v>2044</v>
      </c>
      <c r="I197" s="394" t="s">
        <v>2045</v>
      </c>
      <c r="J197" s="396">
        <v>545.58027908525969</v>
      </c>
      <c r="K197" s="396">
        <v>579.81115764323556</v>
      </c>
      <c r="L197" s="396">
        <v>614.04203620121143</v>
      </c>
      <c r="M197" s="396">
        <v>648.27291475918742</v>
      </c>
      <c r="N197" s="396">
        <v>682.5037933171634</v>
      </c>
      <c r="O197" s="396">
        <v>716.73467187513927</v>
      </c>
      <c r="P197" s="396">
        <v>794.41967124195185</v>
      </c>
      <c r="Q197" s="396">
        <v>898.88221419711704</v>
      </c>
      <c r="R197" s="396">
        <v>1009.7374886244811</v>
      </c>
      <c r="S197" s="396">
        <v>1126.5831667994908</v>
      </c>
      <c r="T197" s="396">
        <v>1249.4192487221467</v>
      </c>
      <c r="U197" s="396">
        <v>1378.245734392448</v>
      </c>
      <c r="V197" s="396">
        <v>1513.0626238103948</v>
      </c>
      <c r="W197" s="396">
        <v>1653.869916975988</v>
      </c>
      <c r="X197" s="396">
        <v>1800.6676138892262</v>
      </c>
      <c r="Y197" s="396">
        <v>1953.455714550111</v>
      </c>
      <c r="Z197" s="396">
        <v>2948.5090196132878</v>
      </c>
      <c r="AA197" s="396">
        <v>3514.5909239205635</v>
      </c>
      <c r="AB197" s="396">
        <v>3630.4252910275818</v>
      </c>
      <c r="AC197" s="396">
        <v>3737.3967865212571</v>
      </c>
      <c r="AD197" s="396">
        <v>3774.7565166785002</v>
      </c>
      <c r="AE197" s="396">
        <v>4763.0255501626943</v>
      </c>
      <c r="AF197" s="396">
        <v>4791.4986627528779</v>
      </c>
      <c r="AG197" s="396">
        <v>3976.8671772593034</v>
      </c>
      <c r="AH197" s="396">
        <v>3430.7399197643454</v>
      </c>
      <c r="AI197" s="396">
        <v>3475.4713505583741</v>
      </c>
      <c r="AJ197" s="396">
        <v>3477.6932804739172</v>
      </c>
      <c r="AK197" s="396">
        <v>2913.7396793937783</v>
      </c>
      <c r="AL197" s="396">
        <v>2722.3198142361693</v>
      </c>
      <c r="AM197" s="396">
        <v>2974.4637769291244</v>
      </c>
      <c r="AN197" s="396">
        <v>2707.7794349544047</v>
      </c>
      <c r="AO197" s="396">
        <v>2544.8868403072092</v>
      </c>
      <c r="AP197" s="396">
        <v>2548.5924677660555</v>
      </c>
      <c r="AQ197" s="396">
        <v>2486.4653435675737</v>
      </c>
      <c r="AR197" s="396">
        <v>2248.1636215939329</v>
      </c>
      <c r="AS197" s="396">
        <v>2443.1981351033633</v>
      </c>
      <c r="AT197" s="396">
        <v>2586.6175391208694</v>
      </c>
      <c r="AU197" s="396">
        <v>2957.5749393296878</v>
      </c>
    </row>
    <row r="198" spans="1:47" ht="28.8" x14ac:dyDescent="0.3">
      <c r="A198" s="394" t="s">
        <v>693</v>
      </c>
      <c r="B198" s="394" t="s">
        <v>946</v>
      </c>
      <c r="C198" s="394" t="s">
        <v>946</v>
      </c>
      <c r="D198" s="395">
        <v>51</v>
      </c>
      <c r="E198" s="394" t="s">
        <v>696</v>
      </c>
      <c r="F198" s="394" t="s">
        <v>166</v>
      </c>
      <c r="G198" s="394" t="s">
        <v>2021</v>
      </c>
      <c r="H198" s="394" t="s">
        <v>2029</v>
      </c>
      <c r="I198" s="394" t="s">
        <v>2030</v>
      </c>
      <c r="J198" s="396">
        <v>9165.1349460818583</v>
      </c>
      <c r="K198" s="396">
        <v>9165.1349460818583</v>
      </c>
      <c r="L198" s="396">
        <v>9165.1349460818583</v>
      </c>
      <c r="M198" s="396">
        <v>9165.1349460818583</v>
      </c>
      <c r="N198" s="396">
        <v>9165.1349460818583</v>
      </c>
      <c r="O198" s="396">
        <v>9165.1349460818583</v>
      </c>
      <c r="P198" s="396">
        <v>9230.191403224715</v>
      </c>
      <c r="Q198" s="396">
        <v>9416.6865803675719</v>
      </c>
      <c r="R198" s="396">
        <v>9703.4100527974842</v>
      </c>
      <c r="S198" s="396">
        <v>10065.306608763278</v>
      </c>
      <c r="T198" s="396">
        <v>10461.365201596644</v>
      </c>
      <c r="U198" s="396">
        <v>10865.938233809493</v>
      </c>
      <c r="V198" s="396">
        <v>11273.255024581153</v>
      </c>
      <c r="W198" s="396">
        <v>11680.948158822708</v>
      </c>
      <c r="X198" s="396">
        <v>12088.641293064267</v>
      </c>
      <c r="Y198" s="396">
        <v>12496.334427305823</v>
      </c>
      <c r="Z198" s="396">
        <v>13573.855012975951</v>
      </c>
      <c r="AA198" s="396">
        <v>16269.162128931792</v>
      </c>
      <c r="AB198" s="396">
        <v>20838.456422002953</v>
      </c>
      <c r="AC198" s="396">
        <v>27195.422499881446</v>
      </c>
      <c r="AD198" s="396">
        <v>33992.583507941206</v>
      </c>
      <c r="AE198" s="396">
        <v>39795.324112229311</v>
      </c>
      <c r="AF198" s="396">
        <v>44284.993045202929</v>
      </c>
      <c r="AG198" s="396">
        <v>47470.525120437298</v>
      </c>
      <c r="AH198" s="396">
        <v>46172.875981298363</v>
      </c>
      <c r="AI198" s="396">
        <v>41394.433262796767</v>
      </c>
      <c r="AJ198" s="396">
        <v>38558.090110194033</v>
      </c>
      <c r="AK198" s="396">
        <v>37089.178432684421</v>
      </c>
      <c r="AL198" s="396">
        <v>36806.915596306426</v>
      </c>
      <c r="AM198" s="396">
        <v>36671.137423504231</v>
      </c>
      <c r="AN198" s="396">
        <v>36030.784893950753</v>
      </c>
      <c r="AO198" s="396">
        <v>35911.974511424312</v>
      </c>
      <c r="AP198" s="396">
        <v>36165.364286772674</v>
      </c>
      <c r="AQ198" s="396">
        <v>36238.717079240101</v>
      </c>
      <c r="AR198" s="396">
        <v>34827.611395167252</v>
      </c>
      <c r="AS198" s="396">
        <v>32811.141269154687</v>
      </c>
      <c r="AT198" s="396">
        <v>31937.058447089767</v>
      </c>
      <c r="AU198" s="396">
        <v>32474.921740272152</v>
      </c>
    </row>
    <row r="199" spans="1:47" ht="28.8" x14ac:dyDescent="0.3">
      <c r="A199" s="394" t="s">
        <v>693</v>
      </c>
      <c r="B199" s="394" t="s">
        <v>946</v>
      </c>
      <c r="C199" s="394" t="s">
        <v>946</v>
      </c>
      <c r="D199" s="395">
        <v>53</v>
      </c>
      <c r="E199" s="394" t="s">
        <v>697</v>
      </c>
      <c r="F199" s="394" t="s">
        <v>166</v>
      </c>
      <c r="G199" s="394" t="s">
        <v>2043</v>
      </c>
      <c r="H199" s="394" t="s">
        <v>2077</v>
      </c>
      <c r="I199" s="394" t="s">
        <v>2078</v>
      </c>
      <c r="J199" s="396">
        <v>59.454156163762775</v>
      </c>
      <c r="K199" s="396">
        <v>73.913440667617351</v>
      </c>
      <c r="L199" s="396">
        <v>88.372725171471927</v>
      </c>
      <c r="M199" s="396">
        <v>102.8320096753265</v>
      </c>
      <c r="N199" s="396">
        <v>117.29129417918108</v>
      </c>
      <c r="O199" s="396">
        <v>131.75057868303568</v>
      </c>
      <c r="P199" s="396">
        <v>146.80204229403313</v>
      </c>
      <c r="Q199" s="396">
        <v>162.78508456731774</v>
      </c>
      <c r="R199" s="396">
        <v>179.33522360849551</v>
      </c>
      <c r="S199" s="396">
        <v>196.23880443106978</v>
      </c>
      <c r="T199" s="396">
        <v>213.46522085561571</v>
      </c>
      <c r="U199" s="396">
        <v>231.01295471358057</v>
      </c>
      <c r="V199" s="396">
        <v>248.88200600496435</v>
      </c>
      <c r="W199" s="396">
        <v>267.0723747297672</v>
      </c>
      <c r="X199" s="396">
        <v>285.58406088798904</v>
      </c>
      <c r="Y199" s="396">
        <v>304.41706447962991</v>
      </c>
      <c r="Z199" s="396">
        <v>378.96704925468964</v>
      </c>
      <c r="AA199" s="396">
        <v>476.96922879374392</v>
      </c>
      <c r="AB199" s="396">
        <v>525.99264712227853</v>
      </c>
      <c r="AC199" s="396">
        <v>552.47771260315858</v>
      </c>
      <c r="AD199" s="396">
        <v>571.36732780635396</v>
      </c>
      <c r="AE199" s="396">
        <v>569.77058652026108</v>
      </c>
      <c r="AF199" s="396">
        <v>581.91599924438538</v>
      </c>
      <c r="AG199" s="396">
        <v>622.32094558300446</v>
      </c>
      <c r="AH199" s="396">
        <v>573.11536794697838</v>
      </c>
      <c r="AI199" s="396">
        <v>524.8365621660945</v>
      </c>
      <c r="AJ199" s="396">
        <v>572.05990604201065</v>
      </c>
      <c r="AK199" s="396">
        <v>596.72319087835399</v>
      </c>
      <c r="AL199" s="396">
        <v>577.34377263753026</v>
      </c>
      <c r="AM199" s="396">
        <v>605.19941715186224</v>
      </c>
      <c r="AN199" s="396">
        <v>683.62593818232449</v>
      </c>
      <c r="AO199" s="396">
        <v>842.97466151853064</v>
      </c>
      <c r="AP199" s="396">
        <v>985.52031384186989</v>
      </c>
      <c r="AQ199" s="396">
        <v>881.77857925557578</v>
      </c>
      <c r="AR199" s="396">
        <v>681.72370529491184</v>
      </c>
      <c r="AS199" s="396">
        <v>663.51038566178499</v>
      </c>
      <c r="AT199" s="396">
        <v>728.32953679497518</v>
      </c>
      <c r="AU199" s="396">
        <v>687.08223116874331</v>
      </c>
    </row>
    <row r="200" spans="1:47" ht="28.8" x14ac:dyDescent="0.3">
      <c r="A200" s="394" t="s">
        <v>693</v>
      </c>
      <c r="B200" s="394" t="s">
        <v>946</v>
      </c>
      <c r="C200" s="394" t="s">
        <v>946</v>
      </c>
      <c r="D200" s="395">
        <v>55</v>
      </c>
      <c r="E200" s="394" t="s">
        <v>698</v>
      </c>
      <c r="F200" s="394" t="s">
        <v>166</v>
      </c>
      <c r="G200" s="394" t="s">
        <v>2043</v>
      </c>
      <c r="H200" s="394" t="s">
        <v>2077</v>
      </c>
      <c r="I200" s="394" t="s">
        <v>2078</v>
      </c>
      <c r="J200" s="396">
        <v>3.6540000000000004</v>
      </c>
      <c r="K200" s="396">
        <v>14.273511243912882</v>
      </c>
      <c r="L200" s="396">
        <v>28.541141311567721</v>
      </c>
      <c r="M200" s="396">
        <v>43.188945413624594</v>
      </c>
      <c r="N200" s="396">
        <v>57.852619132711837</v>
      </c>
      <c r="O200" s="396">
        <v>72.516292851799079</v>
      </c>
      <c r="P200" s="396">
        <v>87.179966570886336</v>
      </c>
      <c r="Q200" s="396">
        <v>101.84364028997359</v>
      </c>
      <c r="R200" s="396">
        <v>116.50731400906083</v>
      </c>
      <c r="S200" s="396">
        <v>131.17098772814808</v>
      </c>
      <c r="T200" s="396">
        <v>145.83466144723536</v>
      </c>
      <c r="U200" s="396">
        <v>160.49833516632259</v>
      </c>
      <c r="V200" s="396">
        <v>175.16200888540988</v>
      </c>
      <c r="W200" s="396">
        <v>189.8256826044971</v>
      </c>
      <c r="X200" s="396">
        <v>204.48935632358439</v>
      </c>
      <c r="Y200" s="396">
        <v>219.15303004267165</v>
      </c>
      <c r="Z200" s="396">
        <v>233.81670376175893</v>
      </c>
      <c r="AA200" s="396">
        <v>248.48037748084616</v>
      </c>
      <c r="AB200" s="396">
        <v>263.14405119993341</v>
      </c>
      <c r="AC200" s="396">
        <v>277.80772491902064</v>
      </c>
      <c r="AD200" s="396">
        <v>286.07410390126574</v>
      </c>
      <c r="AE200" s="396">
        <v>298.64477466279607</v>
      </c>
      <c r="AF200" s="396">
        <v>304.00703485477459</v>
      </c>
      <c r="AG200" s="396">
        <v>303.87364404405764</v>
      </c>
      <c r="AH200" s="396">
        <v>258.28126624282356</v>
      </c>
      <c r="AI200" s="396">
        <v>266.82070728956376</v>
      </c>
      <c r="AJ200" s="396">
        <v>305.8755986938271</v>
      </c>
      <c r="AK200" s="396">
        <v>277.77989819776144</v>
      </c>
      <c r="AL200" s="396">
        <v>265.33784942001495</v>
      </c>
      <c r="AM200" s="396">
        <v>248.6369014181374</v>
      </c>
      <c r="AN200" s="396">
        <v>264.35893692799885</v>
      </c>
      <c r="AO200" s="396">
        <v>294.5097307695853</v>
      </c>
      <c r="AP200" s="396">
        <v>301.36988006801528</v>
      </c>
      <c r="AQ200" s="396">
        <v>263.79470282329424</v>
      </c>
      <c r="AR200" s="396">
        <v>201.26053087276486</v>
      </c>
      <c r="AS200" s="396">
        <v>178.20594462694024</v>
      </c>
      <c r="AT200" s="396">
        <v>164.78585146358381</v>
      </c>
      <c r="AU200" s="396">
        <v>137.69144543895507</v>
      </c>
    </row>
    <row r="201" spans="1:47" ht="28.8" x14ac:dyDescent="0.3">
      <c r="A201" s="394" t="s">
        <v>693</v>
      </c>
      <c r="B201" s="394" t="s">
        <v>946</v>
      </c>
      <c r="C201" s="394" t="s">
        <v>946</v>
      </c>
      <c r="D201" s="395">
        <v>57</v>
      </c>
      <c r="E201" s="394" t="s">
        <v>699</v>
      </c>
      <c r="F201" s="394" t="s">
        <v>166</v>
      </c>
      <c r="G201" s="394" t="s">
        <v>2043</v>
      </c>
      <c r="H201" s="394" t="s">
        <v>2077</v>
      </c>
      <c r="I201" s="394" t="s">
        <v>2078</v>
      </c>
      <c r="J201" s="396">
        <v>93.904904565180246</v>
      </c>
      <c r="K201" s="396">
        <v>99.236825845163025</v>
      </c>
      <c r="L201" s="396">
        <v>104.56874712514578</v>
      </c>
      <c r="M201" s="396">
        <v>109.90066840512856</v>
      </c>
      <c r="N201" s="396">
        <v>115.23258968511131</v>
      </c>
      <c r="O201" s="396">
        <v>120.56451096509407</v>
      </c>
      <c r="P201" s="396">
        <v>125.89643224507682</v>
      </c>
      <c r="Q201" s="396">
        <v>131.22835352505956</v>
      </c>
      <c r="R201" s="396">
        <v>136.56027480504233</v>
      </c>
      <c r="S201" s="396">
        <v>141.89219608502509</v>
      </c>
      <c r="T201" s="396">
        <v>147.22411736500786</v>
      </c>
      <c r="U201" s="396">
        <v>152.55603864499059</v>
      </c>
      <c r="V201" s="396">
        <v>157.88795992497336</v>
      </c>
      <c r="W201" s="396">
        <v>163.21988120495612</v>
      </c>
      <c r="X201" s="396">
        <v>168.55180248493889</v>
      </c>
      <c r="Y201" s="396">
        <v>173.88372376492163</v>
      </c>
      <c r="Z201" s="396">
        <v>179.21564504490436</v>
      </c>
      <c r="AA201" s="396">
        <v>184.54756632488713</v>
      </c>
      <c r="AB201" s="396">
        <v>189.87948760486987</v>
      </c>
      <c r="AC201" s="396">
        <v>195.21140888485269</v>
      </c>
      <c r="AD201" s="396">
        <v>198.75667873626412</v>
      </c>
      <c r="AE201" s="396">
        <v>221.93321887094922</v>
      </c>
      <c r="AF201" s="396">
        <v>232.29616126347014</v>
      </c>
      <c r="AG201" s="396">
        <v>216.32743401063215</v>
      </c>
      <c r="AH201" s="396">
        <v>194.80429009475105</v>
      </c>
      <c r="AI201" s="396">
        <v>176.7864300392481</v>
      </c>
      <c r="AJ201" s="396">
        <v>172.5145585025723</v>
      </c>
      <c r="AK201" s="396">
        <v>184.92547254779197</v>
      </c>
      <c r="AL201" s="396">
        <v>182.22482081210703</v>
      </c>
      <c r="AM201" s="396">
        <v>150.93865029563898</v>
      </c>
      <c r="AN201" s="396">
        <v>119.41303288784655</v>
      </c>
      <c r="AO201" s="396">
        <v>103.4959545687943</v>
      </c>
      <c r="AP201" s="396">
        <v>99.861378976861232</v>
      </c>
      <c r="AQ201" s="396">
        <v>93.941469378911933</v>
      </c>
      <c r="AR201" s="396">
        <v>80.324808363188637</v>
      </c>
      <c r="AS201" s="396">
        <v>74.613161579622272</v>
      </c>
      <c r="AT201" s="396">
        <v>75.190203781030931</v>
      </c>
      <c r="AU201" s="396">
        <v>66.286776886381617</v>
      </c>
    </row>
    <row r="202" spans="1:47" x14ac:dyDescent="0.3">
      <c r="A202" s="394" t="s">
        <v>693</v>
      </c>
      <c r="B202" s="394" t="s">
        <v>946</v>
      </c>
      <c r="C202" s="394" t="s">
        <v>946</v>
      </c>
      <c r="D202" s="395">
        <v>75</v>
      </c>
      <c r="E202" s="394" t="s">
        <v>2084</v>
      </c>
      <c r="F202" s="394" t="s">
        <v>167</v>
      </c>
      <c r="G202" s="394" t="s">
        <v>167</v>
      </c>
      <c r="H202" s="394" t="s">
        <v>1849</v>
      </c>
      <c r="I202" s="394" t="s">
        <v>1850</v>
      </c>
      <c r="J202" s="396">
        <v>10000</v>
      </c>
      <c r="K202" s="396">
        <v>10000</v>
      </c>
      <c r="L202" s="396">
        <v>10000</v>
      </c>
      <c r="M202" s="396">
        <v>10000</v>
      </c>
      <c r="N202" s="396">
        <v>10000</v>
      </c>
      <c r="O202" s="396">
        <v>10000</v>
      </c>
      <c r="P202" s="396">
        <v>10000</v>
      </c>
      <c r="Q202" s="396">
        <v>10000</v>
      </c>
      <c r="R202" s="396">
        <v>10000</v>
      </c>
      <c r="S202" s="396">
        <v>10000</v>
      </c>
      <c r="T202" s="396">
        <v>10000</v>
      </c>
      <c r="U202" s="396">
        <v>10000</v>
      </c>
      <c r="V202" s="396">
        <v>10000</v>
      </c>
      <c r="W202" s="396">
        <v>10000</v>
      </c>
      <c r="X202" s="396">
        <v>10000</v>
      </c>
      <c r="Y202" s="396">
        <v>10000</v>
      </c>
      <c r="Z202" s="396">
        <v>10000</v>
      </c>
      <c r="AA202" s="396">
        <v>10000</v>
      </c>
      <c r="AB202" s="396">
        <v>10000</v>
      </c>
      <c r="AC202" s="396">
        <v>10000</v>
      </c>
      <c r="AD202" s="396">
        <v>10000</v>
      </c>
      <c r="AE202" s="396">
        <v>10000</v>
      </c>
      <c r="AF202" s="396">
        <v>10000</v>
      </c>
      <c r="AG202" s="396">
        <v>10000</v>
      </c>
      <c r="AH202" s="396">
        <v>7500</v>
      </c>
      <c r="AI202" s="396">
        <v>10000</v>
      </c>
      <c r="AJ202" s="396">
        <v>10000</v>
      </c>
      <c r="AK202" s="396">
        <v>10000</v>
      </c>
      <c r="AL202" s="396">
        <v>10000</v>
      </c>
      <c r="AM202" s="396">
        <v>10000</v>
      </c>
      <c r="AN202" s="396">
        <v>10000</v>
      </c>
      <c r="AO202" s="396">
        <v>10000</v>
      </c>
      <c r="AP202" s="396">
        <v>10000</v>
      </c>
      <c r="AQ202" s="396">
        <v>10000</v>
      </c>
      <c r="AR202" s="396">
        <v>10000</v>
      </c>
      <c r="AS202" s="396">
        <v>10000</v>
      </c>
      <c r="AT202" s="396">
        <v>10000</v>
      </c>
      <c r="AU202" s="396">
        <v>10000</v>
      </c>
    </row>
    <row r="203" spans="1:47" x14ac:dyDescent="0.3">
      <c r="A203" s="394" t="s">
        <v>693</v>
      </c>
      <c r="B203" s="394" t="s">
        <v>946</v>
      </c>
      <c r="C203" s="394" t="s">
        <v>946</v>
      </c>
      <c r="D203" s="395">
        <v>77</v>
      </c>
      <c r="E203" s="394" t="s">
        <v>2085</v>
      </c>
      <c r="F203" s="394" t="s">
        <v>167</v>
      </c>
      <c r="G203" s="394" t="s">
        <v>167</v>
      </c>
      <c r="H203" s="394" t="s">
        <v>1849</v>
      </c>
      <c r="I203" s="394" t="s">
        <v>1850</v>
      </c>
      <c r="J203" s="396">
        <v>6562.5</v>
      </c>
      <c r="K203" s="396">
        <v>6562.5</v>
      </c>
      <c r="L203" s="396">
        <v>6562.5</v>
      </c>
      <c r="M203" s="396">
        <v>6562.5</v>
      </c>
      <c r="N203" s="396">
        <v>6562.5</v>
      </c>
      <c r="O203" s="396">
        <v>6562.5</v>
      </c>
      <c r="P203" s="396">
        <v>6562.5</v>
      </c>
      <c r="Q203" s="396">
        <v>6562.5</v>
      </c>
      <c r="R203" s="396">
        <v>6562.5</v>
      </c>
      <c r="S203" s="396">
        <v>6562.5</v>
      </c>
      <c r="T203" s="396">
        <v>6562.5</v>
      </c>
      <c r="U203" s="396">
        <v>6562.5</v>
      </c>
      <c r="V203" s="396">
        <v>6562.5</v>
      </c>
      <c r="W203" s="396">
        <v>6562.5</v>
      </c>
      <c r="X203" s="396">
        <v>6562.5</v>
      </c>
      <c r="Y203" s="396">
        <v>6562.5</v>
      </c>
      <c r="Z203" s="396">
        <v>6562.5</v>
      </c>
      <c r="AA203" s="396">
        <v>6562.5</v>
      </c>
      <c r="AB203" s="396">
        <v>6562.5</v>
      </c>
      <c r="AC203" s="396">
        <v>6562.5</v>
      </c>
      <c r="AD203" s="396">
        <v>6562.5</v>
      </c>
      <c r="AE203" s="396">
        <v>6562.5</v>
      </c>
      <c r="AF203" s="396">
        <v>6562.5</v>
      </c>
      <c r="AG203" s="396">
        <v>6562.5</v>
      </c>
      <c r="AH203" s="396">
        <v>4921.875</v>
      </c>
      <c r="AI203" s="396">
        <v>6562.5</v>
      </c>
      <c r="AJ203" s="396">
        <v>6562.5</v>
      </c>
      <c r="AK203" s="396">
        <v>6562.5</v>
      </c>
      <c r="AL203" s="396">
        <v>6562.5</v>
      </c>
      <c r="AM203" s="396">
        <v>6562.5</v>
      </c>
      <c r="AN203" s="396">
        <v>6562.5</v>
      </c>
      <c r="AO203" s="396">
        <v>6562.5</v>
      </c>
      <c r="AP203" s="396">
        <v>6562.5</v>
      </c>
      <c r="AQ203" s="396">
        <v>6562.5</v>
      </c>
      <c r="AR203" s="396">
        <v>6562.5</v>
      </c>
      <c r="AS203" s="396">
        <v>6562.5</v>
      </c>
      <c r="AT203" s="396">
        <v>6562.5</v>
      </c>
      <c r="AU203" s="396">
        <v>6562.5</v>
      </c>
    </row>
    <row r="204" spans="1:47" x14ac:dyDescent="0.3">
      <c r="A204" s="394" t="s">
        <v>693</v>
      </c>
      <c r="B204" s="394" t="s">
        <v>946</v>
      </c>
      <c r="C204" s="394" t="s">
        <v>946</v>
      </c>
      <c r="D204" s="395">
        <v>79</v>
      </c>
      <c r="E204" s="394" t="s">
        <v>2086</v>
      </c>
      <c r="F204" s="394" t="s">
        <v>167</v>
      </c>
      <c r="G204" s="394" t="s">
        <v>167</v>
      </c>
      <c r="H204" s="394" t="s">
        <v>1851</v>
      </c>
      <c r="I204" s="394" t="s">
        <v>1852</v>
      </c>
      <c r="J204" s="396">
        <v>11375</v>
      </c>
      <c r="K204" s="396">
        <v>11375</v>
      </c>
      <c r="L204" s="396">
        <v>11375</v>
      </c>
      <c r="M204" s="396">
        <v>11375</v>
      </c>
      <c r="N204" s="396">
        <v>11375</v>
      </c>
      <c r="O204" s="396">
        <v>11375</v>
      </c>
      <c r="P204" s="396">
        <v>11375</v>
      </c>
      <c r="Q204" s="396">
        <v>11375</v>
      </c>
      <c r="R204" s="396">
        <v>11375</v>
      </c>
      <c r="S204" s="396">
        <v>11375</v>
      </c>
      <c r="T204" s="396">
        <v>11375</v>
      </c>
      <c r="U204" s="396">
        <v>11375</v>
      </c>
      <c r="V204" s="396">
        <v>11375</v>
      </c>
      <c r="W204" s="396">
        <v>11375</v>
      </c>
      <c r="X204" s="396">
        <v>11375</v>
      </c>
      <c r="Y204" s="396">
        <v>11375</v>
      </c>
      <c r="Z204" s="396">
        <v>11375</v>
      </c>
      <c r="AA204" s="396">
        <v>11375</v>
      </c>
      <c r="AB204" s="396">
        <v>11375</v>
      </c>
      <c r="AC204" s="396">
        <v>11375</v>
      </c>
      <c r="AD204" s="396">
        <v>11375</v>
      </c>
      <c r="AE204" s="396">
        <v>11375</v>
      </c>
      <c r="AF204" s="396">
        <v>11375</v>
      </c>
      <c r="AG204" s="396">
        <v>11375</v>
      </c>
      <c r="AH204" s="396">
        <v>8531.25</v>
      </c>
      <c r="AI204" s="396">
        <v>11375</v>
      </c>
      <c r="AJ204" s="396">
        <v>11375</v>
      </c>
      <c r="AK204" s="396">
        <v>11375</v>
      </c>
      <c r="AL204" s="396">
        <v>11375</v>
      </c>
      <c r="AM204" s="396">
        <v>11375</v>
      </c>
      <c r="AN204" s="396">
        <v>11375</v>
      </c>
      <c r="AO204" s="396">
        <v>11375</v>
      </c>
      <c r="AP204" s="396">
        <v>11375</v>
      </c>
      <c r="AQ204" s="396">
        <v>11375</v>
      </c>
      <c r="AR204" s="396">
        <v>11375</v>
      </c>
      <c r="AS204" s="396">
        <v>11375</v>
      </c>
      <c r="AT204" s="396">
        <v>11375</v>
      </c>
      <c r="AU204" s="396">
        <v>11375</v>
      </c>
    </row>
    <row r="205" spans="1:47" x14ac:dyDescent="0.3">
      <c r="A205" s="394" t="s">
        <v>693</v>
      </c>
      <c r="B205" s="394" t="s">
        <v>946</v>
      </c>
      <c r="C205" s="394" t="s">
        <v>946</v>
      </c>
      <c r="D205" s="395">
        <v>102</v>
      </c>
      <c r="E205" s="394" t="s">
        <v>1867</v>
      </c>
      <c r="F205" s="394" t="s">
        <v>167</v>
      </c>
      <c r="G205" s="394" t="s">
        <v>167</v>
      </c>
      <c r="H205" s="394" t="s">
        <v>1839</v>
      </c>
      <c r="I205" s="394" t="s">
        <v>1840</v>
      </c>
      <c r="J205" s="396">
        <v>0.47083238655085036</v>
      </c>
      <c r="K205" s="396">
        <v>0.49412465783825232</v>
      </c>
      <c r="L205" s="396">
        <v>0.52231330379740915</v>
      </c>
      <c r="M205" s="396">
        <v>0.53931758439870847</v>
      </c>
      <c r="N205" s="396">
        <v>0.55658499993592592</v>
      </c>
      <c r="O205" s="396">
        <v>0.57799677648350467</v>
      </c>
      <c r="P205" s="396">
        <v>0.59300715415311045</v>
      </c>
      <c r="Q205" s="396">
        <v>0.60425673506822852</v>
      </c>
      <c r="R205" s="396">
        <v>0.60976204847143234</v>
      </c>
      <c r="S205" s="396">
        <v>0.62081536467659726</v>
      </c>
      <c r="T205" s="396">
        <v>0.63633846415762907</v>
      </c>
      <c r="U205" s="396">
        <v>0.6436342680680891</v>
      </c>
      <c r="V205" s="396">
        <v>0.66725590418121739</v>
      </c>
      <c r="W205" s="396">
        <v>0.68407796338867877</v>
      </c>
      <c r="X205" s="396">
        <v>0.69574323787104542</v>
      </c>
      <c r="Y205" s="396">
        <v>0.70986939659075965</v>
      </c>
      <c r="Z205" s="396">
        <v>0.72614878608299727</v>
      </c>
      <c r="AA205" s="396">
        <v>0.67632360703749717</v>
      </c>
      <c r="AB205" s="396">
        <v>0.70487211093833735</v>
      </c>
      <c r="AC205" s="396">
        <v>0.60499597453414</v>
      </c>
      <c r="AD205" s="397"/>
      <c r="AE205" s="396">
        <v>0.22499999999999998</v>
      </c>
      <c r="AF205" s="396">
        <v>0.44999999999999996</v>
      </c>
      <c r="AG205" s="396">
        <v>0.67499999999999993</v>
      </c>
      <c r="AH205" s="396">
        <v>0.89999999999999991</v>
      </c>
      <c r="AI205" s="396">
        <v>1.0499999999999998</v>
      </c>
      <c r="AJ205" s="396">
        <v>1.2</v>
      </c>
      <c r="AK205" s="396">
        <v>1.2</v>
      </c>
      <c r="AL205" s="396">
        <v>1.95</v>
      </c>
      <c r="AM205" s="396">
        <v>2.4299999999999997</v>
      </c>
      <c r="AN205" s="396">
        <v>2.835</v>
      </c>
      <c r="AO205" s="396">
        <v>2.67</v>
      </c>
      <c r="AP205" s="396">
        <v>2.6866637899978318</v>
      </c>
      <c r="AQ205" s="396">
        <v>2.4915088135130494</v>
      </c>
      <c r="AR205" s="396">
        <v>1.9212049450996274</v>
      </c>
      <c r="AS205" s="396">
        <v>1.801307796423441</v>
      </c>
      <c r="AT205" s="396">
        <v>1.7823017130685157</v>
      </c>
      <c r="AU205" s="396">
        <v>1.7195587783056987</v>
      </c>
    </row>
    <row r="206" spans="1:47" x14ac:dyDescent="0.3">
      <c r="A206" s="394" t="s">
        <v>693</v>
      </c>
      <c r="B206" s="394" t="s">
        <v>946</v>
      </c>
      <c r="C206" s="394" t="s">
        <v>946</v>
      </c>
      <c r="D206" s="395">
        <v>102</v>
      </c>
      <c r="E206" s="394" t="s">
        <v>1867</v>
      </c>
      <c r="F206" s="394" t="s">
        <v>167</v>
      </c>
      <c r="G206" s="394" t="s">
        <v>167</v>
      </c>
      <c r="H206" s="394" t="s">
        <v>1841</v>
      </c>
      <c r="I206" s="394" t="s">
        <v>1842</v>
      </c>
      <c r="J206" s="396">
        <v>263.12831415251003</v>
      </c>
      <c r="K206" s="396">
        <v>273.80906278460651</v>
      </c>
      <c r="L206" s="396">
        <v>278.86406550211217</v>
      </c>
      <c r="M206" s="396">
        <v>288.26775650112376</v>
      </c>
      <c r="N206" s="396">
        <v>296.6379658593325</v>
      </c>
      <c r="O206" s="396">
        <v>303.92981864227028</v>
      </c>
      <c r="P206" s="396">
        <v>311.9966913531141</v>
      </c>
      <c r="Q206" s="396">
        <v>315.84507894861133</v>
      </c>
      <c r="R206" s="396">
        <v>318.33842158969611</v>
      </c>
      <c r="S206" s="396">
        <v>317.09021562526277</v>
      </c>
      <c r="T206" s="396">
        <v>325.97263611719535</v>
      </c>
      <c r="U206" s="396">
        <v>330.82390057866354</v>
      </c>
      <c r="V206" s="396">
        <v>343.74274270279852</v>
      </c>
      <c r="W206" s="396">
        <v>352.03625426307184</v>
      </c>
      <c r="X206" s="396">
        <v>362.42986918886231</v>
      </c>
      <c r="Y206" s="396">
        <v>370.74228040799096</v>
      </c>
      <c r="Z206" s="396">
        <v>378.88816308187802</v>
      </c>
      <c r="AA206" s="396">
        <v>384.9651990053552</v>
      </c>
      <c r="AB206" s="396">
        <v>402.91996981317408</v>
      </c>
      <c r="AC206" s="396">
        <v>427.62762154453634</v>
      </c>
      <c r="AD206" s="396">
        <v>464.87654388431622</v>
      </c>
      <c r="AE206" s="396">
        <v>512.5472753504481</v>
      </c>
      <c r="AF206" s="396">
        <v>657.96838156589195</v>
      </c>
      <c r="AG206" s="396">
        <v>805.35129696653439</v>
      </c>
      <c r="AH206" s="396">
        <v>883.65069169329911</v>
      </c>
      <c r="AI206" s="396">
        <v>939.72591607203947</v>
      </c>
      <c r="AJ206" s="396">
        <v>1093.2864239766657</v>
      </c>
      <c r="AK206" s="396">
        <v>1234.543611503598</v>
      </c>
      <c r="AL206" s="396">
        <v>1361.1735188996233</v>
      </c>
      <c r="AM206" s="396">
        <v>1437.1560683828293</v>
      </c>
      <c r="AN206" s="396">
        <v>1464.2029936273505</v>
      </c>
      <c r="AO206" s="396">
        <v>1448.9849325433088</v>
      </c>
      <c r="AP206" s="396">
        <v>1429.4256617991084</v>
      </c>
      <c r="AQ206" s="396">
        <v>1349.4594167073112</v>
      </c>
      <c r="AR206" s="396">
        <v>1289.5473168991412</v>
      </c>
      <c r="AS206" s="396">
        <v>1258.4403251703563</v>
      </c>
      <c r="AT206" s="396">
        <v>1258.3313870104846</v>
      </c>
      <c r="AU206" s="396">
        <v>1252.0776051064092</v>
      </c>
    </row>
    <row r="207" spans="1:47" x14ac:dyDescent="0.3">
      <c r="A207" s="394" t="s">
        <v>693</v>
      </c>
      <c r="B207" s="394" t="s">
        <v>946</v>
      </c>
      <c r="C207" s="394" t="s">
        <v>946</v>
      </c>
      <c r="D207" s="395">
        <v>102</v>
      </c>
      <c r="E207" s="394" t="s">
        <v>1867</v>
      </c>
      <c r="F207" s="394" t="s">
        <v>167</v>
      </c>
      <c r="G207" s="394" t="s">
        <v>167</v>
      </c>
      <c r="H207" s="394" t="s">
        <v>1843</v>
      </c>
      <c r="I207" s="394" t="s">
        <v>1844</v>
      </c>
      <c r="J207" s="396">
        <v>2344.0866967607653</v>
      </c>
      <c r="K207" s="396">
        <v>2434.801739919953</v>
      </c>
      <c r="L207" s="396">
        <v>2481.6461438640149</v>
      </c>
      <c r="M207" s="396">
        <v>2563.3081966016821</v>
      </c>
      <c r="N207" s="396">
        <v>2633.292506610549</v>
      </c>
      <c r="O207" s="396">
        <v>2693.2485202041607</v>
      </c>
      <c r="P207" s="396">
        <v>2761.2844881047081</v>
      </c>
      <c r="Q207" s="396">
        <v>2785.9962515391812</v>
      </c>
      <c r="R207" s="396">
        <v>2808.0767788038033</v>
      </c>
      <c r="S207" s="396">
        <v>2814.134405626537</v>
      </c>
      <c r="T207" s="396">
        <v>2890.3682636623053</v>
      </c>
      <c r="U207" s="396">
        <v>2931.4518405172853</v>
      </c>
      <c r="V207" s="396">
        <v>3028.7248641643005</v>
      </c>
      <c r="W207" s="396">
        <v>3074.4869642477115</v>
      </c>
      <c r="X207" s="396">
        <v>3144.0651119721442</v>
      </c>
      <c r="Y207" s="396">
        <v>3218.8528874704707</v>
      </c>
      <c r="Z207" s="396">
        <v>3295.0061840127378</v>
      </c>
      <c r="AA207" s="396">
        <v>3363.384353250919</v>
      </c>
      <c r="AB207" s="396">
        <v>3519.7297163348021</v>
      </c>
      <c r="AC207" s="396">
        <v>3732.8300551231564</v>
      </c>
      <c r="AD207" s="396">
        <v>3619.8472269658782</v>
      </c>
      <c r="AE207" s="396">
        <v>3387.6727710852274</v>
      </c>
      <c r="AF207" s="396">
        <v>4349.2384374934145</v>
      </c>
      <c r="AG207" s="396">
        <v>4932.4070021244579</v>
      </c>
      <c r="AH207" s="396">
        <v>5128.5854507059639</v>
      </c>
      <c r="AI207" s="396">
        <v>5542.2225693689279</v>
      </c>
      <c r="AJ207" s="396">
        <v>6031.0736597258947</v>
      </c>
      <c r="AK207" s="396">
        <v>6650.5043750962959</v>
      </c>
      <c r="AL207" s="396">
        <v>7297.632029231152</v>
      </c>
      <c r="AM207" s="396">
        <v>7957.8316761630085</v>
      </c>
      <c r="AN207" s="396">
        <v>8471.2345613484958</v>
      </c>
      <c r="AO207" s="396">
        <v>9005.3122549610798</v>
      </c>
      <c r="AP207" s="396">
        <v>9431.7779169861442</v>
      </c>
      <c r="AQ207" s="396">
        <v>9558.1625788836573</v>
      </c>
      <c r="AR207" s="396">
        <v>9266.6276552498566</v>
      </c>
      <c r="AS207" s="396">
        <v>8934.6959147747148</v>
      </c>
      <c r="AT207" s="396">
        <v>8933.7818955146631</v>
      </c>
      <c r="AU207" s="396">
        <v>8946.2970656288635</v>
      </c>
    </row>
    <row r="208" spans="1:47" x14ac:dyDescent="0.3">
      <c r="A208" s="394" t="s">
        <v>693</v>
      </c>
      <c r="B208" s="394" t="s">
        <v>946</v>
      </c>
      <c r="C208" s="394" t="s">
        <v>946</v>
      </c>
      <c r="D208" s="395">
        <v>102</v>
      </c>
      <c r="E208" s="394" t="s">
        <v>1867</v>
      </c>
      <c r="F208" s="394" t="s">
        <v>167</v>
      </c>
      <c r="G208" s="394" t="s">
        <v>167</v>
      </c>
      <c r="H208" s="394" t="s">
        <v>1845</v>
      </c>
      <c r="I208" s="394" t="s">
        <v>1846</v>
      </c>
      <c r="J208" s="396">
        <v>1388.4099721043117</v>
      </c>
      <c r="K208" s="396">
        <v>1434.7641636084436</v>
      </c>
      <c r="L208" s="396">
        <v>1454.6840942752526</v>
      </c>
      <c r="M208" s="396">
        <v>1497.8630526388238</v>
      </c>
      <c r="N208" s="396">
        <v>1538.1346715907866</v>
      </c>
      <c r="O208" s="396">
        <v>1573.7996904454772</v>
      </c>
      <c r="P208" s="396">
        <v>1614.8763359922373</v>
      </c>
      <c r="Q208" s="396">
        <v>1635.8772567912149</v>
      </c>
      <c r="R208" s="396">
        <v>1655.8750775077106</v>
      </c>
      <c r="S208" s="396">
        <v>1665.6781902259281</v>
      </c>
      <c r="T208" s="396">
        <v>1719.072726932673</v>
      </c>
      <c r="U208" s="396">
        <v>1751.4771500398306</v>
      </c>
      <c r="V208" s="396">
        <v>1814.889614850294</v>
      </c>
      <c r="W208" s="396">
        <v>1850.2583233797325</v>
      </c>
      <c r="X208" s="396">
        <v>1899.8187873818838</v>
      </c>
      <c r="Y208" s="396">
        <v>1948.7159092146248</v>
      </c>
      <c r="Z208" s="396">
        <v>1995.0290277444544</v>
      </c>
      <c r="AA208" s="396">
        <v>2028.2826263161967</v>
      </c>
      <c r="AB208" s="396">
        <v>2115.1300082719017</v>
      </c>
      <c r="AC208" s="396">
        <v>2061.4376275322043</v>
      </c>
      <c r="AD208" s="396">
        <v>1967.7863092949199</v>
      </c>
      <c r="AE208" s="396">
        <v>1535.1497297962835</v>
      </c>
      <c r="AF208" s="396">
        <v>2249.8010716114759</v>
      </c>
      <c r="AG208" s="396">
        <v>2684.9354270557474</v>
      </c>
      <c r="AH208" s="396">
        <v>2772.5079740938545</v>
      </c>
      <c r="AI208" s="396">
        <v>2952.8163810760293</v>
      </c>
      <c r="AJ208" s="396">
        <v>2994.340306516473</v>
      </c>
      <c r="AK208" s="396">
        <v>3080.9397511964971</v>
      </c>
      <c r="AL208" s="396">
        <v>3147.0462988311911</v>
      </c>
      <c r="AM208" s="396">
        <v>3134.1991215621651</v>
      </c>
      <c r="AN208" s="396">
        <v>3094.7648125876381</v>
      </c>
      <c r="AO208" s="396">
        <v>3108.6368743471562</v>
      </c>
      <c r="AP208" s="396">
        <v>3165.475193393248</v>
      </c>
      <c r="AQ208" s="396">
        <v>3168.5702270326447</v>
      </c>
      <c r="AR208" s="396">
        <v>3040.4997316353652</v>
      </c>
      <c r="AS208" s="396">
        <v>3046.7612182533876</v>
      </c>
      <c r="AT208" s="396">
        <v>3053.0360229446555</v>
      </c>
      <c r="AU208" s="396">
        <v>3058.3346827784553</v>
      </c>
    </row>
    <row r="209" spans="1:47" x14ac:dyDescent="0.3">
      <c r="A209" s="394" t="s">
        <v>693</v>
      </c>
      <c r="B209" s="394" t="s">
        <v>946</v>
      </c>
      <c r="C209" s="394" t="s">
        <v>946</v>
      </c>
      <c r="D209" s="395">
        <v>102</v>
      </c>
      <c r="E209" s="394" t="s">
        <v>1867</v>
      </c>
      <c r="F209" s="394" t="s">
        <v>167</v>
      </c>
      <c r="G209" s="394" t="s">
        <v>167</v>
      </c>
      <c r="H209" s="394" t="s">
        <v>1847</v>
      </c>
      <c r="I209" s="394" t="s">
        <v>1848</v>
      </c>
      <c r="J209" s="396">
        <v>3223.0400461597624</v>
      </c>
      <c r="K209" s="396">
        <v>3354.6882905245238</v>
      </c>
      <c r="L209" s="396">
        <v>3426.6850405457913</v>
      </c>
      <c r="M209" s="396">
        <v>3549.2024123807055</v>
      </c>
      <c r="N209" s="396">
        <v>3657.9435940093886</v>
      </c>
      <c r="O209" s="396">
        <v>3751.9783429692375</v>
      </c>
      <c r="P209" s="396">
        <v>3858.6402590289431</v>
      </c>
      <c r="Q209" s="396">
        <v>3912.0742693172024</v>
      </c>
      <c r="R209" s="396">
        <v>3974.0135511173748</v>
      </c>
      <c r="S209" s="396">
        <v>4004.5398088968004</v>
      </c>
      <c r="T209" s="396">
        <v>4126.7745914157667</v>
      </c>
      <c r="U209" s="396">
        <v>4189.260029462569</v>
      </c>
      <c r="V209" s="396">
        <v>4320.4042237943831</v>
      </c>
      <c r="W209" s="396">
        <v>4393.1108053288272</v>
      </c>
      <c r="X209" s="396">
        <v>4504.0068784959358</v>
      </c>
      <c r="Y209" s="396">
        <v>4607.6170830946066</v>
      </c>
      <c r="Z209" s="396">
        <v>4704.4152161703296</v>
      </c>
      <c r="AA209" s="396">
        <v>4789.3187651315884</v>
      </c>
      <c r="AB209" s="396">
        <v>4987.9171078347354</v>
      </c>
      <c r="AC209" s="396">
        <v>4868.6596311475223</v>
      </c>
      <c r="AD209" s="396">
        <v>4761.4007975261475</v>
      </c>
      <c r="AE209" s="396">
        <v>3596.3982788965577</v>
      </c>
      <c r="AF209" s="396">
        <v>5583.2887743304855</v>
      </c>
      <c r="AG209" s="396">
        <v>6350.5253590676548</v>
      </c>
      <c r="AH209" s="396">
        <v>6801.7611659094937</v>
      </c>
      <c r="AI209" s="396">
        <v>7667.54617187032</v>
      </c>
      <c r="AJ209" s="396">
        <v>8074.2679634741571</v>
      </c>
      <c r="AK209" s="396">
        <v>8292.5083762833856</v>
      </c>
      <c r="AL209" s="396">
        <v>8342.7512147230282</v>
      </c>
      <c r="AM209" s="396">
        <v>8306.2196790393464</v>
      </c>
      <c r="AN209" s="396">
        <v>7833.2599181535998</v>
      </c>
      <c r="AO209" s="396">
        <v>7530.7882707765775</v>
      </c>
      <c r="AP209" s="396">
        <v>7420.6872133746128</v>
      </c>
      <c r="AQ209" s="396">
        <v>7040.8824656152592</v>
      </c>
      <c r="AR209" s="396">
        <v>6368.7621450023171</v>
      </c>
      <c r="AS209" s="396">
        <v>6201.4226070089371</v>
      </c>
      <c r="AT209" s="396">
        <v>6212.9730098185864</v>
      </c>
      <c r="AU209" s="396">
        <v>6206.6581888803266</v>
      </c>
    </row>
    <row r="210" spans="1:47" x14ac:dyDescent="0.3">
      <c r="A210" s="394" t="s">
        <v>693</v>
      </c>
      <c r="B210" s="394" t="s">
        <v>946</v>
      </c>
      <c r="C210" s="394" t="s">
        <v>946</v>
      </c>
      <c r="D210" s="395">
        <v>102</v>
      </c>
      <c r="E210" s="394" t="s">
        <v>1867</v>
      </c>
      <c r="F210" s="394" t="s">
        <v>167</v>
      </c>
      <c r="G210" s="394" t="s">
        <v>167</v>
      </c>
      <c r="H210" s="394" t="s">
        <v>1849</v>
      </c>
      <c r="I210" s="394" t="s">
        <v>1850</v>
      </c>
      <c r="J210" s="396">
        <v>7626.2973633664669</v>
      </c>
      <c r="K210" s="396">
        <v>7930.822321949664</v>
      </c>
      <c r="L210" s="396">
        <v>8097.7644893015477</v>
      </c>
      <c r="M210" s="396">
        <v>8381.019057833395</v>
      </c>
      <c r="N210" s="396">
        <v>8623.7723721266302</v>
      </c>
      <c r="O210" s="396">
        <v>8837.4043253233976</v>
      </c>
      <c r="P210" s="396">
        <v>9077.8097039955137</v>
      </c>
      <c r="Q210" s="396">
        <v>9178.8228136554862</v>
      </c>
      <c r="R210" s="396">
        <v>9281.7277530117117</v>
      </c>
      <c r="S210" s="396">
        <v>9317.4435287052711</v>
      </c>
      <c r="T210" s="396">
        <v>9585.5151589393681</v>
      </c>
      <c r="U210" s="396">
        <v>9740.8709455229018</v>
      </c>
      <c r="V210" s="396">
        <v>10061.920654388183</v>
      </c>
      <c r="W210" s="396">
        <v>10225.052533691685</v>
      </c>
      <c r="X210" s="396">
        <v>10466.749773479421</v>
      </c>
      <c r="Y210" s="396">
        <v>10706.528689613362</v>
      </c>
      <c r="Z210" s="396">
        <v>10950.964489315329</v>
      </c>
      <c r="AA210" s="396">
        <v>11173.574855978284</v>
      </c>
      <c r="AB210" s="396">
        <v>11658.418732208582</v>
      </c>
      <c r="AC210" s="396">
        <v>11705.846735483834</v>
      </c>
      <c r="AD210" s="396">
        <v>12163.882931158176</v>
      </c>
      <c r="AE210" s="396">
        <v>9062.5637656567415</v>
      </c>
      <c r="AF210" s="396">
        <v>13159.375791603616</v>
      </c>
      <c r="AG210" s="396">
        <v>15462.186859269228</v>
      </c>
      <c r="AH210" s="396">
        <v>15889.321342258861</v>
      </c>
      <c r="AI210" s="396">
        <v>18390.479429143161</v>
      </c>
      <c r="AJ210" s="396">
        <v>19001.952613608486</v>
      </c>
      <c r="AK210" s="396">
        <v>19200.579309597677</v>
      </c>
      <c r="AL210" s="396">
        <v>20057.245155872955</v>
      </c>
      <c r="AM210" s="396">
        <v>20666.869388285751</v>
      </c>
      <c r="AN210" s="396">
        <v>21382.87707460059</v>
      </c>
      <c r="AO210" s="396">
        <v>21886.222277323566</v>
      </c>
      <c r="AP210" s="396">
        <v>22490.529905092582</v>
      </c>
      <c r="AQ210" s="396">
        <v>23201.595627320581</v>
      </c>
      <c r="AR210" s="396">
        <v>17246.485292296438</v>
      </c>
      <c r="AS210" s="396">
        <v>16956.637485231171</v>
      </c>
      <c r="AT210" s="396">
        <v>17575.529367323183</v>
      </c>
      <c r="AU210" s="396">
        <v>17876.797004180768</v>
      </c>
    </row>
    <row r="211" spans="1:47" x14ac:dyDescent="0.3">
      <c r="A211" s="394" t="s">
        <v>693</v>
      </c>
      <c r="B211" s="394" t="s">
        <v>946</v>
      </c>
      <c r="C211" s="394" t="s">
        <v>946</v>
      </c>
      <c r="D211" s="395">
        <v>102</v>
      </c>
      <c r="E211" s="394" t="s">
        <v>1867</v>
      </c>
      <c r="F211" s="394" t="s">
        <v>167</v>
      </c>
      <c r="G211" s="394" t="s">
        <v>167</v>
      </c>
      <c r="H211" s="394" t="s">
        <v>1851</v>
      </c>
      <c r="I211" s="394" t="s">
        <v>1852</v>
      </c>
      <c r="J211" s="396">
        <v>2630.2207012662302</v>
      </c>
      <c r="K211" s="396">
        <v>2734.128255687916</v>
      </c>
      <c r="L211" s="396">
        <v>2988.5314549574314</v>
      </c>
      <c r="M211" s="396">
        <v>3157.4085782922175</v>
      </c>
      <c r="N211" s="396">
        <v>3307.1384087525494</v>
      </c>
      <c r="O211" s="396">
        <v>3464.0910244883366</v>
      </c>
      <c r="P211" s="396">
        <v>3557.9347646612264</v>
      </c>
      <c r="Q211" s="396">
        <v>3644.9378521329722</v>
      </c>
      <c r="R211" s="396">
        <v>3808.0604814557432</v>
      </c>
      <c r="S211" s="396">
        <v>3908.9713576402014</v>
      </c>
      <c r="T211" s="396">
        <v>4111.9649178855043</v>
      </c>
      <c r="U211" s="396">
        <v>4196.4749547697802</v>
      </c>
      <c r="V211" s="396">
        <v>4493.9185856093782</v>
      </c>
      <c r="W211" s="396">
        <v>4578.2521905617259</v>
      </c>
      <c r="X211" s="396">
        <v>4721.7512824005225</v>
      </c>
      <c r="Y211" s="396">
        <v>4911.1232439023697</v>
      </c>
      <c r="Z211" s="396">
        <v>5000.5253153361373</v>
      </c>
      <c r="AA211" s="396">
        <v>5107.8634979327016</v>
      </c>
      <c r="AB211" s="396">
        <v>5366.6474184000472</v>
      </c>
      <c r="AC211" s="396">
        <v>5950.6151154460513</v>
      </c>
      <c r="AD211" s="396">
        <v>6567.8652484559016</v>
      </c>
      <c r="AE211" s="396">
        <v>7285.4135774681836</v>
      </c>
      <c r="AF211" s="396">
        <v>8813.8140425082474</v>
      </c>
      <c r="AG211" s="396">
        <v>9901.7274956988476</v>
      </c>
      <c r="AH211" s="396">
        <v>10774.437643260582</v>
      </c>
      <c r="AI211" s="396">
        <v>12760.484920898502</v>
      </c>
      <c r="AJ211" s="396">
        <v>15826.427614887803</v>
      </c>
      <c r="AK211" s="396">
        <v>17287.294556295907</v>
      </c>
      <c r="AL211" s="396">
        <v>18824.290067782142</v>
      </c>
      <c r="AM211" s="396">
        <v>20028.916176820487</v>
      </c>
      <c r="AN211" s="396">
        <v>22034.598414076008</v>
      </c>
      <c r="AO211" s="396">
        <v>23519.903959704105</v>
      </c>
      <c r="AP211" s="396">
        <v>27012.9146729231</v>
      </c>
      <c r="AQ211" s="396">
        <v>28130.980373347968</v>
      </c>
      <c r="AR211" s="396">
        <v>20097.808902811608</v>
      </c>
      <c r="AS211" s="396">
        <v>21510.098784807571</v>
      </c>
      <c r="AT211" s="396">
        <v>21564.588616618577</v>
      </c>
      <c r="AU211" s="396">
        <v>21618.793166359101</v>
      </c>
    </row>
    <row r="212" spans="1:47" x14ac:dyDescent="0.3">
      <c r="A212" s="394" t="s">
        <v>693</v>
      </c>
      <c r="B212" s="394" t="s">
        <v>946</v>
      </c>
      <c r="C212" s="394" t="s">
        <v>946</v>
      </c>
      <c r="D212" s="395">
        <v>102</v>
      </c>
      <c r="E212" s="394" t="s">
        <v>1867</v>
      </c>
      <c r="F212" s="394" t="s">
        <v>167</v>
      </c>
      <c r="G212" s="394" t="s">
        <v>167</v>
      </c>
      <c r="H212" s="394" t="s">
        <v>1853</v>
      </c>
      <c r="I212" s="394" t="s">
        <v>1854</v>
      </c>
      <c r="J212" s="396">
        <v>147.71545188463921</v>
      </c>
      <c r="K212" s="396">
        <v>152.99346389693503</v>
      </c>
      <c r="L212" s="396">
        <v>158.22268295556802</v>
      </c>
      <c r="M212" s="396">
        <v>162.91614135313478</v>
      </c>
      <c r="N212" s="396">
        <v>169.16269580354003</v>
      </c>
      <c r="O212" s="396">
        <v>173.99678919820144</v>
      </c>
      <c r="P212" s="396">
        <v>178.7529331160618</v>
      </c>
      <c r="Q212" s="396">
        <v>181.09776183952781</v>
      </c>
      <c r="R212" s="396">
        <v>181.69587737523335</v>
      </c>
      <c r="S212" s="396">
        <v>181.44167199139434</v>
      </c>
      <c r="T212" s="396">
        <v>181.90320103423849</v>
      </c>
      <c r="U212" s="396">
        <v>187.20159309819689</v>
      </c>
      <c r="V212" s="396">
        <v>197.17095272635373</v>
      </c>
      <c r="W212" s="396">
        <v>203.42283090141302</v>
      </c>
      <c r="X212" s="396">
        <v>208.6340582026595</v>
      </c>
      <c r="Y212" s="396">
        <v>213.28932582408279</v>
      </c>
      <c r="Z212" s="396">
        <v>215.14852507378356</v>
      </c>
      <c r="AA212" s="396">
        <v>218.61650710118772</v>
      </c>
      <c r="AB212" s="396">
        <v>230.69310877700093</v>
      </c>
      <c r="AC212" s="396">
        <v>327.12413158556541</v>
      </c>
      <c r="AD212" s="396">
        <v>234.91180662788952</v>
      </c>
      <c r="AE212" s="396">
        <v>523.25100000000009</v>
      </c>
      <c r="AF212" s="396">
        <v>809.36310000000003</v>
      </c>
      <c r="AG212" s="396">
        <v>1307.4676892843424</v>
      </c>
      <c r="AH212" s="396">
        <v>1538.6347817596734</v>
      </c>
      <c r="AI212" s="396">
        <v>2904.1965477756253</v>
      </c>
      <c r="AJ212" s="396">
        <v>4876.4024048549081</v>
      </c>
      <c r="AK212" s="396">
        <v>5665.4262901134643</v>
      </c>
      <c r="AL212" s="396">
        <v>7387.7213527342892</v>
      </c>
      <c r="AM212" s="396">
        <v>8592.4512060366815</v>
      </c>
      <c r="AN212" s="396">
        <v>9890.2325748957883</v>
      </c>
      <c r="AO212" s="396">
        <v>10413.556367960073</v>
      </c>
      <c r="AP212" s="396">
        <v>11080.512998660119</v>
      </c>
      <c r="AQ212" s="396">
        <v>11632.319894807006</v>
      </c>
      <c r="AR212" s="396">
        <v>4719.3430431182387</v>
      </c>
      <c r="AS212" s="396">
        <v>5029.7665526334313</v>
      </c>
      <c r="AT212" s="396">
        <v>5042.360563969225</v>
      </c>
      <c r="AU212" s="396">
        <v>4965.5640130838201</v>
      </c>
    </row>
    <row r="213" spans="1:47" x14ac:dyDescent="0.3">
      <c r="A213" s="394" t="s">
        <v>693</v>
      </c>
      <c r="B213" s="394" t="s">
        <v>946</v>
      </c>
      <c r="C213" s="394" t="s">
        <v>946</v>
      </c>
      <c r="D213" s="395">
        <v>102</v>
      </c>
      <c r="E213" s="394" t="s">
        <v>1867</v>
      </c>
      <c r="F213" s="394" t="s">
        <v>167</v>
      </c>
      <c r="G213" s="394" t="s">
        <v>167</v>
      </c>
      <c r="H213" s="394" t="s">
        <v>1855</v>
      </c>
      <c r="I213" s="394" t="s">
        <v>1856</v>
      </c>
      <c r="J213" s="397"/>
      <c r="K213" s="397"/>
      <c r="L213" s="397"/>
      <c r="M213" s="397"/>
      <c r="N213" s="397"/>
      <c r="O213" s="397"/>
      <c r="P213" s="397"/>
      <c r="Q213" s="397"/>
      <c r="R213" s="397"/>
      <c r="S213" s="397"/>
      <c r="T213" s="397"/>
      <c r="U213" s="397"/>
      <c r="V213" s="397"/>
      <c r="W213" s="397"/>
      <c r="X213" s="397"/>
      <c r="Y213" s="397"/>
      <c r="Z213" s="397"/>
      <c r="AA213" s="397"/>
      <c r="AB213" s="397"/>
      <c r="AC213" s="397"/>
      <c r="AD213" s="397"/>
      <c r="AE213" s="397"/>
      <c r="AF213" s="397"/>
      <c r="AG213" s="397"/>
      <c r="AH213" s="397"/>
      <c r="AI213" s="397"/>
      <c r="AJ213" s="397"/>
      <c r="AK213" s="397"/>
      <c r="AL213" s="396">
        <v>30.8</v>
      </c>
      <c r="AM213" s="396">
        <v>190.5</v>
      </c>
      <c r="AN213" s="396">
        <v>335.55976455081174</v>
      </c>
      <c r="AO213" s="396">
        <v>261.38326578967025</v>
      </c>
      <c r="AP213" s="396">
        <v>715.66536936929037</v>
      </c>
      <c r="AQ213" s="396">
        <v>1006.6024218637099</v>
      </c>
      <c r="AR213" s="396">
        <v>828.8446768064947</v>
      </c>
      <c r="AS213" s="396">
        <v>1414.6184764189193</v>
      </c>
      <c r="AT213" s="396">
        <v>1415.946027605693</v>
      </c>
      <c r="AU213" s="396">
        <v>1407.0576862257867</v>
      </c>
    </row>
    <row r="214" spans="1:47" ht="28.8" x14ac:dyDescent="0.3">
      <c r="A214" s="394" t="s">
        <v>693</v>
      </c>
      <c r="B214" s="394" t="s">
        <v>946</v>
      </c>
      <c r="C214" s="394" t="s">
        <v>946</v>
      </c>
      <c r="D214" s="395">
        <v>105</v>
      </c>
      <c r="E214" s="394" t="s">
        <v>1867</v>
      </c>
      <c r="F214" s="394" t="s">
        <v>166</v>
      </c>
      <c r="G214" s="394" t="s">
        <v>2021</v>
      </c>
      <c r="H214" s="394" t="s">
        <v>2029</v>
      </c>
      <c r="I214" s="394" t="s">
        <v>2030</v>
      </c>
      <c r="J214" s="396">
        <v>1912.102665654852</v>
      </c>
      <c r="K214" s="396">
        <v>1819.9237438938294</v>
      </c>
      <c r="L214" s="396">
        <v>1727.7448221328086</v>
      </c>
      <c r="M214" s="396">
        <v>1635.5659003717881</v>
      </c>
      <c r="N214" s="396">
        <v>1543.3869786107637</v>
      </c>
      <c r="O214" s="396">
        <v>1451.2080568497336</v>
      </c>
      <c r="P214" s="396">
        <v>1359.0291350887098</v>
      </c>
      <c r="Q214" s="396">
        <v>1266.8502133276888</v>
      </c>
      <c r="R214" s="396">
        <v>1174.6712915666628</v>
      </c>
      <c r="S214" s="396">
        <v>1082.4923698056377</v>
      </c>
      <c r="T214" s="396">
        <v>990.31344804461696</v>
      </c>
      <c r="U214" s="396">
        <v>898.13452628358959</v>
      </c>
      <c r="V214" s="396">
        <v>805.95560452256723</v>
      </c>
      <c r="W214" s="396">
        <v>713.77668276154191</v>
      </c>
      <c r="X214" s="396">
        <v>621.59776100051943</v>
      </c>
      <c r="Y214" s="396">
        <v>529.41883923949399</v>
      </c>
      <c r="Z214" s="396">
        <v>437.23991747846947</v>
      </c>
      <c r="AA214" s="396">
        <v>345.06099571744591</v>
      </c>
      <c r="AB214" s="396">
        <v>114.21007407407421</v>
      </c>
      <c r="AC214" s="396">
        <v>109.52933333333345</v>
      </c>
      <c r="AD214" s="396">
        <v>114.21007407407421</v>
      </c>
      <c r="AE214" s="397"/>
      <c r="AF214" s="397"/>
      <c r="AG214" s="397"/>
      <c r="AH214" s="397"/>
      <c r="AI214" s="397"/>
      <c r="AJ214" s="397"/>
      <c r="AK214" s="397"/>
      <c r="AL214" s="397"/>
      <c r="AM214" s="397"/>
      <c r="AN214" s="397"/>
      <c r="AO214" s="397"/>
      <c r="AP214" s="397"/>
      <c r="AQ214" s="397"/>
      <c r="AR214" s="397"/>
      <c r="AS214" s="397"/>
      <c r="AT214" s="397"/>
      <c r="AU214" s="397"/>
    </row>
    <row r="215" spans="1:47" x14ac:dyDescent="0.3">
      <c r="A215" s="394" t="s">
        <v>693</v>
      </c>
      <c r="B215" s="394" t="s">
        <v>946</v>
      </c>
      <c r="C215" s="394" t="s">
        <v>946</v>
      </c>
      <c r="D215" s="395">
        <v>112</v>
      </c>
      <c r="E215" s="394" t="s">
        <v>2087</v>
      </c>
      <c r="F215" s="394" t="s">
        <v>167</v>
      </c>
      <c r="G215" s="394" t="s">
        <v>167</v>
      </c>
      <c r="H215" s="394" t="s">
        <v>1845</v>
      </c>
      <c r="I215" s="394" t="s">
        <v>1846</v>
      </c>
      <c r="J215" s="396">
        <v>1404.8102244220649</v>
      </c>
      <c r="K215" s="396">
        <v>1574.1974247040562</v>
      </c>
      <c r="L215" s="396">
        <v>1351.8450746253502</v>
      </c>
      <c r="M215" s="396">
        <v>1634.8291703021732</v>
      </c>
      <c r="N215" s="396">
        <v>1617.0706997776938</v>
      </c>
      <c r="O215" s="396">
        <v>1517.8115634252554</v>
      </c>
      <c r="P215" s="396">
        <v>1487.1619331311058</v>
      </c>
      <c r="Q215" s="396">
        <v>1317.2387690605076</v>
      </c>
      <c r="R215" s="396">
        <v>1483.8865016893903</v>
      </c>
      <c r="S215" s="396">
        <v>1157.8559976748343</v>
      </c>
      <c r="T215" s="396">
        <v>1570.0785464937799</v>
      </c>
      <c r="U215" s="396">
        <v>927.66705379078996</v>
      </c>
      <c r="V215" s="396">
        <v>1112.1586466563735</v>
      </c>
      <c r="W215" s="396">
        <v>545.74775513642328</v>
      </c>
      <c r="X215" s="396">
        <v>558.45014444488936</v>
      </c>
      <c r="Y215" s="396">
        <v>275.77877259196111</v>
      </c>
      <c r="Z215" s="396">
        <v>216.5235911060085</v>
      </c>
      <c r="AA215" s="396">
        <v>193.87646667170404</v>
      </c>
      <c r="AB215" s="397"/>
      <c r="AC215" s="397"/>
      <c r="AD215" s="397"/>
      <c r="AE215" s="397"/>
      <c r="AF215" s="397"/>
      <c r="AG215" s="397"/>
      <c r="AH215" s="397"/>
      <c r="AI215" s="397"/>
      <c r="AJ215" s="397"/>
      <c r="AK215" s="397"/>
      <c r="AL215" s="397"/>
      <c r="AM215" s="397"/>
      <c r="AN215" s="397"/>
      <c r="AO215" s="397"/>
      <c r="AP215" s="397"/>
      <c r="AQ215" s="397"/>
      <c r="AR215" s="397"/>
      <c r="AS215" s="397"/>
      <c r="AT215" s="397"/>
      <c r="AU215" s="397"/>
    </row>
    <row r="216" spans="1:47" x14ac:dyDescent="0.3">
      <c r="A216" s="394" t="s">
        <v>693</v>
      </c>
      <c r="B216" s="394" t="s">
        <v>946</v>
      </c>
      <c r="C216" s="394" t="s">
        <v>946</v>
      </c>
      <c r="D216" s="395">
        <v>116</v>
      </c>
      <c r="E216" s="394" t="s">
        <v>679</v>
      </c>
      <c r="F216" s="394" t="s">
        <v>167</v>
      </c>
      <c r="G216" s="394" t="s">
        <v>167</v>
      </c>
      <c r="H216" s="394" t="s">
        <v>1847</v>
      </c>
      <c r="I216" s="394" t="s">
        <v>1848</v>
      </c>
      <c r="J216" s="397"/>
      <c r="K216" s="397"/>
      <c r="L216" s="397"/>
      <c r="M216" s="397"/>
      <c r="N216" s="397"/>
      <c r="O216" s="397"/>
      <c r="P216" s="397"/>
      <c r="Q216" s="397"/>
      <c r="R216" s="397"/>
      <c r="S216" s="397"/>
      <c r="T216" s="397"/>
      <c r="U216" s="397"/>
      <c r="V216" s="397"/>
      <c r="W216" s="397"/>
      <c r="X216" s="397"/>
      <c r="Y216" s="397"/>
      <c r="Z216" s="397"/>
      <c r="AA216" s="396">
        <v>30.944225188624493</v>
      </c>
      <c r="AB216" s="396">
        <v>131.04173911781777</v>
      </c>
      <c r="AC216" s="396">
        <v>307.14897564673169</v>
      </c>
      <c r="AD216" s="396">
        <v>403.13747794047464</v>
      </c>
      <c r="AE216" s="396">
        <v>380.08213062530064</v>
      </c>
      <c r="AF216" s="396">
        <v>352.37923381272924</v>
      </c>
      <c r="AG216" s="396">
        <v>320.98822858406101</v>
      </c>
      <c r="AH216" s="396">
        <v>215.21071988481009</v>
      </c>
      <c r="AI216" s="396">
        <v>251.33583611187353</v>
      </c>
      <c r="AJ216" s="396">
        <v>206.69292318851103</v>
      </c>
      <c r="AK216" s="396">
        <v>146.0751745138154</v>
      </c>
      <c r="AL216" s="396">
        <v>71.38301119499539</v>
      </c>
      <c r="AM216" s="396">
        <v>28.980634874170192</v>
      </c>
      <c r="AN216" s="396">
        <v>19.546900529478709</v>
      </c>
      <c r="AO216" s="396">
        <v>12.226400763746797</v>
      </c>
      <c r="AP216" s="396">
        <v>6.9087246796805477</v>
      </c>
      <c r="AQ216" s="396">
        <v>3.376685474103295</v>
      </c>
      <c r="AR216" s="396">
        <v>1.3195604754870498</v>
      </c>
      <c r="AS216" s="396">
        <v>0.35027876935402746</v>
      </c>
      <c r="AT216" s="396">
        <v>3.9104040932187424E-2</v>
      </c>
      <c r="AU216" s="397"/>
    </row>
    <row r="217" spans="1:47" x14ac:dyDescent="0.3">
      <c r="A217" s="394" t="s">
        <v>693</v>
      </c>
      <c r="B217" s="394" t="s">
        <v>946</v>
      </c>
      <c r="C217" s="394" t="s">
        <v>946</v>
      </c>
      <c r="D217" s="395">
        <v>116</v>
      </c>
      <c r="E217" s="394" t="s">
        <v>679</v>
      </c>
      <c r="F217" s="394" t="s">
        <v>167</v>
      </c>
      <c r="G217" s="394" t="s">
        <v>167</v>
      </c>
      <c r="H217" s="394" t="s">
        <v>1849</v>
      </c>
      <c r="I217" s="394" t="s">
        <v>1850</v>
      </c>
      <c r="J217" s="397"/>
      <c r="K217" s="397"/>
      <c r="L217" s="397"/>
      <c r="M217" s="397"/>
      <c r="N217" s="397"/>
      <c r="O217" s="397"/>
      <c r="P217" s="397"/>
      <c r="Q217" s="397"/>
      <c r="R217" s="397"/>
      <c r="S217" s="397"/>
      <c r="T217" s="397"/>
      <c r="U217" s="397"/>
      <c r="V217" s="397"/>
      <c r="W217" s="397"/>
      <c r="X217" s="397"/>
      <c r="Y217" s="397"/>
      <c r="Z217" s="397"/>
      <c r="AA217" s="397"/>
      <c r="AB217" s="397"/>
      <c r="AC217" s="397"/>
      <c r="AD217" s="396">
        <v>196.95000000000002</v>
      </c>
      <c r="AE217" s="396">
        <v>790.89875000000006</v>
      </c>
      <c r="AF217" s="396">
        <v>1570.4793831850704</v>
      </c>
      <c r="AG217" s="396">
        <v>2183.9829743337032</v>
      </c>
      <c r="AH217" s="396">
        <v>1840.5366440774931</v>
      </c>
      <c r="AI217" s="396">
        <v>2541.6086170379012</v>
      </c>
      <c r="AJ217" s="396">
        <v>2701.0364315928155</v>
      </c>
      <c r="AK217" s="396">
        <v>2868.5980395288693</v>
      </c>
      <c r="AL217" s="396">
        <v>3062.0767769343661</v>
      </c>
      <c r="AM217" s="396">
        <v>3346.9282823118187</v>
      </c>
      <c r="AN217" s="396">
        <v>3544.4310918749929</v>
      </c>
      <c r="AO217" s="396">
        <v>3667.3119409075384</v>
      </c>
      <c r="AP217" s="396">
        <v>3959.3718056653356</v>
      </c>
      <c r="AQ217" s="396">
        <v>4638.1198521205924</v>
      </c>
      <c r="AR217" s="396">
        <v>5429.9692626913184</v>
      </c>
      <c r="AS217" s="396">
        <v>5850.8251466531719</v>
      </c>
      <c r="AT217" s="396">
        <v>6173.0070506997527</v>
      </c>
      <c r="AU217" s="396">
        <v>6457.6382847334271</v>
      </c>
    </row>
    <row r="218" spans="1:47" x14ac:dyDescent="0.3">
      <c r="A218" s="394" t="s">
        <v>693</v>
      </c>
      <c r="B218" s="394" t="s">
        <v>946</v>
      </c>
      <c r="C218" s="394" t="s">
        <v>946</v>
      </c>
      <c r="D218" s="395">
        <v>121</v>
      </c>
      <c r="E218" s="394" t="s">
        <v>1867</v>
      </c>
      <c r="F218" s="394" t="s">
        <v>2135</v>
      </c>
      <c r="G218" s="394" t="s">
        <v>2135</v>
      </c>
      <c r="H218" s="394" t="s">
        <v>2022</v>
      </c>
      <c r="I218" s="394" t="s">
        <v>2022</v>
      </c>
      <c r="J218" s="396">
        <v>909.23700000000008</v>
      </c>
      <c r="K218" s="396">
        <v>909.23700000000008</v>
      </c>
      <c r="L218" s="396">
        <v>909.23700000000008</v>
      </c>
      <c r="M218" s="396">
        <v>909.23700000000008</v>
      </c>
      <c r="N218" s="396">
        <v>909.23700000000008</v>
      </c>
      <c r="O218" s="396">
        <v>909.23700000000008</v>
      </c>
      <c r="P218" s="396">
        <v>909.23700000000008</v>
      </c>
      <c r="Q218" s="396">
        <v>909.23700000000008</v>
      </c>
      <c r="R218" s="396">
        <v>909.23700000000008</v>
      </c>
      <c r="S218" s="396">
        <v>909.23700000000008</v>
      </c>
      <c r="T218" s="396">
        <v>909.23700000000008</v>
      </c>
      <c r="U218" s="396">
        <v>909.23700000000008</v>
      </c>
      <c r="V218" s="396">
        <v>909.23700000000008</v>
      </c>
      <c r="W218" s="396">
        <v>909.23700000000008</v>
      </c>
      <c r="X218" s="396">
        <v>909.23700000000008</v>
      </c>
      <c r="Y218" s="396">
        <v>909.23700000000008</v>
      </c>
      <c r="Z218" s="396">
        <v>909.23700000000008</v>
      </c>
      <c r="AA218" s="396">
        <v>909.23700000000008</v>
      </c>
      <c r="AB218" s="396">
        <v>909.23700000000008</v>
      </c>
      <c r="AC218" s="396">
        <v>1079.7640000000001</v>
      </c>
      <c r="AD218" s="396">
        <v>1049.8932</v>
      </c>
      <c r="AE218" s="396">
        <v>1061.3057999999999</v>
      </c>
      <c r="AF218" s="396">
        <v>1135.5403999999999</v>
      </c>
      <c r="AG218" s="396">
        <v>1138.51704</v>
      </c>
      <c r="AH218" s="396">
        <v>1073.0982799999999</v>
      </c>
      <c r="AI218" s="396">
        <v>701.61875999999984</v>
      </c>
      <c r="AJ218" s="396">
        <v>739.89671999999973</v>
      </c>
      <c r="AK218" s="396">
        <v>740.61892</v>
      </c>
      <c r="AL218" s="396">
        <v>1104.3292799999999</v>
      </c>
      <c r="AM218" s="396">
        <v>1303.7574799618533</v>
      </c>
      <c r="AN218" s="396">
        <v>1636.6615601144408</v>
      </c>
      <c r="AO218" s="396">
        <v>1587.0592001907351</v>
      </c>
      <c r="AP218" s="396">
        <v>1729.7121603814699</v>
      </c>
      <c r="AQ218" s="396">
        <v>2168.8830403242491</v>
      </c>
      <c r="AR218" s="396">
        <v>2535.0969203051764</v>
      </c>
      <c r="AS218" s="396">
        <v>2169.003440495911</v>
      </c>
      <c r="AT218" s="396">
        <v>2077.278143130075</v>
      </c>
      <c r="AU218" s="396">
        <v>1646.7812324333763</v>
      </c>
    </row>
    <row r="219" spans="1:47" x14ac:dyDescent="0.3">
      <c r="A219" s="394" t="s">
        <v>693</v>
      </c>
      <c r="B219" s="394" t="s">
        <v>946</v>
      </c>
      <c r="C219" s="394" t="s">
        <v>946</v>
      </c>
      <c r="D219" s="395">
        <v>126</v>
      </c>
      <c r="E219" s="394" t="s">
        <v>2138</v>
      </c>
      <c r="F219" s="394" t="s">
        <v>2135</v>
      </c>
      <c r="G219" s="394" t="s">
        <v>2135</v>
      </c>
      <c r="H219" s="394" t="s">
        <v>2022</v>
      </c>
      <c r="I219" s="394" t="s">
        <v>2022</v>
      </c>
      <c r="J219" s="396">
        <v>4893.9790670816747</v>
      </c>
      <c r="K219" s="396">
        <v>5261.6594733783622</v>
      </c>
      <c r="L219" s="396">
        <v>5596.5293863962761</v>
      </c>
      <c r="M219" s="396">
        <v>5811.3204723056915</v>
      </c>
      <c r="N219" s="396">
        <v>5984.2287541984861</v>
      </c>
      <c r="O219" s="396">
        <v>6130.7756315341339</v>
      </c>
      <c r="P219" s="396">
        <v>6173.9571230049314</v>
      </c>
      <c r="Q219" s="396">
        <v>6200.6531311139179</v>
      </c>
      <c r="R219" s="396">
        <v>6159.0099411045931</v>
      </c>
      <c r="S219" s="396">
        <v>6016.0615112829773</v>
      </c>
      <c r="T219" s="396">
        <v>5984.4194016187103</v>
      </c>
      <c r="U219" s="396">
        <v>6150.5098105997695</v>
      </c>
      <c r="V219" s="396">
        <v>6555.8373778356918</v>
      </c>
      <c r="W219" s="396">
        <v>7253.1456646347078</v>
      </c>
      <c r="X219" s="396">
        <v>8217.7779818412655</v>
      </c>
      <c r="Y219" s="396">
        <v>9357.9229683236208</v>
      </c>
      <c r="Z219" s="396">
        <v>10247.514780403953</v>
      </c>
      <c r="AA219" s="396">
        <v>10836.442017542671</v>
      </c>
      <c r="AB219" s="396">
        <v>11317.39472729368</v>
      </c>
      <c r="AC219" s="396">
        <v>11695.287599882844</v>
      </c>
      <c r="AD219" s="396">
        <v>12129.347347409652</v>
      </c>
      <c r="AE219" s="396">
        <v>12831.085232496103</v>
      </c>
      <c r="AF219" s="396">
        <v>13971.619661626073</v>
      </c>
      <c r="AG219" s="396">
        <v>14423.117065866316</v>
      </c>
      <c r="AH219" s="396">
        <v>12215.134856349174</v>
      </c>
      <c r="AI219" s="396">
        <v>14590.601436444877</v>
      </c>
      <c r="AJ219" s="396">
        <v>14218.333108958639</v>
      </c>
      <c r="AK219" s="396">
        <v>14200.764582816599</v>
      </c>
      <c r="AL219" s="396">
        <v>14391.677442381417</v>
      </c>
      <c r="AM219" s="396">
        <v>14844.79115989118</v>
      </c>
      <c r="AN219" s="396">
        <v>15589.56608219643</v>
      </c>
      <c r="AO219" s="396">
        <v>16337.40231084424</v>
      </c>
      <c r="AP219" s="396">
        <v>17284.901612769725</v>
      </c>
      <c r="AQ219" s="396">
        <v>18900.36234594823</v>
      </c>
      <c r="AR219" s="396">
        <v>20434.208576650839</v>
      </c>
      <c r="AS219" s="396">
        <v>21531.46611993256</v>
      </c>
      <c r="AT219" s="396">
        <v>23528.764444979955</v>
      </c>
      <c r="AU219" s="396">
        <v>26040.628359089431</v>
      </c>
    </row>
    <row r="220" spans="1:47" ht="28.8" x14ac:dyDescent="0.3">
      <c r="A220" s="394" t="s">
        <v>693</v>
      </c>
      <c r="B220" s="394" t="s">
        <v>946</v>
      </c>
      <c r="C220" s="394" t="s">
        <v>946</v>
      </c>
      <c r="D220" s="395">
        <v>132</v>
      </c>
      <c r="E220" s="394" t="s">
        <v>2088</v>
      </c>
      <c r="F220" s="394" t="s">
        <v>166</v>
      </c>
      <c r="G220" s="394" t="s">
        <v>2021</v>
      </c>
      <c r="H220" s="394" t="s">
        <v>2025</v>
      </c>
      <c r="I220" s="394" t="s">
        <v>2026</v>
      </c>
      <c r="J220" s="396">
        <v>0.91448526470814884</v>
      </c>
      <c r="K220" s="396">
        <v>0.96838708642690219</v>
      </c>
      <c r="L220" s="396">
        <v>1.0230815097524788</v>
      </c>
      <c r="M220" s="396">
        <v>1.0781385319041215</v>
      </c>
      <c r="N220" s="396">
        <v>1.1333125271187292</v>
      </c>
      <c r="O220" s="396">
        <v>1.1885034803428276</v>
      </c>
      <c r="P220" s="396">
        <v>1.2436944335669262</v>
      </c>
      <c r="Q220" s="396">
        <v>1.2988853867910246</v>
      </c>
      <c r="R220" s="396">
        <v>1.354076340015123</v>
      </c>
      <c r="S220" s="396">
        <v>1.4092672932392214</v>
      </c>
      <c r="T220" s="396">
        <v>1.4644582464633196</v>
      </c>
      <c r="U220" s="396">
        <v>1.5196491996874182</v>
      </c>
      <c r="V220" s="396">
        <v>1.5748401529115168</v>
      </c>
      <c r="W220" s="396">
        <v>1.6300311061356152</v>
      </c>
      <c r="X220" s="396">
        <v>1.6852220593597136</v>
      </c>
      <c r="Y220" s="396">
        <v>1.7404130125838118</v>
      </c>
      <c r="Z220" s="396">
        <v>1.7956039658079102</v>
      </c>
      <c r="AA220" s="396">
        <v>1.8507949190320083</v>
      </c>
      <c r="AB220" s="396">
        <v>1.9059858722561072</v>
      </c>
      <c r="AC220" s="396">
        <v>1.9611768254802056</v>
      </c>
      <c r="AD220" s="396">
        <v>2.0066261787043036</v>
      </c>
      <c r="AE220" s="396">
        <v>1.7939388794485216</v>
      </c>
      <c r="AF220" s="396">
        <v>1.4208231530881343</v>
      </c>
      <c r="AG220" s="396">
        <v>1.2645051384239134</v>
      </c>
      <c r="AH220" s="396">
        <v>1.3770697076142195</v>
      </c>
      <c r="AI220" s="396">
        <v>1.694540773086135</v>
      </c>
      <c r="AJ220" s="396">
        <v>2.147057061507704</v>
      </c>
      <c r="AK220" s="396">
        <v>2.6623875372690016</v>
      </c>
      <c r="AL220" s="396">
        <v>3.0751033326018948</v>
      </c>
      <c r="AM220" s="396">
        <v>3.2655939957398075</v>
      </c>
      <c r="AN220" s="396">
        <v>4.0317168902790801</v>
      </c>
      <c r="AO220" s="396">
        <v>5.6877312753649525</v>
      </c>
      <c r="AP220" s="396">
        <v>6.9563818221539861</v>
      </c>
      <c r="AQ220" s="396">
        <v>7.1787021418128614</v>
      </c>
      <c r="AR220" s="396">
        <v>7.0649021954419835</v>
      </c>
      <c r="AS220" s="396">
        <v>7.1884509178254508</v>
      </c>
      <c r="AT220" s="396">
        <v>7.6884860978784237</v>
      </c>
      <c r="AU220" s="396">
        <v>7.5531393700341907</v>
      </c>
    </row>
    <row r="221" spans="1:47" ht="28.8" x14ac:dyDescent="0.3">
      <c r="A221" s="394" t="s">
        <v>693</v>
      </c>
      <c r="B221" s="394" t="s">
        <v>946</v>
      </c>
      <c r="C221" s="394" t="s">
        <v>946</v>
      </c>
      <c r="D221" s="395">
        <v>134</v>
      </c>
      <c r="E221" s="394" t="s">
        <v>2089</v>
      </c>
      <c r="F221" s="394" t="s">
        <v>166</v>
      </c>
      <c r="G221" s="394" t="s">
        <v>2043</v>
      </c>
      <c r="H221" s="394" t="s">
        <v>2077</v>
      </c>
      <c r="I221" s="394" t="s">
        <v>2078</v>
      </c>
      <c r="J221" s="396">
        <v>16.420093432160748</v>
      </c>
      <c r="K221" s="396">
        <v>17.364329129645949</v>
      </c>
      <c r="L221" s="396">
        <v>18.30856482713115</v>
      </c>
      <c r="M221" s="396">
        <v>19.252800524616347</v>
      </c>
      <c r="N221" s="396">
        <v>20.197036222101545</v>
      </c>
      <c r="O221" s="396">
        <v>21.14127191958675</v>
      </c>
      <c r="P221" s="396">
        <v>22.085507617071951</v>
      </c>
      <c r="Q221" s="396">
        <v>23.029743314557152</v>
      </c>
      <c r="R221" s="396">
        <v>23.973979012042353</v>
      </c>
      <c r="S221" s="396">
        <v>24.918214709527554</v>
      </c>
      <c r="T221" s="396">
        <v>25.862450407012751</v>
      </c>
      <c r="U221" s="396">
        <v>26.806686104497953</v>
      </c>
      <c r="V221" s="396">
        <v>27.75092180198315</v>
      </c>
      <c r="W221" s="396">
        <v>28.695157499468355</v>
      </c>
      <c r="X221" s="396">
        <v>29.639393196953556</v>
      </c>
      <c r="Y221" s="396">
        <v>30.58362889443876</v>
      </c>
      <c r="Z221" s="396">
        <v>31.527864591923958</v>
      </c>
      <c r="AA221" s="396">
        <v>32.472100289409155</v>
      </c>
      <c r="AB221" s="396">
        <v>33.416335986894353</v>
      </c>
      <c r="AC221" s="396">
        <v>34.360571684379565</v>
      </c>
      <c r="AD221" s="396">
        <v>35.050707381864761</v>
      </c>
      <c r="AE221" s="396">
        <v>31.917492057151883</v>
      </c>
      <c r="AF221" s="396">
        <v>27.048016245648565</v>
      </c>
      <c r="AG221" s="396">
        <v>26.360658311469511</v>
      </c>
      <c r="AH221" s="396">
        <v>29.755718287114679</v>
      </c>
      <c r="AI221" s="396">
        <v>34.532107625327903</v>
      </c>
      <c r="AJ221" s="396">
        <v>40.77593368453114</v>
      </c>
      <c r="AK221" s="396">
        <v>45.407910913353675</v>
      </c>
      <c r="AL221" s="396">
        <v>48.054204803625723</v>
      </c>
      <c r="AM221" s="396">
        <v>48.076547682914104</v>
      </c>
      <c r="AN221" s="396">
        <v>51.013467542418596</v>
      </c>
      <c r="AO221" s="396">
        <v>57.355563665190161</v>
      </c>
      <c r="AP221" s="396">
        <v>73.067275244848489</v>
      </c>
      <c r="AQ221" s="396">
        <v>90.182861695775287</v>
      </c>
      <c r="AR221" s="396">
        <v>92.102623458718639</v>
      </c>
      <c r="AS221" s="396">
        <v>75.769506540170283</v>
      </c>
      <c r="AT221" s="396">
        <v>62.013133944970235</v>
      </c>
      <c r="AU221" s="396">
        <v>56.028302895910691</v>
      </c>
    </row>
    <row r="222" spans="1:47" ht="28.8" x14ac:dyDescent="0.3">
      <c r="A222" s="394" t="s">
        <v>693</v>
      </c>
      <c r="B222" s="394" t="s">
        <v>946</v>
      </c>
      <c r="C222" s="394" t="s">
        <v>946</v>
      </c>
      <c r="D222" s="395">
        <v>135</v>
      </c>
      <c r="E222" s="394" t="s">
        <v>2090</v>
      </c>
      <c r="F222" s="394" t="s">
        <v>166</v>
      </c>
      <c r="G222" s="394" t="s">
        <v>2021</v>
      </c>
      <c r="H222" s="394" t="s">
        <v>2060</v>
      </c>
      <c r="I222" s="394" t="s">
        <v>2061</v>
      </c>
      <c r="J222" s="396">
        <v>6.5995609710211189</v>
      </c>
      <c r="K222" s="396">
        <v>6.9931478138480303</v>
      </c>
      <c r="L222" s="396">
        <v>7.394009423082526</v>
      </c>
      <c r="M222" s="396">
        <v>7.7981486838471739</v>
      </c>
      <c r="N222" s="396">
        <v>8.2033316503007043</v>
      </c>
      <c r="O222" s="396">
        <v>8.6086656821620586</v>
      </c>
      <c r="P222" s="396">
        <v>9.0139997140234147</v>
      </c>
      <c r="Q222" s="396">
        <v>9.419333745884769</v>
      </c>
      <c r="R222" s="396">
        <v>9.8246677777461251</v>
      </c>
      <c r="S222" s="396">
        <v>10.230001809607481</v>
      </c>
      <c r="T222" s="396">
        <v>10.635335841468835</v>
      </c>
      <c r="U222" s="396">
        <v>11.04066987333019</v>
      </c>
      <c r="V222" s="396">
        <v>11.446003905191546</v>
      </c>
      <c r="W222" s="396">
        <v>11.8513379370529</v>
      </c>
      <c r="X222" s="396">
        <v>12.256671968914256</v>
      </c>
      <c r="Y222" s="396">
        <v>12.662006000775607</v>
      </c>
      <c r="Z222" s="396">
        <v>13.067340032636961</v>
      </c>
      <c r="AA222" s="396">
        <v>13.472674064498317</v>
      </c>
      <c r="AB222" s="396">
        <v>13.878008096359672</v>
      </c>
      <c r="AC222" s="396">
        <v>14.283342128221022</v>
      </c>
      <c r="AD222" s="396">
        <v>14.635643840082377</v>
      </c>
      <c r="AE222" s="396">
        <v>15.768269777825505</v>
      </c>
      <c r="AF222" s="396">
        <v>17.76729892070091</v>
      </c>
      <c r="AG222" s="396">
        <v>19.094104103991071</v>
      </c>
      <c r="AH222" s="396">
        <v>18.914239259415961</v>
      </c>
      <c r="AI222" s="396">
        <v>17.747297520832031</v>
      </c>
      <c r="AJ222" s="396">
        <v>15.716146365757156</v>
      </c>
      <c r="AK222" s="396">
        <v>12.923728479853491</v>
      </c>
      <c r="AL222" s="396">
        <v>10.499683283393336</v>
      </c>
      <c r="AM222" s="396">
        <v>8.8916248510702722</v>
      </c>
      <c r="AN222" s="396">
        <v>7.6363894994341566</v>
      </c>
      <c r="AO222" s="396">
        <v>7.0355961854607934</v>
      </c>
      <c r="AP222" s="396">
        <v>6.9188662673887862</v>
      </c>
      <c r="AQ222" s="396">
        <v>6.7094887795974545</v>
      </c>
      <c r="AR222" s="396">
        <v>6.4606639076529566</v>
      </c>
      <c r="AS222" s="396">
        <v>6.157495074012032</v>
      </c>
      <c r="AT222" s="396">
        <v>5.6984895030641569</v>
      </c>
      <c r="AU222" s="396">
        <v>4.916153711199124</v>
      </c>
    </row>
    <row r="223" spans="1:47" x14ac:dyDescent="0.3">
      <c r="A223" s="394" t="s">
        <v>693</v>
      </c>
      <c r="B223" s="394" t="s">
        <v>946</v>
      </c>
      <c r="C223" s="394" t="s">
        <v>946</v>
      </c>
      <c r="D223" s="395">
        <v>137</v>
      </c>
      <c r="E223" s="394" t="s">
        <v>2159</v>
      </c>
      <c r="F223" s="394" t="s">
        <v>2135</v>
      </c>
      <c r="G223" s="394" t="s">
        <v>2135</v>
      </c>
      <c r="H223" s="394" t="s">
        <v>2022</v>
      </c>
      <c r="I223" s="394" t="s">
        <v>2022</v>
      </c>
      <c r="J223" s="397"/>
      <c r="K223" s="397"/>
      <c r="L223" s="397"/>
      <c r="M223" s="397"/>
      <c r="N223" s="397"/>
      <c r="O223" s="397"/>
      <c r="P223" s="397"/>
      <c r="Q223" s="397"/>
      <c r="R223" s="397"/>
      <c r="S223" s="397"/>
      <c r="T223" s="397"/>
      <c r="U223" s="397"/>
      <c r="V223" s="397"/>
      <c r="W223" s="397"/>
      <c r="X223" s="397"/>
      <c r="Y223" s="397"/>
      <c r="Z223" s="397"/>
      <c r="AA223" s="397"/>
      <c r="AB223" s="397"/>
      <c r="AC223" s="397"/>
      <c r="AD223" s="397"/>
      <c r="AE223" s="396">
        <v>0.67128749999999993</v>
      </c>
      <c r="AF223" s="396">
        <v>12.30440911244194</v>
      </c>
      <c r="AG223" s="396">
        <v>34.761805064484939</v>
      </c>
      <c r="AH223" s="396">
        <v>55.849184603430103</v>
      </c>
      <c r="AI223" s="396">
        <v>69.195224865050307</v>
      </c>
      <c r="AJ223" s="396">
        <v>71.02703194194379</v>
      </c>
      <c r="AK223" s="396">
        <v>70.659018813731194</v>
      </c>
      <c r="AL223" s="396">
        <v>77.011863898360289</v>
      </c>
      <c r="AM223" s="396">
        <v>89.222648033901052</v>
      </c>
      <c r="AN223" s="396">
        <v>100.78832200040554</v>
      </c>
      <c r="AO223" s="396">
        <v>111.29208903855307</v>
      </c>
      <c r="AP223" s="396">
        <v>131.34572357938214</v>
      </c>
      <c r="AQ223" s="396">
        <v>163.21211564497827</v>
      </c>
      <c r="AR223" s="396">
        <v>185.49341712549904</v>
      </c>
      <c r="AS223" s="396">
        <v>209.00559250669508</v>
      </c>
      <c r="AT223" s="396">
        <v>269.03961125967112</v>
      </c>
      <c r="AU223" s="396">
        <v>335.74085825226234</v>
      </c>
    </row>
    <row r="224" spans="1:47" x14ac:dyDescent="0.3">
      <c r="A224" s="394" t="s">
        <v>693</v>
      </c>
      <c r="B224" s="394" t="s">
        <v>946</v>
      </c>
      <c r="C224" s="394" t="s">
        <v>946</v>
      </c>
      <c r="D224" s="395">
        <v>140</v>
      </c>
      <c r="E224" s="394" t="s">
        <v>2160</v>
      </c>
      <c r="F224" s="394" t="s">
        <v>2135</v>
      </c>
      <c r="G224" s="394" t="s">
        <v>2135</v>
      </c>
      <c r="H224" s="394" t="s">
        <v>2022</v>
      </c>
      <c r="I224" s="394" t="s">
        <v>2022</v>
      </c>
      <c r="J224" s="397"/>
      <c r="K224" s="397"/>
      <c r="L224" s="397"/>
      <c r="M224" s="397"/>
      <c r="N224" s="397"/>
      <c r="O224" s="397"/>
      <c r="P224" s="397"/>
      <c r="Q224" s="397"/>
      <c r="R224" s="397"/>
      <c r="S224" s="397"/>
      <c r="T224" s="397"/>
      <c r="U224" s="397"/>
      <c r="V224" s="397"/>
      <c r="W224" s="397"/>
      <c r="X224" s="397"/>
      <c r="Y224" s="397"/>
      <c r="Z224" s="397"/>
      <c r="AA224" s="397"/>
      <c r="AB224" s="397"/>
      <c r="AC224" s="397"/>
      <c r="AD224" s="397"/>
      <c r="AE224" s="397"/>
      <c r="AF224" s="397"/>
      <c r="AG224" s="397"/>
      <c r="AH224" s="397"/>
      <c r="AI224" s="396">
        <v>0</v>
      </c>
      <c r="AJ224" s="396">
        <v>0</v>
      </c>
      <c r="AK224" s="396">
        <v>0</v>
      </c>
      <c r="AL224" s="396">
        <v>0</v>
      </c>
      <c r="AM224" s="396">
        <v>0</v>
      </c>
      <c r="AN224" s="396">
        <v>0</v>
      </c>
      <c r="AO224" s="396">
        <v>0</v>
      </c>
      <c r="AP224" s="396">
        <v>0</v>
      </c>
      <c r="AQ224" s="396">
        <v>0</v>
      </c>
      <c r="AR224" s="396">
        <v>0</v>
      </c>
      <c r="AS224" s="396">
        <v>0</v>
      </c>
      <c r="AT224" s="396">
        <v>0</v>
      </c>
      <c r="AU224" s="396">
        <v>0</v>
      </c>
    </row>
    <row r="225" spans="1:47" x14ac:dyDescent="0.3">
      <c r="A225" s="394" t="s">
        <v>693</v>
      </c>
      <c r="B225" s="394" t="s">
        <v>946</v>
      </c>
      <c r="C225" s="394" t="s">
        <v>946</v>
      </c>
      <c r="D225" s="395">
        <v>142</v>
      </c>
      <c r="E225" s="394" t="s">
        <v>2161</v>
      </c>
      <c r="F225" s="394" t="s">
        <v>2135</v>
      </c>
      <c r="G225" s="394" t="s">
        <v>2135</v>
      </c>
      <c r="H225" s="394" t="s">
        <v>2022</v>
      </c>
      <c r="I225" s="394" t="s">
        <v>2022</v>
      </c>
      <c r="J225" s="397"/>
      <c r="K225" s="397"/>
      <c r="L225" s="397"/>
      <c r="M225" s="397"/>
      <c r="N225" s="397"/>
      <c r="O225" s="397"/>
      <c r="P225" s="397"/>
      <c r="Q225" s="397"/>
      <c r="R225" s="397"/>
      <c r="S225" s="397"/>
      <c r="T225" s="397"/>
      <c r="U225" s="397"/>
      <c r="V225" s="397"/>
      <c r="W225" s="397"/>
      <c r="X225" s="397"/>
      <c r="Y225" s="397"/>
      <c r="Z225" s="397"/>
      <c r="AA225" s="397"/>
      <c r="AB225" s="397"/>
      <c r="AC225" s="397"/>
      <c r="AD225" s="397"/>
      <c r="AE225" s="397"/>
      <c r="AF225" s="397"/>
      <c r="AG225" s="397"/>
      <c r="AH225" s="397"/>
      <c r="AI225" s="397"/>
      <c r="AJ225" s="397"/>
      <c r="AK225" s="397"/>
      <c r="AL225" s="397"/>
      <c r="AM225" s="397"/>
      <c r="AN225" s="396">
        <v>1.091608E-3</v>
      </c>
      <c r="AO225" s="396">
        <v>3.6526747512809167E-3</v>
      </c>
      <c r="AP225" s="396">
        <v>7.2279627565858037E-3</v>
      </c>
      <c r="AQ225" s="396">
        <v>1.6550609960942181E-2</v>
      </c>
      <c r="AR225" s="396">
        <v>3.5573863598730493E-2</v>
      </c>
      <c r="AS225" s="396">
        <v>6.5869332412209936E-2</v>
      </c>
      <c r="AT225" s="396">
        <v>0.10486527446334837</v>
      </c>
      <c r="AU225" s="396">
        <v>0.15552712130416582</v>
      </c>
    </row>
    <row r="226" spans="1:47" x14ac:dyDescent="0.3">
      <c r="A226" s="394" t="s">
        <v>693</v>
      </c>
      <c r="B226" s="394" t="s">
        <v>946</v>
      </c>
      <c r="C226" s="394" t="s">
        <v>946</v>
      </c>
      <c r="D226" s="395">
        <v>144</v>
      </c>
      <c r="E226" s="394" t="s">
        <v>2162</v>
      </c>
      <c r="F226" s="394" t="s">
        <v>2135</v>
      </c>
      <c r="G226" s="394" t="s">
        <v>2135</v>
      </c>
      <c r="H226" s="394" t="s">
        <v>2022</v>
      </c>
      <c r="I226" s="394" t="s">
        <v>2022</v>
      </c>
      <c r="J226" s="397"/>
      <c r="K226" s="397"/>
      <c r="L226" s="397"/>
      <c r="M226" s="397"/>
      <c r="N226" s="397"/>
      <c r="O226" s="397"/>
      <c r="P226" s="397"/>
      <c r="Q226" s="397"/>
      <c r="R226" s="397"/>
      <c r="S226" s="397"/>
      <c r="T226" s="397"/>
      <c r="U226" s="397"/>
      <c r="V226" s="397"/>
      <c r="W226" s="397"/>
      <c r="X226" s="397"/>
      <c r="Y226" s="397"/>
      <c r="Z226" s="397"/>
      <c r="AA226" s="397"/>
      <c r="AB226" s="397"/>
      <c r="AC226" s="397"/>
      <c r="AD226" s="397"/>
      <c r="AE226" s="397"/>
      <c r="AF226" s="397"/>
      <c r="AG226" s="397"/>
      <c r="AH226" s="397"/>
      <c r="AI226" s="397"/>
      <c r="AJ226" s="397"/>
      <c r="AK226" s="397"/>
      <c r="AL226" s="397"/>
      <c r="AM226" s="396">
        <v>1.0562580000000001</v>
      </c>
      <c r="AN226" s="396">
        <v>3.1960384327788676</v>
      </c>
      <c r="AO226" s="396">
        <v>5.5447457768103039</v>
      </c>
      <c r="AP226" s="396">
        <v>9.4552927237651687</v>
      </c>
      <c r="AQ226" s="396">
        <v>14.389227155649614</v>
      </c>
      <c r="AR226" s="396">
        <v>18.346604083106062</v>
      </c>
      <c r="AS226" s="396">
        <v>22.692079322116005</v>
      </c>
      <c r="AT226" s="396">
        <v>33.867575506266803</v>
      </c>
      <c r="AU226" s="396">
        <v>45.493769951792629</v>
      </c>
    </row>
    <row r="227" spans="1:47" x14ac:dyDescent="0.3">
      <c r="A227" s="394" t="s">
        <v>693</v>
      </c>
      <c r="B227" s="394" t="s">
        <v>946</v>
      </c>
      <c r="C227" s="394" t="s">
        <v>946</v>
      </c>
      <c r="D227" s="395">
        <v>146</v>
      </c>
      <c r="E227" s="394" t="s">
        <v>2163</v>
      </c>
      <c r="F227" s="394" t="s">
        <v>2135</v>
      </c>
      <c r="G227" s="394" t="s">
        <v>2135</v>
      </c>
      <c r="H227" s="394" t="s">
        <v>2022</v>
      </c>
      <c r="I227" s="394" t="s">
        <v>2022</v>
      </c>
      <c r="J227" s="396">
        <v>1.7546032003099015</v>
      </c>
      <c r="K227" s="396">
        <v>1.7546032003099015</v>
      </c>
      <c r="L227" s="396">
        <v>1.7546032003099015</v>
      </c>
      <c r="M227" s="396">
        <v>1.7546032003099015</v>
      </c>
      <c r="N227" s="396">
        <v>1.7546032003099015</v>
      </c>
      <c r="O227" s="396">
        <v>1.7546032003099015</v>
      </c>
      <c r="P227" s="396">
        <v>1.7546032003099015</v>
      </c>
      <c r="Q227" s="396">
        <v>1.7546032003099015</v>
      </c>
      <c r="R227" s="396">
        <v>1.7546032003099015</v>
      </c>
      <c r="S227" s="396">
        <v>1.7546032003099015</v>
      </c>
      <c r="T227" s="396">
        <v>1.7546032003099015</v>
      </c>
      <c r="U227" s="396">
        <v>1.7546032003099015</v>
      </c>
      <c r="V227" s="396">
        <v>1.7546032003099015</v>
      </c>
      <c r="W227" s="396">
        <v>1.7546032003099015</v>
      </c>
      <c r="X227" s="396">
        <v>1.7546032003099015</v>
      </c>
      <c r="Y227" s="396">
        <v>1.7546032003099015</v>
      </c>
      <c r="Z227" s="396">
        <v>1.7546032003099015</v>
      </c>
      <c r="AA227" s="396">
        <v>1.7546032003099015</v>
      </c>
      <c r="AB227" s="396">
        <v>1.7546032003099015</v>
      </c>
      <c r="AC227" s="396">
        <v>1.7546032003099015</v>
      </c>
      <c r="AD227" s="396">
        <v>1.7546032003099015</v>
      </c>
      <c r="AE227" s="396">
        <v>1.8111445023099015</v>
      </c>
      <c r="AF227" s="396">
        <v>1.8866765635610663</v>
      </c>
      <c r="AG227" s="396">
        <v>1.8842293914323751</v>
      </c>
      <c r="AH227" s="396">
        <v>1.8288341199246307</v>
      </c>
      <c r="AI227" s="396">
        <v>1.7765258709026599</v>
      </c>
      <c r="AJ227" s="396">
        <v>1.7456943506990403</v>
      </c>
      <c r="AK227" s="396">
        <v>1.704842955233558</v>
      </c>
      <c r="AL227" s="396">
        <v>1.666811943502388</v>
      </c>
      <c r="AM227" s="396">
        <v>1.6137055217024714</v>
      </c>
      <c r="AN227" s="396">
        <v>1.5189544645103452</v>
      </c>
      <c r="AO227" s="396">
        <v>1.4459599093178483</v>
      </c>
      <c r="AP227" s="396">
        <v>1.4114931414780167</v>
      </c>
      <c r="AQ227" s="396">
        <v>1.3571234340510425</v>
      </c>
      <c r="AR227" s="396">
        <v>1.2664008622986851</v>
      </c>
      <c r="AS227" s="396">
        <v>1.1789749715765687</v>
      </c>
      <c r="AT227" s="396">
        <v>1.0890691752201411</v>
      </c>
      <c r="AU227" s="396">
        <v>1.0118545041412437</v>
      </c>
    </row>
    <row r="228" spans="1:47" x14ac:dyDescent="0.3">
      <c r="A228" s="394" t="s">
        <v>693</v>
      </c>
      <c r="B228" s="394" t="s">
        <v>946</v>
      </c>
      <c r="C228" s="394" t="s">
        <v>946</v>
      </c>
      <c r="D228" s="395">
        <v>148</v>
      </c>
      <c r="E228" s="394" t="s">
        <v>2164</v>
      </c>
      <c r="F228" s="394" t="s">
        <v>2135</v>
      </c>
      <c r="G228" s="394" t="s">
        <v>2135</v>
      </c>
      <c r="H228" s="394" t="s">
        <v>2022</v>
      </c>
      <c r="I228" s="394" t="s">
        <v>2022</v>
      </c>
      <c r="J228" s="397"/>
      <c r="K228" s="397"/>
      <c r="L228" s="397"/>
      <c r="M228" s="397"/>
      <c r="N228" s="397"/>
      <c r="O228" s="397"/>
      <c r="P228" s="397"/>
      <c r="Q228" s="397"/>
      <c r="R228" s="397"/>
      <c r="S228" s="397"/>
      <c r="T228" s="397"/>
      <c r="U228" s="397"/>
      <c r="V228" s="397"/>
      <c r="W228" s="397"/>
      <c r="X228" s="397"/>
      <c r="Y228" s="397"/>
      <c r="Z228" s="397"/>
      <c r="AA228" s="397"/>
      <c r="AB228" s="397"/>
      <c r="AC228" s="397"/>
      <c r="AD228" s="397"/>
      <c r="AE228" s="396">
        <v>6.7884119999999992E-2</v>
      </c>
      <c r="AF228" s="396">
        <v>0.6735432063811001</v>
      </c>
      <c r="AG228" s="396">
        <v>1.4529329435831742</v>
      </c>
      <c r="AH228" s="396">
        <v>1.8121154684479417</v>
      </c>
      <c r="AI228" s="396">
        <v>1.8127883503602629</v>
      </c>
      <c r="AJ228" s="396">
        <v>1.4945367040152537</v>
      </c>
      <c r="AK228" s="396">
        <v>1.1064278771177767</v>
      </c>
      <c r="AL228" s="396">
        <v>0.83811552952745383</v>
      </c>
      <c r="AM228" s="396">
        <v>0.66692028809374115</v>
      </c>
      <c r="AN228" s="396">
        <v>0.65307795792511669</v>
      </c>
      <c r="AO228" s="396">
        <v>0.79625697198448275</v>
      </c>
      <c r="AP228" s="396">
        <v>1.0603543461897398</v>
      </c>
      <c r="AQ228" s="396">
        <v>1.3673276073155185</v>
      </c>
      <c r="AR228" s="396">
        <v>1.6844101114453767</v>
      </c>
      <c r="AS228" s="396">
        <v>2.0626682322415673</v>
      </c>
      <c r="AT228" s="396">
        <v>2.5421426321306626</v>
      </c>
      <c r="AU228" s="396">
        <v>2.9479669710807359</v>
      </c>
    </row>
    <row r="229" spans="1:47" x14ac:dyDescent="0.3">
      <c r="A229" s="394" t="s">
        <v>693</v>
      </c>
      <c r="B229" s="394" t="s">
        <v>946</v>
      </c>
      <c r="C229" s="394" t="s">
        <v>946</v>
      </c>
      <c r="D229" s="395">
        <v>150</v>
      </c>
      <c r="E229" s="394" t="s">
        <v>2165</v>
      </c>
      <c r="F229" s="394" t="s">
        <v>2135</v>
      </c>
      <c r="G229" s="394" t="s">
        <v>2135</v>
      </c>
      <c r="H229" s="394" t="s">
        <v>2022</v>
      </c>
      <c r="I229" s="394" t="s">
        <v>2022</v>
      </c>
      <c r="J229" s="397"/>
      <c r="K229" s="397"/>
      <c r="L229" s="397"/>
      <c r="M229" s="397"/>
      <c r="N229" s="397"/>
      <c r="O229" s="397"/>
      <c r="P229" s="397"/>
      <c r="Q229" s="397"/>
      <c r="R229" s="397"/>
      <c r="S229" s="397"/>
      <c r="T229" s="397"/>
      <c r="U229" s="397"/>
      <c r="V229" s="397"/>
      <c r="W229" s="397"/>
      <c r="X229" s="397"/>
      <c r="Y229" s="397"/>
      <c r="Z229" s="397"/>
      <c r="AA229" s="397"/>
      <c r="AB229" s="397"/>
      <c r="AC229" s="397"/>
      <c r="AD229" s="397"/>
      <c r="AE229" s="397"/>
      <c r="AF229" s="397"/>
      <c r="AG229" s="397"/>
      <c r="AH229" s="397"/>
      <c r="AI229" s="396">
        <v>63.705750000000002</v>
      </c>
      <c r="AJ229" s="396">
        <v>173.47318027686239</v>
      </c>
      <c r="AK229" s="396">
        <v>251.32005898092683</v>
      </c>
      <c r="AL229" s="396">
        <v>291.7087875894606</v>
      </c>
      <c r="AM229" s="396">
        <v>313.65999343904247</v>
      </c>
      <c r="AN229" s="396">
        <v>260.80101516524303</v>
      </c>
      <c r="AO229" s="396">
        <v>185.18196587178784</v>
      </c>
      <c r="AP229" s="396">
        <v>162.04078381628733</v>
      </c>
      <c r="AQ229" s="396">
        <v>165.00736012167906</v>
      </c>
      <c r="AR229" s="396">
        <v>166.43109515385331</v>
      </c>
      <c r="AS229" s="396">
        <v>175.74201792153627</v>
      </c>
      <c r="AT229" s="396">
        <v>200.98638179935131</v>
      </c>
      <c r="AU229" s="396">
        <v>205.39569198903439</v>
      </c>
    </row>
    <row r="230" spans="1:47" x14ac:dyDescent="0.3">
      <c r="A230" s="394" t="s">
        <v>693</v>
      </c>
      <c r="B230" s="394" t="s">
        <v>946</v>
      </c>
      <c r="C230" s="394" t="s">
        <v>946</v>
      </c>
      <c r="D230" s="395">
        <v>152</v>
      </c>
      <c r="E230" s="394" t="s">
        <v>2166</v>
      </c>
      <c r="F230" s="394" t="s">
        <v>2135</v>
      </c>
      <c r="G230" s="394" t="s">
        <v>2135</v>
      </c>
      <c r="H230" s="394" t="s">
        <v>2022</v>
      </c>
      <c r="I230" s="394" t="s">
        <v>2022</v>
      </c>
      <c r="J230" s="396">
        <v>0.32283476818151058</v>
      </c>
      <c r="K230" s="396">
        <v>0.32283476818151058</v>
      </c>
      <c r="L230" s="396">
        <v>0.32283476818151058</v>
      </c>
      <c r="M230" s="396">
        <v>0.32283476818151058</v>
      </c>
      <c r="N230" s="396">
        <v>0.32283476818151058</v>
      </c>
      <c r="O230" s="396">
        <v>0.32283476818151058</v>
      </c>
      <c r="P230" s="396">
        <v>0.32283476818151058</v>
      </c>
      <c r="Q230" s="396">
        <v>0.32283476818151058</v>
      </c>
      <c r="R230" s="396">
        <v>0.32283476818151058</v>
      </c>
      <c r="S230" s="396">
        <v>0.32283476818151058</v>
      </c>
      <c r="T230" s="396">
        <v>0.32283476818151058</v>
      </c>
      <c r="U230" s="396">
        <v>0.32283476818151058</v>
      </c>
      <c r="V230" s="396">
        <v>0.32283476818151058</v>
      </c>
      <c r="W230" s="396">
        <v>0.32283476818151058</v>
      </c>
      <c r="X230" s="396">
        <v>0.32283476818151058</v>
      </c>
      <c r="Y230" s="396">
        <v>0.32283476818151058</v>
      </c>
      <c r="Z230" s="396">
        <v>0.32283476818151058</v>
      </c>
      <c r="AA230" s="396">
        <v>0.32283476818151058</v>
      </c>
      <c r="AB230" s="396">
        <v>0.32283476818151058</v>
      </c>
      <c r="AC230" s="396">
        <v>0.32283476818151058</v>
      </c>
      <c r="AD230" s="396">
        <v>0.32283476818151058</v>
      </c>
      <c r="AE230" s="396">
        <v>0.33989078246722487</v>
      </c>
      <c r="AF230" s="396">
        <v>0.36831833907858647</v>
      </c>
      <c r="AG230" s="396">
        <v>0.37039339861356502</v>
      </c>
      <c r="AH230" s="396">
        <v>0.34908917993382893</v>
      </c>
      <c r="AI230" s="396">
        <v>0.32285436556759367</v>
      </c>
      <c r="AJ230" s="396">
        <v>0.30481902800420968</v>
      </c>
      <c r="AK230" s="396">
        <v>0.28793644558463011</v>
      </c>
      <c r="AL230" s="396">
        <v>0.26411146641592487</v>
      </c>
      <c r="AM230" s="396">
        <v>0.24619898543954352</v>
      </c>
      <c r="AN230" s="396">
        <v>0.23980978772860173</v>
      </c>
      <c r="AO230" s="396">
        <v>0.24217038989107811</v>
      </c>
      <c r="AP230" s="396">
        <v>0.23668700030196521</v>
      </c>
      <c r="AQ230" s="396">
        <v>0.21210078115894229</v>
      </c>
      <c r="AR230" s="396">
        <v>0.17647571075345089</v>
      </c>
      <c r="AS230" s="396">
        <v>0.14438649942786366</v>
      </c>
      <c r="AT230" s="396">
        <v>0.11753345265327697</v>
      </c>
      <c r="AU230" s="396">
        <v>9.5204493859167211E-2</v>
      </c>
    </row>
    <row r="231" spans="1:47" x14ac:dyDescent="0.3">
      <c r="A231" s="394" t="s">
        <v>693</v>
      </c>
      <c r="B231" s="394" t="s">
        <v>946</v>
      </c>
      <c r="C231" s="394" t="s">
        <v>946</v>
      </c>
      <c r="D231" s="395">
        <v>154</v>
      </c>
      <c r="E231" s="394" t="s">
        <v>2167</v>
      </c>
      <c r="F231" s="394" t="s">
        <v>2135</v>
      </c>
      <c r="G231" s="394" t="s">
        <v>2135</v>
      </c>
      <c r="H231" s="394" t="s">
        <v>2022</v>
      </c>
      <c r="I231" s="394" t="s">
        <v>2022</v>
      </c>
      <c r="J231" s="397"/>
      <c r="K231" s="397"/>
      <c r="L231" s="397"/>
      <c r="M231" s="397"/>
      <c r="N231" s="397"/>
      <c r="O231" s="397"/>
      <c r="P231" s="397"/>
      <c r="Q231" s="397"/>
      <c r="R231" s="397"/>
      <c r="S231" s="397"/>
      <c r="T231" s="397"/>
      <c r="U231" s="397"/>
      <c r="V231" s="397"/>
      <c r="W231" s="397"/>
      <c r="X231" s="397"/>
      <c r="Y231" s="397"/>
      <c r="Z231" s="397"/>
      <c r="AA231" s="397"/>
      <c r="AB231" s="397"/>
      <c r="AC231" s="397"/>
      <c r="AD231" s="397"/>
      <c r="AE231" s="397"/>
      <c r="AF231" s="397"/>
      <c r="AG231" s="397"/>
      <c r="AH231" s="397"/>
      <c r="AI231" s="397"/>
      <c r="AJ231" s="397"/>
      <c r="AK231" s="397"/>
      <c r="AL231" s="397"/>
      <c r="AM231" s="397"/>
      <c r="AN231" s="396">
        <v>15.395471999999998</v>
      </c>
      <c r="AO231" s="396">
        <v>34.050985606919113</v>
      </c>
      <c r="AP231" s="396">
        <v>37.144508126143677</v>
      </c>
      <c r="AQ231" s="396">
        <v>33.113289181952226</v>
      </c>
      <c r="AR231" s="396">
        <v>32.507020179401835</v>
      </c>
      <c r="AS231" s="396">
        <v>47.469223403855203</v>
      </c>
      <c r="AT231" s="396">
        <v>54.618968265486949</v>
      </c>
      <c r="AU231" s="396">
        <v>44.125096999473094</v>
      </c>
    </row>
    <row r="232" spans="1:47" x14ac:dyDescent="0.3">
      <c r="A232" s="394" t="s">
        <v>693</v>
      </c>
      <c r="B232" s="394" t="s">
        <v>946</v>
      </c>
      <c r="C232" s="394" t="s">
        <v>946</v>
      </c>
      <c r="D232" s="395">
        <v>156</v>
      </c>
      <c r="E232" s="394" t="s">
        <v>2168</v>
      </c>
      <c r="F232" s="394" t="s">
        <v>2135</v>
      </c>
      <c r="G232" s="394" t="s">
        <v>2135</v>
      </c>
      <c r="H232" s="394" t="s">
        <v>2022</v>
      </c>
      <c r="I232" s="394" t="s">
        <v>2022</v>
      </c>
      <c r="J232" s="397"/>
      <c r="K232" s="397"/>
      <c r="L232" s="397"/>
      <c r="M232" s="397"/>
      <c r="N232" s="397"/>
      <c r="O232" s="397"/>
      <c r="P232" s="397"/>
      <c r="Q232" s="397"/>
      <c r="R232" s="397"/>
      <c r="S232" s="397"/>
      <c r="T232" s="397"/>
      <c r="U232" s="397"/>
      <c r="V232" s="397"/>
      <c r="W232" s="397"/>
      <c r="X232" s="397"/>
      <c r="Y232" s="397"/>
      <c r="Z232" s="397"/>
      <c r="AA232" s="397"/>
      <c r="AB232" s="397"/>
      <c r="AC232" s="397"/>
      <c r="AD232" s="397"/>
      <c r="AE232" s="396">
        <v>1.151</v>
      </c>
      <c r="AF232" s="396">
        <v>2.8190920045346699</v>
      </c>
      <c r="AG232" s="396">
        <v>4.286425650813726</v>
      </c>
      <c r="AH232" s="396">
        <v>5.38010025857555</v>
      </c>
      <c r="AI232" s="396">
        <v>5.6813184881580217</v>
      </c>
      <c r="AJ232" s="396">
        <v>6.0238871594461374</v>
      </c>
      <c r="AK232" s="396">
        <v>6.8228667869756858</v>
      </c>
      <c r="AL232" s="396">
        <v>7.9172649090756781</v>
      </c>
      <c r="AM232" s="396">
        <v>8.8141485858570849</v>
      </c>
      <c r="AN232" s="396">
        <v>9.4231932063401249</v>
      </c>
      <c r="AO232" s="396">
        <v>10.085833609731766</v>
      </c>
      <c r="AP232" s="396">
        <v>11.040855292442656</v>
      </c>
      <c r="AQ232" s="396">
        <v>11.774903695013082</v>
      </c>
      <c r="AR232" s="396">
        <v>12.780078191819275</v>
      </c>
      <c r="AS232" s="396">
        <v>15.943304405383738</v>
      </c>
      <c r="AT232" s="396">
        <v>19.9544063979416</v>
      </c>
      <c r="AU232" s="396">
        <v>22.830837833140478</v>
      </c>
    </row>
    <row r="233" spans="1:47" x14ac:dyDescent="0.3">
      <c r="A233" s="394" t="s">
        <v>693</v>
      </c>
      <c r="B233" s="394" t="s">
        <v>946</v>
      </c>
      <c r="C233" s="394" t="s">
        <v>946</v>
      </c>
      <c r="D233" s="395">
        <v>158</v>
      </c>
      <c r="E233" s="394" t="s">
        <v>2169</v>
      </c>
      <c r="F233" s="394" t="s">
        <v>2135</v>
      </c>
      <c r="G233" s="394" t="s">
        <v>2135</v>
      </c>
      <c r="H233" s="394" t="s">
        <v>2022</v>
      </c>
      <c r="I233" s="394" t="s">
        <v>2022</v>
      </c>
      <c r="J233" s="397"/>
      <c r="K233" s="397"/>
      <c r="L233" s="397"/>
      <c r="M233" s="397"/>
      <c r="N233" s="397"/>
      <c r="O233" s="397"/>
      <c r="P233" s="397"/>
      <c r="Q233" s="397"/>
      <c r="R233" s="397"/>
      <c r="S233" s="397"/>
      <c r="T233" s="397"/>
      <c r="U233" s="397"/>
      <c r="V233" s="397"/>
      <c r="W233" s="397"/>
      <c r="X233" s="397"/>
      <c r="Y233" s="397"/>
      <c r="Z233" s="397"/>
      <c r="AA233" s="397"/>
      <c r="AB233" s="397"/>
      <c r="AC233" s="397"/>
      <c r="AD233" s="397"/>
      <c r="AE233" s="397"/>
      <c r="AF233" s="397"/>
      <c r="AG233" s="397"/>
      <c r="AH233" s="397"/>
      <c r="AI233" s="397"/>
      <c r="AJ233" s="397"/>
      <c r="AK233" s="397"/>
      <c r="AL233" s="397"/>
      <c r="AM233" s="397"/>
      <c r="AN233" s="396">
        <v>9.0764659999999999</v>
      </c>
      <c r="AO233" s="396">
        <v>25.561565147737639</v>
      </c>
      <c r="AP233" s="396">
        <v>41.822931070182989</v>
      </c>
      <c r="AQ233" s="396">
        <v>55.248550303391426</v>
      </c>
      <c r="AR233" s="396">
        <v>59.207823140935481</v>
      </c>
      <c r="AS233" s="396">
        <v>60.8891407809149</v>
      </c>
      <c r="AT233" s="396">
        <v>74.159913813133244</v>
      </c>
      <c r="AU233" s="396">
        <v>86.21558393441228</v>
      </c>
    </row>
    <row r="234" spans="1:47" x14ac:dyDescent="0.3">
      <c r="A234" s="394" t="s">
        <v>693</v>
      </c>
      <c r="B234" s="394" t="s">
        <v>946</v>
      </c>
      <c r="C234" s="394" t="s">
        <v>946</v>
      </c>
      <c r="D234" s="395">
        <v>164</v>
      </c>
      <c r="E234" s="394" t="s">
        <v>2170</v>
      </c>
      <c r="F234" s="394" t="s">
        <v>2135</v>
      </c>
      <c r="G234" s="394" t="s">
        <v>2135</v>
      </c>
      <c r="H234" s="394" t="s">
        <v>2022</v>
      </c>
      <c r="I234" s="394" t="s">
        <v>2022</v>
      </c>
      <c r="J234" s="397"/>
      <c r="K234" s="397"/>
      <c r="L234" s="397"/>
      <c r="M234" s="397"/>
      <c r="N234" s="397"/>
      <c r="O234" s="397"/>
      <c r="P234" s="397"/>
      <c r="Q234" s="397"/>
      <c r="R234" s="397"/>
      <c r="S234" s="397"/>
      <c r="T234" s="397"/>
      <c r="U234" s="397"/>
      <c r="V234" s="397"/>
      <c r="W234" s="397"/>
      <c r="X234" s="397"/>
      <c r="Y234" s="397"/>
      <c r="Z234" s="397"/>
      <c r="AA234" s="397"/>
      <c r="AB234" s="397"/>
      <c r="AC234" s="397"/>
      <c r="AD234" s="397"/>
      <c r="AE234" s="397"/>
      <c r="AF234" s="397"/>
      <c r="AG234" s="397"/>
      <c r="AH234" s="397"/>
      <c r="AI234" s="397"/>
      <c r="AJ234" s="397"/>
      <c r="AK234" s="397"/>
      <c r="AL234" s="397"/>
      <c r="AM234" s="397"/>
      <c r="AN234" s="396">
        <v>2.9980124999999997</v>
      </c>
      <c r="AO234" s="396">
        <v>8.1031868109963483</v>
      </c>
      <c r="AP234" s="396">
        <v>12.976259299016149</v>
      </c>
      <c r="AQ234" s="396">
        <v>18.978941869883393</v>
      </c>
      <c r="AR234" s="396">
        <v>25.559082995613316</v>
      </c>
      <c r="AS234" s="396">
        <v>37.041666378238332</v>
      </c>
      <c r="AT234" s="396">
        <v>60.111570688901054</v>
      </c>
      <c r="AU234" s="396">
        <v>79.765179270819857</v>
      </c>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O41"/>
  <sheetViews>
    <sheetView zoomScale="80" zoomScaleNormal="80" workbookViewId="0"/>
  </sheetViews>
  <sheetFormatPr defaultColWidth="9.109375" defaultRowHeight="15" customHeight="1" x14ac:dyDescent="0.25"/>
  <cols>
    <col min="1" max="1" width="10.5546875" style="108" customWidth="1"/>
    <col min="2" max="2" width="7.88671875" style="8" bestFit="1" customWidth="1"/>
    <col min="3" max="3" width="17.5546875" style="8" bestFit="1" customWidth="1"/>
    <col min="4" max="32" width="5.33203125" style="8" bestFit="1" customWidth="1"/>
    <col min="33" max="34" width="5.5546875" style="8" bestFit="1" customWidth="1"/>
    <col min="35" max="38" width="4.88671875" style="8" bestFit="1" customWidth="1"/>
    <col min="39" max="41" width="5.33203125" style="8" bestFit="1" customWidth="1"/>
    <col min="42" max="16384" width="9.109375" style="8"/>
  </cols>
  <sheetData>
    <row r="1" spans="1:41" ht="15.6" x14ac:dyDescent="0.3">
      <c r="A1" s="48" t="s">
        <v>2175</v>
      </c>
    </row>
    <row r="3" spans="1:41" ht="15" customHeight="1" x14ac:dyDescent="0.25">
      <c r="A3" s="148" t="s">
        <v>700</v>
      </c>
      <c r="B3" s="149" t="s">
        <v>701</v>
      </c>
      <c r="C3" s="149" t="s">
        <v>702</v>
      </c>
      <c r="D3" s="149" t="s">
        <v>4</v>
      </c>
      <c r="E3" s="149" t="s">
        <v>5</v>
      </c>
      <c r="F3" s="149" t="s">
        <v>6</v>
      </c>
      <c r="G3" s="149" t="s">
        <v>7</v>
      </c>
      <c r="H3" s="149" t="s">
        <v>8</v>
      </c>
      <c r="I3" s="149" t="s">
        <v>9</v>
      </c>
      <c r="J3" s="149" t="s">
        <v>10</v>
      </c>
      <c r="K3" s="149" t="s">
        <v>11</v>
      </c>
      <c r="L3" s="149" t="s">
        <v>12</v>
      </c>
      <c r="M3" s="149" t="s">
        <v>13</v>
      </c>
      <c r="N3" s="149" t="s">
        <v>14</v>
      </c>
      <c r="O3" s="149" t="s">
        <v>15</v>
      </c>
      <c r="P3" s="149" t="s">
        <v>16</v>
      </c>
      <c r="Q3" s="149" t="s">
        <v>17</v>
      </c>
      <c r="R3" s="149" t="s">
        <v>18</v>
      </c>
      <c r="S3" s="149" t="s">
        <v>19</v>
      </c>
      <c r="T3" s="149" t="s">
        <v>20</v>
      </c>
      <c r="U3" s="149" t="s">
        <v>21</v>
      </c>
      <c r="V3" s="149" t="s">
        <v>22</v>
      </c>
      <c r="W3" s="149" t="s">
        <v>23</v>
      </c>
      <c r="X3" s="149" t="s">
        <v>24</v>
      </c>
      <c r="Y3" s="149" t="s">
        <v>25</v>
      </c>
      <c r="Z3" s="149" t="s">
        <v>26</v>
      </c>
      <c r="AA3" s="149" t="s">
        <v>27</v>
      </c>
      <c r="AB3" s="149" t="s">
        <v>28</v>
      </c>
      <c r="AC3" s="149" t="s">
        <v>29</v>
      </c>
      <c r="AD3" s="149" t="s">
        <v>30</v>
      </c>
      <c r="AE3" s="149" t="s">
        <v>31</v>
      </c>
      <c r="AF3" s="149" t="s">
        <v>32</v>
      </c>
      <c r="AG3" s="149" t="s">
        <v>1058</v>
      </c>
      <c r="AH3" s="149" t="s">
        <v>1315</v>
      </c>
      <c r="AI3" s="149">
        <v>2016</v>
      </c>
      <c r="AJ3" s="149">
        <v>2017</v>
      </c>
      <c r="AK3" s="149">
        <v>2018</v>
      </c>
      <c r="AL3" s="149">
        <v>2019</v>
      </c>
      <c r="AM3" s="149">
        <v>2020</v>
      </c>
      <c r="AN3" s="149">
        <v>2021</v>
      </c>
      <c r="AO3" s="149">
        <v>2022</v>
      </c>
    </row>
    <row r="4" spans="1:41" ht="15" customHeight="1" x14ac:dyDescent="0.25">
      <c r="A4" s="105" t="s">
        <v>167</v>
      </c>
      <c r="B4" s="81" t="s">
        <v>182</v>
      </c>
      <c r="C4" s="81" t="s">
        <v>703</v>
      </c>
      <c r="D4" s="82">
        <v>1549.9999999999998</v>
      </c>
      <c r="E4" s="82">
        <v>1549.9999999999998</v>
      </c>
      <c r="F4" s="82">
        <v>1718.9999999999995</v>
      </c>
      <c r="G4" s="82">
        <v>1889.0000000000007</v>
      </c>
      <c r="H4" s="82">
        <v>2058.0000000000005</v>
      </c>
      <c r="I4" s="82">
        <v>2228</v>
      </c>
      <c r="J4" s="82">
        <v>2397</v>
      </c>
      <c r="K4" s="82">
        <v>2566.9999999999991</v>
      </c>
      <c r="L4" s="82">
        <v>2736.0000000000009</v>
      </c>
      <c r="M4" s="82">
        <v>2905.9999999999991</v>
      </c>
      <c r="N4" s="82">
        <v>3075</v>
      </c>
      <c r="O4" s="82">
        <v>3244.0000000000014</v>
      </c>
      <c r="P4" s="82">
        <v>3413.9999999999991</v>
      </c>
      <c r="Q4" s="82">
        <v>3583.0000000000014</v>
      </c>
      <c r="R4" s="82">
        <v>3752.9999999999991</v>
      </c>
      <c r="S4" s="82">
        <v>3922</v>
      </c>
      <c r="T4" s="82">
        <v>4092.0000000000014</v>
      </c>
      <c r="U4" s="82">
        <v>4261</v>
      </c>
      <c r="V4" s="82">
        <v>4431</v>
      </c>
      <c r="W4" s="82">
        <v>4600</v>
      </c>
      <c r="X4" s="82">
        <v>4600</v>
      </c>
      <c r="Y4" s="82">
        <v>4600</v>
      </c>
      <c r="Z4" s="82">
        <v>4600</v>
      </c>
      <c r="AA4" s="82">
        <v>4600</v>
      </c>
      <c r="AB4" s="82">
        <v>4600</v>
      </c>
      <c r="AC4" s="82">
        <v>4600</v>
      </c>
      <c r="AD4" s="82">
        <v>4600</v>
      </c>
      <c r="AE4" s="82">
        <v>4600</v>
      </c>
      <c r="AF4" s="82">
        <v>4600</v>
      </c>
      <c r="AG4" s="82">
        <v>4600</v>
      </c>
      <c r="AH4" s="82">
        <v>4600</v>
      </c>
      <c r="AI4" s="82">
        <v>4600</v>
      </c>
      <c r="AJ4" s="82">
        <v>4600</v>
      </c>
      <c r="AK4" s="82">
        <v>4600</v>
      </c>
      <c r="AL4" s="82">
        <v>4600</v>
      </c>
      <c r="AM4" s="82">
        <v>4600</v>
      </c>
      <c r="AN4" s="82">
        <v>4600</v>
      </c>
      <c r="AO4" s="82">
        <v>4600</v>
      </c>
    </row>
    <row r="5" spans="1:41" ht="15" customHeight="1" x14ac:dyDescent="0.25">
      <c r="A5" s="105" t="s">
        <v>167</v>
      </c>
      <c r="B5" s="81" t="s">
        <v>182</v>
      </c>
      <c r="C5" s="81" t="s">
        <v>704</v>
      </c>
      <c r="D5" s="82">
        <v>450</v>
      </c>
      <c r="E5" s="82">
        <v>450</v>
      </c>
      <c r="F5" s="82">
        <v>502.99999999999977</v>
      </c>
      <c r="G5" s="82">
        <v>556.00000000000011</v>
      </c>
      <c r="H5" s="82">
        <v>607.99999999999977</v>
      </c>
      <c r="I5" s="82">
        <v>661.00000000000023</v>
      </c>
      <c r="J5" s="82">
        <v>714.00000000000023</v>
      </c>
      <c r="K5" s="82">
        <v>767</v>
      </c>
      <c r="L5" s="82">
        <v>819.00000000000023</v>
      </c>
      <c r="M5" s="82">
        <v>872</v>
      </c>
      <c r="N5" s="82">
        <v>924.99999999999977</v>
      </c>
      <c r="O5" s="82">
        <v>978.00000000000034</v>
      </c>
      <c r="P5" s="82">
        <v>1031</v>
      </c>
      <c r="Q5" s="82">
        <v>1083.0000000000002</v>
      </c>
      <c r="R5" s="82">
        <v>1136</v>
      </c>
      <c r="S5" s="82">
        <v>1189</v>
      </c>
      <c r="T5" s="82">
        <v>1241.9999999999998</v>
      </c>
      <c r="U5" s="82">
        <v>1294</v>
      </c>
      <c r="V5" s="82">
        <v>1346.9999999999995</v>
      </c>
      <c r="W5" s="82">
        <v>1399.9999999999998</v>
      </c>
      <c r="X5" s="82">
        <v>1399.9999999999998</v>
      </c>
      <c r="Y5" s="82">
        <v>1399.9999999999998</v>
      </c>
      <c r="Z5" s="82">
        <v>1399.9999999999998</v>
      </c>
      <c r="AA5" s="82">
        <v>1399.9999999999998</v>
      </c>
      <c r="AB5" s="82">
        <v>1399.9999999999998</v>
      </c>
      <c r="AC5" s="82">
        <v>1399.9999999999998</v>
      </c>
      <c r="AD5" s="82">
        <v>1399.9999999999998</v>
      </c>
      <c r="AE5" s="82">
        <v>1399.9999999999998</v>
      </c>
      <c r="AF5" s="82">
        <v>1399.9999999999998</v>
      </c>
      <c r="AG5" s="82">
        <v>1399.9999999999998</v>
      </c>
      <c r="AH5" s="82">
        <v>1399.9999999999998</v>
      </c>
      <c r="AI5" s="82">
        <v>1399.9999999999998</v>
      </c>
      <c r="AJ5" s="82">
        <v>1399.9999999999998</v>
      </c>
      <c r="AK5" s="82">
        <v>1399.9999999999998</v>
      </c>
      <c r="AL5" s="82">
        <v>1399.9999999999998</v>
      </c>
      <c r="AM5" s="82">
        <v>1400</v>
      </c>
      <c r="AN5" s="82">
        <v>1400</v>
      </c>
      <c r="AO5" s="82">
        <v>1400</v>
      </c>
    </row>
    <row r="6" spans="1:41" ht="15" customHeight="1" x14ac:dyDescent="0.25">
      <c r="A6" s="105" t="s">
        <v>167</v>
      </c>
      <c r="B6" s="81" t="s">
        <v>182</v>
      </c>
      <c r="C6" s="81" t="s">
        <v>705</v>
      </c>
      <c r="D6" s="82">
        <v>3000</v>
      </c>
      <c r="E6" s="82">
        <v>3000</v>
      </c>
      <c r="F6" s="82">
        <v>3000</v>
      </c>
      <c r="G6" s="82">
        <v>3000</v>
      </c>
      <c r="H6" s="82">
        <v>3000</v>
      </c>
      <c r="I6" s="82">
        <v>3000</v>
      </c>
      <c r="J6" s="82">
        <v>3000</v>
      </c>
      <c r="K6" s="82">
        <v>3000</v>
      </c>
      <c r="L6" s="82">
        <v>3000</v>
      </c>
      <c r="M6" s="82">
        <v>3000</v>
      </c>
      <c r="N6" s="82">
        <v>3000</v>
      </c>
      <c r="O6" s="82">
        <v>3000</v>
      </c>
      <c r="P6" s="82">
        <v>3000</v>
      </c>
      <c r="Q6" s="82">
        <v>3000</v>
      </c>
      <c r="R6" s="82">
        <v>3000</v>
      </c>
      <c r="S6" s="82">
        <v>3000</v>
      </c>
      <c r="T6" s="82">
        <v>3000</v>
      </c>
      <c r="U6" s="82">
        <v>3000</v>
      </c>
      <c r="V6" s="82">
        <v>3000</v>
      </c>
      <c r="W6" s="82">
        <v>3000</v>
      </c>
      <c r="X6" s="82">
        <v>3000</v>
      </c>
      <c r="Y6" s="82">
        <v>3000</v>
      </c>
      <c r="Z6" s="82">
        <v>3000</v>
      </c>
      <c r="AA6" s="82">
        <v>3000</v>
      </c>
      <c r="AB6" s="82">
        <v>3000</v>
      </c>
      <c r="AC6" s="82">
        <v>3000</v>
      </c>
      <c r="AD6" s="82">
        <v>3000</v>
      </c>
      <c r="AE6" s="82">
        <v>3000</v>
      </c>
      <c r="AF6" s="82">
        <v>3000</v>
      </c>
      <c r="AG6" s="82">
        <v>3000</v>
      </c>
      <c r="AH6" s="82">
        <v>3000</v>
      </c>
      <c r="AI6" s="82">
        <v>3000</v>
      </c>
      <c r="AJ6" s="82">
        <v>3000</v>
      </c>
      <c r="AK6" s="82">
        <v>3000</v>
      </c>
      <c r="AL6" s="82">
        <v>3000</v>
      </c>
      <c r="AM6" s="82">
        <v>3000</v>
      </c>
      <c r="AN6" s="82">
        <v>3000</v>
      </c>
      <c r="AO6" s="82">
        <v>3000</v>
      </c>
    </row>
    <row r="7" spans="1:41" ht="15" customHeight="1" x14ac:dyDescent="0.25">
      <c r="A7" s="105" t="s">
        <v>167</v>
      </c>
      <c r="B7" s="81" t="s">
        <v>182</v>
      </c>
      <c r="C7" s="81" t="s">
        <v>706</v>
      </c>
      <c r="D7" s="82">
        <v>3500.0000000000009</v>
      </c>
      <c r="E7" s="82">
        <v>3500.0000000000009</v>
      </c>
      <c r="F7" s="82">
        <v>3583.0000000000014</v>
      </c>
      <c r="G7" s="82">
        <v>3667</v>
      </c>
      <c r="H7" s="82">
        <v>3750</v>
      </c>
      <c r="I7" s="82">
        <v>3833</v>
      </c>
      <c r="J7" s="82">
        <v>3916.9999999999986</v>
      </c>
      <c r="K7" s="82">
        <v>3999.9999999999991</v>
      </c>
      <c r="L7" s="82">
        <v>4082.9999999999986</v>
      </c>
      <c r="M7" s="82">
        <v>4167.0000000000009</v>
      </c>
      <c r="N7" s="82">
        <v>4250.0000000000009</v>
      </c>
      <c r="O7" s="82">
        <v>4333.0000000000009</v>
      </c>
      <c r="P7" s="82">
        <v>4416.9999999999991</v>
      </c>
      <c r="Q7" s="82">
        <v>4500</v>
      </c>
      <c r="R7" s="82">
        <v>4583.0000000000009</v>
      </c>
      <c r="S7" s="82">
        <v>4666.9999999999991</v>
      </c>
      <c r="T7" s="82">
        <v>4750</v>
      </c>
      <c r="U7" s="82">
        <v>4832.9999999999991</v>
      </c>
      <c r="V7" s="82">
        <v>4917.0000000000009</v>
      </c>
      <c r="W7" s="82">
        <v>5000</v>
      </c>
      <c r="X7" s="82">
        <v>5000</v>
      </c>
      <c r="Y7" s="82">
        <v>5000</v>
      </c>
      <c r="Z7" s="82">
        <v>5000</v>
      </c>
      <c r="AA7" s="82">
        <v>5000</v>
      </c>
      <c r="AB7" s="82">
        <v>5000</v>
      </c>
      <c r="AC7" s="82">
        <v>5000</v>
      </c>
      <c r="AD7" s="82">
        <v>5000</v>
      </c>
      <c r="AE7" s="82">
        <v>5000</v>
      </c>
      <c r="AF7" s="82">
        <v>5000</v>
      </c>
      <c r="AG7" s="82">
        <v>5000</v>
      </c>
      <c r="AH7" s="82">
        <v>5000</v>
      </c>
      <c r="AI7" s="82">
        <v>5000</v>
      </c>
      <c r="AJ7" s="82">
        <v>5000</v>
      </c>
      <c r="AK7" s="82">
        <v>5000</v>
      </c>
      <c r="AL7" s="82">
        <v>5000</v>
      </c>
      <c r="AM7" s="82">
        <v>5000</v>
      </c>
      <c r="AN7" s="82">
        <v>5000</v>
      </c>
      <c r="AO7" s="82">
        <v>5000</v>
      </c>
    </row>
    <row r="8" spans="1:41" ht="15" customHeight="1" x14ac:dyDescent="0.25">
      <c r="A8" s="105" t="s">
        <v>167</v>
      </c>
      <c r="B8" s="81" t="s">
        <v>182</v>
      </c>
      <c r="C8" s="81" t="s">
        <v>707</v>
      </c>
      <c r="D8" s="82">
        <v>7500</v>
      </c>
      <c r="E8" s="82">
        <v>7500</v>
      </c>
      <c r="F8" s="82">
        <v>7917.0000000000018</v>
      </c>
      <c r="G8" s="82">
        <v>8332.9999999999964</v>
      </c>
      <c r="H8" s="82">
        <v>8749.9999999999982</v>
      </c>
      <c r="I8" s="82">
        <v>9167</v>
      </c>
      <c r="J8" s="82">
        <v>9583</v>
      </c>
      <c r="K8" s="82">
        <v>10000</v>
      </c>
      <c r="L8" s="82">
        <v>10417.000000000004</v>
      </c>
      <c r="M8" s="82">
        <v>10833.000000000002</v>
      </c>
      <c r="N8" s="82">
        <v>11250</v>
      </c>
      <c r="O8" s="82">
        <v>11666.999999999998</v>
      </c>
      <c r="P8" s="82">
        <v>12082.999999999996</v>
      </c>
      <c r="Q8" s="82">
        <v>12500.000000000002</v>
      </c>
      <c r="R8" s="82">
        <v>12917</v>
      </c>
      <c r="S8" s="82">
        <v>13333</v>
      </c>
      <c r="T8" s="82">
        <v>13749.999999999996</v>
      </c>
      <c r="U8" s="82">
        <v>14167.000000000005</v>
      </c>
      <c r="V8" s="82">
        <v>14583.000000000004</v>
      </c>
      <c r="W8" s="82">
        <v>15000</v>
      </c>
      <c r="X8" s="82">
        <v>15000</v>
      </c>
      <c r="Y8" s="82">
        <v>15000</v>
      </c>
      <c r="Z8" s="82">
        <v>15000</v>
      </c>
      <c r="AA8" s="82">
        <v>15000</v>
      </c>
      <c r="AB8" s="82">
        <v>15000</v>
      </c>
      <c r="AC8" s="82">
        <v>15000</v>
      </c>
      <c r="AD8" s="82">
        <v>15000</v>
      </c>
      <c r="AE8" s="82">
        <v>15000</v>
      </c>
      <c r="AF8" s="82">
        <v>15000</v>
      </c>
      <c r="AG8" s="82">
        <v>15000</v>
      </c>
      <c r="AH8" s="82">
        <v>15000</v>
      </c>
      <c r="AI8" s="82">
        <v>15000</v>
      </c>
      <c r="AJ8" s="82">
        <v>15000</v>
      </c>
      <c r="AK8" s="82">
        <v>15000</v>
      </c>
      <c r="AL8" s="82">
        <v>15000</v>
      </c>
      <c r="AM8" s="82">
        <v>15000</v>
      </c>
      <c r="AN8" s="82">
        <v>15000</v>
      </c>
      <c r="AO8" s="82">
        <v>15000</v>
      </c>
    </row>
    <row r="9" spans="1:41" ht="15" customHeight="1" x14ac:dyDescent="0.25">
      <c r="A9" s="105" t="s">
        <v>708</v>
      </c>
      <c r="B9" s="81" t="s">
        <v>709</v>
      </c>
      <c r="C9" s="81" t="s">
        <v>710</v>
      </c>
      <c r="D9" s="82">
        <v>4000</v>
      </c>
      <c r="E9" s="82">
        <v>4000</v>
      </c>
      <c r="F9" s="82">
        <v>4055.9999999999995</v>
      </c>
      <c r="G9" s="82">
        <v>4111</v>
      </c>
      <c r="H9" s="82">
        <v>4166.9999999999991</v>
      </c>
      <c r="I9" s="82">
        <v>4221.9999999999991</v>
      </c>
      <c r="J9" s="82">
        <v>4278.0000000000009</v>
      </c>
      <c r="K9" s="82">
        <v>4333.0000000000009</v>
      </c>
      <c r="L9" s="82">
        <v>4389</v>
      </c>
      <c r="M9" s="82">
        <v>4444</v>
      </c>
      <c r="N9" s="82">
        <v>4500</v>
      </c>
      <c r="O9" s="82">
        <v>4556</v>
      </c>
      <c r="P9" s="82">
        <v>4564.8900000000003</v>
      </c>
      <c r="Q9" s="82">
        <v>4526.9899999999989</v>
      </c>
      <c r="R9" s="82">
        <v>4438.6799999999994</v>
      </c>
      <c r="S9" s="82">
        <v>4300.2000000000007</v>
      </c>
      <c r="T9" s="82">
        <v>4108.05</v>
      </c>
      <c r="U9" s="82">
        <v>3862.31</v>
      </c>
      <c r="V9" s="82">
        <v>3559.6800000000003</v>
      </c>
      <c r="W9" s="82">
        <v>3200</v>
      </c>
      <c r="X9" s="82">
        <v>2750</v>
      </c>
      <c r="Y9" s="82">
        <v>2250</v>
      </c>
      <c r="Z9" s="82">
        <v>1800</v>
      </c>
      <c r="AA9" s="82">
        <v>1400</v>
      </c>
      <c r="AB9" s="82">
        <v>1050</v>
      </c>
      <c r="AC9" s="82">
        <v>750</v>
      </c>
      <c r="AD9" s="82">
        <v>500</v>
      </c>
      <c r="AE9" s="82">
        <v>300</v>
      </c>
      <c r="AF9" s="82">
        <v>150</v>
      </c>
      <c r="AG9" s="82">
        <v>50</v>
      </c>
      <c r="AH9" s="93" t="s">
        <v>182</v>
      </c>
      <c r="AI9" s="93" t="s">
        <v>182</v>
      </c>
      <c r="AJ9" s="93" t="s">
        <v>182</v>
      </c>
      <c r="AK9" s="93" t="s">
        <v>182</v>
      </c>
      <c r="AL9" s="93" t="s">
        <v>182</v>
      </c>
      <c r="AM9" s="93" t="s">
        <v>182</v>
      </c>
      <c r="AN9" s="93" t="s">
        <v>182</v>
      </c>
      <c r="AO9" s="93" t="s">
        <v>182</v>
      </c>
    </row>
    <row r="10" spans="1:41" ht="15" customHeight="1" x14ac:dyDescent="0.25">
      <c r="A10" s="105" t="s">
        <v>708</v>
      </c>
      <c r="B10" s="81" t="s">
        <v>709</v>
      </c>
      <c r="C10" s="81" t="s">
        <v>711</v>
      </c>
      <c r="D10" s="82">
        <v>4000</v>
      </c>
      <c r="E10" s="82">
        <v>4000</v>
      </c>
      <c r="F10" s="82">
        <v>4055.9999999999995</v>
      </c>
      <c r="G10" s="82">
        <v>4111</v>
      </c>
      <c r="H10" s="82">
        <v>4166.9999999999991</v>
      </c>
      <c r="I10" s="82">
        <v>4221.9999999999991</v>
      </c>
      <c r="J10" s="82">
        <v>4278.0000000000009</v>
      </c>
      <c r="K10" s="82">
        <v>4333.0000000000009</v>
      </c>
      <c r="L10" s="82">
        <v>4389</v>
      </c>
      <c r="M10" s="82">
        <v>4444</v>
      </c>
      <c r="N10" s="82">
        <v>4500</v>
      </c>
      <c r="O10" s="82">
        <v>4556</v>
      </c>
      <c r="P10" s="82">
        <v>4564.8900000000003</v>
      </c>
      <c r="Q10" s="82">
        <v>4526.99</v>
      </c>
      <c r="R10" s="82">
        <v>4438.6799999999994</v>
      </c>
      <c r="S10" s="82">
        <v>4300.2000000000007</v>
      </c>
      <c r="T10" s="82">
        <v>4108.05</v>
      </c>
      <c r="U10" s="82">
        <v>3862.31</v>
      </c>
      <c r="V10" s="82">
        <v>3559.6800000000003</v>
      </c>
      <c r="W10" s="82">
        <v>3200</v>
      </c>
      <c r="X10" s="82">
        <v>2750</v>
      </c>
      <c r="Y10" s="82">
        <v>2250</v>
      </c>
      <c r="Z10" s="82">
        <v>1800</v>
      </c>
      <c r="AA10" s="82">
        <v>1400</v>
      </c>
      <c r="AB10" s="82">
        <v>1050</v>
      </c>
      <c r="AC10" s="82">
        <v>750</v>
      </c>
      <c r="AD10" s="82">
        <v>500</v>
      </c>
      <c r="AE10" s="82">
        <v>300</v>
      </c>
      <c r="AF10" s="82">
        <v>150</v>
      </c>
      <c r="AG10" s="82">
        <v>50</v>
      </c>
      <c r="AH10" s="93" t="s">
        <v>182</v>
      </c>
      <c r="AI10" s="93" t="s">
        <v>182</v>
      </c>
      <c r="AJ10" s="93" t="s">
        <v>182</v>
      </c>
      <c r="AK10" s="93" t="s">
        <v>182</v>
      </c>
      <c r="AL10" s="93" t="s">
        <v>182</v>
      </c>
      <c r="AM10" s="93" t="s">
        <v>182</v>
      </c>
      <c r="AN10" s="93" t="s">
        <v>182</v>
      </c>
      <c r="AO10" s="93" t="s">
        <v>182</v>
      </c>
    </row>
    <row r="11" spans="1:41" ht="15" customHeight="1" x14ac:dyDescent="0.25">
      <c r="A11" s="105" t="s">
        <v>708</v>
      </c>
      <c r="B11" s="81" t="s">
        <v>709</v>
      </c>
      <c r="C11" s="81" t="s">
        <v>712</v>
      </c>
      <c r="D11" s="82">
        <v>19000</v>
      </c>
      <c r="E11" s="82">
        <v>19000</v>
      </c>
      <c r="F11" s="82">
        <v>18777.999999999996</v>
      </c>
      <c r="G11" s="82">
        <v>18556</v>
      </c>
      <c r="H11" s="82">
        <v>18332.999999999996</v>
      </c>
      <c r="I11" s="82">
        <v>18111</v>
      </c>
      <c r="J11" s="82">
        <v>17889</v>
      </c>
      <c r="K11" s="82">
        <v>17667.000000000004</v>
      </c>
      <c r="L11" s="82">
        <v>17444</v>
      </c>
      <c r="M11" s="82">
        <v>17222.000000000004</v>
      </c>
      <c r="N11" s="82">
        <v>17000</v>
      </c>
      <c r="O11" s="82">
        <v>16777.999999999996</v>
      </c>
      <c r="P11" s="82">
        <v>16390.440000000002</v>
      </c>
      <c r="Q11" s="82">
        <v>15843.009999999997</v>
      </c>
      <c r="R11" s="82">
        <v>15144.34</v>
      </c>
      <c r="S11" s="82">
        <v>14300.099999999999</v>
      </c>
      <c r="T11" s="82">
        <v>13316.950000000003</v>
      </c>
      <c r="U11" s="82">
        <v>12200.759999999998</v>
      </c>
      <c r="V11" s="82">
        <v>10959.84</v>
      </c>
      <c r="W11" s="82">
        <v>9600</v>
      </c>
      <c r="X11" s="82">
        <v>8250</v>
      </c>
      <c r="Y11" s="82">
        <v>6750</v>
      </c>
      <c r="Z11" s="82">
        <v>5400</v>
      </c>
      <c r="AA11" s="82">
        <v>4200</v>
      </c>
      <c r="AB11" s="82">
        <v>3150</v>
      </c>
      <c r="AC11" s="82">
        <v>2250</v>
      </c>
      <c r="AD11" s="82">
        <v>1500</v>
      </c>
      <c r="AE11" s="82">
        <v>900</v>
      </c>
      <c r="AF11" s="82">
        <v>450</v>
      </c>
      <c r="AG11" s="82">
        <v>150</v>
      </c>
      <c r="AH11" s="93" t="s">
        <v>182</v>
      </c>
      <c r="AI11" s="93" t="s">
        <v>182</v>
      </c>
      <c r="AJ11" s="93" t="s">
        <v>182</v>
      </c>
      <c r="AK11" s="93" t="s">
        <v>182</v>
      </c>
      <c r="AL11" s="93" t="s">
        <v>182</v>
      </c>
      <c r="AM11" s="93" t="s">
        <v>182</v>
      </c>
      <c r="AN11" s="93" t="s">
        <v>182</v>
      </c>
      <c r="AO11" s="93" t="s">
        <v>182</v>
      </c>
    </row>
    <row r="12" spans="1:41" ht="15" customHeight="1" x14ac:dyDescent="0.25">
      <c r="A12" s="105" t="s">
        <v>708</v>
      </c>
      <c r="B12" s="81" t="s">
        <v>709</v>
      </c>
      <c r="C12" s="81" t="s">
        <v>713</v>
      </c>
      <c r="D12" s="82">
        <v>3000</v>
      </c>
      <c r="E12" s="82">
        <v>3000</v>
      </c>
      <c r="F12" s="82">
        <v>3000</v>
      </c>
      <c r="G12" s="82">
        <v>3000</v>
      </c>
      <c r="H12" s="82">
        <v>3000</v>
      </c>
      <c r="I12" s="82">
        <v>3000</v>
      </c>
      <c r="J12" s="82">
        <v>3000</v>
      </c>
      <c r="K12" s="82">
        <v>3000</v>
      </c>
      <c r="L12" s="82">
        <v>3000</v>
      </c>
      <c r="M12" s="82">
        <v>3000</v>
      </c>
      <c r="N12" s="82">
        <v>3000</v>
      </c>
      <c r="O12" s="82">
        <v>3000</v>
      </c>
      <c r="P12" s="82">
        <v>2970</v>
      </c>
      <c r="Q12" s="82">
        <v>2910</v>
      </c>
      <c r="R12" s="82">
        <v>2820</v>
      </c>
      <c r="S12" s="82">
        <v>2700</v>
      </c>
      <c r="T12" s="82">
        <v>2550</v>
      </c>
      <c r="U12" s="82">
        <v>2370</v>
      </c>
      <c r="V12" s="82">
        <v>2160</v>
      </c>
      <c r="W12" s="82">
        <v>1920</v>
      </c>
      <c r="X12" s="82">
        <v>1650</v>
      </c>
      <c r="Y12" s="82">
        <v>1350</v>
      </c>
      <c r="Z12" s="82">
        <v>1080</v>
      </c>
      <c r="AA12" s="82">
        <v>840</v>
      </c>
      <c r="AB12" s="82">
        <v>630</v>
      </c>
      <c r="AC12" s="82">
        <v>450</v>
      </c>
      <c r="AD12" s="82">
        <v>300</v>
      </c>
      <c r="AE12" s="82">
        <v>180</v>
      </c>
      <c r="AF12" s="82">
        <v>90</v>
      </c>
      <c r="AG12" s="82">
        <v>30</v>
      </c>
      <c r="AH12" s="93" t="s">
        <v>182</v>
      </c>
      <c r="AI12" s="93" t="s">
        <v>182</v>
      </c>
      <c r="AJ12" s="93" t="s">
        <v>182</v>
      </c>
      <c r="AK12" s="93" t="s">
        <v>182</v>
      </c>
      <c r="AL12" s="93" t="s">
        <v>182</v>
      </c>
      <c r="AM12" s="93" t="s">
        <v>182</v>
      </c>
      <c r="AN12" s="93" t="s">
        <v>182</v>
      </c>
      <c r="AO12" s="93" t="s">
        <v>182</v>
      </c>
    </row>
    <row r="13" spans="1:41" ht="15" customHeight="1" x14ac:dyDescent="0.25">
      <c r="A13" s="105" t="s">
        <v>708</v>
      </c>
      <c r="B13" s="81" t="s">
        <v>709</v>
      </c>
      <c r="C13" s="81" t="s">
        <v>714</v>
      </c>
      <c r="D13" s="82">
        <v>1000</v>
      </c>
      <c r="E13" s="82">
        <v>1000</v>
      </c>
      <c r="F13" s="82">
        <v>1000</v>
      </c>
      <c r="G13" s="82">
        <v>1000</v>
      </c>
      <c r="H13" s="82">
        <v>1000</v>
      </c>
      <c r="I13" s="82">
        <v>1000</v>
      </c>
      <c r="J13" s="82">
        <v>1000</v>
      </c>
      <c r="K13" s="82">
        <v>1000</v>
      </c>
      <c r="L13" s="82">
        <v>1000</v>
      </c>
      <c r="M13" s="82">
        <v>1000</v>
      </c>
      <c r="N13" s="82">
        <v>1000</v>
      </c>
      <c r="O13" s="82">
        <v>1000</v>
      </c>
      <c r="P13" s="82">
        <v>990</v>
      </c>
      <c r="Q13" s="82">
        <v>970</v>
      </c>
      <c r="R13" s="82">
        <v>940</v>
      </c>
      <c r="S13" s="82">
        <v>900</v>
      </c>
      <c r="T13" s="82">
        <v>850</v>
      </c>
      <c r="U13" s="82">
        <v>790</v>
      </c>
      <c r="V13" s="82">
        <v>720</v>
      </c>
      <c r="W13" s="82">
        <v>640</v>
      </c>
      <c r="X13" s="82">
        <v>550</v>
      </c>
      <c r="Y13" s="82">
        <v>450</v>
      </c>
      <c r="Z13" s="82">
        <v>360</v>
      </c>
      <c r="AA13" s="82">
        <v>280</v>
      </c>
      <c r="AB13" s="82">
        <v>210</v>
      </c>
      <c r="AC13" s="82">
        <v>150</v>
      </c>
      <c r="AD13" s="82">
        <v>100</v>
      </c>
      <c r="AE13" s="82">
        <v>60</v>
      </c>
      <c r="AF13" s="82">
        <v>30</v>
      </c>
      <c r="AG13" s="82">
        <v>10</v>
      </c>
      <c r="AH13" s="93" t="s">
        <v>182</v>
      </c>
      <c r="AI13" s="93" t="s">
        <v>182</v>
      </c>
      <c r="AJ13" s="93" t="s">
        <v>182</v>
      </c>
      <c r="AK13" s="93" t="s">
        <v>182</v>
      </c>
      <c r="AL13" s="93" t="s">
        <v>182</v>
      </c>
      <c r="AM13" s="93" t="s">
        <v>182</v>
      </c>
      <c r="AN13" s="93" t="s">
        <v>182</v>
      </c>
      <c r="AO13" s="93" t="s">
        <v>182</v>
      </c>
    </row>
    <row r="14" spans="1:41" ht="15" customHeight="1" x14ac:dyDescent="0.25">
      <c r="A14" s="105" t="s">
        <v>708</v>
      </c>
      <c r="B14" s="81" t="s">
        <v>715</v>
      </c>
      <c r="C14" s="81" t="s">
        <v>710</v>
      </c>
      <c r="D14" s="83"/>
      <c r="E14" s="83"/>
      <c r="F14" s="83"/>
      <c r="G14" s="83"/>
      <c r="H14" s="83"/>
      <c r="I14" s="83"/>
      <c r="J14" s="83"/>
      <c r="K14" s="83"/>
      <c r="L14" s="83"/>
      <c r="M14" s="83"/>
      <c r="N14" s="83"/>
      <c r="O14" s="83"/>
      <c r="P14" s="82">
        <v>46.11</v>
      </c>
      <c r="Q14" s="82">
        <v>140.01</v>
      </c>
      <c r="R14" s="82">
        <v>283.32</v>
      </c>
      <c r="S14" s="82">
        <v>477.80000000000007</v>
      </c>
      <c r="T14" s="82">
        <v>724.94999999999993</v>
      </c>
      <c r="U14" s="82">
        <v>1026.6899999999998</v>
      </c>
      <c r="V14" s="82">
        <v>1384.32</v>
      </c>
      <c r="W14" s="82">
        <v>1800</v>
      </c>
      <c r="X14" s="82">
        <v>2250</v>
      </c>
      <c r="Y14" s="82">
        <v>2750</v>
      </c>
      <c r="Z14" s="82">
        <v>3200</v>
      </c>
      <c r="AA14" s="82">
        <v>3600</v>
      </c>
      <c r="AB14" s="82">
        <v>3950</v>
      </c>
      <c r="AC14" s="82">
        <v>4250</v>
      </c>
      <c r="AD14" s="82">
        <v>4500</v>
      </c>
      <c r="AE14" s="82">
        <v>4700</v>
      </c>
      <c r="AF14" s="82">
        <v>4850</v>
      </c>
      <c r="AG14" s="82">
        <v>4950</v>
      </c>
      <c r="AH14" s="93">
        <v>5000</v>
      </c>
      <c r="AI14" s="93">
        <v>5000</v>
      </c>
      <c r="AJ14" s="93">
        <v>5000</v>
      </c>
      <c r="AK14" s="93">
        <v>5000</v>
      </c>
      <c r="AL14" s="93">
        <v>5000</v>
      </c>
      <c r="AM14" s="93">
        <v>5000</v>
      </c>
      <c r="AN14" s="93">
        <v>5000</v>
      </c>
      <c r="AO14" s="93">
        <v>5000</v>
      </c>
    </row>
    <row r="15" spans="1:41" ht="15" customHeight="1" x14ac:dyDescent="0.25">
      <c r="A15" s="105" t="s">
        <v>708</v>
      </c>
      <c r="B15" s="81" t="s">
        <v>715</v>
      </c>
      <c r="C15" s="81" t="s">
        <v>711</v>
      </c>
      <c r="D15" s="83"/>
      <c r="E15" s="83"/>
      <c r="F15" s="83"/>
      <c r="G15" s="83"/>
      <c r="H15" s="83"/>
      <c r="I15" s="83"/>
      <c r="J15" s="83"/>
      <c r="K15" s="83"/>
      <c r="L15" s="83"/>
      <c r="M15" s="83"/>
      <c r="N15" s="83"/>
      <c r="O15" s="83"/>
      <c r="P15" s="82">
        <v>46.11</v>
      </c>
      <c r="Q15" s="82">
        <v>140.01</v>
      </c>
      <c r="R15" s="82">
        <v>283.32</v>
      </c>
      <c r="S15" s="82">
        <v>477.80000000000007</v>
      </c>
      <c r="T15" s="82">
        <v>724.95</v>
      </c>
      <c r="U15" s="82">
        <v>1026.6899999999998</v>
      </c>
      <c r="V15" s="82">
        <v>1384.3199999999997</v>
      </c>
      <c r="W15" s="82">
        <v>1800</v>
      </c>
      <c r="X15" s="82">
        <v>2250</v>
      </c>
      <c r="Y15" s="82">
        <v>2750</v>
      </c>
      <c r="Z15" s="82">
        <v>3200</v>
      </c>
      <c r="AA15" s="82">
        <v>3600</v>
      </c>
      <c r="AB15" s="82">
        <v>3950</v>
      </c>
      <c r="AC15" s="82">
        <v>4250</v>
      </c>
      <c r="AD15" s="82">
        <v>4500</v>
      </c>
      <c r="AE15" s="82">
        <v>4700</v>
      </c>
      <c r="AF15" s="82">
        <v>4850</v>
      </c>
      <c r="AG15" s="82">
        <v>4950</v>
      </c>
      <c r="AH15" s="93">
        <v>5000</v>
      </c>
      <c r="AI15" s="93">
        <v>5000</v>
      </c>
      <c r="AJ15" s="93">
        <v>5000</v>
      </c>
      <c r="AK15" s="93">
        <v>5000</v>
      </c>
      <c r="AL15" s="93">
        <v>5000</v>
      </c>
      <c r="AM15" s="93">
        <v>5000</v>
      </c>
      <c r="AN15" s="93">
        <v>5000</v>
      </c>
      <c r="AO15" s="93">
        <v>5000</v>
      </c>
    </row>
    <row r="16" spans="1:41" ht="15" customHeight="1" x14ac:dyDescent="0.25">
      <c r="A16" s="105" t="s">
        <v>708</v>
      </c>
      <c r="B16" s="81" t="s">
        <v>715</v>
      </c>
      <c r="C16" s="81" t="s">
        <v>712</v>
      </c>
      <c r="D16" s="83"/>
      <c r="E16" s="83"/>
      <c r="F16" s="83"/>
      <c r="G16" s="83"/>
      <c r="H16" s="83"/>
      <c r="I16" s="83"/>
      <c r="J16" s="83"/>
      <c r="K16" s="83"/>
      <c r="L16" s="83"/>
      <c r="M16" s="83"/>
      <c r="N16" s="83"/>
      <c r="O16" s="83"/>
      <c r="P16" s="82">
        <v>165.56</v>
      </c>
      <c r="Q16" s="82">
        <v>489.99</v>
      </c>
      <c r="R16" s="82">
        <v>966.66000000000008</v>
      </c>
      <c r="S16" s="82">
        <v>1588.9</v>
      </c>
      <c r="T16" s="82">
        <v>2350.0500000000002</v>
      </c>
      <c r="U16" s="82">
        <v>3243.2400000000007</v>
      </c>
      <c r="V16" s="82">
        <v>4262.16</v>
      </c>
      <c r="W16" s="82">
        <v>5400</v>
      </c>
      <c r="X16" s="82">
        <v>6750</v>
      </c>
      <c r="Y16" s="82">
        <v>8250</v>
      </c>
      <c r="Z16" s="82">
        <v>9600</v>
      </c>
      <c r="AA16" s="82">
        <v>10800</v>
      </c>
      <c r="AB16" s="82">
        <v>11850</v>
      </c>
      <c r="AC16" s="82">
        <v>12750</v>
      </c>
      <c r="AD16" s="82">
        <v>13500</v>
      </c>
      <c r="AE16" s="82">
        <v>14100</v>
      </c>
      <c r="AF16" s="82">
        <v>14550</v>
      </c>
      <c r="AG16" s="82">
        <v>14850</v>
      </c>
      <c r="AH16" s="93">
        <v>15000</v>
      </c>
      <c r="AI16" s="93">
        <v>15000</v>
      </c>
      <c r="AJ16" s="93">
        <v>15000</v>
      </c>
      <c r="AK16" s="93">
        <v>15000</v>
      </c>
      <c r="AL16" s="93">
        <v>15000</v>
      </c>
      <c r="AM16" s="93">
        <v>15000</v>
      </c>
      <c r="AN16" s="93">
        <v>15000</v>
      </c>
      <c r="AO16" s="93">
        <v>15000</v>
      </c>
    </row>
    <row r="17" spans="1:41" ht="15" customHeight="1" x14ac:dyDescent="0.25">
      <c r="A17" s="105" t="s">
        <v>708</v>
      </c>
      <c r="B17" s="81" t="s">
        <v>715</v>
      </c>
      <c r="C17" s="81" t="s">
        <v>713</v>
      </c>
      <c r="D17" s="82">
        <v>3000</v>
      </c>
      <c r="E17" s="82">
        <v>3000</v>
      </c>
      <c r="F17" s="82">
        <v>3000</v>
      </c>
      <c r="G17" s="82">
        <v>3000</v>
      </c>
      <c r="H17" s="82">
        <v>3000</v>
      </c>
      <c r="I17" s="82">
        <v>3000</v>
      </c>
      <c r="J17" s="82">
        <v>3000</v>
      </c>
      <c r="K17" s="82">
        <v>3000</v>
      </c>
      <c r="L17" s="82">
        <v>3000</v>
      </c>
      <c r="M17" s="82">
        <v>3000</v>
      </c>
      <c r="N17" s="82">
        <v>3000</v>
      </c>
      <c r="O17" s="82">
        <v>3000</v>
      </c>
      <c r="P17" s="82">
        <v>3000</v>
      </c>
      <c r="Q17" s="82">
        <v>3000</v>
      </c>
      <c r="R17" s="82">
        <v>3000</v>
      </c>
      <c r="S17" s="82">
        <v>3000</v>
      </c>
      <c r="T17" s="82">
        <v>3000</v>
      </c>
      <c r="U17" s="82">
        <v>3000</v>
      </c>
      <c r="V17" s="82">
        <v>3000</v>
      </c>
      <c r="W17" s="82">
        <v>3000</v>
      </c>
      <c r="X17" s="82">
        <v>3000</v>
      </c>
      <c r="Y17" s="82">
        <v>3000</v>
      </c>
      <c r="Z17" s="82">
        <v>3000</v>
      </c>
      <c r="AA17" s="82">
        <v>3000</v>
      </c>
      <c r="AB17" s="82">
        <v>3000</v>
      </c>
      <c r="AC17" s="82">
        <v>3000</v>
      </c>
      <c r="AD17" s="82">
        <v>3000</v>
      </c>
      <c r="AE17" s="82">
        <v>3000</v>
      </c>
      <c r="AF17" s="82">
        <v>3000</v>
      </c>
      <c r="AG17" s="82">
        <v>3000</v>
      </c>
      <c r="AH17" s="93">
        <v>3000</v>
      </c>
      <c r="AI17" s="93">
        <v>3000</v>
      </c>
      <c r="AJ17" s="93">
        <v>3000</v>
      </c>
      <c r="AK17" s="93">
        <v>3000</v>
      </c>
      <c r="AL17" s="93">
        <v>3000</v>
      </c>
      <c r="AM17" s="93">
        <v>3000</v>
      </c>
      <c r="AN17" s="93">
        <v>3000</v>
      </c>
      <c r="AO17" s="93">
        <v>3000</v>
      </c>
    </row>
    <row r="18" spans="1:41" ht="15" customHeight="1" x14ac:dyDescent="0.25">
      <c r="A18" s="105" t="s">
        <v>708</v>
      </c>
      <c r="B18" s="81" t="s">
        <v>715</v>
      </c>
      <c r="C18" s="81" t="s">
        <v>713</v>
      </c>
      <c r="D18" s="83"/>
      <c r="E18" s="83"/>
      <c r="F18" s="83"/>
      <c r="G18" s="83"/>
      <c r="H18" s="83"/>
      <c r="I18" s="83"/>
      <c r="J18" s="83"/>
      <c r="K18" s="83"/>
      <c r="L18" s="83"/>
      <c r="M18" s="83"/>
      <c r="N18" s="83"/>
      <c r="O18" s="83"/>
      <c r="P18" s="82">
        <v>30</v>
      </c>
      <c r="Q18" s="82">
        <v>90</v>
      </c>
      <c r="R18" s="82">
        <v>180</v>
      </c>
      <c r="S18" s="82">
        <v>300</v>
      </c>
      <c r="T18" s="82">
        <v>450</v>
      </c>
      <c r="U18" s="82">
        <v>630</v>
      </c>
      <c r="V18" s="82">
        <v>840</v>
      </c>
      <c r="W18" s="82">
        <v>1080</v>
      </c>
      <c r="X18" s="82">
        <v>1350</v>
      </c>
      <c r="Y18" s="82">
        <v>1650</v>
      </c>
      <c r="Z18" s="82">
        <v>1920</v>
      </c>
      <c r="AA18" s="82">
        <v>2160</v>
      </c>
      <c r="AB18" s="82">
        <v>2370</v>
      </c>
      <c r="AC18" s="82">
        <v>2550</v>
      </c>
      <c r="AD18" s="82">
        <v>2700</v>
      </c>
      <c r="AE18" s="82">
        <v>2820</v>
      </c>
      <c r="AF18" s="82">
        <v>2910</v>
      </c>
      <c r="AG18" s="82">
        <v>2970</v>
      </c>
      <c r="AH18" s="93">
        <v>3000</v>
      </c>
      <c r="AI18" s="93">
        <v>3000</v>
      </c>
      <c r="AJ18" s="93">
        <v>3000</v>
      </c>
      <c r="AK18" s="93">
        <v>3000</v>
      </c>
      <c r="AL18" s="93">
        <v>3000</v>
      </c>
      <c r="AM18" s="93">
        <v>3000</v>
      </c>
      <c r="AN18" s="93">
        <v>3000</v>
      </c>
      <c r="AO18" s="93">
        <v>3000</v>
      </c>
    </row>
    <row r="19" spans="1:41" ht="15" customHeight="1" x14ac:dyDescent="0.25">
      <c r="A19" s="105" t="s">
        <v>708</v>
      </c>
      <c r="B19" s="81" t="s">
        <v>715</v>
      </c>
      <c r="C19" s="81" t="s">
        <v>714</v>
      </c>
      <c r="D19" s="83"/>
      <c r="E19" s="83"/>
      <c r="F19" s="83"/>
      <c r="G19" s="83"/>
      <c r="H19" s="83"/>
      <c r="I19" s="83"/>
      <c r="J19" s="83"/>
      <c r="K19" s="83"/>
      <c r="L19" s="83"/>
      <c r="M19" s="83"/>
      <c r="N19" s="83"/>
      <c r="O19" s="83"/>
      <c r="P19" s="82">
        <v>10</v>
      </c>
      <c r="Q19" s="82">
        <v>30</v>
      </c>
      <c r="R19" s="82">
        <v>60</v>
      </c>
      <c r="S19" s="82">
        <v>100</v>
      </c>
      <c r="T19" s="82">
        <v>150</v>
      </c>
      <c r="U19" s="82">
        <v>210</v>
      </c>
      <c r="V19" s="82">
        <v>280</v>
      </c>
      <c r="W19" s="82">
        <v>360</v>
      </c>
      <c r="X19" s="82">
        <v>450</v>
      </c>
      <c r="Y19" s="82">
        <v>550</v>
      </c>
      <c r="Z19" s="82">
        <v>640</v>
      </c>
      <c r="AA19" s="82">
        <v>720</v>
      </c>
      <c r="AB19" s="82">
        <v>790</v>
      </c>
      <c r="AC19" s="82">
        <v>850</v>
      </c>
      <c r="AD19" s="82">
        <v>900</v>
      </c>
      <c r="AE19" s="82">
        <v>940</v>
      </c>
      <c r="AF19" s="82">
        <v>970</v>
      </c>
      <c r="AG19" s="82">
        <v>990</v>
      </c>
      <c r="AH19" s="93">
        <v>1000</v>
      </c>
      <c r="AI19" s="93">
        <v>1000</v>
      </c>
      <c r="AJ19" s="93">
        <v>1000</v>
      </c>
      <c r="AK19" s="93">
        <v>1000</v>
      </c>
      <c r="AL19" s="93">
        <v>1000</v>
      </c>
      <c r="AM19" s="93">
        <v>1000</v>
      </c>
      <c r="AN19" s="93">
        <v>1000</v>
      </c>
      <c r="AO19" s="93">
        <v>1000</v>
      </c>
    </row>
    <row r="21" spans="1:41" ht="15" customHeight="1" x14ac:dyDescent="0.3">
      <c r="A21" s="48" t="s">
        <v>1870</v>
      </c>
    </row>
    <row r="23" spans="1:41" ht="15" customHeight="1" x14ac:dyDescent="0.25">
      <c r="A23" s="150" t="s">
        <v>700</v>
      </c>
      <c r="B23" s="151" t="s">
        <v>701</v>
      </c>
      <c r="C23" s="151" t="s">
        <v>702</v>
      </c>
      <c r="D23" s="151" t="s">
        <v>4</v>
      </c>
      <c r="E23" s="151" t="s">
        <v>5</v>
      </c>
      <c r="F23" s="151" t="s">
        <v>6</v>
      </c>
      <c r="G23" s="151" t="s">
        <v>7</v>
      </c>
      <c r="H23" s="151" t="s">
        <v>8</v>
      </c>
      <c r="I23" s="151" t="s">
        <v>9</v>
      </c>
      <c r="J23" s="151" t="s">
        <v>10</v>
      </c>
      <c r="K23" s="151" t="s">
        <v>11</v>
      </c>
      <c r="L23" s="151" t="s">
        <v>12</v>
      </c>
      <c r="M23" s="151" t="s">
        <v>13</v>
      </c>
      <c r="N23" s="151" t="s">
        <v>14</v>
      </c>
      <c r="O23" s="151" t="s">
        <v>15</v>
      </c>
      <c r="P23" s="151" t="s">
        <v>16</v>
      </c>
      <c r="Q23" s="151" t="s">
        <v>17</v>
      </c>
      <c r="R23" s="151" t="s">
        <v>18</v>
      </c>
      <c r="S23" s="151" t="s">
        <v>19</v>
      </c>
      <c r="T23" s="151" t="s">
        <v>20</v>
      </c>
      <c r="U23" s="151" t="s">
        <v>21</v>
      </c>
      <c r="V23" s="151" t="s">
        <v>22</v>
      </c>
      <c r="W23" s="151" t="s">
        <v>716</v>
      </c>
      <c r="X23" s="9"/>
      <c r="Y23" s="9"/>
      <c r="Z23" s="9"/>
      <c r="AA23" s="9"/>
      <c r="AB23" s="9"/>
      <c r="AC23" s="9"/>
      <c r="AD23" s="1"/>
      <c r="AE23" s="1"/>
      <c r="AF23" s="1"/>
    </row>
    <row r="24" spans="1:41" ht="15" customHeight="1" x14ac:dyDescent="0.25">
      <c r="A24" s="106" t="s">
        <v>167</v>
      </c>
      <c r="B24" s="10" t="s">
        <v>182</v>
      </c>
      <c r="C24" s="10" t="s">
        <v>703</v>
      </c>
      <c r="D24" s="11">
        <v>70</v>
      </c>
      <c r="E24" s="11">
        <v>70</v>
      </c>
      <c r="F24" s="11">
        <v>74</v>
      </c>
      <c r="G24" s="11">
        <v>79</v>
      </c>
      <c r="H24" s="11">
        <v>83</v>
      </c>
      <c r="I24" s="11">
        <v>88</v>
      </c>
      <c r="J24" s="11">
        <v>92</v>
      </c>
      <c r="K24" s="11">
        <v>97</v>
      </c>
      <c r="L24" s="11">
        <v>101</v>
      </c>
      <c r="M24" s="11">
        <v>106</v>
      </c>
      <c r="N24" s="11">
        <v>110</v>
      </c>
      <c r="O24" s="11">
        <v>114</v>
      </c>
      <c r="P24" s="11">
        <v>119</v>
      </c>
      <c r="Q24" s="11">
        <v>123</v>
      </c>
      <c r="R24" s="11">
        <v>128</v>
      </c>
      <c r="S24" s="11">
        <v>132</v>
      </c>
      <c r="T24" s="11">
        <v>137</v>
      </c>
      <c r="U24" s="11">
        <v>141</v>
      </c>
      <c r="V24" s="11">
        <v>146</v>
      </c>
      <c r="W24" s="11">
        <v>150</v>
      </c>
      <c r="X24" s="11"/>
      <c r="Y24" s="11"/>
      <c r="Z24" s="11"/>
      <c r="AA24" s="11"/>
      <c r="AB24" s="11"/>
      <c r="AC24" s="11"/>
      <c r="AD24" s="1"/>
      <c r="AE24" s="1"/>
      <c r="AF24" s="1"/>
    </row>
    <row r="25" spans="1:41" ht="15" customHeight="1" x14ac:dyDescent="0.25">
      <c r="A25" s="106" t="s">
        <v>167</v>
      </c>
      <c r="B25" s="10" t="s">
        <v>182</v>
      </c>
      <c r="C25" s="10" t="s">
        <v>704</v>
      </c>
      <c r="D25" s="11">
        <v>120</v>
      </c>
      <c r="E25" s="11">
        <v>120</v>
      </c>
      <c r="F25" s="11">
        <v>127</v>
      </c>
      <c r="G25" s="11">
        <v>134</v>
      </c>
      <c r="H25" s="11">
        <v>142</v>
      </c>
      <c r="I25" s="11">
        <v>149</v>
      </c>
      <c r="J25" s="11">
        <v>156</v>
      </c>
      <c r="K25" s="11">
        <v>163</v>
      </c>
      <c r="L25" s="11">
        <v>171</v>
      </c>
      <c r="M25" s="11">
        <v>178</v>
      </c>
      <c r="N25" s="11">
        <v>185</v>
      </c>
      <c r="O25" s="11">
        <v>192</v>
      </c>
      <c r="P25" s="11">
        <v>199</v>
      </c>
      <c r="Q25" s="11">
        <v>207</v>
      </c>
      <c r="R25" s="11">
        <v>214</v>
      </c>
      <c r="S25" s="11">
        <v>221</v>
      </c>
      <c r="T25" s="11">
        <v>228</v>
      </c>
      <c r="U25" s="11">
        <v>236</v>
      </c>
      <c r="V25" s="11">
        <v>243</v>
      </c>
      <c r="W25" s="11">
        <v>250</v>
      </c>
      <c r="X25" s="11"/>
      <c r="Y25" s="11"/>
      <c r="Z25" s="11"/>
      <c r="AA25" s="11"/>
      <c r="AB25" s="11"/>
      <c r="AC25" s="11"/>
      <c r="AD25" s="1"/>
      <c r="AE25" s="1"/>
      <c r="AF25" s="1"/>
    </row>
    <row r="26" spans="1:41" ht="15" customHeight="1" x14ac:dyDescent="0.25">
      <c r="A26" s="106" t="s">
        <v>167</v>
      </c>
      <c r="B26" s="10" t="s">
        <v>182</v>
      </c>
      <c r="C26" s="10" t="s">
        <v>705</v>
      </c>
      <c r="D26" s="11">
        <v>20</v>
      </c>
      <c r="E26" s="11">
        <v>20</v>
      </c>
      <c r="F26" s="11">
        <v>21.1</v>
      </c>
      <c r="G26" s="11">
        <v>22.2</v>
      </c>
      <c r="H26" s="11">
        <v>23.3</v>
      </c>
      <c r="I26" s="11">
        <v>24.4</v>
      </c>
      <c r="J26" s="11">
        <v>25.6</v>
      </c>
      <c r="K26" s="11">
        <v>26.7</v>
      </c>
      <c r="L26" s="11">
        <v>27.8</v>
      </c>
      <c r="M26" s="11">
        <v>28.9</v>
      </c>
      <c r="N26" s="11">
        <v>30</v>
      </c>
      <c r="O26" s="11">
        <v>31.1</v>
      </c>
      <c r="P26" s="11">
        <v>32.200000000000003</v>
      </c>
      <c r="Q26" s="11">
        <v>33.299999999999997</v>
      </c>
      <c r="R26" s="11">
        <v>34.4</v>
      </c>
      <c r="S26" s="11">
        <v>35.6</v>
      </c>
      <c r="T26" s="11">
        <v>36.700000000000003</v>
      </c>
      <c r="U26" s="11">
        <v>37.799999999999997</v>
      </c>
      <c r="V26" s="11">
        <v>38.9</v>
      </c>
      <c r="W26" s="11">
        <v>40</v>
      </c>
      <c r="X26" s="11"/>
      <c r="Y26" s="11"/>
      <c r="Z26" s="11"/>
      <c r="AA26" s="11"/>
      <c r="AB26" s="11"/>
      <c r="AC26" s="11"/>
      <c r="AD26" s="1"/>
      <c r="AE26" s="1"/>
      <c r="AF26" s="1"/>
    </row>
    <row r="27" spans="1:41" ht="15" customHeight="1" x14ac:dyDescent="0.25">
      <c r="A27" s="106" t="s">
        <v>167</v>
      </c>
      <c r="B27" s="10" t="s">
        <v>182</v>
      </c>
      <c r="C27" s="10" t="s">
        <v>706</v>
      </c>
      <c r="D27" s="11">
        <v>20</v>
      </c>
      <c r="E27" s="11">
        <v>20</v>
      </c>
      <c r="F27" s="11">
        <v>21</v>
      </c>
      <c r="G27" s="11">
        <v>21</v>
      </c>
      <c r="H27" s="11">
        <v>22</v>
      </c>
      <c r="I27" s="11">
        <v>22</v>
      </c>
      <c r="J27" s="11">
        <v>23</v>
      </c>
      <c r="K27" s="11">
        <v>23</v>
      </c>
      <c r="L27" s="11">
        <v>24</v>
      </c>
      <c r="M27" s="11">
        <v>24</v>
      </c>
      <c r="N27" s="11">
        <v>25</v>
      </c>
      <c r="O27" s="11">
        <v>26</v>
      </c>
      <c r="P27" s="11">
        <v>26</v>
      </c>
      <c r="Q27" s="11">
        <v>27</v>
      </c>
      <c r="R27" s="11">
        <v>27</v>
      </c>
      <c r="S27" s="11">
        <v>28</v>
      </c>
      <c r="T27" s="11">
        <v>28</v>
      </c>
      <c r="U27" s="11">
        <v>29</v>
      </c>
      <c r="V27" s="11">
        <v>29</v>
      </c>
      <c r="W27" s="11">
        <v>30</v>
      </c>
      <c r="X27" s="11"/>
      <c r="Y27" s="11"/>
      <c r="Z27" s="11"/>
      <c r="AA27" s="11"/>
      <c r="AB27" s="11"/>
      <c r="AC27" s="11"/>
      <c r="AD27" s="1"/>
      <c r="AE27" s="1"/>
      <c r="AF27" s="1"/>
    </row>
    <row r="28" spans="1:41" ht="15" customHeight="1" x14ac:dyDescent="0.25">
      <c r="A28" s="106" t="s">
        <v>167</v>
      </c>
      <c r="B28" s="10" t="s">
        <v>182</v>
      </c>
      <c r="C28" s="10" t="s">
        <v>707</v>
      </c>
      <c r="D28" s="11">
        <v>30</v>
      </c>
      <c r="E28" s="11">
        <v>30</v>
      </c>
      <c r="F28" s="11">
        <v>30</v>
      </c>
      <c r="G28" s="11">
        <v>30</v>
      </c>
      <c r="H28" s="11">
        <v>30</v>
      </c>
      <c r="I28" s="11">
        <v>30</v>
      </c>
      <c r="J28" s="11">
        <v>30</v>
      </c>
      <c r="K28" s="11">
        <v>30</v>
      </c>
      <c r="L28" s="11">
        <v>30</v>
      </c>
      <c r="M28" s="11">
        <v>30</v>
      </c>
      <c r="N28" s="11">
        <v>30</v>
      </c>
      <c r="O28" s="11">
        <v>30</v>
      </c>
      <c r="P28" s="11">
        <v>30</v>
      </c>
      <c r="Q28" s="11">
        <v>30</v>
      </c>
      <c r="R28" s="11">
        <v>30</v>
      </c>
      <c r="S28" s="11">
        <v>30</v>
      </c>
      <c r="T28" s="11">
        <v>30</v>
      </c>
      <c r="U28" s="11">
        <v>30</v>
      </c>
      <c r="V28" s="11">
        <v>30</v>
      </c>
      <c r="W28" s="11">
        <v>30</v>
      </c>
      <c r="X28" s="11"/>
      <c r="Y28" s="11"/>
      <c r="Z28" s="11"/>
      <c r="AA28" s="11"/>
      <c r="AB28" s="11"/>
      <c r="AC28" s="11"/>
      <c r="AD28" s="1"/>
      <c r="AE28" s="1"/>
      <c r="AF28" s="1"/>
    </row>
    <row r="29" spans="1:41" ht="15" customHeight="1" x14ac:dyDescent="0.25">
      <c r="A29" s="106" t="s">
        <v>708</v>
      </c>
      <c r="B29" s="10" t="s">
        <v>709</v>
      </c>
      <c r="C29" s="10" t="s">
        <v>710</v>
      </c>
      <c r="D29" s="11">
        <v>8</v>
      </c>
      <c r="E29" s="11">
        <v>8</v>
      </c>
      <c r="F29" s="11">
        <v>8</v>
      </c>
      <c r="G29" s="11">
        <v>8</v>
      </c>
      <c r="H29" s="11">
        <v>8</v>
      </c>
      <c r="I29" s="11">
        <v>8</v>
      </c>
      <c r="J29" s="11">
        <v>8</v>
      </c>
      <c r="K29" s="11">
        <v>8</v>
      </c>
      <c r="L29" s="11">
        <v>8</v>
      </c>
      <c r="M29" s="11">
        <v>8</v>
      </c>
      <c r="N29" s="11">
        <v>8</v>
      </c>
      <c r="O29" s="11">
        <v>8</v>
      </c>
      <c r="P29" s="11">
        <v>8</v>
      </c>
      <c r="Q29" s="11">
        <v>8</v>
      </c>
      <c r="R29" s="11">
        <v>8</v>
      </c>
      <c r="S29" s="11">
        <v>8</v>
      </c>
      <c r="T29" s="11">
        <v>8</v>
      </c>
      <c r="U29" s="11">
        <v>8</v>
      </c>
      <c r="V29" s="11">
        <v>8</v>
      </c>
      <c r="W29" s="11">
        <v>8</v>
      </c>
      <c r="X29" s="11"/>
      <c r="Y29" s="12"/>
      <c r="Z29" s="12"/>
      <c r="AA29" s="12"/>
      <c r="AB29" s="12"/>
      <c r="AC29" s="12"/>
      <c r="AD29" s="1"/>
      <c r="AE29" s="1"/>
      <c r="AF29" s="1"/>
    </row>
    <row r="30" spans="1:41" ht="15" customHeight="1" x14ac:dyDescent="0.25">
      <c r="A30" s="106" t="s">
        <v>708</v>
      </c>
      <c r="B30" s="10" t="s">
        <v>709</v>
      </c>
      <c r="C30" s="10" t="s">
        <v>711</v>
      </c>
      <c r="D30" s="11">
        <v>20</v>
      </c>
      <c r="E30" s="11">
        <v>20</v>
      </c>
      <c r="F30" s="11">
        <v>20</v>
      </c>
      <c r="G30" s="11">
        <v>20</v>
      </c>
      <c r="H30" s="11">
        <v>20</v>
      </c>
      <c r="I30" s="11">
        <v>20</v>
      </c>
      <c r="J30" s="11">
        <v>20</v>
      </c>
      <c r="K30" s="11">
        <v>20</v>
      </c>
      <c r="L30" s="11">
        <v>20</v>
      </c>
      <c r="M30" s="11">
        <v>20</v>
      </c>
      <c r="N30" s="11">
        <v>20</v>
      </c>
      <c r="O30" s="11">
        <v>20</v>
      </c>
      <c r="P30" s="11">
        <v>20</v>
      </c>
      <c r="Q30" s="11">
        <v>20</v>
      </c>
      <c r="R30" s="11">
        <v>20</v>
      </c>
      <c r="S30" s="11">
        <v>20</v>
      </c>
      <c r="T30" s="11">
        <v>20</v>
      </c>
      <c r="U30" s="11">
        <v>20</v>
      </c>
      <c r="V30" s="11">
        <v>20</v>
      </c>
      <c r="W30" s="11">
        <v>20</v>
      </c>
      <c r="X30" s="11"/>
      <c r="Y30" s="12"/>
      <c r="Z30" s="12"/>
      <c r="AA30" s="12"/>
      <c r="AB30" s="12"/>
      <c r="AC30" s="12"/>
      <c r="AD30" s="1"/>
      <c r="AE30" s="1"/>
      <c r="AF30" s="1"/>
    </row>
    <row r="31" spans="1:41" ht="15" customHeight="1" x14ac:dyDescent="0.25">
      <c r="A31" s="106" t="s">
        <v>708</v>
      </c>
      <c r="B31" s="10" t="s">
        <v>709</v>
      </c>
      <c r="C31" s="10" t="s">
        <v>712</v>
      </c>
      <c r="D31" s="11">
        <v>10</v>
      </c>
      <c r="E31" s="11">
        <v>10</v>
      </c>
      <c r="F31" s="11">
        <v>10</v>
      </c>
      <c r="G31" s="11">
        <v>10</v>
      </c>
      <c r="H31" s="11">
        <v>10</v>
      </c>
      <c r="I31" s="11">
        <v>10</v>
      </c>
      <c r="J31" s="11">
        <v>10</v>
      </c>
      <c r="K31" s="11">
        <v>10</v>
      </c>
      <c r="L31" s="11">
        <v>10</v>
      </c>
      <c r="M31" s="11">
        <v>10</v>
      </c>
      <c r="N31" s="11">
        <v>10</v>
      </c>
      <c r="O31" s="11">
        <v>10</v>
      </c>
      <c r="P31" s="11">
        <v>10</v>
      </c>
      <c r="Q31" s="11">
        <v>10</v>
      </c>
      <c r="R31" s="11">
        <v>10</v>
      </c>
      <c r="S31" s="11">
        <v>10</v>
      </c>
      <c r="T31" s="11">
        <v>10</v>
      </c>
      <c r="U31" s="11">
        <v>10</v>
      </c>
      <c r="V31" s="11">
        <v>10</v>
      </c>
      <c r="W31" s="11">
        <v>10</v>
      </c>
      <c r="X31" s="11"/>
      <c r="Y31" s="12"/>
      <c r="Z31" s="12"/>
      <c r="AA31" s="12"/>
      <c r="AB31" s="12"/>
      <c r="AC31" s="12"/>
      <c r="AD31" s="1"/>
      <c r="AE31" s="1"/>
      <c r="AF31" s="1"/>
    </row>
    <row r="32" spans="1:41" ht="15" customHeight="1" x14ac:dyDescent="0.25">
      <c r="A32" s="106" t="s">
        <v>708</v>
      </c>
      <c r="B32" s="10" t="s">
        <v>709</v>
      </c>
      <c r="C32" s="10" t="s">
        <v>713</v>
      </c>
      <c r="D32" s="11">
        <v>25</v>
      </c>
      <c r="E32" s="11">
        <v>25</v>
      </c>
      <c r="F32" s="11">
        <v>26.4</v>
      </c>
      <c r="G32" s="11">
        <v>27.8</v>
      </c>
      <c r="H32" s="11">
        <v>29.2</v>
      </c>
      <c r="I32" s="11">
        <v>30.6</v>
      </c>
      <c r="J32" s="11">
        <v>31.9</v>
      </c>
      <c r="K32" s="11">
        <v>33.299999999999997</v>
      </c>
      <c r="L32" s="11">
        <v>34.700000000000003</v>
      </c>
      <c r="M32" s="11">
        <v>36.1</v>
      </c>
      <c r="N32" s="11">
        <v>37.5</v>
      </c>
      <c r="O32" s="11">
        <v>38.9</v>
      </c>
      <c r="P32" s="11">
        <v>40.299999999999997</v>
      </c>
      <c r="Q32" s="11">
        <v>41.7</v>
      </c>
      <c r="R32" s="11">
        <v>43.1</v>
      </c>
      <c r="S32" s="11">
        <v>44.4</v>
      </c>
      <c r="T32" s="11">
        <v>45.8</v>
      </c>
      <c r="U32" s="11">
        <v>47.2</v>
      </c>
      <c r="V32" s="11">
        <v>48.6</v>
      </c>
      <c r="W32" s="11">
        <v>50</v>
      </c>
      <c r="X32" s="11"/>
      <c r="Y32" s="12"/>
      <c r="Z32" s="12"/>
      <c r="AA32" s="12"/>
      <c r="AB32" s="12"/>
      <c r="AC32" s="12"/>
      <c r="AD32" s="1"/>
      <c r="AE32" s="1"/>
      <c r="AF32" s="1"/>
    </row>
    <row r="33" spans="1:32" ht="15" customHeight="1" x14ac:dyDescent="0.25">
      <c r="A33" s="106" t="s">
        <v>708</v>
      </c>
      <c r="B33" s="10" t="s">
        <v>709</v>
      </c>
      <c r="C33" s="10" t="s">
        <v>714</v>
      </c>
      <c r="D33" s="11">
        <v>45</v>
      </c>
      <c r="E33" s="11">
        <v>45</v>
      </c>
      <c r="F33" s="11">
        <v>45</v>
      </c>
      <c r="G33" s="11">
        <v>45</v>
      </c>
      <c r="H33" s="11">
        <v>45</v>
      </c>
      <c r="I33" s="11">
        <v>45</v>
      </c>
      <c r="J33" s="11">
        <v>45</v>
      </c>
      <c r="K33" s="11">
        <v>45</v>
      </c>
      <c r="L33" s="11">
        <v>45</v>
      </c>
      <c r="M33" s="11">
        <v>45</v>
      </c>
      <c r="N33" s="11">
        <v>45</v>
      </c>
      <c r="O33" s="11">
        <v>45</v>
      </c>
      <c r="P33" s="11">
        <v>45</v>
      </c>
      <c r="Q33" s="11">
        <v>45</v>
      </c>
      <c r="R33" s="11">
        <v>45</v>
      </c>
      <c r="S33" s="11">
        <v>45</v>
      </c>
      <c r="T33" s="11">
        <v>45</v>
      </c>
      <c r="U33" s="11">
        <v>45</v>
      </c>
      <c r="V33" s="11">
        <v>45</v>
      </c>
      <c r="W33" s="11">
        <v>45</v>
      </c>
      <c r="X33" s="11"/>
      <c r="Y33" s="12"/>
      <c r="Z33" s="12"/>
      <c r="AA33" s="12"/>
      <c r="AB33" s="12"/>
      <c r="AC33" s="12"/>
      <c r="AD33" s="1"/>
      <c r="AE33" s="1"/>
      <c r="AF33" s="1"/>
    </row>
    <row r="34" spans="1:32" ht="15" customHeight="1" x14ac:dyDescent="0.25">
      <c r="A34" s="106" t="s">
        <v>708</v>
      </c>
      <c r="B34" s="10" t="s">
        <v>715</v>
      </c>
      <c r="C34" s="10" t="s">
        <v>710</v>
      </c>
      <c r="D34" s="12"/>
      <c r="E34" s="12"/>
      <c r="F34" s="12"/>
      <c r="G34" s="12"/>
      <c r="H34" s="12"/>
      <c r="I34" s="12"/>
      <c r="J34" s="12"/>
      <c r="K34" s="12"/>
      <c r="L34" s="12"/>
      <c r="M34" s="12"/>
      <c r="N34" s="12"/>
      <c r="O34" s="12"/>
      <c r="P34" s="11">
        <v>8</v>
      </c>
      <c r="Q34" s="11">
        <v>8</v>
      </c>
      <c r="R34" s="11">
        <v>8</v>
      </c>
      <c r="S34" s="11">
        <v>8</v>
      </c>
      <c r="T34" s="11">
        <v>8</v>
      </c>
      <c r="U34" s="11">
        <v>8</v>
      </c>
      <c r="V34" s="11">
        <v>8</v>
      </c>
      <c r="W34" s="11">
        <v>8</v>
      </c>
      <c r="X34" s="11"/>
      <c r="Y34" s="11"/>
      <c r="Z34" s="11"/>
      <c r="AA34" s="11"/>
      <c r="AB34" s="11"/>
      <c r="AC34" s="11"/>
      <c r="AD34" s="1"/>
      <c r="AE34" s="1"/>
      <c r="AF34" s="1"/>
    </row>
    <row r="35" spans="1:32" ht="15" customHeight="1" x14ac:dyDescent="0.25">
      <c r="A35" s="106" t="s">
        <v>708</v>
      </c>
      <c r="B35" s="10" t="s">
        <v>715</v>
      </c>
      <c r="C35" s="10" t="s">
        <v>711</v>
      </c>
      <c r="D35" s="12"/>
      <c r="E35" s="12"/>
      <c r="F35" s="12"/>
      <c r="G35" s="12"/>
      <c r="H35" s="12"/>
      <c r="I35" s="12"/>
      <c r="J35" s="12"/>
      <c r="K35" s="12"/>
      <c r="L35" s="12"/>
      <c r="M35" s="12"/>
      <c r="N35" s="12"/>
      <c r="O35" s="12"/>
      <c r="P35" s="11">
        <v>20</v>
      </c>
      <c r="Q35" s="11">
        <v>20</v>
      </c>
      <c r="R35" s="11">
        <v>20</v>
      </c>
      <c r="S35" s="11">
        <v>20</v>
      </c>
      <c r="T35" s="11">
        <v>20</v>
      </c>
      <c r="U35" s="11">
        <v>20</v>
      </c>
      <c r="V35" s="11">
        <v>20</v>
      </c>
      <c r="W35" s="11">
        <v>20</v>
      </c>
      <c r="X35" s="11"/>
      <c r="Y35" s="11"/>
      <c r="Z35" s="11"/>
      <c r="AA35" s="11"/>
      <c r="AB35" s="11"/>
      <c r="AC35" s="11"/>
      <c r="AD35" s="1"/>
      <c r="AE35" s="1"/>
      <c r="AF35" s="1"/>
    </row>
    <row r="36" spans="1:32" ht="15" customHeight="1" x14ac:dyDescent="0.25">
      <c r="A36" s="106" t="s">
        <v>708</v>
      </c>
      <c r="B36" s="10" t="s">
        <v>715</v>
      </c>
      <c r="C36" s="10" t="s">
        <v>712</v>
      </c>
      <c r="D36" s="12"/>
      <c r="E36" s="12"/>
      <c r="F36" s="12"/>
      <c r="G36" s="12"/>
      <c r="H36" s="12"/>
      <c r="I36" s="12"/>
      <c r="J36" s="12"/>
      <c r="K36" s="12"/>
      <c r="L36" s="12"/>
      <c r="M36" s="12"/>
      <c r="N36" s="12"/>
      <c r="O36" s="12"/>
      <c r="P36" s="11">
        <v>10</v>
      </c>
      <c r="Q36" s="11">
        <v>10</v>
      </c>
      <c r="R36" s="11">
        <v>10</v>
      </c>
      <c r="S36" s="11">
        <v>10</v>
      </c>
      <c r="T36" s="11">
        <v>10</v>
      </c>
      <c r="U36" s="11">
        <v>10</v>
      </c>
      <c r="V36" s="11">
        <v>10</v>
      </c>
      <c r="W36" s="11">
        <v>10</v>
      </c>
      <c r="X36" s="11"/>
      <c r="Y36" s="11"/>
      <c r="Z36" s="11"/>
      <c r="AA36" s="11"/>
      <c r="AB36" s="11"/>
      <c r="AC36" s="11"/>
      <c r="AD36" s="1"/>
      <c r="AE36" s="1"/>
      <c r="AF36" s="1"/>
    </row>
    <row r="37" spans="1:32" ht="15" customHeight="1" x14ac:dyDescent="0.25">
      <c r="A37" s="106" t="s">
        <v>708</v>
      </c>
      <c r="B37" s="10" t="s">
        <v>715</v>
      </c>
      <c r="C37" s="10" t="s">
        <v>713</v>
      </c>
      <c r="D37" s="11">
        <v>45</v>
      </c>
      <c r="E37" s="11">
        <v>45</v>
      </c>
      <c r="F37" s="11">
        <v>47.5</v>
      </c>
      <c r="G37" s="11">
        <v>50</v>
      </c>
      <c r="H37" s="11">
        <v>52.5</v>
      </c>
      <c r="I37" s="11">
        <v>55</v>
      </c>
      <c r="J37" s="11">
        <v>57.5</v>
      </c>
      <c r="K37" s="11">
        <v>60</v>
      </c>
      <c r="L37" s="11">
        <v>62.5</v>
      </c>
      <c r="M37" s="11">
        <v>65</v>
      </c>
      <c r="N37" s="11">
        <v>67.5</v>
      </c>
      <c r="O37" s="11">
        <v>70</v>
      </c>
      <c r="P37" s="11">
        <v>72.5</v>
      </c>
      <c r="Q37" s="11">
        <v>75</v>
      </c>
      <c r="R37" s="11">
        <v>77.5</v>
      </c>
      <c r="S37" s="11">
        <v>80</v>
      </c>
      <c r="T37" s="11">
        <v>82.5</v>
      </c>
      <c r="U37" s="11">
        <v>85</v>
      </c>
      <c r="V37" s="11">
        <v>87.5</v>
      </c>
      <c r="W37" s="11">
        <v>90</v>
      </c>
      <c r="X37" s="11"/>
      <c r="Y37" s="11"/>
      <c r="Z37" s="11"/>
      <c r="AA37" s="11"/>
      <c r="AB37" s="11"/>
      <c r="AC37" s="11"/>
      <c r="AD37" s="1"/>
      <c r="AE37" s="1"/>
      <c r="AF37" s="1"/>
    </row>
    <row r="38" spans="1:32" ht="15" customHeight="1" x14ac:dyDescent="0.25">
      <c r="A38" s="106" t="s">
        <v>708</v>
      </c>
      <c r="B38" s="10" t="s">
        <v>715</v>
      </c>
      <c r="C38" s="10" t="s">
        <v>713</v>
      </c>
      <c r="D38" s="12"/>
      <c r="E38" s="12"/>
      <c r="F38" s="12"/>
      <c r="G38" s="12"/>
      <c r="H38" s="12"/>
      <c r="I38" s="12"/>
      <c r="J38" s="12"/>
      <c r="K38" s="12"/>
      <c r="L38" s="12"/>
      <c r="M38" s="12"/>
      <c r="N38" s="12"/>
      <c r="O38" s="12"/>
      <c r="P38" s="11">
        <v>40.299999999999997</v>
      </c>
      <c r="Q38" s="11">
        <v>41.7</v>
      </c>
      <c r="R38" s="11">
        <v>43.1</v>
      </c>
      <c r="S38" s="11">
        <v>44.4</v>
      </c>
      <c r="T38" s="11">
        <v>45.8</v>
      </c>
      <c r="U38" s="11">
        <v>47.2</v>
      </c>
      <c r="V38" s="11">
        <v>48.6</v>
      </c>
      <c r="W38" s="11">
        <v>50</v>
      </c>
      <c r="X38" s="11"/>
      <c r="Y38" s="11"/>
      <c r="Z38" s="11"/>
      <c r="AA38" s="11"/>
      <c r="AB38" s="11"/>
      <c r="AC38" s="11"/>
      <c r="AD38" s="1"/>
      <c r="AE38" s="1"/>
      <c r="AF38" s="1"/>
    </row>
    <row r="39" spans="1:32" ht="15" customHeight="1" x14ac:dyDescent="0.25">
      <c r="A39" s="106" t="s">
        <v>708</v>
      </c>
      <c r="B39" s="10" t="s">
        <v>715</v>
      </c>
      <c r="C39" s="10" t="s">
        <v>714</v>
      </c>
      <c r="D39" s="12"/>
      <c r="E39" s="12"/>
      <c r="F39" s="12"/>
      <c r="G39" s="12"/>
      <c r="H39" s="12"/>
      <c r="I39" s="12"/>
      <c r="J39" s="12"/>
      <c r="K39" s="12"/>
      <c r="L39" s="12"/>
      <c r="M39" s="12"/>
      <c r="N39" s="12"/>
      <c r="O39" s="12"/>
      <c r="P39" s="11">
        <v>45</v>
      </c>
      <c r="Q39" s="11">
        <v>45</v>
      </c>
      <c r="R39" s="11">
        <v>45</v>
      </c>
      <c r="S39" s="11">
        <v>45</v>
      </c>
      <c r="T39" s="11">
        <v>45</v>
      </c>
      <c r="U39" s="11">
        <v>45</v>
      </c>
      <c r="V39" s="11">
        <v>45</v>
      </c>
      <c r="W39" s="11">
        <v>45</v>
      </c>
      <c r="X39" s="11"/>
      <c r="Y39" s="11"/>
      <c r="Z39" s="11"/>
      <c r="AA39" s="11"/>
      <c r="AB39" s="11"/>
      <c r="AC39" s="11"/>
      <c r="AD39" s="1"/>
      <c r="AE39" s="1"/>
      <c r="AF39" s="1"/>
    </row>
    <row r="40" spans="1:32" ht="15" customHeight="1" x14ac:dyDescent="0.25">
      <c r="A40" s="107"/>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row>
    <row r="41" spans="1:32" ht="15" customHeight="1" x14ac:dyDescent="0.25">
      <c r="A41" s="107"/>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M64"/>
  <sheetViews>
    <sheetView zoomScale="50" zoomScaleNormal="50" workbookViewId="0">
      <pane xSplit="1" ySplit="3" topLeftCell="B4" activePane="bottomRight" state="frozen"/>
      <selection pane="topRight"/>
      <selection pane="bottomLeft"/>
      <selection pane="bottomRight" activeCell="B4" sqref="B4"/>
    </sheetView>
  </sheetViews>
  <sheetFormatPr defaultColWidth="9.109375" defaultRowHeight="10.199999999999999" x14ac:dyDescent="0.2"/>
  <cols>
    <col min="1" max="1" width="27.88671875" style="4" customWidth="1"/>
    <col min="2" max="34" width="8.5546875" style="4" customWidth="1"/>
    <col min="35" max="16384" width="9.109375" style="4"/>
  </cols>
  <sheetData>
    <row r="1" spans="1:39" ht="15.6" x14ac:dyDescent="0.3">
      <c r="A1" s="48" t="s">
        <v>2176</v>
      </c>
    </row>
    <row r="2" spans="1:39" ht="13.2" x14ac:dyDescent="0.25">
      <c r="A2" s="115" t="s">
        <v>1504</v>
      </c>
    </row>
    <row r="3" spans="1:39" ht="14.4" x14ac:dyDescent="0.3">
      <c r="A3" s="307" t="s">
        <v>732</v>
      </c>
      <c r="B3" s="307" t="s">
        <v>4</v>
      </c>
      <c r="C3" s="307" t="s">
        <v>5</v>
      </c>
      <c r="D3" s="307" t="s">
        <v>6</v>
      </c>
      <c r="E3" s="307" t="s">
        <v>7</v>
      </c>
      <c r="F3" s="307" t="s">
        <v>8</v>
      </c>
      <c r="G3" s="307" t="s">
        <v>9</v>
      </c>
      <c r="H3" s="307" t="s">
        <v>10</v>
      </c>
      <c r="I3" s="307" t="s">
        <v>11</v>
      </c>
      <c r="J3" s="307" t="s">
        <v>12</v>
      </c>
      <c r="K3" s="307" t="s">
        <v>13</v>
      </c>
      <c r="L3" s="307" t="s">
        <v>14</v>
      </c>
      <c r="M3" s="307" t="s">
        <v>15</v>
      </c>
      <c r="N3" s="307" t="s">
        <v>16</v>
      </c>
      <c r="O3" s="307" t="s">
        <v>17</v>
      </c>
      <c r="P3" s="307" t="s">
        <v>18</v>
      </c>
      <c r="Q3" s="307" t="s">
        <v>19</v>
      </c>
      <c r="R3" s="307" t="s">
        <v>20</v>
      </c>
      <c r="S3" s="307" t="s">
        <v>21</v>
      </c>
      <c r="T3" s="307" t="s">
        <v>22</v>
      </c>
      <c r="U3" s="307" t="s">
        <v>23</v>
      </c>
      <c r="V3" s="307" t="s">
        <v>24</v>
      </c>
      <c r="W3" s="307" t="s">
        <v>25</v>
      </c>
      <c r="X3" s="307" t="s">
        <v>26</v>
      </c>
      <c r="Y3" s="307" t="s">
        <v>27</v>
      </c>
      <c r="Z3" s="307" t="s">
        <v>28</v>
      </c>
      <c r="AA3" s="307" t="s">
        <v>29</v>
      </c>
      <c r="AB3" s="307" t="s">
        <v>30</v>
      </c>
      <c r="AC3" s="307" t="s">
        <v>31</v>
      </c>
      <c r="AD3" s="307" t="s">
        <v>32</v>
      </c>
      <c r="AE3" s="307" t="s">
        <v>1058</v>
      </c>
      <c r="AF3" s="307" t="s">
        <v>1315</v>
      </c>
      <c r="AG3" s="307" t="s">
        <v>1362</v>
      </c>
      <c r="AH3" s="307" t="s">
        <v>1608</v>
      </c>
      <c r="AI3" s="307" t="s">
        <v>1736</v>
      </c>
      <c r="AJ3" s="307" t="s">
        <v>1779</v>
      </c>
      <c r="AK3" s="307" t="s">
        <v>1837</v>
      </c>
      <c r="AL3" s="307" t="s">
        <v>2014</v>
      </c>
      <c r="AM3" s="307" t="s">
        <v>2114</v>
      </c>
    </row>
    <row r="4" spans="1:39" ht="14.4" x14ac:dyDescent="0.3">
      <c r="A4" s="308" t="s">
        <v>731</v>
      </c>
      <c r="B4" s="309">
        <v>9</v>
      </c>
      <c r="C4" s="309">
        <v>9</v>
      </c>
      <c r="D4" s="309">
        <v>9</v>
      </c>
      <c r="E4" s="309">
        <v>9</v>
      </c>
      <c r="F4" s="309">
        <v>9</v>
      </c>
      <c r="G4" s="309">
        <v>9</v>
      </c>
      <c r="H4" s="309">
        <v>9</v>
      </c>
      <c r="I4" s="309">
        <v>9</v>
      </c>
      <c r="J4" s="309">
        <v>15</v>
      </c>
      <c r="K4" s="309">
        <v>14</v>
      </c>
      <c r="L4" s="309">
        <v>13</v>
      </c>
      <c r="M4" s="309">
        <v>0</v>
      </c>
      <c r="N4" s="309">
        <v>0</v>
      </c>
      <c r="O4" s="309">
        <v>0</v>
      </c>
      <c r="P4" s="309">
        <v>0</v>
      </c>
      <c r="Q4" s="309">
        <v>0</v>
      </c>
      <c r="R4" s="309">
        <v>0</v>
      </c>
      <c r="S4" s="309">
        <v>0</v>
      </c>
      <c r="T4" s="309">
        <v>0</v>
      </c>
      <c r="U4" s="309">
        <v>0</v>
      </c>
      <c r="V4" s="309">
        <v>0</v>
      </c>
      <c r="W4" s="309">
        <v>0</v>
      </c>
      <c r="X4" s="309">
        <v>0</v>
      </c>
      <c r="Y4" s="309">
        <v>0</v>
      </c>
      <c r="Z4" s="309">
        <v>35</v>
      </c>
      <c r="AA4" s="309">
        <v>30</v>
      </c>
      <c r="AB4" s="309">
        <v>0</v>
      </c>
      <c r="AC4" s="309">
        <v>0</v>
      </c>
      <c r="AD4" s="309">
        <v>0</v>
      </c>
      <c r="AE4" s="309">
        <v>0</v>
      </c>
      <c r="AF4" s="309">
        <v>0</v>
      </c>
      <c r="AG4" s="309">
        <v>0</v>
      </c>
      <c r="AH4" s="309">
        <v>0</v>
      </c>
      <c r="AI4" s="309">
        <v>0</v>
      </c>
      <c r="AJ4" s="309">
        <v>0</v>
      </c>
      <c r="AK4" s="309">
        <v>0</v>
      </c>
      <c r="AL4" s="309">
        <v>0</v>
      </c>
      <c r="AM4" s="309">
        <v>0</v>
      </c>
    </row>
    <row r="5" spans="1:39" ht="14.4" x14ac:dyDescent="0.3">
      <c r="A5" s="308" t="s">
        <v>1302</v>
      </c>
      <c r="B5" s="309">
        <v>979</v>
      </c>
      <c r="C5" s="309">
        <v>979</v>
      </c>
      <c r="D5" s="309">
        <v>979</v>
      </c>
      <c r="E5" s="309">
        <v>979</v>
      </c>
      <c r="F5" s="309">
        <v>979</v>
      </c>
      <c r="G5" s="309">
        <v>979</v>
      </c>
      <c r="H5" s="309">
        <v>962</v>
      </c>
      <c r="I5" s="309">
        <v>995</v>
      </c>
      <c r="J5" s="309">
        <v>1010</v>
      </c>
      <c r="K5" s="309">
        <v>1009</v>
      </c>
      <c r="L5" s="309">
        <v>1027</v>
      </c>
      <c r="M5" s="309">
        <v>1148</v>
      </c>
      <c r="N5" s="309">
        <v>1455</v>
      </c>
      <c r="O5" s="309">
        <v>1498</v>
      </c>
      <c r="P5" s="309">
        <v>1487</v>
      </c>
      <c r="Q5" s="309">
        <v>1446</v>
      </c>
      <c r="R5" s="309">
        <v>1419</v>
      </c>
      <c r="S5" s="309">
        <v>1438</v>
      </c>
      <c r="T5" s="309">
        <v>1440</v>
      </c>
      <c r="U5" s="309">
        <v>1441</v>
      </c>
      <c r="V5" s="309">
        <v>1449</v>
      </c>
      <c r="W5" s="309">
        <v>1466</v>
      </c>
      <c r="X5" s="309">
        <v>1453</v>
      </c>
      <c r="Y5" s="309">
        <v>1455</v>
      </c>
      <c r="Z5" s="309">
        <v>1457</v>
      </c>
      <c r="AA5" s="309">
        <v>1466</v>
      </c>
      <c r="AB5" s="309">
        <v>1453</v>
      </c>
      <c r="AC5" s="309">
        <v>1476</v>
      </c>
      <c r="AD5" s="309">
        <v>1415</v>
      </c>
      <c r="AE5" s="309">
        <v>1424</v>
      </c>
      <c r="AF5" s="309">
        <v>1422</v>
      </c>
      <c r="AG5" s="309">
        <v>1460</v>
      </c>
      <c r="AH5" s="309">
        <v>1510</v>
      </c>
      <c r="AI5" s="309">
        <v>1572</v>
      </c>
      <c r="AJ5" s="309">
        <v>1577</v>
      </c>
      <c r="AK5" s="309">
        <v>1473</v>
      </c>
      <c r="AL5" s="309">
        <v>1613</v>
      </c>
      <c r="AM5" s="309">
        <v>1555</v>
      </c>
    </row>
    <row r="6" spans="1:39" ht="14.4" x14ac:dyDescent="0.3">
      <c r="A6" s="308" t="s">
        <v>719</v>
      </c>
      <c r="B6" s="309">
        <v>10601</v>
      </c>
      <c r="C6" s="309">
        <v>10601</v>
      </c>
      <c r="D6" s="309">
        <v>10601</v>
      </c>
      <c r="E6" s="309">
        <v>10601</v>
      </c>
      <c r="F6" s="309">
        <v>10601</v>
      </c>
      <c r="G6" s="309">
        <v>10601</v>
      </c>
      <c r="H6" s="309">
        <v>10582</v>
      </c>
      <c r="I6" s="309">
        <v>11701</v>
      </c>
      <c r="J6" s="309">
        <v>11767</v>
      </c>
      <c r="K6" s="309">
        <v>12420</v>
      </c>
      <c r="L6" s="309">
        <v>12970</v>
      </c>
      <c r="M6" s="309">
        <v>13539</v>
      </c>
      <c r="N6" s="309">
        <v>13612</v>
      </c>
      <c r="O6" s="309">
        <v>5732</v>
      </c>
      <c r="P6" s="309">
        <v>0</v>
      </c>
      <c r="Q6" s="309">
        <v>0</v>
      </c>
      <c r="R6" s="309">
        <v>0</v>
      </c>
      <c r="S6" s="309">
        <v>0</v>
      </c>
      <c r="T6" s="309">
        <v>0</v>
      </c>
      <c r="U6" s="309">
        <v>0</v>
      </c>
      <c r="V6" s="309">
        <v>0</v>
      </c>
      <c r="W6" s="309">
        <v>0</v>
      </c>
      <c r="X6" s="309">
        <v>0</v>
      </c>
      <c r="Y6" s="309">
        <v>0</v>
      </c>
      <c r="Z6" s="309">
        <v>0</v>
      </c>
      <c r="AA6" s="309">
        <v>0</v>
      </c>
      <c r="AB6" s="309">
        <v>0</v>
      </c>
      <c r="AC6" s="309">
        <v>0</v>
      </c>
      <c r="AD6" s="309">
        <v>0</v>
      </c>
      <c r="AE6" s="309">
        <v>0</v>
      </c>
      <c r="AF6" s="309">
        <v>0</v>
      </c>
      <c r="AG6" s="309">
        <v>0</v>
      </c>
      <c r="AH6" s="309">
        <v>0</v>
      </c>
      <c r="AI6" s="309">
        <v>0</v>
      </c>
      <c r="AJ6" s="309">
        <v>0</v>
      </c>
      <c r="AK6" s="309">
        <v>0</v>
      </c>
      <c r="AL6" s="309">
        <v>0</v>
      </c>
      <c r="AM6" s="309">
        <v>0</v>
      </c>
    </row>
    <row r="7" spans="1:39" ht="14.4" x14ac:dyDescent="0.3">
      <c r="A7" s="308" t="s">
        <v>730</v>
      </c>
      <c r="B7" s="309">
        <v>0</v>
      </c>
      <c r="C7" s="309">
        <v>0</v>
      </c>
      <c r="D7" s="309">
        <v>0</v>
      </c>
      <c r="E7" s="309">
        <v>0</v>
      </c>
      <c r="F7" s="309">
        <v>0</v>
      </c>
      <c r="G7" s="309">
        <v>0</v>
      </c>
      <c r="H7" s="309">
        <v>14</v>
      </c>
      <c r="I7" s="309">
        <v>15</v>
      </c>
      <c r="J7" s="309">
        <v>0</v>
      </c>
      <c r="K7" s="309">
        <v>0</v>
      </c>
      <c r="L7" s="309">
        <v>0</v>
      </c>
      <c r="M7" s="309">
        <v>0</v>
      </c>
      <c r="N7" s="309">
        <v>0</v>
      </c>
      <c r="O7" s="309">
        <v>0</v>
      </c>
      <c r="P7" s="309">
        <v>48</v>
      </c>
      <c r="Q7" s="309">
        <v>67</v>
      </c>
      <c r="R7" s="309">
        <v>94</v>
      </c>
      <c r="S7" s="309">
        <v>85</v>
      </c>
      <c r="T7" s="309">
        <v>50</v>
      </c>
      <c r="U7" s="309">
        <v>59</v>
      </c>
      <c r="V7" s="309">
        <v>51</v>
      </c>
      <c r="W7" s="309">
        <v>51</v>
      </c>
      <c r="X7" s="309">
        <v>48</v>
      </c>
      <c r="Y7" s="309">
        <v>52</v>
      </c>
      <c r="Z7" s="309">
        <v>27</v>
      </c>
      <c r="AA7" s="309">
        <v>20</v>
      </c>
      <c r="AB7" s="309">
        <v>0</v>
      </c>
      <c r="AC7" s="309">
        <v>0</v>
      </c>
      <c r="AD7" s="309">
        <v>0</v>
      </c>
      <c r="AE7" s="309">
        <v>0</v>
      </c>
      <c r="AF7" s="309">
        <v>0</v>
      </c>
      <c r="AG7" s="309">
        <v>0</v>
      </c>
      <c r="AH7" s="309">
        <v>0</v>
      </c>
      <c r="AI7" s="309">
        <v>0</v>
      </c>
      <c r="AJ7" s="309">
        <v>0</v>
      </c>
      <c r="AK7" s="309">
        <v>0</v>
      </c>
      <c r="AL7" s="309">
        <v>0</v>
      </c>
      <c r="AM7" s="309">
        <v>0</v>
      </c>
    </row>
    <row r="8" spans="1:39" ht="14.4" x14ac:dyDescent="0.3">
      <c r="A8" s="308" t="s">
        <v>729</v>
      </c>
      <c r="B8" s="310"/>
      <c r="C8" s="310"/>
      <c r="D8" s="310"/>
      <c r="E8" s="310"/>
      <c r="F8" s="310"/>
      <c r="G8" s="309">
        <v>0</v>
      </c>
      <c r="H8" s="309">
        <v>0</v>
      </c>
      <c r="I8" s="309">
        <v>0</v>
      </c>
      <c r="J8" s="309">
        <v>0</v>
      </c>
      <c r="K8" s="309">
        <v>0</v>
      </c>
      <c r="L8" s="309">
        <v>0</v>
      </c>
      <c r="M8" s="309">
        <v>0</v>
      </c>
      <c r="N8" s="309">
        <v>0</v>
      </c>
      <c r="O8" s="309">
        <v>0</v>
      </c>
      <c r="P8" s="309">
        <v>0</v>
      </c>
      <c r="Q8" s="309">
        <v>0</v>
      </c>
      <c r="R8" s="309">
        <v>0</v>
      </c>
      <c r="S8" s="309">
        <v>0</v>
      </c>
      <c r="T8" s="309">
        <v>0</v>
      </c>
      <c r="U8" s="309">
        <v>0</v>
      </c>
      <c r="V8" s="309">
        <v>0</v>
      </c>
      <c r="W8" s="309">
        <v>0</v>
      </c>
      <c r="X8" s="309">
        <v>0</v>
      </c>
      <c r="Y8" s="309">
        <v>0</v>
      </c>
      <c r="Z8" s="309">
        <v>0</v>
      </c>
      <c r="AA8" s="309">
        <v>13</v>
      </c>
      <c r="AB8" s="309">
        <v>63</v>
      </c>
      <c r="AC8" s="309">
        <v>58</v>
      </c>
      <c r="AD8" s="309">
        <v>61</v>
      </c>
      <c r="AE8" s="309">
        <v>54</v>
      </c>
      <c r="AF8" s="309">
        <v>56</v>
      </c>
      <c r="AG8" s="309">
        <v>60</v>
      </c>
      <c r="AH8" s="309">
        <v>62</v>
      </c>
      <c r="AI8" s="309">
        <v>61</v>
      </c>
      <c r="AJ8" s="309">
        <v>58</v>
      </c>
      <c r="AK8" s="309">
        <v>55</v>
      </c>
      <c r="AL8" s="309">
        <v>52</v>
      </c>
      <c r="AM8" s="309">
        <v>62</v>
      </c>
    </row>
    <row r="9" spans="1:39" ht="14.4" x14ac:dyDescent="0.3">
      <c r="A9" s="308" t="s">
        <v>1306</v>
      </c>
      <c r="B9" s="309">
        <v>2512</v>
      </c>
      <c r="C9" s="309">
        <v>2512</v>
      </c>
      <c r="D9" s="309">
        <v>2512</v>
      </c>
      <c r="E9" s="309">
        <v>2512</v>
      </c>
      <c r="F9" s="309">
        <v>2512</v>
      </c>
      <c r="G9" s="309">
        <v>2512</v>
      </c>
      <c r="H9" s="309">
        <v>2523</v>
      </c>
      <c r="I9" s="309">
        <v>2657</v>
      </c>
      <c r="J9" s="309">
        <v>2711</v>
      </c>
      <c r="K9" s="309">
        <v>2616</v>
      </c>
      <c r="L9" s="309">
        <v>2403</v>
      </c>
      <c r="M9" s="309">
        <v>2314</v>
      </c>
      <c r="N9" s="309">
        <v>2321</v>
      </c>
      <c r="O9" s="309">
        <v>2275</v>
      </c>
      <c r="P9" s="309">
        <v>2261</v>
      </c>
      <c r="Q9" s="309">
        <v>2458</v>
      </c>
      <c r="R9" s="309">
        <v>2400</v>
      </c>
      <c r="S9" s="309">
        <v>2419</v>
      </c>
      <c r="T9" s="309">
        <v>2419</v>
      </c>
      <c r="U9" s="309">
        <v>2445</v>
      </c>
      <c r="V9" s="309">
        <v>2417</v>
      </c>
      <c r="W9" s="309">
        <v>2407</v>
      </c>
      <c r="X9" s="309">
        <v>2558</v>
      </c>
      <c r="Y9" s="309">
        <v>2638</v>
      </c>
      <c r="Z9" s="309">
        <v>2606</v>
      </c>
      <c r="AA9" s="309">
        <v>2545</v>
      </c>
      <c r="AB9" s="309">
        <v>2577</v>
      </c>
      <c r="AC9" s="309">
        <v>2574</v>
      </c>
      <c r="AD9" s="309">
        <v>2517</v>
      </c>
      <c r="AE9" s="309">
        <v>2424</v>
      </c>
      <c r="AF9" s="309">
        <v>2378</v>
      </c>
      <c r="AG9" s="309">
        <v>2443</v>
      </c>
      <c r="AH9" s="309">
        <v>2447</v>
      </c>
      <c r="AI9" s="309">
        <v>2429</v>
      </c>
      <c r="AJ9" s="309">
        <v>2439</v>
      </c>
      <c r="AK9" s="309">
        <v>2392</v>
      </c>
      <c r="AL9" s="309">
        <v>2435</v>
      </c>
      <c r="AM9" s="309">
        <v>2443</v>
      </c>
    </row>
    <row r="10" spans="1:39" ht="14.4" x14ac:dyDescent="0.3">
      <c r="A10" s="308" t="s">
        <v>724</v>
      </c>
      <c r="B10" s="309">
        <v>1026</v>
      </c>
      <c r="C10" s="309">
        <v>1026</v>
      </c>
      <c r="D10" s="309">
        <v>1026</v>
      </c>
      <c r="E10" s="309">
        <v>1026</v>
      </c>
      <c r="F10" s="309">
        <v>1026</v>
      </c>
      <c r="G10" s="309">
        <v>1026</v>
      </c>
      <c r="H10" s="309">
        <v>1025</v>
      </c>
      <c r="I10" s="309">
        <v>1032</v>
      </c>
      <c r="J10" s="309">
        <v>1030</v>
      </c>
      <c r="K10" s="309">
        <v>718</v>
      </c>
      <c r="L10" s="309">
        <v>602</v>
      </c>
      <c r="M10" s="309">
        <v>67</v>
      </c>
      <c r="N10" s="309">
        <v>0</v>
      </c>
      <c r="O10" s="309">
        <v>0</v>
      </c>
      <c r="P10" s="309">
        <v>0</v>
      </c>
      <c r="Q10" s="309">
        <v>0</v>
      </c>
      <c r="R10" s="309">
        <v>0</v>
      </c>
      <c r="S10" s="309">
        <v>0</v>
      </c>
      <c r="T10" s="309">
        <v>0</v>
      </c>
      <c r="U10" s="309">
        <v>0</v>
      </c>
      <c r="V10" s="309">
        <v>0</v>
      </c>
      <c r="W10" s="309">
        <v>0</v>
      </c>
      <c r="X10" s="309">
        <v>0</v>
      </c>
      <c r="Y10" s="309">
        <v>0</v>
      </c>
      <c r="Z10" s="309">
        <v>0</v>
      </c>
      <c r="AA10" s="309">
        <v>0</v>
      </c>
      <c r="AB10" s="309">
        <v>0</v>
      </c>
      <c r="AC10" s="309">
        <v>0</v>
      </c>
      <c r="AD10" s="309">
        <v>0</v>
      </c>
      <c r="AE10" s="309">
        <v>0</v>
      </c>
      <c r="AF10" s="309">
        <v>0</v>
      </c>
      <c r="AG10" s="309">
        <v>0</v>
      </c>
      <c r="AH10" s="309">
        <v>0</v>
      </c>
      <c r="AI10" s="309">
        <v>0</v>
      </c>
      <c r="AJ10" s="309">
        <v>0</v>
      </c>
      <c r="AK10" s="309">
        <v>0</v>
      </c>
      <c r="AL10" s="309">
        <v>0</v>
      </c>
      <c r="AM10" s="309">
        <v>0</v>
      </c>
    </row>
    <row r="11" spans="1:39" ht="14.4" x14ac:dyDescent="0.3">
      <c r="A11" s="308" t="s">
        <v>720</v>
      </c>
      <c r="B11" s="309">
        <v>0</v>
      </c>
      <c r="C11" s="309">
        <v>0</v>
      </c>
      <c r="D11" s="309">
        <v>0</v>
      </c>
      <c r="E11" s="309">
        <v>0</v>
      </c>
      <c r="F11" s="309">
        <v>0</v>
      </c>
      <c r="G11" s="309">
        <v>0</v>
      </c>
      <c r="H11" s="309">
        <v>1326</v>
      </c>
      <c r="I11" s="309">
        <v>1733</v>
      </c>
      <c r="J11" s="309">
        <v>1542</v>
      </c>
      <c r="K11" s="309">
        <v>1541</v>
      </c>
      <c r="L11" s="309">
        <v>1508</v>
      </c>
      <c r="M11" s="309">
        <v>856</v>
      </c>
      <c r="N11" s="309">
        <v>0</v>
      </c>
      <c r="O11" s="309">
        <v>0</v>
      </c>
      <c r="P11" s="309">
        <v>0</v>
      </c>
      <c r="Q11" s="309">
        <v>0</v>
      </c>
      <c r="R11" s="309">
        <v>0</v>
      </c>
      <c r="S11" s="309">
        <v>0</v>
      </c>
      <c r="T11" s="309">
        <v>0</v>
      </c>
      <c r="U11" s="309">
        <v>0</v>
      </c>
      <c r="V11" s="309">
        <v>0</v>
      </c>
      <c r="W11" s="309">
        <v>0</v>
      </c>
      <c r="X11" s="309">
        <v>0</v>
      </c>
      <c r="Y11" s="309">
        <v>0</v>
      </c>
      <c r="Z11" s="309">
        <v>0</v>
      </c>
      <c r="AA11" s="309">
        <v>0</v>
      </c>
      <c r="AB11" s="309">
        <v>0</v>
      </c>
      <c r="AC11" s="309">
        <v>0</v>
      </c>
      <c r="AD11" s="309">
        <v>0</v>
      </c>
      <c r="AE11" s="309">
        <v>0</v>
      </c>
      <c r="AF11" s="309">
        <v>0</v>
      </c>
      <c r="AG11" s="309">
        <v>0</v>
      </c>
      <c r="AH11" s="309">
        <v>0</v>
      </c>
      <c r="AI11" s="309">
        <v>0</v>
      </c>
      <c r="AJ11" s="309">
        <v>0</v>
      </c>
      <c r="AK11" s="309">
        <v>0</v>
      </c>
      <c r="AL11" s="309">
        <v>0</v>
      </c>
      <c r="AM11" s="309">
        <v>0</v>
      </c>
    </row>
    <row r="12" spans="1:39" ht="14.4" x14ac:dyDescent="0.3">
      <c r="A12" s="308" t="s">
        <v>727</v>
      </c>
      <c r="B12" s="309">
        <v>873</v>
      </c>
      <c r="C12" s="309">
        <v>873</v>
      </c>
      <c r="D12" s="309">
        <v>873</v>
      </c>
      <c r="E12" s="309">
        <v>873</v>
      </c>
      <c r="F12" s="309">
        <v>873</v>
      </c>
      <c r="G12" s="309">
        <v>873</v>
      </c>
      <c r="H12" s="309">
        <v>873</v>
      </c>
      <c r="I12" s="309">
        <v>860</v>
      </c>
      <c r="J12" s="309">
        <v>881</v>
      </c>
      <c r="K12" s="309">
        <v>826</v>
      </c>
      <c r="L12" s="309">
        <v>811</v>
      </c>
      <c r="M12" s="309">
        <v>813</v>
      </c>
      <c r="N12" s="309">
        <v>823</v>
      </c>
      <c r="O12" s="309">
        <v>824</v>
      </c>
      <c r="P12" s="309">
        <v>850</v>
      </c>
      <c r="Q12" s="309">
        <v>828</v>
      </c>
      <c r="R12" s="309">
        <v>817</v>
      </c>
      <c r="S12" s="309">
        <v>833</v>
      </c>
      <c r="T12" s="309">
        <v>831</v>
      </c>
      <c r="U12" s="309">
        <v>841</v>
      </c>
      <c r="V12" s="309">
        <v>867</v>
      </c>
      <c r="W12" s="309">
        <v>862</v>
      </c>
      <c r="X12" s="309">
        <v>887</v>
      </c>
      <c r="Y12" s="309">
        <v>921</v>
      </c>
      <c r="Z12" s="309">
        <v>968</v>
      </c>
      <c r="AA12" s="309">
        <v>937</v>
      </c>
      <c r="AB12" s="309">
        <v>919</v>
      </c>
      <c r="AC12" s="309">
        <v>927</v>
      </c>
      <c r="AD12" s="309">
        <v>930</v>
      </c>
      <c r="AE12" s="309">
        <v>926</v>
      </c>
      <c r="AF12" s="309">
        <v>960</v>
      </c>
      <c r="AG12" s="309">
        <v>987</v>
      </c>
      <c r="AH12" s="309">
        <v>967</v>
      </c>
      <c r="AI12" s="309">
        <v>996</v>
      </c>
      <c r="AJ12" s="309">
        <v>989</v>
      </c>
      <c r="AK12" s="309">
        <v>1018</v>
      </c>
      <c r="AL12" s="309">
        <v>1037</v>
      </c>
      <c r="AM12" s="309">
        <v>1049</v>
      </c>
    </row>
    <row r="13" spans="1:39" ht="14.4" x14ac:dyDescent="0.3">
      <c r="A13" s="308" t="s">
        <v>721</v>
      </c>
      <c r="B13" s="309">
        <v>1907</v>
      </c>
      <c r="C13" s="309">
        <v>1907</v>
      </c>
      <c r="D13" s="309">
        <v>1907</v>
      </c>
      <c r="E13" s="309">
        <v>1907</v>
      </c>
      <c r="F13" s="309">
        <v>1907</v>
      </c>
      <c r="G13" s="309">
        <v>1907</v>
      </c>
      <c r="H13" s="309">
        <v>2400</v>
      </c>
      <c r="I13" s="309">
        <v>3162</v>
      </c>
      <c r="J13" s="309">
        <v>2921</v>
      </c>
      <c r="K13" s="309">
        <v>2913</v>
      </c>
      <c r="L13" s="309">
        <v>3540</v>
      </c>
      <c r="M13" s="309">
        <v>4962</v>
      </c>
      <c r="N13" s="309">
        <v>4888</v>
      </c>
      <c r="O13" s="309">
        <v>4483</v>
      </c>
      <c r="P13" s="309">
        <v>1454</v>
      </c>
      <c r="Q13" s="309">
        <v>1870</v>
      </c>
      <c r="R13" s="309">
        <v>1804</v>
      </c>
      <c r="S13" s="309">
        <v>2037</v>
      </c>
      <c r="T13" s="309">
        <v>1800</v>
      </c>
      <c r="U13" s="309">
        <v>1750</v>
      </c>
      <c r="V13" s="309">
        <v>1725</v>
      </c>
      <c r="W13" s="309">
        <v>1724</v>
      </c>
      <c r="X13" s="309">
        <v>1695</v>
      </c>
      <c r="Y13" s="309">
        <v>1694</v>
      </c>
      <c r="Z13" s="309">
        <v>1668</v>
      </c>
      <c r="AA13" s="309">
        <v>1552</v>
      </c>
      <c r="AB13" s="309">
        <v>1159</v>
      </c>
      <c r="AC13" s="309">
        <v>845</v>
      </c>
      <c r="AD13" s="309">
        <v>626</v>
      </c>
      <c r="AE13" s="309">
        <v>0</v>
      </c>
      <c r="AF13" s="309">
        <v>0</v>
      </c>
      <c r="AG13" s="309">
        <v>0</v>
      </c>
      <c r="AH13" s="309">
        <v>0</v>
      </c>
      <c r="AI13" s="309">
        <v>0</v>
      </c>
      <c r="AJ13" s="309">
        <v>0</v>
      </c>
      <c r="AK13" s="309">
        <v>0</v>
      </c>
      <c r="AL13" s="309">
        <v>0</v>
      </c>
      <c r="AM13" s="309">
        <v>0</v>
      </c>
    </row>
    <row r="14" spans="1:39" ht="14.4" x14ac:dyDescent="0.3">
      <c r="A14" s="308" t="s">
        <v>717</v>
      </c>
      <c r="B14" s="309">
        <v>9305</v>
      </c>
      <c r="C14" s="309">
        <v>9305</v>
      </c>
      <c r="D14" s="309">
        <v>9305</v>
      </c>
      <c r="E14" s="309">
        <v>9305</v>
      </c>
      <c r="F14" s="309">
        <v>9305</v>
      </c>
      <c r="G14" s="309">
        <v>9305</v>
      </c>
      <c r="H14" s="309">
        <v>9167</v>
      </c>
      <c r="I14" s="309">
        <v>9237</v>
      </c>
      <c r="J14" s="309">
        <v>8959</v>
      </c>
      <c r="K14" s="309">
        <v>8813</v>
      </c>
      <c r="L14" s="309">
        <v>8789</v>
      </c>
      <c r="M14" s="309">
        <v>8746</v>
      </c>
      <c r="N14" s="309">
        <v>3258</v>
      </c>
      <c r="O14" s="309">
        <v>0</v>
      </c>
      <c r="P14" s="309">
        <v>0</v>
      </c>
      <c r="Q14" s="309">
        <v>0</v>
      </c>
      <c r="R14" s="309">
        <v>0</v>
      </c>
      <c r="S14" s="309">
        <v>0</v>
      </c>
      <c r="T14" s="309">
        <v>0</v>
      </c>
      <c r="U14" s="309">
        <v>0</v>
      </c>
      <c r="V14" s="309">
        <v>0</v>
      </c>
      <c r="W14" s="309">
        <v>0</v>
      </c>
      <c r="X14" s="309">
        <v>0</v>
      </c>
      <c r="Y14" s="309">
        <v>0</v>
      </c>
      <c r="Z14" s="309">
        <v>0</v>
      </c>
      <c r="AA14" s="309">
        <v>0</v>
      </c>
      <c r="AB14" s="309">
        <v>0</v>
      </c>
      <c r="AC14" s="309">
        <v>0</v>
      </c>
      <c r="AD14" s="309">
        <v>0</v>
      </c>
      <c r="AE14" s="309">
        <v>0</v>
      </c>
      <c r="AF14" s="309">
        <v>0</v>
      </c>
      <c r="AG14" s="309">
        <v>0</v>
      </c>
      <c r="AH14" s="309">
        <v>0</v>
      </c>
      <c r="AI14" s="309">
        <v>0</v>
      </c>
      <c r="AJ14" s="309">
        <v>0</v>
      </c>
      <c r="AK14" s="309">
        <v>0</v>
      </c>
      <c r="AL14" s="309">
        <v>0</v>
      </c>
      <c r="AM14" s="309">
        <v>0</v>
      </c>
    </row>
    <row r="15" spans="1:39" ht="28.8" x14ac:dyDescent="0.3">
      <c r="A15" s="308" t="s">
        <v>718</v>
      </c>
      <c r="B15" s="309">
        <v>7512</v>
      </c>
      <c r="C15" s="309">
        <v>7512</v>
      </c>
      <c r="D15" s="309">
        <v>7512</v>
      </c>
      <c r="E15" s="309">
        <v>7512</v>
      </c>
      <c r="F15" s="309">
        <v>7512</v>
      </c>
      <c r="G15" s="309">
        <v>7512</v>
      </c>
      <c r="H15" s="309">
        <v>7363</v>
      </c>
      <c r="I15" s="309">
        <v>7468</v>
      </c>
      <c r="J15" s="309">
        <v>7496</v>
      </c>
      <c r="K15" s="309">
        <v>7502</v>
      </c>
      <c r="L15" s="309">
        <v>7828</v>
      </c>
      <c r="M15" s="309">
        <v>7917</v>
      </c>
      <c r="N15" s="309">
        <v>8302</v>
      </c>
      <c r="O15" s="309">
        <v>3576</v>
      </c>
      <c r="P15" s="309">
        <v>0</v>
      </c>
      <c r="Q15" s="309">
        <v>0</v>
      </c>
      <c r="R15" s="309">
        <v>0</v>
      </c>
      <c r="S15" s="309">
        <v>0</v>
      </c>
      <c r="T15" s="309">
        <v>0</v>
      </c>
      <c r="U15" s="309">
        <v>0</v>
      </c>
      <c r="V15" s="309">
        <v>0</v>
      </c>
      <c r="W15" s="309">
        <v>0</v>
      </c>
      <c r="X15" s="309">
        <v>0</v>
      </c>
      <c r="Y15" s="309">
        <v>0</v>
      </c>
      <c r="Z15" s="309">
        <v>0</v>
      </c>
      <c r="AA15" s="309">
        <v>0</v>
      </c>
      <c r="AB15" s="309">
        <v>0</v>
      </c>
      <c r="AC15" s="309">
        <v>0</v>
      </c>
      <c r="AD15" s="309">
        <v>0</v>
      </c>
      <c r="AE15" s="309">
        <v>0</v>
      </c>
      <c r="AF15" s="309">
        <v>0</v>
      </c>
      <c r="AG15" s="309">
        <v>0</v>
      </c>
      <c r="AH15" s="309">
        <v>0</v>
      </c>
      <c r="AI15" s="309">
        <v>0</v>
      </c>
      <c r="AJ15" s="309">
        <v>0</v>
      </c>
      <c r="AK15" s="309">
        <v>0</v>
      </c>
      <c r="AL15" s="309">
        <v>0</v>
      </c>
      <c r="AM15" s="309">
        <v>0</v>
      </c>
    </row>
    <row r="16" spans="1:39" ht="14.4" x14ac:dyDescent="0.3">
      <c r="A16" s="308" t="s">
        <v>725</v>
      </c>
      <c r="B16" s="309">
        <v>558</v>
      </c>
      <c r="C16" s="309">
        <v>558</v>
      </c>
      <c r="D16" s="309">
        <v>558</v>
      </c>
      <c r="E16" s="309">
        <v>558</v>
      </c>
      <c r="F16" s="309">
        <v>558</v>
      </c>
      <c r="G16" s="309">
        <v>558</v>
      </c>
      <c r="H16" s="309">
        <v>545</v>
      </c>
      <c r="I16" s="309">
        <v>484</v>
      </c>
      <c r="J16" s="309">
        <v>412</v>
      </c>
      <c r="K16" s="309">
        <v>427</v>
      </c>
      <c r="L16" s="309">
        <v>426</v>
      </c>
      <c r="M16" s="309">
        <v>437</v>
      </c>
      <c r="N16" s="309">
        <v>465</v>
      </c>
      <c r="O16" s="309">
        <v>458</v>
      </c>
      <c r="P16" s="309">
        <v>506</v>
      </c>
      <c r="Q16" s="309">
        <v>491</v>
      </c>
      <c r="R16" s="309">
        <v>430</v>
      </c>
      <c r="S16" s="309">
        <v>413</v>
      </c>
      <c r="T16" s="309">
        <v>397</v>
      </c>
      <c r="U16" s="309">
        <v>293</v>
      </c>
      <c r="V16" s="309">
        <v>0</v>
      </c>
      <c r="W16" s="309">
        <v>0</v>
      </c>
      <c r="X16" s="309">
        <v>0</v>
      </c>
      <c r="Y16" s="309">
        <v>0</v>
      </c>
      <c r="Z16" s="309">
        <v>0</v>
      </c>
      <c r="AA16" s="309">
        <v>0</v>
      </c>
      <c r="AB16" s="309">
        <v>0</v>
      </c>
      <c r="AC16" s="309">
        <v>0</v>
      </c>
      <c r="AD16" s="309">
        <v>0</v>
      </c>
      <c r="AE16" s="309">
        <v>0</v>
      </c>
      <c r="AF16" s="309">
        <v>0</v>
      </c>
      <c r="AG16" s="309">
        <v>0</v>
      </c>
      <c r="AH16" s="309">
        <v>0</v>
      </c>
      <c r="AI16" s="309">
        <v>0</v>
      </c>
      <c r="AJ16" s="309">
        <v>0</v>
      </c>
      <c r="AK16" s="309">
        <v>0</v>
      </c>
      <c r="AL16" s="309">
        <v>0</v>
      </c>
      <c r="AM16" s="309">
        <v>0</v>
      </c>
    </row>
    <row r="17" spans="1:39" ht="14.4" x14ac:dyDescent="0.3">
      <c r="A17" s="308" t="s">
        <v>726</v>
      </c>
      <c r="B17" s="309">
        <v>0</v>
      </c>
      <c r="C17" s="309">
        <v>0</v>
      </c>
      <c r="D17" s="309">
        <v>0</v>
      </c>
      <c r="E17" s="309">
        <v>0</v>
      </c>
      <c r="F17" s="309">
        <v>0</v>
      </c>
      <c r="G17" s="309">
        <v>0</v>
      </c>
      <c r="H17" s="309">
        <v>0</v>
      </c>
      <c r="I17" s="309">
        <v>0</v>
      </c>
      <c r="J17" s="309">
        <v>0</v>
      </c>
      <c r="K17" s="309">
        <v>0</v>
      </c>
      <c r="L17" s="309">
        <v>0</v>
      </c>
      <c r="M17" s="309">
        <v>0</v>
      </c>
      <c r="N17" s="309">
        <v>0</v>
      </c>
      <c r="O17" s="309">
        <v>0</v>
      </c>
      <c r="P17" s="309">
        <v>0</v>
      </c>
      <c r="Q17" s="309">
        <v>0</v>
      </c>
      <c r="R17" s="309">
        <v>0</v>
      </c>
      <c r="S17" s="309">
        <v>0</v>
      </c>
      <c r="T17" s="309">
        <v>0</v>
      </c>
      <c r="U17" s="309">
        <v>154</v>
      </c>
      <c r="V17" s="309">
        <v>488</v>
      </c>
      <c r="W17" s="309">
        <v>436</v>
      </c>
      <c r="X17" s="309">
        <v>399</v>
      </c>
      <c r="Y17" s="309">
        <v>428</v>
      </c>
      <c r="Z17" s="309">
        <v>408</v>
      </c>
      <c r="AA17" s="309">
        <v>459</v>
      </c>
      <c r="AB17" s="309">
        <v>365</v>
      </c>
      <c r="AC17" s="309">
        <v>370</v>
      </c>
      <c r="AD17" s="309">
        <v>376</v>
      </c>
      <c r="AE17" s="309">
        <v>368</v>
      </c>
      <c r="AF17" s="309">
        <v>408</v>
      </c>
      <c r="AG17" s="309">
        <v>369</v>
      </c>
      <c r="AH17" s="309">
        <v>382</v>
      </c>
      <c r="AI17" s="309">
        <v>365</v>
      </c>
      <c r="AJ17" s="309">
        <v>365</v>
      </c>
      <c r="AK17" s="309">
        <v>382</v>
      </c>
      <c r="AL17" s="309">
        <v>395</v>
      </c>
      <c r="AM17" s="309">
        <v>364</v>
      </c>
    </row>
    <row r="18" spans="1:39" ht="14.4" x14ac:dyDescent="0.3">
      <c r="A18" s="308" t="s">
        <v>722</v>
      </c>
      <c r="B18" s="309">
        <v>3908</v>
      </c>
      <c r="C18" s="309">
        <v>3908</v>
      </c>
      <c r="D18" s="309">
        <v>3908</v>
      </c>
      <c r="E18" s="309">
        <v>3908</v>
      </c>
      <c r="F18" s="309">
        <v>3908</v>
      </c>
      <c r="G18" s="309">
        <v>3908</v>
      </c>
      <c r="H18" s="309">
        <v>3978</v>
      </c>
      <c r="I18" s="309">
        <v>4008</v>
      </c>
      <c r="J18" s="309">
        <v>3988</v>
      </c>
      <c r="K18" s="309">
        <v>4325</v>
      </c>
      <c r="L18" s="309">
        <v>4569</v>
      </c>
      <c r="M18" s="309">
        <v>5712</v>
      </c>
      <c r="N18" s="309">
        <v>8153</v>
      </c>
      <c r="O18" s="309">
        <v>7851</v>
      </c>
      <c r="P18" s="309">
        <v>7720</v>
      </c>
      <c r="Q18" s="309">
        <v>4775</v>
      </c>
      <c r="R18" s="309">
        <v>4226</v>
      </c>
      <c r="S18" s="309">
        <v>3597</v>
      </c>
      <c r="T18" s="309">
        <v>3191</v>
      </c>
      <c r="U18" s="309">
        <v>2906</v>
      </c>
      <c r="V18" s="309">
        <v>2889</v>
      </c>
      <c r="W18" s="309">
        <v>2690</v>
      </c>
      <c r="X18" s="309">
        <v>2670</v>
      </c>
      <c r="Y18" s="309">
        <v>2577</v>
      </c>
      <c r="Z18" s="309">
        <v>2372</v>
      </c>
      <c r="AA18" s="309">
        <v>2324</v>
      </c>
      <c r="AB18" s="309">
        <v>1961</v>
      </c>
      <c r="AC18" s="309">
        <v>844</v>
      </c>
      <c r="AD18" s="309">
        <v>579</v>
      </c>
      <c r="AE18" s="309">
        <v>273</v>
      </c>
      <c r="AF18" s="309">
        <v>199</v>
      </c>
      <c r="AG18" s="309">
        <v>200</v>
      </c>
      <c r="AH18" s="309">
        <v>98</v>
      </c>
      <c r="AI18" s="309">
        <v>97</v>
      </c>
      <c r="AJ18" s="309">
        <v>93</v>
      </c>
      <c r="AK18" s="309">
        <v>72</v>
      </c>
      <c r="AL18" s="309">
        <v>131</v>
      </c>
      <c r="AM18" s="309">
        <v>142</v>
      </c>
    </row>
    <row r="19" spans="1:39" ht="14.4" x14ac:dyDescent="0.3">
      <c r="A19" s="308" t="s">
        <v>723</v>
      </c>
      <c r="B19" s="309">
        <v>0</v>
      </c>
      <c r="C19" s="309">
        <v>0</v>
      </c>
      <c r="D19" s="309">
        <v>0</v>
      </c>
      <c r="E19" s="309">
        <v>0</v>
      </c>
      <c r="F19" s="309">
        <v>0</v>
      </c>
      <c r="G19" s="309">
        <v>0</v>
      </c>
      <c r="H19" s="309">
        <v>0</v>
      </c>
      <c r="I19" s="309">
        <v>0</v>
      </c>
      <c r="J19" s="309">
        <v>0</v>
      </c>
      <c r="K19" s="309">
        <v>0</v>
      </c>
      <c r="L19" s="309">
        <v>0</v>
      </c>
      <c r="M19" s="309">
        <v>0</v>
      </c>
      <c r="N19" s="309">
        <v>0</v>
      </c>
      <c r="O19" s="309">
        <v>0</v>
      </c>
      <c r="P19" s="309">
        <v>2339</v>
      </c>
      <c r="Q19" s="309">
        <v>1799</v>
      </c>
      <c r="R19" s="309">
        <v>1817</v>
      </c>
      <c r="S19" s="309">
        <v>1825</v>
      </c>
      <c r="T19" s="309">
        <v>2359</v>
      </c>
      <c r="U19" s="309">
        <v>2863</v>
      </c>
      <c r="V19" s="309">
        <v>2795</v>
      </c>
      <c r="W19" s="309">
        <v>2853</v>
      </c>
      <c r="X19" s="309">
        <v>2810</v>
      </c>
      <c r="Y19" s="309">
        <v>2814</v>
      </c>
      <c r="Z19" s="309">
        <v>2880</v>
      </c>
      <c r="AA19" s="309">
        <v>2788</v>
      </c>
      <c r="AB19" s="309">
        <v>2796</v>
      </c>
      <c r="AC19" s="309">
        <v>2299</v>
      </c>
      <c r="AD19" s="309">
        <v>2663</v>
      </c>
      <c r="AE19" s="309">
        <v>2802</v>
      </c>
      <c r="AF19" s="309">
        <v>3151</v>
      </c>
      <c r="AG19" s="309">
        <v>3505</v>
      </c>
      <c r="AH19" s="309">
        <v>3676</v>
      </c>
      <c r="AI19" s="309">
        <v>3662</v>
      </c>
      <c r="AJ19" s="309">
        <v>3727</v>
      </c>
      <c r="AK19" s="309">
        <v>3501</v>
      </c>
      <c r="AL19" s="309">
        <v>3811</v>
      </c>
      <c r="AM19" s="309">
        <v>4202</v>
      </c>
    </row>
    <row r="20" spans="1:39" ht="14.4" x14ac:dyDescent="0.3">
      <c r="A20" s="308" t="s">
        <v>1310</v>
      </c>
      <c r="B20" s="309">
        <v>1655</v>
      </c>
      <c r="C20" s="309">
        <v>1655</v>
      </c>
      <c r="D20" s="309">
        <v>1655</v>
      </c>
      <c r="E20" s="309">
        <v>1655</v>
      </c>
      <c r="F20" s="309">
        <v>1655</v>
      </c>
      <c r="G20" s="309">
        <v>1655</v>
      </c>
      <c r="H20" s="309">
        <v>1716</v>
      </c>
      <c r="I20" s="309">
        <v>1709</v>
      </c>
      <c r="J20" s="309">
        <v>1728</v>
      </c>
      <c r="K20" s="309">
        <v>1728</v>
      </c>
      <c r="L20" s="309">
        <v>1924</v>
      </c>
      <c r="M20" s="309">
        <v>2065</v>
      </c>
      <c r="N20" s="309">
        <v>2070</v>
      </c>
      <c r="O20" s="309">
        <v>2019</v>
      </c>
      <c r="P20" s="309">
        <v>1604</v>
      </c>
      <c r="Q20" s="309">
        <v>2052</v>
      </c>
      <c r="R20" s="309">
        <v>1835</v>
      </c>
      <c r="S20" s="309">
        <v>2050</v>
      </c>
      <c r="T20" s="309">
        <v>1997</v>
      </c>
      <c r="U20" s="309">
        <v>2010</v>
      </c>
      <c r="V20" s="309">
        <v>2064</v>
      </c>
      <c r="W20" s="309">
        <v>2035</v>
      </c>
      <c r="X20" s="309">
        <v>2015</v>
      </c>
      <c r="Y20" s="309">
        <v>2022</v>
      </c>
      <c r="Z20" s="309">
        <v>2002</v>
      </c>
      <c r="AA20" s="309">
        <v>2013</v>
      </c>
      <c r="AB20" s="309">
        <v>1975</v>
      </c>
      <c r="AC20" s="309">
        <v>2006</v>
      </c>
      <c r="AD20" s="309">
        <v>3393</v>
      </c>
      <c r="AE20" s="309">
        <v>3634</v>
      </c>
      <c r="AF20" s="309">
        <v>3611</v>
      </c>
      <c r="AG20" s="309">
        <v>3701</v>
      </c>
      <c r="AH20" s="309">
        <v>3910</v>
      </c>
      <c r="AI20" s="309">
        <v>3912</v>
      </c>
      <c r="AJ20" s="309">
        <v>3874</v>
      </c>
      <c r="AK20" s="309">
        <v>3692</v>
      </c>
      <c r="AL20" s="309">
        <v>3860</v>
      </c>
      <c r="AM20" s="309">
        <v>3838</v>
      </c>
    </row>
    <row r="21" spans="1:39" ht="14.4" x14ac:dyDescent="0.3">
      <c r="A21" s="308" t="s">
        <v>728</v>
      </c>
      <c r="B21" s="309">
        <v>7656</v>
      </c>
      <c r="C21" s="309">
        <v>7656</v>
      </c>
      <c r="D21" s="309">
        <v>7656</v>
      </c>
      <c r="E21" s="309">
        <v>7656</v>
      </c>
      <c r="F21" s="309">
        <v>7656</v>
      </c>
      <c r="G21" s="309">
        <v>7656</v>
      </c>
      <c r="H21" s="309">
        <v>8835</v>
      </c>
      <c r="I21" s="309">
        <v>9488</v>
      </c>
      <c r="J21" s="309">
        <v>9535</v>
      </c>
      <c r="K21" s="309">
        <v>9402</v>
      </c>
      <c r="L21" s="309">
        <v>9562</v>
      </c>
      <c r="M21" s="309">
        <v>9000</v>
      </c>
      <c r="N21" s="309">
        <v>9129</v>
      </c>
      <c r="O21" s="309">
        <v>7052</v>
      </c>
      <c r="P21" s="309">
        <v>6442</v>
      </c>
      <c r="Q21" s="309">
        <v>6477</v>
      </c>
      <c r="R21" s="309">
        <v>6498</v>
      </c>
      <c r="S21" s="309">
        <v>6468</v>
      </c>
      <c r="T21" s="309">
        <v>6516</v>
      </c>
      <c r="U21" s="309">
        <v>6497</v>
      </c>
      <c r="V21" s="309">
        <v>6494</v>
      </c>
      <c r="W21" s="309">
        <v>6460</v>
      </c>
      <c r="X21" s="309">
        <v>6493</v>
      </c>
      <c r="Y21" s="309">
        <v>6504</v>
      </c>
      <c r="Z21" s="309">
        <v>6471</v>
      </c>
      <c r="AA21" s="309">
        <v>6528</v>
      </c>
      <c r="AB21" s="309">
        <v>6184</v>
      </c>
      <c r="AC21" s="309">
        <v>6234</v>
      </c>
      <c r="AD21" s="309">
        <v>6214</v>
      </c>
      <c r="AE21" s="309">
        <v>6252</v>
      </c>
      <c r="AF21" s="309">
        <v>6138</v>
      </c>
      <c r="AG21" s="309">
        <v>6266</v>
      </c>
      <c r="AH21" s="309">
        <v>6141</v>
      </c>
      <c r="AI21" s="309">
        <v>6176</v>
      </c>
      <c r="AJ21" s="309">
        <v>6231</v>
      </c>
      <c r="AK21" s="309">
        <v>6027</v>
      </c>
      <c r="AL21" s="309">
        <v>6250</v>
      </c>
      <c r="AM21" s="309">
        <v>6127</v>
      </c>
    </row>
    <row r="23" spans="1:39" ht="13.2" x14ac:dyDescent="0.25">
      <c r="A23" s="115" t="s">
        <v>1524</v>
      </c>
    </row>
    <row r="24" spans="1:39" ht="14.4" x14ac:dyDescent="0.3">
      <c r="A24" s="307" t="s">
        <v>732</v>
      </c>
      <c r="B24" s="307" t="s">
        <v>4</v>
      </c>
      <c r="C24" s="307" t="s">
        <v>5</v>
      </c>
      <c r="D24" s="307" t="s">
        <v>6</v>
      </c>
      <c r="E24" s="307" t="s">
        <v>7</v>
      </c>
      <c r="F24" s="307" t="s">
        <v>8</v>
      </c>
      <c r="G24" s="307" t="s">
        <v>9</v>
      </c>
      <c r="H24" s="307" t="s">
        <v>10</v>
      </c>
      <c r="I24" s="307" t="s">
        <v>11</v>
      </c>
      <c r="J24" s="307" t="s">
        <v>12</v>
      </c>
      <c r="K24" s="307" t="s">
        <v>13</v>
      </c>
      <c r="L24" s="307" t="s">
        <v>14</v>
      </c>
      <c r="M24" s="307" t="s">
        <v>15</v>
      </c>
      <c r="N24" s="307" t="s">
        <v>16</v>
      </c>
      <c r="O24" s="307" t="s">
        <v>17</v>
      </c>
      <c r="P24" s="307" t="s">
        <v>18</v>
      </c>
      <c r="Q24" s="307" t="s">
        <v>19</v>
      </c>
      <c r="R24" s="307" t="s">
        <v>20</v>
      </c>
      <c r="S24" s="307" t="s">
        <v>21</v>
      </c>
      <c r="T24" s="307" t="s">
        <v>22</v>
      </c>
      <c r="U24" s="307" t="s">
        <v>23</v>
      </c>
      <c r="V24" s="307" t="s">
        <v>24</v>
      </c>
      <c r="W24" s="307" t="s">
        <v>25</v>
      </c>
      <c r="X24" s="307" t="s">
        <v>26</v>
      </c>
      <c r="Y24" s="307" t="s">
        <v>27</v>
      </c>
      <c r="Z24" s="307" t="s">
        <v>28</v>
      </c>
      <c r="AA24" s="307" t="s">
        <v>29</v>
      </c>
      <c r="AB24" s="307" t="s">
        <v>30</v>
      </c>
      <c r="AC24" s="307" t="s">
        <v>31</v>
      </c>
      <c r="AD24" s="307" t="s">
        <v>32</v>
      </c>
      <c r="AE24" s="307" t="s">
        <v>1058</v>
      </c>
      <c r="AF24" s="307" t="s">
        <v>1315</v>
      </c>
      <c r="AG24" s="307" t="s">
        <v>1362</v>
      </c>
      <c r="AH24" s="307" t="s">
        <v>1608</v>
      </c>
      <c r="AI24" s="307" t="s">
        <v>1736</v>
      </c>
      <c r="AJ24" s="307" t="s">
        <v>1779</v>
      </c>
      <c r="AK24" s="307" t="s">
        <v>1837</v>
      </c>
      <c r="AL24" s="307" t="s">
        <v>2014</v>
      </c>
      <c r="AM24" s="307" t="s">
        <v>2114</v>
      </c>
    </row>
    <row r="25" spans="1:39" ht="14.4" x14ac:dyDescent="0.3">
      <c r="A25" s="308" t="s">
        <v>1363</v>
      </c>
      <c r="B25" s="309">
        <v>1720</v>
      </c>
      <c r="C25" s="309">
        <v>1720</v>
      </c>
      <c r="D25" s="309">
        <v>1720</v>
      </c>
      <c r="E25" s="309">
        <v>1720</v>
      </c>
      <c r="F25" s="309">
        <v>1720</v>
      </c>
      <c r="G25" s="309">
        <v>1720</v>
      </c>
      <c r="H25" s="309">
        <v>1724</v>
      </c>
      <c r="I25" s="309">
        <v>1637</v>
      </c>
      <c r="J25" s="309">
        <v>1657</v>
      </c>
      <c r="K25" s="309">
        <v>1774</v>
      </c>
      <c r="L25" s="309">
        <v>1841</v>
      </c>
      <c r="M25" s="309">
        <v>1970</v>
      </c>
      <c r="N25" s="309">
        <v>1602</v>
      </c>
      <c r="O25" s="309">
        <v>1713</v>
      </c>
      <c r="P25" s="309">
        <v>1907</v>
      </c>
      <c r="Q25" s="309">
        <v>1833</v>
      </c>
      <c r="R25" s="309">
        <v>1728</v>
      </c>
      <c r="S25" s="309">
        <v>1687</v>
      </c>
      <c r="T25" s="309">
        <v>1720</v>
      </c>
      <c r="U25" s="309">
        <v>1679</v>
      </c>
      <c r="V25" s="309">
        <v>1686</v>
      </c>
      <c r="W25" s="309">
        <v>1679</v>
      </c>
      <c r="X25" s="309">
        <v>1683</v>
      </c>
      <c r="Y25" s="309">
        <v>1679</v>
      </c>
      <c r="Z25" s="309">
        <v>1683</v>
      </c>
      <c r="AA25" s="309">
        <v>1664</v>
      </c>
      <c r="AB25" s="309">
        <v>1662</v>
      </c>
      <c r="AC25" s="309">
        <v>1655</v>
      </c>
      <c r="AD25" s="309">
        <v>1616</v>
      </c>
      <c r="AE25" s="309">
        <v>1609</v>
      </c>
      <c r="AF25" s="309">
        <v>1631</v>
      </c>
      <c r="AG25" s="309">
        <v>1610</v>
      </c>
      <c r="AH25" s="309">
        <v>1731</v>
      </c>
      <c r="AI25" s="309">
        <v>1620</v>
      </c>
      <c r="AJ25" s="309">
        <v>1591</v>
      </c>
      <c r="AK25" s="309">
        <v>1640</v>
      </c>
      <c r="AL25" s="309">
        <v>1756</v>
      </c>
      <c r="AM25" s="309">
        <v>1800</v>
      </c>
    </row>
    <row r="26" spans="1:39" ht="14.4" x14ac:dyDescent="0.3">
      <c r="A26" s="308" t="s">
        <v>1365</v>
      </c>
      <c r="B26" s="309">
        <v>9872</v>
      </c>
      <c r="C26" s="309">
        <v>9872</v>
      </c>
      <c r="D26" s="309">
        <v>9872</v>
      </c>
      <c r="E26" s="309">
        <v>9872</v>
      </c>
      <c r="F26" s="309">
        <v>9872</v>
      </c>
      <c r="G26" s="309">
        <v>9872</v>
      </c>
      <c r="H26" s="309">
        <v>10281</v>
      </c>
      <c r="I26" s="309">
        <v>9571</v>
      </c>
      <c r="J26" s="309">
        <v>8977</v>
      </c>
      <c r="K26" s="309">
        <v>9089</v>
      </c>
      <c r="L26" s="309">
        <v>9523</v>
      </c>
      <c r="M26" s="309">
        <v>5661</v>
      </c>
      <c r="N26" s="309">
        <v>9347</v>
      </c>
      <c r="O26" s="309">
        <v>9697</v>
      </c>
      <c r="P26" s="309">
        <v>9678</v>
      </c>
      <c r="Q26" s="309">
        <v>9610</v>
      </c>
      <c r="R26" s="309">
        <v>9618</v>
      </c>
      <c r="S26" s="309">
        <v>9984</v>
      </c>
      <c r="T26" s="309">
        <v>10030</v>
      </c>
      <c r="U26" s="309">
        <v>10520</v>
      </c>
      <c r="V26" s="309">
        <v>10381</v>
      </c>
      <c r="W26" s="309">
        <v>10423</v>
      </c>
      <c r="X26" s="309">
        <v>10147</v>
      </c>
      <c r="Y26" s="309">
        <v>9677</v>
      </c>
      <c r="Z26" s="309">
        <v>10223</v>
      </c>
      <c r="AA26" s="309">
        <v>10372</v>
      </c>
      <c r="AB26" s="309">
        <v>10239</v>
      </c>
      <c r="AC26" s="309">
        <v>10463</v>
      </c>
      <c r="AD26" s="309">
        <v>10227</v>
      </c>
      <c r="AE26" s="309">
        <v>10233</v>
      </c>
      <c r="AF26" s="309">
        <v>10096</v>
      </c>
      <c r="AG26" s="309">
        <v>9767</v>
      </c>
      <c r="AH26" s="309">
        <v>10065</v>
      </c>
      <c r="AI26" s="309">
        <v>10281</v>
      </c>
      <c r="AJ26" s="309">
        <v>10729</v>
      </c>
      <c r="AK26" s="309">
        <v>10344</v>
      </c>
      <c r="AL26" s="309">
        <v>10662</v>
      </c>
      <c r="AM26" s="309">
        <v>10124</v>
      </c>
    </row>
    <row r="27" spans="1:39" ht="14.4" x14ac:dyDescent="0.3">
      <c r="A27" s="308" t="s">
        <v>1368</v>
      </c>
      <c r="B27" s="309">
        <v>2236</v>
      </c>
      <c r="C27" s="309">
        <v>2236</v>
      </c>
      <c r="D27" s="309">
        <v>2236</v>
      </c>
      <c r="E27" s="309">
        <v>2236</v>
      </c>
      <c r="F27" s="309">
        <v>2236</v>
      </c>
      <c r="G27" s="309">
        <v>2236</v>
      </c>
      <c r="H27" s="309">
        <v>2261</v>
      </c>
      <c r="I27" s="309">
        <v>2225</v>
      </c>
      <c r="J27" s="309">
        <v>2213</v>
      </c>
      <c r="K27" s="309">
        <v>2215</v>
      </c>
      <c r="L27" s="309">
        <v>2203</v>
      </c>
      <c r="M27" s="309">
        <v>2226</v>
      </c>
      <c r="N27" s="309">
        <v>2240</v>
      </c>
      <c r="O27" s="309">
        <v>2238</v>
      </c>
      <c r="P27" s="309">
        <v>2257</v>
      </c>
      <c r="Q27" s="309">
        <v>2327</v>
      </c>
      <c r="R27" s="309">
        <v>2292</v>
      </c>
      <c r="S27" s="309">
        <v>2334</v>
      </c>
      <c r="T27" s="309">
        <v>2338</v>
      </c>
      <c r="U27" s="309">
        <v>2429</v>
      </c>
      <c r="V27" s="309">
        <v>2441</v>
      </c>
      <c r="W27" s="309">
        <v>2402</v>
      </c>
      <c r="X27" s="309">
        <v>2347</v>
      </c>
      <c r="Y27" s="309">
        <v>3269</v>
      </c>
      <c r="Z27" s="309">
        <v>2559</v>
      </c>
      <c r="AA27" s="309">
        <v>2657</v>
      </c>
      <c r="AB27" s="309">
        <v>2815</v>
      </c>
      <c r="AC27" s="309">
        <v>3019</v>
      </c>
      <c r="AD27" s="309">
        <v>2738</v>
      </c>
      <c r="AE27" s="309">
        <v>2933</v>
      </c>
      <c r="AF27" s="309">
        <v>2860</v>
      </c>
      <c r="AG27" s="309">
        <v>2921</v>
      </c>
      <c r="AH27" s="309">
        <v>2898</v>
      </c>
      <c r="AI27" s="309">
        <v>2947</v>
      </c>
      <c r="AJ27" s="309">
        <v>2952</v>
      </c>
      <c r="AK27" s="309">
        <v>2759</v>
      </c>
      <c r="AL27" s="309">
        <v>3162</v>
      </c>
      <c r="AM27" s="309">
        <v>3279</v>
      </c>
    </row>
    <row r="28" spans="1:39" ht="14.4" x14ac:dyDescent="0.3">
      <c r="A28" s="308" t="s">
        <v>1759</v>
      </c>
      <c r="B28" s="309">
        <v>0</v>
      </c>
      <c r="C28" s="309">
        <v>0</v>
      </c>
      <c r="D28" s="309">
        <v>0</v>
      </c>
      <c r="E28" s="309">
        <v>0</v>
      </c>
      <c r="F28" s="309">
        <v>0</v>
      </c>
      <c r="G28" s="309">
        <v>0</v>
      </c>
      <c r="H28" s="309">
        <v>0</v>
      </c>
      <c r="I28" s="309">
        <v>0</v>
      </c>
      <c r="J28" s="309">
        <v>0</v>
      </c>
      <c r="K28" s="309">
        <v>0</v>
      </c>
      <c r="L28" s="309">
        <v>0</v>
      </c>
      <c r="M28" s="309">
        <v>0</v>
      </c>
      <c r="N28" s="309">
        <v>0</v>
      </c>
      <c r="O28" s="309">
        <v>0</v>
      </c>
      <c r="P28" s="309">
        <v>0</v>
      </c>
      <c r="Q28" s="309">
        <v>0</v>
      </c>
      <c r="R28" s="309">
        <v>0</v>
      </c>
      <c r="S28" s="309">
        <v>0</v>
      </c>
      <c r="T28" s="309">
        <v>0</v>
      </c>
      <c r="U28" s="309">
        <v>0</v>
      </c>
      <c r="V28" s="309">
        <v>0</v>
      </c>
      <c r="W28" s="309">
        <v>0</v>
      </c>
      <c r="X28" s="309">
        <v>0</v>
      </c>
      <c r="Y28" s="309">
        <v>0</v>
      </c>
      <c r="Z28" s="309">
        <v>0</v>
      </c>
      <c r="AA28" s="309">
        <v>0</v>
      </c>
      <c r="AB28" s="309">
        <v>0</v>
      </c>
      <c r="AC28" s="309">
        <v>0</v>
      </c>
      <c r="AD28" s="309">
        <v>0</v>
      </c>
      <c r="AE28" s="309">
        <v>0</v>
      </c>
      <c r="AF28" s="309">
        <v>0</v>
      </c>
      <c r="AG28" s="309">
        <v>0</v>
      </c>
      <c r="AH28" s="309">
        <v>0</v>
      </c>
      <c r="AI28" s="309">
        <v>2976</v>
      </c>
      <c r="AJ28" s="309">
        <v>3026</v>
      </c>
      <c r="AK28" s="309">
        <v>2917</v>
      </c>
      <c r="AL28" s="309">
        <v>2888</v>
      </c>
      <c r="AM28" s="309">
        <v>2905</v>
      </c>
    </row>
    <row r="29" spans="1:39" ht="14.4" x14ac:dyDescent="0.3">
      <c r="A29" s="308" t="s">
        <v>1372</v>
      </c>
      <c r="B29" s="309">
        <v>30376</v>
      </c>
      <c r="C29" s="309">
        <v>30376</v>
      </c>
      <c r="D29" s="309">
        <v>30376</v>
      </c>
      <c r="E29" s="309">
        <v>30376</v>
      </c>
      <c r="F29" s="309">
        <v>30376</v>
      </c>
      <c r="G29" s="309">
        <v>30376</v>
      </c>
      <c r="H29" s="309">
        <v>30290</v>
      </c>
      <c r="I29" s="309">
        <v>30510</v>
      </c>
      <c r="J29" s="309">
        <v>29257</v>
      </c>
      <c r="K29" s="309">
        <v>33326</v>
      </c>
      <c r="L29" s="309">
        <v>33882</v>
      </c>
      <c r="M29" s="309">
        <v>19676</v>
      </c>
      <c r="N29" s="309">
        <v>25050</v>
      </c>
      <c r="O29" s="309">
        <v>25304</v>
      </c>
      <c r="P29" s="309">
        <v>24374</v>
      </c>
      <c r="Q29" s="309">
        <v>24850</v>
      </c>
      <c r="R29" s="309">
        <v>23906</v>
      </c>
      <c r="S29" s="309">
        <v>25920</v>
      </c>
      <c r="T29" s="309">
        <v>25920</v>
      </c>
      <c r="U29" s="309">
        <v>25920</v>
      </c>
      <c r="V29" s="309">
        <v>26280</v>
      </c>
      <c r="W29" s="309">
        <v>26280</v>
      </c>
      <c r="X29" s="309">
        <v>26280</v>
      </c>
      <c r="Y29" s="309">
        <v>26280</v>
      </c>
      <c r="Z29" s="309">
        <v>26280</v>
      </c>
      <c r="AA29" s="309">
        <v>26280</v>
      </c>
      <c r="AB29" s="309">
        <v>26280</v>
      </c>
      <c r="AC29" s="309">
        <v>26280</v>
      </c>
      <c r="AD29" s="309">
        <v>25920</v>
      </c>
      <c r="AE29" s="309">
        <v>25920</v>
      </c>
      <c r="AF29" s="309">
        <v>25920</v>
      </c>
      <c r="AG29" s="309">
        <v>25920</v>
      </c>
      <c r="AH29" s="309">
        <v>25920</v>
      </c>
      <c r="AI29" s="309">
        <v>25020</v>
      </c>
      <c r="AJ29" s="309">
        <v>25920</v>
      </c>
      <c r="AK29" s="309">
        <v>25920</v>
      </c>
      <c r="AL29" s="309">
        <v>25920</v>
      </c>
      <c r="AM29" s="309">
        <v>25920</v>
      </c>
    </row>
    <row r="30" spans="1:39" ht="14.4" x14ac:dyDescent="0.3">
      <c r="A30" s="308" t="s">
        <v>1376</v>
      </c>
      <c r="B30" s="309">
        <v>2532</v>
      </c>
      <c r="C30" s="309">
        <v>2532</v>
      </c>
      <c r="D30" s="309">
        <v>2532</v>
      </c>
      <c r="E30" s="309">
        <v>2532</v>
      </c>
      <c r="F30" s="309">
        <v>2532</v>
      </c>
      <c r="G30" s="309">
        <v>2532</v>
      </c>
      <c r="H30" s="309">
        <v>2559</v>
      </c>
      <c r="I30" s="309">
        <v>2568</v>
      </c>
      <c r="J30" s="309">
        <v>2550</v>
      </c>
      <c r="K30" s="309">
        <v>2519</v>
      </c>
      <c r="L30" s="309">
        <v>2489</v>
      </c>
      <c r="M30" s="309">
        <v>2327</v>
      </c>
      <c r="N30" s="309">
        <v>2502</v>
      </c>
      <c r="O30" s="309">
        <v>2470</v>
      </c>
      <c r="P30" s="309">
        <v>2486</v>
      </c>
      <c r="Q30" s="309">
        <v>2527</v>
      </c>
      <c r="R30" s="309">
        <v>2561</v>
      </c>
      <c r="S30" s="309">
        <v>2641</v>
      </c>
      <c r="T30" s="309">
        <v>2630</v>
      </c>
      <c r="U30" s="309">
        <v>2661</v>
      </c>
      <c r="V30" s="309">
        <v>2657</v>
      </c>
      <c r="W30" s="309">
        <v>2658</v>
      </c>
      <c r="X30" s="309">
        <v>2652</v>
      </c>
      <c r="Y30" s="309">
        <v>2672</v>
      </c>
      <c r="Z30" s="309">
        <v>3379</v>
      </c>
      <c r="AA30" s="309">
        <v>3362</v>
      </c>
      <c r="AB30" s="309">
        <v>3350</v>
      </c>
      <c r="AC30" s="309">
        <v>3369</v>
      </c>
      <c r="AD30" s="309">
        <v>3332</v>
      </c>
      <c r="AE30" s="309">
        <v>3107</v>
      </c>
      <c r="AF30" s="309">
        <v>2970</v>
      </c>
      <c r="AG30" s="309">
        <v>3035</v>
      </c>
      <c r="AH30" s="309">
        <v>3042</v>
      </c>
      <c r="AI30" s="309">
        <v>3047</v>
      </c>
      <c r="AJ30" s="309">
        <v>3030</v>
      </c>
      <c r="AK30" s="309">
        <v>2995</v>
      </c>
      <c r="AL30" s="309">
        <v>3076</v>
      </c>
      <c r="AM30" s="309">
        <v>3081</v>
      </c>
    </row>
    <row r="31" spans="1:39" ht="14.4" x14ac:dyDescent="0.3">
      <c r="A31" s="308" t="s">
        <v>1383</v>
      </c>
      <c r="B31" s="309">
        <v>9481</v>
      </c>
      <c r="C31" s="309">
        <v>9481</v>
      </c>
      <c r="D31" s="309">
        <v>9481</v>
      </c>
      <c r="E31" s="309">
        <v>9481</v>
      </c>
      <c r="F31" s="309">
        <v>9481</v>
      </c>
      <c r="G31" s="309">
        <v>9481</v>
      </c>
      <c r="H31" s="309">
        <v>9641</v>
      </c>
      <c r="I31" s="309">
        <v>10048</v>
      </c>
      <c r="J31" s="309">
        <v>9734</v>
      </c>
      <c r="K31" s="309">
        <v>11544</v>
      </c>
      <c r="L31" s="309">
        <v>13219</v>
      </c>
      <c r="M31" s="309">
        <v>13641</v>
      </c>
      <c r="N31" s="309">
        <v>13753</v>
      </c>
      <c r="O31" s="309">
        <v>13087</v>
      </c>
      <c r="P31" s="309">
        <v>13312</v>
      </c>
      <c r="Q31" s="309">
        <v>14187</v>
      </c>
      <c r="R31" s="309">
        <v>14197</v>
      </c>
      <c r="S31" s="309">
        <v>13650</v>
      </c>
      <c r="T31" s="309">
        <v>14035</v>
      </c>
      <c r="U31" s="309">
        <v>13909</v>
      </c>
      <c r="V31" s="309">
        <v>14106</v>
      </c>
      <c r="W31" s="309">
        <v>14519</v>
      </c>
      <c r="X31" s="309">
        <v>14638</v>
      </c>
      <c r="Y31" s="309">
        <v>14440</v>
      </c>
      <c r="Z31" s="309">
        <v>14243</v>
      </c>
      <c r="AA31" s="309">
        <v>14424</v>
      </c>
      <c r="AB31" s="309">
        <v>14762</v>
      </c>
      <c r="AC31" s="309">
        <v>15029</v>
      </c>
      <c r="AD31" s="309">
        <v>14856</v>
      </c>
      <c r="AE31" s="309">
        <v>14699</v>
      </c>
      <c r="AF31" s="309">
        <v>15067</v>
      </c>
      <c r="AG31" s="309">
        <v>15235</v>
      </c>
      <c r="AH31" s="309">
        <v>15562</v>
      </c>
      <c r="AI31" s="309">
        <v>16075</v>
      </c>
      <c r="AJ31" s="309">
        <v>16224</v>
      </c>
      <c r="AK31" s="309">
        <v>16342</v>
      </c>
      <c r="AL31" s="309">
        <v>16342</v>
      </c>
      <c r="AM31" s="309">
        <v>17461</v>
      </c>
    </row>
    <row r="32" spans="1:39" ht="14.4" x14ac:dyDescent="0.3">
      <c r="A32" s="308" t="s">
        <v>1389</v>
      </c>
      <c r="B32" s="309">
        <v>14686</v>
      </c>
      <c r="C32" s="309">
        <v>14686</v>
      </c>
      <c r="D32" s="309">
        <v>14686</v>
      </c>
      <c r="E32" s="309">
        <v>14686</v>
      </c>
      <c r="F32" s="309">
        <v>14686</v>
      </c>
      <c r="G32" s="309">
        <v>14686</v>
      </c>
      <c r="H32" s="309">
        <v>14631</v>
      </c>
      <c r="I32" s="309">
        <v>14686</v>
      </c>
      <c r="J32" s="309">
        <v>14492</v>
      </c>
      <c r="K32" s="309">
        <v>14503</v>
      </c>
      <c r="L32" s="309">
        <v>14797</v>
      </c>
      <c r="M32" s="309">
        <v>14449</v>
      </c>
      <c r="N32" s="309">
        <v>14454</v>
      </c>
      <c r="O32" s="309">
        <v>13960</v>
      </c>
      <c r="P32" s="309">
        <v>14315</v>
      </c>
      <c r="Q32" s="309">
        <v>14375</v>
      </c>
      <c r="R32" s="309">
        <v>14340</v>
      </c>
      <c r="S32" s="309">
        <v>18404</v>
      </c>
      <c r="T32" s="309">
        <v>18316</v>
      </c>
      <c r="U32" s="309">
        <v>14674</v>
      </c>
      <c r="V32" s="309">
        <v>14398</v>
      </c>
      <c r="W32" s="309">
        <v>14580</v>
      </c>
      <c r="X32" s="309">
        <v>14430</v>
      </c>
      <c r="Y32" s="309">
        <v>14787</v>
      </c>
      <c r="Z32" s="309">
        <v>14119</v>
      </c>
      <c r="AA32" s="309">
        <v>14391</v>
      </c>
      <c r="AB32" s="309">
        <v>13886</v>
      </c>
      <c r="AC32" s="309">
        <v>14298</v>
      </c>
      <c r="AD32" s="309">
        <v>13845</v>
      </c>
      <c r="AE32" s="309">
        <v>13934</v>
      </c>
      <c r="AF32" s="309">
        <v>13901</v>
      </c>
      <c r="AG32" s="309">
        <v>13698</v>
      </c>
      <c r="AH32" s="309">
        <v>13905</v>
      </c>
      <c r="AI32" s="309">
        <v>13737</v>
      </c>
      <c r="AJ32" s="309">
        <v>13667</v>
      </c>
      <c r="AK32" s="309">
        <v>13142</v>
      </c>
      <c r="AL32" s="309">
        <v>13694</v>
      </c>
      <c r="AM32" s="309">
        <v>13672</v>
      </c>
    </row>
    <row r="33" spans="1:39" ht="14.4" x14ac:dyDescent="0.3">
      <c r="A33" s="308" t="s">
        <v>1393</v>
      </c>
      <c r="B33" s="309">
        <v>7119</v>
      </c>
      <c r="C33" s="309">
        <v>7119</v>
      </c>
      <c r="D33" s="309">
        <v>7119</v>
      </c>
      <c r="E33" s="309">
        <v>7119</v>
      </c>
      <c r="F33" s="309">
        <v>7119</v>
      </c>
      <c r="G33" s="309">
        <v>7119</v>
      </c>
      <c r="H33" s="309">
        <v>7193</v>
      </c>
      <c r="I33" s="309">
        <v>7167</v>
      </c>
      <c r="J33" s="309">
        <v>7193</v>
      </c>
      <c r="K33" s="309">
        <v>6364</v>
      </c>
      <c r="L33" s="309">
        <v>7614</v>
      </c>
      <c r="M33" s="309">
        <v>7585</v>
      </c>
      <c r="N33" s="309">
        <v>7520</v>
      </c>
      <c r="O33" s="309">
        <v>7607</v>
      </c>
      <c r="P33" s="309">
        <v>7499</v>
      </c>
      <c r="Q33" s="309">
        <v>7574</v>
      </c>
      <c r="R33" s="309">
        <v>7608</v>
      </c>
      <c r="S33" s="309">
        <v>7652</v>
      </c>
      <c r="T33" s="309">
        <v>7379</v>
      </c>
      <c r="U33" s="309">
        <v>7222</v>
      </c>
      <c r="V33" s="309">
        <v>6968</v>
      </c>
      <c r="W33" s="309">
        <v>6592</v>
      </c>
      <c r="X33" s="309">
        <v>6068</v>
      </c>
      <c r="Y33" s="309">
        <v>6427</v>
      </c>
      <c r="Z33" s="309">
        <v>6528</v>
      </c>
      <c r="AA33" s="309">
        <v>6239</v>
      </c>
      <c r="AB33" s="309">
        <v>6405</v>
      </c>
      <c r="AC33" s="309">
        <v>6586</v>
      </c>
      <c r="AD33" s="309">
        <v>6054</v>
      </c>
      <c r="AE33" s="309">
        <v>6128</v>
      </c>
      <c r="AF33" s="309">
        <v>6512</v>
      </c>
      <c r="AG33" s="309">
        <v>6612</v>
      </c>
      <c r="AH33" s="309">
        <v>6654</v>
      </c>
      <c r="AI33" s="309">
        <v>6550</v>
      </c>
      <c r="AJ33" s="309">
        <v>6682</v>
      </c>
      <c r="AK33" s="309">
        <v>6671</v>
      </c>
      <c r="AL33" s="309">
        <v>6918</v>
      </c>
      <c r="AM33" s="309">
        <v>6929</v>
      </c>
    </row>
    <row r="34" spans="1:39" ht="14.4" x14ac:dyDescent="0.3">
      <c r="A34" s="308" t="s">
        <v>1396</v>
      </c>
      <c r="B34" s="309">
        <v>2719</v>
      </c>
      <c r="C34" s="309">
        <v>2719</v>
      </c>
      <c r="D34" s="309">
        <v>2719</v>
      </c>
      <c r="E34" s="309">
        <v>2719</v>
      </c>
      <c r="F34" s="309">
        <v>2719</v>
      </c>
      <c r="G34" s="309">
        <v>2719</v>
      </c>
      <c r="H34" s="309">
        <v>2758</v>
      </c>
      <c r="I34" s="309">
        <v>2773</v>
      </c>
      <c r="J34" s="309">
        <v>2750</v>
      </c>
      <c r="K34" s="309">
        <v>2740</v>
      </c>
      <c r="L34" s="309">
        <v>2847</v>
      </c>
      <c r="M34" s="309">
        <v>2448</v>
      </c>
      <c r="N34" s="309">
        <v>2680</v>
      </c>
      <c r="O34" s="309">
        <v>2567</v>
      </c>
      <c r="P34" s="309">
        <v>2787</v>
      </c>
      <c r="Q34" s="309">
        <v>2755</v>
      </c>
      <c r="R34" s="309">
        <v>2852</v>
      </c>
      <c r="S34" s="309">
        <v>2769</v>
      </c>
      <c r="T34" s="309">
        <v>2763</v>
      </c>
      <c r="U34" s="309">
        <v>2791</v>
      </c>
      <c r="V34" s="309">
        <v>2780</v>
      </c>
      <c r="W34" s="309">
        <v>2874</v>
      </c>
      <c r="X34" s="309">
        <v>2363</v>
      </c>
      <c r="Y34" s="309">
        <v>2576</v>
      </c>
      <c r="Z34" s="309">
        <v>2484</v>
      </c>
      <c r="AA34" s="309">
        <v>2287</v>
      </c>
      <c r="AB34" s="309">
        <v>2260</v>
      </c>
      <c r="AC34" s="309">
        <v>2388</v>
      </c>
      <c r="AD34" s="309">
        <v>2321</v>
      </c>
      <c r="AE34" s="309">
        <v>2496</v>
      </c>
      <c r="AF34" s="309">
        <v>2292</v>
      </c>
      <c r="AG34" s="309">
        <v>2559</v>
      </c>
      <c r="AH34" s="309">
        <v>2576</v>
      </c>
      <c r="AI34" s="309">
        <v>2566</v>
      </c>
      <c r="AJ34" s="309">
        <v>2574</v>
      </c>
      <c r="AK34" s="309">
        <v>2648</v>
      </c>
      <c r="AL34" s="309">
        <v>2795</v>
      </c>
      <c r="AM34" s="309">
        <v>2843</v>
      </c>
    </row>
    <row r="35" spans="1:39" ht="14.4" x14ac:dyDescent="0.3">
      <c r="A35" s="308" t="s">
        <v>1399</v>
      </c>
      <c r="B35" s="309">
        <v>0</v>
      </c>
      <c r="C35" s="309">
        <v>0</v>
      </c>
      <c r="D35" s="309">
        <v>0</v>
      </c>
      <c r="E35" s="309">
        <v>0</v>
      </c>
      <c r="F35" s="309">
        <v>0</v>
      </c>
      <c r="G35" s="309">
        <v>0</v>
      </c>
      <c r="H35" s="309">
        <v>0</v>
      </c>
      <c r="I35" s="309">
        <v>0</v>
      </c>
      <c r="J35" s="309">
        <v>0</v>
      </c>
      <c r="K35" s="309">
        <v>0</v>
      </c>
      <c r="L35" s="309">
        <v>0</v>
      </c>
      <c r="M35" s="309">
        <v>0</v>
      </c>
      <c r="N35" s="309">
        <v>0</v>
      </c>
      <c r="O35" s="309">
        <v>0</v>
      </c>
      <c r="P35" s="309">
        <v>465</v>
      </c>
      <c r="Q35" s="309">
        <v>430</v>
      </c>
      <c r="R35" s="309">
        <v>0</v>
      </c>
      <c r="S35" s="309">
        <v>0</v>
      </c>
      <c r="T35" s="309">
        <v>0</v>
      </c>
      <c r="U35" s="309">
        <v>0</v>
      </c>
      <c r="V35" s="309">
        <v>0</v>
      </c>
      <c r="W35" s="309">
        <v>0</v>
      </c>
      <c r="X35" s="309">
        <v>0</v>
      </c>
      <c r="Y35" s="309">
        <v>0</v>
      </c>
      <c r="Z35" s="309">
        <v>0</v>
      </c>
      <c r="AA35" s="309">
        <v>0</v>
      </c>
      <c r="AB35" s="309">
        <v>0</v>
      </c>
      <c r="AC35" s="309">
        <v>0</v>
      </c>
      <c r="AD35" s="309">
        <v>0</v>
      </c>
      <c r="AE35" s="309">
        <v>0</v>
      </c>
      <c r="AF35" s="309">
        <v>0</v>
      </c>
      <c r="AG35" s="309">
        <v>0</v>
      </c>
      <c r="AH35" s="309">
        <v>0</v>
      </c>
      <c r="AI35" s="309">
        <v>0</v>
      </c>
      <c r="AJ35" s="309">
        <v>0</v>
      </c>
      <c r="AK35" s="309">
        <v>0</v>
      </c>
      <c r="AL35" s="309">
        <v>0</v>
      </c>
      <c r="AM35" s="309">
        <v>0</v>
      </c>
    </row>
    <row r="36" spans="1:39" ht="14.4" x14ac:dyDescent="0.3">
      <c r="A36" s="308" t="s">
        <v>1401</v>
      </c>
      <c r="B36" s="309">
        <v>2145</v>
      </c>
      <c r="C36" s="309">
        <v>2145</v>
      </c>
      <c r="D36" s="309">
        <v>2145</v>
      </c>
      <c r="E36" s="309">
        <v>2145</v>
      </c>
      <c r="F36" s="309">
        <v>2145</v>
      </c>
      <c r="G36" s="309">
        <v>2145</v>
      </c>
      <c r="H36" s="309">
        <v>2105</v>
      </c>
      <c r="I36" s="309">
        <v>2085</v>
      </c>
      <c r="J36" s="309">
        <v>2067</v>
      </c>
      <c r="K36" s="309">
        <v>2111</v>
      </c>
      <c r="L36" s="309">
        <v>2137</v>
      </c>
      <c r="M36" s="309">
        <v>2212</v>
      </c>
      <c r="N36" s="309">
        <v>2227</v>
      </c>
      <c r="O36" s="309">
        <v>2163</v>
      </c>
      <c r="P36" s="309">
        <v>2196</v>
      </c>
      <c r="Q36" s="309">
        <v>2200</v>
      </c>
      <c r="R36" s="309">
        <v>2207</v>
      </c>
      <c r="S36" s="309">
        <v>2224</v>
      </c>
      <c r="T36" s="309">
        <v>2205</v>
      </c>
      <c r="U36" s="309">
        <v>2230</v>
      </c>
      <c r="V36" s="309">
        <v>2209</v>
      </c>
      <c r="W36" s="309">
        <v>2211</v>
      </c>
      <c r="X36" s="309">
        <v>2193</v>
      </c>
      <c r="Y36" s="309">
        <v>2191</v>
      </c>
      <c r="Z36" s="309">
        <v>2244</v>
      </c>
      <c r="AA36" s="309">
        <v>2205</v>
      </c>
      <c r="AB36" s="309">
        <v>2213</v>
      </c>
      <c r="AC36" s="309">
        <v>2189</v>
      </c>
      <c r="AD36" s="309">
        <v>2233</v>
      </c>
      <c r="AE36" s="309">
        <v>2227</v>
      </c>
      <c r="AF36" s="309">
        <v>2156</v>
      </c>
      <c r="AG36" s="309">
        <v>2150</v>
      </c>
      <c r="AH36" s="309">
        <v>2217</v>
      </c>
      <c r="AI36" s="309">
        <v>2203</v>
      </c>
      <c r="AJ36" s="309">
        <v>2216</v>
      </c>
      <c r="AK36" s="309">
        <v>2254</v>
      </c>
      <c r="AL36" s="309">
        <v>2248</v>
      </c>
      <c r="AM36" s="309">
        <v>2244</v>
      </c>
    </row>
    <row r="37" spans="1:39" ht="14.4" x14ac:dyDescent="0.3">
      <c r="A37" s="308" t="s">
        <v>1404</v>
      </c>
      <c r="B37" s="309">
        <v>1659</v>
      </c>
      <c r="C37" s="309">
        <v>1659</v>
      </c>
      <c r="D37" s="309">
        <v>1659</v>
      </c>
      <c r="E37" s="309">
        <v>1659</v>
      </c>
      <c r="F37" s="309">
        <v>1659</v>
      </c>
      <c r="G37" s="309">
        <v>1659</v>
      </c>
      <c r="H37" s="309">
        <v>1587</v>
      </c>
      <c r="I37" s="309">
        <v>1729</v>
      </c>
      <c r="J37" s="309">
        <v>1705</v>
      </c>
      <c r="K37" s="309">
        <v>1721</v>
      </c>
      <c r="L37" s="309">
        <v>1728</v>
      </c>
      <c r="M37" s="309">
        <v>1521</v>
      </c>
      <c r="N37" s="309">
        <v>1590</v>
      </c>
      <c r="O37" s="309">
        <v>1605</v>
      </c>
      <c r="P37" s="309">
        <v>1691</v>
      </c>
      <c r="Q37" s="309">
        <v>1567</v>
      </c>
      <c r="R37" s="309">
        <v>1593</v>
      </c>
      <c r="S37" s="309">
        <v>1551</v>
      </c>
      <c r="T37" s="309">
        <v>1566</v>
      </c>
      <c r="U37" s="309">
        <v>1578</v>
      </c>
      <c r="V37" s="309">
        <v>1633</v>
      </c>
      <c r="W37" s="309">
        <v>1582</v>
      </c>
      <c r="X37" s="309">
        <v>1529</v>
      </c>
      <c r="Y37" s="309">
        <v>1564</v>
      </c>
      <c r="Z37" s="309">
        <v>1581</v>
      </c>
      <c r="AA37" s="309">
        <v>1596</v>
      </c>
      <c r="AB37" s="309">
        <v>1613</v>
      </c>
      <c r="AC37" s="309">
        <v>966</v>
      </c>
      <c r="AD37" s="309">
        <v>908</v>
      </c>
      <c r="AE37" s="309">
        <v>883</v>
      </c>
      <c r="AF37" s="309">
        <v>873</v>
      </c>
      <c r="AG37" s="309">
        <v>914</v>
      </c>
      <c r="AH37" s="309">
        <v>793</v>
      </c>
      <c r="AI37" s="309">
        <v>806</v>
      </c>
      <c r="AJ37" s="309">
        <v>1142</v>
      </c>
      <c r="AK37" s="309">
        <v>1403</v>
      </c>
      <c r="AL37" s="309">
        <v>1258</v>
      </c>
      <c r="AM37" s="309">
        <v>1437</v>
      </c>
    </row>
    <row r="38" spans="1:39" ht="14.4" x14ac:dyDescent="0.3">
      <c r="A38" s="308" t="s">
        <v>1407</v>
      </c>
      <c r="B38" s="309">
        <v>231</v>
      </c>
      <c r="C38" s="309">
        <v>231</v>
      </c>
      <c r="D38" s="309">
        <v>231</v>
      </c>
      <c r="E38" s="309">
        <v>231</v>
      </c>
      <c r="F38" s="309">
        <v>231</v>
      </c>
      <c r="G38" s="309">
        <v>231</v>
      </c>
      <c r="H38" s="309">
        <v>201</v>
      </c>
      <c r="I38" s="309">
        <v>245</v>
      </c>
      <c r="J38" s="309">
        <v>259</v>
      </c>
      <c r="K38" s="309">
        <v>243</v>
      </c>
      <c r="L38" s="309">
        <v>240</v>
      </c>
      <c r="M38" s="309">
        <v>250</v>
      </c>
      <c r="N38" s="309">
        <v>257</v>
      </c>
      <c r="O38" s="309">
        <v>239</v>
      </c>
      <c r="P38" s="309">
        <v>228</v>
      </c>
      <c r="Q38" s="309">
        <v>243</v>
      </c>
      <c r="R38" s="309">
        <v>242</v>
      </c>
      <c r="S38" s="309">
        <v>246</v>
      </c>
      <c r="T38" s="309">
        <v>237</v>
      </c>
      <c r="U38" s="309">
        <v>243</v>
      </c>
      <c r="V38" s="309">
        <v>243</v>
      </c>
      <c r="W38" s="309">
        <v>249</v>
      </c>
      <c r="X38" s="309">
        <v>248</v>
      </c>
      <c r="Y38" s="309">
        <v>250</v>
      </c>
      <c r="Z38" s="309">
        <v>250</v>
      </c>
      <c r="AA38" s="309">
        <v>260</v>
      </c>
      <c r="AB38" s="309">
        <v>249</v>
      </c>
      <c r="AC38" s="309">
        <v>261</v>
      </c>
      <c r="AD38" s="309">
        <v>252</v>
      </c>
      <c r="AE38" s="309">
        <v>248</v>
      </c>
      <c r="AF38" s="309">
        <v>262</v>
      </c>
      <c r="AG38" s="309">
        <v>261</v>
      </c>
      <c r="AH38" s="309">
        <v>261</v>
      </c>
      <c r="AI38" s="309">
        <v>268</v>
      </c>
      <c r="AJ38" s="309">
        <v>264</v>
      </c>
      <c r="AK38" s="309">
        <v>297</v>
      </c>
      <c r="AL38" s="309">
        <v>276</v>
      </c>
      <c r="AM38" s="309">
        <v>264</v>
      </c>
    </row>
    <row r="39" spans="1:39" ht="14.4" x14ac:dyDescent="0.3">
      <c r="A39" s="308" t="s">
        <v>1410</v>
      </c>
      <c r="B39" s="309">
        <v>0</v>
      </c>
      <c r="C39" s="309">
        <v>0</v>
      </c>
      <c r="D39" s="309">
        <v>0</v>
      </c>
      <c r="E39" s="309">
        <v>0</v>
      </c>
      <c r="F39" s="309">
        <v>0</v>
      </c>
      <c r="G39" s="309">
        <v>0</v>
      </c>
      <c r="H39" s="309">
        <v>0</v>
      </c>
      <c r="I39" s="309">
        <v>0</v>
      </c>
      <c r="J39" s="309">
        <v>0</v>
      </c>
      <c r="K39" s="309">
        <v>0</v>
      </c>
      <c r="L39" s="309">
        <v>0</v>
      </c>
      <c r="M39" s="309">
        <v>0</v>
      </c>
      <c r="N39" s="309">
        <v>0</v>
      </c>
      <c r="O39" s="309">
        <v>0</v>
      </c>
      <c r="P39" s="309">
        <v>0</v>
      </c>
      <c r="Q39" s="309">
        <v>0</v>
      </c>
      <c r="R39" s="309">
        <v>0</v>
      </c>
      <c r="S39" s="309">
        <v>0</v>
      </c>
      <c r="T39" s="309">
        <v>0</v>
      </c>
      <c r="U39" s="309">
        <v>0</v>
      </c>
      <c r="V39" s="309">
        <v>0</v>
      </c>
      <c r="W39" s="309">
        <v>0</v>
      </c>
      <c r="X39" s="309">
        <v>0</v>
      </c>
      <c r="Y39" s="309">
        <v>0</v>
      </c>
      <c r="Z39" s="309">
        <v>0</v>
      </c>
      <c r="AA39" s="309">
        <v>0</v>
      </c>
      <c r="AB39" s="309">
        <v>0</v>
      </c>
      <c r="AC39" s="309">
        <v>0</v>
      </c>
      <c r="AD39" s="309">
        <v>0</v>
      </c>
      <c r="AE39" s="309">
        <v>0</v>
      </c>
      <c r="AF39" s="309">
        <v>566</v>
      </c>
      <c r="AG39" s="309">
        <v>606</v>
      </c>
      <c r="AH39" s="309">
        <v>619</v>
      </c>
      <c r="AI39" s="309">
        <v>646</v>
      </c>
      <c r="AJ39" s="309">
        <v>605</v>
      </c>
      <c r="AK39" s="309">
        <v>591</v>
      </c>
      <c r="AL39" s="309">
        <v>651</v>
      </c>
      <c r="AM39" s="309">
        <v>621</v>
      </c>
    </row>
    <row r="40" spans="1:39" ht="14.4" x14ac:dyDescent="0.3">
      <c r="A40" s="308" t="s">
        <v>1414</v>
      </c>
      <c r="B40" s="309">
        <v>0</v>
      </c>
      <c r="C40" s="309">
        <v>0</v>
      </c>
      <c r="D40" s="309">
        <v>0</v>
      </c>
      <c r="E40" s="309">
        <v>0</v>
      </c>
      <c r="F40" s="309">
        <v>0</v>
      </c>
      <c r="G40" s="309">
        <v>0</v>
      </c>
      <c r="H40" s="309">
        <v>0</v>
      </c>
      <c r="I40" s="309">
        <v>0</v>
      </c>
      <c r="J40" s="309">
        <v>0</v>
      </c>
      <c r="K40" s="309">
        <v>21600</v>
      </c>
      <c r="L40" s="309">
        <v>21600</v>
      </c>
      <c r="M40" s="309">
        <v>15473</v>
      </c>
      <c r="N40" s="309">
        <v>16290</v>
      </c>
      <c r="O40" s="309">
        <v>22346</v>
      </c>
      <c r="P40" s="309">
        <v>23859</v>
      </c>
      <c r="Q40" s="309">
        <v>22707</v>
      </c>
      <c r="R40" s="309">
        <v>22349</v>
      </c>
      <c r="S40" s="309">
        <v>21685</v>
      </c>
      <c r="T40" s="309">
        <v>22862</v>
      </c>
      <c r="U40" s="309">
        <v>23852</v>
      </c>
      <c r="V40" s="309">
        <v>23708</v>
      </c>
      <c r="W40" s="309">
        <v>24619</v>
      </c>
      <c r="X40" s="309">
        <v>25515</v>
      </c>
      <c r="Y40" s="309">
        <v>28158</v>
      </c>
      <c r="Z40" s="309">
        <v>28339</v>
      </c>
      <c r="AA40" s="309">
        <v>27292</v>
      </c>
      <c r="AB40" s="309">
        <v>26637</v>
      </c>
      <c r="AC40" s="309">
        <v>27775</v>
      </c>
      <c r="AD40" s="309">
        <v>28334</v>
      </c>
      <c r="AE40" s="309">
        <v>28833</v>
      </c>
      <c r="AF40" s="309">
        <v>28175</v>
      </c>
      <c r="AG40" s="309">
        <v>26555</v>
      </c>
      <c r="AH40" s="309">
        <v>26444</v>
      </c>
      <c r="AI40" s="309">
        <v>27883</v>
      </c>
      <c r="AJ40" s="309">
        <v>26836</v>
      </c>
      <c r="AK40" s="309">
        <v>23432</v>
      </c>
      <c r="AL40" s="309">
        <v>22421</v>
      </c>
      <c r="AM40" s="309">
        <v>21625</v>
      </c>
    </row>
    <row r="41" spans="1:39" ht="14.4" x14ac:dyDescent="0.3">
      <c r="A41" s="308" t="s">
        <v>1419</v>
      </c>
      <c r="B41" s="309">
        <v>1651</v>
      </c>
      <c r="C41" s="309">
        <v>1651</v>
      </c>
      <c r="D41" s="309">
        <v>1651</v>
      </c>
      <c r="E41" s="309">
        <v>1651</v>
      </c>
      <c r="F41" s="309">
        <v>1651</v>
      </c>
      <c r="G41" s="309">
        <v>1651</v>
      </c>
      <c r="H41" s="309">
        <v>1635</v>
      </c>
      <c r="I41" s="309">
        <v>1671</v>
      </c>
      <c r="J41" s="309">
        <v>1599</v>
      </c>
      <c r="K41" s="309">
        <v>1674</v>
      </c>
      <c r="L41" s="309">
        <v>1660</v>
      </c>
      <c r="M41" s="309">
        <v>1681</v>
      </c>
      <c r="N41" s="309">
        <v>1825</v>
      </c>
      <c r="O41" s="309">
        <v>1993</v>
      </c>
      <c r="P41" s="309">
        <v>1682</v>
      </c>
      <c r="Q41" s="309">
        <v>1670</v>
      </c>
      <c r="R41" s="309">
        <v>1715</v>
      </c>
      <c r="S41" s="309">
        <v>1711</v>
      </c>
      <c r="T41" s="309">
        <v>1648</v>
      </c>
      <c r="U41" s="309">
        <v>1678</v>
      </c>
      <c r="V41" s="309">
        <v>1645</v>
      </c>
      <c r="W41" s="309">
        <v>1693</v>
      </c>
      <c r="X41" s="309">
        <v>1681</v>
      </c>
      <c r="Y41" s="309">
        <v>1702</v>
      </c>
      <c r="Z41" s="309">
        <v>1667</v>
      </c>
      <c r="AA41" s="309">
        <v>1679</v>
      </c>
      <c r="AB41" s="309">
        <v>1670</v>
      </c>
      <c r="AC41" s="309">
        <v>1679</v>
      </c>
      <c r="AD41" s="309">
        <v>1658</v>
      </c>
      <c r="AE41" s="309">
        <v>1653</v>
      </c>
      <c r="AF41" s="309">
        <v>1659</v>
      </c>
      <c r="AG41" s="309">
        <v>1701</v>
      </c>
      <c r="AH41" s="309">
        <v>1657</v>
      </c>
      <c r="AI41" s="309">
        <v>1693</v>
      </c>
      <c r="AJ41" s="309">
        <v>1645</v>
      </c>
      <c r="AK41" s="309">
        <v>1657</v>
      </c>
      <c r="AL41" s="309">
        <v>1668</v>
      </c>
      <c r="AM41" s="309">
        <v>1667</v>
      </c>
    </row>
    <row r="42" spans="1:39" ht="14.4" x14ac:dyDescent="0.3">
      <c r="A42" s="308" t="s">
        <v>1422</v>
      </c>
      <c r="B42" s="309">
        <v>3346</v>
      </c>
      <c r="C42" s="309">
        <v>3346</v>
      </c>
      <c r="D42" s="309">
        <v>3346</v>
      </c>
      <c r="E42" s="309">
        <v>3346</v>
      </c>
      <c r="F42" s="309">
        <v>3346</v>
      </c>
      <c r="G42" s="309">
        <v>3346</v>
      </c>
      <c r="H42" s="309">
        <v>3206</v>
      </c>
      <c r="I42" s="309">
        <v>3373</v>
      </c>
      <c r="J42" s="309">
        <v>3347</v>
      </c>
      <c r="K42" s="309">
        <v>3375</v>
      </c>
      <c r="L42" s="309">
        <v>3549</v>
      </c>
      <c r="M42" s="309">
        <v>3077</v>
      </c>
      <c r="N42" s="309">
        <v>3659</v>
      </c>
      <c r="O42" s="309">
        <v>3637</v>
      </c>
      <c r="P42" s="309">
        <v>3681</v>
      </c>
      <c r="Q42" s="309">
        <v>3664</v>
      </c>
      <c r="R42" s="309">
        <v>3696</v>
      </c>
      <c r="S42" s="309">
        <v>3583</v>
      </c>
      <c r="T42" s="309">
        <v>3680</v>
      </c>
      <c r="U42" s="309">
        <v>3650</v>
      </c>
      <c r="V42" s="309">
        <v>3695</v>
      </c>
      <c r="W42" s="309">
        <v>3653</v>
      </c>
      <c r="X42" s="309">
        <v>3621</v>
      </c>
      <c r="Y42" s="309">
        <v>3655</v>
      </c>
      <c r="Z42" s="309">
        <v>3635</v>
      </c>
      <c r="AA42" s="309">
        <v>3581</v>
      </c>
      <c r="AB42" s="309">
        <v>3530</v>
      </c>
      <c r="AC42" s="309">
        <v>3315</v>
      </c>
      <c r="AD42" s="309">
        <v>3578</v>
      </c>
      <c r="AE42" s="309">
        <v>3865</v>
      </c>
      <c r="AF42" s="309">
        <v>3818</v>
      </c>
      <c r="AG42" s="309">
        <v>3879</v>
      </c>
      <c r="AH42" s="309">
        <v>3890</v>
      </c>
      <c r="AI42" s="309">
        <v>3906</v>
      </c>
      <c r="AJ42" s="309">
        <v>3891</v>
      </c>
      <c r="AK42" s="309">
        <v>3990</v>
      </c>
      <c r="AL42" s="309">
        <v>4261</v>
      </c>
      <c r="AM42" s="309">
        <v>4208</v>
      </c>
    </row>
    <row r="43" spans="1:39" ht="14.4" x14ac:dyDescent="0.3">
      <c r="A43" s="308" t="s">
        <v>1425</v>
      </c>
      <c r="B43" s="309">
        <v>1021</v>
      </c>
      <c r="C43" s="309">
        <v>1021</v>
      </c>
      <c r="D43" s="309">
        <v>1021</v>
      </c>
      <c r="E43" s="309">
        <v>1021</v>
      </c>
      <c r="F43" s="309">
        <v>1021</v>
      </c>
      <c r="G43" s="309">
        <v>1021</v>
      </c>
      <c r="H43" s="309">
        <v>985</v>
      </c>
      <c r="I43" s="309">
        <v>981</v>
      </c>
      <c r="J43" s="309">
        <v>991</v>
      </c>
      <c r="K43" s="309">
        <v>1028</v>
      </c>
      <c r="L43" s="309">
        <v>1044</v>
      </c>
      <c r="M43" s="309">
        <v>918</v>
      </c>
      <c r="N43" s="309">
        <v>1054</v>
      </c>
      <c r="O43" s="309">
        <v>986</v>
      </c>
      <c r="P43" s="309">
        <v>1045</v>
      </c>
      <c r="Q43" s="309">
        <v>1049</v>
      </c>
      <c r="R43" s="309">
        <v>1009</v>
      </c>
      <c r="S43" s="309">
        <v>987</v>
      </c>
      <c r="T43" s="309">
        <v>999</v>
      </c>
      <c r="U43" s="309">
        <v>1031</v>
      </c>
      <c r="V43" s="309">
        <v>1039</v>
      </c>
      <c r="W43" s="309">
        <v>1045</v>
      </c>
      <c r="X43" s="309">
        <v>1046</v>
      </c>
      <c r="Y43" s="309">
        <v>1043</v>
      </c>
      <c r="Z43" s="309">
        <v>1039</v>
      </c>
      <c r="AA43" s="309">
        <v>1023</v>
      </c>
      <c r="AB43" s="309">
        <v>1041</v>
      </c>
      <c r="AC43" s="309">
        <v>1028</v>
      </c>
      <c r="AD43" s="309">
        <v>1038</v>
      </c>
      <c r="AE43" s="309">
        <v>1047</v>
      </c>
      <c r="AF43" s="309">
        <v>1024</v>
      </c>
      <c r="AG43" s="309">
        <v>1018</v>
      </c>
      <c r="AH43" s="309">
        <v>1019</v>
      </c>
      <c r="AI43" s="309">
        <v>1023</v>
      </c>
      <c r="AJ43" s="309">
        <v>1033</v>
      </c>
      <c r="AK43" s="309">
        <v>1043</v>
      </c>
      <c r="AL43" s="309">
        <v>1066</v>
      </c>
      <c r="AM43" s="309">
        <v>1077</v>
      </c>
    </row>
    <row r="44" spans="1:39" ht="14.4" x14ac:dyDescent="0.3">
      <c r="A44" s="308" t="s">
        <v>1428</v>
      </c>
      <c r="B44" s="309">
        <v>625</v>
      </c>
      <c r="C44" s="309">
        <v>625</v>
      </c>
      <c r="D44" s="309">
        <v>625</v>
      </c>
      <c r="E44" s="309">
        <v>625</v>
      </c>
      <c r="F44" s="309">
        <v>625</v>
      </c>
      <c r="G44" s="309">
        <v>625</v>
      </c>
      <c r="H44" s="309">
        <v>630</v>
      </c>
      <c r="I44" s="309">
        <v>649</v>
      </c>
      <c r="J44" s="309">
        <v>667</v>
      </c>
      <c r="K44" s="309">
        <v>665</v>
      </c>
      <c r="L44" s="309">
        <v>659</v>
      </c>
      <c r="M44" s="309">
        <v>655</v>
      </c>
      <c r="N44" s="309">
        <v>656</v>
      </c>
      <c r="O44" s="309">
        <v>664</v>
      </c>
      <c r="P44" s="309">
        <v>652</v>
      </c>
      <c r="Q44" s="309">
        <v>678</v>
      </c>
      <c r="R44" s="309">
        <v>681</v>
      </c>
      <c r="S44" s="309">
        <v>669</v>
      </c>
      <c r="T44" s="309">
        <v>688</v>
      </c>
      <c r="U44" s="309">
        <v>693</v>
      </c>
      <c r="V44" s="309">
        <v>662</v>
      </c>
      <c r="W44" s="309">
        <v>726</v>
      </c>
      <c r="X44" s="309">
        <v>742</v>
      </c>
      <c r="Y44" s="309">
        <v>706</v>
      </c>
      <c r="Z44" s="309">
        <v>724</v>
      </c>
      <c r="AA44" s="309">
        <v>709</v>
      </c>
      <c r="AB44" s="309">
        <v>680</v>
      </c>
      <c r="AC44" s="309">
        <v>689</v>
      </c>
      <c r="AD44" s="309">
        <v>676</v>
      </c>
      <c r="AE44" s="309">
        <v>668</v>
      </c>
      <c r="AF44" s="309">
        <v>677</v>
      </c>
      <c r="AG44" s="309">
        <v>685</v>
      </c>
      <c r="AH44" s="309">
        <v>661</v>
      </c>
      <c r="AI44" s="309">
        <v>684</v>
      </c>
      <c r="AJ44" s="309">
        <v>690</v>
      </c>
      <c r="AK44" s="309">
        <v>771</v>
      </c>
      <c r="AL44" s="309">
        <v>776</v>
      </c>
      <c r="AM44" s="309">
        <v>780</v>
      </c>
    </row>
    <row r="45" spans="1:39" ht="14.4" x14ac:dyDescent="0.3">
      <c r="A45" s="308" t="s">
        <v>1430</v>
      </c>
      <c r="B45" s="309">
        <v>5254</v>
      </c>
      <c r="C45" s="309">
        <v>5254</v>
      </c>
      <c r="D45" s="309">
        <v>5254</v>
      </c>
      <c r="E45" s="309">
        <v>5254</v>
      </c>
      <c r="F45" s="309">
        <v>5254</v>
      </c>
      <c r="G45" s="309">
        <v>5254</v>
      </c>
      <c r="H45" s="309">
        <v>5210</v>
      </c>
      <c r="I45" s="309">
        <v>5128</v>
      </c>
      <c r="J45" s="309">
        <v>4850</v>
      </c>
      <c r="K45" s="309">
        <v>5029</v>
      </c>
      <c r="L45" s="309">
        <v>4995</v>
      </c>
      <c r="M45" s="309">
        <v>4933</v>
      </c>
      <c r="N45" s="309">
        <v>5227</v>
      </c>
      <c r="O45" s="309">
        <v>5305</v>
      </c>
      <c r="P45" s="309">
        <v>5913</v>
      </c>
      <c r="Q45" s="309">
        <v>5582</v>
      </c>
      <c r="R45" s="309">
        <v>5555</v>
      </c>
      <c r="S45" s="309">
        <v>5683</v>
      </c>
      <c r="T45" s="309">
        <v>5672</v>
      </c>
      <c r="U45" s="309">
        <v>5700</v>
      </c>
      <c r="V45" s="309">
        <v>5889</v>
      </c>
      <c r="W45" s="309">
        <v>5899</v>
      </c>
      <c r="X45" s="309">
        <v>6272</v>
      </c>
      <c r="Y45" s="309">
        <v>6208</v>
      </c>
      <c r="Z45" s="309">
        <v>6051</v>
      </c>
      <c r="AA45" s="309">
        <v>5948</v>
      </c>
      <c r="AB45" s="309">
        <v>5881</v>
      </c>
      <c r="AC45" s="309">
        <v>5666</v>
      </c>
      <c r="AD45" s="309">
        <v>5190</v>
      </c>
      <c r="AE45" s="309">
        <v>5142</v>
      </c>
      <c r="AF45" s="309">
        <v>5108</v>
      </c>
      <c r="AG45" s="309">
        <v>5264</v>
      </c>
      <c r="AH45" s="309">
        <v>5296</v>
      </c>
      <c r="AI45" s="309">
        <v>5288</v>
      </c>
      <c r="AJ45" s="309">
        <v>5177</v>
      </c>
      <c r="AK45" s="309">
        <v>5179</v>
      </c>
      <c r="AL45" s="309">
        <v>5210</v>
      </c>
      <c r="AM45" s="309">
        <v>5224</v>
      </c>
    </row>
    <row r="46" spans="1:39" ht="14.4" x14ac:dyDescent="0.3">
      <c r="A46" s="308" t="s">
        <v>1435</v>
      </c>
      <c r="B46" s="309">
        <v>10561</v>
      </c>
      <c r="C46" s="309">
        <v>10561</v>
      </c>
      <c r="D46" s="309">
        <v>10561</v>
      </c>
      <c r="E46" s="309">
        <v>10561</v>
      </c>
      <c r="F46" s="309">
        <v>10561</v>
      </c>
      <c r="G46" s="309">
        <v>10561</v>
      </c>
      <c r="H46" s="309">
        <v>10842</v>
      </c>
      <c r="I46" s="309">
        <v>11290</v>
      </c>
      <c r="J46" s="309">
        <v>11101</v>
      </c>
      <c r="K46" s="309">
        <v>11280</v>
      </c>
      <c r="L46" s="309">
        <v>11260</v>
      </c>
      <c r="M46" s="309">
        <v>10379</v>
      </c>
      <c r="N46" s="309">
        <v>10142</v>
      </c>
      <c r="O46" s="309">
        <v>10760</v>
      </c>
      <c r="P46" s="309">
        <v>10542</v>
      </c>
      <c r="Q46" s="309">
        <v>10539</v>
      </c>
      <c r="R46" s="309">
        <v>10542</v>
      </c>
      <c r="S46" s="309">
        <v>10602</v>
      </c>
      <c r="T46" s="309">
        <v>10602</v>
      </c>
      <c r="U46" s="309">
        <v>10660</v>
      </c>
      <c r="V46" s="309">
        <v>10617</v>
      </c>
      <c r="W46" s="309">
        <v>7922</v>
      </c>
      <c r="X46" s="309">
        <v>10151</v>
      </c>
      <c r="Y46" s="309">
        <v>10448</v>
      </c>
      <c r="Z46" s="309">
        <v>10252</v>
      </c>
      <c r="AA46" s="309">
        <v>10084</v>
      </c>
      <c r="AB46" s="309">
        <v>10024</v>
      </c>
      <c r="AC46" s="309">
        <v>10418</v>
      </c>
      <c r="AD46" s="309">
        <v>10240</v>
      </c>
      <c r="AE46" s="309">
        <v>10758</v>
      </c>
      <c r="AF46" s="309">
        <v>10796</v>
      </c>
      <c r="AG46" s="309">
        <v>10837</v>
      </c>
      <c r="AH46" s="309">
        <v>10745</v>
      </c>
      <c r="AI46" s="309">
        <v>10788</v>
      </c>
      <c r="AJ46" s="309">
        <v>10799</v>
      </c>
      <c r="AK46" s="309">
        <v>10243</v>
      </c>
      <c r="AL46" s="309">
        <v>9960</v>
      </c>
      <c r="AM46" s="309">
        <v>10796</v>
      </c>
    </row>
    <row r="47" spans="1:39" ht="14.4" x14ac:dyDescent="0.3">
      <c r="A47" s="308" t="s">
        <v>1438</v>
      </c>
      <c r="B47" s="309">
        <v>256</v>
      </c>
      <c r="C47" s="309">
        <v>256</v>
      </c>
      <c r="D47" s="309">
        <v>256</v>
      </c>
      <c r="E47" s="309">
        <v>256</v>
      </c>
      <c r="F47" s="309">
        <v>256</v>
      </c>
      <c r="G47" s="309">
        <v>256</v>
      </c>
      <c r="H47" s="309">
        <v>0</v>
      </c>
      <c r="I47" s="309">
        <v>0</v>
      </c>
      <c r="J47" s="309">
        <v>0</v>
      </c>
      <c r="K47" s="309">
        <v>0</v>
      </c>
      <c r="L47" s="309">
        <v>0</v>
      </c>
      <c r="M47" s="309">
        <v>0</v>
      </c>
      <c r="N47" s="309">
        <v>0</v>
      </c>
      <c r="O47" s="309">
        <v>0</v>
      </c>
      <c r="P47" s="309">
        <v>0</v>
      </c>
      <c r="Q47" s="309">
        <v>0</v>
      </c>
      <c r="R47" s="309">
        <v>0</v>
      </c>
      <c r="S47" s="309">
        <v>0</v>
      </c>
      <c r="T47" s="309">
        <v>0</v>
      </c>
      <c r="U47" s="309">
        <v>0</v>
      </c>
      <c r="V47" s="309">
        <v>0</v>
      </c>
      <c r="W47" s="309">
        <v>0</v>
      </c>
      <c r="X47" s="309">
        <v>0</v>
      </c>
      <c r="Y47" s="309">
        <v>0</v>
      </c>
      <c r="Z47" s="309">
        <v>0</v>
      </c>
      <c r="AA47" s="309">
        <v>0</v>
      </c>
      <c r="AB47" s="309">
        <v>0</v>
      </c>
      <c r="AC47" s="309">
        <v>0</v>
      </c>
      <c r="AD47" s="309">
        <v>0</v>
      </c>
      <c r="AE47" s="309">
        <v>0</v>
      </c>
      <c r="AF47" s="309">
        <v>0</v>
      </c>
      <c r="AG47" s="309">
        <v>0</v>
      </c>
      <c r="AH47" s="309">
        <v>0</v>
      </c>
      <c r="AI47" s="309">
        <v>0</v>
      </c>
      <c r="AJ47" s="309">
        <v>0</v>
      </c>
      <c r="AK47" s="309">
        <v>0</v>
      </c>
      <c r="AL47" s="309">
        <v>0</v>
      </c>
      <c r="AM47" s="309">
        <v>0</v>
      </c>
    </row>
    <row r="48" spans="1:39" ht="14.4" x14ac:dyDescent="0.3">
      <c r="A48" s="308" t="s">
        <v>1440</v>
      </c>
      <c r="B48" s="309">
        <v>21200</v>
      </c>
      <c r="C48" s="309">
        <v>21200</v>
      </c>
      <c r="D48" s="309">
        <v>21200</v>
      </c>
      <c r="E48" s="309">
        <v>21200</v>
      </c>
      <c r="F48" s="309">
        <v>21200</v>
      </c>
      <c r="G48" s="309">
        <v>21200</v>
      </c>
      <c r="H48" s="309">
        <v>22797</v>
      </c>
      <c r="I48" s="309">
        <v>22050</v>
      </c>
      <c r="J48" s="309">
        <v>21600</v>
      </c>
      <c r="K48" s="309">
        <v>21250</v>
      </c>
      <c r="L48" s="309">
        <v>21000</v>
      </c>
      <c r="M48" s="309">
        <v>21450</v>
      </c>
      <c r="N48" s="309">
        <v>22750</v>
      </c>
      <c r="O48" s="309">
        <v>23250</v>
      </c>
      <c r="P48" s="309">
        <v>24000</v>
      </c>
      <c r="Q48" s="309">
        <v>24000</v>
      </c>
      <c r="R48" s="309">
        <v>24000</v>
      </c>
      <c r="S48" s="309">
        <v>24000</v>
      </c>
      <c r="T48" s="309">
        <v>24000</v>
      </c>
      <c r="U48" s="309">
        <v>24000</v>
      </c>
      <c r="V48" s="309">
        <v>24000</v>
      </c>
      <c r="W48" s="309">
        <v>24000</v>
      </c>
      <c r="X48" s="309">
        <v>24000</v>
      </c>
      <c r="Y48" s="309">
        <v>24000</v>
      </c>
      <c r="Z48" s="309">
        <v>24000</v>
      </c>
      <c r="AA48" s="309">
        <v>22500</v>
      </c>
      <c r="AB48" s="309">
        <v>19200</v>
      </c>
      <c r="AC48" s="309">
        <v>19380</v>
      </c>
      <c r="AD48" s="309">
        <v>19200</v>
      </c>
      <c r="AE48" s="309">
        <v>19200</v>
      </c>
      <c r="AF48" s="309">
        <v>19200</v>
      </c>
      <c r="AG48" s="309">
        <v>19200</v>
      </c>
      <c r="AH48" s="309">
        <v>19200</v>
      </c>
      <c r="AI48" s="309">
        <v>19200</v>
      </c>
      <c r="AJ48" s="309">
        <v>19200</v>
      </c>
      <c r="AK48" s="309">
        <v>19200</v>
      </c>
      <c r="AL48" s="309">
        <v>18100</v>
      </c>
      <c r="AM48" s="309">
        <v>15996</v>
      </c>
    </row>
    <row r="49" spans="1:39" ht="14.4" x14ac:dyDescent="0.3">
      <c r="A49" s="308" t="s">
        <v>1445</v>
      </c>
      <c r="B49" s="309">
        <v>1416</v>
      </c>
      <c r="C49" s="309">
        <v>1416</v>
      </c>
      <c r="D49" s="309">
        <v>1416</v>
      </c>
      <c r="E49" s="309">
        <v>1416</v>
      </c>
      <c r="F49" s="309">
        <v>1416</v>
      </c>
      <c r="G49" s="309">
        <v>1416</v>
      </c>
      <c r="H49" s="309">
        <v>435</v>
      </c>
      <c r="I49" s="309">
        <v>820</v>
      </c>
      <c r="J49" s="309">
        <v>1239</v>
      </c>
      <c r="K49" s="309">
        <v>871</v>
      </c>
      <c r="L49" s="309">
        <v>0</v>
      </c>
      <c r="M49" s="309">
        <v>565</v>
      </c>
      <c r="N49" s="309">
        <v>684</v>
      </c>
      <c r="O49" s="309">
        <v>539</v>
      </c>
      <c r="P49" s="309">
        <v>0</v>
      </c>
      <c r="Q49" s="309">
        <v>0</v>
      </c>
      <c r="R49" s="309">
        <v>0</v>
      </c>
      <c r="S49" s="309">
        <v>0</v>
      </c>
      <c r="T49" s="309">
        <v>0</v>
      </c>
      <c r="U49" s="309">
        <v>0</v>
      </c>
      <c r="V49" s="309">
        <v>0</v>
      </c>
      <c r="W49" s="309">
        <v>0</v>
      </c>
      <c r="X49" s="309">
        <v>0</v>
      </c>
      <c r="Y49" s="309">
        <v>0</v>
      </c>
      <c r="Z49" s="309">
        <v>0</v>
      </c>
      <c r="AA49" s="309">
        <v>0</v>
      </c>
      <c r="AB49" s="309">
        <v>0</v>
      </c>
      <c r="AC49" s="309">
        <v>0</v>
      </c>
      <c r="AD49" s="309">
        <v>0</v>
      </c>
      <c r="AE49" s="309">
        <v>0</v>
      </c>
      <c r="AF49" s="309">
        <v>0</v>
      </c>
      <c r="AG49" s="309">
        <v>0</v>
      </c>
      <c r="AH49" s="309">
        <v>0</v>
      </c>
      <c r="AI49" s="309">
        <v>0</v>
      </c>
      <c r="AJ49" s="309">
        <v>0</v>
      </c>
      <c r="AK49" s="309">
        <v>0</v>
      </c>
      <c r="AL49" s="309">
        <v>0</v>
      </c>
      <c r="AM49" s="309">
        <v>0</v>
      </c>
    </row>
    <row r="50" spans="1:39" ht="14.4" x14ac:dyDescent="0.3">
      <c r="A50" s="308" t="s">
        <v>1945</v>
      </c>
      <c r="B50" s="309">
        <v>0</v>
      </c>
      <c r="C50" s="309">
        <v>0</v>
      </c>
      <c r="D50" s="309">
        <v>0</v>
      </c>
      <c r="E50" s="309">
        <v>0</v>
      </c>
      <c r="F50" s="309">
        <v>0</v>
      </c>
      <c r="G50" s="309">
        <v>0</v>
      </c>
      <c r="H50" s="309">
        <v>0</v>
      </c>
      <c r="I50" s="309">
        <v>0</v>
      </c>
      <c r="J50" s="309">
        <v>0</v>
      </c>
      <c r="K50" s="309">
        <v>0</v>
      </c>
      <c r="L50" s="309">
        <v>0</v>
      </c>
      <c r="M50" s="309">
        <v>0</v>
      </c>
      <c r="N50" s="309">
        <v>0</v>
      </c>
      <c r="O50" s="309">
        <v>0</v>
      </c>
      <c r="P50" s="309">
        <v>0</v>
      </c>
      <c r="Q50" s="309">
        <v>0</v>
      </c>
      <c r="R50" s="309">
        <v>0</v>
      </c>
      <c r="S50" s="309">
        <v>0</v>
      </c>
      <c r="T50" s="309">
        <v>0</v>
      </c>
      <c r="U50" s="309">
        <v>0</v>
      </c>
      <c r="V50" s="309">
        <v>0</v>
      </c>
      <c r="W50" s="309">
        <v>0</v>
      </c>
      <c r="X50" s="309">
        <v>0</v>
      </c>
      <c r="Y50" s="309">
        <v>0</v>
      </c>
      <c r="Z50" s="309">
        <v>0</v>
      </c>
      <c r="AA50" s="309">
        <v>0</v>
      </c>
      <c r="AB50" s="309">
        <v>0</v>
      </c>
      <c r="AC50" s="309">
        <v>0</v>
      </c>
      <c r="AD50" s="309">
        <v>0</v>
      </c>
      <c r="AE50" s="309">
        <v>0</v>
      </c>
      <c r="AF50" s="309">
        <v>0</v>
      </c>
      <c r="AG50" s="309">
        <v>0</v>
      </c>
      <c r="AH50" s="309">
        <v>0</v>
      </c>
      <c r="AI50" s="309">
        <v>0</v>
      </c>
      <c r="AJ50" s="309">
        <v>0</v>
      </c>
      <c r="AK50" s="309">
        <v>155</v>
      </c>
      <c r="AL50" s="309">
        <v>141</v>
      </c>
      <c r="AM50" s="309">
        <v>1</v>
      </c>
    </row>
    <row r="51" spans="1:39" ht="14.4" x14ac:dyDescent="0.3">
      <c r="A51" s="308" t="s">
        <v>1449</v>
      </c>
      <c r="B51" s="309">
        <v>0</v>
      </c>
      <c r="C51" s="309">
        <v>0</v>
      </c>
      <c r="D51" s="309">
        <v>0</v>
      </c>
      <c r="E51" s="309">
        <v>0</v>
      </c>
      <c r="F51" s="309">
        <v>0</v>
      </c>
      <c r="G51" s="309">
        <v>0</v>
      </c>
      <c r="H51" s="309">
        <v>0</v>
      </c>
      <c r="I51" s="309">
        <v>79</v>
      </c>
      <c r="J51" s="309">
        <v>107</v>
      </c>
      <c r="K51" s="309">
        <v>0</v>
      </c>
      <c r="L51" s="309">
        <v>0</v>
      </c>
      <c r="M51" s="309">
        <v>0</v>
      </c>
      <c r="N51" s="309">
        <v>0</v>
      </c>
      <c r="O51" s="309">
        <v>0</v>
      </c>
      <c r="P51" s="309">
        <v>0</v>
      </c>
      <c r="Q51" s="309">
        <v>0</v>
      </c>
      <c r="R51" s="309">
        <v>0</v>
      </c>
      <c r="S51" s="309">
        <v>0</v>
      </c>
      <c r="T51" s="309">
        <v>0</v>
      </c>
      <c r="U51" s="309">
        <v>0</v>
      </c>
      <c r="V51" s="309">
        <v>0</v>
      </c>
      <c r="W51" s="309">
        <v>0</v>
      </c>
      <c r="X51" s="309">
        <v>0</v>
      </c>
      <c r="Y51" s="309">
        <v>0</v>
      </c>
      <c r="Z51" s="309">
        <v>0</v>
      </c>
      <c r="AA51" s="309">
        <v>0</v>
      </c>
      <c r="AB51" s="309">
        <v>0</v>
      </c>
      <c r="AC51" s="309">
        <v>0</v>
      </c>
      <c r="AD51" s="309">
        <v>0</v>
      </c>
      <c r="AE51" s="309">
        <v>0</v>
      </c>
      <c r="AF51" s="309">
        <v>0</v>
      </c>
      <c r="AG51" s="309">
        <v>0</v>
      </c>
      <c r="AH51" s="309">
        <v>0</v>
      </c>
      <c r="AI51" s="309">
        <v>0</v>
      </c>
      <c r="AJ51" s="309">
        <v>0</v>
      </c>
      <c r="AK51" s="309">
        <v>0</v>
      </c>
      <c r="AL51" s="309">
        <v>0</v>
      </c>
      <c r="AM51" s="309">
        <v>0</v>
      </c>
    </row>
    <row r="52" spans="1:39" ht="14.4" x14ac:dyDescent="0.3">
      <c r="A52" s="308" t="s">
        <v>1451</v>
      </c>
      <c r="B52" s="309">
        <v>13297</v>
      </c>
      <c r="C52" s="309">
        <v>13297</v>
      </c>
      <c r="D52" s="309">
        <v>13297</v>
      </c>
      <c r="E52" s="309">
        <v>13297</v>
      </c>
      <c r="F52" s="309">
        <v>13297</v>
      </c>
      <c r="G52" s="309">
        <v>13297</v>
      </c>
      <c r="H52" s="309">
        <v>13305</v>
      </c>
      <c r="I52" s="309">
        <v>13517</v>
      </c>
      <c r="J52" s="309">
        <v>13268</v>
      </c>
      <c r="K52" s="309">
        <v>13324</v>
      </c>
      <c r="L52" s="309">
        <v>13471</v>
      </c>
      <c r="M52" s="309">
        <v>13570</v>
      </c>
      <c r="N52" s="309">
        <v>14170</v>
      </c>
      <c r="O52" s="309">
        <v>11529</v>
      </c>
      <c r="P52" s="309">
        <v>11939</v>
      </c>
      <c r="Q52" s="309">
        <v>11825</v>
      </c>
      <c r="R52" s="309">
        <v>12048</v>
      </c>
      <c r="S52" s="309">
        <v>14494</v>
      </c>
      <c r="T52" s="309">
        <v>14379</v>
      </c>
      <c r="U52" s="309">
        <v>13859</v>
      </c>
      <c r="V52" s="309">
        <v>13504</v>
      </c>
      <c r="W52" s="309">
        <v>13304</v>
      </c>
      <c r="X52" s="309">
        <v>13491</v>
      </c>
      <c r="Y52" s="309">
        <v>13994</v>
      </c>
      <c r="Z52" s="309">
        <v>13837</v>
      </c>
      <c r="AA52" s="309">
        <v>13096</v>
      </c>
      <c r="AB52" s="309">
        <v>13820</v>
      </c>
      <c r="AC52" s="309">
        <v>13455</v>
      </c>
      <c r="AD52" s="309">
        <v>13298</v>
      </c>
      <c r="AE52" s="309">
        <v>11811</v>
      </c>
      <c r="AF52" s="309">
        <v>1842</v>
      </c>
      <c r="AG52" s="309">
        <v>4661</v>
      </c>
      <c r="AH52" s="309">
        <v>9967</v>
      </c>
      <c r="AI52" s="309">
        <v>10521</v>
      </c>
      <c r="AJ52" s="309">
        <v>9513</v>
      </c>
      <c r="AK52" s="309">
        <v>6867</v>
      </c>
      <c r="AL52" s="309">
        <v>9144</v>
      </c>
      <c r="AM52" s="309">
        <v>8009</v>
      </c>
    </row>
    <row r="53" spans="1:39" ht="14.4" x14ac:dyDescent="0.3">
      <c r="A53" s="308" t="s">
        <v>1453</v>
      </c>
      <c r="B53" s="309">
        <v>1859</v>
      </c>
      <c r="C53" s="309">
        <v>1859</v>
      </c>
      <c r="D53" s="309">
        <v>1859</v>
      </c>
      <c r="E53" s="309">
        <v>1859</v>
      </c>
      <c r="F53" s="309">
        <v>1859</v>
      </c>
      <c r="G53" s="309">
        <v>1859</v>
      </c>
      <c r="H53" s="309">
        <v>1811</v>
      </c>
      <c r="I53" s="309">
        <v>1834</v>
      </c>
      <c r="J53" s="309">
        <v>1845</v>
      </c>
      <c r="K53" s="309">
        <v>1820</v>
      </c>
      <c r="L53" s="309">
        <v>1880</v>
      </c>
      <c r="M53" s="309">
        <v>1941</v>
      </c>
      <c r="N53" s="309">
        <v>1927</v>
      </c>
      <c r="O53" s="309">
        <v>1881</v>
      </c>
      <c r="P53" s="309">
        <v>1865</v>
      </c>
      <c r="Q53" s="309">
        <v>1904</v>
      </c>
      <c r="R53" s="309">
        <v>1962</v>
      </c>
      <c r="S53" s="309">
        <v>1903</v>
      </c>
      <c r="T53" s="309">
        <v>1775</v>
      </c>
      <c r="U53" s="309">
        <v>1891</v>
      </c>
      <c r="V53" s="309">
        <v>1876</v>
      </c>
      <c r="W53" s="309">
        <v>1896</v>
      </c>
      <c r="X53" s="309">
        <v>1895</v>
      </c>
      <c r="Y53" s="309">
        <v>1898</v>
      </c>
      <c r="Z53" s="309">
        <v>1885</v>
      </c>
      <c r="AA53" s="309">
        <v>1891</v>
      </c>
      <c r="AB53" s="309">
        <v>1859</v>
      </c>
      <c r="AC53" s="309">
        <v>1891</v>
      </c>
      <c r="AD53" s="309">
        <v>93</v>
      </c>
      <c r="AE53" s="309">
        <v>0</v>
      </c>
      <c r="AF53" s="309">
        <v>0</v>
      </c>
      <c r="AG53" s="309">
        <v>0</v>
      </c>
      <c r="AH53" s="309">
        <v>0</v>
      </c>
      <c r="AI53" s="309">
        <v>0</v>
      </c>
      <c r="AJ53" s="309">
        <v>66</v>
      </c>
      <c r="AK53" s="309">
        <v>2032</v>
      </c>
      <c r="AL53" s="309">
        <v>2035</v>
      </c>
      <c r="AM53" s="309">
        <v>1968</v>
      </c>
    </row>
    <row r="54" spans="1:39" ht="14.4" x14ac:dyDescent="0.3">
      <c r="A54" s="308" t="s">
        <v>1456</v>
      </c>
      <c r="B54" s="309">
        <v>2399</v>
      </c>
      <c r="C54" s="309">
        <v>2399</v>
      </c>
      <c r="D54" s="309">
        <v>2399</v>
      </c>
      <c r="E54" s="309">
        <v>2399</v>
      </c>
      <c r="F54" s="309">
        <v>2399</v>
      </c>
      <c r="G54" s="309">
        <v>2399</v>
      </c>
      <c r="H54" s="309">
        <v>2427</v>
      </c>
      <c r="I54" s="309">
        <v>2441</v>
      </c>
      <c r="J54" s="309">
        <v>2438</v>
      </c>
      <c r="K54" s="309">
        <v>2414</v>
      </c>
      <c r="L54" s="309">
        <v>2439</v>
      </c>
      <c r="M54" s="309">
        <v>2358</v>
      </c>
      <c r="N54" s="309">
        <v>2445</v>
      </c>
      <c r="O54" s="309">
        <v>2443</v>
      </c>
      <c r="P54" s="309">
        <v>2443</v>
      </c>
      <c r="Q54" s="309">
        <v>2452</v>
      </c>
      <c r="R54" s="309">
        <v>2448</v>
      </c>
      <c r="S54" s="309">
        <v>2448</v>
      </c>
      <c r="T54" s="309">
        <v>2439</v>
      </c>
      <c r="U54" s="309">
        <v>2446</v>
      </c>
      <c r="V54" s="309">
        <v>2446</v>
      </c>
      <c r="W54" s="309">
        <v>2434</v>
      </c>
      <c r="X54" s="309">
        <v>2426</v>
      </c>
      <c r="Y54" s="309">
        <v>2483</v>
      </c>
      <c r="Z54" s="309">
        <v>2445</v>
      </c>
      <c r="AA54" s="309">
        <v>2449</v>
      </c>
      <c r="AB54" s="309">
        <v>2418</v>
      </c>
      <c r="AC54" s="309">
        <v>2707</v>
      </c>
      <c r="AD54" s="309">
        <v>2724</v>
      </c>
      <c r="AE54" s="309">
        <v>2753</v>
      </c>
      <c r="AF54" s="309">
        <v>2832</v>
      </c>
      <c r="AG54" s="309">
        <v>2871</v>
      </c>
      <c r="AH54" s="309">
        <v>2938</v>
      </c>
      <c r="AI54" s="309">
        <v>2970</v>
      </c>
      <c r="AJ54" s="309">
        <v>2982</v>
      </c>
      <c r="AK54" s="309">
        <v>2989</v>
      </c>
      <c r="AL54" s="309">
        <v>2978</v>
      </c>
      <c r="AM54" s="309">
        <v>2958</v>
      </c>
    </row>
    <row r="55" spans="1:39" ht="14.4" x14ac:dyDescent="0.3">
      <c r="A55" s="308" t="s">
        <v>1459</v>
      </c>
      <c r="B55" s="309">
        <v>5647</v>
      </c>
      <c r="C55" s="309">
        <v>5647</v>
      </c>
      <c r="D55" s="309">
        <v>5647</v>
      </c>
      <c r="E55" s="309">
        <v>5647</v>
      </c>
      <c r="F55" s="309">
        <v>5647</v>
      </c>
      <c r="G55" s="309">
        <v>5647</v>
      </c>
      <c r="H55" s="309">
        <v>5237</v>
      </c>
      <c r="I55" s="309">
        <v>5700</v>
      </c>
      <c r="J55" s="309">
        <v>5623</v>
      </c>
      <c r="K55" s="309">
        <v>5516</v>
      </c>
      <c r="L55" s="309">
        <v>5317</v>
      </c>
      <c r="M55" s="309">
        <v>5415</v>
      </c>
      <c r="N55" s="309">
        <v>6150</v>
      </c>
      <c r="O55" s="309">
        <v>5647</v>
      </c>
      <c r="P55" s="309">
        <v>5401</v>
      </c>
      <c r="Q55" s="309">
        <v>5330</v>
      </c>
      <c r="R55" s="309">
        <v>5297</v>
      </c>
      <c r="S55" s="309">
        <v>5437</v>
      </c>
      <c r="T55" s="309">
        <v>5274</v>
      </c>
      <c r="U55" s="309">
        <v>5260</v>
      </c>
      <c r="V55" s="309">
        <v>5250</v>
      </c>
      <c r="W55" s="309">
        <v>5242</v>
      </c>
      <c r="X55" s="309">
        <v>5215</v>
      </c>
      <c r="Y55" s="309">
        <v>5270</v>
      </c>
      <c r="Z55" s="309">
        <v>5191</v>
      </c>
      <c r="AA55" s="309">
        <v>5232</v>
      </c>
      <c r="AB55" s="309">
        <v>5227</v>
      </c>
      <c r="AC55" s="309">
        <v>5208</v>
      </c>
      <c r="AD55" s="309">
        <v>5013</v>
      </c>
      <c r="AE55" s="309">
        <v>4808</v>
      </c>
      <c r="AF55" s="309">
        <v>5097</v>
      </c>
      <c r="AG55" s="309">
        <v>4842</v>
      </c>
      <c r="AH55" s="309">
        <v>5109</v>
      </c>
      <c r="AI55" s="309">
        <v>5067</v>
      </c>
      <c r="AJ55" s="309">
        <v>5171</v>
      </c>
      <c r="AK55" s="309">
        <v>5096</v>
      </c>
      <c r="AL55" s="309">
        <v>5234</v>
      </c>
      <c r="AM55" s="309">
        <v>5128</v>
      </c>
    </row>
    <row r="56" spans="1:39" ht="14.4" x14ac:dyDescent="0.3">
      <c r="A56" s="308" t="s">
        <v>1463</v>
      </c>
      <c r="B56" s="309">
        <v>2714</v>
      </c>
      <c r="C56" s="309">
        <v>2714</v>
      </c>
      <c r="D56" s="309">
        <v>2714</v>
      </c>
      <c r="E56" s="309">
        <v>2714</v>
      </c>
      <c r="F56" s="309">
        <v>2714</v>
      </c>
      <c r="G56" s="309">
        <v>2714</v>
      </c>
      <c r="H56" s="309">
        <v>2667</v>
      </c>
      <c r="I56" s="309">
        <v>2774</v>
      </c>
      <c r="J56" s="309">
        <v>2713</v>
      </c>
      <c r="K56" s="309">
        <v>2771</v>
      </c>
      <c r="L56" s="309">
        <v>2855</v>
      </c>
      <c r="M56" s="309">
        <v>2620</v>
      </c>
      <c r="N56" s="309">
        <v>2658</v>
      </c>
      <c r="O56" s="309">
        <v>2726</v>
      </c>
      <c r="P56" s="309">
        <v>2861</v>
      </c>
      <c r="Q56" s="309">
        <v>2723</v>
      </c>
      <c r="R56" s="309">
        <v>2757</v>
      </c>
      <c r="S56" s="309">
        <v>2819</v>
      </c>
      <c r="T56" s="309">
        <v>2828</v>
      </c>
      <c r="U56" s="309">
        <v>2855</v>
      </c>
      <c r="V56" s="309">
        <v>2799</v>
      </c>
      <c r="W56" s="309">
        <v>2731</v>
      </c>
      <c r="X56" s="309">
        <v>2805</v>
      </c>
      <c r="Y56" s="309">
        <v>2686</v>
      </c>
      <c r="Z56" s="309">
        <v>2683</v>
      </c>
      <c r="AA56" s="309">
        <v>2662</v>
      </c>
      <c r="AB56" s="309">
        <v>2613</v>
      </c>
      <c r="AC56" s="309">
        <v>2644</v>
      </c>
      <c r="AD56" s="309">
        <v>2597</v>
      </c>
      <c r="AE56" s="309">
        <v>2651</v>
      </c>
      <c r="AF56" s="309">
        <v>2686</v>
      </c>
      <c r="AG56" s="309">
        <v>2695</v>
      </c>
      <c r="AH56" s="309">
        <v>2676</v>
      </c>
      <c r="AI56" s="309">
        <v>2647</v>
      </c>
      <c r="AJ56" s="309">
        <v>2679</v>
      </c>
      <c r="AK56" s="309">
        <v>2649</v>
      </c>
      <c r="AL56" s="309">
        <v>2749</v>
      </c>
      <c r="AM56" s="309">
        <v>2773</v>
      </c>
    </row>
    <row r="57" spans="1:39" ht="14.4" x14ac:dyDescent="0.3">
      <c r="A57" s="308" t="s">
        <v>1467</v>
      </c>
      <c r="B57" s="309">
        <v>2901</v>
      </c>
      <c r="C57" s="309">
        <v>2901</v>
      </c>
      <c r="D57" s="309">
        <v>2901</v>
      </c>
      <c r="E57" s="309">
        <v>2901</v>
      </c>
      <c r="F57" s="309">
        <v>2901</v>
      </c>
      <c r="G57" s="309">
        <v>2901</v>
      </c>
      <c r="H57" s="309">
        <v>2767</v>
      </c>
      <c r="I57" s="309">
        <v>3082</v>
      </c>
      <c r="J57" s="309">
        <v>3090</v>
      </c>
      <c r="K57" s="309">
        <v>3031</v>
      </c>
      <c r="L57" s="309">
        <v>2893</v>
      </c>
      <c r="M57" s="309">
        <v>2294</v>
      </c>
      <c r="N57" s="309">
        <v>2279</v>
      </c>
      <c r="O57" s="309">
        <v>1269</v>
      </c>
      <c r="P57" s="309">
        <v>1246</v>
      </c>
      <c r="Q57" s="309">
        <v>1302</v>
      </c>
      <c r="R57" s="309">
        <v>1294</v>
      </c>
      <c r="S57" s="309">
        <v>1322</v>
      </c>
      <c r="T57" s="309">
        <v>1366</v>
      </c>
      <c r="U57" s="309">
        <v>1355</v>
      </c>
      <c r="V57" s="309">
        <v>1527</v>
      </c>
      <c r="W57" s="309">
        <v>1369</v>
      </c>
      <c r="X57" s="309">
        <v>1267</v>
      </c>
      <c r="Y57" s="309">
        <v>1541</v>
      </c>
      <c r="Z57" s="309">
        <v>1339</v>
      </c>
      <c r="AA57" s="309">
        <v>1405</v>
      </c>
      <c r="AB57" s="309">
        <v>1293</v>
      </c>
      <c r="AC57" s="309">
        <v>1448</v>
      </c>
      <c r="AD57" s="309">
        <v>1357</v>
      </c>
      <c r="AE57" s="309">
        <v>1527</v>
      </c>
      <c r="AF57" s="309">
        <v>1518</v>
      </c>
      <c r="AG57" s="309">
        <v>1422</v>
      </c>
      <c r="AH57" s="309">
        <v>1575</v>
      </c>
      <c r="AI57" s="309">
        <v>1572</v>
      </c>
      <c r="AJ57" s="309">
        <v>1473</v>
      </c>
      <c r="AK57" s="309">
        <v>1600</v>
      </c>
      <c r="AL57" s="309">
        <v>1548</v>
      </c>
      <c r="AM57" s="309">
        <v>1757</v>
      </c>
    </row>
    <row r="58" spans="1:39" ht="14.4" x14ac:dyDescent="0.3">
      <c r="A58" s="308" t="s">
        <v>1470</v>
      </c>
      <c r="B58" s="309">
        <v>1311</v>
      </c>
      <c r="C58" s="309">
        <v>1311</v>
      </c>
      <c r="D58" s="309">
        <v>1311</v>
      </c>
      <c r="E58" s="309">
        <v>1311</v>
      </c>
      <c r="F58" s="309">
        <v>1311</v>
      </c>
      <c r="G58" s="309">
        <v>1311</v>
      </c>
      <c r="H58" s="309">
        <v>1313</v>
      </c>
      <c r="I58" s="309">
        <v>1331</v>
      </c>
      <c r="J58" s="309">
        <v>1317</v>
      </c>
      <c r="K58" s="309">
        <v>1324</v>
      </c>
      <c r="L58" s="309">
        <v>1319</v>
      </c>
      <c r="M58" s="309">
        <v>1264</v>
      </c>
      <c r="N58" s="309">
        <v>1350</v>
      </c>
      <c r="O58" s="309">
        <v>1505</v>
      </c>
      <c r="P58" s="309">
        <v>1482</v>
      </c>
      <c r="Q58" s="309">
        <v>1507</v>
      </c>
      <c r="R58" s="309">
        <v>1488</v>
      </c>
      <c r="S58" s="309">
        <v>1486</v>
      </c>
      <c r="T58" s="309">
        <v>1490</v>
      </c>
      <c r="U58" s="309">
        <v>1493</v>
      </c>
      <c r="V58" s="309">
        <v>1491</v>
      </c>
      <c r="W58" s="309">
        <v>1485</v>
      </c>
      <c r="X58" s="309">
        <v>1481</v>
      </c>
      <c r="Y58" s="309">
        <v>1490</v>
      </c>
      <c r="Z58" s="309">
        <v>1485</v>
      </c>
      <c r="AA58" s="309">
        <v>1480</v>
      </c>
      <c r="AB58" s="309">
        <v>1497</v>
      </c>
      <c r="AC58" s="309">
        <v>1746</v>
      </c>
      <c r="AD58" s="309">
        <v>1504</v>
      </c>
      <c r="AE58" s="309">
        <v>1470</v>
      </c>
      <c r="AF58" s="309">
        <v>1467</v>
      </c>
      <c r="AG58" s="309">
        <v>1457</v>
      </c>
      <c r="AH58" s="309">
        <v>1505</v>
      </c>
      <c r="AI58" s="309">
        <v>1493</v>
      </c>
      <c r="AJ58" s="309">
        <v>1502</v>
      </c>
      <c r="AK58" s="309">
        <v>1523</v>
      </c>
      <c r="AL58" s="309">
        <v>1517</v>
      </c>
      <c r="AM58" s="309">
        <v>1519</v>
      </c>
    </row>
    <row r="59" spans="1:39" ht="14.4" x14ac:dyDescent="0.3">
      <c r="A59" s="308" t="s">
        <v>2092</v>
      </c>
      <c r="B59" s="310"/>
      <c r="C59" s="310"/>
      <c r="D59" s="310"/>
      <c r="E59" s="310"/>
      <c r="F59" s="310"/>
      <c r="G59" s="310"/>
      <c r="H59" s="310"/>
      <c r="I59" s="310"/>
      <c r="J59" s="310"/>
      <c r="K59" s="310"/>
      <c r="L59" s="310"/>
      <c r="M59" s="310"/>
      <c r="N59" s="310"/>
      <c r="O59" s="310"/>
      <c r="P59" s="310"/>
      <c r="Q59" s="310"/>
      <c r="R59" s="310"/>
      <c r="S59" s="310"/>
      <c r="T59" s="310"/>
      <c r="U59" s="310"/>
      <c r="V59" s="310"/>
      <c r="W59" s="310"/>
      <c r="X59" s="310"/>
      <c r="Y59" s="310"/>
      <c r="Z59" s="310"/>
      <c r="AA59" s="310"/>
      <c r="AB59" s="310"/>
      <c r="AC59" s="310"/>
      <c r="AD59" s="310"/>
      <c r="AE59" s="310"/>
      <c r="AF59" s="310"/>
      <c r="AG59" s="310"/>
      <c r="AH59" s="310"/>
      <c r="AI59" s="310"/>
      <c r="AJ59" s="310"/>
      <c r="AK59" s="310"/>
      <c r="AL59" s="309">
        <v>769</v>
      </c>
      <c r="AM59" s="309">
        <v>1062</v>
      </c>
    </row>
    <row r="60" spans="1:39" ht="14.4" x14ac:dyDescent="0.3">
      <c r="A60" s="308" t="s">
        <v>1474</v>
      </c>
      <c r="B60" s="309">
        <v>0</v>
      </c>
      <c r="C60" s="309">
        <v>0</v>
      </c>
      <c r="D60" s="309">
        <v>0</v>
      </c>
      <c r="E60" s="309">
        <v>0</v>
      </c>
      <c r="F60" s="309">
        <v>0</v>
      </c>
      <c r="G60" s="309">
        <v>0</v>
      </c>
      <c r="H60" s="309">
        <v>0</v>
      </c>
      <c r="I60" s="309">
        <v>0</v>
      </c>
      <c r="J60" s="309">
        <v>0</v>
      </c>
      <c r="K60" s="309">
        <v>0</v>
      </c>
      <c r="L60" s="309">
        <v>0</v>
      </c>
      <c r="M60" s="309">
        <v>0</v>
      </c>
      <c r="N60" s="309">
        <v>0</v>
      </c>
      <c r="O60" s="309">
        <v>0</v>
      </c>
      <c r="P60" s="309">
        <v>0</v>
      </c>
      <c r="Q60" s="309">
        <v>0</v>
      </c>
      <c r="R60" s="309">
        <v>0</v>
      </c>
      <c r="S60" s="309">
        <v>0</v>
      </c>
      <c r="T60" s="309">
        <v>0</v>
      </c>
      <c r="U60" s="309">
        <v>0</v>
      </c>
      <c r="V60" s="309">
        <v>0</v>
      </c>
      <c r="W60" s="309">
        <v>0</v>
      </c>
      <c r="X60" s="309">
        <v>0</v>
      </c>
      <c r="Y60" s="309">
        <v>0</v>
      </c>
      <c r="Z60" s="309">
        <v>87</v>
      </c>
      <c r="AA60" s="309">
        <v>1220</v>
      </c>
      <c r="AB60" s="309">
        <v>1311</v>
      </c>
      <c r="AC60" s="309">
        <v>1159</v>
      </c>
      <c r="AD60" s="309">
        <v>1001</v>
      </c>
      <c r="AE60" s="309">
        <v>972</v>
      </c>
      <c r="AF60" s="309">
        <v>954</v>
      </c>
      <c r="AG60" s="309">
        <v>991</v>
      </c>
      <c r="AH60" s="309">
        <v>1131</v>
      </c>
      <c r="AI60" s="309">
        <v>965</v>
      </c>
      <c r="AJ60" s="309">
        <v>1014</v>
      </c>
      <c r="AK60" s="309">
        <v>1735</v>
      </c>
      <c r="AL60" s="309">
        <v>1702</v>
      </c>
      <c r="AM60" s="309">
        <v>1539</v>
      </c>
    </row>
    <row r="61" spans="1:39" ht="14.4" x14ac:dyDescent="0.3">
      <c r="A61" s="308" t="s">
        <v>1475</v>
      </c>
      <c r="B61" s="309">
        <v>461</v>
      </c>
      <c r="C61" s="309">
        <v>461</v>
      </c>
      <c r="D61" s="309">
        <v>461</v>
      </c>
      <c r="E61" s="309">
        <v>461</v>
      </c>
      <c r="F61" s="309">
        <v>461</v>
      </c>
      <c r="G61" s="309">
        <v>461</v>
      </c>
      <c r="H61" s="309">
        <v>480</v>
      </c>
      <c r="I61" s="309">
        <v>489</v>
      </c>
      <c r="J61" s="309">
        <v>590</v>
      </c>
      <c r="K61" s="309">
        <v>765</v>
      </c>
      <c r="L61" s="309">
        <v>900</v>
      </c>
      <c r="M61" s="309">
        <v>889</v>
      </c>
      <c r="N61" s="309">
        <v>890</v>
      </c>
      <c r="O61" s="309">
        <v>894</v>
      </c>
      <c r="P61" s="309">
        <v>933</v>
      </c>
      <c r="Q61" s="309">
        <v>1021</v>
      </c>
      <c r="R61" s="309">
        <v>996</v>
      </c>
      <c r="S61" s="309">
        <v>1069</v>
      </c>
      <c r="T61" s="309">
        <v>1076</v>
      </c>
      <c r="U61" s="309">
        <v>1087</v>
      </c>
      <c r="V61" s="309">
        <v>1088</v>
      </c>
      <c r="W61" s="309">
        <v>1038</v>
      </c>
      <c r="X61" s="309">
        <v>1067</v>
      </c>
      <c r="Y61" s="309">
        <v>1208</v>
      </c>
      <c r="Z61" s="309">
        <v>1167</v>
      </c>
      <c r="AA61" s="309">
        <v>0</v>
      </c>
      <c r="AB61" s="309">
        <v>0</v>
      </c>
      <c r="AC61" s="309">
        <v>0</v>
      </c>
      <c r="AD61" s="309">
        <v>0</v>
      </c>
      <c r="AE61" s="309">
        <v>0</v>
      </c>
      <c r="AF61" s="309">
        <v>0</v>
      </c>
      <c r="AG61" s="309">
        <v>0</v>
      </c>
      <c r="AH61" s="309">
        <v>0</v>
      </c>
      <c r="AI61" s="309">
        <v>0</v>
      </c>
      <c r="AJ61" s="309">
        <v>0</v>
      </c>
      <c r="AK61" s="309">
        <v>0</v>
      </c>
      <c r="AL61" s="309">
        <v>0</v>
      </c>
      <c r="AM61" s="309">
        <v>0</v>
      </c>
    </row>
    <row r="62" spans="1:39" ht="14.4" x14ac:dyDescent="0.3">
      <c r="A62" s="308" t="s">
        <v>1478</v>
      </c>
      <c r="B62" s="309">
        <v>7078</v>
      </c>
      <c r="C62" s="309">
        <v>7078</v>
      </c>
      <c r="D62" s="309">
        <v>7078</v>
      </c>
      <c r="E62" s="309">
        <v>7078</v>
      </c>
      <c r="F62" s="309">
        <v>7078</v>
      </c>
      <c r="G62" s="309">
        <v>7078</v>
      </c>
      <c r="H62" s="309">
        <v>7154</v>
      </c>
      <c r="I62" s="309">
        <v>7680</v>
      </c>
      <c r="J62" s="309">
        <v>7345</v>
      </c>
      <c r="K62" s="309">
        <v>7229</v>
      </c>
      <c r="L62" s="309">
        <v>7096</v>
      </c>
      <c r="M62" s="309">
        <v>6827</v>
      </c>
      <c r="N62" s="309">
        <v>7213</v>
      </c>
      <c r="O62" s="309">
        <v>7098</v>
      </c>
      <c r="P62" s="309">
        <v>7031</v>
      </c>
      <c r="Q62" s="309">
        <v>7053</v>
      </c>
      <c r="R62" s="309">
        <v>6730</v>
      </c>
      <c r="S62" s="309">
        <v>7029</v>
      </c>
      <c r="T62" s="309">
        <v>6336</v>
      </c>
      <c r="U62" s="309">
        <v>6738</v>
      </c>
      <c r="V62" s="309">
        <v>6401</v>
      </c>
      <c r="W62" s="309">
        <v>6045</v>
      </c>
      <c r="X62" s="309">
        <v>5727</v>
      </c>
      <c r="Y62" s="309">
        <v>5287</v>
      </c>
      <c r="Z62" s="309">
        <v>5438</v>
      </c>
      <c r="AA62" s="309">
        <v>5068</v>
      </c>
      <c r="AB62" s="309">
        <v>5558</v>
      </c>
      <c r="AC62" s="309">
        <v>4942</v>
      </c>
      <c r="AD62" s="309">
        <v>5561</v>
      </c>
      <c r="AE62" s="309">
        <v>5627</v>
      </c>
      <c r="AF62" s="309">
        <v>5678</v>
      </c>
      <c r="AG62" s="309">
        <v>5654</v>
      </c>
      <c r="AH62" s="309">
        <v>6167</v>
      </c>
      <c r="AI62" s="309">
        <v>5991</v>
      </c>
      <c r="AJ62" s="309">
        <v>4835</v>
      </c>
      <c r="AK62" s="309">
        <v>4774</v>
      </c>
      <c r="AL62" s="309">
        <v>4774</v>
      </c>
      <c r="AM62" s="309">
        <v>4618</v>
      </c>
    </row>
    <row r="63" spans="1:39" ht="14.4" x14ac:dyDescent="0.3">
      <c r="A63" s="308" t="s">
        <v>1505</v>
      </c>
      <c r="B63" s="309">
        <v>0</v>
      </c>
      <c r="C63" s="309">
        <v>0</v>
      </c>
      <c r="D63" s="309">
        <v>0</v>
      </c>
      <c r="E63" s="309">
        <v>0</v>
      </c>
      <c r="F63" s="309">
        <v>0</v>
      </c>
      <c r="G63" s="309">
        <v>0</v>
      </c>
      <c r="H63" s="309">
        <v>0</v>
      </c>
      <c r="I63" s="309">
        <v>0</v>
      </c>
      <c r="J63" s="309">
        <v>0</v>
      </c>
      <c r="K63" s="309">
        <v>0</v>
      </c>
      <c r="L63" s="309">
        <v>0</v>
      </c>
      <c r="M63" s="309">
        <v>0</v>
      </c>
      <c r="N63" s="309">
        <v>0</v>
      </c>
      <c r="O63" s="309">
        <v>0</v>
      </c>
      <c r="P63" s="309">
        <v>0</v>
      </c>
      <c r="Q63" s="309">
        <v>0</v>
      </c>
      <c r="R63" s="309">
        <v>0</v>
      </c>
      <c r="S63" s="309">
        <v>0</v>
      </c>
      <c r="T63" s="309">
        <v>0</v>
      </c>
      <c r="U63" s="309">
        <v>0</v>
      </c>
      <c r="V63" s="309">
        <v>0</v>
      </c>
      <c r="W63" s="309">
        <v>0</v>
      </c>
      <c r="X63" s="309">
        <v>0</v>
      </c>
      <c r="Y63" s="309">
        <v>0</v>
      </c>
      <c r="Z63" s="309">
        <v>0</v>
      </c>
      <c r="AA63" s="309">
        <v>0</v>
      </c>
      <c r="AB63" s="309">
        <v>0</v>
      </c>
      <c r="AC63" s="309">
        <v>0</v>
      </c>
      <c r="AD63" s="309">
        <v>0</v>
      </c>
      <c r="AE63" s="309">
        <v>0</v>
      </c>
      <c r="AF63" s="309">
        <v>0</v>
      </c>
      <c r="AG63" s="309">
        <v>0</v>
      </c>
      <c r="AH63" s="309">
        <v>15759</v>
      </c>
      <c r="AI63" s="309">
        <v>15185</v>
      </c>
      <c r="AJ63" s="309">
        <v>14170</v>
      </c>
      <c r="AK63" s="309">
        <v>15222</v>
      </c>
      <c r="AL63" s="309">
        <v>13774</v>
      </c>
      <c r="AM63" s="309">
        <v>13644</v>
      </c>
    </row>
    <row r="64" spans="1:39" ht="14.4" x14ac:dyDescent="0.3">
      <c r="A64" s="308" t="s">
        <v>1480</v>
      </c>
      <c r="B64" s="309">
        <v>3972</v>
      </c>
      <c r="C64" s="309">
        <v>3972</v>
      </c>
      <c r="D64" s="309">
        <v>3972</v>
      </c>
      <c r="E64" s="309">
        <v>3972</v>
      </c>
      <c r="F64" s="309">
        <v>3972</v>
      </c>
      <c r="G64" s="309">
        <v>3972</v>
      </c>
      <c r="H64" s="309">
        <v>6517</v>
      </c>
      <c r="I64" s="309">
        <v>6340</v>
      </c>
      <c r="J64" s="309">
        <v>6386</v>
      </c>
      <c r="K64" s="309">
        <v>3977</v>
      </c>
      <c r="L64" s="309">
        <v>7318</v>
      </c>
      <c r="M64" s="309">
        <v>6948</v>
      </c>
      <c r="N64" s="309">
        <v>7052</v>
      </c>
      <c r="O64" s="309">
        <v>7113</v>
      </c>
      <c r="P64" s="309">
        <v>6932</v>
      </c>
      <c r="Q64" s="309">
        <v>6393</v>
      </c>
      <c r="R64" s="309">
        <v>6765</v>
      </c>
      <c r="S64" s="309">
        <v>6500</v>
      </c>
      <c r="T64" s="309">
        <v>6392</v>
      </c>
      <c r="U64" s="309">
        <v>6297</v>
      </c>
      <c r="V64" s="309">
        <v>6215</v>
      </c>
      <c r="W64" s="309">
        <v>6355</v>
      </c>
      <c r="X64" s="309">
        <v>6254</v>
      </c>
      <c r="Y64" s="309">
        <v>6385</v>
      </c>
      <c r="Z64" s="309">
        <v>6201</v>
      </c>
      <c r="AA64" s="309">
        <v>6274</v>
      </c>
      <c r="AB64" s="309">
        <v>6517</v>
      </c>
      <c r="AC64" s="309">
        <v>6444</v>
      </c>
      <c r="AD64" s="309">
        <v>6561</v>
      </c>
      <c r="AE64" s="309">
        <v>6532</v>
      </c>
      <c r="AF64" s="309">
        <v>6594</v>
      </c>
      <c r="AG64" s="309">
        <v>6849</v>
      </c>
      <c r="AH64" s="309">
        <v>6676</v>
      </c>
      <c r="AI64" s="309">
        <v>6828</v>
      </c>
      <c r="AJ64" s="309">
        <v>6797</v>
      </c>
      <c r="AK64" s="309">
        <v>7011</v>
      </c>
      <c r="AL64" s="309">
        <v>7510</v>
      </c>
      <c r="AM64" s="309">
        <v>6952</v>
      </c>
    </row>
  </sheetData>
  <pageMargins left="0.7" right="0.7" top="0.75" bottom="0.75" header="0.3" footer="0.3"/>
  <pageSetup paperSize="9" orientation="portrait" horizontalDpi="4294967293" verticalDpi="4294967293"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N207"/>
  <sheetViews>
    <sheetView zoomScale="60" zoomScaleNormal="60" workbookViewId="0">
      <pane xSplit="2" ySplit="3" topLeftCell="C4" activePane="bottomRight" state="frozen"/>
      <selection pane="topRight"/>
      <selection pane="bottomLeft"/>
      <selection pane="bottomRight" activeCell="C4" sqref="C4"/>
    </sheetView>
  </sheetViews>
  <sheetFormatPr defaultColWidth="9.109375" defaultRowHeight="15" customHeight="1" x14ac:dyDescent="0.3"/>
  <cols>
    <col min="1" max="1" width="30.88671875" style="120" bestFit="1" customWidth="1"/>
    <col min="2" max="2" width="29.33203125" style="120" bestFit="1" customWidth="1"/>
    <col min="3" max="12" width="12.6640625" style="120" bestFit="1" customWidth="1"/>
    <col min="13" max="13" width="9.33203125" style="120" bestFit="1" customWidth="1"/>
    <col min="14" max="17" width="12.6640625" style="120" bestFit="1" customWidth="1"/>
    <col min="18" max="18" width="8.33203125" style="120" bestFit="1" customWidth="1"/>
    <col min="19" max="20" width="12.6640625" style="120" bestFit="1" customWidth="1"/>
    <col min="21" max="21" width="7.109375" style="120" bestFit="1" customWidth="1"/>
    <col min="22" max="22" width="8.33203125" style="120" bestFit="1" customWidth="1"/>
    <col min="23" max="23" width="7.109375" style="120" bestFit="1" customWidth="1"/>
    <col min="24" max="28" width="12.6640625" style="120" bestFit="1" customWidth="1"/>
    <col min="29" max="29" width="8.33203125" style="120" bestFit="1" customWidth="1"/>
    <col min="30" max="30" width="12.6640625" style="120" bestFit="1" customWidth="1"/>
    <col min="31" max="31" width="9.33203125" style="120" bestFit="1" customWidth="1"/>
    <col min="32" max="32" width="8.33203125" style="120" bestFit="1" customWidth="1"/>
    <col min="33" max="35" width="12.6640625" style="120" bestFit="1" customWidth="1"/>
    <col min="36" max="16384" width="9.109375" style="120"/>
  </cols>
  <sheetData>
    <row r="1" spans="1:40" ht="15.6" x14ac:dyDescent="0.3">
      <c r="A1" s="25" t="s">
        <v>2177</v>
      </c>
    </row>
    <row r="2" spans="1:40" ht="15" customHeight="1" x14ac:dyDescent="0.3">
      <c r="A2" s="182" t="s">
        <v>1504</v>
      </c>
    </row>
    <row r="3" spans="1:40" ht="15" customHeight="1" x14ac:dyDescent="0.3">
      <c r="A3" s="313" t="s">
        <v>732</v>
      </c>
      <c r="B3" s="313" t="s">
        <v>733</v>
      </c>
      <c r="C3" s="313" t="s">
        <v>4</v>
      </c>
      <c r="D3" s="313" t="s">
        <v>5</v>
      </c>
      <c r="E3" s="313" t="s">
        <v>6</v>
      </c>
      <c r="F3" s="313" t="s">
        <v>7</v>
      </c>
      <c r="G3" s="313" t="s">
        <v>8</v>
      </c>
      <c r="H3" s="313" t="s">
        <v>9</v>
      </c>
      <c r="I3" s="313" t="s">
        <v>10</v>
      </c>
      <c r="J3" s="313" t="s">
        <v>11</v>
      </c>
      <c r="K3" s="313" t="s">
        <v>12</v>
      </c>
      <c r="L3" s="313" t="s">
        <v>13</v>
      </c>
      <c r="M3" s="313" t="s">
        <v>14</v>
      </c>
      <c r="N3" s="313" t="s">
        <v>15</v>
      </c>
      <c r="O3" s="313" t="s">
        <v>16</v>
      </c>
      <c r="P3" s="313" t="s">
        <v>17</v>
      </c>
      <c r="Q3" s="313" t="s">
        <v>18</v>
      </c>
      <c r="R3" s="313" t="s">
        <v>19</v>
      </c>
      <c r="S3" s="313" t="s">
        <v>20</v>
      </c>
      <c r="T3" s="313" t="s">
        <v>21</v>
      </c>
      <c r="U3" s="313" t="s">
        <v>22</v>
      </c>
      <c r="V3" s="313" t="s">
        <v>23</v>
      </c>
      <c r="W3" s="313" t="s">
        <v>24</v>
      </c>
      <c r="X3" s="313" t="s">
        <v>25</v>
      </c>
      <c r="Y3" s="313" t="s">
        <v>26</v>
      </c>
      <c r="Z3" s="313" t="s">
        <v>27</v>
      </c>
      <c r="AA3" s="313" t="s">
        <v>28</v>
      </c>
      <c r="AB3" s="313" t="s">
        <v>29</v>
      </c>
      <c r="AC3" s="313" t="s">
        <v>30</v>
      </c>
      <c r="AD3" s="313" t="s">
        <v>31</v>
      </c>
      <c r="AE3" s="313" t="s">
        <v>32</v>
      </c>
      <c r="AF3" s="313" t="s">
        <v>1058</v>
      </c>
      <c r="AG3" s="313" t="s">
        <v>1315</v>
      </c>
      <c r="AH3" s="313" t="s">
        <v>1362</v>
      </c>
      <c r="AI3" s="313" t="s">
        <v>1608</v>
      </c>
      <c r="AJ3" s="313" t="s">
        <v>1736</v>
      </c>
      <c r="AK3" s="313" t="s">
        <v>1779</v>
      </c>
      <c r="AL3" s="313" t="s">
        <v>1837</v>
      </c>
      <c r="AM3" s="313" t="s">
        <v>2014</v>
      </c>
      <c r="AN3" s="313" t="s">
        <v>2114</v>
      </c>
    </row>
    <row r="4" spans="1:40" ht="15" customHeight="1" x14ac:dyDescent="0.3">
      <c r="A4" s="314" t="s">
        <v>731</v>
      </c>
      <c r="B4" s="314" t="s">
        <v>738</v>
      </c>
      <c r="C4" s="315">
        <v>9</v>
      </c>
      <c r="D4" s="315">
        <v>9</v>
      </c>
      <c r="E4" s="315">
        <v>9</v>
      </c>
      <c r="F4" s="315">
        <v>9</v>
      </c>
      <c r="G4" s="315">
        <v>9</v>
      </c>
      <c r="H4" s="315">
        <v>9</v>
      </c>
      <c r="I4" s="315">
        <v>9</v>
      </c>
      <c r="J4" s="315">
        <v>9</v>
      </c>
      <c r="K4" s="315">
        <v>15</v>
      </c>
      <c r="L4" s="315">
        <v>14</v>
      </c>
      <c r="M4" s="315">
        <v>13</v>
      </c>
      <c r="N4" s="315">
        <v>0</v>
      </c>
      <c r="O4" s="315">
        <v>0</v>
      </c>
      <c r="P4" s="315">
        <v>0</v>
      </c>
      <c r="Q4" s="315">
        <v>0</v>
      </c>
      <c r="R4" s="315">
        <v>0</v>
      </c>
      <c r="S4" s="315">
        <v>0</v>
      </c>
      <c r="T4" s="315">
        <v>0</v>
      </c>
      <c r="U4" s="316"/>
      <c r="V4" s="316"/>
      <c r="W4" s="316"/>
      <c r="X4" s="316"/>
      <c r="Y4" s="316"/>
      <c r="Z4" s="316"/>
      <c r="AA4" s="316"/>
      <c r="AB4" s="316"/>
      <c r="AC4" s="316"/>
      <c r="AD4" s="316"/>
      <c r="AE4" s="316"/>
      <c r="AF4" s="316"/>
      <c r="AG4" s="316"/>
      <c r="AH4" s="316"/>
      <c r="AI4" s="316"/>
      <c r="AJ4" s="316"/>
      <c r="AK4" s="316"/>
      <c r="AL4" s="316"/>
      <c r="AM4" s="316"/>
      <c r="AN4" s="316"/>
    </row>
    <row r="5" spans="1:40" ht="15" customHeight="1" x14ac:dyDescent="0.3">
      <c r="A5" s="314" t="s">
        <v>731</v>
      </c>
      <c r="B5" s="314" t="s">
        <v>740</v>
      </c>
      <c r="C5" s="316"/>
      <c r="D5" s="316"/>
      <c r="E5" s="316"/>
      <c r="F5" s="316"/>
      <c r="G5" s="316"/>
      <c r="H5" s="316"/>
      <c r="I5" s="316"/>
      <c r="J5" s="316"/>
      <c r="K5" s="316"/>
      <c r="L5" s="316"/>
      <c r="M5" s="316"/>
      <c r="N5" s="316"/>
      <c r="O5" s="316"/>
      <c r="P5" s="316"/>
      <c r="Q5" s="316"/>
      <c r="R5" s="316"/>
      <c r="S5" s="316"/>
      <c r="T5" s="316"/>
      <c r="U5" s="315">
        <v>0</v>
      </c>
      <c r="V5" s="315">
        <v>0</v>
      </c>
      <c r="W5" s="315">
        <v>0</v>
      </c>
      <c r="X5" s="315">
        <v>0</v>
      </c>
      <c r="Y5" s="315">
        <v>0</v>
      </c>
      <c r="Z5" s="315">
        <v>0</v>
      </c>
      <c r="AA5" s="315">
        <v>35</v>
      </c>
      <c r="AB5" s="315">
        <v>30</v>
      </c>
      <c r="AC5" s="315">
        <v>0</v>
      </c>
      <c r="AD5" s="315">
        <v>0</v>
      </c>
      <c r="AE5" s="315">
        <v>0</v>
      </c>
      <c r="AF5" s="315">
        <v>0</v>
      </c>
      <c r="AG5" s="315">
        <v>0</v>
      </c>
      <c r="AH5" s="315">
        <v>0</v>
      </c>
      <c r="AI5" s="315">
        <v>0</v>
      </c>
      <c r="AJ5" s="315">
        <v>0</v>
      </c>
      <c r="AK5" s="315">
        <v>0</v>
      </c>
      <c r="AL5" s="315">
        <v>0</v>
      </c>
      <c r="AM5" s="315">
        <v>0</v>
      </c>
      <c r="AN5" s="315">
        <v>0</v>
      </c>
    </row>
    <row r="6" spans="1:40" ht="15" customHeight="1" x14ac:dyDescent="0.3">
      <c r="A6" s="314" t="s">
        <v>1302</v>
      </c>
      <c r="B6" s="314" t="s">
        <v>1303</v>
      </c>
      <c r="C6" s="316"/>
      <c r="D6" s="316"/>
      <c r="E6" s="316"/>
      <c r="F6" s="316"/>
      <c r="G6" s="316"/>
      <c r="H6" s="316"/>
      <c r="I6" s="316"/>
      <c r="J6" s="316"/>
      <c r="K6" s="316"/>
      <c r="L6" s="316"/>
      <c r="M6" s="316"/>
      <c r="N6" s="316"/>
      <c r="O6" s="315">
        <v>268.36889194769441</v>
      </c>
      <c r="P6" s="315">
        <v>152.1254851228978</v>
      </c>
      <c r="Q6" s="315">
        <v>117.1634931057124</v>
      </c>
      <c r="R6" s="315">
        <v>147.99999999999997</v>
      </c>
      <c r="S6" s="315">
        <v>183</v>
      </c>
      <c r="T6" s="315">
        <v>78</v>
      </c>
      <c r="U6" s="315">
        <v>170</v>
      </c>
      <c r="V6" s="315">
        <v>81.000000000000014</v>
      </c>
      <c r="W6" s="315">
        <v>125</v>
      </c>
      <c r="X6" s="315">
        <v>156</v>
      </c>
      <c r="Y6" s="315">
        <v>122.00000000000001</v>
      </c>
      <c r="Z6" s="315">
        <v>101</v>
      </c>
      <c r="AA6" s="315">
        <v>128.08791208791209</v>
      </c>
      <c r="AB6" s="315">
        <v>120.00000000000001</v>
      </c>
      <c r="AC6" s="315">
        <v>117</v>
      </c>
      <c r="AD6" s="315">
        <v>100.99999999999999</v>
      </c>
      <c r="AE6" s="315">
        <v>116</v>
      </c>
      <c r="AF6" s="315">
        <v>123.00000000000001</v>
      </c>
      <c r="AG6" s="315">
        <v>122.82724719101125</v>
      </c>
      <c r="AH6" s="315">
        <v>126.10955056179778</v>
      </c>
      <c r="AI6" s="315">
        <v>130.42837078651687</v>
      </c>
      <c r="AJ6" s="315">
        <v>135.78370786516857</v>
      </c>
      <c r="AK6" s="315">
        <v>136.21558988764048</v>
      </c>
      <c r="AL6" s="315">
        <v>127.23244382022473</v>
      </c>
      <c r="AM6" s="315">
        <v>139.32514044943821</v>
      </c>
      <c r="AN6" s="315">
        <v>134.31530898876406</v>
      </c>
    </row>
    <row r="7" spans="1:40" ht="15" customHeight="1" x14ac:dyDescent="0.3">
      <c r="A7" s="314" t="s">
        <v>1302</v>
      </c>
      <c r="B7" s="314" t="s">
        <v>1304</v>
      </c>
      <c r="C7" s="315">
        <v>979</v>
      </c>
      <c r="D7" s="315">
        <v>979</v>
      </c>
      <c r="E7" s="315">
        <v>979</v>
      </c>
      <c r="F7" s="315">
        <v>979</v>
      </c>
      <c r="G7" s="315">
        <v>979</v>
      </c>
      <c r="H7" s="315">
        <v>979</v>
      </c>
      <c r="I7" s="315">
        <v>962</v>
      </c>
      <c r="J7" s="315">
        <v>995</v>
      </c>
      <c r="K7" s="315">
        <v>1010</v>
      </c>
      <c r="L7" s="315">
        <v>1009</v>
      </c>
      <c r="M7" s="315">
        <v>1027</v>
      </c>
      <c r="N7" s="315">
        <v>1148</v>
      </c>
      <c r="O7" s="316"/>
      <c r="P7" s="316"/>
      <c r="Q7" s="316"/>
      <c r="R7" s="316"/>
      <c r="S7" s="316"/>
      <c r="T7" s="316"/>
      <c r="U7" s="316"/>
      <c r="V7" s="316"/>
      <c r="W7" s="316"/>
      <c r="X7" s="316"/>
      <c r="Y7" s="316"/>
      <c r="Z7" s="316"/>
      <c r="AA7" s="316"/>
      <c r="AB7" s="316"/>
      <c r="AC7" s="316"/>
      <c r="AD7" s="316"/>
      <c r="AE7" s="316"/>
      <c r="AF7" s="316"/>
      <c r="AG7" s="316"/>
      <c r="AH7" s="316"/>
      <c r="AI7" s="316"/>
      <c r="AJ7" s="316"/>
      <c r="AK7" s="316"/>
      <c r="AL7" s="316"/>
      <c r="AM7" s="316"/>
      <c r="AN7" s="316"/>
    </row>
    <row r="8" spans="1:40" ht="15" customHeight="1" x14ac:dyDescent="0.3">
      <c r="A8" s="314" t="s">
        <v>1302</v>
      </c>
      <c r="B8" s="314" t="s">
        <v>1305</v>
      </c>
      <c r="C8" s="316"/>
      <c r="D8" s="316"/>
      <c r="E8" s="316"/>
      <c r="F8" s="316"/>
      <c r="G8" s="316"/>
      <c r="H8" s="316"/>
      <c r="I8" s="316"/>
      <c r="J8" s="316"/>
      <c r="K8" s="316"/>
      <c r="L8" s="316"/>
      <c r="M8" s="316"/>
      <c r="N8" s="316"/>
      <c r="O8" s="315">
        <v>1186.6311080523055</v>
      </c>
      <c r="P8" s="315">
        <v>1345.8745148771022</v>
      </c>
      <c r="Q8" s="315">
        <v>1369.8365068942876</v>
      </c>
      <c r="R8" s="315">
        <v>1298.0000000000002</v>
      </c>
      <c r="S8" s="315">
        <v>1236</v>
      </c>
      <c r="T8" s="315">
        <v>1360</v>
      </c>
      <c r="U8" s="315">
        <v>1270</v>
      </c>
      <c r="V8" s="315">
        <v>1360</v>
      </c>
      <c r="W8" s="315">
        <v>1324</v>
      </c>
      <c r="X8" s="315">
        <v>1310</v>
      </c>
      <c r="Y8" s="315">
        <v>1331</v>
      </c>
      <c r="Z8" s="315">
        <v>1354</v>
      </c>
      <c r="AA8" s="315">
        <v>1328.9120879120881</v>
      </c>
      <c r="AB8" s="315">
        <v>1346</v>
      </c>
      <c r="AC8" s="315">
        <v>1336</v>
      </c>
      <c r="AD8" s="315">
        <v>1375</v>
      </c>
      <c r="AE8" s="315">
        <v>1299</v>
      </c>
      <c r="AF8" s="315">
        <v>1301.0000000000002</v>
      </c>
      <c r="AG8" s="315">
        <v>1299.1727528089889</v>
      </c>
      <c r="AH8" s="315">
        <v>1333.8904494382025</v>
      </c>
      <c r="AI8" s="315">
        <v>1379.5716292134832</v>
      </c>
      <c r="AJ8" s="315">
        <v>1436.2162921348315</v>
      </c>
      <c r="AK8" s="315">
        <v>1440.7844101123596</v>
      </c>
      <c r="AL8" s="315">
        <v>1345.7675561797753</v>
      </c>
      <c r="AM8" s="315">
        <v>1473.6748595505619</v>
      </c>
      <c r="AN8" s="315">
        <v>1420.6846910112361</v>
      </c>
    </row>
    <row r="9" spans="1:40" ht="15" customHeight="1" x14ac:dyDescent="0.3">
      <c r="A9" s="314" t="s">
        <v>719</v>
      </c>
      <c r="B9" s="314" t="s">
        <v>742</v>
      </c>
      <c r="C9" s="315">
        <v>2236.8110000000001</v>
      </c>
      <c r="D9" s="315">
        <v>2236.8110000000001</v>
      </c>
      <c r="E9" s="315">
        <v>2236.8110000000001</v>
      </c>
      <c r="F9" s="315">
        <v>2236.8110000000001</v>
      </c>
      <c r="G9" s="315">
        <v>2236.8110000000001</v>
      </c>
      <c r="H9" s="315">
        <v>2236.8110000000001</v>
      </c>
      <c r="I9" s="315">
        <v>2137.5639999999999</v>
      </c>
      <c r="J9" s="315">
        <v>2305.0969999999998</v>
      </c>
      <c r="K9" s="315">
        <v>2329.866</v>
      </c>
      <c r="L9" s="315">
        <v>2558.5200000000004</v>
      </c>
      <c r="M9" s="315">
        <v>2412.42</v>
      </c>
      <c r="N9" s="315">
        <v>2545.3320000000003</v>
      </c>
      <c r="O9" s="315">
        <v>2395.712</v>
      </c>
      <c r="P9" s="315">
        <v>1146.4000000000001</v>
      </c>
      <c r="Q9" s="316"/>
      <c r="R9" s="316"/>
      <c r="S9" s="316"/>
      <c r="T9" s="316"/>
      <c r="U9" s="316"/>
      <c r="V9" s="316"/>
      <c r="W9" s="316"/>
      <c r="X9" s="316"/>
      <c r="Y9" s="316"/>
      <c r="Z9" s="316"/>
      <c r="AA9" s="316"/>
      <c r="AB9" s="316"/>
      <c r="AC9" s="316"/>
      <c r="AD9" s="316"/>
      <c r="AE9" s="316"/>
      <c r="AF9" s="316"/>
      <c r="AG9" s="316"/>
      <c r="AH9" s="316"/>
      <c r="AI9" s="316"/>
      <c r="AJ9" s="316"/>
      <c r="AK9" s="316"/>
      <c r="AL9" s="316"/>
      <c r="AM9" s="316"/>
      <c r="AN9" s="316"/>
    </row>
    <row r="10" spans="1:40" ht="15" customHeight="1" x14ac:dyDescent="0.3">
      <c r="A10" s="314" t="s">
        <v>719</v>
      </c>
      <c r="B10" s="314" t="s">
        <v>743</v>
      </c>
      <c r="C10" s="315">
        <v>254.42399999999998</v>
      </c>
      <c r="D10" s="315">
        <v>254.42399999999998</v>
      </c>
      <c r="E10" s="315">
        <v>254.42399999999998</v>
      </c>
      <c r="F10" s="315">
        <v>254.42399999999998</v>
      </c>
      <c r="G10" s="315">
        <v>254.42399999999998</v>
      </c>
      <c r="H10" s="315">
        <v>254.42399999999998</v>
      </c>
      <c r="I10" s="315">
        <v>0</v>
      </c>
      <c r="J10" s="315">
        <v>0</v>
      </c>
      <c r="K10" s="315">
        <v>0</v>
      </c>
      <c r="L10" s="315">
        <v>0</v>
      </c>
      <c r="M10" s="315">
        <v>0</v>
      </c>
      <c r="N10" s="315">
        <v>0</v>
      </c>
      <c r="O10" s="315">
        <v>0</v>
      </c>
      <c r="P10" s="315">
        <v>0</v>
      </c>
      <c r="Q10" s="316"/>
      <c r="R10" s="316"/>
      <c r="S10" s="316"/>
      <c r="T10" s="316"/>
      <c r="U10" s="316"/>
      <c r="V10" s="316"/>
      <c r="W10" s="316"/>
      <c r="X10" s="316"/>
      <c r="Y10" s="316"/>
      <c r="Z10" s="316"/>
      <c r="AA10" s="316"/>
      <c r="AB10" s="316"/>
      <c r="AC10" s="316"/>
      <c r="AD10" s="316"/>
      <c r="AE10" s="316"/>
      <c r="AF10" s="316"/>
      <c r="AG10" s="316"/>
      <c r="AH10" s="316"/>
      <c r="AI10" s="316"/>
      <c r="AJ10" s="316"/>
      <c r="AK10" s="316"/>
      <c r="AL10" s="316"/>
      <c r="AM10" s="316"/>
      <c r="AN10" s="316"/>
    </row>
    <row r="11" spans="1:40" ht="15" customHeight="1" x14ac:dyDescent="0.3">
      <c r="A11" s="314" t="s">
        <v>719</v>
      </c>
      <c r="B11" s="314" t="s">
        <v>744</v>
      </c>
      <c r="C11" s="315">
        <v>2385.2249999999999</v>
      </c>
      <c r="D11" s="315">
        <v>2385.2249999999999</v>
      </c>
      <c r="E11" s="315">
        <v>2385.2249999999999</v>
      </c>
      <c r="F11" s="315">
        <v>2385.2249999999999</v>
      </c>
      <c r="G11" s="315">
        <v>2385.2249999999999</v>
      </c>
      <c r="H11" s="315">
        <v>2385.2249999999999</v>
      </c>
      <c r="I11" s="315">
        <v>2518.5160000000001</v>
      </c>
      <c r="J11" s="315">
        <v>2609.3230000000003</v>
      </c>
      <c r="K11" s="315">
        <v>2859.3810000000003</v>
      </c>
      <c r="L11" s="315">
        <v>2906.28</v>
      </c>
      <c r="M11" s="315">
        <v>2762.61</v>
      </c>
      <c r="N11" s="315">
        <v>2856.7290000000003</v>
      </c>
      <c r="O11" s="315">
        <v>2627.1160000000004</v>
      </c>
      <c r="P11" s="315">
        <v>1232.3800000000001</v>
      </c>
      <c r="Q11" s="316"/>
      <c r="R11" s="316"/>
      <c r="S11" s="316"/>
      <c r="T11" s="316"/>
      <c r="U11" s="316"/>
      <c r="V11" s="316"/>
      <c r="W11" s="316"/>
      <c r="X11" s="316"/>
      <c r="Y11" s="316"/>
      <c r="Z11" s="316"/>
      <c r="AA11" s="316"/>
      <c r="AB11" s="316"/>
      <c r="AC11" s="316"/>
      <c r="AD11" s="316"/>
      <c r="AE11" s="316"/>
      <c r="AF11" s="316"/>
      <c r="AG11" s="316"/>
      <c r="AH11" s="316"/>
      <c r="AI11" s="316"/>
      <c r="AJ11" s="316"/>
      <c r="AK11" s="316"/>
      <c r="AL11" s="316"/>
      <c r="AM11" s="316"/>
      <c r="AN11" s="316"/>
    </row>
    <row r="12" spans="1:40" ht="15" customHeight="1" x14ac:dyDescent="0.3">
      <c r="A12" s="314" t="s">
        <v>719</v>
      </c>
      <c r="B12" s="314" t="s">
        <v>745</v>
      </c>
      <c r="C12" s="315">
        <v>0</v>
      </c>
      <c r="D12" s="315">
        <v>0</v>
      </c>
      <c r="E12" s="315">
        <v>0</v>
      </c>
      <c r="F12" s="315">
        <v>0</v>
      </c>
      <c r="G12" s="315">
        <v>0</v>
      </c>
      <c r="H12" s="315">
        <v>0</v>
      </c>
      <c r="I12" s="315">
        <v>0</v>
      </c>
      <c r="J12" s="315">
        <v>0</v>
      </c>
      <c r="K12" s="315">
        <v>0</v>
      </c>
      <c r="L12" s="315">
        <v>0</v>
      </c>
      <c r="M12" s="315">
        <v>0</v>
      </c>
      <c r="N12" s="315">
        <v>324.93599999999998</v>
      </c>
      <c r="O12" s="315">
        <v>626.15199999999993</v>
      </c>
      <c r="P12" s="315">
        <v>0</v>
      </c>
      <c r="Q12" s="316"/>
      <c r="R12" s="316"/>
      <c r="S12" s="316"/>
      <c r="T12" s="316"/>
      <c r="U12" s="316"/>
      <c r="V12" s="316"/>
      <c r="W12" s="316"/>
      <c r="X12" s="316"/>
      <c r="Y12" s="316"/>
      <c r="Z12" s="316"/>
      <c r="AA12" s="316"/>
      <c r="AB12" s="316"/>
      <c r="AC12" s="316"/>
      <c r="AD12" s="316"/>
      <c r="AE12" s="316"/>
      <c r="AF12" s="316"/>
      <c r="AG12" s="316"/>
      <c r="AH12" s="316"/>
      <c r="AI12" s="316"/>
      <c r="AJ12" s="316"/>
      <c r="AK12" s="316"/>
      <c r="AL12" s="316"/>
      <c r="AM12" s="316"/>
      <c r="AN12" s="316"/>
    </row>
    <row r="13" spans="1:40" ht="15" customHeight="1" x14ac:dyDescent="0.3">
      <c r="A13" s="314" t="s">
        <v>719</v>
      </c>
      <c r="B13" s="314" t="s">
        <v>746</v>
      </c>
      <c r="C13" s="315">
        <v>0</v>
      </c>
      <c r="D13" s="315">
        <v>0</v>
      </c>
      <c r="E13" s="315">
        <v>0</v>
      </c>
      <c r="F13" s="315">
        <v>0</v>
      </c>
      <c r="G13" s="315">
        <v>0</v>
      </c>
      <c r="H13" s="315">
        <v>0</v>
      </c>
      <c r="I13" s="315">
        <v>0</v>
      </c>
      <c r="J13" s="315">
        <v>0</v>
      </c>
      <c r="K13" s="315">
        <v>0</v>
      </c>
      <c r="L13" s="315">
        <v>0</v>
      </c>
      <c r="M13" s="315">
        <v>38.909999999999997</v>
      </c>
      <c r="N13" s="315">
        <v>0</v>
      </c>
      <c r="O13" s="315">
        <v>0</v>
      </c>
      <c r="P13" s="315">
        <v>0</v>
      </c>
      <c r="Q13" s="316"/>
      <c r="R13" s="316"/>
      <c r="S13" s="316"/>
      <c r="T13" s="316"/>
      <c r="U13" s="316"/>
      <c r="V13" s="316"/>
      <c r="W13" s="316"/>
      <c r="X13" s="316"/>
      <c r="Y13" s="316"/>
      <c r="Z13" s="316"/>
      <c r="AA13" s="316"/>
      <c r="AB13" s="316"/>
      <c r="AC13" s="316"/>
      <c r="AD13" s="316"/>
      <c r="AE13" s="316"/>
      <c r="AF13" s="316"/>
      <c r="AG13" s="316"/>
      <c r="AH13" s="316"/>
      <c r="AI13" s="316"/>
      <c r="AJ13" s="316"/>
      <c r="AK13" s="316"/>
      <c r="AL13" s="316"/>
      <c r="AM13" s="316"/>
      <c r="AN13" s="316"/>
    </row>
    <row r="14" spans="1:40" ht="15" customHeight="1" x14ac:dyDescent="0.3">
      <c r="A14" s="314" t="s">
        <v>719</v>
      </c>
      <c r="B14" s="314" t="s">
        <v>747</v>
      </c>
      <c r="C14" s="315">
        <v>2576.0430000000001</v>
      </c>
      <c r="D14" s="315">
        <v>2576.0430000000001</v>
      </c>
      <c r="E14" s="315">
        <v>2576.0430000000001</v>
      </c>
      <c r="F14" s="315">
        <v>2576.0430000000001</v>
      </c>
      <c r="G14" s="315">
        <v>2576.0430000000001</v>
      </c>
      <c r="H14" s="315">
        <v>2576.0430000000001</v>
      </c>
      <c r="I14" s="315">
        <v>2687.828</v>
      </c>
      <c r="J14" s="315">
        <v>2656.127</v>
      </c>
      <c r="K14" s="315">
        <v>2753.4780000000001</v>
      </c>
      <c r="L14" s="315">
        <v>2620.6200000000003</v>
      </c>
      <c r="M14" s="315">
        <v>2645.88</v>
      </c>
      <c r="N14" s="315">
        <v>2748.4169999999999</v>
      </c>
      <c r="O14" s="315">
        <v>2708.788</v>
      </c>
      <c r="P14" s="315">
        <v>1203.72</v>
      </c>
      <c r="Q14" s="316"/>
      <c r="R14" s="316"/>
      <c r="S14" s="316"/>
      <c r="T14" s="316"/>
      <c r="U14" s="316"/>
      <c r="V14" s="316"/>
      <c r="W14" s="316"/>
      <c r="X14" s="316"/>
      <c r="Y14" s="316"/>
      <c r="Z14" s="316"/>
      <c r="AA14" s="316"/>
      <c r="AB14" s="316"/>
      <c r="AC14" s="316"/>
      <c r="AD14" s="316"/>
      <c r="AE14" s="316"/>
      <c r="AF14" s="316"/>
      <c r="AG14" s="316"/>
      <c r="AH14" s="316"/>
      <c r="AI14" s="316"/>
      <c r="AJ14" s="316"/>
      <c r="AK14" s="316"/>
      <c r="AL14" s="316"/>
      <c r="AM14" s="316"/>
      <c r="AN14" s="316"/>
    </row>
    <row r="15" spans="1:40" ht="15" customHeight="1" x14ac:dyDescent="0.3">
      <c r="A15" s="314" t="s">
        <v>719</v>
      </c>
      <c r="B15" s="314" t="s">
        <v>748</v>
      </c>
      <c r="C15" s="315">
        <v>0</v>
      </c>
      <c r="D15" s="315">
        <v>0</v>
      </c>
      <c r="E15" s="315">
        <v>0</v>
      </c>
      <c r="F15" s="315">
        <v>0</v>
      </c>
      <c r="G15" s="315">
        <v>0</v>
      </c>
      <c r="H15" s="315">
        <v>0</v>
      </c>
      <c r="I15" s="315">
        <v>0</v>
      </c>
      <c r="J15" s="315">
        <v>0</v>
      </c>
      <c r="K15" s="315">
        <v>0</v>
      </c>
      <c r="L15" s="315">
        <v>0</v>
      </c>
      <c r="M15" s="315">
        <v>0</v>
      </c>
      <c r="N15" s="315">
        <v>0</v>
      </c>
      <c r="O15" s="315">
        <v>966.452</v>
      </c>
      <c r="P15" s="315">
        <v>802.48</v>
      </c>
      <c r="Q15" s="316"/>
      <c r="R15" s="316"/>
      <c r="S15" s="316"/>
      <c r="T15" s="316"/>
      <c r="U15" s="316"/>
      <c r="V15" s="316"/>
      <c r="W15" s="316"/>
      <c r="X15" s="316"/>
      <c r="Y15" s="316"/>
      <c r="Z15" s="316"/>
      <c r="AA15" s="316"/>
      <c r="AB15" s="316"/>
      <c r="AC15" s="316"/>
      <c r="AD15" s="316"/>
      <c r="AE15" s="316"/>
      <c r="AF15" s="316"/>
      <c r="AG15" s="316"/>
      <c r="AH15" s="316"/>
      <c r="AI15" s="316"/>
      <c r="AJ15" s="316"/>
      <c r="AK15" s="316"/>
      <c r="AL15" s="316"/>
      <c r="AM15" s="316"/>
      <c r="AN15" s="316"/>
    </row>
    <row r="16" spans="1:40" ht="15" customHeight="1" x14ac:dyDescent="0.3">
      <c r="A16" s="314" t="s">
        <v>719</v>
      </c>
      <c r="B16" s="314" t="s">
        <v>749</v>
      </c>
      <c r="C16" s="315">
        <v>0</v>
      </c>
      <c r="D16" s="315">
        <v>0</v>
      </c>
      <c r="E16" s="315">
        <v>0</v>
      </c>
      <c r="F16" s="315">
        <v>0</v>
      </c>
      <c r="G16" s="315">
        <v>0</v>
      </c>
      <c r="H16" s="315">
        <v>0</v>
      </c>
      <c r="I16" s="315">
        <v>0</v>
      </c>
      <c r="J16" s="315">
        <v>0</v>
      </c>
      <c r="K16" s="315">
        <v>0</v>
      </c>
      <c r="L16" s="315">
        <v>0</v>
      </c>
      <c r="M16" s="315">
        <v>713.35</v>
      </c>
      <c r="N16" s="315">
        <v>324.93599999999998</v>
      </c>
      <c r="O16" s="315">
        <v>0</v>
      </c>
      <c r="P16" s="315">
        <v>0</v>
      </c>
      <c r="Q16" s="316"/>
      <c r="R16" s="316"/>
      <c r="S16" s="316"/>
      <c r="T16" s="316"/>
      <c r="U16" s="316"/>
      <c r="V16" s="316"/>
      <c r="W16" s="316"/>
      <c r="X16" s="316"/>
      <c r="Y16" s="316"/>
      <c r="Z16" s="316"/>
      <c r="AA16" s="316"/>
      <c r="AB16" s="316"/>
      <c r="AC16" s="316"/>
      <c r="AD16" s="316"/>
      <c r="AE16" s="316"/>
      <c r="AF16" s="316"/>
      <c r="AG16" s="316"/>
      <c r="AH16" s="316"/>
      <c r="AI16" s="316"/>
      <c r="AJ16" s="316"/>
      <c r="AK16" s="316"/>
      <c r="AL16" s="316"/>
      <c r="AM16" s="316"/>
      <c r="AN16" s="316"/>
    </row>
    <row r="17" spans="1:40" ht="15" customHeight="1" x14ac:dyDescent="0.3">
      <c r="A17" s="314" t="s">
        <v>719</v>
      </c>
      <c r="B17" s="314" t="s">
        <v>750</v>
      </c>
      <c r="C17" s="315">
        <v>0</v>
      </c>
      <c r="D17" s="315">
        <v>0</v>
      </c>
      <c r="E17" s="315">
        <v>0</v>
      </c>
      <c r="F17" s="315">
        <v>0</v>
      </c>
      <c r="G17" s="315">
        <v>0</v>
      </c>
      <c r="H17" s="315">
        <v>0</v>
      </c>
      <c r="I17" s="315">
        <v>0</v>
      </c>
      <c r="J17" s="315">
        <v>0</v>
      </c>
      <c r="K17" s="315">
        <v>294.17500000000001</v>
      </c>
      <c r="L17" s="315">
        <v>12.42</v>
      </c>
      <c r="M17" s="315">
        <v>0</v>
      </c>
      <c r="N17" s="315">
        <v>0</v>
      </c>
      <c r="O17" s="315">
        <v>0</v>
      </c>
      <c r="P17" s="315">
        <v>0</v>
      </c>
      <c r="Q17" s="316"/>
      <c r="R17" s="316"/>
      <c r="S17" s="316"/>
      <c r="T17" s="316"/>
      <c r="U17" s="316"/>
      <c r="V17" s="316"/>
      <c r="W17" s="316"/>
      <c r="X17" s="316"/>
      <c r="Y17" s="316"/>
      <c r="Z17" s="316"/>
      <c r="AA17" s="316"/>
      <c r="AB17" s="316"/>
      <c r="AC17" s="316"/>
      <c r="AD17" s="316"/>
      <c r="AE17" s="316"/>
      <c r="AF17" s="316"/>
      <c r="AG17" s="316"/>
      <c r="AH17" s="316"/>
      <c r="AI17" s="316"/>
      <c r="AJ17" s="316"/>
      <c r="AK17" s="316"/>
      <c r="AL17" s="316"/>
      <c r="AM17" s="316"/>
      <c r="AN17" s="316"/>
    </row>
    <row r="18" spans="1:40" ht="15" customHeight="1" x14ac:dyDescent="0.3">
      <c r="A18" s="314" t="s">
        <v>719</v>
      </c>
      <c r="B18" s="314" t="s">
        <v>751</v>
      </c>
      <c r="C18" s="315">
        <v>2183.806</v>
      </c>
      <c r="D18" s="315">
        <v>2183.806</v>
      </c>
      <c r="E18" s="315">
        <v>2183.806</v>
      </c>
      <c r="F18" s="315">
        <v>2183.806</v>
      </c>
      <c r="G18" s="315">
        <v>2183.806</v>
      </c>
      <c r="H18" s="315">
        <v>2183.806</v>
      </c>
      <c r="I18" s="315">
        <v>2285.712</v>
      </c>
      <c r="J18" s="315">
        <v>2398.7049999999999</v>
      </c>
      <c r="K18" s="315">
        <v>1906.2539999999999</v>
      </c>
      <c r="L18" s="315">
        <v>2496.42</v>
      </c>
      <c r="M18" s="315">
        <v>2464.3000000000002</v>
      </c>
      <c r="N18" s="315">
        <v>2856.7290000000003</v>
      </c>
      <c r="O18" s="315">
        <v>2790.46</v>
      </c>
      <c r="P18" s="315">
        <v>1312.6279999999999</v>
      </c>
      <c r="Q18" s="316"/>
      <c r="R18" s="316"/>
      <c r="S18" s="316"/>
      <c r="T18" s="316"/>
      <c r="U18" s="316"/>
      <c r="V18" s="316"/>
      <c r="W18" s="316"/>
      <c r="X18" s="316"/>
      <c r="Y18" s="316"/>
      <c r="Z18" s="316"/>
      <c r="AA18" s="316"/>
      <c r="AB18" s="316"/>
      <c r="AC18" s="316"/>
      <c r="AD18" s="316"/>
      <c r="AE18" s="316"/>
      <c r="AF18" s="316"/>
      <c r="AG18" s="316"/>
      <c r="AH18" s="316"/>
      <c r="AI18" s="316"/>
      <c r="AJ18" s="316"/>
      <c r="AK18" s="316"/>
      <c r="AL18" s="316"/>
      <c r="AM18" s="316"/>
      <c r="AN18" s="316"/>
    </row>
    <row r="19" spans="1:40" ht="15" customHeight="1" x14ac:dyDescent="0.3">
      <c r="A19" s="314" t="s">
        <v>719</v>
      </c>
      <c r="B19" s="314" t="s">
        <v>752</v>
      </c>
      <c r="C19" s="315">
        <v>964.69099999999992</v>
      </c>
      <c r="D19" s="315">
        <v>964.69099999999992</v>
      </c>
      <c r="E19" s="315">
        <v>964.69099999999992</v>
      </c>
      <c r="F19" s="315">
        <v>964.69099999999992</v>
      </c>
      <c r="G19" s="315">
        <v>964.69099999999992</v>
      </c>
      <c r="H19" s="315">
        <v>964.69099999999992</v>
      </c>
      <c r="I19" s="315">
        <v>952.38</v>
      </c>
      <c r="J19" s="315">
        <v>1731.7480000000003</v>
      </c>
      <c r="K19" s="315">
        <v>1623.846</v>
      </c>
      <c r="L19" s="315">
        <v>1825.74</v>
      </c>
      <c r="M19" s="315">
        <v>1932.53</v>
      </c>
      <c r="N19" s="315">
        <v>1881.921</v>
      </c>
      <c r="O19" s="315">
        <v>1497.32</v>
      </c>
      <c r="P19" s="315">
        <v>34.391999999999996</v>
      </c>
      <c r="Q19" s="316"/>
      <c r="R19" s="316"/>
      <c r="S19" s="316"/>
      <c r="T19" s="316"/>
      <c r="U19" s="316"/>
      <c r="V19" s="316"/>
      <c r="W19" s="316"/>
      <c r="X19" s="316"/>
      <c r="Y19" s="316"/>
      <c r="Z19" s="316"/>
      <c r="AA19" s="316"/>
      <c r="AB19" s="316"/>
      <c r="AC19" s="316"/>
      <c r="AD19" s="316"/>
      <c r="AE19" s="316"/>
      <c r="AF19" s="316"/>
      <c r="AG19" s="316"/>
      <c r="AH19" s="316"/>
      <c r="AI19" s="316"/>
      <c r="AJ19" s="316"/>
      <c r="AK19" s="316"/>
      <c r="AL19" s="316"/>
      <c r="AM19" s="316"/>
      <c r="AN19" s="316"/>
    </row>
    <row r="20" spans="1:40" ht="15" customHeight="1" x14ac:dyDescent="0.3">
      <c r="A20" s="314" t="s">
        <v>730</v>
      </c>
      <c r="B20" s="314" t="s">
        <v>738</v>
      </c>
      <c r="C20" s="315">
        <v>0</v>
      </c>
      <c r="D20" s="315">
        <v>0</v>
      </c>
      <c r="E20" s="315">
        <v>0</v>
      </c>
      <c r="F20" s="315">
        <v>0</v>
      </c>
      <c r="G20" s="315">
        <v>0</v>
      </c>
      <c r="H20" s="315">
        <v>0</v>
      </c>
      <c r="I20" s="315">
        <v>14</v>
      </c>
      <c r="J20" s="315">
        <v>15</v>
      </c>
      <c r="K20" s="315">
        <v>0</v>
      </c>
      <c r="L20" s="315">
        <v>0</v>
      </c>
      <c r="M20" s="315">
        <v>0</v>
      </c>
      <c r="N20" s="315">
        <v>0</v>
      </c>
      <c r="O20" s="315">
        <v>0</v>
      </c>
      <c r="P20" s="315">
        <v>0</v>
      </c>
      <c r="Q20" s="315">
        <v>48</v>
      </c>
      <c r="R20" s="315">
        <v>67</v>
      </c>
      <c r="S20" s="315">
        <v>94</v>
      </c>
      <c r="T20" s="315">
        <v>85</v>
      </c>
      <c r="U20" s="316"/>
      <c r="V20" s="316"/>
      <c r="W20" s="316"/>
      <c r="X20" s="316"/>
      <c r="Y20" s="316"/>
      <c r="Z20" s="316"/>
      <c r="AA20" s="316"/>
      <c r="AB20" s="316"/>
      <c r="AC20" s="316"/>
      <c r="AD20" s="316"/>
      <c r="AE20" s="316"/>
      <c r="AF20" s="316"/>
      <c r="AG20" s="316"/>
      <c r="AH20" s="316"/>
      <c r="AI20" s="316"/>
      <c r="AJ20" s="316"/>
      <c r="AK20" s="316"/>
      <c r="AL20" s="316"/>
      <c r="AM20" s="316"/>
      <c r="AN20" s="316"/>
    </row>
    <row r="21" spans="1:40" ht="15" customHeight="1" x14ac:dyDescent="0.3">
      <c r="A21" s="314" t="s">
        <v>730</v>
      </c>
      <c r="B21" s="314" t="s">
        <v>740</v>
      </c>
      <c r="C21" s="316"/>
      <c r="D21" s="316"/>
      <c r="E21" s="316"/>
      <c r="F21" s="316"/>
      <c r="G21" s="316"/>
      <c r="H21" s="316"/>
      <c r="I21" s="316"/>
      <c r="J21" s="316"/>
      <c r="K21" s="316"/>
      <c r="L21" s="316"/>
      <c r="M21" s="316"/>
      <c r="N21" s="316"/>
      <c r="O21" s="316"/>
      <c r="P21" s="316"/>
      <c r="Q21" s="316"/>
      <c r="R21" s="316"/>
      <c r="S21" s="316"/>
      <c r="T21" s="316"/>
      <c r="U21" s="315">
        <v>50</v>
      </c>
      <c r="V21" s="315">
        <v>59</v>
      </c>
      <c r="W21" s="315">
        <v>51</v>
      </c>
      <c r="X21" s="315">
        <v>51</v>
      </c>
      <c r="Y21" s="315">
        <v>48</v>
      </c>
      <c r="Z21" s="315">
        <v>52</v>
      </c>
      <c r="AA21" s="315">
        <v>27</v>
      </c>
      <c r="AB21" s="315">
        <v>20</v>
      </c>
      <c r="AC21" s="315">
        <v>0</v>
      </c>
      <c r="AD21" s="315">
        <v>0</v>
      </c>
      <c r="AE21" s="315">
        <v>0</v>
      </c>
      <c r="AF21" s="315">
        <v>0</v>
      </c>
      <c r="AG21" s="315">
        <v>0</v>
      </c>
      <c r="AH21" s="315">
        <v>0</v>
      </c>
      <c r="AI21" s="315">
        <v>0</v>
      </c>
      <c r="AJ21" s="315">
        <v>0</v>
      </c>
      <c r="AK21" s="315">
        <v>0</v>
      </c>
      <c r="AL21" s="315">
        <v>0</v>
      </c>
      <c r="AM21" s="315">
        <v>0</v>
      </c>
      <c r="AN21" s="315">
        <v>0</v>
      </c>
    </row>
    <row r="22" spans="1:40" ht="15" customHeight="1" x14ac:dyDescent="0.3">
      <c r="A22" s="314" t="s">
        <v>729</v>
      </c>
      <c r="B22" s="314" t="s">
        <v>740</v>
      </c>
      <c r="C22" s="316"/>
      <c r="D22" s="316"/>
      <c r="E22" s="316"/>
      <c r="F22" s="316"/>
      <c r="G22" s="316"/>
      <c r="H22" s="316"/>
      <c r="I22" s="316"/>
      <c r="J22" s="316"/>
      <c r="K22" s="316"/>
      <c r="L22" s="316"/>
      <c r="M22" s="316"/>
      <c r="N22" s="316"/>
      <c r="O22" s="316"/>
      <c r="P22" s="316"/>
      <c r="Q22" s="316"/>
      <c r="R22" s="316"/>
      <c r="S22" s="316"/>
      <c r="T22" s="316"/>
      <c r="U22" s="316"/>
      <c r="V22" s="316"/>
      <c r="W22" s="316"/>
      <c r="X22" s="316"/>
      <c r="Y22" s="316"/>
      <c r="Z22" s="316"/>
      <c r="AA22" s="316"/>
      <c r="AB22" s="315">
        <v>13</v>
      </c>
      <c r="AC22" s="315">
        <v>63</v>
      </c>
      <c r="AD22" s="315">
        <v>58</v>
      </c>
      <c r="AE22" s="315">
        <v>61</v>
      </c>
      <c r="AF22" s="315">
        <v>54</v>
      </c>
      <c r="AG22" s="315">
        <v>56</v>
      </c>
      <c r="AH22" s="315">
        <v>60</v>
      </c>
      <c r="AI22" s="315">
        <v>62</v>
      </c>
      <c r="AJ22" s="315">
        <v>61</v>
      </c>
      <c r="AK22" s="315">
        <v>58</v>
      </c>
      <c r="AL22" s="315">
        <v>55</v>
      </c>
      <c r="AM22" s="315">
        <v>52</v>
      </c>
      <c r="AN22" s="315">
        <v>62</v>
      </c>
    </row>
    <row r="23" spans="1:40" ht="15" customHeight="1" x14ac:dyDescent="0.3">
      <c r="A23" s="314" t="s">
        <v>1306</v>
      </c>
      <c r="B23" s="314" t="s">
        <v>1307</v>
      </c>
      <c r="C23" s="316"/>
      <c r="D23" s="316"/>
      <c r="E23" s="316"/>
      <c r="F23" s="316"/>
      <c r="G23" s="316"/>
      <c r="H23" s="316"/>
      <c r="I23" s="316"/>
      <c r="J23" s="316"/>
      <c r="K23" s="316"/>
      <c r="L23" s="316"/>
      <c r="M23" s="316"/>
      <c r="N23" s="316"/>
      <c r="O23" s="316"/>
      <c r="P23" s="316"/>
      <c r="Q23" s="316"/>
      <c r="R23" s="316"/>
      <c r="S23" s="316"/>
      <c r="T23" s="316"/>
      <c r="U23" s="316"/>
      <c r="V23" s="316"/>
      <c r="W23" s="316"/>
      <c r="X23" s="316"/>
      <c r="Y23" s="316"/>
      <c r="Z23" s="316"/>
      <c r="AA23" s="316"/>
      <c r="AB23" s="316"/>
      <c r="AC23" s="316"/>
      <c r="AD23" s="316"/>
      <c r="AE23" s="316"/>
      <c r="AF23" s="315">
        <v>606</v>
      </c>
      <c r="AG23" s="315">
        <v>324.36114519427406</v>
      </c>
      <c r="AH23" s="316"/>
      <c r="AI23" s="316"/>
      <c r="AJ23" s="315">
        <v>46.150999999999996</v>
      </c>
      <c r="AK23" s="316"/>
      <c r="AL23" s="315">
        <v>59.8</v>
      </c>
      <c r="AM23" s="316"/>
      <c r="AN23" s="316"/>
    </row>
    <row r="24" spans="1:40" ht="15" customHeight="1" x14ac:dyDescent="0.3">
      <c r="A24" s="314" t="s">
        <v>1306</v>
      </c>
      <c r="B24" s="314" t="s">
        <v>1308</v>
      </c>
      <c r="C24" s="316"/>
      <c r="D24" s="316"/>
      <c r="E24" s="316"/>
      <c r="F24" s="316"/>
      <c r="G24" s="316"/>
      <c r="H24" s="316"/>
      <c r="I24" s="316"/>
      <c r="J24" s="316"/>
      <c r="K24" s="316"/>
      <c r="L24" s="316"/>
      <c r="M24" s="316"/>
      <c r="N24" s="316"/>
      <c r="O24" s="316"/>
      <c r="P24" s="316"/>
      <c r="Q24" s="316"/>
      <c r="R24" s="316"/>
      <c r="S24" s="316"/>
      <c r="T24" s="316"/>
      <c r="U24" s="316"/>
      <c r="V24" s="316"/>
      <c r="W24" s="316"/>
      <c r="X24" s="316"/>
      <c r="Y24" s="316"/>
      <c r="Z24" s="316"/>
      <c r="AA24" s="315">
        <v>1303</v>
      </c>
      <c r="AB24" s="315">
        <v>2545</v>
      </c>
      <c r="AC24" s="315">
        <v>2577</v>
      </c>
      <c r="AD24" s="315">
        <v>2574</v>
      </c>
      <c r="AE24" s="315">
        <v>2517</v>
      </c>
      <c r="AF24" s="315">
        <v>1818</v>
      </c>
      <c r="AG24" s="316"/>
      <c r="AH24" s="316"/>
      <c r="AI24" s="316"/>
      <c r="AJ24" s="316"/>
      <c r="AK24" s="316"/>
      <c r="AL24" s="316"/>
      <c r="AM24" s="316"/>
      <c r="AN24" s="316"/>
    </row>
    <row r="25" spans="1:40" ht="15" customHeight="1" x14ac:dyDescent="0.3">
      <c r="A25" s="314" t="s">
        <v>1306</v>
      </c>
      <c r="B25" s="314" t="s">
        <v>1356</v>
      </c>
      <c r="C25" s="316"/>
      <c r="D25" s="316"/>
      <c r="E25" s="316"/>
      <c r="F25" s="316"/>
      <c r="G25" s="316"/>
      <c r="H25" s="316"/>
      <c r="I25" s="316"/>
      <c r="J25" s="316"/>
      <c r="K25" s="316"/>
      <c r="L25" s="316"/>
      <c r="M25" s="316"/>
      <c r="N25" s="316"/>
      <c r="O25" s="316"/>
      <c r="P25" s="316"/>
      <c r="Q25" s="316"/>
      <c r="R25" s="316"/>
      <c r="S25" s="316"/>
      <c r="T25" s="316"/>
      <c r="U25" s="316"/>
      <c r="V25" s="316"/>
      <c r="W25" s="316"/>
      <c r="X25" s="316"/>
      <c r="Y25" s="316"/>
      <c r="Z25" s="316"/>
      <c r="AA25" s="316"/>
      <c r="AB25" s="316"/>
      <c r="AC25" s="316"/>
      <c r="AD25" s="316"/>
      <c r="AE25" s="316"/>
      <c r="AF25" s="316"/>
      <c r="AG25" s="315">
        <v>4107.2777096114514</v>
      </c>
      <c r="AH25" s="315">
        <v>4886</v>
      </c>
      <c r="AI25" s="315">
        <v>4894</v>
      </c>
      <c r="AJ25" s="315">
        <v>4765.6980000000003</v>
      </c>
      <c r="AK25" s="315">
        <v>4878</v>
      </c>
      <c r="AL25" s="315">
        <v>4664.3999999999996</v>
      </c>
      <c r="AM25" s="315">
        <v>4870</v>
      </c>
      <c r="AN25" s="315">
        <v>4886</v>
      </c>
    </row>
    <row r="26" spans="1:40" ht="15" customHeight="1" x14ac:dyDescent="0.3">
      <c r="A26" s="314" t="s">
        <v>1306</v>
      </c>
      <c r="B26" s="314" t="s">
        <v>1309</v>
      </c>
      <c r="C26" s="315">
        <v>2512</v>
      </c>
      <c r="D26" s="315">
        <v>2512</v>
      </c>
      <c r="E26" s="315">
        <v>2512</v>
      </c>
      <c r="F26" s="315">
        <v>2512</v>
      </c>
      <c r="G26" s="315">
        <v>2512</v>
      </c>
      <c r="H26" s="315">
        <v>2512</v>
      </c>
      <c r="I26" s="315">
        <v>2523</v>
      </c>
      <c r="J26" s="315">
        <v>2657</v>
      </c>
      <c r="K26" s="315">
        <v>2711</v>
      </c>
      <c r="L26" s="315">
        <v>2616</v>
      </c>
      <c r="M26" s="315">
        <v>2403</v>
      </c>
      <c r="N26" s="316"/>
      <c r="O26" s="316"/>
      <c r="P26" s="316"/>
      <c r="Q26" s="316"/>
      <c r="R26" s="316"/>
      <c r="S26" s="316"/>
      <c r="T26" s="316"/>
      <c r="U26" s="316"/>
      <c r="V26" s="316"/>
      <c r="W26" s="316"/>
      <c r="X26" s="316"/>
      <c r="Y26" s="316"/>
      <c r="Z26" s="316"/>
      <c r="AA26" s="316"/>
      <c r="AB26" s="316"/>
      <c r="AC26" s="316"/>
      <c r="AD26" s="316"/>
      <c r="AE26" s="316"/>
      <c r="AF26" s="316"/>
      <c r="AG26" s="316"/>
      <c r="AH26" s="316"/>
      <c r="AI26" s="316"/>
      <c r="AJ26" s="316"/>
      <c r="AK26" s="316"/>
      <c r="AL26" s="316"/>
      <c r="AM26" s="316"/>
      <c r="AN26" s="316"/>
    </row>
    <row r="27" spans="1:40" ht="15" customHeight="1" x14ac:dyDescent="0.3">
      <c r="A27" s="314" t="s">
        <v>1306</v>
      </c>
      <c r="B27" s="314" t="s">
        <v>763</v>
      </c>
      <c r="C27" s="316"/>
      <c r="D27" s="316"/>
      <c r="E27" s="316"/>
      <c r="F27" s="316"/>
      <c r="G27" s="316"/>
      <c r="H27" s="316"/>
      <c r="I27" s="316"/>
      <c r="J27" s="316"/>
      <c r="K27" s="316"/>
      <c r="L27" s="316"/>
      <c r="M27" s="316"/>
      <c r="N27" s="315">
        <v>2314</v>
      </c>
      <c r="O27" s="315">
        <v>2321</v>
      </c>
      <c r="P27" s="315">
        <v>2275</v>
      </c>
      <c r="Q27" s="315">
        <v>2261</v>
      </c>
      <c r="R27" s="315">
        <v>2458</v>
      </c>
      <c r="S27" s="315">
        <v>2400</v>
      </c>
      <c r="T27" s="315">
        <v>2419</v>
      </c>
      <c r="U27" s="315">
        <v>2419</v>
      </c>
      <c r="V27" s="315">
        <v>2445</v>
      </c>
      <c r="W27" s="315">
        <v>2417</v>
      </c>
      <c r="X27" s="315">
        <v>2407</v>
      </c>
      <c r="Y27" s="315">
        <v>2558</v>
      </c>
      <c r="Z27" s="315">
        <v>2638</v>
      </c>
      <c r="AA27" s="315">
        <v>1303</v>
      </c>
      <c r="AB27" s="316"/>
      <c r="AC27" s="316"/>
      <c r="AD27" s="316"/>
      <c r="AE27" s="316"/>
      <c r="AF27" s="316"/>
      <c r="AG27" s="316"/>
      <c r="AH27" s="316"/>
      <c r="AI27" s="316"/>
      <c r="AJ27" s="316"/>
      <c r="AK27" s="316"/>
      <c r="AL27" s="316"/>
      <c r="AM27" s="316"/>
      <c r="AN27" s="316"/>
    </row>
    <row r="28" spans="1:40" ht="15" customHeight="1" x14ac:dyDescent="0.3">
      <c r="A28" s="314" t="s">
        <v>724</v>
      </c>
      <c r="B28" s="314" t="s">
        <v>753</v>
      </c>
      <c r="C28" s="315">
        <v>1026</v>
      </c>
      <c r="D28" s="315">
        <v>1026</v>
      </c>
      <c r="E28" s="315">
        <v>1026</v>
      </c>
      <c r="F28" s="315">
        <v>1026</v>
      </c>
      <c r="G28" s="315">
        <v>1026</v>
      </c>
      <c r="H28" s="315">
        <v>1026</v>
      </c>
      <c r="I28" s="315">
        <v>1025</v>
      </c>
      <c r="J28" s="315">
        <v>1032</v>
      </c>
      <c r="K28" s="315">
        <v>1030</v>
      </c>
      <c r="L28" s="315">
        <v>359</v>
      </c>
      <c r="M28" s="316"/>
      <c r="N28" s="316"/>
      <c r="O28" s="316"/>
      <c r="P28" s="316"/>
      <c r="Q28" s="316"/>
      <c r="R28" s="316"/>
      <c r="S28" s="316"/>
      <c r="T28" s="316"/>
      <c r="U28" s="316"/>
      <c r="V28" s="316"/>
      <c r="W28" s="316"/>
      <c r="X28" s="316"/>
      <c r="Y28" s="316"/>
      <c r="Z28" s="316"/>
      <c r="AA28" s="316"/>
      <c r="AB28" s="316"/>
      <c r="AC28" s="316"/>
      <c r="AD28" s="316"/>
      <c r="AE28" s="316"/>
      <c r="AF28" s="316"/>
      <c r="AG28" s="316"/>
      <c r="AH28" s="316"/>
      <c r="AI28" s="316"/>
      <c r="AJ28" s="316"/>
      <c r="AK28" s="316"/>
      <c r="AL28" s="316"/>
      <c r="AM28" s="316"/>
      <c r="AN28" s="316"/>
    </row>
    <row r="29" spans="1:40" ht="15" customHeight="1" x14ac:dyDescent="0.3">
      <c r="A29" s="314" t="s">
        <v>724</v>
      </c>
      <c r="B29" s="314" t="s">
        <v>754</v>
      </c>
      <c r="C29" s="316"/>
      <c r="D29" s="316"/>
      <c r="E29" s="316"/>
      <c r="F29" s="316"/>
      <c r="G29" s="316"/>
      <c r="H29" s="316"/>
      <c r="I29" s="316"/>
      <c r="J29" s="316"/>
      <c r="K29" s="316"/>
      <c r="L29" s="316"/>
      <c r="M29" s="315">
        <v>602</v>
      </c>
      <c r="N29" s="315">
        <v>67</v>
      </c>
      <c r="O29" s="316"/>
      <c r="P29" s="316"/>
      <c r="Q29" s="316"/>
      <c r="R29" s="316"/>
      <c r="S29" s="316"/>
      <c r="T29" s="316"/>
      <c r="U29" s="316"/>
      <c r="V29" s="316"/>
      <c r="W29" s="316"/>
      <c r="X29" s="316"/>
      <c r="Y29" s="316"/>
      <c r="Z29" s="316"/>
      <c r="AA29" s="316"/>
      <c r="AB29" s="316"/>
      <c r="AC29" s="316"/>
      <c r="AD29" s="316"/>
      <c r="AE29" s="316"/>
      <c r="AF29" s="316"/>
      <c r="AG29" s="316"/>
      <c r="AH29" s="316"/>
      <c r="AI29" s="316"/>
      <c r="AJ29" s="316"/>
      <c r="AK29" s="316"/>
      <c r="AL29" s="316"/>
      <c r="AM29" s="316"/>
      <c r="AN29" s="316"/>
    </row>
    <row r="30" spans="1:40" ht="15" customHeight="1" x14ac:dyDescent="0.3">
      <c r="A30" s="314" t="s">
        <v>724</v>
      </c>
      <c r="B30" s="314" t="s">
        <v>746</v>
      </c>
      <c r="C30" s="316"/>
      <c r="D30" s="316"/>
      <c r="E30" s="316"/>
      <c r="F30" s="316"/>
      <c r="G30" s="316"/>
      <c r="H30" s="316"/>
      <c r="I30" s="316"/>
      <c r="J30" s="316"/>
      <c r="K30" s="316"/>
      <c r="L30" s="315">
        <v>35.9</v>
      </c>
      <c r="M30" s="316"/>
      <c r="N30" s="316"/>
      <c r="O30" s="316"/>
      <c r="P30" s="316"/>
      <c r="Q30" s="316"/>
      <c r="R30" s="316"/>
      <c r="S30" s="316"/>
      <c r="T30" s="316"/>
      <c r="U30" s="316"/>
      <c r="V30" s="316"/>
      <c r="W30" s="316"/>
      <c r="X30" s="316"/>
      <c r="Y30" s="316"/>
      <c r="Z30" s="316"/>
      <c r="AA30" s="316"/>
      <c r="AB30" s="316"/>
      <c r="AC30" s="316"/>
      <c r="AD30" s="316"/>
      <c r="AE30" s="316"/>
      <c r="AF30" s="316"/>
      <c r="AG30" s="316"/>
      <c r="AH30" s="316"/>
      <c r="AI30" s="316"/>
      <c r="AJ30" s="316"/>
      <c r="AK30" s="316"/>
      <c r="AL30" s="316"/>
      <c r="AM30" s="316"/>
      <c r="AN30" s="316"/>
    </row>
    <row r="31" spans="1:40" ht="15" customHeight="1" x14ac:dyDescent="0.3">
      <c r="A31" s="314" t="s">
        <v>724</v>
      </c>
      <c r="B31" s="314" t="s">
        <v>749</v>
      </c>
      <c r="C31" s="316"/>
      <c r="D31" s="316"/>
      <c r="E31" s="316"/>
      <c r="F31" s="316"/>
      <c r="G31" s="316"/>
      <c r="H31" s="316"/>
      <c r="I31" s="316"/>
      <c r="J31" s="316"/>
      <c r="K31" s="316"/>
      <c r="L31" s="315">
        <v>323.10000000000002</v>
      </c>
      <c r="M31" s="316"/>
      <c r="N31" s="316"/>
      <c r="O31" s="316"/>
      <c r="P31" s="316"/>
      <c r="Q31" s="316"/>
      <c r="R31" s="316"/>
      <c r="S31" s="316"/>
      <c r="T31" s="316"/>
      <c r="U31" s="316"/>
      <c r="V31" s="316"/>
      <c r="W31" s="316"/>
      <c r="X31" s="316"/>
      <c r="Y31" s="316"/>
      <c r="Z31" s="316"/>
      <c r="AA31" s="316"/>
      <c r="AB31" s="316"/>
      <c r="AC31" s="316"/>
      <c r="AD31" s="316"/>
      <c r="AE31" s="316"/>
      <c r="AF31" s="316"/>
      <c r="AG31" s="316"/>
      <c r="AH31" s="316"/>
      <c r="AI31" s="316"/>
      <c r="AJ31" s="316"/>
      <c r="AK31" s="316"/>
      <c r="AL31" s="316"/>
      <c r="AM31" s="316"/>
      <c r="AN31" s="316"/>
    </row>
    <row r="32" spans="1:40" ht="15" customHeight="1" x14ac:dyDescent="0.3">
      <c r="A32" s="314" t="s">
        <v>720</v>
      </c>
      <c r="B32" s="314" t="s">
        <v>756</v>
      </c>
      <c r="C32" s="315">
        <v>0</v>
      </c>
      <c r="D32" s="315">
        <v>0</v>
      </c>
      <c r="E32" s="315">
        <v>0</v>
      </c>
      <c r="F32" s="315">
        <v>0</v>
      </c>
      <c r="G32" s="315">
        <v>0</v>
      </c>
      <c r="H32" s="315">
        <v>0</v>
      </c>
      <c r="I32" s="315">
        <v>331.5</v>
      </c>
      <c r="J32" s="315">
        <v>433.25</v>
      </c>
      <c r="K32" s="315">
        <v>385.5</v>
      </c>
      <c r="L32" s="315">
        <v>385.25</v>
      </c>
      <c r="M32" s="315">
        <v>377</v>
      </c>
      <c r="N32" s="315">
        <v>214</v>
      </c>
      <c r="O32" s="316"/>
      <c r="P32" s="316"/>
      <c r="Q32" s="316"/>
      <c r="R32" s="316"/>
      <c r="S32" s="316"/>
      <c r="T32" s="316"/>
      <c r="U32" s="316"/>
      <c r="V32" s="316"/>
      <c r="W32" s="316"/>
      <c r="X32" s="316"/>
      <c r="Y32" s="316"/>
      <c r="Z32" s="316"/>
      <c r="AA32" s="316"/>
      <c r="AB32" s="316"/>
      <c r="AC32" s="316"/>
      <c r="AD32" s="316"/>
      <c r="AE32" s="316"/>
      <c r="AF32" s="316"/>
      <c r="AG32" s="316"/>
      <c r="AH32" s="316"/>
      <c r="AI32" s="316"/>
      <c r="AJ32" s="316"/>
      <c r="AK32" s="316"/>
      <c r="AL32" s="316"/>
      <c r="AM32" s="316"/>
      <c r="AN32" s="316"/>
    </row>
    <row r="33" spans="1:40" ht="15" customHeight="1" x14ac:dyDescent="0.3">
      <c r="A33" s="314" t="s">
        <v>720</v>
      </c>
      <c r="B33" s="314" t="s">
        <v>757</v>
      </c>
      <c r="C33" s="315">
        <v>0</v>
      </c>
      <c r="D33" s="315">
        <v>0</v>
      </c>
      <c r="E33" s="315">
        <v>0</v>
      </c>
      <c r="F33" s="315">
        <v>0</v>
      </c>
      <c r="G33" s="315">
        <v>0</v>
      </c>
      <c r="H33" s="315">
        <v>0</v>
      </c>
      <c r="I33" s="315">
        <v>331.5</v>
      </c>
      <c r="J33" s="315">
        <v>433.25</v>
      </c>
      <c r="K33" s="315">
        <v>385.5</v>
      </c>
      <c r="L33" s="315">
        <v>385.25</v>
      </c>
      <c r="M33" s="315">
        <v>377</v>
      </c>
      <c r="N33" s="315">
        <v>214</v>
      </c>
      <c r="O33" s="316"/>
      <c r="P33" s="316"/>
      <c r="Q33" s="316"/>
      <c r="R33" s="316"/>
      <c r="S33" s="316"/>
      <c r="T33" s="316"/>
      <c r="U33" s="316"/>
      <c r="V33" s="316"/>
      <c r="W33" s="316"/>
      <c r="X33" s="316"/>
      <c r="Y33" s="316"/>
      <c r="Z33" s="316"/>
      <c r="AA33" s="316"/>
      <c r="AB33" s="316"/>
      <c r="AC33" s="316"/>
      <c r="AD33" s="316"/>
      <c r="AE33" s="316"/>
      <c r="AF33" s="316"/>
      <c r="AG33" s="316"/>
      <c r="AH33" s="316"/>
      <c r="AI33" s="316"/>
      <c r="AJ33" s="316"/>
      <c r="AK33" s="316"/>
      <c r="AL33" s="316"/>
      <c r="AM33" s="316"/>
      <c r="AN33" s="316"/>
    </row>
    <row r="34" spans="1:40" ht="15" customHeight="1" x14ac:dyDescent="0.3">
      <c r="A34" s="314" t="s">
        <v>720</v>
      </c>
      <c r="B34" s="314" t="s">
        <v>758</v>
      </c>
      <c r="C34" s="315">
        <v>0</v>
      </c>
      <c r="D34" s="315">
        <v>0</v>
      </c>
      <c r="E34" s="315">
        <v>0</v>
      </c>
      <c r="F34" s="315">
        <v>0</v>
      </c>
      <c r="G34" s="315">
        <v>0</v>
      </c>
      <c r="H34" s="315">
        <v>0</v>
      </c>
      <c r="I34" s="315">
        <v>331.5</v>
      </c>
      <c r="J34" s="315">
        <v>433.25</v>
      </c>
      <c r="K34" s="315">
        <v>385.5</v>
      </c>
      <c r="L34" s="315">
        <v>385.25</v>
      </c>
      <c r="M34" s="315">
        <v>377</v>
      </c>
      <c r="N34" s="315">
        <v>214</v>
      </c>
      <c r="O34" s="316"/>
      <c r="P34" s="316"/>
      <c r="Q34" s="316"/>
      <c r="R34" s="316"/>
      <c r="S34" s="316"/>
      <c r="T34" s="316"/>
      <c r="U34" s="316"/>
      <c r="V34" s="316"/>
      <c r="W34" s="316"/>
      <c r="X34" s="316"/>
      <c r="Y34" s="316"/>
      <c r="Z34" s="316"/>
      <c r="AA34" s="316"/>
      <c r="AB34" s="316"/>
      <c r="AC34" s="316"/>
      <c r="AD34" s="316"/>
      <c r="AE34" s="316"/>
      <c r="AF34" s="316"/>
      <c r="AG34" s="316"/>
      <c r="AH34" s="316"/>
      <c r="AI34" s="316"/>
      <c r="AJ34" s="316"/>
      <c r="AK34" s="316"/>
      <c r="AL34" s="316"/>
      <c r="AM34" s="316"/>
      <c r="AN34" s="316"/>
    </row>
    <row r="35" spans="1:40" ht="15" customHeight="1" x14ac:dyDescent="0.3">
      <c r="A35" s="314" t="s">
        <v>720</v>
      </c>
      <c r="B35" s="314" t="s">
        <v>759</v>
      </c>
      <c r="C35" s="315">
        <v>0</v>
      </c>
      <c r="D35" s="315">
        <v>0</v>
      </c>
      <c r="E35" s="315">
        <v>0</v>
      </c>
      <c r="F35" s="315">
        <v>0</v>
      </c>
      <c r="G35" s="315">
        <v>0</v>
      </c>
      <c r="H35" s="315">
        <v>0</v>
      </c>
      <c r="I35" s="315">
        <v>331.5</v>
      </c>
      <c r="J35" s="315">
        <v>433.25</v>
      </c>
      <c r="K35" s="315">
        <v>385.5</v>
      </c>
      <c r="L35" s="315">
        <v>385.25</v>
      </c>
      <c r="M35" s="315">
        <v>377</v>
      </c>
      <c r="N35" s="315">
        <v>214</v>
      </c>
      <c r="O35" s="316"/>
      <c r="P35" s="316"/>
      <c r="Q35" s="316"/>
      <c r="R35" s="316"/>
      <c r="S35" s="316"/>
      <c r="T35" s="316"/>
      <c r="U35" s="316"/>
      <c r="V35" s="316"/>
      <c r="W35" s="316"/>
      <c r="X35" s="316"/>
      <c r="Y35" s="316"/>
      <c r="Z35" s="316"/>
      <c r="AA35" s="316"/>
      <c r="AB35" s="316"/>
      <c r="AC35" s="316"/>
      <c r="AD35" s="316"/>
      <c r="AE35" s="316"/>
      <c r="AF35" s="316"/>
      <c r="AG35" s="316"/>
      <c r="AH35" s="316"/>
      <c r="AI35" s="316"/>
      <c r="AJ35" s="316"/>
      <c r="AK35" s="316"/>
      <c r="AL35" s="316"/>
      <c r="AM35" s="316"/>
      <c r="AN35" s="316"/>
    </row>
    <row r="36" spans="1:40" ht="15" customHeight="1" x14ac:dyDescent="0.3">
      <c r="A36" s="314" t="s">
        <v>727</v>
      </c>
      <c r="B36" s="314" t="s">
        <v>760</v>
      </c>
      <c r="C36" s="316"/>
      <c r="D36" s="316"/>
      <c r="E36" s="316"/>
      <c r="F36" s="316"/>
      <c r="G36" s="316"/>
      <c r="H36" s="316"/>
      <c r="I36" s="316"/>
      <c r="J36" s="315">
        <v>817</v>
      </c>
      <c r="K36" s="315">
        <v>881</v>
      </c>
      <c r="L36" s="315">
        <v>826</v>
      </c>
      <c r="M36" s="315">
        <v>811</v>
      </c>
      <c r="N36" s="315">
        <v>813</v>
      </c>
      <c r="O36" s="315">
        <v>823</v>
      </c>
      <c r="P36" s="315">
        <v>758.08</v>
      </c>
      <c r="Q36" s="316"/>
      <c r="R36" s="316"/>
      <c r="S36" s="316"/>
      <c r="T36" s="316"/>
      <c r="U36" s="316"/>
      <c r="V36" s="316"/>
      <c r="W36" s="316"/>
      <c r="X36" s="316"/>
      <c r="Y36" s="316"/>
      <c r="Z36" s="316"/>
      <c r="AA36" s="316"/>
      <c r="AB36" s="316"/>
      <c r="AC36" s="316"/>
      <c r="AD36" s="316"/>
      <c r="AE36" s="316"/>
      <c r="AF36" s="316"/>
      <c r="AG36" s="316"/>
      <c r="AH36" s="316"/>
      <c r="AI36" s="316"/>
      <c r="AJ36" s="316"/>
      <c r="AK36" s="316"/>
      <c r="AL36" s="316"/>
      <c r="AM36" s="316"/>
      <c r="AN36" s="316"/>
    </row>
    <row r="37" spans="1:40" ht="15" customHeight="1" x14ac:dyDescent="0.3">
      <c r="A37" s="314" t="s">
        <v>727</v>
      </c>
      <c r="B37" s="314" t="s">
        <v>761</v>
      </c>
      <c r="C37" s="315">
        <v>873</v>
      </c>
      <c r="D37" s="315">
        <v>873</v>
      </c>
      <c r="E37" s="315">
        <v>873</v>
      </c>
      <c r="F37" s="315">
        <v>873</v>
      </c>
      <c r="G37" s="315">
        <v>873</v>
      </c>
      <c r="H37" s="315">
        <v>873</v>
      </c>
      <c r="I37" s="315">
        <v>873</v>
      </c>
      <c r="J37" s="315">
        <v>43</v>
      </c>
      <c r="K37" s="316"/>
      <c r="L37" s="316"/>
      <c r="M37" s="316"/>
      <c r="N37" s="316"/>
      <c r="O37" s="316"/>
      <c r="P37" s="316"/>
      <c r="Q37" s="316"/>
      <c r="R37" s="316"/>
      <c r="S37" s="316"/>
      <c r="T37" s="316"/>
      <c r="U37" s="316"/>
      <c r="V37" s="316"/>
      <c r="W37" s="316"/>
      <c r="X37" s="316"/>
      <c r="Y37" s="316"/>
      <c r="Z37" s="316"/>
      <c r="AA37" s="316"/>
      <c r="AB37" s="316"/>
      <c r="AC37" s="316"/>
      <c r="AD37" s="316"/>
      <c r="AE37" s="316"/>
      <c r="AF37" s="316"/>
      <c r="AG37" s="316"/>
      <c r="AH37" s="316"/>
      <c r="AI37" s="316"/>
      <c r="AJ37" s="316"/>
      <c r="AK37" s="316"/>
      <c r="AL37" s="316"/>
      <c r="AM37" s="316"/>
      <c r="AN37" s="316"/>
    </row>
    <row r="38" spans="1:40" ht="15" customHeight="1" x14ac:dyDescent="0.3">
      <c r="A38" s="314" t="s">
        <v>727</v>
      </c>
      <c r="B38" s="314" t="s">
        <v>762</v>
      </c>
      <c r="C38" s="316"/>
      <c r="D38" s="316"/>
      <c r="E38" s="316"/>
      <c r="F38" s="316"/>
      <c r="G38" s="316"/>
      <c r="H38" s="316"/>
      <c r="I38" s="316"/>
      <c r="J38" s="316"/>
      <c r="K38" s="316"/>
      <c r="L38" s="316"/>
      <c r="M38" s="316"/>
      <c r="N38" s="316"/>
      <c r="O38" s="316"/>
      <c r="P38" s="315">
        <v>49.44</v>
      </c>
      <c r="Q38" s="315">
        <v>850</v>
      </c>
      <c r="R38" s="315">
        <v>828</v>
      </c>
      <c r="S38" s="315">
        <v>817</v>
      </c>
      <c r="T38" s="315">
        <v>833</v>
      </c>
      <c r="U38" s="315">
        <v>831</v>
      </c>
      <c r="V38" s="315">
        <v>841</v>
      </c>
      <c r="W38" s="315">
        <v>867</v>
      </c>
      <c r="X38" s="315">
        <v>862</v>
      </c>
      <c r="Y38" s="315">
        <v>887</v>
      </c>
      <c r="Z38" s="315">
        <v>921</v>
      </c>
      <c r="AA38" s="315">
        <v>968</v>
      </c>
      <c r="AB38" s="315">
        <v>937</v>
      </c>
      <c r="AC38" s="315">
        <v>919</v>
      </c>
      <c r="AD38" s="315">
        <v>927</v>
      </c>
      <c r="AE38" s="315">
        <v>930</v>
      </c>
      <c r="AF38" s="315">
        <v>926</v>
      </c>
      <c r="AG38" s="316"/>
      <c r="AH38" s="316"/>
      <c r="AI38" s="316"/>
      <c r="AJ38" s="316"/>
      <c r="AK38" s="316"/>
      <c r="AL38" s="316"/>
      <c r="AM38" s="316"/>
      <c r="AN38" s="316"/>
    </row>
    <row r="39" spans="1:40" ht="15" customHeight="1" x14ac:dyDescent="0.3">
      <c r="A39" s="314" t="s">
        <v>727</v>
      </c>
      <c r="B39" s="314" t="s">
        <v>2093</v>
      </c>
      <c r="C39" s="316"/>
      <c r="D39" s="316"/>
      <c r="E39" s="316"/>
      <c r="F39" s="316"/>
      <c r="G39" s="316"/>
      <c r="H39" s="316"/>
      <c r="I39" s="316"/>
      <c r="J39" s="316"/>
      <c r="K39" s="316"/>
      <c r="L39" s="316"/>
      <c r="M39" s="316"/>
      <c r="N39" s="316"/>
      <c r="O39" s="316"/>
      <c r="P39" s="316"/>
      <c r="Q39" s="316"/>
      <c r="R39" s="316"/>
      <c r="S39" s="316"/>
      <c r="T39" s="316"/>
      <c r="U39" s="316"/>
      <c r="V39" s="316"/>
      <c r="W39" s="316"/>
      <c r="X39" s="316"/>
      <c r="Y39" s="316"/>
      <c r="Z39" s="316"/>
      <c r="AA39" s="316"/>
      <c r="AB39" s="316"/>
      <c r="AC39" s="316"/>
      <c r="AD39" s="316"/>
      <c r="AE39" s="316"/>
      <c r="AF39" s="316"/>
      <c r="AG39" s="315">
        <v>960</v>
      </c>
      <c r="AH39" s="315">
        <v>987</v>
      </c>
      <c r="AI39" s="315">
        <v>967</v>
      </c>
      <c r="AJ39" s="315">
        <v>996</v>
      </c>
      <c r="AK39" s="315">
        <v>989</v>
      </c>
      <c r="AL39" s="315">
        <v>1018</v>
      </c>
      <c r="AM39" s="315">
        <v>1037</v>
      </c>
      <c r="AN39" s="315">
        <v>1049</v>
      </c>
    </row>
    <row r="40" spans="1:40" ht="15" customHeight="1" x14ac:dyDescent="0.3">
      <c r="A40" s="314" t="s">
        <v>727</v>
      </c>
      <c r="B40" s="314" t="s">
        <v>763</v>
      </c>
      <c r="C40" s="316"/>
      <c r="D40" s="316"/>
      <c r="E40" s="316"/>
      <c r="F40" s="316"/>
      <c r="G40" s="316"/>
      <c r="H40" s="316"/>
      <c r="I40" s="316"/>
      <c r="J40" s="316"/>
      <c r="K40" s="316"/>
      <c r="L40" s="316"/>
      <c r="M40" s="316"/>
      <c r="N40" s="316"/>
      <c r="O40" s="316"/>
      <c r="P40" s="315">
        <v>16.48</v>
      </c>
      <c r="Q40" s="316"/>
      <c r="R40" s="316"/>
      <c r="S40" s="316"/>
      <c r="T40" s="316"/>
      <c r="U40" s="316"/>
      <c r="V40" s="316"/>
      <c r="W40" s="316"/>
      <c r="X40" s="316"/>
      <c r="Y40" s="316"/>
      <c r="Z40" s="316"/>
      <c r="AA40" s="316"/>
      <c r="AB40" s="316"/>
      <c r="AC40" s="316"/>
      <c r="AD40" s="316"/>
      <c r="AE40" s="316"/>
      <c r="AF40" s="316"/>
      <c r="AG40" s="316"/>
      <c r="AH40" s="316"/>
      <c r="AI40" s="316"/>
      <c r="AJ40" s="316"/>
      <c r="AK40" s="316"/>
      <c r="AL40" s="316"/>
      <c r="AM40" s="316"/>
      <c r="AN40" s="316"/>
    </row>
    <row r="41" spans="1:40" ht="15" customHeight="1" x14ac:dyDescent="0.3">
      <c r="A41" s="314" t="s">
        <v>721</v>
      </c>
      <c r="B41" s="314" t="s">
        <v>764</v>
      </c>
      <c r="C41" s="316"/>
      <c r="D41" s="316"/>
      <c r="E41" s="316"/>
      <c r="F41" s="316"/>
      <c r="G41" s="316"/>
      <c r="H41" s="316"/>
      <c r="I41" s="315">
        <v>380</v>
      </c>
      <c r="J41" s="315">
        <v>1006</v>
      </c>
      <c r="K41" s="315">
        <v>768.4</v>
      </c>
      <c r="L41" s="315">
        <v>956.5</v>
      </c>
      <c r="M41" s="315">
        <v>950.00000000000011</v>
      </c>
      <c r="N41" s="315">
        <v>917.76</v>
      </c>
      <c r="O41" s="315">
        <v>523</v>
      </c>
      <c r="P41" s="315">
        <v>531</v>
      </c>
      <c r="Q41" s="315">
        <v>35.200000000000003</v>
      </c>
      <c r="R41" s="316"/>
      <c r="S41" s="316"/>
      <c r="T41" s="316"/>
      <c r="U41" s="316"/>
      <c r="V41" s="316"/>
      <c r="W41" s="316"/>
      <c r="X41" s="316"/>
      <c r="Y41" s="316"/>
      <c r="Z41" s="316"/>
      <c r="AA41" s="316"/>
      <c r="AB41" s="316"/>
      <c r="AC41" s="316"/>
      <c r="AD41" s="316"/>
      <c r="AE41" s="316"/>
      <c r="AF41" s="316"/>
      <c r="AG41" s="316"/>
      <c r="AH41" s="316"/>
      <c r="AI41" s="316"/>
      <c r="AJ41" s="316"/>
      <c r="AK41" s="316"/>
      <c r="AL41" s="316"/>
      <c r="AM41" s="316"/>
      <c r="AN41" s="316"/>
    </row>
    <row r="42" spans="1:40" ht="15" customHeight="1" x14ac:dyDescent="0.3">
      <c r="A42" s="314" t="s">
        <v>721</v>
      </c>
      <c r="B42" s="314" t="s">
        <v>765</v>
      </c>
      <c r="C42" s="316"/>
      <c r="D42" s="316"/>
      <c r="E42" s="316"/>
      <c r="F42" s="316"/>
      <c r="G42" s="316"/>
      <c r="H42" s="316"/>
      <c r="I42" s="316"/>
      <c r="J42" s="316"/>
      <c r="K42" s="316"/>
      <c r="L42" s="316"/>
      <c r="M42" s="315">
        <v>608.00000000000011</v>
      </c>
      <c r="N42" s="315">
        <v>1259.9999999999998</v>
      </c>
      <c r="O42" s="315">
        <v>1344.7</v>
      </c>
      <c r="P42" s="315">
        <v>513.15000000000009</v>
      </c>
      <c r="Q42" s="316"/>
      <c r="R42" s="316"/>
      <c r="S42" s="316"/>
      <c r="T42" s="316"/>
      <c r="U42" s="316"/>
      <c r="V42" s="316"/>
      <c r="W42" s="316"/>
      <c r="X42" s="316"/>
      <c r="Y42" s="316"/>
      <c r="Z42" s="316"/>
      <c r="AA42" s="316"/>
      <c r="AB42" s="316"/>
      <c r="AC42" s="316"/>
      <c r="AD42" s="316"/>
      <c r="AE42" s="316"/>
      <c r="AF42" s="316"/>
      <c r="AG42" s="316"/>
      <c r="AH42" s="316"/>
      <c r="AI42" s="316"/>
      <c r="AJ42" s="316"/>
      <c r="AK42" s="316"/>
      <c r="AL42" s="316"/>
      <c r="AM42" s="316"/>
      <c r="AN42" s="316"/>
    </row>
    <row r="43" spans="1:40" ht="15" customHeight="1" x14ac:dyDescent="0.3">
      <c r="A43" s="314" t="s">
        <v>721</v>
      </c>
      <c r="B43" s="314" t="s">
        <v>766</v>
      </c>
      <c r="C43" s="316"/>
      <c r="D43" s="316"/>
      <c r="E43" s="316"/>
      <c r="F43" s="316"/>
      <c r="G43" s="316"/>
      <c r="H43" s="316"/>
      <c r="I43" s="316"/>
      <c r="J43" s="316"/>
      <c r="K43" s="316"/>
      <c r="L43" s="316"/>
      <c r="M43" s="315">
        <v>32</v>
      </c>
      <c r="N43" s="315">
        <v>1120</v>
      </c>
      <c r="O43" s="315">
        <v>1344.7</v>
      </c>
      <c r="P43" s="315">
        <v>342.1</v>
      </c>
      <c r="Q43" s="316"/>
      <c r="R43" s="316"/>
      <c r="S43" s="316"/>
      <c r="T43" s="316"/>
      <c r="U43" s="316"/>
      <c r="V43" s="316"/>
      <c r="W43" s="316"/>
      <c r="X43" s="316"/>
      <c r="Y43" s="316"/>
      <c r="Z43" s="316"/>
      <c r="AA43" s="316"/>
      <c r="AB43" s="316"/>
      <c r="AC43" s="316"/>
      <c r="AD43" s="316"/>
      <c r="AE43" s="316"/>
      <c r="AF43" s="316"/>
      <c r="AG43" s="316"/>
      <c r="AH43" s="316"/>
      <c r="AI43" s="316"/>
      <c r="AJ43" s="316"/>
      <c r="AK43" s="316"/>
      <c r="AL43" s="316"/>
      <c r="AM43" s="316"/>
      <c r="AN43" s="316"/>
    </row>
    <row r="44" spans="1:40" ht="15" customHeight="1" x14ac:dyDescent="0.3">
      <c r="A44" s="314" t="s">
        <v>721</v>
      </c>
      <c r="B44" s="314" t="s">
        <v>767</v>
      </c>
      <c r="C44" s="316"/>
      <c r="D44" s="316"/>
      <c r="E44" s="316"/>
      <c r="F44" s="316"/>
      <c r="G44" s="316"/>
      <c r="H44" s="316"/>
      <c r="I44" s="316"/>
      <c r="J44" s="316"/>
      <c r="K44" s="316"/>
      <c r="L44" s="316"/>
      <c r="M44" s="316"/>
      <c r="N44" s="315">
        <v>420</v>
      </c>
      <c r="O44" s="315">
        <v>1152.5999999999999</v>
      </c>
      <c r="P44" s="315">
        <v>855.25</v>
      </c>
      <c r="Q44" s="316"/>
      <c r="R44" s="316"/>
      <c r="S44" s="316"/>
      <c r="T44" s="316"/>
      <c r="U44" s="316"/>
      <c r="V44" s="316"/>
      <c r="W44" s="316"/>
      <c r="X44" s="316"/>
      <c r="Y44" s="316"/>
      <c r="Z44" s="316"/>
      <c r="AA44" s="316"/>
      <c r="AB44" s="316"/>
      <c r="AC44" s="316"/>
      <c r="AD44" s="316"/>
      <c r="AE44" s="316"/>
      <c r="AF44" s="316"/>
      <c r="AG44" s="316"/>
      <c r="AH44" s="316"/>
      <c r="AI44" s="316"/>
      <c r="AJ44" s="316"/>
      <c r="AK44" s="316"/>
      <c r="AL44" s="316"/>
      <c r="AM44" s="316"/>
      <c r="AN44" s="316"/>
    </row>
    <row r="45" spans="1:40" ht="15" customHeight="1" x14ac:dyDescent="0.3">
      <c r="A45" s="314" t="s">
        <v>721</v>
      </c>
      <c r="B45" s="314" t="s">
        <v>768</v>
      </c>
      <c r="C45" s="316"/>
      <c r="D45" s="316"/>
      <c r="E45" s="316"/>
      <c r="F45" s="316"/>
      <c r="G45" s="316"/>
      <c r="H45" s="316"/>
      <c r="I45" s="316"/>
      <c r="J45" s="316"/>
      <c r="K45" s="316"/>
      <c r="L45" s="316"/>
      <c r="M45" s="316"/>
      <c r="N45" s="316"/>
      <c r="O45" s="316"/>
      <c r="P45" s="315">
        <v>1026.3000000000002</v>
      </c>
      <c r="Q45" s="315">
        <v>375</v>
      </c>
      <c r="R45" s="316"/>
      <c r="S45" s="316"/>
      <c r="T45" s="316"/>
      <c r="U45" s="316"/>
      <c r="V45" s="316"/>
      <c r="W45" s="316"/>
      <c r="X45" s="316"/>
      <c r="Y45" s="316"/>
      <c r="Z45" s="316"/>
      <c r="AA45" s="316"/>
      <c r="AB45" s="316"/>
      <c r="AC45" s="316"/>
      <c r="AD45" s="316"/>
      <c r="AE45" s="316"/>
      <c r="AF45" s="316"/>
      <c r="AG45" s="316"/>
      <c r="AH45" s="316"/>
      <c r="AI45" s="316"/>
      <c r="AJ45" s="316"/>
      <c r="AK45" s="316"/>
      <c r="AL45" s="316"/>
      <c r="AM45" s="316"/>
      <c r="AN45" s="316"/>
    </row>
    <row r="46" spans="1:40" ht="15" customHeight="1" x14ac:dyDescent="0.3">
      <c r="A46" s="314" t="s">
        <v>721</v>
      </c>
      <c r="B46" s="314" t="s">
        <v>769</v>
      </c>
      <c r="C46" s="316"/>
      <c r="D46" s="316"/>
      <c r="E46" s="316"/>
      <c r="F46" s="316"/>
      <c r="G46" s="316"/>
      <c r="H46" s="316"/>
      <c r="I46" s="316"/>
      <c r="J46" s="316"/>
      <c r="K46" s="316"/>
      <c r="L46" s="316"/>
      <c r="M46" s="316"/>
      <c r="N46" s="316"/>
      <c r="O46" s="316"/>
      <c r="P46" s="315">
        <v>684.2</v>
      </c>
      <c r="Q46" s="315">
        <v>375</v>
      </c>
      <c r="R46" s="316"/>
      <c r="S46" s="316"/>
      <c r="T46" s="316"/>
      <c r="U46" s="316"/>
      <c r="V46" s="316"/>
      <c r="W46" s="316"/>
      <c r="X46" s="316"/>
      <c r="Y46" s="316"/>
      <c r="Z46" s="316"/>
      <c r="AA46" s="316"/>
      <c r="AB46" s="316"/>
      <c r="AC46" s="316"/>
      <c r="AD46" s="316"/>
      <c r="AE46" s="316"/>
      <c r="AF46" s="316"/>
      <c r="AG46" s="316"/>
      <c r="AH46" s="316"/>
      <c r="AI46" s="316"/>
      <c r="AJ46" s="316"/>
      <c r="AK46" s="316"/>
      <c r="AL46" s="316"/>
      <c r="AM46" s="316"/>
      <c r="AN46" s="316"/>
    </row>
    <row r="47" spans="1:40" ht="15" customHeight="1" x14ac:dyDescent="0.3">
      <c r="A47" s="314" t="s">
        <v>721</v>
      </c>
      <c r="B47" s="314" t="s">
        <v>770</v>
      </c>
      <c r="C47" s="316"/>
      <c r="D47" s="316"/>
      <c r="E47" s="316"/>
      <c r="F47" s="316"/>
      <c r="G47" s="316"/>
      <c r="H47" s="316"/>
      <c r="I47" s="316"/>
      <c r="J47" s="316"/>
      <c r="K47" s="316"/>
      <c r="L47" s="316"/>
      <c r="M47" s="316"/>
      <c r="N47" s="316"/>
      <c r="O47" s="316"/>
      <c r="P47" s="316"/>
      <c r="Q47" s="315">
        <v>35.200000000000003</v>
      </c>
      <c r="R47" s="316"/>
      <c r="S47" s="316"/>
      <c r="T47" s="316"/>
      <c r="U47" s="316"/>
      <c r="V47" s="316"/>
      <c r="W47" s="316"/>
      <c r="X47" s="316"/>
      <c r="Y47" s="316"/>
      <c r="Z47" s="316"/>
      <c r="AA47" s="316"/>
      <c r="AB47" s="316"/>
      <c r="AC47" s="316"/>
      <c r="AD47" s="316"/>
      <c r="AE47" s="316"/>
      <c r="AF47" s="316"/>
      <c r="AG47" s="316"/>
      <c r="AH47" s="316"/>
      <c r="AI47" s="316"/>
      <c r="AJ47" s="316"/>
      <c r="AK47" s="316"/>
      <c r="AL47" s="316"/>
      <c r="AM47" s="316"/>
      <c r="AN47" s="316"/>
    </row>
    <row r="48" spans="1:40" ht="15" customHeight="1" x14ac:dyDescent="0.3">
      <c r="A48" s="314" t="s">
        <v>721</v>
      </c>
      <c r="B48" s="314" t="s">
        <v>745</v>
      </c>
      <c r="C48" s="316"/>
      <c r="D48" s="316"/>
      <c r="E48" s="316"/>
      <c r="F48" s="316"/>
      <c r="G48" s="316"/>
      <c r="H48" s="316"/>
      <c r="I48" s="315">
        <v>95</v>
      </c>
      <c r="J48" s="316"/>
      <c r="K48" s="316"/>
      <c r="L48" s="316"/>
      <c r="M48" s="316"/>
      <c r="N48" s="316"/>
      <c r="O48" s="316"/>
      <c r="P48" s="316"/>
      <c r="Q48" s="316"/>
      <c r="R48" s="316"/>
      <c r="S48" s="316"/>
      <c r="T48" s="316"/>
      <c r="U48" s="316"/>
      <c r="V48" s="316"/>
      <c r="W48" s="316"/>
      <c r="X48" s="316"/>
      <c r="Y48" s="316"/>
      <c r="Z48" s="316"/>
      <c r="AA48" s="316"/>
      <c r="AB48" s="316"/>
      <c r="AC48" s="316"/>
      <c r="AD48" s="316"/>
      <c r="AE48" s="316"/>
      <c r="AF48" s="316"/>
      <c r="AG48" s="316"/>
      <c r="AH48" s="316"/>
      <c r="AI48" s="316"/>
      <c r="AJ48" s="316"/>
      <c r="AK48" s="316"/>
      <c r="AL48" s="316"/>
      <c r="AM48" s="316"/>
      <c r="AN48" s="316"/>
    </row>
    <row r="49" spans="1:40" ht="15" customHeight="1" x14ac:dyDescent="0.3">
      <c r="A49" s="314" t="s">
        <v>721</v>
      </c>
      <c r="B49" s="314" t="s">
        <v>746</v>
      </c>
      <c r="C49" s="316"/>
      <c r="D49" s="316"/>
      <c r="E49" s="316"/>
      <c r="F49" s="316"/>
      <c r="G49" s="316"/>
      <c r="H49" s="316"/>
      <c r="I49" s="315">
        <v>95</v>
      </c>
      <c r="J49" s="315">
        <v>0</v>
      </c>
      <c r="K49" s="315">
        <v>192.1</v>
      </c>
      <c r="L49" s="315">
        <v>0</v>
      </c>
      <c r="M49" s="315">
        <v>0</v>
      </c>
      <c r="N49" s="315">
        <v>76.48</v>
      </c>
      <c r="O49" s="316"/>
      <c r="P49" s="316"/>
      <c r="Q49" s="316"/>
      <c r="R49" s="316"/>
      <c r="S49" s="316"/>
      <c r="T49" s="316"/>
      <c r="U49" s="316"/>
      <c r="V49" s="316"/>
      <c r="W49" s="316"/>
      <c r="X49" s="316"/>
      <c r="Y49" s="316"/>
      <c r="Z49" s="316"/>
      <c r="AA49" s="316"/>
      <c r="AB49" s="316"/>
      <c r="AC49" s="316"/>
      <c r="AD49" s="316"/>
      <c r="AE49" s="316"/>
      <c r="AF49" s="316"/>
      <c r="AG49" s="316"/>
      <c r="AH49" s="316"/>
      <c r="AI49" s="316"/>
      <c r="AJ49" s="316"/>
      <c r="AK49" s="316"/>
      <c r="AL49" s="316"/>
      <c r="AM49" s="316"/>
      <c r="AN49" s="316"/>
    </row>
    <row r="50" spans="1:40" ht="15" customHeight="1" x14ac:dyDescent="0.3">
      <c r="A50" s="314" t="s">
        <v>721</v>
      </c>
      <c r="B50" s="314" t="s">
        <v>747</v>
      </c>
      <c r="C50" s="316"/>
      <c r="D50" s="316"/>
      <c r="E50" s="316"/>
      <c r="F50" s="316"/>
      <c r="G50" s="316"/>
      <c r="H50" s="316"/>
      <c r="I50" s="316"/>
      <c r="J50" s="316"/>
      <c r="K50" s="316"/>
      <c r="L50" s="316"/>
      <c r="M50" s="316"/>
      <c r="N50" s="316"/>
      <c r="O50" s="316"/>
      <c r="P50" s="315">
        <v>106.2</v>
      </c>
      <c r="Q50" s="316"/>
      <c r="R50" s="316"/>
      <c r="S50" s="316"/>
      <c r="T50" s="316"/>
      <c r="U50" s="316"/>
      <c r="V50" s="316"/>
      <c r="W50" s="316"/>
      <c r="X50" s="316"/>
      <c r="Y50" s="316"/>
      <c r="Z50" s="316"/>
      <c r="AA50" s="316"/>
      <c r="AB50" s="316"/>
      <c r="AC50" s="316"/>
      <c r="AD50" s="316"/>
      <c r="AE50" s="316"/>
      <c r="AF50" s="316"/>
      <c r="AG50" s="316"/>
      <c r="AH50" s="316"/>
      <c r="AI50" s="316"/>
      <c r="AJ50" s="316"/>
      <c r="AK50" s="316"/>
      <c r="AL50" s="316"/>
      <c r="AM50" s="316"/>
      <c r="AN50" s="316"/>
    </row>
    <row r="51" spans="1:40" ht="15" customHeight="1" x14ac:dyDescent="0.3">
      <c r="A51" s="314" t="s">
        <v>721</v>
      </c>
      <c r="B51" s="314" t="s">
        <v>792</v>
      </c>
      <c r="C51" s="316"/>
      <c r="D51" s="316"/>
      <c r="E51" s="316"/>
      <c r="F51" s="316"/>
      <c r="G51" s="316"/>
      <c r="H51" s="316"/>
      <c r="I51" s="316"/>
      <c r="J51" s="316"/>
      <c r="K51" s="316"/>
      <c r="L51" s="316"/>
      <c r="M51" s="316"/>
      <c r="N51" s="316"/>
      <c r="O51" s="316"/>
      <c r="P51" s="316"/>
      <c r="Q51" s="316"/>
      <c r="R51" s="315">
        <v>935</v>
      </c>
      <c r="S51" s="315">
        <v>902</v>
      </c>
      <c r="T51" s="315">
        <v>1018.5</v>
      </c>
      <c r="U51" s="315">
        <v>900</v>
      </c>
      <c r="V51" s="315">
        <v>875</v>
      </c>
      <c r="W51" s="315">
        <v>862.5</v>
      </c>
      <c r="X51" s="315">
        <v>862</v>
      </c>
      <c r="Y51" s="315">
        <v>847.5</v>
      </c>
      <c r="Z51" s="315">
        <v>847</v>
      </c>
      <c r="AA51" s="315">
        <v>834</v>
      </c>
      <c r="AB51" s="315">
        <v>776</v>
      </c>
      <c r="AC51" s="315">
        <v>579.5</v>
      </c>
      <c r="AD51" s="315">
        <v>422.5</v>
      </c>
      <c r="AE51" s="315">
        <v>313</v>
      </c>
      <c r="AF51" s="316"/>
      <c r="AG51" s="316"/>
      <c r="AH51" s="316"/>
      <c r="AI51" s="316"/>
      <c r="AJ51" s="316"/>
      <c r="AK51" s="316"/>
      <c r="AL51" s="316"/>
      <c r="AM51" s="316"/>
      <c r="AN51" s="316"/>
    </row>
    <row r="52" spans="1:40" ht="15" customHeight="1" x14ac:dyDescent="0.3">
      <c r="A52" s="314" t="s">
        <v>721</v>
      </c>
      <c r="B52" s="314" t="s">
        <v>794</v>
      </c>
      <c r="C52" s="316"/>
      <c r="D52" s="316"/>
      <c r="E52" s="316"/>
      <c r="F52" s="316"/>
      <c r="G52" s="316"/>
      <c r="H52" s="316"/>
      <c r="I52" s="316"/>
      <c r="J52" s="316"/>
      <c r="K52" s="316"/>
      <c r="L52" s="316"/>
      <c r="M52" s="316"/>
      <c r="N52" s="316"/>
      <c r="O52" s="316"/>
      <c r="P52" s="316"/>
      <c r="Q52" s="316"/>
      <c r="R52" s="315">
        <v>935</v>
      </c>
      <c r="S52" s="315">
        <v>902</v>
      </c>
      <c r="T52" s="315">
        <v>1018.5</v>
      </c>
      <c r="U52" s="315">
        <v>900</v>
      </c>
      <c r="V52" s="315">
        <v>875</v>
      </c>
      <c r="W52" s="315">
        <v>862.5</v>
      </c>
      <c r="X52" s="315">
        <v>862</v>
      </c>
      <c r="Y52" s="315">
        <v>847.5</v>
      </c>
      <c r="Z52" s="315">
        <v>847</v>
      </c>
      <c r="AA52" s="315">
        <v>834</v>
      </c>
      <c r="AB52" s="315">
        <v>776</v>
      </c>
      <c r="AC52" s="315">
        <v>579.5</v>
      </c>
      <c r="AD52" s="315">
        <v>422.5</v>
      </c>
      <c r="AE52" s="315">
        <v>313</v>
      </c>
      <c r="AF52" s="316"/>
      <c r="AG52" s="316"/>
      <c r="AH52" s="316"/>
      <c r="AI52" s="316"/>
      <c r="AJ52" s="316"/>
      <c r="AK52" s="316"/>
      <c r="AL52" s="316"/>
      <c r="AM52" s="316"/>
      <c r="AN52" s="316"/>
    </row>
    <row r="53" spans="1:40" ht="15" customHeight="1" x14ac:dyDescent="0.3">
      <c r="A53" s="314" t="s">
        <v>721</v>
      </c>
      <c r="B53" s="314" t="s">
        <v>773</v>
      </c>
      <c r="C53" s="315">
        <v>953.5</v>
      </c>
      <c r="D53" s="315">
        <v>953.5</v>
      </c>
      <c r="E53" s="315">
        <v>953.5</v>
      </c>
      <c r="F53" s="315">
        <v>953.5</v>
      </c>
      <c r="G53" s="315">
        <v>953.5</v>
      </c>
      <c r="H53" s="315">
        <v>953.5</v>
      </c>
      <c r="I53" s="315">
        <v>474.99999999999994</v>
      </c>
      <c r="J53" s="316"/>
      <c r="K53" s="316"/>
      <c r="L53" s="316"/>
      <c r="M53" s="316"/>
      <c r="N53" s="316"/>
      <c r="O53" s="316"/>
      <c r="P53" s="316"/>
      <c r="Q53" s="316"/>
      <c r="R53" s="316"/>
      <c r="S53" s="316"/>
      <c r="T53" s="316"/>
      <c r="U53" s="316"/>
      <c r="V53" s="316"/>
      <c r="W53" s="316"/>
      <c r="X53" s="316"/>
      <c r="Y53" s="316"/>
      <c r="Z53" s="316"/>
      <c r="AA53" s="316"/>
      <c r="AB53" s="316"/>
      <c r="AC53" s="316"/>
      <c r="AD53" s="316"/>
      <c r="AE53" s="316"/>
      <c r="AF53" s="316"/>
      <c r="AG53" s="316"/>
      <c r="AH53" s="316"/>
      <c r="AI53" s="316"/>
      <c r="AJ53" s="316"/>
      <c r="AK53" s="316"/>
      <c r="AL53" s="316"/>
      <c r="AM53" s="316"/>
      <c r="AN53" s="316"/>
    </row>
    <row r="54" spans="1:40" ht="15" customHeight="1" x14ac:dyDescent="0.3">
      <c r="A54" s="314" t="s">
        <v>721</v>
      </c>
      <c r="B54" s="314" t="s">
        <v>774</v>
      </c>
      <c r="C54" s="315">
        <v>953.5</v>
      </c>
      <c r="D54" s="315">
        <v>953.5</v>
      </c>
      <c r="E54" s="315">
        <v>953.5</v>
      </c>
      <c r="F54" s="315">
        <v>953.5</v>
      </c>
      <c r="G54" s="315">
        <v>953.5</v>
      </c>
      <c r="H54" s="315">
        <v>953.5</v>
      </c>
      <c r="I54" s="315">
        <v>380</v>
      </c>
      <c r="J54" s="316"/>
      <c r="K54" s="316"/>
      <c r="L54" s="316"/>
      <c r="M54" s="316"/>
      <c r="N54" s="316"/>
      <c r="O54" s="316"/>
      <c r="P54" s="316"/>
      <c r="Q54" s="316"/>
      <c r="R54" s="316"/>
      <c r="S54" s="316"/>
      <c r="T54" s="316"/>
      <c r="U54" s="316"/>
      <c r="V54" s="316"/>
      <c r="W54" s="316"/>
      <c r="X54" s="316"/>
      <c r="Y54" s="316"/>
      <c r="Z54" s="316"/>
      <c r="AA54" s="316"/>
      <c r="AB54" s="316"/>
      <c r="AC54" s="316"/>
      <c r="AD54" s="316"/>
      <c r="AE54" s="316"/>
      <c r="AF54" s="316"/>
      <c r="AG54" s="316"/>
      <c r="AH54" s="316"/>
      <c r="AI54" s="316"/>
      <c r="AJ54" s="316"/>
      <c r="AK54" s="316"/>
      <c r="AL54" s="316"/>
      <c r="AM54" s="316"/>
      <c r="AN54" s="316"/>
    </row>
    <row r="55" spans="1:40" ht="15" customHeight="1" x14ac:dyDescent="0.3">
      <c r="A55" s="314" t="s">
        <v>721</v>
      </c>
      <c r="B55" s="314" t="s">
        <v>750</v>
      </c>
      <c r="C55" s="316"/>
      <c r="D55" s="316"/>
      <c r="E55" s="316"/>
      <c r="F55" s="316"/>
      <c r="G55" s="316"/>
      <c r="H55" s="316"/>
      <c r="I55" s="315">
        <v>95</v>
      </c>
      <c r="J55" s="316"/>
      <c r="K55" s="316"/>
      <c r="L55" s="316"/>
      <c r="M55" s="316"/>
      <c r="N55" s="316"/>
      <c r="O55" s="316"/>
      <c r="P55" s="316"/>
      <c r="Q55" s="316"/>
      <c r="R55" s="316"/>
      <c r="S55" s="316"/>
      <c r="T55" s="316"/>
      <c r="U55" s="316"/>
      <c r="V55" s="316"/>
      <c r="W55" s="316"/>
      <c r="X55" s="316"/>
      <c r="Y55" s="316"/>
      <c r="Z55" s="316"/>
      <c r="AA55" s="316"/>
      <c r="AB55" s="316"/>
      <c r="AC55" s="316"/>
      <c r="AD55" s="316"/>
      <c r="AE55" s="316"/>
      <c r="AF55" s="316"/>
      <c r="AG55" s="316"/>
      <c r="AH55" s="316"/>
      <c r="AI55" s="316"/>
      <c r="AJ55" s="316"/>
      <c r="AK55" s="316"/>
      <c r="AL55" s="316"/>
      <c r="AM55" s="316"/>
      <c r="AN55" s="316"/>
    </row>
    <row r="56" spans="1:40" ht="15" customHeight="1" x14ac:dyDescent="0.3">
      <c r="A56" s="314" t="s">
        <v>721</v>
      </c>
      <c r="B56" s="314" t="s">
        <v>775</v>
      </c>
      <c r="C56" s="316"/>
      <c r="D56" s="316"/>
      <c r="E56" s="316"/>
      <c r="F56" s="316"/>
      <c r="G56" s="316"/>
      <c r="H56" s="316"/>
      <c r="I56" s="316"/>
      <c r="J56" s="316"/>
      <c r="K56" s="316"/>
      <c r="L56" s="316"/>
      <c r="M56" s="316"/>
      <c r="N56" s="316"/>
      <c r="O56" s="316"/>
      <c r="P56" s="316"/>
      <c r="Q56" s="315">
        <v>316.8</v>
      </c>
      <c r="R56" s="316"/>
      <c r="S56" s="316"/>
      <c r="T56" s="316"/>
      <c r="U56" s="316"/>
      <c r="V56" s="316"/>
      <c r="W56" s="316"/>
      <c r="X56" s="316"/>
      <c r="Y56" s="316"/>
      <c r="Z56" s="316"/>
      <c r="AA56" s="316"/>
      <c r="AB56" s="316"/>
      <c r="AC56" s="316"/>
      <c r="AD56" s="316"/>
      <c r="AE56" s="316"/>
      <c r="AF56" s="316"/>
      <c r="AG56" s="316"/>
      <c r="AH56" s="316"/>
      <c r="AI56" s="316"/>
      <c r="AJ56" s="316"/>
      <c r="AK56" s="316"/>
      <c r="AL56" s="316"/>
      <c r="AM56" s="316"/>
      <c r="AN56" s="316"/>
    </row>
    <row r="57" spans="1:40" ht="15" customHeight="1" x14ac:dyDescent="0.3">
      <c r="A57" s="314" t="s">
        <v>721</v>
      </c>
      <c r="B57" s="314" t="s">
        <v>776</v>
      </c>
      <c r="C57" s="316"/>
      <c r="D57" s="316"/>
      <c r="E57" s="316"/>
      <c r="F57" s="316"/>
      <c r="G57" s="316"/>
      <c r="H57" s="316"/>
      <c r="I57" s="315">
        <v>500.00000000000006</v>
      </c>
      <c r="J57" s="315">
        <v>1150</v>
      </c>
      <c r="K57" s="315">
        <v>1000</v>
      </c>
      <c r="L57" s="315">
        <v>1000</v>
      </c>
      <c r="M57" s="315">
        <v>1000</v>
      </c>
      <c r="N57" s="315">
        <v>250</v>
      </c>
      <c r="O57" s="316"/>
      <c r="P57" s="316"/>
      <c r="Q57" s="316"/>
      <c r="R57" s="316"/>
      <c r="S57" s="316"/>
      <c r="T57" s="316"/>
      <c r="U57" s="316"/>
      <c r="V57" s="316"/>
      <c r="W57" s="316"/>
      <c r="X57" s="316"/>
      <c r="Y57" s="316"/>
      <c r="Z57" s="316"/>
      <c r="AA57" s="316"/>
      <c r="AB57" s="316"/>
      <c r="AC57" s="316"/>
      <c r="AD57" s="316"/>
      <c r="AE57" s="316"/>
      <c r="AF57" s="316"/>
      <c r="AG57" s="316"/>
      <c r="AH57" s="316"/>
      <c r="AI57" s="316"/>
      <c r="AJ57" s="316"/>
      <c r="AK57" s="316"/>
      <c r="AL57" s="316"/>
      <c r="AM57" s="316"/>
      <c r="AN57" s="316"/>
    </row>
    <row r="58" spans="1:40" ht="15" customHeight="1" x14ac:dyDescent="0.3">
      <c r="A58" s="314" t="s">
        <v>721</v>
      </c>
      <c r="B58" s="314" t="s">
        <v>777</v>
      </c>
      <c r="C58" s="316"/>
      <c r="D58" s="316"/>
      <c r="E58" s="316"/>
      <c r="F58" s="316"/>
      <c r="G58" s="316"/>
      <c r="H58" s="316"/>
      <c r="I58" s="315">
        <v>380</v>
      </c>
      <c r="J58" s="315">
        <v>1006</v>
      </c>
      <c r="K58" s="315">
        <v>960.5</v>
      </c>
      <c r="L58" s="315">
        <v>956.5</v>
      </c>
      <c r="M58" s="315">
        <v>950.00000000000011</v>
      </c>
      <c r="N58" s="315">
        <v>917.76</v>
      </c>
      <c r="O58" s="315">
        <v>523</v>
      </c>
      <c r="P58" s="315">
        <v>424.8</v>
      </c>
      <c r="Q58" s="315">
        <v>316.8</v>
      </c>
      <c r="R58" s="316"/>
      <c r="S58" s="316"/>
      <c r="T58" s="316"/>
      <c r="U58" s="316"/>
      <c r="V58" s="316"/>
      <c r="W58" s="316"/>
      <c r="X58" s="316"/>
      <c r="Y58" s="316"/>
      <c r="Z58" s="316"/>
      <c r="AA58" s="316"/>
      <c r="AB58" s="316"/>
      <c r="AC58" s="316"/>
      <c r="AD58" s="316"/>
      <c r="AE58" s="316"/>
      <c r="AF58" s="316"/>
      <c r="AG58" s="316"/>
      <c r="AH58" s="316"/>
      <c r="AI58" s="316"/>
      <c r="AJ58" s="316"/>
      <c r="AK58" s="316"/>
      <c r="AL58" s="316"/>
      <c r="AM58" s="316"/>
      <c r="AN58" s="316"/>
    </row>
    <row r="59" spans="1:40" ht="15" customHeight="1" x14ac:dyDescent="0.3">
      <c r="A59" s="314" t="s">
        <v>717</v>
      </c>
      <c r="B59" s="314" t="s">
        <v>778</v>
      </c>
      <c r="C59" s="315">
        <v>1172.43</v>
      </c>
      <c r="D59" s="315">
        <v>1172.43</v>
      </c>
      <c r="E59" s="315">
        <v>1172.43</v>
      </c>
      <c r="F59" s="315">
        <v>1172.43</v>
      </c>
      <c r="G59" s="315">
        <v>1172.43</v>
      </c>
      <c r="H59" s="315">
        <v>1172.43</v>
      </c>
      <c r="I59" s="315">
        <v>1228.3779999999999</v>
      </c>
      <c r="J59" s="315">
        <v>1210.047</v>
      </c>
      <c r="K59" s="315">
        <v>994.44899999999996</v>
      </c>
      <c r="L59" s="315">
        <v>819.60900000000004</v>
      </c>
      <c r="M59" s="315">
        <v>782.221</v>
      </c>
      <c r="N59" s="315">
        <v>804.63199999999995</v>
      </c>
      <c r="O59" s="315">
        <v>205.25399999999999</v>
      </c>
      <c r="P59" s="316"/>
      <c r="Q59" s="316"/>
      <c r="R59" s="316"/>
      <c r="S59" s="316"/>
      <c r="T59" s="316"/>
      <c r="U59" s="316"/>
      <c r="V59" s="316"/>
      <c r="W59" s="316"/>
      <c r="X59" s="316"/>
      <c r="Y59" s="316"/>
      <c r="Z59" s="316"/>
      <c r="AA59" s="316"/>
      <c r="AB59" s="316"/>
      <c r="AC59" s="316"/>
      <c r="AD59" s="316"/>
      <c r="AE59" s="316"/>
      <c r="AF59" s="316"/>
      <c r="AG59" s="316"/>
      <c r="AH59" s="316"/>
      <c r="AI59" s="316"/>
      <c r="AJ59" s="316"/>
      <c r="AK59" s="316"/>
      <c r="AL59" s="316"/>
      <c r="AM59" s="316"/>
      <c r="AN59" s="316"/>
    </row>
    <row r="60" spans="1:40" ht="15" customHeight="1" x14ac:dyDescent="0.3">
      <c r="A60" s="314" t="s">
        <v>717</v>
      </c>
      <c r="B60" s="314" t="s">
        <v>779</v>
      </c>
      <c r="C60" s="315">
        <v>2437.91</v>
      </c>
      <c r="D60" s="315">
        <v>2437.91</v>
      </c>
      <c r="E60" s="315">
        <v>2437.91</v>
      </c>
      <c r="F60" s="315">
        <v>2437.91</v>
      </c>
      <c r="G60" s="315">
        <v>2437.91</v>
      </c>
      <c r="H60" s="315">
        <v>2437.91</v>
      </c>
      <c r="I60" s="315">
        <v>2530.0920000000001</v>
      </c>
      <c r="J60" s="315">
        <v>2392.3829999999998</v>
      </c>
      <c r="K60" s="315">
        <v>2535.3969999999999</v>
      </c>
      <c r="L60" s="315">
        <v>2467.64</v>
      </c>
      <c r="M60" s="315">
        <v>2531.232</v>
      </c>
      <c r="N60" s="315">
        <v>2466.3719999999998</v>
      </c>
      <c r="O60" s="315">
        <v>1009.98</v>
      </c>
      <c r="P60" s="316"/>
      <c r="Q60" s="316"/>
      <c r="R60" s="316"/>
      <c r="S60" s="316"/>
      <c r="T60" s="316"/>
      <c r="U60" s="316"/>
      <c r="V60" s="316"/>
      <c r="W60" s="316"/>
      <c r="X60" s="316"/>
      <c r="Y60" s="316"/>
      <c r="Z60" s="316"/>
      <c r="AA60" s="316"/>
      <c r="AB60" s="316"/>
      <c r="AC60" s="316"/>
      <c r="AD60" s="316"/>
      <c r="AE60" s="316"/>
      <c r="AF60" s="316"/>
      <c r="AG60" s="316"/>
      <c r="AH60" s="316"/>
      <c r="AI60" s="316"/>
      <c r="AJ60" s="316"/>
      <c r="AK60" s="316"/>
      <c r="AL60" s="316"/>
      <c r="AM60" s="316"/>
      <c r="AN60" s="316"/>
    </row>
    <row r="61" spans="1:40" ht="15" customHeight="1" x14ac:dyDescent="0.3">
      <c r="A61" s="314" t="s">
        <v>717</v>
      </c>
      <c r="B61" s="314" t="s">
        <v>743</v>
      </c>
      <c r="C61" s="315">
        <v>279.14999999999998</v>
      </c>
      <c r="D61" s="315">
        <v>279.14999999999998</v>
      </c>
      <c r="E61" s="315">
        <v>279.14999999999998</v>
      </c>
      <c r="F61" s="315">
        <v>279.14999999999998</v>
      </c>
      <c r="G61" s="315">
        <v>279.14999999999998</v>
      </c>
      <c r="H61" s="315">
        <v>279.14999999999998</v>
      </c>
      <c r="I61" s="315">
        <v>0</v>
      </c>
      <c r="J61" s="315">
        <v>314.05799999999999</v>
      </c>
      <c r="K61" s="315">
        <v>80.631</v>
      </c>
      <c r="L61" s="315">
        <v>246.76399999999998</v>
      </c>
      <c r="M61" s="315">
        <v>43.945</v>
      </c>
      <c r="N61" s="315">
        <v>201.15799999999999</v>
      </c>
      <c r="O61" s="315">
        <v>0</v>
      </c>
      <c r="P61" s="316"/>
      <c r="Q61" s="316"/>
      <c r="R61" s="316"/>
      <c r="S61" s="316"/>
      <c r="T61" s="316"/>
      <c r="U61" s="316"/>
      <c r="V61" s="316"/>
      <c r="W61" s="316"/>
      <c r="X61" s="316"/>
      <c r="Y61" s="316"/>
      <c r="Z61" s="316"/>
      <c r="AA61" s="316"/>
      <c r="AB61" s="316"/>
      <c r="AC61" s="316"/>
      <c r="AD61" s="316"/>
      <c r="AE61" s="316"/>
      <c r="AF61" s="316"/>
      <c r="AG61" s="316"/>
      <c r="AH61" s="316"/>
      <c r="AI61" s="316"/>
      <c r="AJ61" s="316"/>
      <c r="AK61" s="316"/>
      <c r="AL61" s="316"/>
      <c r="AM61" s="316"/>
      <c r="AN61" s="316"/>
    </row>
    <row r="62" spans="1:40" ht="15" customHeight="1" x14ac:dyDescent="0.3">
      <c r="A62" s="314" t="s">
        <v>717</v>
      </c>
      <c r="B62" s="314" t="s">
        <v>746</v>
      </c>
      <c r="C62" s="315">
        <v>9.3049999999999997</v>
      </c>
      <c r="D62" s="315">
        <v>9.3049999999999997</v>
      </c>
      <c r="E62" s="315">
        <v>9.3049999999999997</v>
      </c>
      <c r="F62" s="315">
        <v>9.3049999999999997</v>
      </c>
      <c r="G62" s="315">
        <v>9.3049999999999997</v>
      </c>
      <c r="H62" s="315">
        <v>9.3049999999999997</v>
      </c>
      <c r="I62" s="315">
        <v>0</v>
      </c>
      <c r="J62" s="315">
        <v>0</v>
      </c>
      <c r="K62" s="315">
        <v>17.918000000000003</v>
      </c>
      <c r="L62" s="315">
        <v>299.642</v>
      </c>
      <c r="M62" s="315">
        <v>386.71600000000007</v>
      </c>
      <c r="N62" s="315">
        <v>61.222000000000001</v>
      </c>
      <c r="O62" s="315">
        <v>0</v>
      </c>
      <c r="P62" s="316"/>
      <c r="Q62" s="316"/>
      <c r="R62" s="316"/>
      <c r="S62" s="316"/>
      <c r="T62" s="316"/>
      <c r="U62" s="316"/>
      <c r="V62" s="316"/>
      <c r="W62" s="316"/>
      <c r="X62" s="316"/>
      <c r="Y62" s="316"/>
      <c r="Z62" s="316"/>
      <c r="AA62" s="316"/>
      <c r="AB62" s="316"/>
      <c r="AC62" s="316"/>
      <c r="AD62" s="316"/>
      <c r="AE62" s="316"/>
      <c r="AF62" s="316"/>
      <c r="AG62" s="316"/>
      <c r="AH62" s="316"/>
      <c r="AI62" s="316"/>
      <c r="AJ62" s="316"/>
      <c r="AK62" s="316"/>
      <c r="AL62" s="316"/>
      <c r="AM62" s="316"/>
      <c r="AN62" s="316"/>
    </row>
    <row r="63" spans="1:40" ht="15" customHeight="1" x14ac:dyDescent="0.3">
      <c r="A63" s="314" t="s">
        <v>717</v>
      </c>
      <c r="B63" s="314" t="s">
        <v>780</v>
      </c>
      <c r="C63" s="315">
        <v>2493.7399999999998</v>
      </c>
      <c r="D63" s="315">
        <v>2493.7399999999998</v>
      </c>
      <c r="E63" s="315">
        <v>2493.7399999999998</v>
      </c>
      <c r="F63" s="315">
        <v>2493.7399999999998</v>
      </c>
      <c r="G63" s="315">
        <v>2493.7399999999998</v>
      </c>
      <c r="H63" s="315">
        <v>2493.7399999999998</v>
      </c>
      <c r="I63" s="315">
        <v>2575.9270000000001</v>
      </c>
      <c r="J63" s="315">
        <v>2484.7529999999997</v>
      </c>
      <c r="K63" s="315">
        <v>2580.192</v>
      </c>
      <c r="L63" s="315">
        <v>2485.2660000000001</v>
      </c>
      <c r="M63" s="315">
        <v>2575.1770000000001</v>
      </c>
      <c r="N63" s="315">
        <v>2501.3560000000002</v>
      </c>
      <c r="O63" s="315">
        <v>1039.3019999999999</v>
      </c>
      <c r="P63" s="316"/>
      <c r="Q63" s="316"/>
      <c r="R63" s="316"/>
      <c r="S63" s="316"/>
      <c r="T63" s="316"/>
      <c r="U63" s="316"/>
      <c r="V63" s="316"/>
      <c r="W63" s="316"/>
      <c r="X63" s="316"/>
      <c r="Y63" s="316"/>
      <c r="Z63" s="316"/>
      <c r="AA63" s="316"/>
      <c r="AB63" s="316"/>
      <c r="AC63" s="316"/>
      <c r="AD63" s="316"/>
      <c r="AE63" s="316"/>
      <c r="AF63" s="316"/>
      <c r="AG63" s="316"/>
      <c r="AH63" s="316"/>
      <c r="AI63" s="316"/>
      <c r="AJ63" s="316"/>
      <c r="AK63" s="316"/>
      <c r="AL63" s="316"/>
      <c r="AM63" s="316"/>
      <c r="AN63" s="316"/>
    </row>
    <row r="64" spans="1:40" ht="15" customHeight="1" x14ac:dyDescent="0.3">
      <c r="A64" s="314" t="s">
        <v>717</v>
      </c>
      <c r="B64" s="314" t="s">
        <v>781</v>
      </c>
      <c r="C64" s="315">
        <v>2344.86</v>
      </c>
      <c r="D64" s="315">
        <v>2344.86</v>
      </c>
      <c r="E64" s="315">
        <v>2344.86</v>
      </c>
      <c r="F64" s="315">
        <v>2344.86</v>
      </c>
      <c r="G64" s="315">
        <v>2344.86</v>
      </c>
      <c r="H64" s="315">
        <v>2344.86</v>
      </c>
      <c r="I64" s="315">
        <v>2438.422</v>
      </c>
      <c r="J64" s="315">
        <v>2346.1979999999999</v>
      </c>
      <c r="K64" s="315">
        <v>2409.9709999999995</v>
      </c>
      <c r="L64" s="315">
        <v>2370.6969999999997</v>
      </c>
      <c r="M64" s="315">
        <v>2408.1859999999997</v>
      </c>
      <c r="N64" s="315">
        <v>2370.1660000000002</v>
      </c>
      <c r="O64" s="315">
        <v>905.72400000000005</v>
      </c>
      <c r="P64" s="316"/>
      <c r="Q64" s="316"/>
      <c r="R64" s="316"/>
      <c r="S64" s="316"/>
      <c r="T64" s="316"/>
      <c r="U64" s="316"/>
      <c r="V64" s="316"/>
      <c r="W64" s="316"/>
      <c r="X64" s="316"/>
      <c r="Y64" s="316"/>
      <c r="Z64" s="316"/>
      <c r="AA64" s="316"/>
      <c r="AB64" s="316"/>
      <c r="AC64" s="316"/>
      <c r="AD64" s="316"/>
      <c r="AE64" s="316"/>
      <c r="AF64" s="316"/>
      <c r="AG64" s="316"/>
      <c r="AH64" s="316"/>
      <c r="AI64" s="316"/>
      <c r="AJ64" s="316"/>
      <c r="AK64" s="316"/>
      <c r="AL64" s="316"/>
      <c r="AM64" s="316"/>
      <c r="AN64" s="316"/>
    </row>
    <row r="65" spans="1:40" ht="15" customHeight="1" x14ac:dyDescent="0.3">
      <c r="A65" s="314" t="s">
        <v>717</v>
      </c>
      <c r="B65" s="314" t="s">
        <v>782</v>
      </c>
      <c r="C65" s="315">
        <v>567.60500000000002</v>
      </c>
      <c r="D65" s="315">
        <v>567.60500000000002</v>
      </c>
      <c r="E65" s="315">
        <v>567.60500000000002</v>
      </c>
      <c r="F65" s="315">
        <v>567.60500000000002</v>
      </c>
      <c r="G65" s="315">
        <v>567.60500000000002</v>
      </c>
      <c r="H65" s="315">
        <v>567.60500000000002</v>
      </c>
      <c r="I65" s="315">
        <v>394.18099999999998</v>
      </c>
      <c r="J65" s="315">
        <v>489.56099999999998</v>
      </c>
      <c r="K65" s="315">
        <v>340.44199999999995</v>
      </c>
      <c r="L65" s="315">
        <v>123.38199999999999</v>
      </c>
      <c r="M65" s="315">
        <v>61.522999999999996</v>
      </c>
      <c r="N65" s="315">
        <v>341.09399999999999</v>
      </c>
      <c r="O65" s="315">
        <v>97.74</v>
      </c>
      <c r="P65" s="316"/>
      <c r="Q65" s="316"/>
      <c r="R65" s="316"/>
      <c r="S65" s="316"/>
      <c r="T65" s="316"/>
      <c r="U65" s="316"/>
      <c r="V65" s="316"/>
      <c r="W65" s="316"/>
      <c r="X65" s="316"/>
      <c r="Y65" s="316"/>
      <c r="Z65" s="316"/>
      <c r="AA65" s="316"/>
      <c r="AB65" s="316"/>
      <c r="AC65" s="316"/>
      <c r="AD65" s="316"/>
      <c r="AE65" s="316"/>
      <c r="AF65" s="316"/>
      <c r="AG65" s="316"/>
      <c r="AH65" s="316"/>
      <c r="AI65" s="316"/>
      <c r="AJ65" s="316"/>
      <c r="AK65" s="316"/>
      <c r="AL65" s="316"/>
      <c r="AM65" s="316"/>
      <c r="AN65" s="316"/>
    </row>
    <row r="66" spans="1:40" ht="15" customHeight="1" x14ac:dyDescent="0.3">
      <c r="A66" s="314" t="s">
        <v>718</v>
      </c>
      <c r="B66" s="314" t="s">
        <v>783</v>
      </c>
      <c r="C66" s="315">
        <v>2478.96</v>
      </c>
      <c r="D66" s="315">
        <v>2478.96</v>
      </c>
      <c r="E66" s="315">
        <v>2478.96</v>
      </c>
      <c r="F66" s="315">
        <v>2478.96</v>
      </c>
      <c r="G66" s="315">
        <v>2478.96</v>
      </c>
      <c r="H66" s="315">
        <v>2478.96</v>
      </c>
      <c r="I66" s="315">
        <v>2429.79</v>
      </c>
      <c r="J66" s="315">
        <v>2464.44</v>
      </c>
      <c r="K66" s="315">
        <v>2473.6799999999998</v>
      </c>
      <c r="L66" s="315">
        <v>2475.66</v>
      </c>
      <c r="M66" s="315">
        <v>2583.2399999999998</v>
      </c>
      <c r="N66" s="315">
        <v>2612.61</v>
      </c>
      <c r="O66" s="315">
        <v>2739.66</v>
      </c>
      <c r="P66" s="315">
        <v>1180.08</v>
      </c>
      <c r="Q66" s="316"/>
      <c r="R66" s="316"/>
      <c r="S66" s="316"/>
      <c r="T66" s="316"/>
      <c r="U66" s="316"/>
      <c r="V66" s="316"/>
      <c r="W66" s="316"/>
      <c r="X66" s="316"/>
      <c r="Y66" s="316"/>
      <c r="Z66" s="316"/>
      <c r="AA66" s="316"/>
      <c r="AB66" s="316"/>
      <c r="AC66" s="316"/>
      <c r="AD66" s="316"/>
      <c r="AE66" s="316"/>
      <c r="AF66" s="316"/>
      <c r="AG66" s="316"/>
      <c r="AH66" s="316"/>
      <c r="AI66" s="316"/>
      <c r="AJ66" s="316"/>
      <c r="AK66" s="316"/>
      <c r="AL66" s="316"/>
      <c r="AM66" s="316"/>
      <c r="AN66" s="316"/>
    </row>
    <row r="67" spans="1:40" ht="15" customHeight="1" x14ac:dyDescent="0.3">
      <c r="A67" s="314" t="s">
        <v>718</v>
      </c>
      <c r="B67" s="314" t="s">
        <v>784</v>
      </c>
      <c r="C67" s="315">
        <v>2478.96</v>
      </c>
      <c r="D67" s="315">
        <v>2478.96</v>
      </c>
      <c r="E67" s="315">
        <v>2478.96</v>
      </c>
      <c r="F67" s="315">
        <v>2478.96</v>
      </c>
      <c r="G67" s="315">
        <v>2478.96</v>
      </c>
      <c r="H67" s="315">
        <v>2478.96</v>
      </c>
      <c r="I67" s="315">
        <v>2429.79</v>
      </c>
      <c r="J67" s="315">
        <v>2464.44</v>
      </c>
      <c r="K67" s="315">
        <v>2473.6799999999998</v>
      </c>
      <c r="L67" s="315">
        <v>2475.66</v>
      </c>
      <c r="M67" s="315">
        <v>2583.2399999999998</v>
      </c>
      <c r="N67" s="315">
        <v>2612.61</v>
      </c>
      <c r="O67" s="315">
        <v>2739.66</v>
      </c>
      <c r="P67" s="315">
        <v>1180.08</v>
      </c>
      <c r="Q67" s="316"/>
      <c r="R67" s="316"/>
      <c r="S67" s="316"/>
      <c r="T67" s="316"/>
      <c r="U67" s="316"/>
      <c r="V67" s="316"/>
      <c r="W67" s="316"/>
      <c r="X67" s="316"/>
      <c r="Y67" s="316"/>
      <c r="Z67" s="316"/>
      <c r="AA67" s="316"/>
      <c r="AB67" s="316"/>
      <c r="AC67" s="316"/>
      <c r="AD67" s="316"/>
      <c r="AE67" s="316"/>
      <c r="AF67" s="316"/>
      <c r="AG67" s="316"/>
      <c r="AH67" s="316"/>
      <c r="AI67" s="316"/>
      <c r="AJ67" s="316"/>
      <c r="AK67" s="316"/>
      <c r="AL67" s="316"/>
      <c r="AM67" s="316"/>
      <c r="AN67" s="316"/>
    </row>
    <row r="68" spans="1:40" ht="15" customHeight="1" x14ac:dyDescent="0.3">
      <c r="A68" s="314" t="s">
        <v>718</v>
      </c>
      <c r="B68" s="314" t="s">
        <v>785</v>
      </c>
      <c r="C68" s="315">
        <v>2554.08</v>
      </c>
      <c r="D68" s="315">
        <v>2554.08</v>
      </c>
      <c r="E68" s="315">
        <v>2554.08</v>
      </c>
      <c r="F68" s="315">
        <v>2554.08</v>
      </c>
      <c r="G68" s="315">
        <v>2554.08</v>
      </c>
      <c r="H68" s="315">
        <v>2554.08</v>
      </c>
      <c r="I68" s="315">
        <v>2503.42</v>
      </c>
      <c r="J68" s="315">
        <v>2539.12</v>
      </c>
      <c r="K68" s="315">
        <v>2548.64</v>
      </c>
      <c r="L68" s="315">
        <v>2550.6799999999998</v>
      </c>
      <c r="M68" s="315">
        <v>2661.52</v>
      </c>
      <c r="N68" s="315">
        <v>2691.78</v>
      </c>
      <c r="O68" s="315">
        <v>2822.68</v>
      </c>
      <c r="P68" s="315">
        <v>1215.8399999999999</v>
      </c>
      <c r="Q68" s="316"/>
      <c r="R68" s="316"/>
      <c r="S68" s="316"/>
      <c r="T68" s="316"/>
      <c r="U68" s="316"/>
      <c r="V68" s="316"/>
      <c r="W68" s="316"/>
      <c r="X68" s="316"/>
      <c r="Y68" s="316"/>
      <c r="Z68" s="316"/>
      <c r="AA68" s="316"/>
      <c r="AB68" s="316"/>
      <c r="AC68" s="316"/>
      <c r="AD68" s="316"/>
      <c r="AE68" s="316"/>
      <c r="AF68" s="316"/>
      <c r="AG68" s="316"/>
      <c r="AH68" s="316"/>
      <c r="AI68" s="316"/>
      <c r="AJ68" s="316"/>
      <c r="AK68" s="316"/>
      <c r="AL68" s="316"/>
      <c r="AM68" s="316"/>
      <c r="AN68" s="316"/>
    </row>
    <row r="69" spans="1:40" ht="15" customHeight="1" x14ac:dyDescent="0.3">
      <c r="A69" s="314" t="s">
        <v>725</v>
      </c>
      <c r="B69" s="314" t="s">
        <v>786</v>
      </c>
      <c r="C69" s="315">
        <v>279</v>
      </c>
      <c r="D69" s="315">
        <v>279</v>
      </c>
      <c r="E69" s="315">
        <v>279</v>
      </c>
      <c r="F69" s="315">
        <v>279</v>
      </c>
      <c r="G69" s="315">
        <v>279</v>
      </c>
      <c r="H69" s="315">
        <v>279</v>
      </c>
      <c r="I69" s="315">
        <v>272.5</v>
      </c>
      <c r="J69" s="315">
        <v>242</v>
      </c>
      <c r="K69" s="315">
        <v>206</v>
      </c>
      <c r="L69" s="315">
        <v>213.5</v>
      </c>
      <c r="M69" s="315">
        <v>213</v>
      </c>
      <c r="N69" s="315">
        <v>218.5</v>
      </c>
      <c r="O69" s="315">
        <v>232.5</v>
      </c>
      <c r="P69" s="315">
        <v>229</v>
      </c>
      <c r="Q69" s="315">
        <v>253</v>
      </c>
      <c r="R69" s="315">
        <v>245.5</v>
      </c>
      <c r="S69" s="315">
        <v>215</v>
      </c>
      <c r="T69" s="315">
        <v>206.5</v>
      </c>
      <c r="U69" s="315">
        <v>198.5</v>
      </c>
      <c r="V69" s="315">
        <v>146.5</v>
      </c>
      <c r="W69" s="316"/>
      <c r="X69" s="316"/>
      <c r="Y69" s="316"/>
      <c r="Z69" s="316"/>
      <c r="AA69" s="316"/>
      <c r="AB69" s="316"/>
      <c r="AC69" s="316"/>
      <c r="AD69" s="316"/>
      <c r="AE69" s="316"/>
      <c r="AF69" s="316"/>
      <c r="AG69" s="316"/>
      <c r="AH69" s="316"/>
      <c r="AI69" s="316"/>
      <c r="AJ69" s="316"/>
      <c r="AK69" s="316"/>
      <c r="AL69" s="316"/>
      <c r="AM69" s="316"/>
      <c r="AN69" s="316"/>
    </row>
    <row r="70" spans="1:40" ht="15" customHeight="1" x14ac:dyDescent="0.3">
      <c r="A70" s="314" t="s">
        <v>725</v>
      </c>
      <c r="B70" s="314" t="s">
        <v>787</v>
      </c>
      <c r="C70" s="315">
        <v>279</v>
      </c>
      <c r="D70" s="315">
        <v>279</v>
      </c>
      <c r="E70" s="315">
        <v>279</v>
      </c>
      <c r="F70" s="315">
        <v>279</v>
      </c>
      <c r="G70" s="315">
        <v>279</v>
      </c>
      <c r="H70" s="315">
        <v>279</v>
      </c>
      <c r="I70" s="315">
        <v>272.5</v>
      </c>
      <c r="J70" s="315">
        <v>242</v>
      </c>
      <c r="K70" s="315">
        <v>206</v>
      </c>
      <c r="L70" s="315">
        <v>213.5</v>
      </c>
      <c r="M70" s="315">
        <v>213</v>
      </c>
      <c r="N70" s="315">
        <v>218.5</v>
      </c>
      <c r="O70" s="315">
        <v>232.5</v>
      </c>
      <c r="P70" s="315">
        <v>229</v>
      </c>
      <c r="Q70" s="315">
        <v>253</v>
      </c>
      <c r="R70" s="315">
        <v>245.5</v>
      </c>
      <c r="S70" s="315">
        <v>215</v>
      </c>
      <c r="T70" s="315">
        <v>206.5</v>
      </c>
      <c r="U70" s="315">
        <v>198.5</v>
      </c>
      <c r="V70" s="315">
        <v>146.5</v>
      </c>
      <c r="W70" s="316"/>
      <c r="X70" s="316"/>
      <c r="Y70" s="316"/>
      <c r="Z70" s="316"/>
      <c r="AA70" s="316"/>
      <c r="AB70" s="316"/>
      <c r="AC70" s="316"/>
      <c r="AD70" s="316"/>
      <c r="AE70" s="316"/>
      <c r="AF70" s="316"/>
      <c r="AG70" s="316"/>
      <c r="AH70" s="316"/>
      <c r="AI70" s="316"/>
      <c r="AJ70" s="316"/>
      <c r="AK70" s="316"/>
      <c r="AL70" s="316"/>
      <c r="AM70" s="316"/>
      <c r="AN70" s="316"/>
    </row>
    <row r="71" spans="1:40" ht="15" customHeight="1" x14ac:dyDescent="0.3">
      <c r="A71" s="314" t="s">
        <v>726</v>
      </c>
      <c r="B71" s="314" t="s">
        <v>788</v>
      </c>
      <c r="C71" s="316"/>
      <c r="D71" s="316"/>
      <c r="E71" s="316"/>
      <c r="F71" s="316"/>
      <c r="G71" s="316"/>
      <c r="H71" s="316"/>
      <c r="I71" s="316"/>
      <c r="J71" s="316"/>
      <c r="K71" s="316"/>
      <c r="L71" s="316"/>
      <c r="M71" s="316"/>
      <c r="N71" s="316"/>
      <c r="O71" s="316"/>
      <c r="P71" s="316"/>
      <c r="Q71" s="316"/>
      <c r="R71" s="316"/>
      <c r="S71" s="316"/>
      <c r="T71" s="316"/>
      <c r="U71" s="316"/>
      <c r="V71" s="316"/>
      <c r="W71" s="315">
        <v>122</v>
      </c>
      <c r="X71" s="315">
        <v>212.512585812357</v>
      </c>
      <c r="Y71" s="315">
        <v>187.06363636363636</v>
      </c>
      <c r="Z71" s="315">
        <v>197.84905660377356</v>
      </c>
      <c r="AA71" s="315">
        <v>207.05236907730671</v>
      </c>
      <c r="AB71" s="315">
        <v>209.69543147208122</v>
      </c>
      <c r="AC71" s="316"/>
      <c r="AD71" s="316"/>
      <c r="AE71" s="316"/>
      <c r="AF71" s="316"/>
      <c r="AG71" s="316"/>
      <c r="AH71" s="316"/>
      <c r="AI71" s="316"/>
      <c r="AJ71" s="316"/>
      <c r="AK71" s="316"/>
      <c r="AL71" s="316"/>
      <c r="AM71" s="316"/>
      <c r="AN71" s="316"/>
    </row>
    <row r="72" spans="1:40" ht="15" customHeight="1" x14ac:dyDescent="0.3">
      <c r="A72" s="314" t="s">
        <v>726</v>
      </c>
      <c r="B72" s="314" t="s">
        <v>789</v>
      </c>
      <c r="C72" s="316"/>
      <c r="D72" s="316"/>
      <c r="E72" s="316"/>
      <c r="F72" s="316"/>
      <c r="G72" s="316"/>
      <c r="H72" s="316"/>
      <c r="I72" s="316"/>
      <c r="J72" s="316"/>
      <c r="K72" s="316"/>
      <c r="L72" s="316"/>
      <c r="M72" s="316"/>
      <c r="N72" s="316"/>
      <c r="O72" s="316"/>
      <c r="P72" s="316"/>
      <c r="Q72" s="316"/>
      <c r="R72" s="316"/>
      <c r="S72" s="316"/>
      <c r="T72" s="316"/>
      <c r="U72" s="316"/>
      <c r="V72" s="316"/>
      <c r="W72" s="315">
        <v>170.8</v>
      </c>
      <c r="X72" s="315">
        <v>211.51487414187642</v>
      </c>
      <c r="Y72" s="315">
        <v>209.86363636363637</v>
      </c>
      <c r="Z72" s="315">
        <v>201.88679245283021</v>
      </c>
      <c r="AA72" s="315">
        <v>200.94763092269329</v>
      </c>
      <c r="AB72" s="315">
        <v>249.30456852791878</v>
      </c>
      <c r="AC72" s="315">
        <v>365</v>
      </c>
      <c r="AD72" s="315">
        <v>370</v>
      </c>
      <c r="AE72" s="315">
        <v>376</v>
      </c>
      <c r="AF72" s="315">
        <v>368</v>
      </c>
      <c r="AG72" s="315">
        <v>408</v>
      </c>
      <c r="AH72" s="315">
        <v>369</v>
      </c>
      <c r="AI72" s="315">
        <v>382</v>
      </c>
      <c r="AJ72" s="315">
        <v>244.55</v>
      </c>
      <c r="AK72" s="316"/>
      <c r="AL72" s="316"/>
      <c r="AM72" s="316"/>
      <c r="AN72" s="316"/>
    </row>
    <row r="73" spans="1:40" ht="15" customHeight="1" x14ac:dyDescent="0.3">
      <c r="A73" s="314" t="s">
        <v>726</v>
      </c>
      <c r="B73" s="314" t="s">
        <v>1760</v>
      </c>
      <c r="C73" s="316"/>
      <c r="D73" s="316"/>
      <c r="E73" s="316"/>
      <c r="F73" s="316"/>
      <c r="G73" s="316"/>
      <c r="H73" s="316"/>
      <c r="I73" s="316"/>
      <c r="J73" s="316"/>
      <c r="K73" s="316"/>
      <c r="L73" s="316"/>
      <c r="M73" s="316"/>
      <c r="N73" s="316"/>
      <c r="O73" s="316"/>
      <c r="P73" s="316"/>
      <c r="Q73" s="316"/>
      <c r="R73" s="316"/>
      <c r="S73" s="316"/>
      <c r="T73" s="316"/>
      <c r="U73" s="316"/>
      <c r="V73" s="316"/>
      <c r="W73" s="316"/>
      <c r="X73" s="316"/>
      <c r="Y73" s="316"/>
      <c r="Z73" s="316"/>
      <c r="AA73" s="316"/>
      <c r="AB73" s="316"/>
      <c r="AC73" s="316"/>
      <c r="AD73" s="316"/>
      <c r="AE73" s="316"/>
      <c r="AF73" s="316"/>
      <c r="AG73" s="316"/>
      <c r="AH73" s="316"/>
      <c r="AI73" s="316"/>
      <c r="AJ73" s="315">
        <v>120.45</v>
      </c>
      <c r="AK73" s="315">
        <v>365</v>
      </c>
      <c r="AL73" s="315">
        <v>382</v>
      </c>
      <c r="AM73" s="315">
        <v>395</v>
      </c>
      <c r="AN73" s="315">
        <v>364</v>
      </c>
    </row>
    <row r="74" spans="1:40" ht="15" customHeight="1" x14ac:dyDescent="0.3">
      <c r="A74" s="314" t="s">
        <v>726</v>
      </c>
      <c r="B74" s="314" t="s">
        <v>786</v>
      </c>
      <c r="C74" s="316"/>
      <c r="D74" s="316"/>
      <c r="E74" s="316"/>
      <c r="F74" s="316"/>
      <c r="G74" s="316"/>
      <c r="H74" s="316"/>
      <c r="I74" s="316"/>
      <c r="J74" s="316"/>
      <c r="K74" s="316"/>
      <c r="L74" s="316"/>
      <c r="M74" s="316"/>
      <c r="N74" s="316"/>
      <c r="O74" s="316"/>
      <c r="P74" s="316"/>
      <c r="Q74" s="316"/>
      <c r="R74" s="316"/>
      <c r="S74" s="316"/>
      <c r="T74" s="316"/>
      <c r="U74" s="316"/>
      <c r="V74" s="315">
        <v>77</v>
      </c>
      <c r="W74" s="315">
        <v>97.6</v>
      </c>
      <c r="X74" s="316"/>
      <c r="Y74" s="316"/>
      <c r="Z74" s="316"/>
      <c r="AA74" s="316"/>
      <c r="AB74" s="316"/>
      <c r="AC74" s="316"/>
      <c r="AD74" s="316"/>
      <c r="AE74" s="316"/>
      <c r="AF74" s="316"/>
      <c r="AG74" s="316"/>
      <c r="AH74" s="316"/>
      <c r="AI74" s="316"/>
      <c r="AJ74" s="316"/>
      <c r="AK74" s="316"/>
      <c r="AL74" s="316"/>
      <c r="AM74" s="316"/>
      <c r="AN74" s="316"/>
    </row>
    <row r="75" spans="1:40" ht="15" customHeight="1" x14ac:dyDescent="0.3">
      <c r="A75" s="314" t="s">
        <v>726</v>
      </c>
      <c r="B75" s="314" t="s">
        <v>787</v>
      </c>
      <c r="C75" s="316"/>
      <c r="D75" s="316"/>
      <c r="E75" s="316"/>
      <c r="F75" s="316"/>
      <c r="G75" s="316"/>
      <c r="H75" s="316"/>
      <c r="I75" s="316"/>
      <c r="J75" s="316"/>
      <c r="K75" s="316"/>
      <c r="L75" s="316"/>
      <c r="M75" s="316"/>
      <c r="N75" s="316"/>
      <c r="O75" s="316"/>
      <c r="P75" s="316"/>
      <c r="Q75" s="316"/>
      <c r="R75" s="316"/>
      <c r="S75" s="316"/>
      <c r="T75" s="316"/>
      <c r="U75" s="316"/>
      <c r="V75" s="315">
        <v>77</v>
      </c>
      <c r="W75" s="315">
        <v>97.6</v>
      </c>
      <c r="X75" s="315">
        <v>11.972540045766591</v>
      </c>
      <c r="Y75" s="315">
        <v>2.0727272727272723</v>
      </c>
      <c r="Z75" s="315">
        <v>28.264150943396224</v>
      </c>
      <c r="AA75" s="316"/>
      <c r="AB75" s="316"/>
      <c r="AC75" s="316"/>
      <c r="AD75" s="316"/>
      <c r="AE75" s="316"/>
      <c r="AF75" s="316"/>
      <c r="AG75" s="316"/>
      <c r="AH75" s="316"/>
      <c r="AI75" s="316"/>
      <c r="AJ75" s="316"/>
      <c r="AK75" s="316"/>
      <c r="AL75" s="316"/>
      <c r="AM75" s="316"/>
      <c r="AN75" s="316"/>
    </row>
    <row r="76" spans="1:40" ht="15" customHeight="1" x14ac:dyDescent="0.3">
      <c r="A76" s="314" t="s">
        <v>722</v>
      </c>
      <c r="B76" s="314" t="s">
        <v>790</v>
      </c>
      <c r="C76" s="316"/>
      <c r="D76" s="316"/>
      <c r="E76" s="316"/>
      <c r="F76" s="316"/>
      <c r="G76" s="316"/>
      <c r="H76" s="316"/>
      <c r="I76" s="316"/>
      <c r="J76" s="316"/>
      <c r="K76" s="316"/>
      <c r="L76" s="316"/>
      <c r="M76" s="316"/>
      <c r="N76" s="316"/>
      <c r="O76" s="316"/>
      <c r="P76" s="316"/>
      <c r="Q76" s="316"/>
      <c r="R76" s="316"/>
      <c r="S76" s="316"/>
      <c r="T76" s="316"/>
      <c r="U76" s="316"/>
      <c r="V76" s="316"/>
      <c r="W76" s="316"/>
      <c r="X76" s="316"/>
      <c r="Y76" s="316"/>
      <c r="Z76" s="316"/>
      <c r="AA76" s="316"/>
      <c r="AB76" s="316"/>
      <c r="AC76" s="316"/>
      <c r="AD76" s="315">
        <v>408.49599999999998</v>
      </c>
      <c r="AE76" s="315">
        <v>0.57900000000000007</v>
      </c>
      <c r="AF76" s="316"/>
      <c r="AG76" s="316"/>
      <c r="AH76" s="316"/>
      <c r="AI76" s="315">
        <v>6.86</v>
      </c>
      <c r="AJ76" s="315">
        <v>21.34</v>
      </c>
      <c r="AK76" s="315">
        <v>93</v>
      </c>
      <c r="AL76" s="315">
        <v>38.880000000000003</v>
      </c>
      <c r="AM76" s="315">
        <v>131</v>
      </c>
      <c r="AN76" s="315">
        <v>142</v>
      </c>
    </row>
    <row r="77" spans="1:40" ht="15" customHeight="1" x14ac:dyDescent="0.3">
      <c r="A77" s="314" t="s">
        <v>722</v>
      </c>
      <c r="B77" s="314" t="s">
        <v>791</v>
      </c>
      <c r="C77" s="316"/>
      <c r="D77" s="316"/>
      <c r="E77" s="316"/>
      <c r="F77" s="316"/>
      <c r="G77" s="316"/>
      <c r="H77" s="316"/>
      <c r="I77" s="316"/>
      <c r="J77" s="316"/>
      <c r="K77" s="316"/>
      <c r="L77" s="316"/>
      <c r="M77" s="316"/>
      <c r="N77" s="315">
        <v>1199.52</v>
      </c>
      <c r="O77" s="315">
        <v>2853.55</v>
      </c>
      <c r="P77" s="315">
        <v>2747.85</v>
      </c>
      <c r="Q77" s="315">
        <v>2702</v>
      </c>
      <c r="R77" s="315">
        <v>2387.5</v>
      </c>
      <c r="S77" s="315">
        <v>2113</v>
      </c>
      <c r="T77" s="315">
        <v>1798.5</v>
      </c>
      <c r="U77" s="315">
        <v>1595.5</v>
      </c>
      <c r="V77" s="315">
        <v>1453</v>
      </c>
      <c r="W77" s="315">
        <v>1444.5</v>
      </c>
      <c r="X77" s="315">
        <v>1345</v>
      </c>
      <c r="Y77" s="315">
        <v>1335</v>
      </c>
      <c r="Z77" s="315">
        <v>1288.5</v>
      </c>
      <c r="AA77" s="315">
        <v>1186</v>
      </c>
      <c r="AB77" s="315">
        <v>1162</v>
      </c>
      <c r="AC77" s="315">
        <v>980.5</v>
      </c>
      <c r="AD77" s="315">
        <v>205.93599999999998</v>
      </c>
      <c r="AE77" s="316"/>
      <c r="AF77" s="316"/>
      <c r="AG77" s="316"/>
      <c r="AH77" s="316"/>
      <c r="AI77" s="316"/>
      <c r="AJ77" s="316"/>
      <c r="AK77" s="316"/>
      <c r="AL77" s="316"/>
      <c r="AM77" s="316"/>
      <c r="AN77" s="316"/>
    </row>
    <row r="78" spans="1:40" ht="15" customHeight="1" x14ac:dyDescent="0.3">
      <c r="A78" s="314" t="s">
        <v>722</v>
      </c>
      <c r="B78" s="314" t="s">
        <v>771</v>
      </c>
      <c r="C78" s="315">
        <v>1563.2</v>
      </c>
      <c r="D78" s="315">
        <v>1563.2</v>
      </c>
      <c r="E78" s="315">
        <v>1563.2</v>
      </c>
      <c r="F78" s="315">
        <v>1563.2</v>
      </c>
      <c r="G78" s="315">
        <v>1563.2</v>
      </c>
      <c r="H78" s="315">
        <v>1563.2</v>
      </c>
      <c r="I78" s="315">
        <v>1591.2</v>
      </c>
      <c r="J78" s="315">
        <v>1603.2</v>
      </c>
      <c r="K78" s="315">
        <v>1595.2</v>
      </c>
      <c r="L78" s="315">
        <v>1730</v>
      </c>
      <c r="M78" s="315">
        <v>1827.6</v>
      </c>
      <c r="N78" s="315">
        <v>856.8</v>
      </c>
      <c r="O78" s="316"/>
      <c r="P78" s="316"/>
      <c r="Q78" s="316"/>
      <c r="R78" s="316"/>
      <c r="S78" s="316"/>
      <c r="T78" s="316"/>
      <c r="U78" s="316"/>
      <c r="V78" s="316"/>
      <c r="W78" s="316"/>
      <c r="X78" s="316"/>
      <c r="Y78" s="316"/>
      <c r="Z78" s="316"/>
      <c r="AA78" s="316"/>
      <c r="AB78" s="316"/>
      <c r="AC78" s="316"/>
      <c r="AD78" s="316"/>
      <c r="AE78" s="316"/>
      <c r="AF78" s="316"/>
      <c r="AG78" s="316"/>
      <c r="AH78" s="316"/>
      <c r="AI78" s="316"/>
      <c r="AJ78" s="316"/>
      <c r="AK78" s="316"/>
      <c r="AL78" s="316"/>
      <c r="AM78" s="316"/>
      <c r="AN78" s="316"/>
    </row>
    <row r="79" spans="1:40" ht="15" customHeight="1" x14ac:dyDescent="0.3">
      <c r="A79" s="314" t="s">
        <v>722</v>
      </c>
      <c r="B79" s="314" t="s">
        <v>792</v>
      </c>
      <c r="C79" s="316"/>
      <c r="D79" s="316"/>
      <c r="E79" s="316"/>
      <c r="F79" s="316"/>
      <c r="G79" s="316"/>
      <c r="H79" s="316"/>
      <c r="I79" s="316"/>
      <c r="J79" s="316"/>
      <c r="K79" s="316"/>
      <c r="L79" s="316"/>
      <c r="M79" s="316"/>
      <c r="N79" s="315">
        <v>1028.1600000000001</v>
      </c>
      <c r="O79" s="315">
        <v>1222.95</v>
      </c>
      <c r="P79" s="315">
        <v>1177.6500000000001</v>
      </c>
      <c r="Q79" s="315">
        <v>1158</v>
      </c>
      <c r="R79" s="316"/>
      <c r="S79" s="316"/>
      <c r="T79" s="316"/>
      <c r="U79" s="316"/>
      <c r="V79" s="316"/>
      <c r="W79" s="316"/>
      <c r="X79" s="316"/>
      <c r="Y79" s="316"/>
      <c r="Z79" s="316"/>
      <c r="AA79" s="316"/>
      <c r="AB79" s="316"/>
      <c r="AC79" s="316"/>
      <c r="AD79" s="316"/>
      <c r="AE79" s="316"/>
      <c r="AF79" s="316"/>
      <c r="AG79" s="316"/>
      <c r="AH79" s="316"/>
      <c r="AI79" s="316"/>
      <c r="AJ79" s="316"/>
      <c r="AK79" s="316"/>
      <c r="AL79" s="316"/>
      <c r="AM79" s="316"/>
      <c r="AN79" s="316"/>
    </row>
    <row r="80" spans="1:40" ht="15" customHeight="1" x14ac:dyDescent="0.3">
      <c r="A80" s="314" t="s">
        <v>722</v>
      </c>
      <c r="B80" s="314" t="s">
        <v>793</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Z80" s="316"/>
      <c r="AA80" s="316"/>
      <c r="AB80" s="316"/>
      <c r="AC80" s="316"/>
      <c r="AD80" s="315">
        <v>23.631999999999998</v>
      </c>
      <c r="AE80" s="315">
        <v>578.42100000000005</v>
      </c>
      <c r="AF80" s="315">
        <v>273</v>
      </c>
      <c r="AG80" s="315">
        <v>199</v>
      </c>
      <c r="AH80" s="315">
        <v>200</v>
      </c>
      <c r="AI80" s="315">
        <v>91.14</v>
      </c>
      <c r="AJ80" s="315">
        <v>75.66</v>
      </c>
      <c r="AK80" s="315">
        <v>0</v>
      </c>
      <c r="AL80" s="315">
        <v>33.119999999999997</v>
      </c>
      <c r="AM80" s="315">
        <v>0</v>
      </c>
      <c r="AN80" s="315">
        <v>0</v>
      </c>
    </row>
    <row r="81" spans="1:40" ht="15" customHeight="1" x14ac:dyDescent="0.3">
      <c r="A81" s="314" t="s">
        <v>722</v>
      </c>
      <c r="B81" s="314" t="s">
        <v>772</v>
      </c>
      <c r="C81" s="315">
        <v>1563.2</v>
      </c>
      <c r="D81" s="315">
        <v>1563.2</v>
      </c>
      <c r="E81" s="315">
        <v>1563.2</v>
      </c>
      <c r="F81" s="315">
        <v>1563.2</v>
      </c>
      <c r="G81" s="315">
        <v>1563.2</v>
      </c>
      <c r="H81" s="315">
        <v>1563.2</v>
      </c>
      <c r="I81" s="315">
        <v>1591.2</v>
      </c>
      <c r="J81" s="315">
        <v>1603.2</v>
      </c>
      <c r="K81" s="315">
        <v>1595.2</v>
      </c>
      <c r="L81" s="315">
        <v>1730</v>
      </c>
      <c r="M81" s="315">
        <v>1827.6</v>
      </c>
      <c r="N81" s="315">
        <v>971.04</v>
      </c>
      <c r="O81" s="316"/>
      <c r="P81" s="316"/>
      <c r="Q81" s="316"/>
      <c r="R81" s="316"/>
      <c r="S81" s="316"/>
      <c r="T81" s="316"/>
      <c r="U81" s="316"/>
      <c r="V81" s="316"/>
      <c r="W81" s="316"/>
      <c r="X81" s="316"/>
      <c r="Y81" s="316"/>
      <c r="Z81" s="316"/>
      <c r="AA81" s="316"/>
      <c r="AB81" s="316"/>
      <c r="AC81" s="316"/>
      <c r="AD81" s="316"/>
      <c r="AE81" s="316"/>
      <c r="AF81" s="316"/>
      <c r="AG81" s="316"/>
      <c r="AH81" s="316"/>
      <c r="AI81" s="316"/>
      <c r="AJ81" s="316"/>
      <c r="AK81" s="316"/>
      <c r="AL81" s="316"/>
      <c r="AM81" s="316"/>
      <c r="AN81" s="316"/>
    </row>
    <row r="82" spans="1:40" ht="15" customHeight="1" x14ac:dyDescent="0.3">
      <c r="A82" s="314" t="s">
        <v>722</v>
      </c>
      <c r="B82" s="314" t="s">
        <v>794</v>
      </c>
      <c r="C82" s="316"/>
      <c r="D82" s="316"/>
      <c r="E82" s="316"/>
      <c r="F82" s="316"/>
      <c r="G82" s="316"/>
      <c r="H82" s="316"/>
      <c r="I82" s="316"/>
      <c r="J82" s="316"/>
      <c r="K82" s="316"/>
      <c r="L82" s="316"/>
      <c r="M82" s="316"/>
      <c r="N82" s="315">
        <v>856.8</v>
      </c>
      <c r="O82" s="315">
        <v>1222.95</v>
      </c>
      <c r="P82" s="315">
        <v>1177.6500000000001</v>
      </c>
      <c r="Q82" s="315">
        <v>1158</v>
      </c>
      <c r="R82" s="316"/>
      <c r="S82" s="316"/>
      <c r="T82" s="316"/>
      <c r="U82" s="316"/>
      <c r="V82" s="316"/>
      <c r="W82" s="316"/>
      <c r="X82" s="316"/>
      <c r="Y82" s="316"/>
      <c r="Z82" s="316"/>
      <c r="AA82" s="316"/>
      <c r="AB82" s="316"/>
      <c r="AC82" s="316"/>
      <c r="AD82" s="316"/>
      <c r="AE82" s="316"/>
      <c r="AF82" s="316"/>
      <c r="AG82" s="316"/>
      <c r="AH82" s="316"/>
      <c r="AI82" s="316"/>
      <c r="AJ82" s="316"/>
      <c r="AK82" s="316"/>
      <c r="AL82" s="316"/>
      <c r="AM82" s="316"/>
      <c r="AN82" s="316"/>
    </row>
    <row r="83" spans="1:40" ht="15" customHeight="1" x14ac:dyDescent="0.3">
      <c r="A83" s="314" t="s">
        <v>722</v>
      </c>
      <c r="B83" s="314" t="s">
        <v>795</v>
      </c>
      <c r="C83" s="315">
        <v>781.6</v>
      </c>
      <c r="D83" s="315">
        <v>781.6</v>
      </c>
      <c r="E83" s="315">
        <v>781.6</v>
      </c>
      <c r="F83" s="315">
        <v>781.6</v>
      </c>
      <c r="G83" s="315">
        <v>781.6</v>
      </c>
      <c r="H83" s="315">
        <v>781.6</v>
      </c>
      <c r="I83" s="315">
        <v>795.6</v>
      </c>
      <c r="J83" s="315">
        <v>801.6</v>
      </c>
      <c r="K83" s="315">
        <v>797.6</v>
      </c>
      <c r="L83" s="315">
        <v>865</v>
      </c>
      <c r="M83" s="315">
        <v>913.8</v>
      </c>
      <c r="N83" s="315">
        <v>285.60000000000002</v>
      </c>
      <c r="O83" s="316"/>
      <c r="P83" s="316"/>
      <c r="Q83" s="316"/>
      <c r="R83" s="316"/>
      <c r="S83" s="316"/>
      <c r="T83" s="316"/>
      <c r="U83" s="316"/>
      <c r="V83" s="316"/>
      <c r="W83" s="316"/>
      <c r="X83" s="316"/>
      <c r="Y83" s="316"/>
      <c r="Z83" s="316"/>
      <c r="AA83" s="316"/>
      <c r="AB83" s="316"/>
      <c r="AC83" s="316"/>
      <c r="AD83" s="316"/>
      <c r="AE83" s="316"/>
      <c r="AF83" s="316"/>
      <c r="AG83" s="316"/>
      <c r="AH83" s="316"/>
      <c r="AI83" s="316"/>
      <c r="AJ83" s="316"/>
      <c r="AK83" s="316"/>
      <c r="AL83" s="316"/>
      <c r="AM83" s="316"/>
      <c r="AN83" s="316"/>
    </row>
    <row r="84" spans="1:40" ht="15" customHeight="1" x14ac:dyDescent="0.3">
      <c r="A84" s="314" t="s">
        <v>722</v>
      </c>
      <c r="B84" s="314" t="s">
        <v>796</v>
      </c>
      <c r="C84" s="316"/>
      <c r="D84" s="316"/>
      <c r="E84" s="316"/>
      <c r="F84" s="316"/>
      <c r="G84" s="316"/>
      <c r="H84" s="316"/>
      <c r="I84" s="316"/>
      <c r="J84" s="316"/>
      <c r="K84" s="316"/>
      <c r="L84" s="316"/>
      <c r="M84" s="316"/>
      <c r="N84" s="315">
        <v>514.08000000000004</v>
      </c>
      <c r="O84" s="315">
        <v>2853.55</v>
      </c>
      <c r="P84" s="315">
        <v>2747.85</v>
      </c>
      <c r="Q84" s="315">
        <v>2702</v>
      </c>
      <c r="R84" s="315">
        <v>2387.5</v>
      </c>
      <c r="S84" s="315">
        <v>2113</v>
      </c>
      <c r="T84" s="315">
        <v>1798.5</v>
      </c>
      <c r="U84" s="315">
        <v>1595.5</v>
      </c>
      <c r="V84" s="315">
        <v>1453</v>
      </c>
      <c r="W84" s="315">
        <v>1444.5</v>
      </c>
      <c r="X84" s="315">
        <v>1345</v>
      </c>
      <c r="Y84" s="315">
        <v>1335</v>
      </c>
      <c r="Z84" s="315">
        <v>1288.5</v>
      </c>
      <c r="AA84" s="315">
        <v>1186</v>
      </c>
      <c r="AB84" s="315">
        <v>1162</v>
      </c>
      <c r="AC84" s="315">
        <v>980.5</v>
      </c>
      <c r="AD84" s="315">
        <v>205.93599999999998</v>
      </c>
      <c r="AE84" s="316"/>
      <c r="AF84" s="316"/>
      <c r="AG84" s="316"/>
      <c r="AH84" s="316"/>
      <c r="AI84" s="316"/>
      <c r="AJ84" s="316"/>
      <c r="AK84" s="316"/>
      <c r="AL84" s="316"/>
      <c r="AM84" s="316"/>
      <c r="AN84" s="316"/>
    </row>
    <row r="85" spans="1:40" ht="15" customHeight="1" x14ac:dyDescent="0.3">
      <c r="A85" s="314" t="s">
        <v>723</v>
      </c>
      <c r="B85" s="314" t="s">
        <v>790</v>
      </c>
      <c r="C85" s="316"/>
      <c r="D85" s="316"/>
      <c r="E85" s="316"/>
      <c r="F85" s="316"/>
      <c r="G85" s="316"/>
      <c r="H85" s="316"/>
      <c r="I85" s="316"/>
      <c r="J85" s="316"/>
      <c r="K85" s="316"/>
      <c r="L85" s="316"/>
      <c r="M85" s="316"/>
      <c r="N85" s="316"/>
      <c r="O85" s="316"/>
      <c r="P85" s="316"/>
      <c r="Q85" s="316"/>
      <c r="R85" s="316"/>
      <c r="S85" s="316"/>
      <c r="T85" s="316"/>
      <c r="U85" s="316"/>
      <c r="V85" s="316"/>
      <c r="W85" s="316"/>
      <c r="X85" s="316"/>
      <c r="Y85" s="316"/>
      <c r="Z85" s="316"/>
      <c r="AA85" s="316"/>
      <c r="AB85" s="316"/>
      <c r="AC85" s="316"/>
      <c r="AD85" s="315">
        <v>413.82</v>
      </c>
      <c r="AE85" s="315">
        <v>2077.14</v>
      </c>
      <c r="AF85" s="315">
        <v>2269.62</v>
      </c>
      <c r="AG85" s="315">
        <v>2426.27</v>
      </c>
      <c r="AH85" s="315">
        <v>2593.6999999999998</v>
      </c>
      <c r="AI85" s="315">
        <v>2867.28</v>
      </c>
      <c r="AJ85" s="315">
        <v>2929.6</v>
      </c>
      <c r="AK85" s="315">
        <v>3577.92</v>
      </c>
      <c r="AL85" s="315">
        <v>3080.88</v>
      </c>
      <c r="AM85" s="315">
        <v>3696.67</v>
      </c>
      <c r="AN85" s="315">
        <v>4075.94</v>
      </c>
    </row>
    <row r="86" spans="1:40" ht="15" customHeight="1" x14ac:dyDescent="0.3">
      <c r="A86" s="314" t="s">
        <v>723</v>
      </c>
      <c r="B86" s="314" t="s">
        <v>797</v>
      </c>
      <c r="C86" s="316"/>
      <c r="D86" s="316"/>
      <c r="E86" s="316"/>
      <c r="F86" s="316"/>
      <c r="G86" s="316"/>
      <c r="H86" s="316"/>
      <c r="I86" s="316"/>
      <c r="J86" s="316"/>
      <c r="K86" s="316"/>
      <c r="L86" s="316"/>
      <c r="M86" s="316"/>
      <c r="N86" s="316"/>
      <c r="O86" s="316"/>
      <c r="P86" s="316"/>
      <c r="Q86" s="315">
        <v>1169.5</v>
      </c>
      <c r="R86" s="315">
        <v>1709.05</v>
      </c>
      <c r="S86" s="315">
        <v>1635.3</v>
      </c>
      <c r="T86" s="315">
        <v>1733.75</v>
      </c>
      <c r="U86" s="315">
        <v>1415.4</v>
      </c>
      <c r="V86" s="315">
        <v>1717.8</v>
      </c>
      <c r="W86" s="315">
        <v>978.25</v>
      </c>
      <c r="X86" s="316"/>
      <c r="Y86" s="316"/>
      <c r="Z86" s="316"/>
      <c r="AA86" s="316"/>
      <c r="AB86" s="316"/>
      <c r="AC86" s="316"/>
      <c r="AD86" s="316"/>
      <c r="AE86" s="316"/>
      <c r="AF86" s="316"/>
      <c r="AG86" s="316"/>
      <c r="AH86" s="316"/>
      <c r="AI86" s="316"/>
      <c r="AJ86" s="316"/>
      <c r="AK86" s="316"/>
      <c r="AL86" s="316"/>
      <c r="AM86" s="316"/>
      <c r="AN86" s="316"/>
    </row>
    <row r="87" spans="1:40" ht="15" customHeight="1" x14ac:dyDescent="0.3">
      <c r="A87" s="314" t="s">
        <v>723</v>
      </c>
      <c r="B87" s="314" t="s">
        <v>791</v>
      </c>
      <c r="C87" s="316"/>
      <c r="D87" s="316"/>
      <c r="E87" s="316"/>
      <c r="F87" s="316"/>
      <c r="G87" s="316"/>
      <c r="H87" s="316"/>
      <c r="I87" s="316"/>
      <c r="J87" s="316"/>
      <c r="K87" s="316"/>
      <c r="L87" s="316"/>
      <c r="M87" s="316"/>
      <c r="N87" s="316"/>
      <c r="O87" s="316"/>
      <c r="P87" s="316"/>
      <c r="Q87" s="316"/>
      <c r="R87" s="316"/>
      <c r="S87" s="316"/>
      <c r="T87" s="315">
        <v>18.25</v>
      </c>
      <c r="U87" s="315">
        <v>235.9</v>
      </c>
      <c r="V87" s="315">
        <v>429.45</v>
      </c>
      <c r="W87" s="315">
        <v>419.25</v>
      </c>
      <c r="X87" s="315">
        <v>570.6</v>
      </c>
      <c r="Y87" s="315">
        <v>533.9</v>
      </c>
      <c r="Z87" s="315">
        <v>534.66</v>
      </c>
      <c r="AA87" s="315">
        <v>576</v>
      </c>
      <c r="AB87" s="315">
        <v>501.84</v>
      </c>
      <c r="AC87" s="315">
        <v>559.20000000000005</v>
      </c>
      <c r="AD87" s="315">
        <v>137.94</v>
      </c>
      <c r="AE87" s="316"/>
      <c r="AF87" s="316"/>
      <c r="AG87" s="316"/>
      <c r="AH87" s="316"/>
      <c r="AI87" s="316"/>
      <c r="AJ87" s="316"/>
      <c r="AK87" s="316"/>
      <c r="AL87" s="316"/>
      <c r="AM87" s="316"/>
      <c r="AN87" s="316"/>
    </row>
    <row r="88" spans="1:40" ht="15" customHeight="1" x14ac:dyDescent="0.3">
      <c r="A88" s="314" t="s">
        <v>723</v>
      </c>
      <c r="B88" s="314" t="s">
        <v>793</v>
      </c>
      <c r="C88" s="316"/>
      <c r="D88" s="316"/>
      <c r="E88" s="316"/>
      <c r="F88" s="316"/>
      <c r="G88" s="316"/>
      <c r="H88" s="316"/>
      <c r="I88" s="316"/>
      <c r="J88" s="316"/>
      <c r="K88" s="316"/>
      <c r="L88" s="316"/>
      <c r="M88" s="316"/>
      <c r="N88" s="316"/>
      <c r="O88" s="316"/>
      <c r="P88" s="316"/>
      <c r="Q88" s="315">
        <v>1169.5</v>
      </c>
      <c r="R88" s="315">
        <v>89.95</v>
      </c>
      <c r="S88" s="315">
        <v>181.7</v>
      </c>
      <c r="T88" s="315">
        <v>54.75</v>
      </c>
      <c r="U88" s="315">
        <v>471.8</v>
      </c>
      <c r="V88" s="315">
        <v>286.3</v>
      </c>
      <c r="W88" s="315">
        <v>978.25</v>
      </c>
      <c r="X88" s="315">
        <v>1711.8</v>
      </c>
      <c r="Y88" s="315">
        <v>1742.2</v>
      </c>
      <c r="Z88" s="315">
        <v>1744.68</v>
      </c>
      <c r="AA88" s="315">
        <v>1728</v>
      </c>
      <c r="AB88" s="315">
        <v>1784.32</v>
      </c>
      <c r="AC88" s="315">
        <v>1677.6</v>
      </c>
      <c r="AD88" s="315">
        <v>1609.3</v>
      </c>
      <c r="AE88" s="315">
        <v>585.86</v>
      </c>
      <c r="AF88" s="315">
        <v>532.38</v>
      </c>
      <c r="AG88" s="315">
        <v>724.73</v>
      </c>
      <c r="AH88" s="315">
        <v>911.3</v>
      </c>
      <c r="AI88" s="315">
        <v>808.72</v>
      </c>
      <c r="AJ88" s="315">
        <v>732.4</v>
      </c>
      <c r="AK88" s="315">
        <v>149.08000000000001</v>
      </c>
      <c r="AL88" s="315">
        <v>420.12</v>
      </c>
      <c r="AM88" s="315">
        <v>114.33</v>
      </c>
      <c r="AN88" s="315">
        <v>126.06</v>
      </c>
    </row>
    <row r="89" spans="1:40" ht="15" customHeight="1" x14ac:dyDescent="0.3">
      <c r="A89" s="314" t="s">
        <v>723</v>
      </c>
      <c r="B89" s="314" t="s">
        <v>796</v>
      </c>
      <c r="C89" s="316"/>
      <c r="D89" s="316"/>
      <c r="E89" s="316"/>
      <c r="F89" s="316"/>
      <c r="G89" s="316"/>
      <c r="H89" s="316"/>
      <c r="I89" s="316"/>
      <c r="J89" s="316"/>
      <c r="K89" s="316"/>
      <c r="L89" s="316"/>
      <c r="M89" s="316"/>
      <c r="N89" s="316"/>
      <c r="O89" s="316"/>
      <c r="P89" s="316"/>
      <c r="Q89" s="316"/>
      <c r="R89" s="316"/>
      <c r="S89" s="316"/>
      <c r="T89" s="315">
        <v>18.25</v>
      </c>
      <c r="U89" s="315">
        <v>235.9</v>
      </c>
      <c r="V89" s="315">
        <v>429.45</v>
      </c>
      <c r="W89" s="315">
        <v>419.25</v>
      </c>
      <c r="X89" s="315">
        <v>570.6</v>
      </c>
      <c r="Y89" s="315">
        <v>533.9</v>
      </c>
      <c r="Z89" s="315">
        <v>534.66</v>
      </c>
      <c r="AA89" s="315">
        <v>576</v>
      </c>
      <c r="AB89" s="315">
        <v>501.84</v>
      </c>
      <c r="AC89" s="315">
        <v>559.20000000000005</v>
      </c>
      <c r="AD89" s="315">
        <v>137.94</v>
      </c>
      <c r="AE89" s="316"/>
      <c r="AF89" s="316"/>
      <c r="AG89" s="316"/>
      <c r="AH89" s="316"/>
      <c r="AI89" s="316"/>
      <c r="AJ89" s="316"/>
      <c r="AK89" s="316"/>
      <c r="AL89" s="316"/>
      <c r="AM89" s="316"/>
      <c r="AN89" s="316"/>
    </row>
    <row r="90" spans="1:40" ht="15" customHeight="1" x14ac:dyDescent="0.3">
      <c r="A90" s="314" t="s">
        <v>1310</v>
      </c>
      <c r="B90" s="314" t="s">
        <v>1311</v>
      </c>
      <c r="C90" s="316"/>
      <c r="D90" s="316"/>
      <c r="E90" s="316"/>
      <c r="F90" s="316"/>
      <c r="G90" s="316"/>
      <c r="H90" s="316"/>
      <c r="I90" s="316"/>
      <c r="J90" s="316"/>
      <c r="K90" s="316"/>
      <c r="L90" s="316"/>
      <c r="M90" s="316"/>
      <c r="N90" s="316"/>
      <c r="O90" s="316"/>
      <c r="P90" s="316"/>
      <c r="Q90" s="316"/>
      <c r="R90" s="316"/>
      <c r="S90" s="316"/>
      <c r="T90" s="316"/>
      <c r="U90" s="316"/>
      <c r="V90" s="316"/>
      <c r="W90" s="316"/>
      <c r="X90" s="316"/>
      <c r="Y90" s="316"/>
      <c r="Z90" s="316"/>
      <c r="AA90" s="316"/>
      <c r="AB90" s="316"/>
      <c r="AC90" s="316"/>
      <c r="AD90" s="316"/>
      <c r="AE90" s="315">
        <v>1696.5</v>
      </c>
      <c r="AF90" s="315">
        <v>1817</v>
      </c>
      <c r="AG90" s="315">
        <v>1805.5</v>
      </c>
      <c r="AH90" s="315">
        <v>1850.5</v>
      </c>
      <c r="AI90" s="315">
        <v>1955</v>
      </c>
      <c r="AJ90" s="315">
        <v>1956</v>
      </c>
      <c r="AK90" s="315">
        <v>1937</v>
      </c>
      <c r="AL90" s="315">
        <v>1846</v>
      </c>
      <c r="AM90" s="315">
        <v>1930</v>
      </c>
      <c r="AN90" s="315">
        <v>1919</v>
      </c>
    </row>
    <row r="91" spans="1:40" ht="15" customHeight="1" x14ac:dyDescent="0.3">
      <c r="A91" s="314" t="s">
        <v>1310</v>
      </c>
      <c r="B91" s="314" t="s">
        <v>1312</v>
      </c>
      <c r="C91" s="316"/>
      <c r="D91" s="316"/>
      <c r="E91" s="316"/>
      <c r="F91" s="316"/>
      <c r="G91" s="316"/>
      <c r="H91" s="316"/>
      <c r="I91" s="316"/>
      <c r="J91" s="316"/>
      <c r="K91" s="316"/>
      <c r="L91" s="316"/>
      <c r="M91" s="316"/>
      <c r="N91" s="316"/>
      <c r="O91" s="316"/>
      <c r="P91" s="316"/>
      <c r="Q91" s="315">
        <v>401</v>
      </c>
      <c r="R91" s="315">
        <v>2052</v>
      </c>
      <c r="S91" s="315">
        <v>1835</v>
      </c>
      <c r="T91" s="315">
        <v>2050</v>
      </c>
      <c r="U91" s="315">
        <v>1997</v>
      </c>
      <c r="V91" s="315">
        <v>2010</v>
      </c>
      <c r="W91" s="315">
        <v>2064</v>
      </c>
      <c r="X91" s="315">
        <v>2035</v>
      </c>
      <c r="Y91" s="315">
        <v>2015</v>
      </c>
      <c r="Z91" s="315">
        <v>2022</v>
      </c>
      <c r="AA91" s="315">
        <v>2002</v>
      </c>
      <c r="AB91" s="315">
        <v>2013</v>
      </c>
      <c r="AC91" s="315">
        <v>1975</v>
      </c>
      <c r="AD91" s="315">
        <v>2006</v>
      </c>
      <c r="AE91" s="315">
        <v>1696.5</v>
      </c>
      <c r="AF91" s="315">
        <v>1817</v>
      </c>
      <c r="AG91" s="315">
        <v>1805.5</v>
      </c>
      <c r="AH91" s="315">
        <v>1850.5</v>
      </c>
      <c r="AI91" s="315">
        <v>1955</v>
      </c>
      <c r="AJ91" s="315">
        <v>1956</v>
      </c>
      <c r="AK91" s="315">
        <v>1937</v>
      </c>
      <c r="AL91" s="315">
        <v>1846</v>
      </c>
      <c r="AM91" s="315">
        <v>1930</v>
      </c>
      <c r="AN91" s="315">
        <v>1919</v>
      </c>
    </row>
    <row r="92" spans="1:40" ht="15" customHeight="1" x14ac:dyDescent="0.3">
      <c r="A92" s="314" t="s">
        <v>1310</v>
      </c>
      <c r="B92" s="314" t="s">
        <v>1313</v>
      </c>
      <c r="C92" s="315">
        <v>1655</v>
      </c>
      <c r="D92" s="315">
        <v>1655</v>
      </c>
      <c r="E92" s="315">
        <v>1655</v>
      </c>
      <c r="F92" s="315">
        <v>1655</v>
      </c>
      <c r="G92" s="315">
        <v>1655</v>
      </c>
      <c r="H92" s="315">
        <v>1655</v>
      </c>
      <c r="I92" s="315">
        <v>1716</v>
      </c>
      <c r="J92" s="315">
        <v>1709</v>
      </c>
      <c r="K92" s="315">
        <v>1728</v>
      </c>
      <c r="L92" s="315">
        <v>1728</v>
      </c>
      <c r="M92" s="315">
        <v>1924</v>
      </c>
      <c r="N92" s="315">
        <v>2065</v>
      </c>
      <c r="O92" s="315">
        <v>2070</v>
      </c>
      <c r="P92" s="315">
        <v>2019</v>
      </c>
      <c r="Q92" s="315">
        <v>1203</v>
      </c>
      <c r="R92" s="316"/>
      <c r="S92" s="316"/>
      <c r="T92" s="316"/>
      <c r="U92" s="316"/>
      <c r="V92" s="316"/>
      <c r="W92" s="316"/>
      <c r="X92" s="316"/>
      <c r="Y92" s="316"/>
      <c r="Z92" s="316"/>
      <c r="AA92" s="316"/>
      <c r="AB92" s="316"/>
      <c r="AC92" s="316"/>
      <c r="AD92" s="316"/>
      <c r="AE92" s="316"/>
      <c r="AF92" s="316"/>
      <c r="AG92" s="316"/>
      <c r="AH92" s="316"/>
      <c r="AI92" s="316"/>
      <c r="AJ92" s="316"/>
      <c r="AK92" s="316"/>
      <c r="AL92" s="316"/>
      <c r="AM92" s="316"/>
      <c r="AN92" s="316"/>
    </row>
    <row r="93" spans="1:40" ht="15" customHeight="1" x14ac:dyDescent="0.3">
      <c r="A93" s="314" t="s">
        <v>728</v>
      </c>
      <c r="B93" s="314" t="s">
        <v>798</v>
      </c>
      <c r="C93" s="315">
        <v>3138.96</v>
      </c>
      <c r="D93" s="315">
        <v>3138.96</v>
      </c>
      <c r="E93" s="315">
        <v>3138.96</v>
      </c>
      <c r="F93" s="315">
        <v>3138.96</v>
      </c>
      <c r="G93" s="315">
        <v>3138.96</v>
      </c>
      <c r="H93" s="315">
        <v>3138.96</v>
      </c>
      <c r="I93" s="315">
        <v>3534</v>
      </c>
      <c r="J93" s="315">
        <v>3700.32</v>
      </c>
      <c r="K93" s="315">
        <v>3623.3</v>
      </c>
      <c r="L93" s="315">
        <v>3384.72</v>
      </c>
      <c r="M93" s="315">
        <v>3442.32</v>
      </c>
      <c r="N93" s="315">
        <v>3240</v>
      </c>
      <c r="O93" s="315">
        <v>2921.28</v>
      </c>
      <c r="P93" s="315">
        <v>2327.16</v>
      </c>
      <c r="Q93" s="315">
        <v>2898.9</v>
      </c>
      <c r="R93" s="315">
        <v>2914.65</v>
      </c>
      <c r="S93" s="315">
        <v>2924.1</v>
      </c>
      <c r="T93" s="315">
        <v>2910.6</v>
      </c>
      <c r="U93" s="315">
        <v>2932.2</v>
      </c>
      <c r="V93" s="315">
        <v>2923.65</v>
      </c>
      <c r="W93" s="315">
        <v>2922.3</v>
      </c>
      <c r="X93" s="315">
        <v>2907</v>
      </c>
      <c r="Y93" s="315">
        <v>2921.85</v>
      </c>
      <c r="Z93" s="315">
        <v>2926.8</v>
      </c>
      <c r="AA93" s="315">
        <v>2911.95</v>
      </c>
      <c r="AB93" s="315">
        <v>2937.6</v>
      </c>
      <c r="AC93" s="315">
        <v>3092</v>
      </c>
      <c r="AD93" s="315">
        <v>1309.1400000000001</v>
      </c>
      <c r="AE93" s="315">
        <v>18.641999999999999</v>
      </c>
      <c r="AF93" s="316"/>
      <c r="AG93" s="316"/>
      <c r="AH93" s="316"/>
      <c r="AI93" s="316"/>
      <c r="AJ93" s="316"/>
      <c r="AK93" s="316"/>
      <c r="AL93" s="316"/>
      <c r="AM93" s="316"/>
      <c r="AN93" s="316"/>
    </row>
    <row r="94" spans="1:40" ht="15" customHeight="1" x14ac:dyDescent="0.3">
      <c r="A94" s="314" t="s">
        <v>728</v>
      </c>
      <c r="B94" s="314" t="s">
        <v>799</v>
      </c>
      <c r="C94" s="316"/>
      <c r="D94" s="316"/>
      <c r="E94" s="316"/>
      <c r="F94" s="316"/>
      <c r="G94" s="316"/>
      <c r="H94" s="316"/>
      <c r="I94" s="316"/>
      <c r="J94" s="316"/>
      <c r="K94" s="316"/>
      <c r="L94" s="316"/>
      <c r="M94" s="316"/>
      <c r="N94" s="316"/>
      <c r="O94" s="316"/>
      <c r="P94" s="316"/>
      <c r="Q94" s="316"/>
      <c r="R94" s="316"/>
      <c r="S94" s="316"/>
      <c r="T94" s="316"/>
      <c r="U94" s="316"/>
      <c r="V94" s="316"/>
      <c r="W94" s="316"/>
      <c r="X94" s="316"/>
      <c r="Y94" s="316"/>
      <c r="Z94" s="316"/>
      <c r="AA94" s="316"/>
      <c r="AB94" s="316"/>
      <c r="AC94" s="316"/>
      <c r="AD94" s="315">
        <v>2493.6</v>
      </c>
      <c r="AE94" s="315">
        <v>3088.3580000000006</v>
      </c>
      <c r="AF94" s="315">
        <v>3126</v>
      </c>
      <c r="AG94" s="315">
        <v>3069</v>
      </c>
      <c r="AH94" s="315">
        <v>3133</v>
      </c>
      <c r="AI94" s="315">
        <v>3070.5</v>
      </c>
      <c r="AJ94" s="315">
        <v>3088</v>
      </c>
      <c r="AK94" s="315">
        <v>3115.5</v>
      </c>
      <c r="AL94" s="315">
        <v>3013.5</v>
      </c>
      <c r="AM94" s="315">
        <v>3125</v>
      </c>
      <c r="AN94" s="315">
        <v>3063.5</v>
      </c>
    </row>
    <row r="95" spans="1:40" ht="15" customHeight="1" x14ac:dyDescent="0.3">
      <c r="A95" s="314" t="s">
        <v>728</v>
      </c>
      <c r="B95" s="314" t="s">
        <v>801</v>
      </c>
      <c r="C95" s="316"/>
      <c r="D95" s="316"/>
      <c r="E95" s="316"/>
      <c r="F95" s="316"/>
      <c r="G95" s="316"/>
      <c r="H95" s="316"/>
      <c r="I95" s="316"/>
      <c r="J95" s="316"/>
      <c r="K95" s="316"/>
      <c r="L95" s="316"/>
      <c r="M95" s="316"/>
      <c r="N95" s="316"/>
      <c r="O95" s="316"/>
      <c r="P95" s="316"/>
      <c r="Q95" s="316"/>
      <c r="R95" s="316"/>
      <c r="S95" s="316"/>
      <c r="T95" s="316"/>
      <c r="U95" s="316"/>
      <c r="V95" s="316"/>
      <c r="W95" s="316"/>
      <c r="X95" s="316"/>
      <c r="Y95" s="316"/>
      <c r="Z95" s="316"/>
      <c r="AA95" s="316"/>
      <c r="AB95" s="316"/>
      <c r="AC95" s="316"/>
      <c r="AD95" s="315">
        <v>1807.86</v>
      </c>
      <c r="AE95" s="315">
        <v>3088.3580000000006</v>
      </c>
      <c r="AF95" s="315">
        <v>3126</v>
      </c>
      <c r="AG95" s="315">
        <v>3069</v>
      </c>
      <c r="AH95" s="315">
        <v>3133</v>
      </c>
      <c r="AI95" s="315">
        <v>3070.5</v>
      </c>
      <c r="AJ95" s="315">
        <v>3088</v>
      </c>
      <c r="AK95" s="315">
        <v>3115.5</v>
      </c>
      <c r="AL95" s="315">
        <v>3013.5</v>
      </c>
      <c r="AM95" s="315">
        <v>3125</v>
      </c>
      <c r="AN95" s="315">
        <v>3063.5</v>
      </c>
    </row>
    <row r="96" spans="1:40" ht="15" customHeight="1" x14ac:dyDescent="0.3">
      <c r="A96" s="314" t="s">
        <v>728</v>
      </c>
      <c r="B96" s="314" t="s">
        <v>802</v>
      </c>
      <c r="C96" s="315">
        <v>3138.96</v>
      </c>
      <c r="D96" s="315">
        <v>3138.96</v>
      </c>
      <c r="E96" s="315">
        <v>3138.96</v>
      </c>
      <c r="F96" s="315">
        <v>3138.96</v>
      </c>
      <c r="G96" s="315">
        <v>3138.96</v>
      </c>
      <c r="H96" s="315">
        <v>3138.96</v>
      </c>
      <c r="I96" s="315">
        <v>3534</v>
      </c>
      <c r="J96" s="315">
        <v>3700.32</v>
      </c>
      <c r="K96" s="315">
        <v>3623.3</v>
      </c>
      <c r="L96" s="315">
        <v>3384.72</v>
      </c>
      <c r="M96" s="315">
        <v>3442.32</v>
      </c>
      <c r="N96" s="315">
        <v>3240</v>
      </c>
      <c r="O96" s="315">
        <v>2921.28</v>
      </c>
      <c r="P96" s="315">
        <v>2327.16</v>
      </c>
      <c r="Q96" s="315">
        <v>2898.9</v>
      </c>
      <c r="R96" s="315">
        <v>2914.65</v>
      </c>
      <c r="S96" s="315">
        <v>2924.1</v>
      </c>
      <c r="T96" s="315">
        <v>2910.6</v>
      </c>
      <c r="U96" s="315">
        <v>2932.2</v>
      </c>
      <c r="V96" s="315">
        <v>2923.65</v>
      </c>
      <c r="W96" s="315">
        <v>2922.3</v>
      </c>
      <c r="X96" s="315">
        <v>2907</v>
      </c>
      <c r="Y96" s="315">
        <v>2921.85</v>
      </c>
      <c r="Z96" s="315">
        <v>2926.8</v>
      </c>
      <c r="AA96" s="315">
        <v>2911.95</v>
      </c>
      <c r="AB96" s="315">
        <v>2937.6</v>
      </c>
      <c r="AC96" s="315">
        <v>3092</v>
      </c>
      <c r="AD96" s="315">
        <v>623.4</v>
      </c>
      <c r="AE96" s="315">
        <v>18.641999999999999</v>
      </c>
      <c r="AF96" s="316"/>
      <c r="AG96" s="316"/>
      <c r="AH96" s="316"/>
      <c r="AI96" s="316"/>
      <c r="AJ96" s="316"/>
      <c r="AK96" s="316"/>
      <c r="AL96" s="316"/>
      <c r="AM96" s="316"/>
      <c r="AN96" s="316"/>
    </row>
    <row r="97" spans="1:40" ht="15" customHeight="1" x14ac:dyDescent="0.3">
      <c r="A97" s="314" t="s">
        <v>728</v>
      </c>
      <c r="B97" s="314" t="s">
        <v>803</v>
      </c>
      <c r="C97" s="315">
        <v>306.24</v>
      </c>
      <c r="D97" s="315">
        <v>306.24</v>
      </c>
      <c r="E97" s="315">
        <v>306.24</v>
      </c>
      <c r="F97" s="315">
        <v>306.24</v>
      </c>
      <c r="G97" s="315">
        <v>306.24</v>
      </c>
      <c r="H97" s="315">
        <v>306.24</v>
      </c>
      <c r="I97" s="315">
        <v>176.7</v>
      </c>
      <c r="J97" s="315">
        <v>759.04</v>
      </c>
      <c r="K97" s="315">
        <v>762.8</v>
      </c>
      <c r="L97" s="315">
        <v>846.18</v>
      </c>
      <c r="M97" s="315">
        <v>764.96</v>
      </c>
      <c r="N97" s="315">
        <v>720</v>
      </c>
      <c r="O97" s="315">
        <v>1734.51</v>
      </c>
      <c r="P97" s="315">
        <v>1410.4</v>
      </c>
      <c r="Q97" s="315">
        <v>644.20000000000005</v>
      </c>
      <c r="R97" s="315">
        <v>647.70000000000005</v>
      </c>
      <c r="S97" s="315">
        <v>649.79999999999995</v>
      </c>
      <c r="T97" s="315">
        <v>646.79999999999995</v>
      </c>
      <c r="U97" s="315">
        <v>651.6</v>
      </c>
      <c r="V97" s="315">
        <v>649.70000000000005</v>
      </c>
      <c r="W97" s="315">
        <v>649.4</v>
      </c>
      <c r="X97" s="315">
        <v>646</v>
      </c>
      <c r="Y97" s="315">
        <v>649.29999999999995</v>
      </c>
      <c r="Z97" s="315">
        <v>650.4</v>
      </c>
      <c r="AA97" s="315">
        <v>647.1</v>
      </c>
      <c r="AB97" s="315">
        <v>652.79999999999995</v>
      </c>
      <c r="AC97" s="316"/>
      <c r="AD97" s="316"/>
      <c r="AE97" s="316"/>
      <c r="AF97" s="316"/>
      <c r="AG97" s="316"/>
      <c r="AH97" s="316"/>
      <c r="AI97" s="316"/>
      <c r="AJ97" s="316"/>
      <c r="AK97" s="316"/>
      <c r="AL97" s="316"/>
      <c r="AM97" s="316"/>
      <c r="AN97" s="316"/>
    </row>
    <row r="98" spans="1:40" ht="15" customHeight="1" x14ac:dyDescent="0.3">
      <c r="A98" s="314" t="s">
        <v>728</v>
      </c>
      <c r="B98" s="314" t="s">
        <v>804</v>
      </c>
      <c r="C98" s="315">
        <v>1071.8399999999999</v>
      </c>
      <c r="D98" s="315">
        <v>1071.8399999999999</v>
      </c>
      <c r="E98" s="315">
        <v>1071.8399999999999</v>
      </c>
      <c r="F98" s="315">
        <v>1071.8399999999999</v>
      </c>
      <c r="G98" s="315">
        <v>1071.8399999999999</v>
      </c>
      <c r="H98" s="315">
        <v>1071.8399999999999</v>
      </c>
      <c r="I98" s="315">
        <v>1590.3</v>
      </c>
      <c r="J98" s="315">
        <v>1328.32</v>
      </c>
      <c r="K98" s="315">
        <v>1525.6</v>
      </c>
      <c r="L98" s="315">
        <v>1786.38</v>
      </c>
      <c r="M98" s="315">
        <v>1912.4</v>
      </c>
      <c r="N98" s="315">
        <v>1800</v>
      </c>
      <c r="O98" s="315">
        <v>1551.93</v>
      </c>
      <c r="P98" s="315">
        <v>987.28</v>
      </c>
      <c r="Q98" s="316"/>
      <c r="R98" s="316"/>
      <c r="S98" s="316"/>
      <c r="T98" s="316"/>
      <c r="U98" s="316"/>
      <c r="V98" s="316"/>
      <c r="W98" s="316"/>
      <c r="X98" s="316"/>
      <c r="Y98" s="316"/>
      <c r="Z98" s="316"/>
      <c r="AA98" s="316"/>
      <c r="AB98" s="316"/>
      <c r="AC98" s="316"/>
      <c r="AD98" s="316"/>
      <c r="AE98" s="316"/>
      <c r="AF98" s="316"/>
      <c r="AG98" s="316"/>
      <c r="AH98" s="316"/>
      <c r="AI98" s="316"/>
      <c r="AJ98" s="316"/>
      <c r="AK98" s="316"/>
      <c r="AL98" s="316"/>
      <c r="AM98" s="316"/>
      <c r="AN98" s="316"/>
    </row>
    <row r="99" spans="1:40" ht="15" customHeight="1" x14ac:dyDescent="0.3">
      <c r="A99" s="317"/>
      <c r="B99" s="317"/>
      <c r="C99" s="318"/>
      <c r="D99" s="318"/>
      <c r="E99" s="318"/>
      <c r="F99" s="318"/>
      <c r="G99" s="318"/>
      <c r="H99" s="318"/>
      <c r="I99" s="318"/>
      <c r="J99" s="318"/>
      <c r="K99" s="318"/>
      <c r="L99" s="318"/>
      <c r="M99" s="318"/>
      <c r="N99" s="318"/>
      <c r="O99" s="318"/>
      <c r="P99" s="318"/>
      <c r="Q99" s="319"/>
      <c r="R99" s="319"/>
      <c r="S99" s="319"/>
      <c r="T99" s="319"/>
      <c r="U99" s="319"/>
      <c r="V99" s="319"/>
      <c r="W99" s="319"/>
      <c r="X99" s="319"/>
      <c r="Y99" s="319"/>
      <c r="Z99" s="319"/>
      <c r="AA99" s="319"/>
      <c r="AB99" s="319"/>
      <c r="AC99" s="319"/>
      <c r="AD99" s="319"/>
      <c r="AE99" s="319"/>
      <c r="AF99" s="319"/>
      <c r="AG99" s="319"/>
      <c r="AH99" s="319"/>
      <c r="AI99" s="319"/>
      <c r="AJ99" s="319"/>
      <c r="AK99" s="319"/>
      <c r="AL99" s="319"/>
      <c r="AM99" s="319"/>
    </row>
    <row r="100" spans="1:40" ht="15" customHeight="1" x14ac:dyDescent="0.3">
      <c r="A100" s="182" t="s">
        <v>1524</v>
      </c>
    </row>
    <row r="101" spans="1:40" ht="15" customHeight="1" x14ac:dyDescent="0.3">
      <c r="A101" s="313" t="s">
        <v>732</v>
      </c>
      <c r="B101" s="313" t="s">
        <v>733</v>
      </c>
      <c r="C101" s="313" t="s">
        <v>4</v>
      </c>
      <c r="D101" s="313" t="s">
        <v>5</v>
      </c>
      <c r="E101" s="313" t="s">
        <v>6</v>
      </c>
      <c r="F101" s="313" t="s">
        <v>7</v>
      </c>
      <c r="G101" s="313" t="s">
        <v>8</v>
      </c>
      <c r="H101" s="313" t="s">
        <v>9</v>
      </c>
      <c r="I101" s="313" t="s">
        <v>10</v>
      </c>
      <c r="J101" s="313" t="s">
        <v>11</v>
      </c>
      <c r="K101" s="313" t="s">
        <v>12</v>
      </c>
      <c r="L101" s="313" t="s">
        <v>13</v>
      </c>
      <c r="M101" s="313" t="s">
        <v>14</v>
      </c>
      <c r="N101" s="313" t="s">
        <v>15</v>
      </c>
      <c r="O101" s="313" t="s">
        <v>16</v>
      </c>
      <c r="P101" s="313" t="s">
        <v>17</v>
      </c>
      <c r="Q101" s="313" t="s">
        <v>18</v>
      </c>
      <c r="R101" s="313" t="s">
        <v>19</v>
      </c>
      <c r="S101" s="313" t="s">
        <v>20</v>
      </c>
      <c r="T101" s="313" t="s">
        <v>21</v>
      </c>
      <c r="U101" s="313" t="s">
        <v>22</v>
      </c>
      <c r="V101" s="313" t="s">
        <v>23</v>
      </c>
      <c r="W101" s="313" t="s">
        <v>24</v>
      </c>
      <c r="X101" s="313" t="s">
        <v>25</v>
      </c>
      <c r="Y101" s="313" t="s">
        <v>26</v>
      </c>
      <c r="Z101" s="313" t="s">
        <v>27</v>
      </c>
      <c r="AA101" s="313" t="s">
        <v>28</v>
      </c>
      <c r="AB101" s="313" t="s">
        <v>29</v>
      </c>
      <c r="AC101" s="313" t="s">
        <v>30</v>
      </c>
      <c r="AD101" s="313" t="s">
        <v>31</v>
      </c>
      <c r="AE101" s="313" t="s">
        <v>32</v>
      </c>
      <c r="AF101" s="313" t="s">
        <v>1058</v>
      </c>
      <c r="AG101" s="313" t="s">
        <v>1315</v>
      </c>
      <c r="AH101" s="313" t="s">
        <v>1362</v>
      </c>
      <c r="AI101" s="313" t="s">
        <v>1608</v>
      </c>
      <c r="AJ101" s="313" t="s">
        <v>1736</v>
      </c>
      <c r="AK101" s="313" t="s">
        <v>1779</v>
      </c>
      <c r="AL101" s="313" t="s">
        <v>1837</v>
      </c>
      <c r="AM101" s="313" t="s">
        <v>2014</v>
      </c>
      <c r="AN101" s="313" t="s">
        <v>2114</v>
      </c>
    </row>
    <row r="102" spans="1:40" ht="15" customHeight="1" x14ac:dyDescent="0.3">
      <c r="A102" s="314" t="s">
        <v>1363</v>
      </c>
      <c r="B102" s="314" t="s">
        <v>1364</v>
      </c>
      <c r="C102" s="315">
        <v>1720</v>
      </c>
      <c r="D102" s="315">
        <v>1720</v>
      </c>
      <c r="E102" s="315">
        <v>1720</v>
      </c>
      <c r="F102" s="315">
        <v>1720</v>
      </c>
      <c r="G102" s="315">
        <v>1720</v>
      </c>
      <c r="H102" s="315">
        <v>1720</v>
      </c>
      <c r="I102" s="315">
        <v>1724</v>
      </c>
      <c r="J102" s="315">
        <v>1637</v>
      </c>
      <c r="K102" s="315">
        <v>1657</v>
      </c>
      <c r="L102" s="315">
        <v>1774</v>
      </c>
      <c r="M102" s="315">
        <v>1841</v>
      </c>
      <c r="N102" s="315">
        <v>1970</v>
      </c>
      <c r="O102" s="315">
        <v>1602</v>
      </c>
      <c r="P102" s="315">
        <v>1713</v>
      </c>
      <c r="Q102" s="315">
        <v>1907</v>
      </c>
      <c r="R102" s="315">
        <v>1833</v>
      </c>
      <c r="S102" s="315">
        <v>1728</v>
      </c>
      <c r="T102" s="315">
        <v>1687</v>
      </c>
      <c r="U102" s="315">
        <v>1720</v>
      </c>
      <c r="V102" s="315">
        <v>1679</v>
      </c>
      <c r="W102" s="315">
        <v>1686</v>
      </c>
      <c r="X102" s="315">
        <v>1679</v>
      </c>
      <c r="Y102" s="316"/>
      <c r="Z102" s="316"/>
      <c r="AA102" s="316"/>
      <c r="AB102" s="316"/>
      <c r="AC102" s="316"/>
      <c r="AD102" s="316"/>
      <c r="AE102" s="316"/>
      <c r="AF102" s="316"/>
      <c r="AG102" s="316"/>
      <c r="AH102" s="316"/>
      <c r="AI102" s="316"/>
      <c r="AJ102" s="316"/>
      <c r="AK102" s="316"/>
      <c r="AL102" s="316"/>
      <c r="AM102" s="316"/>
      <c r="AN102" s="316"/>
    </row>
    <row r="103" spans="1:40" ht="15" customHeight="1" x14ac:dyDescent="0.3">
      <c r="A103" s="314" t="s">
        <v>1363</v>
      </c>
      <c r="B103" s="314" t="s">
        <v>1983</v>
      </c>
      <c r="C103" s="316"/>
      <c r="D103" s="316"/>
      <c r="E103" s="316"/>
      <c r="F103" s="316"/>
      <c r="G103" s="316"/>
      <c r="H103" s="316"/>
      <c r="I103" s="316"/>
      <c r="J103" s="316"/>
      <c r="K103" s="316"/>
      <c r="L103" s="316"/>
      <c r="M103" s="316"/>
      <c r="N103" s="316"/>
      <c r="O103" s="316"/>
      <c r="P103" s="316"/>
      <c r="Q103" s="316"/>
      <c r="R103" s="316"/>
      <c r="S103" s="316"/>
      <c r="T103" s="316"/>
      <c r="U103" s="316"/>
      <c r="V103" s="316"/>
      <c r="W103" s="316"/>
      <c r="X103" s="316"/>
      <c r="Y103" s="315">
        <v>1683</v>
      </c>
      <c r="Z103" s="315">
        <v>1679</v>
      </c>
      <c r="AA103" s="315">
        <v>1683</v>
      </c>
      <c r="AB103" s="315">
        <v>1664</v>
      </c>
      <c r="AC103" s="315">
        <v>1662</v>
      </c>
      <c r="AD103" s="315">
        <v>1655</v>
      </c>
      <c r="AE103" s="315">
        <v>1616</v>
      </c>
      <c r="AF103" s="315">
        <v>1609</v>
      </c>
      <c r="AG103" s="315">
        <v>1631</v>
      </c>
      <c r="AH103" s="315">
        <v>1610</v>
      </c>
      <c r="AI103" s="315">
        <v>1731</v>
      </c>
      <c r="AJ103" s="315">
        <v>1620</v>
      </c>
      <c r="AK103" s="315">
        <v>1591</v>
      </c>
      <c r="AL103" s="315">
        <v>1640</v>
      </c>
      <c r="AM103" s="315">
        <v>1756</v>
      </c>
      <c r="AN103" s="315">
        <v>1800</v>
      </c>
    </row>
    <row r="104" spans="1:40" ht="15" customHeight="1" x14ac:dyDescent="0.3">
      <c r="A104" s="314" t="s">
        <v>1365</v>
      </c>
      <c r="B104" s="314" t="s">
        <v>1366</v>
      </c>
      <c r="C104" s="316"/>
      <c r="D104" s="316"/>
      <c r="E104" s="316"/>
      <c r="F104" s="316"/>
      <c r="G104" s="316"/>
      <c r="H104" s="316"/>
      <c r="I104" s="316"/>
      <c r="J104" s="316"/>
      <c r="K104" s="316"/>
      <c r="L104" s="316"/>
      <c r="M104" s="316"/>
      <c r="N104" s="316"/>
      <c r="O104" s="316"/>
      <c r="P104" s="316"/>
      <c r="Q104" s="316"/>
      <c r="R104" s="316"/>
      <c r="S104" s="315">
        <v>4809</v>
      </c>
      <c r="T104" s="315">
        <v>9984</v>
      </c>
      <c r="U104" s="315">
        <v>10030</v>
      </c>
      <c r="V104" s="315">
        <v>10520</v>
      </c>
      <c r="W104" s="315">
        <v>10381</v>
      </c>
      <c r="X104" s="315">
        <v>10423</v>
      </c>
      <c r="Y104" s="315">
        <v>10147</v>
      </c>
      <c r="Z104" s="315">
        <v>9677</v>
      </c>
      <c r="AA104" s="315">
        <v>10223</v>
      </c>
      <c r="AB104" s="315">
        <v>10372</v>
      </c>
      <c r="AC104" s="315">
        <v>10239</v>
      </c>
      <c r="AD104" s="315">
        <v>10463</v>
      </c>
      <c r="AE104" s="315">
        <v>10227</v>
      </c>
      <c r="AF104" s="315">
        <v>10233</v>
      </c>
      <c r="AG104" s="315">
        <v>10096</v>
      </c>
      <c r="AH104" s="315">
        <v>9767</v>
      </c>
      <c r="AI104" s="315">
        <v>10065</v>
      </c>
      <c r="AJ104" s="315">
        <v>10281</v>
      </c>
      <c r="AK104" s="315">
        <v>10729</v>
      </c>
      <c r="AL104" s="315">
        <v>10344</v>
      </c>
      <c r="AM104" s="315">
        <v>10662</v>
      </c>
      <c r="AN104" s="315">
        <v>10124</v>
      </c>
    </row>
    <row r="105" spans="1:40" ht="15" customHeight="1" x14ac:dyDescent="0.3">
      <c r="A105" s="314" t="s">
        <v>1365</v>
      </c>
      <c r="B105" s="314" t="s">
        <v>1367</v>
      </c>
      <c r="C105" s="315">
        <v>9872</v>
      </c>
      <c r="D105" s="315">
        <v>9872</v>
      </c>
      <c r="E105" s="315">
        <v>9872</v>
      </c>
      <c r="F105" s="315">
        <v>9872</v>
      </c>
      <c r="G105" s="315">
        <v>9872</v>
      </c>
      <c r="H105" s="315">
        <v>9872</v>
      </c>
      <c r="I105" s="315">
        <v>10281</v>
      </c>
      <c r="J105" s="315">
        <v>9571</v>
      </c>
      <c r="K105" s="315">
        <v>8977</v>
      </c>
      <c r="L105" s="315">
        <v>9089</v>
      </c>
      <c r="M105" s="315">
        <v>9523</v>
      </c>
      <c r="N105" s="315">
        <v>5661</v>
      </c>
      <c r="O105" s="315">
        <v>9347</v>
      </c>
      <c r="P105" s="315">
        <v>9697</v>
      </c>
      <c r="Q105" s="315">
        <v>9678</v>
      </c>
      <c r="R105" s="315">
        <v>9610</v>
      </c>
      <c r="S105" s="315">
        <v>4809</v>
      </c>
      <c r="T105" s="316"/>
      <c r="U105" s="316"/>
      <c r="V105" s="316"/>
      <c r="W105" s="316"/>
      <c r="X105" s="316"/>
      <c r="Y105" s="316"/>
      <c r="Z105" s="316"/>
      <c r="AA105" s="316"/>
      <c r="AB105" s="316"/>
      <c r="AC105" s="316"/>
      <c r="AD105" s="316"/>
      <c r="AE105" s="316"/>
      <c r="AF105" s="316"/>
      <c r="AG105" s="316"/>
      <c r="AH105" s="316"/>
      <c r="AI105" s="316"/>
      <c r="AJ105" s="316"/>
      <c r="AK105" s="316"/>
      <c r="AL105" s="316"/>
      <c r="AM105" s="316"/>
      <c r="AN105" s="316"/>
    </row>
    <row r="106" spans="1:40" ht="15" customHeight="1" x14ac:dyDescent="0.3">
      <c r="A106" s="314" t="s">
        <v>1368</v>
      </c>
      <c r="B106" s="314" t="s">
        <v>1369</v>
      </c>
      <c r="C106" s="315">
        <v>2236</v>
      </c>
      <c r="D106" s="315">
        <v>2236</v>
      </c>
      <c r="E106" s="315">
        <v>2236</v>
      </c>
      <c r="F106" s="315">
        <v>2236</v>
      </c>
      <c r="G106" s="315">
        <v>2236</v>
      </c>
      <c r="H106" s="315">
        <v>2236</v>
      </c>
      <c r="I106" s="315">
        <v>2261</v>
      </c>
      <c r="J106" s="315">
        <v>2225</v>
      </c>
      <c r="K106" s="315">
        <v>1844.166666666667</v>
      </c>
      <c r="L106" s="316"/>
      <c r="M106" s="316"/>
      <c r="N106" s="316"/>
      <c r="O106" s="316"/>
      <c r="P106" s="316"/>
      <c r="Q106" s="316"/>
      <c r="R106" s="316"/>
      <c r="S106" s="316"/>
      <c r="T106" s="316"/>
      <c r="U106" s="316"/>
      <c r="V106" s="316"/>
      <c r="W106" s="316"/>
      <c r="X106" s="316"/>
      <c r="Y106" s="316"/>
      <c r="Z106" s="316"/>
      <c r="AA106" s="316"/>
      <c r="AB106" s="316"/>
      <c r="AC106" s="316"/>
      <c r="AD106" s="316"/>
      <c r="AE106" s="316"/>
      <c r="AF106" s="316"/>
      <c r="AG106" s="316"/>
      <c r="AH106" s="316"/>
      <c r="AI106" s="316"/>
      <c r="AJ106" s="316"/>
      <c r="AK106" s="316"/>
      <c r="AL106" s="316"/>
      <c r="AM106" s="316"/>
      <c r="AN106" s="316"/>
    </row>
    <row r="107" spans="1:40" ht="15" customHeight="1" x14ac:dyDescent="0.3">
      <c r="A107" s="314" t="s">
        <v>1368</v>
      </c>
      <c r="B107" s="314" t="s">
        <v>1370</v>
      </c>
      <c r="C107" s="316"/>
      <c r="D107" s="316"/>
      <c r="E107" s="316"/>
      <c r="F107" s="316"/>
      <c r="G107" s="316"/>
      <c r="H107" s="316"/>
      <c r="I107" s="316"/>
      <c r="J107" s="316"/>
      <c r="K107" s="315">
        <v>368.83333333333326</v>
      </c>
      <c r="L107" s="315">
        <v>2215</v>
      </c>
      <c r="M107" s="315">
        <v>2203</v>
      </c>
      <c r="N107" s="315">
        <v>2226</v>
      </c>
      <c r="O107" s="315">
        <v>2240</v>
      </c>
      <c r="P107" s="315">
        <v>2238</v>
      </c>
      <c r="Q107" s="315">
        <v>2257</v>
      </c>
      <c r="R107" s="315">
        <v>2327</v>
      </c>
      <c r="S107" s="315">
        <v>2292</v>
      </c>
      <c r="T107" s="315">
        <v>2334</v>
      </c>
      <c r="U107" s="315">
        <v>2338</v>
      </c>
      <c r="V107" s="315">
        <v>2429</v>
      </c>
      <c r="W107" s="315">
        <v>2441</v>
      </c>
      <c r="X107" s="316"/>
      <c r="Y107" s="316"/>
      <c r="Z107" s="316"/>
      <c r="AA107" s="316"/>
      <c r="AB107" s="316"/>
      <c r="AC107" s="316"/>
      <c r="AD107" s="316"/>
      <c r="AE107" s="316"/>
      <c r="AF107" s="316"/>
      <c r="AG107" s="316"/>
      <c r="AH107" s="316"/>
      <c r="AI107" s="316"/>
      <c r="AJ107" s="316"/>
      <c r="AK107" s="316"/>
      <c r="AL107" s="316"/>
      <c r="AM107" s="316"/>
      <c r="AN107" s="316"/>
    </row>
    <row r="108" spans="1:40" ht="15" customHeight="1" x14ac:dyDescent="0.3">
      <c r="A108" s="314" t="s">
        <v>1368</v>
      </c>
      <c r="B108" s="314" t="s">
        <v>1371</v>
      </c>
      <c r="C108" s="316"/>
      <c r="D108" s="316"/>
      <c r="E108" s="316"/>
      <c r="F108" s="316"/>
      <c r="G108" s="316"/>
      <c r="H108" s="316"/>
      <c r="I108" s="316"/>
      <c r="J108" s="316"/>
      <c r="K108" s="316"/>
      <c r="L108" s="316"/>
      <c r="M108" s="316"/>
      <c r="N108" s="316"/>
      <c r="O108" s="316"/>
      <c r="P108" s="316"/>
      <c r="Q108" s="316"/>
      <c r="R108" s="316"/>
      <c r="S108" s="316"/>
      <c r="T108" s="316"/>
      <c r="U108" s="316"/>
      <c r="V108" s="316"/>
      <c r="W108" s="316"/>
      <c r="X108" s="315">
        <v>2402</v>
      </c>
      <c r="Y108" s="315">
        <v>2347</v>
      </c>
      <c r="Z108" s="315">
        <v>3269</v>
      </c>
      <c r="AA108" s="315">
        <v>2559</v>
      </c>
      <c r="AB108" s="315">
        <v>2657</v>
      </c>
      <c r="AC108" s="315">
        <v>2815</v>
      </c>
      <c r="AD108" s="315">
        <v>3019</v>
      </c>
      <c r="AE108" s="315">
        <v>2738</v>
      </c>
      <c r="AF108" s="315">
        <v>2933</v>
      </c>
      <c r="AG108" s="315">
        <v>2860</v>
      </c>
      <c r="AH108" s="315">
        <v>2921</v>
      </c>
      <c r="AI108" s="315">
        <v>2898</v>
      </c>
      <c r="AJ108" s="315">
        <v>2947</v>
      </c>
      <c r="AK108" s="315">
        <v>2952</v>
      </c>
      <c r="AL108" s="315">
        <v>2759</v>
      </c>
      <c r="AM108" s="315">
        <v>3162</v>
      </c>
      <c r="AN108" s="315">
        <v>3279</v>
      </c>
    </row>
    <row r="109" spans="1:40" ht="15" customHeight="1" x14ac:dyDescent="0.3">
      <c r="A109" s="314" t="s">
        <v>1759</v>
      </c>
      <c r="B109" s="314" t="s">
        <v>1818</v>
      </c>
      <c r="C109" s="315">
        <v>0</v>
      </c>
      <c r="D109" s="315">
        <v>0</v>
      </c>
      <c r="E109" s="315">
        <v>0</v>
      </c>
      <c r="F109" s="315">
        <v>0</v>
      </c>
      <c r="G109" s="315">
        <v>0</v>
      </c>
      <c r="H109" s="315">
        <v>0</v>
      </c>
      <c r="I109" s="315">
        <v>0</v>
      </c>
      <c r="J109" s="315">
        <v>0</v>
      </c>
      <c r="K109" s="315">
        <v>0</v>
      </c>
      <c r="L109" s="315">
        <v>0</v>
      </c>
      <c r="M109" s="315">
        <v>0</v>
      </c>
      <c r="N109" s="315">
        <v>0</v>
      </c>
      <c r="O109" s="315">
        <v>0</v>
      </c>
      <c r="P109" s="315">
        <v>0</v>
      </c>
      <c r="Q109" s="315">
        <v>0</v>
      </c>
      <c r="R109" s="315">
        <v>0</v>
      </c>
      <c r="S109" s="315">
        <v>0</v>
      </c>
      <c r="T109" s="315">
        <v>0</v>
      </c>
      <c r="U109" s="315">
        <v>0</v>
      </c>
      <c r="V109" s="315">
        <v>0</v>
      </c>
      <c r="W109" s="315">
        <v>0</v>
      </c>
      <c r="X109" s="315">
        <v>0</v>
      </c>
      <c r="Y109" s="315">
        <v>0</v>
      </c>
      <c r="Z109" s="315">
        <v>0</v>
      </c>
      <c r="AA109" s="315">
        <v>0</v>
      </c>
      <c r="AB109" s="315">
        <v>0</v>
      </c>
      <c r="AC109" s="315">
        <v>0</v>
      </c>
      <c r="AD109" s="315">
        <v>0</v>
      </c>
      <c r="AE109" s="315">
        <v>0</v>
      </c>
      <c r="AF109" s="315">
        <v>0</v>
      </c>
      <c r="AG109" s="315">
        <v>0</v>
      </c>
      <c r="AH109" s="315">
        <v>0</v>
      </c>
      <c r="AI109" s="315">
        <v>0</v>
      </c>
      <c r="AJ109" s="315">
        <v>2976</v>
      </c>
      <c r="AK109" s="315">
        <v>3026</v>
      </c>
      <c r="AL109" s="315">
        <v>2917</v>
      </c>
      <c r="AM109" s="315">
        <v>2888</v>
      </c>
      <c r="AN109" s="315">
        <v>2905</v>
      </c>
    </row>
    <row r="110" spans="1:40" ht="15" customHeight="1" x14ac:dyDescent="0.3">
      <c r="A110" s="314" t="s">
        <v>1372</v>
      </c>
      <c r="B110" s="314" t="s">
        <v>1373</v>
      </c>
      <c r="C110" s="315">
        <v>30376</v>
      </c>
      <c r="D110" s="315">
        <v>30376</v>
      </c>
      <c r="E110" s="315">
        <v>30376</v>
      </c>
      <c r="F110" s="315">
        <v>30376</v>
      </c>
      <c r="G110" s="315">
        <v>30376</v>
      </c>
      <c r="H110" s="315">
        <v>30376</v>
      </c>
      <c r="I110" s="315">
        <v>30290</v>
      </c>
      <c r="J110" s="315">
        <v>30510</v>
      </c>
      <c r="K110" s="315">
        <v>29257</v>
      </c>
      <c r="L110" s="315">
        <v>33326</v>
      </c>
      <c r="M110" s="315">
        <v>33882</v>
      </c>
      <c r="N110" s="315">
        <v>18036.333333333336</v>
      </c>
      <c r="O110" s="316"/>
      <c r="P110" s="316"/>
      <c r="Q110" s="316"/>
      <c r="R110" s="316"/>
      <c r="S110" s="316"/>
      <c r="T110" s="316"/>
      <c r="U110" s="316"/>
      <c r="V110" s="316"/>
      <c r="W110" s="316"/>
      <c r="X110" s="316"/>
      <c r="Y110" s="316"/>
      <c r="Z110" s="316"/>
      <c r="AA110" s="316"/>
      <c r="AB110" s="316"/>
      <c r="AC110" s="316"/>
      <c r="AD110" s="316"/>
      <c r="AE110" s="316"/>
      <c r="AF110" s="316"/>
      <c r="AG110" s="316"/>
      <c r="AH110" s="316"/>
      <c r="AI110" s="316"/>
      <c r="AJ110" s="316"/>
      <c r="AK110" s="316"/>
      <c r="AL110" s="316"/>
      <c r="AM110" s="316"/>
      <c r="AN110" s="316"/>
    </row>
    <row r="111" spans="1:40" ht="15" customHeight="1" x14ac:dyDescent="0.3">
      <c r="A111" s="314" t="s">
        <v>1372</v>
      </c>
      <c r="B111" s="314" t="s">
        <v>1374</v>
      </c>
      <c r="C111" s="316"/>
      <c r="D111" s="316"/>
      <c r="E111" s="316"/>
      <c r="F111" s="316"/>
      <c r="G111" s="316"/>
      <c r="H111" s="316"/>
      <c r="I111" s="316"/>
      <c r="J111" s="316"/>
      <c r="K111" s="316"/>
      <c r="L111" s="316"/>
      <c r="M111" s="316"/>
      <c r="N111" s="316"/>
      <c r="O111" s="316"/>
      <c r="P111" s="316"/>
      <c r="Q111" s="316"/>
      <c r="R111" s="316"/>
      <c r="S111" s="316"/>
      <c r="T111" s="316"/>
      <c r="U111" s="316"/>
      <c r="V111" s="316"/>
      <c r="W111" s="316"/>
      <c r="X111" s="316"/>
      <c r="Y111" s="316"/>
      <c r="Z111" s="316"/>
      <c r="AA111" s="316"/>
      <c r="AB111" s="316"/>
      <c r="AC111" s="316"/>
      <c r="AD111" s="315">
        <v>17870.400000000001</v>
      </c>
      <c r="AE111" s="315">
        <v>17625.599999999999</v>
      </c>
      <c r="AF111" s="315">
        <v>17625.599999999999</v>
      </c>
      <c r="AG111" s="315">
        <v>17625.599999999999</v>
      </c>
      <c r="AH111" s="315">
        <v>17625.599999999999</v>
      </c>
      <c r="AI111" s="315">
        <v>17625.599999999999</v>
      </c>
      <c r="AJ111" s="315">
        <v>17013.599999999999</v>
      </c>
      <c r="AK111" s="315">
        <v>17625.599999999999</v>
      </c>
      <c r="AL111" s="315">
        <v>17625.599999999999</v>
      </c>
      <c r="AM111" s="315">
        <v>17625.599999999999</v>
      </c>
      <c r="AN111" s="315">
        <v>17625.599999999999</v>
      </c>
    </row>
    <row r="112" spans="1:40" ht="15" customHeight="1" x14ac:dyDescent="0.3">
      <c r="A112" s="314" t="s">
        <v>1372</v>
      </c>
      <c r="B112" s="314" t="s">
        <v>1375</v>
      </c>
      <c r="C112" s="316"/>
      <c r="D112" s="316"/>
      <c r="E112" s="316"/>
      <c r="F112" s="316"/>
      <c r="G112" s="316"/>
      <c r="H112" s="316"/>
      <c r="I112" s="316"/>
      <c r="J112" s="316"/>
      <c r="K112" s="316"/>
      <c r="L112" s="316"/>
      <c r="M112" s="316"/>
      <c r="N112" s="315">
        <v>1639.6666666666665</v>
      </c>
      <c r="O112" s="315">
        <v>25050</v>
      </c>
      <c r="P112" s="315">
        <v>25304</v>
      </c>
      <c r="Q112" s="315">
        <v>24374</v>
      </c>
      <c r="R112" s="315">
        <v>24850</v>
      </c>
      <c r="S112" s="315">
        <v>23906</v>
      </c>
      <c r="T112" s="315">
        <v>25920</v>
      </c>
      <c r="U112" s="315">
        <v>25920</v>
      </c>
      <c r="V112" s="315">
        <v>25920</v>
      </c>
      <c r="W112" s="315">
        <v>26280</v>
      </c>
      <c r="X112" s="315">
        <v>26280</v>
      </c>
      <c r="Y112" s="315">
        <v>26280</v>
      </c>
      <c r="Z112" s="315">
        <v>26280</v>
      </c>
      <c r="AA112" s="315">
        <v>26280</v>
      </c>
      <c r="AB112" s="315">
        <v>26280</v>
      </c>
      <c r="AC112" s="315">
        <v>26280</v>
      </c>
      <c r="AD112" s="315">
        <v>8409.6</v>
      </c>
      <c r="AE112" s="315">
        <v>8294.4</v>
      </c>
      <c r="AF112" s="315">
        <v>8294.4</v>
      </c>
      <c r="AG112" s="315">
        <v>8294.4</v>
      </c>
      <c r="AH112" s="315">
        <v>8294.4</v>
      </c>
      <c r="AI112" s="315">
        <v>8294.4</v>
      </c>
      <c r="AJ112" s="315">
        <v>8006.4</v>
      </c>
      <c r="AK112" s="315">
        <v>8294.4</v>
      </c>
      <c r="AL112" s="315">
        <v>8294.4</v>
      </c>
      <c r="AM112" s="315">
        <v>8294.4</v>
      </c>
      <c r="AN112" s="315">
        <v>8294.4</v>
      </c>
    </row>
    <row r="113" spans="1:40" ht="15" customHeight="1" x14ac:dyDescent="0.3">
      <c r="A113" s="314" t="s">
        <v>1376</v>
      </c>
      <c r="B113" s="314" t="s">
        <v>1377</v>
      </c>
      <c r="C113" s="316"/>
      <c r="D113" s="316"/>
      <c r="E113" s="316"/>
      <c r="F113" s="316"/>
      <c r="G113" s="316"/>
      <c r="H113" s="316"/>
      <c r="I113" s="316"/>
      <c r="J113" s="316"/>
      <c r="K113" s="316"/>
      <c r="L113" s="316"/>
      <c r="M113" s="316"/>
      <c r="N113" s="316"/>
      <c r="O113" s="316"/>
      <c r="P113" s="316"/>
      <c r="Q113" s="316"/>
      <c r="R113" s="316"/>
      <c r="S113" s="316"/>
      <c r="T113" s="316"/>
      <c r="U113" s="316"/>
      <c r="V113" s="316"/>
      <c r="W113" s="316"/>
      <c r="X113" s="316"/>
      <c r="Y113" s="316"/>
      <c r="Z113" s="316"/>
      <c r="AA113" s="316"/>
      <c r="AB113" s="316"/>
      <c r="AC113" s="316"/>
      <c r="AD113" s="316"/>
      <c r="AE113" s="316"/>
      <c r="AF113" s="316"/>
      <c r="AG113" s="315">
        <v>2475.0000000000005</v>
      </c>
      <c r="AH113" s="315">
        <v>3035</v>
      </c>
      <c r="AI113" s="315">
        <v>3042</v>
      </c>
      <c r="AJ113" s="315">
        <v>3047</v>
      </c>
      <c r="AK113" s="315">
        <v>3030</v>
      </c>
      <c r="AL113" s="315">
        <v>2995</v>
      </c>
      <c r="AM113" s="315">
        <v>3076</v>
      </c>
      <c r="AN113" s="315">
        <v>3081</v>
      </c>
    </row>
    <row r="114" spans="1:40" ht="15" customHeight="1" x14ac:dyDescent="0.3">
      <c r="A114" s="314" t="s">
        <v>1376</v>
      </c>
      <c r="B114" s="314" t="s">
        <v>1378</v>
      </c>
      <c r="C114" s="316"/>
      <c r="D114" s="316"/>
      <c r="E114" s="316"/>
      <c r="F114" s="316"/>
      <c r="G114" s="316"/>
      <c r="H114" s="316"/>
      <c r="I114" s="316"/>
      <c r="J114" s="316"/>
      <c r="K114" s="316"/>
      <c r="L114" s="316"/>
      <c r="M114" s="316"/>
      <c r="N114" s="316"/>
      <c r="O114" s="316"/>
      <c r="P114" s="316"/>
      <c r="Q114" s="316"/>
      <c r="R114" s="316"/>
      <c r="S114" s="316"/>
      <c r="T114" s="316"/>
      <c r="U114" s="316"/>
      <c r="V114" s="316"/>
      <c r="W114" s="316"/>
      <c r="X114" s="316"/>
      <c r="Y114" s="316"/>
      <c r="Z114" s="316"/>
      <c r="AA114" s="316"/>
      <c r="AB114" s="316"/>
      <c r="AC114" s="316"/>
      <c r="AD114" s="315">
        <v>842.25</v>
      </c>
      <c r="AE114" s="315">
        <v>1666</v>
      </c>
      <c r="AF114" s="315">
        <v>1553.5</v>
      </c>
      <c r="AG114" s="315">
        <v>494.99999999999994</v>
      </c>
      <c r="AH114" s="315">
        <v>0</v>
      </c>
      <c r="AI114" s="315">
        <v>0</v>
      </c>
      <c r="AJ114" s="315">
        <v>0</v>
      </c>
      <c r="AK114" s="315">
        <v>0</v>
      </c>
      <c r="AL114" s="315">
        <v>0</v>
      </c>
      <c r="AM114" s="315">
        <v>0</v>
      </c>
      <c r="AN114" s="315">
        <v>0</v>
      </c>
    </row>
    <row r="115" spans="1:40" ht="15" customHeight="1" x14ac:dyDescent="0.3">
      <c r="A115" s="314" t="s">
        <v>1376</v>
      </c>
      <c r="B115" s="314" t="s">
        <v>1379</v>
      </c>
      <c r="C115" s="316"/>
      <c r="D115" s="316"/>
      <c r="E115" s="316"/>
      <c r="F115" s="316"/>
      <c r="G115" s="316"/>
      <c r="H115" s="316"/>
      <c r="I115" s="316"/>
      <c r="J115" s="316"/>
      <c r="K115" s="316"/>
      <c r="L115" s="316"/>
      <c r="M115" s="316"/>
      <c r="N115" s="316"/>
      <c r="O115" s="316"/>
      <c r="P115" s="316"/>
      <c r="Q115" s="316"/>
      <c r="R115" s="316"/>
      <c r="S115" s="316"/>
      <c r="T115" s="316"/>
      <c r="U115" s="316"/>
      <c r="V115" s="316"/>
      <c r="W115" s="316"/>
      <c r="X115" s="316"/>
      <c r="Y115" s="316"/>
      <c r="Z115" s="316"/>
      <c r="AA115" s="316"/>
      <c r="AB115" s="316"/>
      <c r="AC115" s="316"/>
      <c r="AD115" s="315">
        <v>842.25</v>
      </c>
      <c r="AE115" s="315">
        <v>1666</v>
      </c>
      <c r="AF115" s="315">
        <v>1553.5</v>
      </c>
      <c r="AG115" s="316"/>
      <c r="AH115" s="316"/>
      <c r="AI115" s="316"/>
      <c r="AJ115" s="316"/>
      <c r="AK115" s="316"/>
      <c r="AL115" s="316"/>
      <c r="AM115" s="316"/>
      <c r="AN115" s="316"/>
    </row>
    <row r="116" spans="1:40" ht="15" customHeight="1" x14ac:dyDescent="0.3">
      <c r="A116" s="314" t="s">
        <v>1376</v>
      </c>
      <c r="B116" s="314" t="s">
        <v>1380</v>
      </c>
      <c r="C116" s="315">
        <v>2532</v>
      </c>
      <c r="D116" s="315">
        <v>2532</v>
      </c>
      <c r="E116" s="315">
        <v>2532</v>
      </c>
      <c r="F116" s="315">
        <v>2532</v>
      </c>
      <c r="G116" s="315">
        <v>2532</v>
      </c>
      <c r="H116" s="315">
        <v>2532</v>
      </c>
      <c r="I116" s="315">
        <v>2559</v>
      </c>
      <c r="J116" s="315">
        <v>2568</v>
      </c>
      <c r="K116" s="315">
        <v>2550</v>
      </c>
      <c r="L116" s="315">
        <v>2519</v>
      </c>
      <c r="M116" s="315">
        <v>2489</v>
      </c>
      <c r="N116" s="315">
        <v>2327</v>
      </c>
      <c r="O116" s="315">
        <v>2502</v>
      </c>
      <c r="P116" s="315">
        <v>1235</v>
      </c>
      <c r="Q116" s="316"/>
      <c r="R116" s="316"/>
      <c r="S116" s="316"/>
      <c r="T116" s="316"/>
      <c r="U116" s="316"/>
      <c r="V116" s="316"/>
      <c r="W116" s="316"/>
      <c r="X116" s="316"/>
      <c r="Y116" s="316"/>
      <c r="Z116" s="316"/>
      <c r="AA116" s="316"/>
      <c r="AB116" s="316"/>
      <c r="AC116" s="316"/>
      <c r="AD116" s="316"/>
      <c r="AE116" s="316"/>
      <c r="AF116" s="316"/>
      <c r="AG116" s="316"/>
      <c r="AH116" s="316"/>
      <c r="AI116" s="316"/>
      <c r="AJ116" s="316"/>
      <c r="AK116" s="316"/>
      <c r="AL116" s="316"/>
      <c r="AM116" s="316"/>
      <c r="AN116" s="316"/>
    </row>
    <row r="117" spans="1:40" ht="15" customHeight="1" x14ac:dyDescent="0.3">
      <c r="A117" s="314" t="s">
        <v>1376</v>
      </c>
      <c r="B117" s="314" t="s">
        <v>1381</v>
      </c>
      <c r="C117" s="316"/>
      <c r="D117" s="316"/>
      <c r="E117" s="316"/>
      <c r="F117" s="316"/>
      <c r="G117" s="316"/>
      <c r="H117" s="316"/>
      <c r="I117" s="316"/>
      <c r="J117" s="316"/>
      <c r="K117" s="316"/>
      <c r="L117" s="316"/>
      <c r="M117" s="316"/>
      <c r="N117" s="316"/>
      <c r="O117" s="316"/>
      <c r="P117" s="316"/>
      <c r="Q117" s="316"/>
      <c r="R117" s="316"/>
      <c r="S117" s="316"/>
      <c r="T117" s="316"/>
      <c r="U117" s="316"/>
      <c r="V117" s="316"/>
      <c r="W117" s="316"/>
      <c r="X117" s="316"/>
      <c r="Y117" s="316"/>
      <c r="Z117" s="316"/>
      <c r="AA117" s="315">
        <v>1689.5</v>
      </c>
      <c r="AB117" s="315">
        <v>1681</v>
      </c>
      <c r="AC117" s="315">
        <v>1675</v>
      </c>
      <c r="AD117" s="316"/>
      <c r="AE117" s="316"/>
      <c r="AF117" s="316"/>
      <c r="AG117" s="316"/>
      <c r="AH117" s="316"/>
      <c r="AI117" s="316"/>
      <c r="AJ117" s="316"/>
      <c r="AK117" s="316"/>
      <c r="AL117" s="316"/>
      <c r="AM117" s="316"/>
      <c r="AN117" s="316"/>
    </row>
    <row r="118" spans="1:40" ht="15" customHeight="1" x14ac:dyDescent="0.3">
      <c r="A118" s="314" t="s">
        <v>1376</v>
      </c>
      <c r="B118" s="314" t="s">
        <v>1382</v>
      </c>
      <c r="C118" s="316"/>
      <c r="D118" s="316"/>
      <c r="E118" s="316"/>
      <c r="F118" s="316"/>
      <c r="G118" s="316"/>
      <c r="H118" s="316"/>
      <c r="I118" s="316"/>
      <c r="J118" s="316"/>
      <c r="K118" s="316"/>
      <c r="L118" s="316"/>
      <c r="M118" s="316"/>
      <c r="N118" s="316"/>
      <c r="O118" s="316"/>
      <c r="P118" s="315">
        <v>1235</v>
      </c>
      <c r="Q118" s="315">
        <v>2486</v>
      </c>
      <c r="R118" s="315">
        <v>2527</v>
      </c>
      <c r="S118" s="315">
        <v>2561</v>
      </c>
      <c r="T118" s="315">
        <v>2641</v>
      </c>
      <c r="U118" s="315">
        <v>2630</v>
      </c>
      <c r="V118" s="315">
        <v>2661</v>
      </c>
      <c r="W118" s="315">
        <v>2657</v>
      </c>
      <c r="X118" s="315">
        <v>2658</v>
      </c>
      <c r="Y118" s="315">
        <v>2652</v>
      </c>
      <c r="Z118" s="315">
        <v>2672</v>
      </c>
      <c r="AA118" s="315">
        <v>1689.5</v>
      </c>
      <c r="AB118" s="315">
        <v>1681</v>
      </c>
      <c r="AC118" s="315">
        <v>1675</v>
      </c>
      <c r="AD118" s="315">
        <v>1684.5</v>
      </c>
      <c r="AE118" s="316"/>
      <c r="AF118" s="316"/>
      <c r="AG118" s="316"/>
      <c r="AH118" s="316"/>
      <c r="AI118" s="316"/>
      <c r="AJ118" s="316"/>
      <c r="AK118" s="316"/>
      <c r="AL118" s="316"/>
      <c r="AM118" s="316"/>
      <c r="AN118" s="316"/>
    </row>
    <row r="119" spans="1:40" ht="15" customHeight="1" x14ac:dyDescent="0.3">
      <c r="A119" s="314" t="s">
        <v>1383</v>
      </c>
      <c r="B119" s="314" t="s">
        <v>1761</v>
      </c>
      <c r="C119" s="315">
        <v>3160.3333333333339</v>
      </c>
      <c r="D119" s="315">
        <v>3160.3333333333339</v>
      </c>
      <c r="E119" s="315">
        <v>3160.3333333333339</v>
      </c>
      <c r="F119" s="315">
        <v>3160.3333333333339</v>
      </c>
      <c r="G119" s="315">
        <v>3160.3333333333339</v>
      </c>
      <c r="H119" s="315">
        <v>3160.3333333333339</v>
      </c>
      <c r="I119" s="315">
        <v>3213.666666666667</v>
      </c>
      <c r="J119" s="315">
        <v>3349.3333333333339</v>
      </c>
      <c r="K119" s="315">
        <v>3244.666666666667</v>
      </c>
      <c r="L119" s="315">
        <v>3848</v>
      </c>
      <c r="M119" s="315">
        <v>4406.3333333333339</v>
      </c>
      <c r="N119" s="315">
        <v>4547.0000000000009</v>
      </c>
      <c r="O119" s="315">
        <v>4584.3333333333339</v>
      </c>
      <c r="P119" s="315">
        <v>3998.8055555555557</v>
      </c>
      <c r="Q119" s="316"/>
      <c r="R119" s="316"/>
      <c r="S119" s="316"/>
      <c r="T119" s="316"/>
      <c r="U119" s="316"/>
      <c r="V119" s="316"/>
      <c r="W119" s="316"/>
      <c r="X119" s="316"/>
      <c r="Y119" s="316"/>
      <c r="Z119" s="316"/>
      <c r="AA119" s="316"/>
      <c r="AB119" s="316"/>
      <c r="AC119" s="316"/>
      <c r="AD119" s="316"/>
      <c r="AE119" s="316"/>
      <c r="AF119" s="316"/>
      <c r="AG119" s="316"/>
      <c r="AH119" s="316"/>
      <c r="AI119" s="316"/>
      <c r="AJ119" s="316"/>
      <c r="AK119" s="316"/>
      <c r="AL119" s="316"/>
      <c r="AM119" s="316"/>
      <c r="AN119" s="316"/>
    </row>
    <row r="120" spans="1:40" ht="15" customHeight="1" x14ac:dyDescent="0.3">
      <c r="A120" s="314" t="s">
        <v>1383</v>
      </c>
      <c r="B120" s="314" t="s">
        <v>1384</v>
      </c>
      <c r="C120" s="316"/>
      <c r="D120" s="316"/>
      <c r="E120" s="316"/>
      <c r="F120" s="316"/>
      <c r="G120" s="316"/>
      <c r="H120" s="316"/>
      <c r="I120" s="316"/>
      <c r="J120" s="316"/>
      <c r="K120" s="316"/>
      <c r="L120" s="316"/>
      <c r="M120" s="316"/>
      <c r="N120" s="316"/>
      <c r="O120" s="316"/>
      <c r="P120" s="315">
        <v>1454.1111111111109</v>
      </c>
      <c r="Q120" s="315">
        <v>4437.3333333333339</v>
      </c>
      <c r="R120" s="315">
        <v>4729.0000000000009</v>
      </c>
      <c r="S120" s="315">
        <v>4732.3333333333339</v>
      </c>
      <c r="T120" s="315">
        <v>4550.0000000000009</v>
      </c>
      <c r="U120" s="316"/>
      <c r="V120" s="316"/>
      <c r="W120" s="316"/>
      <c r="X120" s="316"/>
      <c r="Y120" s="316"/>
      <c r="Z120" s="316"/>
      <c r="AA120" s="316"/>
      <c r="AB120" s="316"/>
      <c r="AC120" s="316"/>
      <c r="AD120" s="316"/>
      <c r="AE120" s="316"/>
      <c r="AF120" s="316"/>
      <c r="AG120" s="316"/>
      <c r="AH120" s="316"/>
      <c r="AI120" s="316"/>
      <c r="AJ120" s="316"/>
      <c r="AK120" s="316"/>
      <c r="AL120" s="316"/>
      <c r="AM120" s="316"/>
      <c r="AN120" s="316"/>
    </row>
    <row r="121" spans="1:40" ht="15" customHeight="1" x14ac:dyDescent="0.3">
      <c r="A121" s="314" t="s">
        <v>1383</v>
      </c>
      <c r="B121" s="314" t="s">
        <v>1385</v>
      </c>
      <c r="C121" s="316"/>
      <c r="D121" s="316"/>
      <c r="E121" s="316"/>
      <c r="F121" s="316"/>
      <c r="G121" s="316"/>
      <c r="H121" s="316"/>
      <c r="I121" s="316"/>
      <c r="J121" s="316"/>
      <c r="K121" s="316"/>
      <c r="L121" s="316"/>
      <c r="M121" s="316"/>
      <c r="N121" s="316"/>
      <c r="O121" s="316"/>
      <c r="P121" s="316"/>
      <c r="Q121" s="316"/>
      <c r="R121" s="316"/>
      <c r="S121" s="316"/>
      <c r="T121" s="316"/>
      <c r="U121" s="315">
        <v>4678.3333333333339</v>
      </c>
      <c r="V121" s="315">
        <v>4636.3333333333339</v>
      </c>
      <c r="W121" s="315">
        <v>4702.0000000000009</v>
      </c>
      <c r="X121" s="315">
        <v>4839.666666666667</v>
      </c>
      <c r="Y121" s="315">
        <v>4879.3333333333339</v>
      </c>
      <c r="Z121" s="315">
        <v>4813.3333333333339</v>
      </c>
      <c r="AA121" s="315">
        <v>4747.666666666667</v>
      </c>
      <c r="AB121" s="315">
        <v>4808.0000000000009</v>
      </c>
      <c r="AC121" s="315">
        <v>4920.666666666667</v>
      </c>
      <c r="AD121" s="315">
        <v>5009.666666666667</v>
      </c>
      <c r="AE121" s="315">
        <v>4952.0000000000009</v>
      </c>
      <c r="AF121" s="315">
        <v>4899.666666666667</v>
      </c>
      <c r="AG121" s="315">
        <v>5022.3333333333339</v>
      </c>
      <c r="AH121" s="315">
        <v>5078.3333333333339</v>
      </c>
      <c r="AI121" s="315">
        <v>5187.3333333333339</v>
      </c>
      <c r="AJ121" s="315">
        <v>5358.3333333333339</v>
      </c>
      <c r="AK121" s="315">
        <v>5408</v>
      </c>
      <c r="AL121" s="315">
        <v>5447.3333333333339</v>
      </c>
      <c r="AM121" s="315">
        <v>5447.3333333333339</v>
      </c>
      <c r="AN121" s="315">
        <v>5820.3333333333339</v>
      </c>
    </row>
    <row r="122" spans="1:40" ht="15" customHeight="1" x14ac:dyDescent="0.3">
      <c r="A122" s="314" t="s">
        <v>1383</v>
      </c>
      <c r="B122" s="314" t="s">
        <v>2094</v>
      </c>
      <c r="C122" s="316"/>
      <c r="D122" s="316"/>
      <c r="E122" s="316"/>
      <c r="F122" s="316"/>
      <c r="G122" s="316"/>
      <c r="H122" s="316"/>
      <c r="I122" s="316"/>
      <c r="J122" s="316"/>
      <c r="K122" s="316"/>
      <c r="L122" s="316"/>
      <c r="M122" s="316"/>
      <c r="N122" s="316"/>
      <c r="O122" s="316"/>
      <c r="P122" s="316"/>
      <c r="Q122" s="316"/>
      <c r="R122" s="316"/>
      <c r="S122" s="316"/>
      <c r="T122" s="316"/>
      <c r="U122" s="316"/>
      <c r="V122" s="316"/>
      <c r="W122" s="316"/>
      <c r="X122" s="316"/>
      <c r="Y122" s="316"/>
      <c r="Z122" s="316"/>
      <c r="AA122" s="316"/>
      <c r="AB122" s="316"/>
      <c r="AC122" s="316"/>
      <c r="AD122" s="316"/>
      <c r="AE122" s="316"/>
      <c r="AF122" s="316"/>
      <c r="AG122" s="316"/>
      <c r="AH122" s="316"/>
      <c r="AI122" s="316"/>
      <c r="AJ122" s="316"/>
      <c r="AK122" s="316"/>
      <c r="AL122" s="316"/>
      <c r="AM122" s="315">
        <v>1361.8333333333328</v>
      </c>
      <c r="AN122" s="315">
        <v>5820.3333333333339</v>
      </c>
    </row>
    <row r="123" spans="1:40" ht="15" customHeight="1" x14ac:dyDescent="0.3">
      <c r="A123" s="314" t="s">
        <v>1383</v>
      </c>
      <c r="B123" s="314" t="s">
        <v>1386</v>
      </c>
      <c r="C123" s="316"/>
      <c r="D123" s="316"/>
      <c r="E123" s="316"/>
      <c r="F123" s="316"/>
      <c r="G123" s="316"/>
      <c r="H123" s="316"/>
      <c r="I123" s="316"/>
      <c r="J123" s="316"/>
      <c r="K123" s="316"/>
      <c r="L123" s="316"/>
      <c r="M123" s="316"/>
      <c r="N123" s="316"/>
      <c r="O123" s="316"/>
      <c r="P123" s="315">
        <v>1090.583333333333</v>
      </c>
      <c r="Q123" s="315">
        <v>4437.3333333333339</v>
      </c>
      <c r="R123" s="315">
        <v>4729.0000000000009</v>
      </c>
      <c r="S123" s="315">
        <v>4732.3333333333339</v>
      </c>
      <c r="T123" s="315">
        <v>4550.0000000000009</v>
      </c>
      <c r="U123" s="316"/>
      <c r="V123" s="316"/>
      <c r="W123" s="316"/>
      <c r="X123" s="316"/>
      <c r="Y123" s="316"/>
      <c r="Z123" s="316"/>
      <c r="AA123" s="316"/>
      <c r="AB123" s="316"/>
      <c r="AC123" s="316"/>
      <c r="AD123" s="316"/>
      <c r="AE123" s="316"/>
      <c r="AF123" s="316"/>
      <c r="AG123" s="316"/>
      <c r="AH123" s="316"/>
      <c r="AI123" s="316"/>
      <c r="AJ123" s="316"/>
      <c r="AK123" s="316"/>
      <c r="AL123" s="316"/>
      <c r="AM123" s="316"/>
      <c r="AN123" s="316"/>
    </row>
    <row r="124" spans="1:40" ht="15" customHeight="1" x14ac:dyDescent="0.3">
      <c r="A124" s="314" t="s">
        <v>1383</v>
      </c>
      <c r="B124" s="314" t="s">
        <v>1387</v>
      </c>
      <c r="C124" s="316"/>
      <c r="D124" s="316"/>
      <c r="E124" s="316"/>
      <c r="F124" s="316"/>
      <c r="G124" s="316"/>
      <c r="H124" s="316"/>
      <c r="I124" s="316"/>
      <c r="J124" s="316"/>
      <c r="K124" s="316"/>
      <c r="L124" s="316"/>
      <c r="M124" s="316"/>
      <c r="N124" s="316"/>
      <c r="O124" s="316"/>
      <c r="P124" s="316"/>
      <c r="Q124" s="316"/>
      <c r="R124" s="316"/>
      <c r="S124" s="316"/>
      <c r="T124" s="316"/>
      <c r="U124" s="315">
        <v>4678.3333333333339</v>
      </c>
      <c r="V124" s="315">
        <v>4636.3333333333339</v>
      </c>
      <c r="W124" s="315">
        <v>4702.0000000000009</v>
      </c>
      <c r="X124" s="315">
        <v>4839.666666666667</v>
      </c>
      <c r="Y124" s="315">
        <v>4879.3333333333339</v>
      </c>
      <c r="Z124" s="315">
        <v>4813.3333333333339</v>
      </c>
      <c r="AA124" s="315">
        <v>4747.666666666667</v>
      </c>
      <c r="AB124" s="315">
        <v>4808.0000000000009</v>
      </c>
      <c r="AC124" s="315">
        <v>4920.666666666667</v>
      </c>
      <c r="AD124" s="315">
        <v>5009.666666666667</v>
      </c>
      <c r="AE124" s="315">
        <v>4952.0000000000009</v>
      </c>
      <c r="AF124" s="315">
        <v>4899.666666666667</v>
      </c>
      <c r="AG124" s="315">
        <v>5022.3333333333339</v>
      </c>
      <c r="AH124" s="315">
        <v>5078.3333333333339</v>
      </c>
      <c r="AI124" s="315">
        <v>5187.3333333333339</v>
      </c>
      <c r="AJ124" s="315">
        <v>5358.3333333333339</v>
      </c>
      <c r="AK124" s="315">
        <v>5408</v>
      </c>
      <c r="AL124" s="315">
        <v>5447.3333333333339</v>
      </c>
      <c r="AM124" s="315">
        <v>5447.3333333333339</v>
      </c>
      <c r="AN124" s="315">
        <v>5820.3333333333339</v>
      </c>
    </row>
    <row r="125" spans="1:40" ht="15" customHeight="1" x14ac:dyDescent="0.3">
      <c r="A125" s="314" t="s">
        <v>1383</v>
      </c>
      <c r="B125" s="314" t="s">
        <v>1388</v>
      </c>
      <c r="C125" s="315">
        <v>3160.3333333333339</v>
      </c>
      <c r="D125" s="315">
        <v>3160.3333333333339</v>
      </c>
      <c r="E125" s="315">
        <v>3160.3333333333339</v>
      </c>
      <c r="F125" s="315">
        <v>3160.3333333333339</v>
      </c>
      <c r="G125" s="315">
        <v>3160.3333333333339</v>
      </c>
      <c r="H125" s="315">
        <v>3160.3333333333339</v>
      </c>
      <c r="I125" s="315">
        <v>3213.666666666667</v>
      </c>
      <c r="J125" s="315">
        <v>3349.3333333333339</v>
      </c>
      <c r="K125" s="315">
        <v>3244.666666666667</v>
      </c>
      <c r="L125" s="315">
        <v>3848</v>
      </c>
      <c r="M125" s="315">
        <v>4406.3333333333339</v>
      </c>
      <c r="N125" s="315">
        <v>4547.0000000000009</v>
      </c>
      <c r="O125" s="315">
        <v>4584.3333333333339</v>
      </c>
      <c r="P125" s="315">
        <v>2544.6944444444448</v>
      </c>
      <c r="Q125" s="316"/>
      <c r="R125" s="316"/>
      <c r="S125" s="316"/>
      <c r="T125" s="316"/>
      <c r="U125" s="316"/>
      <c r="V125" s="316"/>
      <c r="W125" s="316"/>
      <c r="X125" s="316"/>
      <c r="Y125" s="316"/>
      <c r="Z125" s="316"/>
      <c r="AA125" s="316"/>
      <c r="AB125" s="316"/>
      <c r="AC125" s="316"/>
      <c r="AD125" s="316"/>
      <c r="AE125" s="316"/>
      <c r="AF125" s="316"/>
      <c r="AG125" s="316"/>
      <c r="AH125" s="316"/>
      <c r="AI125" s="316"/>
      <c r="AJ125" s="316"/>
      <c r="AK125" s="316"/>
      <c r="AL125" s="316"/>
      <c r="AM125" s="316"/>
      <c r="AN125" s="316"/>
    </row>
    <row r="126" spans="1:40" ht="15" customHeight="1" x14ac:dyDescent="0.3">
      <c r="A126" s="314" t="s">
        <v>1383</v>
      </c>
      <c r="B126" s="314" t="s">
        <v>1762</v>
      </c>
      <c r="C126" s="315">
        <v>3160.3333333333339</v>
      </c>
      <c r="D126" s="315">
        <v>3160.3333333333339</v>
      </c>
      <c r="E126" s="315">
        <v>3160.3333333333339</v>
      </c>
      <c r="F126" s="315">
        <v>3160.3333333333339</v>
      </c>
      <c r="G126" s="315">
        <v>3160.3333333333339</v>
      </c>
      <c r="H126" s="315">
        <v>3160.3333333333339</v>
      </c>
      <c r="I126" s="315">
        <v>3213.666666666667</v>
      </c>
      <c r="J126" s="315">
        <v>3349.3333333333339</v>
      </c>
      <c r="K126" s="315">
        <v>3244.666666666667</v>
      </c>
      <c r="L126" s="315">
        <v>3848</v>
      </c>
      <c r="M126" s="315">
        <v>4406.3333333333339</v>
      </c>
      <c r="N126" s="315">
        <v>4547.0000000000009</v>
      </c>
      <c r="O126" s="315">
        <v>4584.3333333333339</v>
      </c>
      <c r="P126" s="315">
        <v>3998.8055555555557</v>
      </c>
      <c r="Q126" s="315">
        <v>4437.3333333333339</v>
      </c>
      <c r="R126" s="315">
        <v>4729.0000000000009</v>
      </c>
      <c r="S126" s="315">
        <v>4732.3333333333339</v>
      </c>
      <c r="T126" s="315">
        <v>4550.0000000000009</v>
      </c>
      <c r="U126" s="315">
        <v>4678.3333333333339</v>
      </c>
      <c r="V126" s="315">
        <v>4636.3333333333339</v>
      </c>
      <c r="W126" s="315">
        <v>4702.0000000000009</v>
      </c>
      <c r="X126" s="315">
        <v>4839.666666666667</v>
      </c>
      <c r="Y126" s="315">
        <v>4879.3333333333339</v>
      </c>
      <c r="Z126" s="315">
        <v>4813.3333333333339</v>
      </c>
      <c r="AA126" s="315">
        <v>4747.666666666667</v>
      </c>
      <c r="AB126" s="315">
        <v>4808.0000000000009</v>
      </c>
      <c r="AC126" s="315">
        <v>4920.666666666667</v>
      </c>
      <c r="AD126" s="315">
        <v>5009.666666666667</v>
      </c>
      <c r="AE126" s="315">
        <v>4952.0000000000009</v>
      </c>
      <c r="AF126" s="315">
        <v>4899.666666666667</v>
      </c>
      <c r="AG126" s="315">
        <v>5022.3333333333339</v>
      </c>
      <c r="AH126" s="315">
        <v>5078.3333333333339</v>
      </c>
      <c r="AI126" s="315">
        <v>5187.3333333333339</v>
      </c>
      <c r="AJ126" s="315">
        <v>5358.3333333333339</v>
      </c>
      <c r="AK126" s="315">
        <v>5408</v>
      </c>
      <c r="AL126" s="315">
        <v>5447.3333333333339</v>
      </c>
      <c r="AM126" s="315">
        <v>4085.5</v>
      </c>
      <c r="AN126" s="316"/>
    </row>
    <row r="127" spans="1:40" ht="15" customHeight="1" x14ac:dyDescent="0.3">
      <c r="A127" s="314" t="s">
        <v>1389</v>
      </c>
      <c r="B127" s="314" t="s">
        <v>1390</v>
      </c>
      <c r="C127" s="315">
        <v>14686</v>
      </c>
      <c r="D127" s="315">
        <v>14686</v>
      </c>
      <c r="E127" s="315">
        <v>14686</v>
      </c>
      <c r="F127" s="315">
        <v>14686</v>
      </c>
      <c r="G127" s="315">
        <v>14686</v>
      </c>
      <c r="H127" s="315">
        <v>14686</v>
      </c>
      <c r="I127" s="315">
        <v>14631</v>
      </c>
      <c r="J127" s="315">
        <v>14686</v>
      </c>
      <c r="K127" s="315">
        <v>14492</v>
      </c>
      <c r="L127" s="315">
        <v>14503</v>
      </c>
      <c r="M127" s="315">
        <v>14797</v>
      </c>
      <c r="N127" s="315">
        <v>14449</v>
      </c>
      <c r="O127" s="316"/>
      <c r="P127" s="316"/>
      <c r="Q127" s="316"/>
      <c r="R127" s="316"/>
      <c r="S127" s="316"/>
      <c r="T127" s="316"/>
      <c r="U127" s="316"/>
      <c r="V127" s="316"/>
      <c r="W127" s="316"/>
      <c r="X127" s="316"/>
      <c r="Y127" s="316"/>
      <c r="Z127" s="316"/>
      <c r="AA127" s="316"/>
      <c r="AB127" s="316"/>
      <c r="AC127" s="316"/>
      <c r="AD127" s="316"/>
      <c r="AE127" s="316"/>
      <c r="AF127" s="316"/>
      <c r="AG127" s="316"/>
      <c r="AH127" s="316"/>
      <c r="AI127" s="316"/>
      <c r="AJ127" s="316"/>
      <c r="AK127" s="316"/>
      <c r="AL127" s="316"/>
      <c r="AM127" s="316"/>
      <c r="AN127" s="316"/>
    </row>
    <row r="128" spans="1:40" ht="15" customHeight="1" x14ac:dyDescent="0.3">
      <c r="A128" s="314" t="s">
        <v>1389</v>
      </c>
      <c r="B128" s="314" t="s">
        <v>1391</v>
      </c>
      <c r="C128" s="316"/>
      <c r="D128" s="316"/>
      <c r="E128" s="316"/>
      <c r="F128" s="316"/>
      <c r="G128" s="316"/>
      <c r="H128" s="316"/>
      <c r="I128" s="316"/>
      <c r="J128" s="316"/>
      <c r="K128" s="316"/>
      <c r="L128" s="316"/>
      <c r="M128" s="316"/>
      <c r="N128" s="316"/>
      <c r="O128" s="316"/>
      <c r="P128" s="316"/>
      <c r="Q128" s="316"/>
      <c r="R128" s="316"/>
      <c r="S128" s="316"/>
      <c r="T128" s="316"/>
      <c r="U128" s="316"/>
      <c r="V128" s="316"/>
      <c r="W128" s="316"/>
      <c r="X128" s="316"/>
      <c r="Y128" s="316"/>
      <c r="Z128" s="316"/>
      <c r="AA128" s="316"/>
      <c r="AB128" s="316"/>
      <c r="AC128" s="316"/>
      <c r="AD128" s="315">
        <v>1787.25</v>
      </c>
      <c r="AE128" s="315">
        <v>13845</v>
      </c>
      <c r="AF128" s="315">
        <v>13934</v>
      </c>
      <c r="AG128" s="315">
        <v>13901</v>
      </c>
      <c r="AH128" s="315">
        <v>13698</v>
      </c>
      <c r="AI128" s="315">
        <v>13905</v>
      </c>
      <c r="AJ128" s="315">
        <v>13737</v>
      </c>
      <c r="AK128" s="315">
        <v>13667</v>
      </c>
      <c r="AL128" s="315">
        <v>13142</v>
      </c>
      <c r="AM128" s="315">
        <v>13694</v>
      </c>
      <c r="AN128" s="315">
        <v>13672</v>
      </c>
    </row>
    <row r="129" spans="1:40" ht="15" customHeight="1" x14ac:dyDescent="0.3">
      <c r="A129" s="314" t="s">
        <v>1389</v>
      </c>
      <c r="B129" s="314" t="s">
        <v>1392</v>
      </c>
      <c r="C129" s="316"/>
      <c r="D129" s="316"/>
      <c r="E129" s="316"/>
      <c r="F129" s="316"/>
      <c r="G129" s="316"/>
      <c r="H129" s="316"/>
      <c r="I129" s="316"/>
      <c r="J129" s="316"/>
      <c r="K129" s="316"/>
      <c r="L129" s="316"/>
      <c r="M129" s="316"/>
      <c r="N129" s="316"/>
      <c r="O129" s="315">
        <v>14454</v>
      </c>
      <c r="P129" s="315">
        <v>13960</v>
      </c>
      <c r="Q129" s="315">
        <v>14315</v>
      </c>
      <c r="R129" s="315">
        <v>14375</v>
      </c>
      <c r="S129" s="315">
        <v>14340</v>
      </c>
      <c r="T129" s="315">
        <v>18404</v>
      </c>
      <c r="U129" s="315">
        <v>18316</v>
      </c>
      <c r="V129" s="315">
        <v>14674</v>
      </c>
      <c r="W129" s="315">
        <v>14398</v>
      </c>
      <c r="X129" s="315">
        <v>14580</v>
      </c>
      <c r="Y129" s="315">
        <v>14430</v>
      </c>
      <c r="Z129" s="315">
        <v>14787</v>
      </c>
      <c r="AA129" s="315">
        <v>14119</v>
      </c>
      <c r="AB129" s="315">
        <v>14391</v>
      </c>
      <c r="AC129" s="315">
        <v>13886</v>
      </c>
      <c r="AD129" s="315">
        <v>12510.75</v>
      </c>
      <c r="AE129" s="316"/>
      <c r="AF129" s="316"/>
      <c r="AG129" s="316"/>
      <c r="AH129" s="316"/>
      <c r="AI129" s="316"/>
      <c r="AJ129" s="316"/>
      <c r="AK129" s="316"/>
      <c r="AL129" s="316"/>
      <c r="AM129" s="316"/>
      <c r="AN129" s="316"/>
    </row>
    <row r="130" spans="1:40" ht="15" customHeight="1" x14ac:dyDescent="0.3">
      <c r="A130" s="314" t="s">
        <v>1393</v>
      </c>
      <c r="B130" s="314" t="s">
        <v>1394</v>
      </c>
      <c r="C130" s="315">
        <v>7119</v>
      </c>
      <c r="D130" s="315">
        <v>7119</v>
      </c>
      <c r="E130" s="315">
        <v>7119</v>
      </c>
      <c r="F130" s="315">
        <v>7119</v>
      </c>
      <c r="G130" s="315">
        <v>7119</v>
      </c>
      <c r="H130" s="315">
        <v>7119</v>
      </c>
      <c r="I130" s="315">
        <v>7193</v>
      </c>
      <c r="J130" s="315">
        <v>7167</v>
      </c>
      <c r="K130" s="315">
        <v>7193</v>
      </c>
      <c r="L130" s="315">
        <v>6364</v>
      </c>
      <c r="M130" s="315">
        <v>7614</v>
      </c>
      <c r="N130" s="315">
        <v>7585</v>
      </c>
      <c r="O130" s="315">
        <v>7520</v>
      </c>
      <c r="P130" s="315">
        <v>7607</v>
      </c>
      <c r="Q130" s="315">
        <v>7499</v>
      </c>
      <c r="R130" s="315">
        <v>7574</v>
      </c>
      <c r="S130" s="315">
        <v>7608</v>
      </c>
      <c r="T130" s="315">
        <v>6376.6666666666652</v>
      </c>
      <c r="U130" s="315">
        <v>3689.5</v>
      </c>
      <c r="V130" s="316"/>
      <c r="W130" s="316"/>
      <c r="X130" s="316"/>
      <c r="Y130" s="316"/>
      <c r="Z130" s="316"/>
      <c r="AA130" s="316"/>
      <c r="AB130" s="316"/>
      <c r="AC130" s="316"/>
      <c r="AD130" s="316"/>
      <c r="AE130" s="316"/>
      <c r="AF130" s="316"/>
      <c r="AG130" s="316"/>
      <c r="AH130" s="316"/>
      <c r="AI130" s="316"/>
      <c r="AJ130" s="316"/>
      <c r="AK130" s="316"/>
      <c r="AL130" s="316"/>
      <c r="AM130" s="316"/>
      <c r="AN130" s="316"/>
    </row>
    <row r="131" spans="1:40" ht="15" customHeight="1" x14ac:dyDescent="0.3">
      <c r="A131" s="314" t="s">
        <v>1393</v>
      </c>
      <c r="B131" s="314" t="s">
        <v>1395</v>
      </c>
      <c r="C131" s="316"/>
      <c r="D131" s="316"/>
      <c r="E131" s="316"/>
      <c r="F131" s="316"/>
      <c r="G131" s="316"/>
      <c r="H131" s="316"/>
      <c r="I131" s="316"/>
      <c r="J131" s="316"/>
      <c r="K131" s="316"/>
      <c r="L131" s="316"/>
      <c r="M131" s="316"/>
      <c r="N131" s="316"/>
      <c r="O131" s="316"/>
      <c r="P131" s="316"/>
      <c r="Q131" s="316"/>
      <c r="R131" s="316"/>
      <c r="S131" s="316"/>
      <c r="T131" s="315">
        <v>1275.333333333333</v>
      </c>
      <c r="U131" s="315">
        <v>3689.5</v>
      </c>
      <c r="V131" s="315">
        <v>7222</v>
      </c>
      <c r="W131" s="315">
        <v>6968</v>
      </c>
      <c r="X131" s="315">
        <v>6592</v>
      </c>
      <c r="Y131" s="315">
        <v>6068</v>
      </c>
      <c r="Z131" s="315">
        <v>6427</v>
      </c>
      <c r="AA131" s="315">
        <v>6528</v>
      </c>
      <c r="AB131" s="315">
        <v>6239</v>
      </c>
      <c r="AC131" s="315">
        <v>6405</v>
      </c>
      <c r="AD131" s="315">
        <v>6586</v>
      </c>
      <c r="AE131" s="315">
        <v>6054</v>
      </c>
      <c r="AF131" s="315">
        <v>6128</v>
      </c>
      <c r="AG131" s="315">
        <v>6512</v>
      </c>
      <c r="AH131" s="315">
        <v>6612</v>
      </c>
      <c r="AI131" s="315">
        <v>6654</v>
      </c>
      <c r="AJ131" s="315">
        <v>6550</v>
      </c>
      <c r="AK131" s="315">
        <v>6682</v>
      </c>
      <c r="AL131" s="315">
        <v>6671</v>
      </c>
      <c r="AM131" s="315">
        <v>6918</v>
      </c>
      <c r="AN131" s="315">
        <v>6929</v>
      </c>
    </row>
    <row r="132" spans="1:40" ht="15" customHeight="1" x14ac:dyDescent="0.3">
      <c r="A132" s="314" t="s">
        <v>1396</v>
      </c>
      <c r="B132" s="314" t="s">
        <v>1397</v>
      </c>
      <c r="C132" s="315">
        <v>2719</v>
      </c>
      <c r="D132" s="315">
        <v>2719</v>
      </c>
      <c r="E132" s="315">
        <v>2719</v>
      </c>
      <c r="F132" s="315">
        <v>2719</v>
      </c>
      <c r="G132" s="315">
        <v>2719</v>
      </c>
      <c r="H132" s="315">
        <v>2719</v>
      </c>
      <c r="I132" s="315">
        <v>2758</v>
      </c>
      <c r="J132" s="315">
        <v>2773</v>
      </c>
      <c r="K132" s="315">
        <v>2750</v>
      </c>
      <c r="L132" s="315">
        <v>2740</v>
      </c>
      <c r="M132" s="315">
        <v>2847</v>
      </c>
      <c r="N132" s="315">
        <v>1835.9999999999993</v>
      </c>
      <c r="O132" s="316"/>
      <c r="P132" s="316"/>
      <c r="Q132" s="316"/>
      <c r="R132" s="316"/>
      <c r="S132" s="316"/>
      <c r="T132" s="316"/>
      <c r="U132" s="316"/>
      <c r="V132" s="316"/>
      <c r="W132" s="316"/>
      <c r="X132" s="316"/>
      <c r="Y132" s="316"/>
      <c r="Z132" s="316"/>
      <c r="AA132" s="316"/>
      <c r="AB132" s="316"/>
      <c r="AC132" s="316"/>
      <c r="AD132" s="316"/>
      <c r="AE132" s="316"/>
      <c r="AF132" s="316"/>
      <c r="AG132" s="316"/>
      <c r="AH132" s="316"/>
      <c r="AI132" s="316"/>
      <c r="AJ132" s="316"/>
      <c r="AK132" s="316"/>
      <c r="AL132" s="316"/>
      <c r="AM132" s="316"/>
      <c r="AN132" s="316"/>
    </row>
    <row r="133" spans="1:40" ht="15" customHeight="1" x14ac:dyDescent="0.3">
      <c r="A133" s="314" t="s">
        <v>1396</v>
      </c>
      <c r="B133" s="314" t="s">
        <v>1398</v>
      </c>
      <c r="C133" s="316"/>
      <c r="D133" s="316"/>
      <c r="E133" s="316"/>
      <c r="F133" s="316"/>
      <c r="G133" s="316"/>
      <c r="H133" s="316"/>
      <c r="I133" s="316"/>
      <c r="J133" s="316"/>
      <c r="K133" s="316"/>
      <c r="L133" s="316"/>
      <c r="M133" s="316"/>
      <c r="N133" s="315">
        <v>611.99999999999989</v>
      </c>
      <c r="O133" s="315">
        <v>2680</v>
      </c>
      <c r="P133" s="315">
        <v>2567</v>
      </c>
      <c r="Q133" s="315">
        <v>2787</v>
      </c>
      <c r="R133" s="315">
        <v>2755</v>
      </c>
      <c r="S133" s="315">
        <v>2852</v>
      </c>
      <c r="T133" s="315">
        <v>2769</v>
      </c>
      <c r="U133" s="315">
        <v>2763</v>
      </c>
      <c r="V133" s="315">
        <v>2791</v>
      </c>
      <c r="W133" s="315">
        <v>2780</v>
      </c>
      <c r="X133" s="315">
        <v>2874</v>
      </c>
      <c r="Y133" s="315">
        <v>2363</v>
      </c>
      <c r="Z133" s="315">
        <v>2576</v>
      </c>
      <c r="AA133" s="315">
        <v>2484</v>
      </c>
      <c r="AB133" s="315">
        <v>2287</v>
      </c>
      <c r="AC133" s="315">
        <v>2260</v>
      </c>
      <c r="AD133" s="315">
        <v>2388</v>
      </c>
      <c r="AE133" s="315">
        <v>2321</v>
      </c>
      <c r="AF133" s="315">
        <v>2496</v>
      </c>
      <c r="AG133" s="315">
        <v>2292</v>
      </c>
      <c r="AH133" s="315">
        <v>2559</v>
      </c>
      <c r="AI133" s="315">
        <v>2576</v>
      </c>
      <c r="AJ133" s="315">
        <v>2566</v>
      </c>
      <c r="AK133" s="315">
        <v>2574</v>
      </c>
      <c r="AL133" s="316"/>
      <c r="AM133" s="316"/>
      <c r="AN133" s="316"/>
    </row>
    <row r="134" spans="1:40" ht="15" customHeight="1" x14ac:dyDescent="0.3">
      <c r="A134" s="314" t="s">
        <v>1396</v>
      </c>
      <c r="B134" s="314" t="s">
        <v>1984</v>
      </c>
      <c r="C134" s="316"/>
      <c r="D134" s="316"/>
      <c r="E134" s="316"/>
      <c r="F134" s="316"/>
      <c r="G134" s="316"/>
      <c r="H134" s="316"/>
      <c r="I134" s="316"/>
      <c r="J134" s="316"/>
      <c r="K134" s="316"/>
      <c r="L134" s="316"/>
      <c r="M134" s="316"/>
      <c r="N134" s="316"/>
      <c r="O134" s="316"/>
      <c r="P134" s="316"/>
      <c r="Q134" s="316"/>
      <c r="R134" s="316"/>
      <c r="S134" s="316"/>
      <c r="T134" s="316"/>
      <c r="U134" s="316"/>
      <c r="V134" s="316"/>
      <c r="W134" s="316"/>
      <c r="X134" s="316"/>
      <c r="Y134" s="316"/>
      <c r="Z134" s="316"/>
      <c r="AA134" s="316"/>
      <c r="AB134" s="316"/>
      <c r="AC134" s="316"/>
      <c r="AD134" s="316"/>
      <c r="AE134" s="316"/>
      <c r="AF134" s="316"/>
      <c r="AG134" s="316"/>
      <c r="AH134" s="316"/>
      <c r="AI134" s="316"/>
      <c r="AJ134" s="316"/>
      <c r="AK134" s="316"/>
      <c r="AL134" s="315">
        <v>2648</v>
      </c>
      <c r="AM134" s="315">
        <v>2795</v>
      </c>
      <c r="AN134" s="315">
        <v>2843</v>
      </c>
    </row>
    <row r="135" spans="1:40" ht="15" customHeight="1" x14ac:dyDescent="0.3">
      <c r="A135" s="314" t="s">
        <v>1399</v>
      </c>
      <c r="B135" s="314" t="s">
        <v>1400</v>
      </c>
      <c r="C135" s="315">
        <v>0</v>
      </c>
      <c r="D135" s="315">
        <v>0</v>
      </c>
      <c r="E135" s="315">
        <v>0</v>
      </c>
      <c r="F135" s="315">
        <v>0</v>
      </c>
      <c r="G135" s="315">
        <v>0</v>
      </c>
      <c r="H135" s="315">
        <v>0</v>
      </c>
      <c r="I135" s="315">
        <v>0</v>
      </c>
      <c r="J135" s="315">
        <v>0</v>
      </c>
      <c r="K135" s="315">
        <v>0</v>
      </c>
      <c r="L135" s="315">
        <v>0</v>
      </c>
      <c r="M135" s="315">
        <v>0</v>
      </c>
      <c r="N135" s="315">
        <v>0</v>
      </c>
      <c r="O135" s="315">
        <v>0</v>
      </c>
      <c r="P135" s="315">
        <v>0</v>
      </c>
      <c r="Q135" s="315">
        <v>465</v>
      </c>
      <c r="R135" s="315">
        <v>430</v>
      </c>
      <c r="S135" s="315">
        <v>0</v>
      </c>
      <c r="T135" s="315">
        <v>0</v>
      </c>
      <c r="U135" s="315">
        <v>0</v>
      </c>
      <c r="V135" s="315">
        <v>0</v>
      </c>
      <c r="W135" s="315">
        <v>0</v>
      </c>
      <c r="X135" s="315">
        <v>0</v>
      </c>
      <c r="Y135" s="315">
        <v>0</v>
      </c>
      <c r="Z135" s="315">
        <v>0</v>
      </c>
      <c r="AA135" s="315">
        <v>0</v>
      </c>
      <c r="AB135" s="315">
        <v>0</v>
      </c>
      <c r="AC135" s="315">
        <v>0</v>
      </c>
      <c r="AD135" s="315">
        <v>0</v>
      </c>
      <c r="AE135" s="315">
        <v>0</v>
      </c>
      <c r="AF135" s="315">
        <v>0</v>
      </c>
      <c r="AG135" s="315">
        <v>0</v>
      </c>
      <c r="AH135" s="315">
        <v>0</v>
      </c>
      <c r="AI135" s="315">
        <v>0</v>
      </c>
      <c r="AJ135" s="315">
        <v>0</v>
      </c>
      <c r="AK135" s="315">
        <v>0</v>
      </c>
      <c r="AL135" s="315">
        <v>0</v>
      </c>
      <c r="AM135" s="315">
        <v>0</v>
      </c>
      <c r="AN135" s="315">
        <v>0</v>
      </c>
    </row>
    <row r="136" spans="1:40" ht="15" customHeight="1" x14ac:dyDescent="0.3">
      <c r="A136" s="314" t="s">
        <v>1401</v>
      </c>
      <c r="B136" s="314" t="s">
        <v>1402</v>
      </c>
      <c r="C136" s="315">
        <v>2145</v>
      </c>
      <c r="D136" s="315">
        <v>2145</v>
      </c>
      <c r="E136" s="315">
        <v>2145</v>
      </c>
      <c r="F136" s="315">
        <v>2145</v>
      </c>
      <c r="G136" s="315">
        <v>2145</v>
      </c>
      <c r="H136" s="315">
        <v>2145</v>
      </c>
      <c r="I136" s="315">
        <v>2105</v>
      </c>
      <c r="J136" s="315">
        <v>2085</v>
      </c>
      <c r="K136" s="315">
        <v>2067</v>
      </c>
      <c r="L136" s="315">
        <v>2111</v>
      </c>
      <c r="M136" s="315">
        <v>2137</v>
      </c>
      <c r="N136" s="315">
        <v>2212</v>
      </c>
      <c r="O136" s="315">
        <v>2227</v>
      </c>
      <c r="P136" s="315">
        <v>2163</v>
      </c>
      <c r="Q136" s="315">
        <v>2196</v>
      </c>
      <c r="R136" s="315">
        <v>2200</v>
      </c>
      <c r="S136" s="315">
        <v>2207</v>
      </c>
      <c r="T136" s="315">
        <v>2224</v>
      </c>
      <c r="U136" s="315">
        <v>2205</v>
      </c>
      <c r="V136" s="315">
        <v>2230</v>
      </c>
      <c r="W136" s="315">
        <v>2209</v>
      </c>
      <c r="X136" s="315">
        <v>2211</v>
      </c>
      <c r="Y136" s="315">
        <v>2193</v>
      </c>
      <c r="Z136" s="315">
        <v>2191</v>
      </c>
      <c r="AA136" s="315">
        <v>2244</v>
      </c>
      <c r="AB136" s="315">
        <v>2205</v>
      </c>
      <c r="AC136" s="315">
        <v>2213</v>
      </c>
      <c r="AD136" s="315">
        <v>1094.5</v>
      </c>
      <c r="AE136" s="316"/>
      <c r="AF136" s="316"/>
      <c r="AG136" s="316"/>
      <c r="AH136" s="316"/>
      <c r="AI136" s="316"/>
      <c r="AJ136" s="316"/>
      <c r="AK136" s="316"/>
      <c r="AL136" s="316"/>
      <c r="AM136" s="316"/>
      <c r="AN136" s="316"/>
    </row>
    <row r="137" spans="1:40" ht="15" customHeight="1" x14ac:dyDescent="0.3">
      <c r="A137" s="314" t="s">
        <v>1401</v>
      </c>
      <c r="B137" s="314" t="s">
        <v>1403</v>
      </c>
      <c r="C137" s="316"/>
      <c r="D137" s="316"/>
      <c r="E137" s="316"/>
      <c r="F137" s="316"/>
      <c r="G137" s="316"/>
      <c r="H137" s="316"/>
      <c r="I137" s="316"/>
      <c r="J137" s="316"/>
      <c r="K137" s="316"/>
      <c r="L137" s="316"/>
      <c r="M137" s="316"/>
      <c r="N137" s="316"/>
      <c r="O137" s="316"/>
      <c r="P137" s="316"/>
      <c r="Q137" s="316"/>
      <c r="R137" s="316"/>
      <c r="S137" s="316"/>
      <c r="T137" s="316"/>
      <c r="U137" s="316"/>
      <c r="V137" s="316"/>
      <c r="W137" s="316"/>
      <c r="X137" s="316"/>
      <c r="Y137" s="316"/>
      <c r="Z137" s="316"/>
      <c r="AA137" s="316"/>
      <c r="AB137" s="316"/>
      <c r="AC137" s="316"/>
      <c r="AD137" s="315">
        <v>1094.5</v>
      </c>
      <c r="AE137" s="315">
        <v>2233</v>
      </c>
      <c r="AF137" s="315">
        <v>2227</v>
      </c>
      <c r="AG137" s="315">
        <v>2156</v>
      </c>
      <c r="AH137" s="315">
        <v>2150</v>
      </c>
      <c r="AI137" s="315">
        <v>2217</v>
      </c>
      <c r="AJ137" s="315">
        <v>2203</v>
      </c>
      <c r="AK137" s="315">
        <v>2216</v>
      </c>
      <c r="AL137" s="315">
        <v>2254</v>
      </c>
      <c r="AM137" s="315">
        <v>2248</v>
      </c>
      <c r="AN137" s="315">
        <v>2244</v>
      </c>
    </row>
    <row r="138" spans="1:40" ht="15" customHeight="1" x14ac:dyDescent="0.3">
      <c r="A138" s="314" t="s">
        <v>1404</v>
      </c>
      <c r="B138" s="314" t="s">
        <v>1405</v>
      </c>
      <c r="C138" s="316"/>
      <c r="D138" s="316"/>
      <c r="E138" s="316"/>
      <c r="F138" s="316"/>
      <c r="G138" s="316"/>
      <c r="H138" s="316"/>
      <c r="I138" s="316"/>
      <c r="J138" s="316"/>
      <c r="K138" s="316"/>
      <c r="L138" s="316"/>
      <c r="M138" s="316"/>
      <c r="N138" s="316"/>
      <c r="O138" s="316"/>
      <c r="P138" s="316"/>
      <c r="Q138" s="316"/>
      <c r="R138" s="316"/>
      <c r="S138" s="316"/>
      <c r="T138" s="316"/>
      <c r="U138" s="316"/>
      <c r="V138" s="316"/>
      <c r="W138" s="316"/>
      <c r="X138" s="316"/>
      <c r="Y138" s="316"/>
      <c r="Z138" s="316"/>
      <c r="AA138" s="316"/>
      <c r="AB138" s="316"/>
      <c r="AC138" s="316"/>
      <c r="AD138" s="315">
        <v>579.6</v>
      </c>
      <c r="AE138" s="315">
        <v>908</v>
      </c>
      <c r="AF138" s="315">
        <v>883</v>
      </c>
      <c r="AG138" s="315">
        <v>873</v>
      </c>
      <c r="AH138" s="315">
        <v>914</v>
      </c>
      <c r="AI138" s="315">
        <v>793</v>
      </c>
      <c r="AJ138" s="315">
        <v>806</v>
      </c>
      <c r="AK138" s="315">
        <v>1142</v>
      </c>
      <c r="AL138" s="315">
        <v>1403</v>
      </c>
      <c r="AM138" s="315">
        <v>1258</v>
      </c>
      <c r="AN138" s="315">
        <v>1437</v>
      </c>
    </row>
    <row r="139" spans="1:40" ht="15" customHeight="1" x14ac:dyDescent="0.3">
      <c r="A139" s="314" t="s">
        <v>1404</v>
      </c>
      <c r="B139" s="314" t="s">
        <v>1406</v>
      </c>
      <c r="C139" s="315">
        <v>1659</v>
      </c>
      <c r="D139" s="315">
        <v>1659</v>
      </c>
      <c r="E139" s="315">
        <v>1659</v>
      </c>
      <c r="F139" s="315">
        <v>1659</v>
      </c>
      <c r="G139" s="315">
        <v>1659</v>
      </c>
      <c r="H139" s="315">
        <v>1659</v>
      </c>
      <c r="I139" s="315">
        <v>1587</v>
      </c>
      <c r="J139" s="315">
        <v>1729</v>
      </c>
      <c r="K139" s="315">
        <v>1705</v>
      </c>
      <c r="L139" s="315">
        <v>1721</v>
      </c>
      <c r="M139" s="315">
        <v>1728</v>
      </c>
      <c r="N139" s="315">
        <v>1521</v>
      </c>
      <c r="O139" s="315">
        <v>1590</v>
      </c>
      <c r="P139" s="315">
        <v>1605</v>
      </c>
      <c r="Q139" s="315">
        <v>1691</v>
      </c>
      <c r="R139" s="315">
        <v>1567</v>
      </c>
      <c r="S139" s="315">
        <v>1593</v>
      </c>
      <c r="T139" s="315">
        <v>1551</v>
      </c>
      <c r="U139" s="315">
        <v>1566</v>
      </c>
      <c r="V139" s="315">
        <v>1578</v>
      </c>
      <c r="W139" s="315">
        <v>1633</v>
      </c>
      <c r="X139" s="315">
        <v>1582</v>
      </c>
      <c r="Y139" s="315">
        <v>1529</v>
      </c>
      <c r="Z139" s="315">
        <v>1564</v>
      </c>
      <c r="AA139" s="315">
        <v>1581</v>
      </c>
      <c r="AB139" s="315">
        <v>1596</v>
      </c>
      <c r="AC139" s="315">
        <v>1613</v>
      </c>
      <c r="AD139" s="315">
        <v>386.4</v>
      </c>
      <c r="AE139" s="316"/>
      <c r="AF139" s="316"/>
      <c r="AG139" s="316"/>
      <c r="AH139" s="316"/>
      <c r="AI139" s="316"/>
      <c r="AJ139" s="316"/>
      <c r="AK139" s="316"/>
      <c r="AL139" s="316"/>
      <c r="AM139" s="316"/>
      <c r="AN139" s="316"/>
    </row>
    <row r="140" spans="1:40" ht="15" customHeight="1" x14ac:dyDescent="0.3">
      <c r="A140" s="314" t="s">
        <v>1407</v>
      </c>
      <c r="B140" s="314" t="s">
        <v>1408</v>
      </c>
      <c r="C140" s="315">
        <v>231</v>
      </c>
      <c r="D140" s="315">
        <v>231</v>
      </c>
      <c r="E140" s="315">
        <v>231</v>
      </c>
      <c r="F140" s="315">
        <v>231</v>
      </c>
      <c r="G140" s="315">
        <v>231</v>
      </c>
      <c r="H140" s="315">
        <v>231</v>
      </c>
      <c r="I140" s="315">
        <v>201</v>
      </c>
      <c r="J140" s="315">
        <v>245</v>
      </c>
      <c r="K140" s="315">
        <v>259</v>
      </c>
      <c r="L140" s="315">
        <v>243</v>
      </c>
      <c r="M140" s="315">
        <v>240</v>
      </c>
      <c r="N140" s="315">
        <v>250</v>
      </c>
      <c r="O140" s="315">
        <v>257</v>
      </c>
      <c r="P140" s="315">
        <v>239</v>
      </c>
      <c r="Q140" s="315">
        <v>228</v>
      </c>
      <c r="R140" s="315">
        <v>243</v>
      </c>
      <c r="S140" s="315">
        <v>242</v>
      </c>
      <c r="T140" s="315">
        <v>246</v>
      </c>
      <c r="U140" s="315">
        <v>59.25</v>
      </c>
      <c r="V140" s="316"/>
      <c r="W140" s="316"/>
      <c r="X140" s="316"/>
      <c r="Y140" s="316"/>
      <c r="Z140" s="316"/>
      <c r="AA140" s="316"/>
      <c r="AB140" s="316"/>
      <c r="AC140" s="316"/>
      <c r="AD140" s="316"/>
      <c r="AE140" s="316"/>
      <c r="AF140" s="316"/>
      <c r="AG140" s="316"/>
      <c r="AH140" s="316"/>
      <c r="AI140" s="316"/>
      <c r="AJ140" s="316"/>
      <c r="AK140" s="316"/>
      <c r="AL140" s="316"/>
      <c r="AM140" s="316"/>
      <c r="AN140" s="316"/>
    </row>
    <row r="141" spans="1:40" ht="15" customHeight="1" x14ac:dyDescent="0.3">
      <c r="A141" s="314" t="s">
        <v>1407</v>
      </c>
      <c r="B141" s="314" t="s">
        <v>1409</v>
      </c>
      <c r="C141" s="316"/>
      <c r="D141" s="316"/>
      <c r="E141" s="316"/>
      <c r="F141" s="316"/>
      <c r="G141" s="316"/>
      <c r="H141" s="316"/>
      <c r="I141" s="316"/>
      <c r="J141" s="316"/>
      <c r="K141" s="316"/>
      <c r="L141" s="316"/>
      <c r="M141" s="316"/>
      <c r="N141" s="316"/>
      <c r="O141" s="316"/>
      <c r="P141" s="316"/>
      <c r="Q141" s="316"/>
      <c r="R141" s="316"/>
      <c r="S141" s="316"/>
      <c r="T141" s="316"/>
      <c r="U141" s="315">
        <v>177.75</v>
      </c>
      <c r="V141" s="315">
        <v>243</v>
      </c>
      <c r="W141" s="315">
        <v>243</v>
      </c>
      <c r="X141" s="315">
        <v>249</v>
      </c>
      <c r="Y141" s="315">
        <v>248</v>
      </c>
      <c r="Z141" s="315">
        <v>250</v>
      </c>
      <c r="AA141" s="315">
        <v>250</v>
      </c>
      <c r="AB141" s="315">
        <v>260</v>
      </c>
      <c r="AC141" s="315">
        <v>249</v>
      </c>
      <c r="AD141" s="315">
        <v>261</v>
      </c>
      <c r="AE141" s="315">
        <v>252</v>
      </c>
      <c r="AF141" s="315">
        <v>248</v>
      </c>
      <c r="AG141" s="315">
        <v>262</v>
      </c>
      <c r="AH141" s="315">
        <v>261</v>
      </c>
      <c r="AI141" s="315">
        <v>261</v>
      </c>
      <c r="AJ141" s="315">
        <v>268</v>
      </c>
      <c r="AK141" s="315">
        <v>264</v>
      </c>
      <c r="AL141" s="315">
        <v>297</v>
      </c>
      <c r="AM141" s="315">
        <v>276</v>
      </c>
      <c r="AN141" s="315">
        <v>264</v>
      </c>
    </row>
    <row r="142" spans="1:40" ht="15" customHeight="1" x14ac:dyDescent="0.3">
      <c r="A142" s="314" t="s">
        <v>1410</v>
      </c>
      <c r="B142" s="314" t="s">
        <v>1411</v>
      </c>
      <c r="C142" s="316"/>
      <c r="D142" s="316"/>
      <c r="E142" s="316"/>
      <c r="F142" s="316"/>
      <c r="G142" s="316"/>
      <c r="H142" s="316"/>
      <c r="I142" s="316"/>
      <c r="J142" s="316"/>
      <c r="K142" s="316"/>
      <c r="L142" s="316"/>
      <c r="M142" s="316"/>
      <c r="N142" s="316"/>
      <c r="O142" s="316"/>
      <c r="P142" s="316"/>
      <c r="Q142" s="316"/>
      <c r="R142" s="316"/>
      <c r="S142" s="316"/>
      <c r="T142" s="316"/>
      <c r="U142" s="316"/>
      <c r="V142" s="316"/>
      <c r="W142" s="316"/>
      <c r="X142" s="315">
        <v>0</v>
      </c>
      <c r="Y142" s="315">
        <v>0</v>
      </c>
      <c r="Z142" s="315">
        <v>0</v>
      </c>
      <c r="AA142" s="315">
        <v>0</v>
      </c>
      <c r="AB142" s="315">
        <v>0</v>
      </c>
      <c r="AC142" s="315">
        <v>0</v>
      </c>
      <c r="AD142" s="315">
        <v>0</v>
      </c>
      <c r="AE142" s="315">
        <v>0</v>
      </c>
      <c r="AF142" s="315">
        <v>0</v>
      </c>
      <c r="AG142" s="315">
        <v>188.66666666666663</v>
      </c>
      <c r="AH142" s="315">
        <v>201.99999999999997</v>
      </c>
      <c r="AI142" s="315">
        <v>206.33333333333331</v>
      </c>
      <c r="AJ142" s="315">
        <v>215.33333333333329</v>
      </c>
      <c r="AK142" s="315">
        <v>201.66666666666663</v>
      </c>
      <c r="AL142" s="315">
        <v>196.99999999999997</v>
      </c>
      <c r="AM142" s="315">
        <v>216.99999999999997</v>
      </c>
      <c r="AN142" s="315">
        <v>206.99999999999997</v>
      </c>
    </row>
    <row r="143" spans="1:40" ht="15" customHeight="1" x14ac:dyDescent="0.3">
      <c r="A143" s="314" t="s">
        <v>1410</v>
      </c>
      <c r="B143" s="314" t="s">
        <v>1412</v>
      </c>
      <c r="C143" s="315">
        <v>0</v>
      </c>
      <c r="D143" s="315">
        <v>0</v>
      </c>
      <c r="E143" s="315">
        <v>0</v>
      </c>
      <c r="F143" s="315">
        <v>0</v>
      </c>
      <c r="G143" s="315">
        <v>0</v>
      </c>
      <c r="H143" s="315">
        <v>0</v>
      </c>
      <c r="I143" s="315">
        <v>0</v>
      </c>
      <c r="J143" s="315">
        <v>0</v>
      </c>
      <c r="K143" s="315">
        <v>0</v>
      </c>
      <c r="L143" s="315">
        <v>0</v>
      </c>
      <c r="M143" s="315">
        <v>0</v>
      </c>
      <c r="N143" s="315">
        <v>0</v>
      </c>
      <c r="O143" s="315">
        <v>0</v>
      </c>
      <c r="P143" s="315">
        <v>0</v>
      </c>
      <c r="Q143" s="315">
        <v>0</v>
      </c>
      <c r="R143" s="315">
        <v>0</v>
      </c>
      <c r="S143" s="315">
        <v>0</v>
      </c>
      <c r="T143" s="315">
        <v>0</v>
      </c>
      <c r="U143" s="315">
        <v>0</v>
      </c>
      <c r="V143" s="315">
        <v>0</v>
      </c>
      <c r="W143" s="315">
        <v>0</v>
      </c>
      <c r="X143" s="315">
        <v>0</v>
      </c>
      <c r="Y143" s="315">
        <v>0</v>
      </c>
      <c r="Z143" s="315">
        <v>0</v>
      </c>
      <c r="AA143" s="315">
        <v>0</v>
      </c>
      <c r="AB143" s="315">
        <v>0</v>
      </c>
      <c r="AC143" s="315">
        <v>0</v>
      </c>
      <c r="AD143" s="315">
        <v>0</v>
      </c>
      <c r="AE143" s="315">
        <v>0</v>
      </c>
      <c r="AF143" s="315">
        <v>0</v>
      </c>
      <c r="AG143" s="315">
        <v>188.66666666666663</v>
      </c>
      <c r="AH143" s="315">
        <v>201.99999999999997</v>
      </c>
      <c r="AI143" s="315">
        <v>206.33333333333331</v>
      </c>
      <c r="AJ143" s="315">
        <v>215.33333333333329</v>
      </c>
      <c r="AK143" s="315">
        <v>201.66666666666663</v>
      </c>
      <c r="AL143" s="315">
        <v>196.99999999999997</v>
      </c>
      <c r="AM143" s="315">
        <v>216.99999999999997</v>
      </c>
      <c r="AN143" s="315">
        <v>206.99999999999997</v>
      </c>
    </row>
    <row r="144" spans="1:40" ht="15" customHeight="1" x14ac:dyDescent="0.3">
      <c r="A144" s="314" t="s">
        <v>1410</v>
      </c>
      <c r="B144" s="314" t="s">
        <v>1413</v>
      </c>
      <c r="C144" s="316"/>
      <c r="D144" s="316"/>
      <c r="E144" s="316"/>
      <c r="F144" s="316"/>
      <c r="G144" s="316"/>
      <c r="H144" s="316"/>
      <c r="I144" s="316"/>
      <c r="J144" s="316"/>
      <c r="K144" s="316"/>
      <c r="L144" s="316"/>
      <c r="M144" s="316"/>
      <c r="N144" s="316"/>
      <c r="O144" s="316"/>
      <c r="P144" s="316"/>
      <c r="Q144" s="316"/>
      <c r="R144" s="316"/>
      <c r="S144" s="315">
        <v>0</v>
      </c>
      <c r="T144" s="315">
        <v>0</v>
      </c>
      <c r="U144" s="315">
        <v>0</v>
      </c>
      <c r="V144" s="315">
        <v>0</v>
      </c>
      <c r="W144" s="315">
        <v>0</v>
      </c>
      <c r="X144" s="315">
        <v>0</v>
      </c>
      <c r="Y144" s="315">
        <v>0</v>
      </c>
      <c r="Z144" s="315">
        <v>0</v>
      </c>
      <c r="AA144" s="315">
        <v>0</v>
      </c>
      <c r="AB144" s="315">
        <v>0</v>
      </c>
      <c r="AC144" s="315">
        <v>0</v>
      </c>
      <c r="AD144" s="315">
        <v>0</v>
      </c>
      <c r="AE144" s="315">
        <v>0</v>
      </c>
      <c r="AF144" s="315">
        <v>0</v>
      </c>
      <c r="AG144" s="315">
        <v>188.66666666666663</v>
      </c>
      <c r="AH144" s="315">
        <v>201.99999999999997</v>
      </c>
      <c r="AI144" s="315">
        <v>206.33333333333331</v>
      </c>
      <c r="AJ144" s="315">
        <v>215.33333333333329</v>
      </c>
      <c r="AK144" s="315">
        <v>201.66666666666663</v>
      </c>
      <c r="AL144" s="315">
        <v>196.99999999999997</v>
      </c>
      <c r="AM144" s="315">
        <v>216.99999999999997</v>
      </c>
      <c r="AN144" s="315">
        <v>206.99999999999997</v>
      </c>
    </row>
    <row r="145" spans="1:40" ht="15" customHeight="1" x14ac:dyDescent="0.3">
      <c r="A145" s="314" t="s">
        <v>1414</v>
      </c>
      <c r="B145" s="314" t="s">
        <v>1415</v>
      </c>
      <c r="C145" s="315">
        <v>0</v>
      </c>
      <c r="D145" s="315">
        <v>0</v>
      </c>
      <c r="E145" s="315">
        <v>0</v>
      </c>
      <c r="F145" s="315">
        <v>0</v>
      </c>
      <c r="G145" s="315">
        <v>0</v>
      </c>
      <c r="H145" s="315">
        <v>0</v>
      </c>
      <c r="I145" s="315">
        <v>0</v>
      </c>
      <c r="J145" s="315">
        <v>0</v>
      </c>
      <c r="K145" s="315">
        <v>0</v>
      </c>
      <c r="L145" s="315">
        <v>2592</v>
      </c>
      <c r="M145" s="315">
        <v>2592</v>
      </c>
      <c r="N145" s="315">
        <v>1856.76</v>
      </c>
      <c r="O145" s="315">
        <v>1954.8</v>
      </c>
      <c r="P145" s="315">
        <v>2681.52</v>
      </c>
      <c r="Q145" s="315">
        <v>2863.08</v>
      </c>
      <c r="R145" s="315">
        <v>2724.84</v>
      </c>
      <c r="S145" s="315">
        <v>2681.88</v>
      </c>
      <c r="T145" s="315">
        <v>2602.1999999999998</v>
      </c>
      <c r="U145" s="315">
        <v>2743.44</v>
      </c>
      <c r="V145" s="315">
        <v>2862.24</v>
      </c>
      <c r="W145" s="315">
        <v>2844.96</v>
      </c>
      <c r="X145" s="315">
        <v>2954.28</v>
      </c>
      <c r="Y145" s="316"/>
      <c r="Z145" s="316"/>
      <c r="AA145" s="316"/>
      <c r="AB145" s="316"/>
      <c r="AC145" s="316"/>
      <c r="AD145" s="316"/>
      <c r="AE145" s="316"/>
      <c r="AF145" s="316"/>
      <c r="AG145" s="316"/>
      <c r="AH145" s="316"/>
      <c r="AI145" s="316"/>
      <c r="AJ145" s="316"/>
      <c r="AK145" s="316"/>
      <c r="AL145" s="316"/>
      <c r="AM145" s="316"/>
      <c r="AN145" s="316"/>
    </row>
    <row r="146" spans="1:40" ht="15" customHeight="1" x14ac:dyDescent="0.3">
      <c r="A146" s="314" t="s">
        <v>1414</v>
      </c>
      <c r="B146" s="314" t="s">
        <v>1416</v>
      </c>
      <c r="C146" s="316"/>
      <c r="D146" s="316"/>
      <c r="E146" s="316"/>
      <c r="F146" s="316"/>
      <c r="G146" s="316"/>
      <c r="H146" s="316"/>
      <c r="I146" s="316"/>
      <c r="J146" s="316"/>
      <c r="K146" s="316"/>
      <c r="L146" s="316"/>
      <c r="M146" s="316"/>
      <c r="N146" s="316"/>
      <c r="O146" s="316"/>
      <c r="P146" s="316"/>
      <c r="Q146" s="316"/>
      <c r="R146" s="316"/>
      <c r="S146" s="316"/>
      <c r="T146" s="316"/>
      <c r="U146" s="316"/>
      <c r="V146" s="316"/>
      <c r="W146" s="316"/>
      <c r="X146" s="316"/>
      <c r="Y146" s="315">
        <v>3061.8</v>
      </c>
      <c r="Z146" s="315">
        <v>3378.96</v>
      </c>
      <c r="AA146" s="315">
        <v>3400.68</v>
      </c>
      <c r="AB146" s="315">
        <v>3275.04</v>
      </c>
      <c r="AC146" s="315">
        <v>3196.44</v>
      </c>
      <c r="AD146" s="315">
        <v>24442</v>
      </c>
      <c r="AE146" s="315">
        <v>24933.919999999998</v>
      </c>
      <c r="AF146" s="315">
        <v>25373.040000000001</v>
      </c>
      <c r="AG146" s="315">
        <v>24794</v>
      </c>
      <c r="AH146" s="315">
        <v>23368.400000000001</v>
      </c>
      <c r="AI146" s="315">
        <v>23270.720000000001</v>
      </c>
      <c r="AJ146" s="315">
        <v>24537.040000000001</v>
      </c>
      <c r="AK146" s="315">
        <v>23615.68</v>
      </c>
      <c r="AL146" s="315">
        <v>20620.16</v>
      </c>
      <c r="AM146" s="315">
        <v>19730.48</v>
      </c>
      <c r="AN146" s="315">
        <v>19030</v>
      </c>
    </row>
    <row r="147" spans="1:40" ht="15" customHeight="1" x14ac:dyDescent="0.3">
      <c r="A147" s="314" t="s">
        <v>1414</v>
      </c>
      <c r="B147" s="314" t="s">
        <v>1414</v>
      </c>
      <c r="C147" s="315">
        <v>0</v>
      </c>
      <c r="D147" s="315">
        <v>0</v>
      </c>
      <c r="E147" s="315">
        <v>0</v>
      </c>
      <c r="F147" s="315">
        <v>0</v>
      </c>
      <c r="G147" s="315">
        <v>0</v>
      </c>
      <c r="H147" s="315">
        <v>0</v>
      </c>
      <c r="I147" s="315">
        <v>0</v>
      </c>
      <c r="J147" s="315">
        <v>0</v>
      </c>
      <c r="K147" s="315">
        <v>0</v>
      </c>
      <c r="L147" s="315">
        <v>19008</v>
      </c>
      <c r="M147" s="315">
        <v>19008</v>
      </c>
      <c r="N147" s="316"/>
      <c r="O147" s="316"/>
      <c r="P147" s="316"/>
      <c r="Q147" s="316"/>
      <c r="R147" s="316"/>
      <c r="S147" s="316"/>
      <c r="T147" s="316"/>
      <c r="U147" s="316"/>
      <c r="V147" s="316"/>
      <c r="W147" s="316"/>
      <c r="X147" s="316"/>
      <c r="Y147" s="316"/>
      <c r="Z147" s="316"/>
      <c r="AA147" s="316"/>
      <c r="AB147" s="316"/>
      <c r="AC147" s="316"/>
      <c r="AD147" s="316"/>
      <c r="AE147" s="316"/>
      <c r="AF147" s="316"/>
      <c r="AG147" s="316"/>
      <c r="AH147" s="316"/>
      <c r="AI147" s="316"/>
      <c r="AJ147" s="316"/>
      <c r="AK147" s="316"/>
      <c r="AL147" s="316"/>
      <c r="AM147" s="316"/>
      <c r="AN147" s="316"/>
    </row>
    <row r="148" spans="1:40" ht="15" customHeight="1" x14ac:dyDescent="0.3">
      <c r="A148" s="314" t="s">
        <v>1414</v>
      </c>
      <c r="B148" s="314" t="s">
        <v>1417</v>
      </c>
      <c r="C148" s="316"/>
      <c r="D148" s="316"/>
      <c r="E148" s="316"/>
      <c r="F148" s="316"/>
      <c r="G148" s="316"/>
      <c r="H148" s="316"/>
      <c r="I148" s="316"/>
      <c r="J148" s="316"/>
      <c r="K148" s="316"/>
      <c r="L148" s="316"/>
      <c r="M148" s="316"/>
      <c r="N148" s="315">
        <v>13616.24</v>
      </c>
      <c r="O148" s="315">
        <v>14335.2</v>
      </c>
      <c r="P148" s="315">
        <v>19664.48</v>
      </c>
      <c r="Q148" s="315">
        <v>20995.919999999998</v>
      </c>
      <c r="R148" s="315">
        <v>19982.16</v>
      </c>
      <c r="S148" s="315">
        <v>19667.12</v>
      </c>
      <c r="T148" s="315">
        <v>19082.8</v>
      </c>
      <c r="U148" s="315">
        <v>20118.560000000001</v>
      </c>
      <c r="V148" s="315">
        <v>20989.759999999998</v>
      </c>
      <c r="W148" s="315">
        <v>20863.04</v>
      </c>
      <c r="X148" s="316"/>
      <c r="Y148" s="316"/>
      <c r="Z148" s="316"/>
      <c r="AA148" s="316"/>
      <c r="AB148" s="316"/>
      <c r="AC148" s="316"/>
      <c r="AD148" s="316"/>
      <c r="AE148" s="316"/>
      <c r="AF148" s="316"/>
      <c r="AG148" s="316"/>
      <c r="AH148" s="316"/>
      <c r="AI148" s="316"/>
      <c r="AJ148" s="316"/>
      <c r="AK148" s="316"/>
      <c r="AL148" s="316"/>
      <c r="AM148" s="316"/>
      <c r="AN148" s="316"/>
    </row>
    <row r="149" spans="1:40" ht="15" customHeight="1" x14ac:dyDescent="0.3">
      <c r="A149" s="314" t="s">
        <v>1414</v>
      </c>
      <c r="B149" s="314" t="s">
        <v>1418</v>
      </c>
      <c r="C149" s="316"/>
      <c r="D149" s="316"/>
      <c r="E149" s="316"/>
      <c r="F149" s="316"/>
      <c r="G149" s="316"/>
      <c r="H149" s="316"/>
      <c r="I149" s="316"/>
      <c r="J149" s="316"/>
      <c r="K149" s="316"/>
      <c r="L149" s="316"/>
      <c r="M149" s="316"/>
      <c r="N149" s="316"/>
      <c r="O149" s="316"/>
      <c r="P149" s="316"/>
      <c r="Q149" s="316"/>
      <c r="R149" s="316"/>
      <c r="S149" s="316"/>
      <c r="T149" s="316"/>
      <c r="U149" s="316"/>
      <c r="V149" s="316"/>
      <c r="W149" s="316"/>
      <c r="X149" s="315">
        <v>21664.720000000001</v>
      </c>
      <c r="Y149" s="315">
        <v>22453.200000000001</v>
      </c>
      <c r="Z149" s="315">
        <v>24779.040000000001</v>
      </c>
      <c r="AA149" s="315">
        <v>24938.32</v>
      </c>
      <c r="AB149" s="315">
        <v>24016.959999999999</v>
      </c>
      <c r="AC149" s="315">
        <v>23440.560000000001</v>
      </c>
      <c r="AD149" s="315">
        <v>3333</v>
      </c>
      <c r="AE149" s="315">
        <v>3400.08</v>
      </c>
      <c r="AF149" s="315">
        <v>3459.96</v>
      </c>
      <c r="AG149" s="315">
        <v>3381</v>
      </c>
      <c r="AH149" s="315">
        <v>3186.6</v>
      </c>
      <c r="AI149" s="315">
        <v>3173.28</v>
      </c>
      <c r="AJ149" s="315">
        <v>3345.96</v>
      </c>
      <c r="AK149" s="315">
        <v>3220.32</v>
      </c>
      <c r="AL149" s="316"/>
      <c r="AM149" s="316"/>
      <c r="AN149" s="316"/>
    </row>
    <row r="150" spans="1:40" ht="15" customHeight="1" x14ac:dyDescent="0.3">
      <c r="A150" s="314" t="s">
        <v>1414</v>
      </c>
      <c r="B150" s="314" t="s">
        <v>1985</v>
      </c>
      <c r="C150" s="316"/>
      <c r="D150" s="316"/>
      <c r="E150" s="316"/>
      <c r="F150" s="316"/>
      <c r="G150" s="316"/>
      <c r="H150" s="316"/>
      <c r="I150" s="316"/>
      <c r="J150" s="316"/>
      <c r="K150" s="316"/>
      <c r="L150" s="316"/>
      <c r="M150" s="316"/>
      <c r="N150" s="316"/>
      <c r="O150" s="316"/>
      <c r="P150" s="316"/>
      <c r="Q150" s="316"/>
      <c r="R150" s="316"/>
      <c r="S150" s="316"/>
      <c r="T150" s="316"/>
      <c r="U150" s="316"/>
      <c r="V150" s="316"/>
      <c r="W150" s="316"/>
      <c r="X150" s="316"/>
      <c r="Y150" s="316"/>
      <c r="Z150" s="316"/>
      <c r="AA150" s="316"/>
      <c r="AB150" s="316"/>
      <c r="AC150" s="316"/>
      <c r="AD150" s="316"/>
      <c r="AE150" s="316"/>
      <c r="AF150" s="316"/>
      <c r="AG150" s="316"/>
      <c r="AH150" s="316"/>
      <c r="AI150" s="316"/>
      <c r="AJ150" s="316"/>
      <c r="AK150" s="316"/>
      <c r="AL150" s="315">
        <v>2811.84</v>
      </c>
      <c r="AM150" s="315">
        <v>2690.52</v>
      </c>
      <c r="AN150" s="315">
        <v>2595</v>
      </c>
    </row>
    <row r="151" spans="1:40" ht="15" customHeight="1" x14ac:dyDescent="0.3">
      <c r="A151" s="314" t="s">
        <v>1419</v>
      </c>
      <c r="B151" s="314" t="s">
        <v>1420</v>
      </c>
      <c r="C151" s="315">
        <v>1651</v>
      </c>
      <c r="D151" s="315">
        <v>1651</v>
      </c>
      <c r="E151" s="315">
        <v>1651</v>
      </c>
      <c r="F151" s="315">
        <v>1651</v>
      </c>
      <c r="G151" s="315">
        <v>1651</v>
      </c>
      <c r="H151" s="315">
        <v>1651</v>
      </c>
      <c r="I151" s="315">
        <v>1635</v>
      </c>
      <c r="J151" s="315">
        <v>1671</v>
      </c>
      <c r="K151" s="315">
        <v>1599</v>
      </c>
      <c r="L151" s="315">
        <v>1674</v>
      </c>
      <c r="M151" s="315">
        <v>1660</v>
      </c>
      <c r="N151" s="315">
        <v>1681</v>
      </c>
      <c r="O151" s="315">
        <v>1825</v>
      </c>
      <c r="P151" s="315">
        <v>1993</v>
      </c>
      <c r="Q151" s="315">
        <v>1682</v>
      </c>
      <c r="R151" s="316"/>
      <c r="S151" s="316"/>
      <c r="T151" s="316"/>
      <c r="U151" s="316"/>
      <c r="V151" s="316"/>
      <c r="W151" s="316"/>
      <c r="X151" s="316"/>
      <c r="Y151" s="316"/>
      <c r="Z151" s="316"/>
      <c r="AA151" s="316"/>
      <c r="AB151" s="316"/>
      <c r="AC151" s="316"/>
      <c r="AD151" s="316"/>
      <c r="AE151" s="316"/>
      <c r="AF151" s="316"/>
      <c r="AG151" s="316"/>
      <c r="AH151" s="316"/>
      <c r="AI151" s="316"/>
      <c r="AJ151" s="316"/>
      <c r="AK151" s="316"/>
      <c r="AL151" s="316"/>
      <c r="AM151" s="316"/>
      <c r="AN151" s="316"/>
    </row>
    <row r="152" spans="1:40" ht="15" customHeight="1" x14ac:dyDescent="0.3">
      <c r="A152" s="314" t="s">
        <v>1419</v>
      </c>
      <c r="B152" s="314" t="s">
        <v>1421</v>
      </c>
      <c r="C152" s="316"/>
      <c r="D152" s="316"/>
      <c r="E152" s="316"/>
      <c r="F152" s="316"/>
      <c r="G152" s="316"/>
      <c r="H152" s="316"/>
      <c r="I152" s="316"/>
      <c r="J152" s="316"/>
      <c r="K152" s="316"/>
      <c r="L152" s="316"/>
      <c r="M152" s="316"/>
      <c r="N152" s="316"/>
      <c r="O152" s="316"/>
      <c r="P152" s="316"/>
      <c r="Q152" s="316"/>
      <c r="R152" s="315">
        <v>1670</v>
      </c>
      <c r="S152" s="315">
        <v>1715</v>
      </c>
      <c r="T152" s="315">
        <v>1711</v>
      </c>
      <c r="U152" s="315">
        <v>1648</v>
      </c>
      <c r="V152" s="315">
        <v>1678</v>
      </c>
      <c r="W152" s="315">
        <v>1645</v>
      </c>
      <c r="X152" s="315">
        <v>1693</v>
      </c>
      <c r="Y152" s="315">
        <v>1681</v>
      </c>
      <c r="Z152" s="315">
        <v>1702</v>
      </c>
      <c r="AA152" s="315">
        <v>1667</v>
      </c>
      <c r="AB152" s="315">
        <v>1679</v>
      </c>
      <c r="AC152" s="315">
        <v>1670</v>
      </c>
      <c r="AD152" s="315">
        <v>1679</v>
      </c>
      <c r="AE152" s="315">
        <v>1658</v>
      </c>
      <c r="AF152" s="316"/>
      <c r="AG152" s="316"/>
      <c r="AH152" s="316"/>
      <c r="AI152" s="316"/>
      <c r="AJ152" s="316"/>
      <c r="AK152" s="316"/>
      <c r="AL152" s="316"/>
      <c r="AM152" s="316"/>
      <c r="AN152" s="316"/>
    </row>
    <row r="153" spans="1:40" ht="15" customHeight="1" x14ac:dyDescent="0.3">
      <c r="A153" s="314" t="s">
        <v>1419</v>
      </c>
      <c r="B153" s="314" t="s">
        <v>1763</v>
      </c>
      <c r="C153" s="316"/>
      <c r="D153" s="316"/>
      <c r="E153" s="316"/>
      <c r="F153" s="316"/>
      <c r="G153" s="316"/>
      <c r="H153" s="316"/>
      <c r="I153" s="316"/>
      <c r="J153" s="316"/>
      <c r="K153" s="316"/>
      <c r="L153" s="316"/>
      <c r="M153" s="316"/>
      <c r="N153" s="316"/>
      <c r="O153" s="316"/>
      <c r="P153" s="316"/>
      <c r="Q153" s="316"/>
      <c r="R153" s="316"/>
      <c r="S153" s="316"/>
      <c r="T153" s="316"/>
      <c r="U153" s="316"/>
      <c r="V153" s="316"/>
      <c r="W153" s="316"/>
      <c r="X153" s="316"/>
      <c r="Y153" s="316"/>
      <c r="Z153" s="316"/>
      <c r="AA153" s="316"/>
      <c r="AB153" s="316"/>
      <c r="AC153" s="316"/>
      <c r="AD153" s="316"/>
      <c r="AE153" s="316"/>
      <c r="AF153" s="315">
        <v>1653</v>
      </c>
      <c r="AG153" s="315">
        <v>1659</v>
      </c>
      <c r="AH153" s="315">
        <v>1701</v>
      </c>
      <c r="AI153" s="315">
        <v>1657</v>
      </c>
      <c r="AJ153" s="315">
        <v>1693</v>
      </c>
      <c r="AK153" s="315">
        <v>1645</v>
      </c>
      <c r="AL153" s="315">
        <v>1657</v>
      </c>
      <c r="AM153" s="315">
        <v>1668</v>
      </c>
      <c r="AN153" s="315">
        <v>1667</v>
      </c>
    </row>
    <row r="154" spans="1:40" ht="15" customHeight="1" x14ac:dyDescent="0.3">
      <c r="A154" s="314" t="s">
        <v>1422</v>
      </c>
      <c r="B154" s="314" t="s">
        <v>1423</v>
      </c>
      <c r="C154" s="316"/>
      <c r="D154" s="316"/>
      <c r="E154" s="316"/>
      <c r="F154" s="316"/>
      <c r="G154" s="316"/>
      <c r="H154" s="316"/>
      <c r="I154" s="316"/>
      <c r="J154" s="316"/>
      <c r="K154" s="316"/>
      <c r="L154" s="316"/>
      <c r="M154" s="316"/>
      <c r="N154" s="316"/>
      <c r="O154" s="316"/>
      <c r="P154" s="316"/>
      <c r="Q154" s="316"/>
      <c r="R154" s="316"/>
      <c r="S154" s="316"/>
      <c r="T154" s="316"/>
      <c r="U154" s="315">
        <v>919.99999999999989</v>
      </c>
      <c r="V154" s="315">
        <v>3650</v>
      </c>
      <c r="W154" s="315">
        <v>3695</v>
      </c>
      <c r="X154" s="315">
        <v>3653</v>
      </c>
      <c r="Y154" s="315">
        <v>3621</v>
      </c>
      <c r="Z154" s="315">
        <v>3655</v>
      </c>
      <c r="AA154" s="315">
        <v>3635</v>
      </c>
      <c r="AB154" s="315">
        <v>3581</v>
      </c>
      <c r="AC154" s="315">
        <v>3530</v>
      </c>
      <c r="AD154" s="315">
        <v>3315</v>
      </c>
      <c r="AE154" s="315">
        <v>3578</v>
      </c>
      <c r="AF154" s="315">
        <v>3865</v>
      </c>
      <c r="AG154" s="315">
        <v>3818</v>
      </c>
      <c r="AH154" s="315">
        <v>3879</v>
      </c>
      <c r="AI154" s="315">
        <v>3890</v>
      </c>
      <c r="AJ154" s="315">
        <v>3906</v>
      </c>
      <c r="AK154" s="315">
        <v>3891</v>
      </c>
      <c r="AL154" s="315">
        <v>3990</v>
      </c>
      <c r="AM154" s="315">
        <v>4261</v>
      </c>
      <c r="AN154" s="315">
        <v>4208</v>
      </c>
    </row>
    <row r="155" spans="1:40" ht="15" customHeight="1" x14ac:dyDescent="0.3">
      <c r="A155" s="314" t="s">
        <v>1422</v>
      </c>
      <c r="B155" s="314" t="s">
        <v>1424</v>
      </c>
      <c r="C155" s="315">
        <v>3346</v>
      </c>
      <c r="D155" s="315">
        <v>3346</v>
      </c>
      <c r="E155" s="315">
        <v>3346</v>
      </c>
      <c r="F155" s="315">
        <v>3346</v>
      </c>
      <c r="G155" s="315">
        <v>3346</v>
      </c>
      <c r="H155" s="315">
        <v>3346</v>
      </c>
      <c r="I155" s="315">
        <v>3206</v>
      </c>
      <c r="J155" s="315">
        <v>3373</v>
      </c>
      <c r="K155" s="315">
        <v>3347</v>
      </c>
      <c r="L155" s="315">
        <v>3375</v>
      </c>
      <c r="M155" s="315">
        <v>3549</v>
      </c>
      <c r="N155" s="315">
        <v>3077</v>
      </c>
      <c r="O155" s="315">
        <v>3659</v>
      </c>
      <c r="P155" s="315">
        <v>3637</v>
      </c>
      <c r="Q155" s="315">
        <v>3681</v>
      </c>
      <c r="R155" s="315">
        <v>3664</v>
      </c>
      <c r="S155" s="315">
        <v>3696</v>
      </c>
      <c r="T155" s="315">
        <v>3583</v>
      </c>
      <c r="U155" s="315">
        <v>2759.9999999999986</v>
      </c>
      <c r="V155" s="316"/>
      <c r="W155" s="316"/>
      <c r="X155" s="316"/>
      <c r="Y155" s="316"/>
      <c r="Z155" s="316"/>
      <c r="AA155" s="316"/>
      <c r="AB155" s="316"/>
      <c r="AC155" s="316"/>
      <c r="AD155" s="316"/>
      <c r="AE155" s="316"/>
      <c r="AF155" s="316"/>
      <c r="AG155" s="316"/>
      <c r="AH155" s="316"/>
      <c r="AI155" s="316"/>
      <c r="AJ155" s="316"/>
      <c r="AK155" s="316"/>
      <c r="AL155" s="316"/>
      <c r="AM155" s="316"/>
      <c r="AN155" s="316"/>
    </row>
    <row r="156" spans="1:40" ht="15" customHeight="1" x14ac:dyDescent="0.3">
      <c r="A156" s="314" t="s">
        <v>1425</v>
      </c>
      <c r="B156" s="314" t="s">
        <v>1426</v>
      </c>
      <c r="C156" s="315">
        <v>1021</v>
      </c>
      <c r="D156" s="315">
        <v>1021</v>
      </c>
      <c r="E156" s="315">
        <v>1021</v>
      </c>
      <c r="F156" s="315">
        <v>1021</v>
      </c>
      <c r="G156" s="315">
        <v>1021</v>
      </c>
      <c r="H156" s="315">
        <v>1021</v>
      </c>
      <c r="I156" s="315">
        <v>985</v>
      </c>
      <c r="J156" s="315">
        <v>981</v>
      </c>
      <c r="K156" s="315">
        <v>991</v>
      </c>
      <c r="L156" s="315">
        <v>1028</v>
      </c>
      <c r="M156" s="315">
        <v>1044</v>
      </c>
      <c r="N156" s="315">
        <v>650.25000000000011</v>
      </c>
      <c r="O156" s="315">
        <v>527</v>
      </c>
      <c r="P156" s="316"/>
      <c r="Q156" s="316"/>
      <c r="R156" s="316"/>
      <c r="S156" s="316"/>
      <c r="T156" s="316"/>
      <c r="U156" s="316"/>
      <c r="V156" s="316"/>
      <c r="W156" s="316"/>
      <c r="X156" s="316"/>
      <c r="Y156" s="316"/>
      <c r="Z156" s="316"/>
      <c r="AA156" s="316"/>
      <c r="AB156" s="316"/>
      <c r="AC156" s="316"/>
      <c r="AD156" s="316"/>
      <c r="AE156" s="316"/>
      <c r="AF156" s="316"/>
      <c r="AG156" s="316"/>
      <c r="AH156" s="316"/>
      <c r="AI156" s="316"/>
      <c r="AJ156" s="316"/>
      <c r="AK156" s="316"/>
      <c r="AL156" s="316"/>
      <c r="AM156" s="316"/>
      <c r="AN156" s="316"/>
    </row>
    <row r="157" spans="1:40" ht="15" customHeight="1" x14ac:dyDescent="0.3">
      <c r="A157" s="314" t="s">
        <v>1425</v>
      </c>
      <c r="B157" s="314" t="s">
        <v>1427</v>
      </c>
      <c r="C157" s="316"/>
      <c r="D157" s="316"/>
      <c r="E157" s="316"/>
      <c r="F157" s="316"/>
      <c r="G157" s="316"/>
      <c r="H157" s="316"/>
      <c r="I157" s="316"/>
      <c r="J157" s="316"/>
      <c r="K157" s="316"/>
      <c r="L157" s="316"/>
      <c r="M157" s="316"/>
      <c r="N157" s="315">
        <v>267.75</v>
      </c>
      <c r="O157" s="315">
        <v>527</v>
      </c>
      <c r="P157" s="315">
        <v>986</v>
      </c>
      <c r="Q157" s="315">
        <v>1045</v>
      </c>
      <c r="R157" s="315">
        <v>1049</v>
      </c>
      <c r="S157" s="315">
        <v>1009</v>
      </c>
      <c r="T157" s="315">
        <v>987</v>
      </c>
      <c r="U157" s="315">
        <v>999</v>
      </c>
      <c r="V157" s="315">
        <v>1031</v>
      </c>
      <c r="W157" s="315">
        <v>1039</v>
      </c>
      <c r="X157" s="315">
        <v>1045</v>
      </c>
      <c r="Y157" s="315">
        <v>1046</v>
      </c>
      <c r="Z157" s="315">
        <v>1043</v>
      </c>
      <c r="AA157" s="315">
        <v>1039</v>
      </c>
      <c r="AB157" s="315">
        <v>1023</v>
      </c>
      <c r="AC157" s="315">
        <v>1041</v>
      </c>
      <c r="AD157" s="315">
        <v>1028</v>
      </c>
      <c r="AE157" s="315">
        <v>1038</v>
      </c>
      <c r="AF157" s="315">
        <v>1047</v>
      </c>
      <c r="AG157" s="315">
        <v>1024</v>
      </c>
      <c r="AH157" s="315">
        <v>1018</v>
      </c>
      <c r="AI157" s="315">
        <v>1019</v>
      </c>
      <c r="AJ157" s="315">
        <v>1023</v>
      </c>
      <c r="AK157" s="315">
        <v>1033</v>
      </c>
      <c r="AL157" s="315">
        <v>1043</v>
      </c>
      <c r="AM157" s="315">
        <v>1066</v>
      </c>
      <c r="AN157" s="315">
        <v>1077</v>
      </c>
    </row>
    <row r="158" spans="1:40" ht="15" customHeight="1" x14ac:dyDescent="0.3">
      <c r="A158" s="314" t="s">
        <v>1428</v>
      </c>
      <c r="B158" s="314" t="s">
        <v>1429</v>
      </c>
      <c r="C158" s="315">
        <v>625</v>
      </c>
      <c r="D158" s="315">
        <v>625</v>
      </c>
      <c r="E158" s="315">
        <v>625</v>
      </c>
      <c r="F158" s="315">
        <v>625</v>
      </c>
      <c r="G158" s="315">
        <v>625</v>
      </c>
      <c r="H158" s="315">
        <v>625</v>
      </c>
      <c r="I158" s="315">
        <v>630</v>
      </c>
      <c r="J158" s="315">
        <v>649</v>
      </c>
      <c r="K158" s="315">
        <v>555.83333333333348</v>
      </c>
      <c r="L158" s="316"/>
      <c r="M158" s="316"/>
      <c r="N158" s="316"/>
      <c r="O158" s="316"/>
      <c r="P158" s="316"/>
      <c r="Q158" s="316"/>
      <c r="R158" s="316"/>
      <c r="S158" s="316"/>
      <c r="T158" s="316"/>
      <c r="U158" s="316"/>
      <c r="V158" s="316"/>
      <c r="W158" s="316"/>
      <c r="X158" s="316"/>
      <c r="Y158" s="316"/>
      <c r="Z158" s="316"/>
      <c r="AA158" s="316"/>
      <c r="AB158" s="316"/>
      <c r="AC158" s="316"/>
      <c r="AD158" s="316"/>
      <c r="AE158" s="316"/>
      <c r="AF158" s="316"/>
      <c r="AG158" s="316"/>
      <c r="AH158" s="316"/>
      <c r="AI158" s="316"/>
      <c r="AJ158" s="316"/>
      <c r="AK158" s="316"/>
      <c r="AL158" s="316"/>
      <c r="AM158" s="316"/>
      <c r="AN158" s="316"/>
    </row>
    <row r="159" spans="1:40" ht="15" customHeight="1" x14ac:dyDescent="0.3">
      <c r="A159" s="314" t="s">
        <v>1428</v>
      </c>
      <c r="B159" s="314" t="s">
        <v>2095</v>
      </c>
      <c r="C159" s="316"/>
      <c r="D159" s="316"/>
      <c r="E159" s="316"/>
      <c r="F159" s="316"/>
      <c r="G159" s="316"/>
      <c r="H159" s="316"/>
      <c r="I159" s="316"/>
      <c r="J159" s="316"/>
      <c r="K159" s="315">
        <v>111.16666666666664</v>
      </c>
      <c r="L159" s="315">
        <v>665</v>
      </c>
      <c r="M159" s="315">
        <v>659</v>
      </c>
      <c r="N159" s="315">
        <v>655</v>
      </c>
      <c r="O159" s="315">
        <v>656</v>
      </c>
      <c r="P159" s="315">
        <v>664</v>
      </c>
      <c r="Q159" s="315">
        <v>652</v>
      </c>
      <c r="R159" s="315">
        <v>678</v>
      </c>
      <c r="S159" s="315">
        <v>681</v>
      </c>
      <c r="T159" s="315">
        <v>669</v>
      </c>
      <c r="U159" s="315">
        <v>688</v>
      </c>
      <c r="V159" s="315">
        <v>693</v>
      </c>
      <c r="W159" s="315">
        <v>662</v>
      </c>
      <c r="X159" s="315">
        <v>726</v>
      </c>
      <c r="Y159" s="315">
        <v>742</v>
      </c>
      <c r="Z159" s="315">
        <v>706</v>
      </c>
      <c r="AA159" s="315">
        <v>724</v>
      </c>
      <c r="AB159" s="315">
        <v>709</v>
      </c>
      <c r="AC159" s="315">
        <v>680</v>
      </c>
      <c r="AD159" s="315">
        <v>689</v>
      </c>
      <c r="AE159" s="315">
        <v>676</v>
      </c>
      <c r="AF159" s="315">
        <v>668</v>
      </c>
      <c r="AG159" s="315">
        <v>677</v>
      </c>
      <c r="AH159" s="315">
        <v>685</v>
      </c>
      <c r="AI159" s="315">
        <v>661</v>
      </c>
      <c r="AJ159" s="315">
        <v>684</v>
      </c>
      <c r="AK159" s="315">
        <v>690</v>
      </c>
      <c r="AL159" s="315">
        <v>771</v>
      </c>
      <c r="AM159" s="315">
        <v>776</v>
      </c>
      <c r="AN159" s="315">
        <v>780</v>
      </c>
    </row>
    <row r="160" spans="1:40" ht="15" customHeight="1" x14ac:dyDescent="0.3">
      <c r="A160" s="314" t="s">
        <v>1430</v>
      </c>
      <c r="B160" s="314" t="s">
        <v>1431</v>
      </c>
      <c r="C160" s="316"/>
      <c r="D160" s="316"/>
      <c r="E160" s="316"/>
      <c r="F160" s="316"/>
      <c r="G160" s="316"/>
      <c r="H160" s="316"/>
      <c r="I160" s="316"/>
      <c r="J160" s="316"/>
      <c r="K160" s="316"/>
      <c r="L160" s="316"/>
      <c r="M160" s="316"/>
      <c r="N160" s="316"/>
      <c r="O160" s="316"/>
      <c r="P160" s="316"/>
      <c r="Q160" s="316"/>
      <c r="R160" s="316"/>
      <c r="S160" s="316"/>
      <c r="T160" s="316"/>
      <c r="U160" s="316"/>
      <c r="V160" s="316"/>
      <c r="W160" s="316"/>
      <c r="X160" s="316"/>
      <c r="Y160" s="316"/>
      <c r="Z160" s="316"/>
      <c r="AA160" s="316"/>
      <c r="AB160" s="316"/>
      <c r="AC160" s="316"/>
      <c r="AD160" s="316"/>
      <c r="AE160" s="315">
        <v>1513.75</v>
      </c>
      <c r="AF160" s="315">
        <v>45.872777352716142</v>
      </c>
      <c r="AG160" s="315">
        <v>45.569456771231827</v>
      </c>
      <c r="AH160" s="315">
        <v>46.961162968630454</v>
      </c>
      <c r="AI160" s="315">
        <v>47.246641162968629</v>
      </c>
      <c r="AJ160" s="315">
        <v>47.17527161438408</v>
      </c>
      <c r="AK160" s="315">
        <v>46.185019127773529</v>
      </c>
      <c r="AL160" s="315">
        <v>46.202861514919661</v>
      </c>
      <c r="AM160" s="315">
        <v>46.479418515684777</v>
      </c>
      <c r="AN160" s="315">
        <v>46.604315225707722</v>
      </c>
    </row>
    <row r="161" spans="1:40" ht="15" customHeight="1" x14ac:dyDescent="0.3">
      <c r="A161" s="314" t="s">
        <v>1430</v>
      </c>
      <c r="B161" s="314" t="s">
        <v>1432</v>
      </c>
      <c r="C161" s="315">
        <v>1751.3333333333335</v>
      </c>
      <c r="D161" s="315">
        <v>1751.3333333333335</v>
      </c>
      <c r="E161" s="315">
        <v>1751.3333333333335</v>
      </c>
      <c r="F161" s="315">
        <v>1751.3333333333335</v>
      </c>
      <c r="G161" s="315">
        <v>1751.3333333333335</v>
      </c>
      <c r="H161" s="315">
        <v>1751.3333333333335</v>
      </c>
      <c r="I161" s="315">
        <v>1736.666666666667</v>
      </c>
      <c r="J161" s="315">
        <v>1709.3333333333335</v>
      </c>
      <c r="K161" s="315">
        <v>1616.666666666667</v>
      </c>
      <c r="L161" s="315">
        <v>1676.3333333333335</v>
      </c>
      <c r="M161" s="316"/>
      <c r="N161" s="316"/>
      <c r="O161" s="316"/>
      <c r="P161" s="316"/>
      <c r="Q161" s="316"/>
      <c r="R161" s="316"/>
      <c r="S161" s="316"/>
      <c r="T161" s="316"/>
      <c r="U161" s="316"/>
      <c r="V161" s="316"/>
      <c r="W161" s="316"/>
      <c r="X161" s="316"/>
      <c r="Y161" s="316"/>
      <c r="Z161" s="316"/>
      <c r="AA161" s="316"/>
      <c r="AB161" s="316"/>
      <c r="AC161" s="316"/>
      <c r="AD161" s="316"/>
      <c r="AE161" s="316"/>
      <c r="AF161" s="316"/>
      <c r="AG161" s="316"/>
      <c r="AH161" s="316"/>
      <c r="AI161" s="316"/>
      <c r="AJ161" s="316"/>
      <c r="AK161" s="316"/>
      <c r="AL161" s="316"/>
      <c r="AM161" s="316"/>
      <c r="AN161" s="316"/>
    </row>
    <row r="162" spans="1:40" ht="15" customHeight="1" x14ac:dyDescent="0.3">
      <c r="A162" s="314" t="s">
        <v>1430</v>
      </c>
      <c r="B162" s="314" t="s">
        <v>1433</v>
      </c>
      <c r="C162" s="315">
        <v>1751.3333333333335</v>
      </c>
      <c r="D162" s="315">
        <v>1751.3333333333335</v>
      </c>
      <c r="E162" s="315">
        <v>1751.3333333333335</v>
      </c>
      <c r="F162" s="315">
        <v>1751.3333333333335</v>
      </c>
      <c r="G162" s="315">
        <v>1751.3333333333335</v>
      </c>
      <c r="H162" s="315">
        <v>1751.3333333333335</v>
      </c>
      <c r="I162" s="315">
        <v>1736.666666666667</v>
      </c>
      <c r="J162" s="315">
        <v>1709.3333333333335</v>
      </c>
      <c r="K162" s="315">
        <v>1616.666666666667</v>
      </c>
      <c r="L162" s="315">
        <v>1676.3333333333335</v>
      </c>
      <c r="M162" s="315">
        <v>2497.5</v>
      </c>
      <c r="N162" s="315">
        <v>2466.5</v>
      </c>
      <c r="O162" s="315">
        <v>2613.5</v>
      </c>
      <c r="P162" s="315">
        <v>2652.5</v>
      </c>
      <c r="Q162" s="315">
        <v>2956.5</v>
      </c>
      <c r="R162" s="315">
        <v>2791</v>
      </c>
      <c r="S162" s="315">
        <v>2777.5</v>
      </c>
      <c r="T162" s="315">
        <v>2841.5</v>
      </c>
      <c r="U162" s="315">
        <v>2836</v>
      </c>
      <c r="V162" s="315">
        <v>2850</v>
      </c>
      <c r="W162" s="315">
        <v>2944.5</v>
      </c>
      <c r="X162" s="315">
        <v>2949.5</v>
      </c>
      <c r="Y162" s="315">
        <v>3136</v>
      </c>
      <c r="Z162" s="315">
        <v>3104</v>
      </c>
      <c r="AA162" s="315">
        <v>3025.5</v>
      </c>
      <c r="AB162" s="315">
        <v>2974</v>
      </c>
      <c r="AC162" s="315">
        <v>2940.5</v>
      </c>
      <c r="AD162" s="315">
        <v>2833</v>
      </c>
      <c r="AE162" s="315">
        <v>2595</v>
      </c>
      <c r="AF162" s="315">
        <v>5.5472226472838573</v>
      </c>
      <c r="AG162" s="315">
        <v>5.5105432287681717</v>
      </c>
      <c r="AH162" s="315">
        <v>5.6788370313695502</v>
      </c>
      <c r="AI162" s="315">
        <v>5.7133588370313699</v>
      </c>
      <c r="AJ162" s="315">
        <v>5.7047283856159154</v>
      </c>
      <c r="AK162" s="315">
        <v>5.584980872226474</v>
      </c>
      <c r="AL162" s="315">
        <v>5.5871384850803372</v>
      </c>
      <c r="AM162" s="315">
        <v>5.6205814843152266</v>
      </c>
      <c r="AN162" s="315">
        <v>5.6356847742922733</v>
      </c>
    </row>
    <row r="163" spans="1:40" ht="15" customHeight="1" x14ac:dyDescent="0.3">
      <c r="A163" s="314" t="s">
        <v>1430</v>
      </c>
      <c r="B163" s="314" t="s">
        <v>1434</v>
      </c>
      <c r="C163" s="315">
        <v>1751.3333333333335</v>
      </c>
      <c r="D163" s="315">
        <v>1751.3333333333335</v>
      </c>
      <c r="E163" s="315">
        <v>1751.3333333333335</v>
      </c>
      <c r="F163" s="315">
        <v>1751.3333333333335</v>
      </c>
      <c r="G163" s="315">
        <v>1751.3333333333335</v>
      </c>
      <c r="H163" s="315">
        <v>1751.3333333333335</v>
      </c>
      <c r="I163" s="315">
        <v>1736.666666666667</v>
      </c>
      <c r="J163" s="315">
        <v>1709.3333333333335</v>
      </c>
      <c r="K163" s="315">
        <v>1616.666666666667</v>
      </c>
      <c r="L163" s="315">
        <v>1676.3333333333335</v>
      </c>
      <c r="M163" s="315">
        <v>2497.5</v>
      </c>
      <c r="N163" s="315">
        <v>2466.5</v>
      </c>
      <c r="O163" s="315">
        <v>2613.5</v>
      </c>
      <c r="P163" s="315">
        <v>2652.5</v>
      </c>
      <c r="Q163" s="315">
        <v>2956.5</v>
      </c>
      <c r="R163" s="315">
        <v>2791</v>
      </c>
      <c r="S163" s="315">
        <v>2777.5</v>
      </c>
      <c r="T163" s="315">
        <v>2841.5</v>
      </c>
      <c r="U163" s="315">
        <v>2836</v>
      </c>
      <c r="V163" s="315">
        <v>2850</v>
      </c>
      <c r="W163" s="315">
        <v>2944.5</v>
      </c>
      <c r="X163" s="315">
        <v>2949.5</v>
      </c>
      <c r="Y163" s="315">
        <v>3136</v>
      </c>
      <c r="Z163" s="315">
        <v>3104</v>
      </c>
      <c r="AA163" s="315">
        <v>3025.5</v>
      </c>
      <c r="AB163" s="315">
        <v>2974</v>
      </c>
      <c r="AC163" s="315">
        <v>2940.5</v>
      </c>
      <c r="AD163" s="315">
        <v>2833</v>
      </c>
      <c r="AE163" s="315">
        <v>1081.25</v>
      </c>
      <c r="AF163" s="316"/>
      <c r="AG163" s="316"/>
      <c r="AH163" s="316"/>
      <c r="AI163" s="316"/>
      <c r="AJ163" s="316"/>
      <c r="AK163" s="316"/>
      <c r="AL163" s="316"/>
      <c r="AM163" s="316"/>
      <c r="AN163" s="316"/>
    </row>
    <row r="164" spans="1:40" ht="15" customHeight="1" x14ac:dyDescent="0.3">
      <c r="A164" s="314" t="s">
        <v>1435</v>
      </c>
      <c r="B164" s="314" t="s">
        <v>1436</v>
      </c>
      <c r="C164" s="315">
        <v>10561</v>
      </c>
      <c r="D164" s="315">
        <v>10561</v>
      </c>
      <c r="E164" s="315">
        <v>10561</v>
      </c>
      <c r="F164" s="315">
        <v>10561</v>
      </c>
      <c r="G164" s="315">
        <v>10561</v>
      </c>
      <c r="H164" s="315">
        <v>10561</v>
      </c>
      <c r="I164" s="315">
        <v>10842</v>
      </c>
      <c r="J164" s="315">
        <v>11290</v>
      </c>
      <c r="K164" s="315">
        <v>11101</v>
      </c>
      <c r="L164" s="315">
        <v>11280</v>
      </c>
      <c r="M164" s="315">
        <v>11260</v>
      </c>
      <c r="N164" s="315">
        <v>10379</v>
      </c>
      <c r="O164" s="315">
        <v>10142</v>
      </c>
      <c r="P164" s="315">
        <v>10760</v>
      </c>
      <c r="Q164" s="315">
        <v>10542</v>
      </c>
      <c r="R164" s="315">
        <v>10539</v>
      </c>
      <c r="S164" s="315">
        <v>10542</v>
      </c>
      <c r="T164" s="315">
        <v>10602</v>
      </c>
      <c r="U164" s="315">
        <v>10602</v>
      </c>
      <c r="V164" s="315">
        <v>10660</v>
      </c>
      <c r="W164" s="315">
        <v>10617</v>
      </c>
      <c r="X164" s="315">
        <v>4951.25</v>
      </c>
      <c r="Y164" s="316"/>
      <c r="Z164" s="316"/>
      <c r="AA164" s="316"/>
      <c r="AB164" s="316"/>
      <c r="AC164" s="316"/>
      <c r="AD164" s="316"/>
      <c r="AE164" s="316"/>
      <c r="AF164" s="316"/>
      <c r="AG164" s="316"/>
      <c r="AH164" s="316"/>
      <c r="AI164" s="316"/>
      <c r="AJ164" s="316"/>
      <c r="AK164" s="316"/>
      <c r="AL164" s="316"/>
      <c r="AM164" s="316"/>
      <c r="AN164" s="316"/>
    </row>
    <row r="165" spans="1:40" ht="15" customHeight="1" x14ac:dyDescent="0.3">
      <c r="A165" s="314" t="s">
        <v>1435</v>
      </c>
      <c r="B165" s="314" t="s">
        <v>1437</v>
      </c>
      <c r="C165" s="316"/>
      <c r="D165" s="316"/>
      <c r="E165" s="316"/>
      <c r="F165" s="316"/>
      <c r="G165" s="316"/>
      <c r="H165" s="316"/>
      <c r="I165" s="316"/>
      <c r="J165" s="316"/>
      <c r="K165" s="316"/>
      <c r="L165" s="316"/>
      <c r="M165" s="316"/>
      <c r="N165" s="316"/>
      <c r="O165" s="316"/>
      <c r="P165" s="316"/>
      <c r="Q165" s="316"/>
      <c r="R165" s="316"/>
      <c r="S165" s="316"/>
      <c r="T165" s="316"/>
      <c r="U165" s="316"/>
      <c r="V165" s="316"/>
      <c r="W165" s="316"/>
      <c r="X165" s="315">
        <v>2970.75</v>
      </c>
      <c r="Y165" s="315">
        <v>10151</v>
      </c>
      <c r="Z165" s="315">
        <v>10448</v>
      </c>
      <c r="AA165" s="315">
        <v>10252</v>
      </c>
      <c r="AB165" s="315">
        <v>10084</v>
      </c>
      <c r="AC165" s="315">
        <v>10024</v>
      </c>
      <c r="AD165" s="315">
        <v>10418</v>
      </c>
      <c r="AE165" s="315">
        <v>10240</v>
      </c>
      <c r="AF165" s="315">
        <v>10758</v>
      </c>
      <c r="AG165" s="315">
        <v>10796</v>
      </c>
      <c r="AH165" s="315">
        <v>10837</v>
      </c>
      <c r="AI165" s="315">
        <v>10745</v>
      </c>
      <c r="AJ165" s="315">
        <v>10788</v>
      </c>
      <c r="AK165" s="315">
        <v>10799</v>
      </c>
      <c r="AL165" s="315">
        <v>10243</v>
      </c>
      <c r="AM165" s="315">
        <v>9960</v>
      </c>
      <c r="AN165" s="315">
        <v>10796</v>
      </c>
    </row>
    <row r="166" spans="1:40" ht="15" customHeight="1" x14ac:dyDescent="0.3">
      <c r="A166" s="314" t="s">
        <v>1438</v>
      </c>
      <c r="B166" s="314" t="s">
        <v>1439</v>
      </c>
      <c r="C166" s="315">
        <v>256</v>
      </c>
      <c r="D166" s="315">
        <v>256</v>
      </c>
      <c r="E166" s="315">
        <v>256</v>
      </c>
      <c r="F166" s="315">
        <v>256</v>
      </c>
      <c r="G166" s="315">
        <v>256</v>
      </c>
      <c r="H166" s="315">
        <v>256</v>
      </c>
      <c r="I166" s="315">
        <v>0</v>
      </c>
      <c r="J166" s="315">
        <v>0</v>
      </c>
      <c r="K166" s="315">
        <v>0</v>
      </c>
      <c r="L166" s="315">
        <v>0</v>
      </c>
      <c r="M166" s="315">
        <v>0</v>
      </c>
      <c r="N166" s="315">
        <v>0</v>
      </c>
      <c r="O166" s="315">
        <v>0</v>
      </c>
      <c r="P166" s="315">
        <v>0</v>
      </c>
      <c r="Q166" s="315">
        <v>0</v>
      </c>
      <c r="R166" s="315">
        <v>0</v>
      </c>
      <c r="S166" s="315">
        <v>0</v>
      </c>
      <c r="T166" s="315">
        <v>0</v>
      </c>
      <c r="U166" s="315">
        <v>0</v>
      </c>
      <c r="V166" s="315">
        <v>0</v>
      </c>
      <c r="W166" s="315">
        <v>0</v>
      </c>
      <c r="X166" s="315">
        <v>0</v>
      </c>
      <c r="Y166" s="315">
        <v>0</v>
      </c>
      <c r="Z166" s="315">
        <v>0</v>
      </c>
      <c r="AA166" s="315">
        <v>0</v>
      </c>
      <c r="AB166" s="315">
        <v>0</v>
      </c>
      <c r="AC166" s="315">
        <v>0</v>
      </c>
      <c r="AD166" s="315">
        <v>0</v>
      </c>
      <c r="AE166" s="315">
        <v>0</v>
      </c>
      <c r="AF166" s="315">
        <v>0</v>
      </c>
      <c r="AG166" s="315">
        <v>0</v>
      </c>
      <c r="AH166" s="315">
        <v>0</v>
      </c>
      <c r="AI166" s="315">
        <v>0</v>
      </c>
      <c r="AJ166" s="315">
        <v>0</v>
      </c>
      <c r="AK166" s="315">
        <v>0</v>
      </c>
      <c r="AL166" s="315">
        <v>0</v>
      </c>
      <c r="AM166" s="315">
        <v>0</v>
      </c>
      <c r="AN166" s="315">
        <v>0</v>
      </c>
    </row>
    <row r="167" spans="1:40" ht="15" customHeight="1" x14ac:dyDescent="0.3">
      <c r="A167" s="314" t="s">
        <v>1440</v>
      </c>
      <c r="B167" s="314" t="s">
        <v>1441</v>
      </c>
      <c r="C167" s="316"/>
      <c r="D167" s="316"/>
      <c r="E167" s="316"/>
      <c r="F167" s="316"/>
      <c r="G167" s="316"/>
      <c r="H167" s="316"/>
      <c r="I167" s="316"/>
      <c r="J167" s="316"/>
      <c r="K167" s="316"/>
      <c r="L167" s="316"/>
      <c r="M167" s="316"/>
      <c r="N167" s="316"/>
      <c r="O167" s="316"/>
      <c r="P167" s="316"/>
      <c r="Q167" s="316"/>
      <c r="R167" s="316"/>
      <c r="S167" s="316"/>
      <c r="T167" s="316"/>
      <c r="U167" s="316"/>
      <c r="V167" s="316"/>
      <c r="W167" s="316"/>
      <c r="X167" s="316"/>
      <c r="Y167" s="316"/>
      <c r="Z167" s="316"/>
      <c r="AA167" s="316"/>
      <c r="AB167" s="315">
        <v>3437.5</v>
      </c>
      <c r="AC167" s="315">
        <v>19200</v>
      </c>
      <c r="AD167" s="315">
        <v>19380</v>
      </c>
      <c r="AE167" s="315">
        <v>19200</v>
      </c>
      <c r="AF167" s="315">
        <v>19200</v>
      </c>
      <c r="AG167" s="315">
        <v>19200</v>
      </c>
      <c r="AH167" s="315">
        <v>19200</v>
      </c>
      <c r="AI167" s="315">
        <v>19200</v>
      </c>
      <c r="AJ167" s="315">
        <v>19200</v>
      </c>
      <c r="AK167" s="315">
        <v>19200</v>
      </c>
      <c r="AL167" s="315">
        <v>19200</v>
      </c>
      <c r="AM167" s="315">
        <v>18100</v>
      </c>
      <c r="AN167" s="315">
        <v>15996</v>
      </c>
    </row>
    <row r="168" spans="1:40" ht="15" customHeight="1" x14ac:dyDescent="0.3">
      <c r="A168" s="314" t="s">
        <v>1440</v>
      </c>
      <c r="B168" s="314" t="s">
        <v>1442</v>
      </c>
      <c r="C168" s="315">
        <v>10600</v>
      </c>
      <c r="D168" s="315">
        <v>10600</v>
      </c>
      <c r="E168" s="315">
        <v>10600</v>
      </c>
      <c r="F168" s="315">
        <v>10600</v>
      </c>
      <c r="G168" s="315">
        <v>10600</v>
      </c>
      <c r="H168" s="315">
        <v>10600</v>
      </c>
      <c r="I168" s="315">
        <v>11398.5</v>
      </c>
      <c r="J168" s="315">
        <v>11025</v>
      </c>
      <c r="K168" s="315">
        <v>10800</v>
      </c>
      <c r="L168" s="315">
        <v>10625</v>
      </c>
      <c r="M168" s="315">
        <v>10500</v>
      </c>
      <c r="N168" s="315">
        <v>10725</v>
      </c>
      <c r="O168" s="315">
        <v>11375</v>
      </c>
      <c r="P168" s="315">
        <v>11625</v>
      </c>
      <c r="Q168" s="315">
        <v>12000</v>
      </c>
      <c r="R168" s="315">
        <v>12000</v>
      </c>
      <c r="S168" s="315">
        <v>12000</v>
      </c>
      <c r="T168" s="315">
        <v>12000</v>
      </c>
      <c r="U168" s="315">
        <v>12000</v>
      </c>
      <c r="V168" s="315">
        <v>12000</v>
      </c>
      <c r="W168" s="315">
        <v>12000</v>
      </c>
      <c r="X168" s="316"/>
      <c r="Y168" s="316"/>
      <c r="Z168" s="316"/>
      <c r="AA168" s="316"/>
      <c r="AB168" s="316"/>
      <c r="AC168" s="316"/>
      <c r="AD168" s="316"/>
      <c r="AE168" s="316"/>
      <c r="AF168" s="316"/>
      <c r="AG168" s="316"/>
      <c r="AH168" s="316"/>
      <c r="AI168" s="316"/>
      <c r="AJ168" s="316"/>
      <c r="AK168" s="316"/>
      <c r="AL168" s="316"/>
      <c r="AM168" s="316"/>
      <c r="AN168" s="316"/>
    </row>
    <row r="169" spans="1:40" ht="15" customHeight="1" x14ac:dyDescent="0.3">
      <c r="A169" s="314" t="s">
        <v>1440</v>
      </c>
      <c r="B169" s="314" t="s">
        <v>1443</v>
      </c>
      <c r="C169" s="316"/>
      <c r="D169" s="316"/>
      <c r="E169" s="316"/>
      <c r="F169" s="316"/>
      <c r="G169" s="316"/>
      <c r="H169" s="316"/>
      <c r="I169" s="316"/>
      <c r="J169" s="316"/>
      <c r="K169" s="316"/>
      <c r="L169" s="316"/>
      <c r="M169" s="316"/>
      <c r="N169" s="316"/>
      <c r="O169" s="316"/>
      <c r="P169" s="316"/>
      <c r="Q169" s="316"/>
      <c r="R169" s="316"/>
      <c r="S169" s="316"/>
      <c r="T169" s="316"/>
      <c r="U169" s="316"/>
      <c r="V169" s="316"/>
      <c r="W169" s="316"/>
      <c r="X169" s="315">
        <v>12000</v>
      </c>
      <c r="Y169" s="315">
        <v>12000</v>
      </c>
      <c r="Z169" s="315">
        <v>12000</v>
      </c>
      <c r="AA169" s="315">
        <v>12000</v>
      </c>
      <c r="AB169" s="315">
        <v>10937.5</v>
      </c>
      <c r="AC169" s="316"/>
      <c r="AD169" s="316"/>
      <c r="AE169" s="316"/>
      <c r="AF169" s="316"/>
      <c r="AG169" s="316"/>
      <c r="AH169" s="316"/>
      <c r="AI169" s="316"/>
      <c r="AJ169" s="316"/>
      <c r="AK169" s="316"/>
      <c r="AL169" s="316"/>
      <c r="AM169" s="316"/>
      <c r="AN169" s="316"/>
    </row>
    <row r="170" spans="1:40" ht="15" customHeight="1" x14ac:dyDescent="0.3">
      <c r="A170" s="314" t="s">
        <v>1440</v>
      </c>
      <c r="B170" s="314" t="s">
        <v>1444</v>
      </c>
      <c r="C170" s="315">
        <v>10600</v>
      </c>
      <c r="D170" s="315">
        <v>10600</v>
      </c>
      <c r="E170" s="315">
        <v>10600</v>
      </c>
      <c r="F170" s="315">
        <v>10600</v>
      </c>
      <c r="G170" s="315">
        <v>10600</v>
      </c>
      <c r="H170" s="315">
        <v>10600</v>
      </c>
      <c r="I170" s="315">
        <v>11398.5</v>
      </c>
      <c r="J170" s="315">
        <v>11025</v>
      </c>
      <c r="K170" s="315">
        <v>10800</v>
      </c>
      <c r="L170" s="315">
        <v>10625</v>
      </c>
      <c r="M170" s="315">
        <v>10500</v>
      </c>
      <c r="N170" s="315">
        <v>10725</v>
      </c>
      <c r="O170" s="315">
        <v>11375</v>
      </c>
      <c r="P170" s="315">
        <v>11625</v>
      </c>
      <c r="Q170" s="315">
        <v>12000</v>
      </c>
      <c r="R170" s="315">
        <v>12000</v>
      </c>
      <c r="S170" s="315">
        <v>12000</v>
      </c>
      <c r="T170" s="315">
        <v>12000</v>
      </c>
      <c r="U170" s="315">
        <v>12000</v>
      </c>
      <c r="V170" s="315">
        <v>12000</v>
      </c>
      <c r="W170" s="315">
        <v>12000</v>
      </c>
      <c r="X170" s="315">
        <v>12000</v>
      </c>
      <c r="Y170" s="315">
        <v>12000</v>
      </c>
      <c r="Z170" s="315">
        <v>12000</v>
      </c>
      <c r="AA170" s="315">
        <v>12000</v>
      </c>
      <c r="AB170" s="315">
        <v>8124.9999999999991</v>
      </c>
      <c r="AC170" s="316"/>
      <c r="AD170" s="316"/>
      <c r="AE170" s="316"/>
      <c r="AF170" s="316"/>
      <c r="AG170" s="316"/>
      <c r="AH170" s="316"/>
      <c r="AI170" s="316"/>
      <c r="AJ170" s="316"/>
      <c r="AK170" s="316"/>
      <c r="AL170" s="316"/>
      <c r="AM170" s="316"/>
      <c r="AN170" s="316"/>
    </row>
    <row r="171" spans="1:40" ht="15" customHeight="1" x14ac:dyDescent="0.3">
      <c r="A171" s="314" t="s">
        <v>1445</v>
      </c>
      <c r="B171" s="314" t="s">
        <v>1446</v>
      </c>
      <c r="C171" s="316"/>
      <c r="D171" s="316"/>
      <c r="E171" s="316"/>
      <c r="F171" s="316"/>
      <c r="G171" s="316"/>
      <c r="H171" s="316"/>
      <c r="I171" s="316"/>
      <c r="J171" s="315">
        <v>820</v>
      </c>
      <c r="K171" s="315">
        <v>1239</v>
      </c>
      <c r="L171" s="315">
        <v>871</v>
      </c>
      <c r="M171" s="315">
        <v>0</v>
      </c>
      <c r="N171" s="316"/>
      <c r="O171" s="316"/>
      <c r="P171" s="316"/>
      <c r="Q171" s="316"/>
      <c r="R171" s="316"/>
      <c r="S171" s="316"/>
      <c r="T171" s="316"/>
      <c r="U171" s="316"/>
      <c r="V171" s="316"/>
      <c r="W171" s="316"/>
      <c r="X171" s="316"/>
      <c r="Y171" s="316"/>
      <c r="Z171" s="316"/>
      <c r="AA171" s="316"/>
      <c r="AB171" s="316"/>
      <c r="AC171" s="316"/>
      <c r="AD171" s="316"/>
      <c r="AE171" s="316"/>
      <c r="AF171" s="316"/>
      <c r="AG171" s="316"/>
      <c r="AH171" s="316"/>
      <c r="AI171" s="316"/>
      <c r="AJ171" s="316"/>
      <c r="AK171" s="316"/>
      <c r="AL171" s="316"/>
      <c r="AM171" s="316"/>
      <c r="AN171" s="316"/>
    </row>
    <row r="172" spans="1:40" ht="15" customHeight="1" x14ac:dyDescent="0.3">
      <c r="A172" s="314" t="s">
        <v>1445</v>
      </c>
      <c r="B172" s="314" t="s">
        <v>1381</v>
      </c>
      <c r="C172" s="315">
        <v>1416</v>
      </c>
      <c r="D172" s="315">
        <v>1416</v>
      </c>
      <c r="E172" s="315">
        <v>1416</v>
      </c>
      <c r="F172" s="315">
        <v>1416</v>
      </c>
      <c r="G172" s="315">
        <v>1416</v>
      </c>
      <c r="H172" s="315">
        <v>1416</v>
      </c>
      <c r="I172" s="315">
        <v>62.142857142857139</v>
      </c>
      <c r="J172" s="316"/>
      <c r="K172" s="316"/>
      <c r="L172" s="316"/>
      <c r="M172" s="316"/>
      <c r="N172" s="316"/>
      <c r="O172" s="316"/>
      <c r="P172" s="316"/>
      <c r="Q172" s="316"/>
      <c r="R172" s="316"/>
      <c r="S172" s="316"/>
      <c r="T172" s="316"/>
      <c r="U172" s="316"/>
      <c r="V172" s="316"/>
      <c r="W172" s="316"/>
      <c r="X172" s="316"/>
      <c r="Y172" s="316"/>
      <c r="Z172" s="316"/>
      <c r="AA172" s="316"/>
      <c r="AB172" s="316"/>
      <c r="AC172" s="316"/>
      <c r="AD172" s="316"/>
      <c r="AE172" s="316"/>
      <c r="AF172" s="316"/>
      <c r="AG172" s="316"/>
      <c r="AH172" s="316"/>
      <c r="AI172" s="316"/>
      <c r="AJ172" s="316"/>
      <c r="AK172" s="316"/>
      <c r="AL172" s="316"/>
      <c r="AM172" s="316"/>
      <c r="AN172" s="316"/>
    </row>
    <row r="173" spans="1:40" ht="15" customHeight="1" x14ac:dyDescent="0.3">
      <c r="A173" s="314" t="s">
        <v>1445</v>
      </c>
      <c r="B173" s="314" t="s">
        <v>1447</v>
      </c>
      <c r="C173" s="316"/>
      <c r="D173" s="316"/>
      <c r="E173" s="316"/>
      <c r="F173" s="316"/>
      <c r="G173" s="316"/>
      <c r="H173" s="316"/>
      <c r="I173" s="316"/>
      <c r="J173" s="316"/>
      <c r="K173" s="316"/>
      <c r="L173" s="316"/>
      <c r="M173" s="316"/>
      <c r="N173" s="315">
        <v>565</v>
      </c>
      <c r="O173" s="315">
        <v>684</v>
      </c>
      <c r="P173" s="315">
        <v>539</v>
      </c>
      <c r="Q173" s="315">
        <v>0</v>
      </c>
      <c r="R173" s="315">
        <v>0</v>
      </c>
      <c r="S173" s="315">
        <v>0</v>
      </c>
      <c r="T173" s="315">
        <v>0</v>
      </c>
      <c r="U173" s="315">
        <v>0</v>
      </c>
      <c r="V173" s="315">
        <v>0</v>
      </c>
      <c r="W173" s="315">
        <v>0</v>
      </c>
      <c r="X173" s="315">
        <v>0</v>
      </c>
      <c r="Y173" s="315">
        <v>0</v>
      </c>
      <c r="Z173" s="315">
        <v>0</v>
      </c>
      <c r="AA173" s="315">
        <v>0</v>
      </c>
      <c r="AB173" s="315">
        <v>0</v>
      </c>
      <c r="AC173" s="315">
        <v>0</v>
      </c>
      <c r="AD173" s="315">
        <v>0</v>
      </c>
      <c r="AE173" s="315">
        <v>0</v>
      </c>
      <c r="AF173" s="315">
        <v>0</v>
      </c>
      <c r="AG173" s="315">
        <v>0</v>
      </c>
      <c r="AH173" s="315">
        <v>0</v>
      </c>
      <c r="AI173" s="315">
        <v>0</v>
      </c>
      <c r="AJ173" s="315">
        <v>0</v>
      </c>
      <c r="AK173" s="315">
        <v>0</v>
      </c>
      <c r="AL173" s="315">
        <v>0</v>
      </c>
      <c r="AM173" s="315">
        <v>0</v>
      </c>
      <c r="AN173" s="315">
        <v>0</v>
      </c>
    </row>
    <row r="174" spans="1:40" ht="15" customHeight="1" x14ac:dyDescent="0.3">
      <c r="A174" s="314" t="s">
        <v>1445</v>
      </c>
      <c r="B174" s="314" t="s">
        <v>1448</v>
      </c>
      <c r="C174" s="316"/>
      <c r="D174" s="316"/>
      <c r="E174" s="316"/>
      <c r="F174" s="316"/>
      <c r="G174" s="316"/>
      <c r="H174" s="316"/>
      <c r="I174" s="315">
        <v>372.85714285714289</v>
      </c>
      <c r="J174" s="316"/>
      <c r="K174" s="316"/>
      <c r="L174" s="316"/>
      <c r="M174" s="316"/>
      <c r="N174" s="316"/>
      <c r="O174" s="316"/>
      <c r="P174" s="316"/>
      <c r="Q174" s="316"/>
      <c r="R174" s="316"/>
      <c r="S174" s="316"/>
      <c r="T174" s="316"/>
      <c r="U174" s="316"/>
      <c r="V174" s="316"/>
      <c r="W174" s="316"/>
      <c r="X174" s="316"/>
      <c r="Y174" s="316"/>
      <c r="Z174" s="316"/>
      <c r="AA174" s="316"/>
      <c r="AB174" s="316"/>
      <c r="AC174" s="316"/>
      <c r="AD174" s="316"/>
      <c r="AE174" s="316"/>
      <c r="AF174" s="316"/>
      <c r="AG174" s="316"/>
      <c r="AH174" s="316"/>
      <c r="AI174" s="316"/>
      <c r="AJ174" s="316"/>
      <c r="AK174" s="316"/>
      <c r="AL174" s="316"/>
      <c r="AM174" s="316"/>
      <c r="AN174" s="316"/>
    </row>
    <row r="175" spans="1:40" ht="15" customHeight="1" x14ac:dyDescent="0.3">
      <c r="A175" s="314" t="s">
        <v>1945</v>
      </c>
      <c r="B175" s="314" t="s">
        <v>1371</v>
      </c>
      <c r="C175" s="316"/>
      <c r="D175" s="316"/>
      <c r="E175" s="316"/>
      <c r="F175" s="316"/>
      <c r="G175" s="316"/>
      <c r="H175" s="316"/>
      <c r="I175" s="316"/>
      <c r="J175" s="316"/>
      <c r="K175" s="316"/>
      <c r="L175" s="316"/>
      <c r="M175" s="316"/>
      <c r="N175" s="316"/>
      <c r="O175" s="316"/>
      <c r="P175" s="316"/>
      <c r="Q175" s="316"/>
      <c r="R175" s="316"/>
      <c r="S175" s="316"/>
      <c r="T175" s="316"/>
      <c r="U175" s="316"/>
      <c r="V175" s="316"/>
      <c r="W175" s="316"/>
      <c r="X175" s="316"/>
      <c r="Y175" s="316"/>
      <c r="Z175" s="316"/>
      <c r="AA175" s="316"/>
      <c r="AB175" s="316"/>
      <c r="AC175" s="316"/>
      <c r="AD175" s="316"/>
      <c r="AE175" s="316"/>
      <c r="AF175" s="316"/>
      <c r="AG175" s="316"/>
      <c r="AH175" s="316"/>
      <c r="AI175" s="316"/>
      <c r="AJ175" s="316"/>
      <c r="AK175" s="316"/>
      <c r="AL175" s="315">
        <v>155</v>
      </c>
      <c r="AM175" s="315">
        <v>141</v>
      </c>
      <c r="AN175" s="315">
        <v>1</v>
      </c>
    </row>
    <row r="176" spans="1:40" ht="15" customHeight="1" x14ac:dyDescent="0.3">
      <c r="A176" s="314" t="s">
        <v>1449</v>
      </c>
      <c r="B176" s="314" t="s">
        <v>1450</v>
      </c>
      <c r="C176" s="315">
        <v>0</v>
      </c>
      <c r="D176" s="315">
        <v>0</v>
      </c>
      <c r="E176" s="315">
        <v>0</v>
      </c>
      <c r="F176" s="315">
        <v>0</v>
      </c>
      <c r="G176" s="315">
        <v>0</v>
      </c>
      <c r="H176" s="315">
        <v>0</v>
      </c>
      <c r="I176" s="315">
        <v>0</v>
      </c>
      <c r="J176" s="315">
        <v>79</v>
      </c>
      <c r="K176" s="315">
        <v>107</v>
      </c>
      <c r="L176" s="315">
        <v>0</v>
      </c>
      <c r="M176" s="315">
        <v>0</v>
      </c>
      <c r="N176" s="315">
        <v>0</v>
      </c>
      <c r="O176" s="315">
        <v>0</v>
      </c>
      <c r="P176" s="315">
        <v>0</v>
      </c>
      <c r="Q176" s="315">
        <v>0</v>
      </c>
      <c r="R176" s="315">
        <v>0</v>
      </c>
      <c r="S176" s="315">
        <v>0</v>
      </c>
      <c r="T176" s="315">
        <v>0</v>
      </c>
      <c r="U176" s="315">
        <v>0</v>
      </c>
      <c r="V176" s="315">
        <v>0</v>
      </c>
      <c r="W176" s="315">
        <v>0</v>
      </c>
      <c r="X176" s="315">
        <v>0</v>
      </c>
      <c r="Y176" s="315">
        <v>0</v>
      </c>
      <c r="Z176" s="315">
        <v>0</v>
      </c>
      <c r="AA176" s="315">
        <v>0</v>
      </c>
      <c r="AB176" s="315">
        <v>0</v>
      </c>
      <c r="AC176" s="315">
        <v>0</v>
      </c>
      <c r="AD176" s="315">
        <v>0</v>
      </c>
      <c r="AE176" s="315">
        <v>0</v>
      </c>
      <c r="AF176" s="315">
        <v>0</v>
      </c>
      <c r="AG176" s="315">
        <v>0</v>
      </c>
      <c r="AH176" s="315">
        <v>0</v>
      </c>
      <c r="AI176" s="315">
        <v>0</v>
      </c>
      <c r="AJ176" s="315">
        <v>0</v>
      </c>
      <c r="AK176" s="315">
        <v>0</v>
      </c>
      <c r="AL176" s="315">
        <v>0</v>
      </c>
      <c r="AM176" s="315">
        <v>0</v>
      </c>
      <c r="AN176" s="315">
        <v>0</v>
      </c>
    </row>
    <row r="177" spans="1:40" ht="15" customHeight="1" x14ac:dyDescent="0.3">
      <c r="A177" s="314" t="s">
        <v>1451</v>
      </c>
      <c r="B177" s="314" t="s">
        <v>1452</v>
      </c>
      <c r="C177" s="315">
        <v>13297</v>
      </c>
      <c r="D177" s="315">
        <v>13297</v>
      </c>
      <c r="E177" s="315">
        <v>13297</v>
      </c>
      <c r="F177" s="315">
        <v>13297</v>
      </c>
      <c r="G177" s="315">
        <v>13297</v>
      </c>
      <c r="H177" s="315">
        <v>13297</v>
      </c>
      <c r="I177" s="315">
        <v>13305</v>
      </c>
      <c r="J177" s="315">
        <v>13517</v>
      </c>
      <c r="K177" s="315">
        <v>13268</v>
      </c>
      <c r="L177" s="315">
        <v>13324</v>
      </c>
      <c r="M177" s="315">
        <v>13471</v>
      </c>
      <c r="N177" s="315">
        <v>13570</v>
      </c>
      <c r="O177" s="315">
        <v>14170</v>
      </c>
      <c r="P177" s="315">
        <v>11529</v>
      </c>
      <c r="Q177" s="315">
        <v>11939</v>
      </c>
      <c r="R177" s="315">
        <v>11825</v>
      </c>
      <c r="S177" s="315">
        <v>12048</v>
      </c>
      <c r="T177" s="315">
        <v>14494</v>
      </c>
      <c r="U177" s="315">
        <v>14379</v>
      </c>
      <c r="V177" s="315">
        <v>13859</v>
      </c>
      <c r="W177" s="315">
        <v>13504</v>
      </c>
      <c r="X177" s="315">
        <v>13304</v>
      </c>
      <c r="Y177" s="315">
        <v>13491</v>
      </c>
      <c r="Z177" s="315">
        <v>13994</v>
      </c>
      <c r="AA177" s="315">
        <v>13837</v>
      </c>
      <c r="AB177" s="315">
        <v>13096</v>
      </c>
      <c r="AC177" s="315">
        <v>13820</v>
      </c>
      <c r="AD177" s="315">
        <v>13455</v>
      </c>
      <c r="AE177" s="315">
        <v>13298</v>
      </c>
      <c r="AF177" s="315">
        <v>11811</v>
      </c>
      <c r="AG177" s="315">
        <v>1842</v>
      </c>
      <c r="AH177" s="315">
        <v>4661</v>
      </c>
      <c r="AI177" s="315">
        <v>9967</v>
      </c>
      <c r="AJ177" s="315">
        <v>10521</v>
      </c>
      <c r="AK177" s="315">
        <v>9513</v>
      </c>
      <c r="AL177" s="315">
        <v>6867</v>
      </c>
      <c r="AM177" s="315">
        <v>9144</v>
      </c>
      <c r="AN177" s="315">
        <v>8009</v>
      </c>
    </row>
    <row r="178" spans="1:40" ht="15" customHeight="1" x14ac:dyDescent="0.3">
      <c r="A178" s="314" t="s">
        <v>1453</v>
      </c>
      <c r="B178" s="314" t="s">
        <v>1454</v>
      </c>
      <c r="C178" s="315">
        <v>1859</v>
      </c>
      <c r="D178" s="315">
        <v>1859</v>
      </c>
      <c r="E178" s="315">
        <v>1859</v>
      </c>
      <c r="F178" s="315">
        <v>1859</v>
      </c>
      <c r="G178" s="315">
        <v>1859</v>
      </c>
      <c r="H178" s="315">
        <v>1859</v>
      </c>
      <c r="I178" s="315">
        <v>1811</v>
      </c>
      <c r="J178" s="315">
        <v>1834</v>
      </c>
      <c r="K178" s="315">
        <v>1845</v>
      </c>
      <c r="L178" s="315">
        <v>1820</v>
      </c>
      <c r="M178" s="315">
        <v>1880</v>
      </c>
      <c r="N178" s="315">
        <v>1941</v>
      </c>
      <c r="O178" s="315">
        <v>1927</v>
      </c>
      <c r="P178" s="315">
        <v>1881</v>
      </c>
      <c r="Q178" s="315">
        <v>621.66666666666652</v>
      </c>
      <c r="R178" s="316"/>
      <c r="S178" s="316"/>
      <c r="T178" s="316"/>
      <c r="U178" s="316"/>
      <c r="V178" s="316"/>
      <c r="W178" s="316"/>
      <c r="X178" s="316"/>
      <c r="Y178" s="316"/>
      <c r="Z178" s="316"/>
      <c r="AA178" s="316"/>
      <c r="AB178" s="316"/>
      <c r="AC178" s="316"/>
      <c r="AD178" s="316"/>
      <c r="AE178" s="316"/>
      <c r="AF178" s="316"/>
      <c r="AG178" s="316"/>
      <c r="AH178" s="316"/>
      <c r="AI178" s="316"/>
      <c r="AJ178" s="316"/>
      <c r="AK178" s="316"/>
      <c r="AL178" s="316"/>
      <c r="AM178" s="316"/>
      <c r="AN178" s="316"/>
    </row>
    <row r="179" spans="1:40" ht="15" customHeight="1" x14ac:dyDescent="0.3">
      <c r="A179" s="314" t="s">
        <v>1453</v>
      </c>
      <c r="B179" s="314" t="s">
        <v>1455</v>
      </c>
      <c r="C179" s="316"/>
      <c r="D179" s="316"/>
      <c r="E179" s="316"/>
      <c r="F179" s="316"/>
      <c r="G179" s="316"/>
      <c r="H179" s="316"/>
      <c r="I179" s="316"/>
      <c r="J179" s="316"/>
      <c r="K179" s="316"/>
      <c r="L179" s="316"/>
      <c r="M179" s="316"/>
      <c r="N179" s="316"/>
      <c r="O179" s="316"/>
      <c r="P179" s="316"/>
      <c r="Q179" s="315">
        <v>1243.333333333333</v>
      </c>
      <c r="R179" s="315">
        <v>1904</v>
      </c>
      <c r="S179" s="315">
        <v>1962</v>
      </c>
      <c r="T179" s="315">
        <v>1903</v>
      </c>
      <c r="U179" s="315">
        <v>1775</v>
      </c>
      <c r="V179" s="315">
        <v>1891</v>
      </c>
      <c r="W179" s="315">
        <v>1876</v>
      </c>
      <c r="X179" s="315">
        <v>1896</v>
      </c>
      <c r="Y179" s="315">
        <v>1895</v>
      </c>
      <c r="Z179" s="315">
        <v>1898</v>
      </c>
      <c r="AA179" s="315">
        <v>1885</v>
      </c>
      <c r="AB179" s="315">
        <v>1891</v>
      </c>
      <c r="AC179" s="315">
        <v>1859</v>
      </c>
      <c r="AD179" s="315">
        <v>1891</v>
      </c>
      <c r="AE179" s="315">
        <v>93</v>
      </c>
      <c r="AF179" s="315">
        <v>0</v>
      </c>
      <c r="AG179" s="315">
        <v>0</v>
      </c>
      <c r="AH179" s="315">
        <v>0</v>
      </c>
      <c r="AI179" s="315">
        <v>0</v>
      </c>
      <c r="AJ179" s="315">
        <v>0</v>
      </c>
      <c r="AK179" s="316"/>
      <c r="AL179" s="316"/>
      <c r="AM179" s="316"/>
      <c r="AN179" s="316"/>
    </row>
    <row r="180" spans="1:40" ht="15" customHeight="1" x14ac:dyDescent="0.3">
      <c r="A180" s="314" t="s">
        <v>1453</v>
      </c>
      <c r="B180" s="314" t="s">
        <v>2096</v>
      </c>
      <c r="C180" s="316"/>
      <c r="D180" s="316"/>
      <c r="E180" s="316"/>
      <c r="F180" s="316"/>
      <c r="G180" s="316"/>
      <c r="H180" s="316"/>
      <c r="I180" s="316"/>
      <c r="J180" s="316"/>
      <c r="K180" s="316"/>
      <c r="L180" s="316"/>
      <c r="M180" s="316"/>
      <c r="N180" s="316"/>
      <c r="O180" s="316"/>
      <c r="P180" s="316"/>
      <c r="Q180" s="316"/>
      <c r="R180" s="316"/>
      <c r="S180" s="316"/>
      <c r="T180" s="316"/>
      <c r="U180" s="316"/>
      <c r="V180" s="316"/>
      <c r="W180" s="316"/>
      <c r="X180" s="316"/>
      <c r="Y180" s="316"/>
      <c r="Z180" s="316"/>
      <c r="AA180" s="316"/>
      <c r="AB180" s="316"/>
      <c r="AC180" s="316"/>
      <c r="AD180" s="316"/>
      <c r="AE180" s="316"/>
      <c r="AF180" s="316"/>
      <c r="AG180" s="316"/>
      <c r="AH180" s="316"/>
      <c r="AI180" s="316"/>
      <c r="AJ180" s="316"/>
      <c r="AK180" s="315">
        <v>66</v>
      </c>
      <c r="AL180" s="315">
        <v>2032</v>
      </c>
      <c r="AM180" s="315">
        <v>2035</v>
      </c>
      <c r="AN180" s="315">
        <v>1968</v>
      </c>
    </row>
    <row r="181" spans="1:40" ht="15" customHeight="1" x14ac:dyDescent="0.3">
      <c r="A181" s="314" t="s">
        <v>1456</v>
      </c>
      <c r="B181" s="314" t="s">
        <v>1457</v>
      </c>
      <c r="C181" s="315">
        <v>2399</v>
      </c>
      <c r="D181" s="315">
        <v>2399</v>
      </c>
      <c r="E181" s="315">
        <v>2399</v>
      </c>
      <c r="F181" s="315">
        <v>2399</v>
      </c>
      <c r="G181" s="315">
        <v>2399</v>
      </c>
      <c r="H181" s="315">
        <v>2399</v>
      </c>
      <c r="I181" s="315">
        <v>2427</v>
      </c>
      <c r="J181" s="315">
        <v>2441</v>
      </c>
      <c r="K181" s="315">
        <v>2438</v>
      </c>
      <c r="L181" s="315">
        <v>2414</v>
      </c>
      <c r="M181" s="315">
        <v>2439</v>
      </c>
      <c r="N181" s="315">
        <v>2358</v>
      </c>
      <c r="O181" s="315">
        <v>2445</v>
      </c>
      <c r="P181" s="315">
        <v>2443</v>
      </c>
      <c r="Q181" s="315">
        <v>2443</v>
      </c>
      <c r="R181" s="315">
        <v>2452</v>
      </c>
      <c r="S181" s="315">
        <v>2448</v>
      </c>
      <c r="T181" s="315">
        <v>2448</v>
      </c>
      <c r="U181" s="315">
        <v>2439</v>
      </c>
      <c r="V181" s="315">
        <v>2446</v>
      </c>
      <c r="W181" s="315">
        <v>2446</v>
      </c>
      <c r="X181" s="315">
        <v>2434</v>
      </c>
      <c r="Y181" s="315">
        <v>2426</v>
      </c>
      <c r="Z181" s="315">
        <v>2483</v>
      </c>
      <c r="AA181" s="315">
        <v>2445</v>
      </c>
      <c r="AB181" s="315">
        <v>2449</v>
      </c>
      <c r="AC181" s="315">
        <v>2418</v>
      </c>
      <c r="AD181" s="315">
        <v>2707</v>
      </c>
      <c r="AE181" s="315">
        <v>1589</v>
      </c>
      <c r="AF181" s="316"/>
      <c r="AG181" s="316"/>
      <c r="AH181" s="316"/>
      <c r="AI181" s="316"/>
      <c r="AJ181" s="316"/>
      <c r="AK181" s="316"/>
      <c r="AL181" s="316"/>
      <c r="AM181" s="316"/>
      <c r="AN181" s="316"/>
    </row>
    <row r="182" spans="1:40" ht="15" customHeight="1" x14ac:dyDescent="0.3">
      <c r="A182" s="314" t="s">
        <v>1456</v>
      </c>
      <c r="B182" s="314" t="s">
        <v>1458</v>
      </c>
      <c r="C182" s="316"/>
      <c r="D182" s="316"/>
      <c r="E182" s="316"/>
      <c r="F182" s="316"/>
      <c r="G182" s="316"/>
      <c r="H182" s="316"/>
      <c r="I182" s="316"/>
      <c r="J182" s="316"/>
      <c r="K182" s="316"/>
      <c r="L182" s="316"/>
      <c r="M182" s="316"/>
      <c r="N182" s="316"/>
      <c r="O182" s="316"/>
      <c r="P182" s="316"/>
      <c r="Q182" s="316"/>
      <c r="R182" s="316"/>
      <c r="S182" s="316"/>
      <c r="T182" s="316"/>
      <c r="U182" s="316"/>
      <c r="V182" s="316"/>
      <c r="W182" s="316"/>
      <c r="X182" s="316"/>
      <c r="Y182" s="316"/>
      <c r="Z182" s="316"/>
      <c r="AA182" s="316"/>
      <c r="AB182" s="316"/>
      <c r="AC182" s="316"/>
      <c r="AD182" s="316"/>
      <c r="AE182" s="315">
        <v>1135.0000000000002</v>
      </c>
      <c r="AF182" s="315">
        <v>2753</v>
      </c>
      <c r="AG182" s="315">
        <v>2832</v>
      </c>
      <c r="AH182" s="315">
        <v>2871</v>
      </c>
      <c r="AI182" s="315">
        <v>2938</v>
      </c>
      <c r="AJ182" s="315">
        <v>2970</v>
      </c>
      <c r="AK182" s="315">
        <v>2982</v>
      </c>
      <c r="AL182" s="315">
        <v>2989</v>
      </c>
      <c r="AM182" s="315">
        <v>2978</v>
      </c>
      <c r="AN182" s="315">
        <v>2958</v>
      </c>
    </row>
    <row r="183" spans="1:40" ht="15" customHeight="1" x14ac:dyDescent="0.3">
      <c r="A183" s="314" t="s">
        <v>1459</v>
      </c>
      <c r="B183" s="314" t="s">
        <v>1460</v>
      </c>
      <c r="C183" s="316"/>
      <c r="D183" s="316"/>
      <c r="E183" s="316"/>
      <c r="F183" s="316"/>
      <c r="G183" s="316"/>
      <c r="H183" s="316"/>
      <c r="I183" s="316"/>
      <c r="J183" s="316"/>
      <c r="K183" s="316"/>
      <c r="L183" s="316"/>
      <c r="M183" s="316"/>
      <c r="N183" s="316"/>
      <c r="O183" s="316"/>
      <c r="P183" s="316"/>
      <c r="Q183" s="316"/>
      <c r="R183" s="316"/>
      <c r="S183" s="316"/>
      <c r="T183" s="316"/>
      <c r="U183" s="316"/>
      <c r="V183" s="316"/>
      <c r="W183" s="316"/>
      <c r="X183" s="316"/>
      <c r="Y183" s="316"/>
      <c r="Z183" s="316"/>
      <c r="AA183" s="316"/>
      <c r="AB183" s="316"/>
      <c r="AC183" s="316"/>
      <c r="AD183" s="315">
        <v>1735.9999999999998</v>
      </c>
      <c r="AE183" s="315">
        <v>5013</v>
      </c>
      <c r="AF183" s="315">
        <v>4808</v>
      </c>
      <c r="AG183" s="315">
        <v>5097</v>
      </c>
      <c r="AH183" s="315">
        <v>4842</v>
      </c>
      <c r="AI183" s="315">
        <v>5109</v>
      </c>
      <c r="AJ183" s="315">
        <v>5067</v>
      </c>
      <c r="AK183" s="315">
        <v>5171</v>
      </c>
      <c r="AL183" s="315">
        <v>5096</v>
      </c>
      <c r="AM183" s="315">
        <v>5234</v>
      </c>
      <c r="AN183" s="315">
        <v>5128</v>
      </c>
    </row>
    <row r="184" spans="1:40" ht="15" customHeight="1" x14ac:dyDescent="0.3">
      <c r="A184" s="314" t="s">
        <v>1459</v>
      </c>
      <c r="B184" s="314" t="s">
        <v>1461</v>
      </c>
      <c r="C184" s="316"/>
      <c r="D184" s="316"/>
      <c r="E184" s="316"/>
      <c r="F184" s="316"/>
      <c r="G184" s="316"/>
      <c r="H184" s="316"/>
      <c r="I184" s="316"/>
      <c r="J184" s="316"/>
      <c r="K184" s="316"/>
      <c r="L184" s="315">
        <v>3677.3333333333326</v>
      </c>
      <c r="M184" s="315">
        <v>5317</v>
      </c>
      <c r="N184" s="315">
        <v>5415</v>
      </c>
      <c r="O184" s="315">
        <v>6150</v>
      </c>
      <c r="P184" s="315">
        <v>5647</v>
      </c>
      <c r="Q184" s="315">
        <v>5401</v>
      </c>
      <c r="R184" s="315">
        <v>5330</v>
      </c>
      <c r="S184" s="315">
        <v>5297</v>
      </c>
      <c r="T184" s="315">
        <v>5437</v>
      </c>
      <c r="U184" s="315">
        <v>5274</v>
      </c>
      <c r="V184" s="315">
        <v>5260</v>
      </c>
      <c r="W184" s="315">
        <v>5250</v>
      </c>
      <c r="X184" s="315">
        <v>5242</v>
      </c>
      <c r="Y184" s="315">
        <v>5215</v>
      </c>
      <c r="Z184" s="315">
        <v>5270</v>
      </c>
      <c r="AA184" s="315">
        <v>5191</v>
      </c>
      <c r="AB184" s="315">
        <v>5232</v>
      </c>
      <c r="AC184" s="315">
        <v>5227</v>
      </c>
      <c r="AD184" s="315">
        <v>3471.9999999999995</v>
      </c>
      <c r="AE184" s="316"/>
      <c r="AF184" s="316"/>
      <c r="AG184" s="316"/>
      <c r="AH184" s="316"/>
      <c r="AI184" s="316"/>
      <c r="AJ184" s="316"/>
      <c r="AK184" s="316"/>
      <c r="AL184" s="316"/>
      <c r="AM184" s="316"/>
      <c r="AN184" s="316"/>
    </row>
    <row r="185" spans="1:40" ht="15" customHeight="1" x14ac:dyDescent="0.3">
      <c r="A185" s="314" t="s">
        <v>1459</v>
      </c>
      <c r="B185" s="314" t="s">
        <v>1462</v>
      </c>
      <c r="C185" s="315">
        <v>5647</v>
      </c>
      <c r="D185" s="315">
        <v>5647</v>
      </c>
      <c r="E185" s="315">
        <v>5647</v>
      </c>
      <c r="F185" s="315">
        <v>5647</v>
      </c>
      <c r="G185" s="315">
        <v>5647</v>
      </c>
      <c r="H185" s="315">
        <v>5647</v>
      </c>
      <c r="I185" s="315">
        <v>5237</v>
      </c>
      <c r="J185" s="315">
        <v>5700</v>
      </c>
      <c r="K185" s="315">
        <v>5623</v>
      </c>
      <c r="L185" s="315">
        <v>1838.6666666666663</v>
      </c>
      <c r="M185" s="316"/>
      <c r="N185" s="316"/>
      <c r="O185" s="316"/>
      <c r="P185" s="316"/>
      <c r="Q185" s="316"/>
      <c r="R185" s="316"/>
      <c r="S185" s="316"/>
      <c r="T185" s="316"/>
      <c r="U185" s="316"/>
      <c r="V185" s="316"/>
      <c r="W185" s="316"/>
      <c r="X185" s="316"/>
      <c r="Y185" s="316"/>
      <c r="Z185" s="316"/>
      <c r="AA185" s="316"/>
      <c r="AB185" s="316"/>
      <c r="AC185" s="316"/>
      <c r="AD185" s="316"/>
      <c r="AE185" s="316"/>
      <c r="AF185" s="316"/>
      <c r="AG185" s="316"/>
      <c r="AH185" s="316"/>
      <c r="AI185" s="316"/>
      <c r="AJ185" s="316"/>
      <c r="AK185" s="316"/>
      <c r="AL185" s="316"/>
      <c r="AM185" s="316"/>
      <c r="AN185" s="316"/>
    </row>
    <row r="186" spans="1:40" ht="15" customHeight="1" x14ac:dyDescent="0.3">
      <c r="A186" s="314" t="s">
        <v>1463</v>
      </c>
      <c r="B186" s="314" t="s">
        <v>1464</v>
      </c>
      <c r="C186" s="316"/>
      <c r="D186" s="316"/>
      <c r="E186" s="316"/>
      <c r="F186" s="316"/>
      <c r="G186" s="316"/>
      <c r="H186" s="316"/>
      <c r="I186" s="316"/>
      <c r="J186" s="316"/>
      <c r="K186" s="316"/>
      <c r="L186" s="316"/>
      <c r="M186" s="316"/>
      <c r="N186" s="316"/>
      <c r="O186" s="316"/>
      <c r="P186" s="316"/>
      <c r="Q186" s="316"/>
      <c r="R186" s="316"/>
      <c r="S186" s="316"/>
      <c r="T186" s="316"/>
      <c r="U186" s="316"/>
      <c r="V186" s="316"/>
      <c r="W186" s="315">
        <v>1865.9999999999998</v>
      </c>
      <c r="X186" s="315">
        <v>2731</v>
      </c>
      <c r="Y186" s="315">
        <v>2805</v>
      </c>
      <c r="Z186" s="315">
        <v>2686</v>
      </c>
      <c r="AA186" s="315">
        <v>2683</v>
      </c>
      <c r="AB186" s="315">
        <v>2662</v>
      </c>
      <c r="AC186" s="315">
        <v>2613</v>
      </c>
      <c r="AD186" s="315">
        <v>2644</v>
      </c>
      <c r="AE186" s="315">
        <v>2597</v>
      </c>
      <c r="AF186" s="315">
        <v>2651</v>
      </c>
      <c r="AG186" s="315">
        <v>2686</v>
      </c>
      <c r="AH186" s="315">
        <v>2695</v>
      </c>
      <c r="AI186" s="315">
        <v>2676</v>
      </c>
      <c r="AJ186" s="315">
        <v>2647</v>
      </c>
      <c r="AK186" s="315">
        <v>2679</v>
      </c>
      <c r="AL186" s="315">
        <v>2649</v>
      </c>
      <c r="AM186" s="315">
        <v>2749</v>
      </c>
      <c r="AN186" s="315">
        <v>2773</v>
      </c>
    </row>
    <row r="187" spans="1:40" ht="15" customHeight="1" x14ac:dyDescent="0.3">
      <c r="A187" s="314" t="s">
        <v>1463</v>
      </c>
      <c r="B187" s="314" t="s">
        <v>1465</v>
      </c>
      <c r="C187" s="315">
        <v>2714</v>
      </c>
      <c r="D187" s="315">
        <v>2714</v>
      </c>
      <c r="E187" s="315">
        <v>2714</v>
      </c>
      <c r="F187" s="315">
        <v>2714</v>
      </c>
      <c r="G187" s="315">
        <v>2714</v>
      </c>
      <c r="H187" s="315">
        <v>2714</v>
      </c>
      <c r="I187" s="315">
        <v>2667</v>
      </c>
      <c r="J187" s="315">
        <v>2774</v>
      </c>
      <c r="K187" s="315">
        <v>2713</v>
      </c>
      <c r="L187" s="315">
        <v>2771</v>
      </c>
      <c r="M187" s="315">
        <v>2855</v>
      </c>
      <c r="N187" s="316"/>
      <c r="O187" s="316"/>
      <c r="P187" s="316"/>
      <c r="Q187" s="316"/>
      <c r="R187" s="316"/>
      <c r="S187" s="316"/>
      <c r="T187" s="316"/>
      <c r="U187" s="316"/>
      <c r="V187" s="316"/>
      <c r="W187" s="316"/>
      <c r="X187" s="316"/>
      <c r="Y187" s="316"/>
      <c r="Z187" s="316"/>
      <c r="AA187" s="316"/>
      <c r="AB187" s="316"/>
      <c r="AC187" s="316"/>
      <c r="AD187" s="316"/>
      <c r="AE187" s="316"/>
      <c r="AF187" s="316"/>
      <c r="AG187" s="316"/>
      <c r="AH187" s="316"/>
      <c r="AI187" s="316"/>
      <c r="AJ187" s="316"/>
      <c r="AK187" s="316"/>
      <c r="AL187" s="316"/>
      <c r="AM187" s="316"/>
      <c r="AN187" s="316"/>
    </row>
    <row r="188" spans="1:40" ht="15" customHeight="1" x14ac:dyDescent="0.3">
      <c r="A188" s="314" t="s">
        <v>1463</v>
      </c>
      <c r="B188" s="314" t="s">
        <v>1466</v>
      </c>
      <c r="C188" s="316"/>
      <c r="D188" s="316"/>
      <c r="E188" s="316"/>
      <c r="F188" s="316"/>
      <c r="G188" s="316"/>
      <c r="H188" s="316"/>
      <c r="I188" s="316"/>
      <c r="J188" s="316"/>
      <c r="K188" s="316"/>
      <c r="L188" s="316"/>
      <c r="M188" s="316"/>
      <c r="N188" s="315">
        <v>2620</v>
      </c>
      <c r="O188" s="315">
        <v>2658</v>
      </c>
      <c r="P188" s="315">
        <v>2726</v>
      </c>
      <c r="Q188" s="315">
        <v>2861</v>
      </c>
      <c r="R188" s="315">
        <v>2723</v>
      </c>
      <c r="S188" s="315">
        <v>2757</v>
      </c>
      <c r="T188" s="315">
        <v>2819</v>
      </c>
      <c r="U188" s="315">
        <v>2828</v>
      </c>
      <c r="V188" s="315">
        <v>2855</v>
      </c>
      <c r="W188" s="315">
        <v>932.99999999999989</v>
      </c>
      <c r="X188" s="316"/>
      <c r="Y188" s="316"/>
      <c r="Z188" s="316"/>
      <c r="AA188" s="316"/>
      <c r="AB188" s="316"/>
      <c r="AC188" s="316"/>
      <c r="AD188" s="316"/>
      <c r="AE188" s="316"/>
      <c r="AF188" s="316"/>
      <c r="AG188" s="316"/>
      <c r="AH188" s="316"/>
      <c r="AI188" s="316"/>
      <c r="AJ188" s="316"/>
      <c r="AK188" s="316"/>
      <c r="AL188" s="316"/>
      <c r="AM188" s="316"/>
      <c r="AN188" s="316"/>
    </row>
    <row r="189" spans="1:40" ht="15" customHeight="1" x14ac:dyDescent="0.3">
      <c r="A189" s="314" t="s">
        <v>1467</v>
      </c>
      <c r="B189" s="314" t="s">
        <v>1468</v>
      </c>
      <c r="C189" s="315">
        <v>1450.5</v>
      </c>
      <c r="D189" s="315">
        <v>1450.5</v>
      </c>
      <c r="E189" s="315">
        <v>1450.5</v>
      </c>
      <c r="F189" s="315">
        <v>1450.5</v>
      </c>
      <c r="G189" s="315">
        <v>1450.5</v>
      </c>
      <c r="H189" s="315">
        <v>1450.5</v>
      </c>
      <c r="I189" s="315">
        <v>1383.5</v>
      </c>
      <c r="J189" s="315">
        <v>1541</v>
      </c>
      <c r="K189" s="315">
        <v>1545</v>
      </c>
      <c r="L189" s="315">
        <v>1515.5</v>
      </c>
      <c r="M189" s="316"/>
      <c r="N189" s="316"/>
      <c r="O189" s="316"/>
      <c r="P189" s="316"/>
      <c r="Q189" s="316"/>
      <c r="R189" s="316"/>
      <c r="S189" s="316"/>
      <c r="T189" s="316"/>
      <c r="U189" s="316"/>
      <c r="V189" s="316"/>
      <c r="W189" s="316"/>
      <c r="X189" s="316"/>
      <c r="Y189" s="316"/>
      <c r="Z189" s="316"/>
      <c r="AA189" s="316"/>
      <c r="AB189" s="316"/>
      <c r="AC189" s="316"/>
      <c r="AD189" s="316"/>
      <c r="AE189" s="316"/>
      <c r="AF189" s="316"/>
      <c r="AG189" s="316"/>
      <c r="AH189" s="316"/>
      <c r="AI189" s="316"/>
      <c r="AJ189" s="316"/>
      <c r="AK189" s="316"/>
      <c r="AL189" s="316"/>
      <c r="AM189" s="316"/>
      <c r="AN189" s="316"/>
    </row>
    <row r="190" spans="1:40" ht="15" customHeight="1" x14ac:dyDescent="0.3">
      <c r="A190" s="314" t="s">
        <v>1467</v>
      </c>
      <c r="B190" s="314" t="s">
        <v>1469</v>
      </c>
      <c r="C190" s="315">
        <v>1450.5</v>
      </c>
      <c r="D190" s="315">
        <v>1450.5</v>
      </c>
      <c r="E190" s="315">
        <v>1450.5</v>
      </c>
      <c r="F190" s="315">
        <v>1450.5</v>
      </c>
      <c r="G190" s="315">
        <v>1450.5</v>
      </c>
      <c r="H190" s="315">
        <v>1450.5</v>
      </c>
      <c r="I190" s="315">
        <v>1383.5</v>
      </c>
      <c r="J190" s="315">
        <v>1541</v>
      </c>
      <c r="K190" s="315">
        <v>1545</v>
      </c>
      <c r="L190" s="315">
        <v>1515.5</v>
      </c>
      <c r="M190" s="315">
        <v>2893</v>
      </c>
      <c r="N190" s="315">
        <v>2294</v>
      </c>
      <c r="O190" s="315">
        <v>2279</v>
      </c>
      <c r="P190" s="315">
        <v>1269</v>
      </c>
      <c r="Q190" s="315">
        <v>1246</v>
      </c>
      <c r="R190" s="315">
        <v>1302</v>
      </c>
      <c r="S190" s="315">
        <v>1294</v>
      </c>
      <c r="T190" s="315">
        <v>1322</v>
      </c>
      <c r="U190" s="315">
        <v>1366</v>
      </c>
      <c r="V190" s="315">
        <v>1355</v>
      </c>
      <c r="W190" s="315">
        <v>1527</v>
      </c>
      <c r="X190" s="315">
        <v>1369</v>
      </c>
      <c r="Y190" s="315">
        <v>1267</v>
      </c>
      <c r="Z190" s="315">
        <v>1541</v>
      </c>
      <c r="AA190" s="315">
        <v>1339</v>
      </c>
      <c r="AB190" s="315">
        <v>1405</v>
      </c>
      <c r="AC190" s="315">
        <v>1293</v>
      </c>
      <c r="AD190" s="315">
        <v>1448</v>
      </c>
      <c r="AE190" s="315">
        <v>1357</v>
      </c>
      <c r="AF190" s="315">
        <v>1527</v>
      </c>
      <c r="AG190" s="315">
        <v>1518</v>
      </c>
      <c r="AH190" s="315">
        <v>1422</v>
      </c>
      <c r="AI190" s="315">
        <v>1575</v>
      </c>
      <c r="AJ190" s="315">
        <v>1572</v>
      </c>
      <c r="AK190" s="315">
        <v>1473</v>
      </c>
      <c r="AL190" s="315">
        <v>1600</v>
      </c>
      <c r="AM190" s="315">
        <v>1548</v>
      </c>
      <c r="AN190" s="315">
        <v>1757</v>
      </c>
    </row>
    <row r="191" spans="1:40" ht="15" customHeight="1" x14ac:dyDescent="0.3">
      <c r="A191" s="314" t="s">
        <v>1470</v>
      </c>
      <c r="B191" s="314" t="s">
        <v>1471</v>
      </c>
      <c r="C191" s="316"/>
      <c r="D191" s="316"/>
      <c r="E191" s="316"/>
      <c r="F191" s="316"/>
      <c r="G191" s="316"/>
      <c r="H191" s="316"/>
      <c r="I191" s="316"/>
      <c r="J191" s="316"/>
      <c r="K191" s="316"/>
      <c r="L191" s="316"/>
      <c r="M191" s="316"/>
      <c r="N191" s="316"/>
      <c r="O191" s="315">
        <v>449.99999999999994</v>
      </c>
      <c r="P191" s="315">
        <v>1505</v>
      </c>
      <c r="Q191" s="315">
        <v>1482</v>
      </c>
      <c r="R191" s="315">
        <v>1507</v>
      </c>
      <c r="S191" s="315">
        <v>1488</v>
      </c>
      <c r="T191" s="315">
        <v>1486</v>
      </c>
      <c r="U191" s="315">
        <v>1490</v>
      </c>
      <c r="V191" s="315">
        <v>1493</v>
      </c>
      <c r="W191" s="315">
        <v>1491</v>
      </c>
      <c r="X191" s="315">
        <v>1485</v>
      </c>
      <c r="Y191" s="315">
        <v>1481</v>
      </c>
      <c r="Z191" s="315">
        <v>1490</v>
      </c>
      <c r="AA191" s="315">
        <v>1485</v>
      </c>
      <c r="AB191" s="315">
        <v>1480</v>
      </c>
      <c r="AC191" s="315">
        <v>1497</v>
      </c>
      <c r="AD191" s="315">
        <v>1746</v>
      </c>
      <c r="AE191" s="315">
        <v>1504</v>
      </c>
      <c r="AF191" s="315">
        <v>1470</v>
      </c>
      <c r="AG191" s="315">
        <v>1467</v>
      </c>
      <c r="AH191" s="315">
        <v>1457</v>
      </c>
      <c r="AI191" s="315">
        <v>1505</v>
      </c>
      <c r="AJ191" s="315">
        <v>1493</v>
      </c>
      <c r="AK191" s="315">
        <v>1502</v>
      </c>
      <c r="AL191" s="315">
        <v>1523</v>
      </c>
      <c r="AM191" s="315">
        <v>1517</v>
      </c>
      <c r="AN191" s="315">
        <v>1519</v>
      </c>
    </row>
    <row r="192" spans="1:40" ht="15" customHeight="1" x14ac:dyDescent="0.3">
      <c r="A192" s="314" t="s">
        <v>1470</v>
      </c>
      <c r="B192" s="314" t="s">
        <v>1448</v>
      </c>
      <c r="C192" s="316"/>
      <c r="D192" s="316"/>
      <c r="E192" s="316"/>
      <c r="F192" s="316"/>
      <c r="G192" s="316"/>
      <c r="H192" s="316"/>
      <c r="I192" s="316"/>
      <c r="J192" s="316"/>
      <c r="K192" s="315">
        <v>877.99999999999989</v>
      </c>
      <c r="L192" s="316"/>
      <c r="M192" s="316"/>
      <c r="N192" s="316"/>
      <c r="O192" s="316"/>
      <c r="P192" s="316"/>
      <c r="Q192" s="316"/>
      <c r="R192" s="316"/>
      <c r="S192" s="316"/>
      <c r="T192" s="316"/>
      <c r="U192" s="316"/>
      <c r="V192" s="316"/>
      <c r="W192" s="316"/>
      <c r="X192" s="316"/>
      <c r="Y192" s="316"/>
      <c r="Z192" s="316"/>
      <c r="AA192" s="316"/>
      <c r="AB192" s="316"/>
      <c r="AC192" s="316"/>
      <c r="AD192" s="316"/>
      <c r="AE192" s="316"/>
      <c r="AF192" s="316"/>
      <c r="AG192" s="316"/>
      <c r="AH192" s="316"/>
      <c r="AI192" s="316"/>
      <c r="AJ192" s="316"/>
      <c r="AK192" s="316"/>
      <c r="AL192" s="316"/>
      <c r="AM192" s="316"/>
      <c r="AN192" s="316"/>
    </row>
    <row r="193" spans="1:40" ht="15" customHeight="1" x14ac:dyDescent="0.3">
      <c r="A193" s="314" t="s">
        <v>1470</v>
      </c>
      <c r="B193" s="314" t="s">
        <v>1472</v>
      </c>
      <c r="C193" s="316"/>
      <c r="D193" s="316"/>
      <c r="E193" s="316"/>
      <c r="F193" s="316"/>
      <c r="G193" s="316"/>
      <c r="H193" s="316"/>
      <c r="I193" s="316"/>
      <c r="J193" s="316"/>
      <c r="K193" s="316"/>
      <c r="L193" s="315">
        <v>1324</v>
      </c>
      <c r="M193" s="315">
        <v>1319</v>
      </c>
      <c r="N193" s="315">
        <v>1264</v>
      </c>
      <c r="O193" s="315">
        <v>899.99999999999989</v>
      </c>
      <c r="P193" s="316"/>
      <c r="Q193" s="316"/>
      <c r="R193" s="316"/>
      <c r="S193" s="316"/>
      <c r="T193" s="316"/>
      <c r="U193" s="316"/>
      <c r="V193" s="316"/>
      <c r="W193" s="316"/>
      <c r="X193" s="316"/>
      <c r="Y193" s="316"/>
      <c r="Z193" s="316"/>
      <c r="AA193" s="316"/>
      <c r="AB193" s="316"/>
      <c r="AC193" s="316"/>
      <c r="AD193" s="316"/>
      <c r="AE193" s="316"/>
      <c r="AF193" s="316"/>
      <c r="AG193" s="316"/>
      <c r="AH193" s="316"/>
      <c r="AI193" s="316"/>
      <c r="AJ193" s="316"/>
      <c r="AK193" s="316"/>
      <c r="AL193" s="316"/>
      <c r="AM193" s="316"/>
      <c r="AN193" s="316"/>
    </row>
    <row r="194" spans="1:40" ht="15" customHeight="1" x14ac:dyDescent="0.3">
      <c r="A194" s="314" t="s">
        <v>1470</v>
      </c>
      <c r="B194" s="314" t="s">
        <v>1473</v>
      </c>
      <c r="C194" s="315">
        <v>1311</v>
      </c>
      <c r="D194" s="315">
        <v>1311</v>
      </c>
      <c r="E194" s="315">
        <v>1311</v>
      </c>
      <c r="F194" s="315">
        <v>1311</v>
      </c>
      <c r="G194" s="315">
        <v>1311</v>
      </c>
      <c r="H194" s="315">
        <v>1311</v>
      </c>
      <c r="I194" s="315">
        <v>1313</v>
      </c>
      <c r="J194" s="315">
        <v>1331</v>
      </c>
      <c r="K194" s="315">
        <v>438.99999999999994</v>
      </c>
      <c r="L194" s="316"/>
      <c r="M194" s="316"/>
      <c r="N194" s="316"/>
      <c r="O194" s="316"/>
      <c r="P194" s="316"/>
      <c r="Q194" s="316"/>
      <c r="R194" s="316"/>
      <c r="S194" s="316"/>
      <c r="T194" s="316"/>
      <c r="U194" s="316"/>
      <c r="V194" s="316"/>
      <c r="W194" s="316"/>
      <c r="X194" s="316"/>
      <c r="Y194" s="316"/>
      <c r="Z194" s="316"/>
      <c r="AA194" s="316"/>
      <c r="AB194" s="316"/>
      <c r="AC194" s="316"/>
      <c r="AD194" s="316"/>
      <c r="AE194" s="316"/>
      <c r="AF194" s="316"/>
      <c r="AG194" s="316"/>
      <c r="AH194" s="316"/>
      <c r="AI194" s="316"/>
      <c r="AJ194" s="316"/>
      <c r="AK194" s="316"/>
      <c r="AL194" s="316"/>
      <c r="AM194" s="316"/>
      <c r="AN194" s="316"/>
    </row>
    <row r="195" spans="1:40" ht="15" customHeight="1" x14ac:dyDescent="0.3">
      <c r="A195" s="314" t="s">
        <v>2092</v>
      </c>
      <c r="B195" s="314" t="s">
        <v>2097</v>
      </c>
      <c r="C195" s="316"/>
      <c r="D195" s="316"/>
      <c r="E195" s="316"/>
      <c r="F195" s="316"/>
      <c r="G195" s="316"/>
      <c r="H195" s="316"/>
      <c r="I195" s="316"/>
      <c r="J195" s="316"/>
      <c r="K195" s="316"/>
      <c r="L195" s="316"/>
      <c r="M195" s="316"/>
      <c r="N195" s="316"/>
      <c r="O195" s="316"/>
      <c r="P195" s="316"/>
      <c r="Q195" s="316"/>
      <c r="R195" s="316"/>
      <c r="S195" s="316"/>
      <c r="T195" s="316"/>
      <c r="U195" s="316"/>
      <c r="V195" s="316"/>
      <c r="W195" s="316"/>
      <c r="X195" s="316"/>
      <c r="Y195" s="316"/>
      <c r="Z195" s="316"/>
      <c r="AA195" s="316"/>
      <c r="AB195" s="316"/>
      <c r="AC195" s="316"/>
      <c r="AD195" s="316"/>
      <c r="AE195" s="316"/>
      <c r="AF195" s="316"/>
      <c r="AG195" s="316"/>
      <c r="AH195" s="316"/>
      <c r="AI195" s="316"/>
      <c r="AJ195" s="316"/>
      <c r="AK195" s="316"/>
      <c r="AL195" s="316"/>
      <c r="AM195" s="315">
        <v>769</v>
      </c>
      <c r="AN195" s="315">
        <v>1062</v>
      </c>
    </row>
    <row r="196" spans="1:40" ht="15" customHeight="1" x14ac:dyDescent="0.3">
      <c r="A196" s="314" t="s">
        <v>1474</v>
      </c>
      <c r="B196" s="314" t="s">
        <v>1946</v>
      </c>
      <c r="C196" s="316"/>
      <c r="D196" s="316"/>
      <c r="E196" s="316"/>
      <c r="F196" s="316"/>
      <c r="G196" s="316"/>
      <c r="H196" s="316"/>
      <c r="I196" s="316"/>
      <c r="J196" s="316"/>
      <c r="K196" s="316"/>
      <c r="L196" s="316"/>
      <c r="M196" s="316"/>
      <c r="N196" s="316"/>
      <c r="O196" s="316"/>
      <c r="P196" s="316"/>
      <c r="Q196" s="316"/>
      <c r="R196" s="316"/>
      <c r="S196" s="316"/>
      <c r="T196" s="316"/>
      <c r="U196" s="316"/>
      <c r="V196" s="316"/>
      <c r="W196" s="316"/>
      <c r="X196" s="316"/>
      <c r="Y196" s="316"/>
      <c r="Z196" s="316"/>
      <c r="AA196" s="316"/>
      <c r="AB196" s="316"/>
      <c r="AC196" s="316"/>
      <c r="AD196" s="316"/>
      <c r="AE196" s="316"/>
      <c r="AF196" s="316"/>
      <c r="AG196" s="316"/>
      <c r="AH196" s="316"/>
      <c r="AI196" s="316"/>
      <c r="AJ196" s="316"/>
      <c r="AK196" s="315">
        <v>418.78199999999998</v>
      </c>
      <c r="AL196" s="315">
        <v>1735</v>
      </c>
      <c r="AM196" s="315">
        <v>1702</v>
      </c>
      <c r="AN196" s="315">
        <v>1539</v>
      </c>
    </row>
    <row r="197" spans="1:40" ht="15" customHeight="1" x14ac:dyDescent="0.3">
      <c r="A197" s="314" t="s">
        <v>1474</v>
      </c>
      <c r="B197" s="314" t="s">
        <v>1405</v>
      </c>
      <c r="C197" s="316"/>
      <c r="D197" s="316"/>
      <c r="E197" s="316"/>
      <c r="F197" s="316"/>
      <c r="G197" s="316"/>
      <c r="H197" s="316"/>
      <c r="I197" s="316"/>
      <c r="J197" s="316"/>
      <c r="K197" s="316"/>
      <c r="L197" s="316"/>
      <c r="M197" s="316"/>
      <c r="N197" s="316"/>
      <c r="O197" s="316"/>
      <c r="P197" s="316"/>
      <c r="Q197" s="316"/>
      <c r="R197" s="316"/>
      <c r="S197" s="316"/>
      <c r="T197" s="316"/>
      <c r="U197" s="316"/>
      <c r="V197" s="316"/>
      <c r="W197" s="316"/>
      <c r="X197" s="316"/>
      <c r="Y197" s="316"/>
      <c r="Z197" s="316"/>
      <c r="AA197" s="315">
        <v>87</v>
      </c>
      <c r="AB197" s="315">
        <v>1220</v>
      </c>
      <c r="AC197" s="315">
        <v>1311</v>
      </c>
      <c r="AD197" s="315">
        <v>1159</v>
      </c>
      <c r="AE197" s="315">
        <v>1001</v>
      </c>
      <c r="AF197" s="315">
        <v>972</v>
      </c>
      <c r="AG197" s="315">
        <v>954</v>
      </c>
      <c r="AH197" s="315">
        <v>991</v>
      </c>
      <c r="AI197" s="315">
        <v>1131</v>
      </c>
      <c r="AJ197" s="315">
        <v>965</v>
      </c>
      <c r="AK197" s="315">
        <v>595.21800000000007</v>
      </c>
      <c r="AL197" s="316"/>
      <c r="AM197" s="316"/>
      <c r="AN197" s="316"/>
    </row>
    <row r="198" spans="1:40" ht="15" customHeight="1" x14ac:dyDescent="0.3">
      <c r="A198" s="314" t="s">
        <v>1475</v>
      </c>
      <c r="B198" s="314" t="s">
        <v>1476</v>
      </c>
      <c r="C198" s="315">
        <v>461</v>
      </c>
      <c r="D198" s="315">
        <v>461</v>
      </c>
      <c r="E198" s="315">
        <v>461</v>
      </c>
      <c r="F198" s="315">
        <v>461</v>
      </c>
      <c r="G198" s="315">
        <v>461</v>
      </c>
      <c r="H198" s="315">
        <v>461</v>
      </c>
      <c r="I198" s="315">
        <v>480</v>
      </c>
      <c r="J198" s="315">
        <v>489</v>
      </c>
      <c r="K198" s="315">
        <v>590</v>
      </c>
      <c r="L198" s="316"/>
      <c r="M198" s="316"/>
      <c r="N198" s="316"/>
      <c r="O198" s="316"/>
      <c r="P198" s="316"/>
      <c r="Q198" s="316"/>
      <c r="R198" s="316"/>
      <c r="S198" s="316"/>
      <c r="T198" s="316"/>
      <c r="U198" s="316"/>
      <c r="V198" s="316"/>
      <c r="W198" s="316"/>
      <c r="X198" s="316"/>
      <c r="Y198" s="316"/>
      <c r="Z198" s="316"/>
      <c r="AA198" s="316"/>
      <c r="AB198" s="316"/>
      <c r="AC198" s="316"/>
      <c r="AD198" s="316"/>
      <c r="AE198" s="316"/>
      <c r="AF198" s="316"/>
      <c r="AG198" s="316"/>
      <c r="AH198" s="316"/>
      <c r="AI198" s="316"/>
      <c r="AJ198" s="316"/>
      <c r="AK198" s="316"/>
      <c r="AL198" s="316"/>
      <c r="AM198" s="316"/>
      <c r="AN198" s="316"/>
    </row>
    <row r="199" spans="1:40" ht="15" customHeight="1" x14ac:dyDescent="0.3">
      <c r="A199" s="314" t="s">
        <v>1475</v>
      </c>
      <c r="B199" s="314" t="s">
        <v>1477</v>
      </c>
      <c r="C199" s="316"/>
      <c r="D199" s="316"/>
      <c r="E199" s="316"/>
      <c r="F199" s="316"/>
      <c r="G199" s="316"/>
      <c r="H199" s="316"/>
      <c r="I199" s="316"/>
      <c r="J199" s="316"/>
      <c r="K199" s="316"/>
      <c r="L199" s="315">
        <v>765</v>
      </c>
      <c r="M199" s="315">
        <v>900</v>
      </c>
      <c r="N199" s="315">
        <v>889</v>
      </c>
      <c r="O199" s="315">
        <v>890</v>
      </c>
      <c r="P199" s="315">
        <v>894</v>
      </c>
      <c r="Q199" s="315">
        <v>933</v>
      </c>
      <c r="R199" s="315">
        <v>1021</v>
      </c>
      <c r="S199" s="315">
        <v>996</v>
      </c>
      <c r="T199" s="315">
        <v>1069</v>
      </c>
      <c r="U199" s="315">
        <v>1076</v>
      </c>
      <c r="V199" s="315">
        <v>1087</v>
      </c>
      <c r="W199" s="315">
        <v>1088</v>
      </c>
      <c r="X199" s="315">
        <v>1038</v>
      </c>
      <c r="Y199" s="315">
        <v>1067</v>
      </c>
      <c r="Z199" s="315">
        <v>1208</v>
      </c>
      <c r="AA199" s="315">
        <v>1167</v>
      </c>
      <c r="AB199" s="316"/>
      <c r="AC199" s="316"/>
      <c r="AD199" s="316"/>
      <c r="AE199" s="316"/>
      <c r="AF199" s="316"/>
      <c r="AG199" s="316"/>
      <c r="AH199" s="316"/>
      <c r="AI199" s="316"/>
      <c r="AJ199" s="316"/>
      <c r="AK199" s="316"/>
      <c r="AL199" s="316"/>
      <c r="AM199" s="316"/>
      <c r="AN199" s="316"/>
    </row>
    <row r="200" spans="1:40" ht="15" customHeight="1" x14ac:dyDescent="0.3">
      <c r="A200" s="314" t="s">
        <v>1478</v>
      </c>
      <c r="B200" s="314" t="s">
        <v>1986</v>
      </c>
      <c r="C200" s="316"/>
      <c r="D200" s="316"/>
      <c r="E200" s="316"/>
      <c r="F200" s="316"/>
      <c r="G200" s="316"/>
      <c r="H200" s="316"/>
      <c r="I200" s="316"/>
      <c r="J200" s="316"/>
      <c r="K200" s="316"/>
      <c r="L200" s="316"/>
      <c r="M200" s="316"/>
      <c r="N200" s="316"/>
      <c r="O200" s="316"/>
      <c r="P200" s="316"/>
      <c r="Q200" s="316"/>
      <c r="R200" s="316"/>
      <c r="S200" s="316"/>
      <c r="T200" s="316"/>
      <c r="U200" s="316"/>
      <c r="V200" s="316"/>
      <c r="W200" s="316"/>
      <c r="X200" s="316"/>
      <c r="Y200" s="316"/>
      <c r="Z200" s="316"/>
      <c r="AA200" s="316"/>
      <c r="AB200" s="316"/>
      <c r="AC200" s="316"/>
      <c r="AD200" s="316"/>
      <c r="AE200" s="316"/>
      <c r="AF200" s="316"/>
      <c r="AG200" s="316"/>
      <c r="AH200" s="316"/>
      <c r="AI200" s="316"/>
      <c r="AJ200" s="315">
        <v>2995.5</v>
      </c>
      <c r="AK200" s="315">
        <v>4835</v>
      </c>
      <c r="AL200" s="315">
        <v>4774</v>
      </c>
      <c r="AM200" s="315">
        <v>4774</v>
      </c>
      <c r="AN200" s="315">
        <v>4618</v>
      </c>
    </row>
    <row r="201" spans="1:40" ht="15" customHeight="1" x14ac:dyDescent="0.3">
      <c r="A201" s="314" t="s">
        <v>1478</v>
      </c>
      <c r="B201" s="314" t="s">
        <v>1479</v>
      </c>
      <c r="C201" s="315">
        <v>7078</v>
      </c>
      <c r="D201" s="315">
        <v>7078</v>
      </c>
      <c r="E201" s="315">
        <v>7078</v>
      </c>
      <c r="F201" s="315">
        <v>7078</v>
      </c>
      <c r="G201" s="315">
        <v>7078</v>
      </c>
      <c r="H201" s="315">
        <v>7078</v>
      </c>
      <c r="I201" s="315">
        <v>7154</v>
      </c>
      <c r="J201" s="315">
        <v>7680</v>
      </c>
      <c r="K201" s="315">
        <v>7345</v>
      </c>
      <c r="L201" s="315">
        <v>7229</v>
      </c>
      <c r="M201" s="315">
        <v>7096</v>
      </c>
      <c r="N201" s="315">
        <v>6827</v>
      </c>
      <c r="O201" s="315">
        <v>7213</v>
      </c>
      <c r="P201" s="315">
        <v>7098</v>
      </c>
      <c r="Q201" s="315">
        <v>7031</v>
      </c>
      <c r="R201" s="315">
        <v>7053</v>
      </c>
      <c r="S201" s="315">
        <v>6730</v>
      </c>
      <c r="T201" s="315">
        <v>7029</v>
      </c>
      <c r="U201" s="315">
        <v>6336</v>
      </c>
      <c r="V201" s="315">
        <v>6738</v>
      </c>
      <c r="W201" s="315">
        <v>6401</v>
      </c>
      <c r="X201" s="315">
        <v>6045</v>
      </c>
      <c r="Y201" s="315">
        <v>5727</v>
      </c>
      <c r="Z201" s="315">
        <v>5287</v>
      </c>
      <c r="AA201" s="315">
        <v>5438</v>
      </c>
      <c r="AB201" s="315">
        <v>5068</v>
      </c>
      <c r="AC201" s="315">
        <v>5558</v>
      </c>
      <c r="AD201" s="315">
        <v>4942</v>
      </c>
      <c r="AE201" s="315">
        <v>5561</v>
      </c>
      <c r="AF201" s="315">
        <v>5627</v>
      </c>
      <c r="AG201" s="315">
        <v>5678</v>
      </c>
      <c r="AH201" s="315">
        <v>5654</v>
      </c>
      <c r="AI201" s="315">
        <v>6167</v>
      </c>
      <c r="AJ201" s="315">
        <v>2995.5</v>
      </c>
      <c r="AK201" s="316"/>
      <c r="AL201" s="316"/>
      <c r="AM201" s="316"/>
      <c r="AN201" s="316"/>
    </row>
    <row r="202" spans="1:40" ht="15" customHeight="1" x14ac:dyDescent="0.3">
      <c r="A202" s="314" t="s">
        <v>1505</v>
      </c>
      <c r="B202" s="314" t="s">
        <v>1819</v>
      </c>
      <c r="C202" s="315">
        <v>0</v>
      </c>
      <c r="D202" s="315">
        <v>0</v>
      </c>
      <c r="E202" s="315">
        <v>0</v>
      </c>
      <c r="F202" s="315">
        <v>0</v>
      </c>
      <c r="G202" s="315">
        <v>0</v>
      </c>
      <c r="H202" s="315">
        <v>0</v>
      </c>
      <c r="I202" s="315">
        <v>0</v>
      </c>
      <c r="J202" s="315">
        <v>0</v>
      </c>
      <c r="K202" s="315">
        <v>0</v>
      </c>
      <c r="L202" s="315">
        <v>0</v>
      </c>
      <c r="M202" s="315">
        <v>0</v>
      </c>
      <c r="N202" s="315">
        <v>0</v>
      </c>
      <c r="O202" s="315">
        <v>0</v>
      </c>
      <c r="P202" s="315">
        <v>0</v>
      </c>
      <c r="Q202" s="315">
        <v>0</v>
      </c>
      <c r="R202" s="315">
        <v>0</v>
      </c>
      <c r="S202" s="315">
        <v>0</v>
      </c>
      <c r="T202" s="315">
        <v>0</v>
      </c>
      <c r="U202" s="315">
        <v>0</v>
      </c>
      <c r="V202" s="315">
        <v>0</v>
      </c>
      <c r="W202" s="315">
        <v>0</v>
      </c>
      <c r="X202" s="315">
        <v>0</v>
      </c>
      <c r="Y202" s="316"/>
      <c r="Z202" s="316"/>
      <c r="AA202" s="316"/>
      <c r="AB202" s="316"/>
      <c r="AC202" s="316"/>
      <c r="AD202" s="316"/>
      <c r="AE202" s="316"/>
      <c r="AF202" s="316"/>
      <c r="AG202" s="316"/>
      <c r="AH202" s="316"/>
      <c r="AI202" s="316"/>
      <c r="AJ202" s="316"/>
      <c r="AK202" s="316"/>
      <c r="AL202" s="316"/>
      <c r="AM202" s="316"/>
      <c r="AN202" s="316"/>
    </row>
    <row r="203" spans="1:40" ht="15" customHeight="1" x14ac:dyDescent="0.3">
      <c r="A203" s="314" t="s">
        <v>1505</v>
      </c>
      <c r="B203" s="314" t="s">
        <v>1820</v>
      </c>
      <c r="C203" s="316"/>
      <c r="D203" s="316"/>
      <c r="E203" s="316"/>
      <c r="F203" s="316"/>
      <c r="G203" s="316"/>
      <c r="H203" s="316"/>
      <c r="I203" s="316"/>
      <c r="J203" s="316"/>
      <c r="K203" s="316"/>
      <c r="L203" s="316"/>
      <c r="M203" s="316"/>
      <c r="N203" s="316"/>
      <c r="O203" s="316"/>
      <c r="P203" s="316"/>
      <c r="Q203" s="316"/>
      <c r="R203" s="316"/>
      <c r="S203" s="316"/>
      <c r="T203" s="316"/>
      <c r="U203" s="316"/>
      <c r="V203" s="316"/>
      <c r="W203" s="316"/>
      <c r="X203" s="315">
        <v>0</v>
      </c>
      <c r="Y203" s="315">
        <v>0</v>
      </c>
      <c r="Z203" s="315">
        <v>0</v>
      </c>
      <c r="AA203" s="315">
        <v>0</v>
      </c>
      <c r="AB203" s="315">
        <v>0</v>
      </c>
      <c r="AC203" s="315">
        <v>0</v>
      </c>
      <c r="AD203" s="315">
        <v>0</v>
      </c>
      <c r="AE203" s="315">
        <v>0</v>
      </c>
      <c r="AF203" s="315">
        <v>0</v>
      </c>
      <c r="AG203" s="315">
        <v>0</v>
      </c>
      <c r="AH203" s="315">
        <v>0</v>
      </c>
      <c r="AI203" s="315">
        <v>15759</v>
      </c>
      <c r="AJ203" s="315">
        <v>15185</v>
      </c>
      <c r="AK203" s="315">
        <v>14170</v>
      </c>
      <c r="AL203" s="315">
        <v>15222</v>
      </c>
      <c r="AM203" s="315">
        <v>13774</v>
      </c>
      <c r="AN203" s="315">
        <v>13644</v>
      </c>
    </row>
    <row r="204" spans="1:40" ht="15" customHeight="1" x14ac:dyDescent="0.3">
      <c r="A204" s="314" t="s">
        <v>1480</v>
      </c>
      <c r="B204" s="314" t="s">
        <v>1481</v>
      </c>
      <c r="C204" s="315">
        <v>1986</v>
      </c>
      <c r="D204" s="315">
        <v>1986</v>
      </c>
      <c r="E204" s="315">
        <v>1986</v>
      </c>
      <c r="F204" s="315">
        <v>1986</v>
      </c>
      <c r="G204" s="315">
        <v>1986</v>
      </c>
      <c r="H204" s="315">
        <v>1986</v>
      </c>
      <c r="I204" s="315">
        <v>3258.5</v>
      </c>
      <c r="J204" s="315">
        <v>3170</v>
      </c>
      <c r="K204" s="315">
        <v>3193</v>
      </c>
      <c r="L204" s="315">
        <v>1988.5</v>
      </c>
      <c r="M204" s="315">
        <v>3659</v>
      </c>
      <c r="N204" s="315">
        <v>3474</v>
      </c>
      <c r="O204" s="315">
        <v>3526</v>
      </c>
      <c r="P204" s="315">
        <v>3260.125</v>
      </c>
      <c r="Q204" s="316"/>
      <c r="R204" s="316"/>
      <c r="S204" s="316"/>
      <c r="T204" s="316"/>
      <c r="U204" s="316"/>
      <c r="V204" s="316"/>
      <c r="W204" s="316"/>
      <c r="X204" s="316"/>
      <c r="Y204" s="316"/>
      <c r="Z204" s="316"/>
      <c r="AA204" s="316"/>
      <c r="AB204" s="316"/>
      <c r="AC204" s="316"/>
      <c r="AD204" s="316"/>
      <c r="AE204" s="316"/>
      <c r="AF204" s="316"/>
      <c r="AG204" s="316"/>
      <c r="AH204" s="316"/>
      <c r="AI204" s="316"/>
      <c r="AJ204" s="316"/>
      <c r="AK204" s="316"/>
      <c r="AL204" s="316"/>
      <c r="AM204" s="316"/>
      <c r="AN204" s="316"/>
    </row>
    <row r="205" spans="1:40" ht="15" customHeight="1" x14ac:dyDescent="0.3">
      <c r="A205" s="314" t="s">
        <v>1480</v>
      </c>
      <c r="B205" s="314" t="s">
        <v>1482</v>
      </c>
      <c r="C205" s="316"/>
      <c r="D205" s="316"/>
      <c r="E205" s="316"/>
      <c r="F205" s="316"/>
      <c r="G205" s="316"/>
      <c r="H205" s="316"/>
      <c r="I205" s="316"/>
      <c r="J205" s="316"/>
      <c r="K205" s="316"/>
      <c r="L205" s="316"/>
      <c r="M205" s="316"/>
      <c r="N205" s="316"/>
      <c r="O205" s="316"/>
      <c r="P205" s="315">
        <v>592.74999999999989</v>
      </c>
      <c r="Q205" s="315">
        <v>2695.7777777777783</v>
      </c>
      <c r="R205" s="316"/>
      <c r="S205" s="316"/>
      <c r="T205" s="316"/>
      <c r="U205" s="316"/>
      <c r="V205" s="316"/>
      <c r="W205" s="316"/>
      <c r="X205" s="316"/>
      <c r="Y205" s="316"/>
      <c r="Z205" s="316"/>
      <c r="AA205" s="316"/>
      <c r="AB205" s="316"/>
      <c r="AC205" s="316"/>
      <c r="AD205" s="316"/>
      <c r="AE205" s="316"/>
      <c r="AF205" s="316"/>
      <c r="AG205" s="316"/>
      <c r="AH205" s="316"/>
      <c r="AI205" s="316"/>
      <c r="AJ205" s="316"/>
      <c r="AK205" s="316"/>
      <c r="AL205" s="316"/>
      <c r="AM205" s="316"/>
      <c r="AN205" s="316"/>
    </row>
    <row r="206" spans="1:40" ht="15" customHeight="1" x14ac:dyDescent="0.3">
      <c r="A206" s="314" t="s">
        <v>1480</v>
      </c>
      <c r="B206" s="314" t="s">
        <v>1483</v>
      </c>
      <c r="C206" s="315">
        <v>1986</v>
      </c>
      <c r="D206" s="315">
        <v>1986</v>
      </c>
      <c r="E206" s="315">
        <v>1986</v>
      </c>
      <c r="F206" s="315">
        <v>1986</v>
      </c>
      <c r="G206" s="315">
        <v>1986</v>
      </c>
      <c r="H206" s="315">
        <v>1986</v>
      </c>
      <c r="I206" s="315">
        <v>3258.5</v>
      </c>
      <c r="J206" s="315">
        <v>3170</v>
      </c>
      <c r="K206" s="315">
        <v>3193</v>
      </c>
      <c r="L206" s="315">
        <v>1988.5</v>
      </c>
      <c r="M206" s="315">
        <v>3659</v>
      </c>
      <c r="N206" s="315">
        <v>3474</v>
      </c>
      <c r="O206" s="315">
        <v>3526</v>
      </c>
      <c r="P206" s="315">
        <v>3260.125</v>
      </c>
      <c r="Q206" s="315">
        <v>2695.7777777777783</v>
      </c>
      <c r="R206" s="316"/>
      <c r="S206" s="316"/>
      <c r="T206" s="316"/>
      <c r="U206" s="316"/>
      <c r="V206" s="316"/>
      <c r="W206" s="316"/>
      <c r="X206" s="316"/>
      <c r="Y206" s="316"/>
      <c r="Z206" s="316"/>
      <c r="AA206" s="316"/>
      <c r="AB206" s="316"/>
      <c r="AC206" s="316"/>
      <c r="AD206" s="316"/>
      <c r="AE206" s="316"/>
      <c r="AF206" s="316"/>
      <c r="AG206" s="316"/>
      <c r="AH206" s="316"/>
      <c r="AI206" s="316"/>
      <c r="AJ206" s="316"/>
      <c r="AK206" s="316"/>
      <c r="AL206" s="316"/>
      <c r="AM206" s="316"/>
      <c r="AN206" s="316"/>
    </row>
    <row r="207" spans="1:40" ht="15" customHeight="1" x14ac:dyDescent="0.3">
      <c r="A207" s="314" t="s">
        <v>1480</v>
      </c>
      <c r="B207" s="314" t="s">
        <v>1484</v>
      </c>
      <c r="C207" s="316"/>
      <c r="D207" s="316"/>
      <c r="E207" s="316"/>
      <c r="F207" s="316"/>
      <c r="G207" s="316"/>
      <c r="H207" s="316"/>
      <c r="I207" s="316"/>
      <c r="J207" s="316"/>
      <c r="K207" s="316"/>
      <c r="L207" s="316"/>
      <c r="M207" s="316"/>
      <c r="N207" s="316"/>
      <c r="O207" s="316"/>
      <c r="P207" s="316"/>
      <c r="Q207" s="315">
        <v>1540.4444444444446</v>
      </c>
      <c r="R207" s="315">
        <v>6393</v>
      </c>
      <c r="S207" s="315">
        <v>6765</v>
      </c>
      <c r="T207" s="315">
        <v>6500</v>
      </c>
      <c r="U207" s="315">
        <v>6392</v>
      </c>
      <c r="V207" s="315">
        <v>6297</v>
      </c>
      <c r="W207" s="315">
        <v>6215</v>
      </c>
      <c r="X207" s="315">
        <v>6355</v>
      </c>
      <c r="Y207" s="315">
        <v>6254</v>
      </c>
      <c r="Z207" s="315">
        <v>6385</v>
      </c>
      <c r="AA207" s="315">
        <v>6201</v>
      </c>
      <c r="AB207" s="315">
        <v>6274</v>
      </c>
      <c r="AC207" s="315">
        <v>6517</v>
      </c>
      <c r="AD207" s="315">
        <v>6444</v>
      </c>
      <c r="AE207" s="315">
        <v>6561</v>
      </c>
      <c r="AF207" s="315">
        <v>6532</v>
      </c>
      <c r="AG207" s="315">
        <v>6594</v>
      </c>
      <c r="AH207" s="315">
        <v>6849</v>
      </c>
      <c r="AI207" s="315">
        <v>6676</v>
      </c>
      <c r="AJ207" s="315">
        <v>6828</v>
      </c>
      <c r="AK207" s="315">
        <v>6797</v>
      </c>
      <c r="AL207" s="315">
        <v>7011</v>
      </c>
      <c r="AM207" s="315">
        <v>7510</v>
      </c>
      <c r="AN207" s="315">
        <v>6952</v>
      </c>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N207"/>
  <sheetViews>
    <sheetView zoomScale="80" zoomScaleNormal="80" workbookViewId="0"/>
  </sheetViews>
  <sheetFormatPr defaultRowHeight="15" customHeight="1" x14ac:dyDescent="0.2"/>
  <cols>
    <col min="1" max="1" width="47.44140625" style="1" customWidth="1"/>
    <col min="2" max="2" width="24.33203125" style="1" bestFit="1" customWidth="1"/>
    <col min="3" max="17" width="12.6640625" style="1" bestFit="1" customWidth="1"/>
    <col min="18" max="18" width="11.5546875" style="1" bestFit="1" customWidth="1"/>
    <col min="19" max="35" width="12.6640625" style="1" bestFit="1" customWidth="1"/>
    <col min="36" max="40" width="9.109375" style="1"/>
    <col min="41" max="16384" width="8.88671875" style="1"/>
  </cols>
  <sheetData>
    <row r="1" spans="1:40" ht="15.6" x14ac:dyDescent="0.3">
      <c r="A1" s="24" t="s">
        <v>2178</v>
      </c>
    </row>
    <row r="2" spans="1:40" ht="15" customHeight="1" x14ac:dyDescent="0.2">
      <c r="A2" s="102" t="s">
        <v>1504</v>
      </c>
    </row>
    <row r="3" spans="1:40" ht="15" customHeight="1" x14ac:dyDescent="0.3">
      <c r="A3" s="320" t="s">
        <v>732</v>
      </c>
      <c r="B3" s="320" t="s">
        <v>733</v>
      </c>
      <c r="C3" s="320" t="s">
        <v>4</v>
      </c>
      <c r="D3" s="320" t="s">
        <v>5</v>
      </c>
      <c r="E3" s="320" t="s">
        <v>6</v>
      </c>
      <c r="F3" s="320" t="s">
        <v>7</v>
      </c>
      <c r="G3" s="320" t="s">
        <v>8</v>
      </c>
      <c r="H3" s="320" t="s">
        <v>9</v>
      </c>
      <c r="I3" s="320" t="s">
        <v>10</v>
      </c>
      <c r="J3" s="320" t="s">
        <v>11</v>
      </c>
      <c r="K3" s="320" t="s">
        <v>12</v>
      </c>
      <c r="L3" s="320" t="s">
        <v>13</v>
      </c>
      <c r="M3" s="320" t="s">
        <v>14</v>
      </c>
      <c r="N3" s="320" t="s">
        <v>15</v>
      </c>
      <c r="O3" s="320" t="s">
        <v>16</v>
      </c>
      <c r="P3" s="320" t="s">
        <v>17</v>
      </c>
      <c r="Q3" s="320" t="s">
        <v>18</v>
      </c>
      <c r="R3" s="320" t="s">
        <v>19</v>
      </c>
      <c r="S3" s="320" t="s">
        <v>20</v>
      </c>
      <c r="T3" s="320" t="s">
        <v>21</v>
      </c>
      <c r="U3" s="320" t="s">
        <v>22</v>
      </c>
      <c r="V3" s="320" t="s">
        <v>23</v>
      </c>
      <c r="W3" s="320" t="s">
        <v>24</v>
      </c>
      <c r="X3" s="320" t="s">
        <v>25</v>
      </c>
      <c r="Y3" s="320" t="s">
        <v>26</v>
      </c>
      <c r="Z3" s="320" t="s">
        <v>27</v>
      </c>
      <c r="AA3" s="320" t="s">
        <v>28</v>
      </c>
      <c r="AB3" s="320" t="s">
        <v>29</v>
      </c>
      <c r="AC3" s="320" t="s">
        <v>30</v>
      </c>
      <c r="AD3" s="320" t="s">
        <v>31</v>
      </c>
      <c r="AE3" s="320" t="s">
        <v>32</v>
      </c>
      <c r="AF3" s="320" t="s">
        <v>1058</v>
      </c>
      <c r="AG3" s="320" t="s">
        <v>1315</v>
      </c>
      <c r="AH3" s="320" t="s">
        <v>1362</v>
      </c>
      <c r="AI3" s="320" t="s">
        <v>1608</v>
      </c>
      <c r="AJ3" s="320" t="s">
        <v>1736</v>
      </c>
      <c r="AK3" s="320" t="s">
        <v>1779</v>
      </c>
      <c r="AL3" s="320" t="s">
        <v>1837</v>
      </c>
      <c r="AM3" s="320" t="s">
        <v>2014</v>
      </c>
      <c r="AN3" s="320" t="s">
        <v>2114</v>
      </c>
    </row>
    <row r="4" spans="1:40" ht="15" customHeight="1" x14ac:dyDescent="0.3">
      <c r="A4" s="321" t="s">
        <v>731</v>
      </c>
      <c r="B4" s="321" t="s">
        <v>738</v>
      </c>
      <c r="C4" s="322">
        <v>100</v>
      </c>
      <c r="D4" s="322">
        <v>100</v>
      </c>
      <c r="E4" s="322">
        <v>100</v>
      </c>
      <c r="F4" s="322">
        <v>100</v>
      </c>
      <c r="G4" s="322">
        <v>100</v>
      </c>
      <c r="H4" s="322">
        <v>100</v>
      </c>
      <c r="I4" s="322">
        <v>100</v>
      </c>
      <c r="J4" s="322">
        <v>100</v>
      </c>
      <c r="K4" s="322">
        <v>100</v>
      </c>
      <c r="L4" s="322">
        <v>100</v>
      </c>
      <c r="M4" s="322">
        <v>100</v>
      </c>
      <c r="N4" s="322">
        <v>100</v>
      </c>
      <c r="O4" s="322">
        <v>100</v>
      </c>
      <c r="P4" s="322">
        <v>100</v>
      </c>
      <c r="Q4" s="322">
        <v>100</v>
      </c>
      <c r="R4" s="322">
        <v>100</v>
      </c>
      <c r="S4" s="322">
        <v>100</v>
      </c>
      <c r="T4" s="322">
        <v>100</v>
      </c>
      <c r="U4" s="323"/>
      <c r="V4" s="323"/>
      <c r="W4" s="323"/>
      <c r="X4" s="323"/>
      <c r="Y4" s="323"/>
      <c r="Z4" s="323"/>
      <c r="AA4" s="323"/>
      <c r="AB4" s="323"/>
      <c r="AC4" s="323"/>
      <c r="AD4" s="323"/>
      <c r="AE4" s="323"/>
      <c r="AF4" s="323"/>
      <c r="AG4" s="323"/>
      <c r="AH4" s="323"/>
      <c r="AI4" s="323"/>
      <c r="AJ4" s="323"/>
      <c r="AK4" s="323"/>
      <c r="AL4" s="323"/>
      <c r="AM4" s="323"/>
      <c r="AN4" s="323"/>
    </row>
    <row r="5" spans="1:40" ht="15" customHeight="1" x14ac:dyDescent="0.3">
      <c r="A5" s="321" t="s">
        <v>731</v>
      </c>
      <c r="B5" s="321" t="s">
        <v>740</v>
      </c>
      <c r="C5" s="323"/>
      <c r="D5" s="323"/>
      <c r="E5" s="323"/>
      <c r="F5" s="323"/>
      <c r="G5" s="323"/>
      <c r="H5" s="323"/>
      <c r="I5" s="323"/>
      <c r="J5" s="323"/>
      <c r="K5" s="323"/>
      <c r="L5" s="323"/>
      <c r="M5" s="323"/>
      <c r="N5" s="323"/>
      <c r="O5" s="323"/>
      <c r="P5" s="323"/>
      <c r="Q5" s="323"/>
      <c r="R5" s="323"/>
      <c r="S5" s="323"/>
      <c r="T5" s="323"/>
      <c r="U5" s="322">
        <v>100</v>
      </c>
      <c r="V5" s="322">
        <v>100</v>
      </c>
      <c r="W5" s="322">
        <v>100</v>
      </c>
      <c r="X5" s="322">
        <v>100</v>
      </c>
      <c r="Y5" s="322">
        <v>100</v>
      </c>
      <c r="Z5" s="322">
        <v>100</v>
      </c>
      <c r="AA5" s="322">
        <v>100</v>
      </c>
      <c r="AB5" s="322">
        <v>100</v>
      </c>
      <c r="AC5" s="322">
        <v>100</v>
      </c>
      <c r="AD5" s="322">
        <v>100</v>
      </c>
      <c r="AE5" s="322">
        <v>100</v>
      </c>
      <c r="AF5" s="322">
        <v>100</v>
      </c>
      <c r="AG5" s="322">
        <v>100</v>
      </c>
      <c r="AH5" s="322">
        <v>100</v>
      </c>
      <c r="AI5" s="322">
        <v>100</v>
      </c>
      <c r="AJ5" s="322">
        <v>100</v>
      </c>
      <c r="AK5" s="322">
        <v>100</v>
      </c>
      <c r="AL5" s="322">
        <v>100</v>
      </c>
      <c r="AM5" s="322">
        <v>100</v>
      </c>
      <c r="AN5" s="322">
        <v>100</v>
      </c>
    </row>
    <row r="6" spans="1:40" ht="15" customHeight="1" x14ac:dyDescent="0.3">
      <c r="A6" s="321" t="s">
        <v>1302</v>
      </c>
      <c r="B6" s="321" t="s">
        <v>1303</v>
      </c>
      <c r="C6" s="323"/>
      <c r="D6" s="323"/>
      <c r="E6" s="323"/>
      <c r="F6" s="323"/>
      <c r="G6" s="323"/>
      <c r="H6" s="323"/>
      <c r="I6" s="323"/>
      <c r="J6" s="323"/>
      <c r="K6" s="323"/>
      <c r="L6" s="323"/>
      <c r="M6" s="323"/>
      <c r="N6" s="323"/>
      <c r="O6" s="322">
        <v>18.444597384721266</v>
      </c>
      <c r="P6" s="322">
        <v>10.155239327296249</v>
      </c>
      <c r="Q6" s="322">
        <v>7.8791858174655278</v>
      </c>
      <c r="R6" s="322">
        <v>10.235131396957122</v>
      </c>
      <c r="S6" s="322">
        <v>12.896405919661733</v>
      </c>
      <c r="T6" s="322">
        <v>5.4242002781641165</v>
      </c>
      <c r="U6" s="322">
        <v>11.805555555555555</v>
      </c>
      <c r="V6" s="322">
        <v>5.6210964607911178</v>
      </c>
      <c r="W6" s="322">
        <v>8.6266390614216704</v>
      </c>
      <c r="X6" s="322">
        <v>10.641200545702592</v>
      </c>
      <c r="Y6" s="322">
        <v>8.3964211975223684</v>
      </c>
      <c r="Z6" s="322">
        <v>6.9415807560137459</v>
      </c>
      <c r="AA6" s="322">
        <v>8.791208791208792</v>
      </c>
      <c r="AB6" s="322">
        <v>8.1855388813096877</v>
      </c>
      <c r="AC6" s="322">
        <v>8.05230557467309</v>
      </c>
      <c r="AD6" s="322">
        <v>6.8428184281842812</v>
      </c>
      <c r="AE6" s="322">
        <v>8.1978798586572434</v>
      </c>
      <c r="AF6" s="322">
        <v>8.6376404494382033</v>
      </c>
      <c r="AG6" s="322">
        <v>8.6376404494382033</v>
      </c>
      <c r="AH6" s="322">
        <v>8.6376404494382033</v>
      </c>
      <c r="AI6" s="322">
        <v>8.6376404494382033</v>
      </c>
      <c r="AJ6" s="322">
        <v>8.6376404494382033</v>
      </c>
      <c r="AK6" s="322">
        <v>8.6376404494382033</v>
      </c>
      <c r="AL6" s="322">
        <v>8.6376404494382033</v>
      </c>
      <c r="AM6" s="322">
        <v>8.6376404494382033</v>
      </c>
      <c r="AN6" s="322">
        <v>8.6376404494382033</v>
      </c>
    </row>
    <row r="7" spans="1:40" ht="15" customHeight="1" x14ac:dyDescent="0.3">
      <c r="A7" s="321" t="s">
        <v>1302</v>
      </c>
      <c r="B7" s="321" t="s">
        <v>1304</v>
      </c>
      <c r="C7" s="322">
        <v>100</v>
      </c>
      <c r="D7" s="322">
        <v>100</v>
      </c>
      <c r="E7" s="322">
        <v>100</v>
      </c>
      <c r="F7" s="322">
        <v>100</v>
      </c>
      <c r="G7" s="322">
        <v>100</v>
      </c>
      <c r="H7" s="322">
        <v>100</v>
      </c>
      <c r="I7" s="322">
        <v>100</v>
      </c>
      <c r="J7" s="322">
        <v>100</v>
      </c>
      <c r="K7" s="322">
        <v>100</v>
      </c>
      <c r="L7" s="322">
        <v>100</v>
      </c>
      <c r="M7" s="322">
        <v>100</v>
      </c>
      <c r="N7" s="322">
        <v>100</v>
      </c>
      <c r="O7" s="323"/>
      <c r="P7" s="323"/>
      <c r="Q7" s="323"/>
      <c r="R7" s="323"/>
      <c r="S7" s="323"/>
      <c r="T7" s="323"/>
      <c r="U7" s="323"/>
      <c r="V7" s="323"/>
      <c r="W7" s="323"/>
      <c r="X7" s="323"/>
      <c r="Y7" s="323"/>
      <c r="Z7" s="323"/>
      <c r="AA7" s="323"/>
      <c r="AB7" s="323"/>
      <c r="AC7" s="323"/>
      <c r="AD7" s="323"/>
      <c r="AE7" s="323"/>
      <c r="AF7" s="323"/>
      <c r="AG7" s="323"/>
      <c r="AH7" s="323"/>
      <c r="AI7" s="323"/>
      <c r="AJ7" s="323"/>
      <c r="AK7" s="323"/>
      <c r="AL7" s="323"/>
      <c r="AM7" s="323"/>
      <c r="AN7" s="323"/>
    </row>
    <row r="8" spans="1:40" ht="15" customHeight="1" x14ac:dyDescent="0.3">
      <c r="A8" s="321" t="s">
        <v>1302</v>
      </c>
      <c r="B8" s="321" t="s">
        <v>1305</v>
      </c>
      <c r="C8" s="323"/>
      <c r="D8" s="323"/>
      <c r="E8" s="323"/>
      <c r="F8" s="323"/>
      <c r="G8" s="323"/>
      <c r="H8" s="323"/>
      <c r="I8" s="323"/>
      <c r="J8" s="323"/>
      <c r="K8" s="323"/>
      <c r="L8" s="323"/>
      <c r="M8" s="323"/>
      <c r="N8" s="323"/>
      <c r="O8" s="322">
        <v>81.555402615278737</v>
      </c>
      <c r="P8" s="322">
        <v>89.844760672703757</v>
      </c>
      <c r="Q8" s="322">
        <v>92.120814182534474</v>
      </c>
      <c r="R8" s="322">
        <v>89.764868603042885</v>
      </c>
      <c r="S8" s="322">
        <v>87.103594080338269</v>
      </c>
      <c r="T8" s="322">
        <v>94.575799721835878</v>
      </c>
      <c r="U8" s="322">
        <v>88.194444444444443</v>
      </c>
      <c r="V8" s="322">
        <v>94.378903539208878</v>
      </c>
      <c r="W8" s="322">
        <v>91.37336093857833</v>
      </c>
      <c r="X8" s="322">
        <v>89.358799454297412</v>
      </c>
      <c r="Y8" s="322">
        <v>91.603578802477642</v>
      </c>
      <c r="Z8" s="322">
        <v>93.058419243986251</v>
      </c>
      <c r="AA8" s="322">
        <v>91.208791208791212</v>
      </c>
      <c r="AB8" s="322">
        <v>91.814461118690318</v>
      </c>
      <c r="AC8" s="322">
        <v>91.947694425326915</v>
      </c>
      <c r="AD8" s="322">
        <v>93.157181571815713</v>
      </c>
      <c r="AE8" s="322">
        <v>91.802120141342755</v>
      </c>
      <c r="AF8" s="322">
        <v>91.362359550561806</v>
      </c>
      <c r="AG8" s="322">
        <v>91.362359550561806</v>
      </c>
      <c r="AH8" s="322">
        <v>91.362359550561806</v>
      </c>
      <c r="AI8" s="322">
        <v>91.362359550561806</v>
      </c>
      <c r="AJ8" s="322">
        <v>91.362359550561806</v>
      </c>
      <c r="AK8" s="322">
        <v>91.362359550561806</v>
      </c>
      <c r="AL8" s="322">
        <v>91.362359550561806</v>
      </c>
      <c r="AM8" s="322">
        <v>91.362359550561806</v>
      </c>
      <c r="AN8" s="322">
        <v>91.362359550561806</v>
      </c>
    </row>
    <row r="9" spans="1:40" ht="15" customHeight="1" x14ac:dyDescent="0.3">
      <c r="A9" s="321" t="s">
        <v>719</v>
      </c>
      <c r="B9" s="321" t="s">
        <v>742</v>
      </c>
      <c r="C9" s="322">
        <v>21.1</v>
      </c>
      <c r="D9" s="322">
        <v>21.1</v>
      </c>
      <c r="E9" s="322">
        <v>21.1</v>
      </c>
      <c r="F9" s="322">
        <v>21.1</v>
      </c>
      <c r="G9" s="322">
        <v>21.1</v>
      </c>
      <c r="H9" s="322">
        <v>21.1</v>
      </c>
      <c r="I9" s="322">
        <v>20.2</v>
      </c>
      <c r="J9" s="322">
        <v>19.7</v>
      </c>
      <c r="K9" s="322">
        <v>19.8</v>
      </c>
      <c r="L9" s="322">
        <v>20.6</v>
      </c>
      <c r="M9" s="322">
        <v>18.600000000000001</v>
      </c>
      <c r="N9" s="322">
        <v>18.8</v>
      </c>
      <c r="O9" s="322">
        <v>17.600000000000001</v>
      </c>
      <c r="P9" s="322">
        <v>20</v>
      </c>
      <c r="Q9" s="323"/>
      <c r="R9" s="323"/>
      <c r="S9" s="323"/>
      <c r="T9" s="323"/>
      <c r="U9" s="323"/>
      <c r="V9" s="323"/>
      <c r="W9" s="323"/>
      <c r="X9" s="323"/>
      <c r="Y9" s="323"/>
      <c r="Z9" s="323"/>
      <c r="AA9" s="323"/>
      <c r="AB9" s="323"/>
      <c r="AC9" s="323"/>
      <c r="AD9" s="323"/>
      <c r="AE9" s="323"/>
      <c r="AF9" s="323"/>
      <c r="AG9" s="323"/>
      <c r="AH9" s="323"/>
      <c r="AI9" s="323"/>
      <c r="AJ9" s="323"/>
      <c r="AK9" s="323"/>
      <c r="AL9" s="323"/>
      <c r="AM9" s="323"/>
      <c r="AN9" s="323"/>
    </row>
    <row r="10" spans="1:40" ht="15" customHeight="1" x14ac:dyDescent="0.3">
      <c r="A10" s="321" t="s">
        <v>719</v>
      </c>
      <c r="B10" s="321" t="s">
        <v>743</v>
      </c>
      <c r="C10" s="322">
        <v>2.4</v>
      </c>
      <c r="D10" s="322">
        <v>2.4</v>
      </c>
      <c r="E10" s="322">
        <v>2.4</v>
      </c>
      <c r="F10" s="322">
        <v>2.4</v>
      </c>
      <c r="G10" s="322">
        <v>2.4</v>
      </c>
      <c r="H10" s="322">
        <v>2.4</v>
      </c>
      <c r="I10" s="322">
        <v>0</v>
      </c>
      <c r="J10" s="322">
        <v>0</v>
      </c>
      <c r="K10" s="322">
        <v>0</v>
      </c>
      <c r="L10" s="322">
        <v>0</v>
      </c>
      <c r="M10" s="322">
        <v>0</v>
      </c>
      <c r="N10" s="322">
        <v>0</v>
      </c>
      <c r="O10" s="322">
        <v>0</v>
      </c>
      <c r="P10" s="322">
        <v>0</v>
      </c>
      <c r="Q10" s="323"/>
      <c r="R10" s="323"/>
      <c r="S10" s="323"/>
      <c r="T10" s="323"/>
      <c r="U10" s="323"/>
      <c r="V10" s="323"/>
      <c r="W10" s="323"/>
      <c r="X10" s="323"/>
      <c r="Y10" s="323"/>
      <c r="Z10" s="323"/>
      <c r="AA10" s="323"/>
      <c r="AB10" s="323"/>
      <c r="AC10" s="323"/>
      <c r="AD10" s="323"/>
      <c r="AE10" s="323"/>
      <c r="AF10" s="323"/>
      <c r="AG10" s="323"/>
      <c r="AH10" s="323"/>
      <c r="AI10" s="323"/>
      <c r="AJ10" s="323"/>
      <c r="AK10" s="323"/>
      <c r="AL10" s="323"/>
      <c r="AM10" s="323"/>
      <c r="AN10" s="323"/>
    </row>
    <row r="11" spans="1:40" ht="15" customHeight="1" x14ac:dyDescent="0.3">
      <c r="A11" s="321" t="s">
        <v>719</v>
      </c>
      <c r="B11" s="321" t="s">
        <v>744</v>
      </c>
      <c r="C11" s="322">
        <v>22.5</v>
      </c>
      <c r="D11" s="322">
        <v>22.5</v>
      </c>
      <c r="E11" s="322">
        <v>22.5</v>
      </c>
      <c r="F11" s="322">
        <v>22.5</v>
      </c>
      <c r="G11" s="322">
        <v>22.5</v>
      </c>
      <c r="H11" s="322">
        <v>22.5</v>
      </c>
      <c r="I11" s="322">
        <v>23.8</v>
      </c>
      <c r="J11" s="322">
        <v>22.3</v>
      </c>
      <c r="K11" s="322">
        <v>24.3</v>
      </c>
      <c r="L11" s="322">
        <v>23.4</v>
      </c>
      <c r="M11" s="322">
        <v>21.3</v>
      </c>
      <c r="N11" s="322">
        <v>21.1</v>
      </c>
      <c r="O11" s="322">
        <v>19.3</v>
      </c>
      <c r="P11" s="322">
        <v>21.5</v>
      </c>
      <c r="Q11" s="323"/>
      <c r="R11" s="323"/>
      <c r="S11" s="323"/>
      <c r="T11" s="323"/>
      <c r="U11" s="323"/>
      <c r="V11" s="323"/>
      <c r="W11" s="323"/>
      <c r="X11" s="323"/>
      <c r="Y11" s="323"/>
      <c r="Z11" s="323"/>
      <c r="AA11" s="323"/>
      <c r="AB11" s="323"/>
      <c r="AC11" s="323"/>
      <c r="AD11" s="323"/>
      <c r="AE11" s="323"/>
      <c r="AF11" s="323"/>
      <c r="AG11" s="323"/>
      <c r="AH11" s="323"/>
      <c r="AI11" s="323"/>
      <c r="AJ11" s="323"/>
      <c r="AK11" s="323"/>
      <c r="AL11" s="323"/>
      <c r="AM11" s="323"/>
      <c r="AN11" s="323"/>
    </row>
    <row r="12" spans="1:40" ht="15" customHeight="1" x14ac:dyDescent="0.3">
      <c r="A12" s="321" t="s">
        <v>719</v>
      </c>
      <c r="B12" s="321" t="s">
        <v>745</v>
      </c>
      <c r="C12" s="322">
        <v>0</v>
      </c>
      <c r="D12" s="322">
        <v>0</v>
      </c>
      <c r="E12" s="322">
        <v>0</v>
      </c>
      <c r="F12" s="322">
        <v>0</v>
      </c>
      <c r="G12" s="322">
        <v>0</v>
      </c>
      <c r="H12" s="322">
        <v>0</v>
      </c>
      <c r="I12" s="322">
        <v>0</v>
      </c>
      <c r="J12" s="322">
        <v>0</v>
      </c>
      <c r="K12" s="322">
        <v>0</v>
      </c>
      <c r="L12" s="322">
        <v>0</v>
      </c>
      <c r="M12" s="322">
        <v>0</v>
      </c>
      <c r="N12" s="322">
        <v>2.4</v>
      </c>
      <c r="O12" s="322">
        <v>4.5999999999999996</v>
      </c>
      <c r="P12" s="322">
        <v>0</v>
      </c>
      <c r="Q12" s="323"/>
      <c r="R12" s="323"/>
      <c r="S12" s="323"/>
      <c r="T12" s="323"/>
      <c r="U12" s="323"/>
      <c r="V12" s="323"/>
      <c r="W12" s="323"/>
      <c r="X12" s="323"/>
      <c r="Y12" s="323"/>
      <c r="Z12" s="323"/>
      <c r="AA12" s="323"/>
      <c r="AB12" s="323"/>
      <c r="AC12" s="323"/>
      <c r="AD12" s="323"/>
      <c r="AE12" s="323"/>
      <c r="AF12" s="323"/>
      <c r="AG12" s="323"/>
      <c r="AH12" s="323"/>
      <c r="AI12" s="323"/>
      <c r="AJ12" s="323"/>
      <c r="AK12" s="323"/>
      <c r="AL12" s="323"/>
      <c r="AM12" s="323"/>
      <c r="AN12" s="323"/>
    </row>
    <row r="13" spans="1:40" ht="15" customHeight="1" x14ac:dyDescent="0.3">
      <c r="A13" s="321" t="s">
        <v>719</v>
      </c>
      <c r="B13" s="321" t="s">
        <v>746</v>
      </c>
      <c r="C13" s="322">
        <v>0</v>
      </c>
      <c r="D13" s="322">
        <v>0</v>
      </c>
      <c r="E13" s="322">
        <v>0</v>
      </c>
      <c r="F13" s="322">
        <v>0</v>
      </c>
      <c r="G13" s="322">
        <v>0</v>
      </c>
      <c r="H13" s="322">
        <v>0</v>
      </c>
      <c r="I13" s="322">
        <v>0</v>
      </c>
      <c r="J13" s="322">
        <v>0</v>
      </c>
      <c r="K13" s="322">
        <v>0</v>
      </c>
      <c r="L13" s="322">
        <v>0</v>
      </c>
      <c r="M13" s="322">
        <v>0.3</v>
      </c>
      <c r="N13" s="322">
        <v>0</v>
      </c>
      <c r="O13" s="322">
        <v>0</v>
      </c>
      <c r="P13" s="322">
        <v>0</v>
      </c>
      <c r="Q13" s="323"/>
      <c r="R13" s="323"/>
      <c r="S13" s="323"/>
      <c r="T13" s="323"/>
      <c r="U13" s="323"/>
      <c r="V13" s="323"/>
      <c r="W13" s="323"/>
      <c r="X13" s="323"/>
      <c r="Y13" s="323"/>
      <c r="Z13" s="323"/>
      <c r="AA13" s="323"/>
      <c r="AB13" s="323"/>
      <c r="AC13" s="323"/>
      <c r="AD13" s="323"/>
      <c r="AE13" s="323"/>
      <c r="AF13" s="323"/>
      <c r="AG13" s="323"/>
      <c r="AH13" s="323"/>
      <c r="AI13" s="323"/>
      <c r="AJ13" s="323"/>
      <c r="AK13" s="323"/>
      <c r="AL13" s="323"/>
      <c r="AM13" s="323"/>
      <c r="AN13" s="323"/>
    </row>
    <row r="14" spans="1:40" ht="15" customHeight="1" x14ac:dyDescent="0.3">
      <c r="A14" s="321" t="s">
        <v>719</v>
      </c>
      <c r="B14" s="321" t="s">
        <v>747</v>
      </c>
      <c r="C14" s="322">
        <v>24.3</v>
      </c>
      <c r="D14" s="322">
        <v>24.3</v>
      </c>
      <c r="E14" s="322">
        <v>24.3</v>
      </c>
      <c r="F14" s="322">
        <v>24.3</v>
      </c>
      <c r="G14" s="322">
        <v>24.3</v>
      </c>
      <c r="H14" s="322">
        <v>24.3</v>
      </c>
      <c r="I14" s="322">
        <v>25.4</v>
      </c>
      <c r="J14" s="322">
        <v>22.7</v>
      </c>
      <c r="K14" s="322">
        <v>23.4</v>
      </c>
      <c r="L14" s="322">
        <v>21.1</v>
      </c>
      <c r="M14" s="322">
        <v>20.399999999999999</v>
      </c>
      <c r="N14" s="322">
        <v>20.3</v>
      </c>
      <c r="O14" s="322">
        <v>19.899999999999999</v>
      </c>
      <c r="P14" s="322">
        <v>21</v>
      </c>
      <c r="Q14" s="323"/>
      <c r="R14" s="323"/>
      <c r="S14" s="323"/>
      <c r="T14" s="323"/>
      <c r="U14" s="323"/>
      <c r="V14" s="323"/>
      <c r="W14" s="323"/>
      <c r="X14" s="323"/>
      <c r="Y14" s="323"/>
      <c r="Z14" s="323"/>
      <c r="AA14" s="323"/>
      <c r="AB14" s="323"/>
      <c r="AC14" s="323"/>
      <c r="AD14" s="323"/>
      <c r="AE14" s="323"/>
      <c r="AF14" s="323"/>
      <c r="AG14" s="323"/>
      <c r="AH14" s="323"/>
      <c r="AI14" s="323"/>
      <c r="AJ14" s="323"/>
      <c r="AK14" s="323"/>
      <c r="AL14" s="323"/>
      <c r="AM14" s="323"/>
      <c r="AN14" s="323"/>
    </row>
    <row r="15" spans="1:40" ht="15" customHeight="1" x14ac:dyDescent="0.3">
      <c r="A15" s="321" t="s">
        <v>719</v>
      </c>
      <c r="B15" s="321" t="s">
        <v>748</v>
      </c>
      <c r="C15" s="322">
        <v>0</v>
      </c>
      <c r="D15" s="322">
        <v>0</v>
      </c>
      <c r="E15" s="322">
        <v>0</v>
      </c>
      <c r="F15" s="322">
        <v>0</v>
      </c>
      <c r="G15" s="322">
        <v>0</v>
      </c>
      <c r="H15" s="322">
        <v>0</v>
      </c>
      <c r="I15" s="322">
        <v>0</v>
      </c>
      <c r="J15" s="322">
        <v>0</v>
      </c>
      <c r="K15" s="322">
        <v>0</v>
      </c>
      <c r="L15" s="322">
        <v>0</v>
      </c>
      <c r="M15" s="322">
        <v>0</v>
      </c>
      <c r="N15" s="322">
        <v>0</v>
      </c>
      <c r="O15" s="322">
        <v>7.1</v>
      </c>
      <c r="P15" s="322">
        <v>14</v>
      </c>
      <c r="Q15" s="323"/>
      <c r="R15" s="323"/>
      <c r="S15" s="323"/>
      <c r="T15" s="323"/>
      <c r="U15" s="323"/>
      <c r="V15" s="323"/>
      <c r="W15" s="323"/>
      <c r="X15" s="323"/>
      <c r="Y15" s="323"/>
      <c r="Z15" s="323"/>
      <c r="AA15" s="323"/>
      <c r="AB15" s="323"/>
      <c r="AC15" s="323"/>
      <c r="AD15" s="323"/>
      <c r="AE15" s="323"/>
      <c r="AF15" s="323"/>
      <c r="AG15" s="323"/>
      <c r="AH15" s="323"/>
      <c r="AI15" s="323"/>
      <c r="AJ15" s="323"/>
      <c r="AK15" s="323"/>
      <c r="AL15" s="323"/>
      <c r="AM15" s="323"/>
      <c r="AN15" s="323"/>
    </row>
    <row r="16" spans="1:40" ht="15" customHeight="1" x14ac:dyDescent="0.3">
      <c r="A16" s="321" t="s">
        <v>719</v>
      </c>
      <c r="B16" s="321" t="s">
        <v>749</v>
      </c>
      <c r="C16" s="322">
        <v>0</v>
      </c>
      <c r="D16" s="322">
        <v>0</v>
      </c>
      <c r="E16" s="322">
        <v>0</v>
      </c>
      <c r="F16" s="322">
        <v>0</v>
      </c>
      <c r="G16" s="322">
        <v>0</v>
      </c>
      <c r="H16" s="322">
        <v>0</v>
      </c>
      <c r="I16" s="322">
        <v>0</v>
      </c>
      <c r="J16" s="322">
        <v>0</v>
      </c>
      <c r="K16" s="322">
        <v>0</v>
      </c>
      <c r="L16" s="322">
        <v>0</v>
      </c>
      <c r="M16" s="322">
        <v>5.5</v>
      </c>
      <c r="N16" s="322">
        <v>2.4</v>
      </c>
      <c r="O16" s="322">
        <v>0</v>
      </c>
      <c r="P16" s="322">
        <v>0</v>
      </c>
      <c r="Q16" s="323"/>
      <c r="R16" s="323"/>
      <c r="S16" s="323"/>
      <c r="T16" s="323"/>
      <c r="U16" s="323"/>
      <c r="V16" s="323"/>
      <c r="W16" s="323"/>
      <c r="X16" s="323"/>
      <c r="Y16" s="323"/>
      <c r="Z16" s="323"/>
      <c r="AA16" s="323"/>
      <c r="AB16" s="323"/>
      <c r="AC16" s="323"/>
      <c r="AD16" s="323"/>
      <c r="AE16" s="323"/>
      <c r="AF16" s="323"/>
      <c r="AG16" s="323"/>
      <c r="AH16" s="323"/>
      <c r="AI16" s="323"/>
      <c r="AJ16" s="323"/>
      <c r="AK16" s="323"/>
      <c r="AL16" s="323"/>
      <c r="AM16" s="323"/>
      <c r="AN16" s="323"/>
    </row>
    <row r="17" spans="1:40" ht="15" customHeight="1" x14ac:dyDescent="0.3">
      <c r="A17" s="321" t="s">
        <v>719</v>
      </c>
      <c r="B17" s="321" t="s">
        <v>750</v>
      </c>
      <c r="C17" s="322">
        <v>0</v>
      </c>
      <c r="D17" s="322">
        <v>0</v>
      </c>
      <c r="E17" s="322">
        <v>0</v>
      </c>
      <c r="F17" s="322">
        <v>0</v>
      </c>
      <c r="G17" s="322">
        <v>0</v>
      </c>
      <c r="H17" s="322">
        <v>0</v>
      </c>
      <c r="I17" s="322">
        <v>0</v>
      </c>
      <c r="J17" s="322">
        <v>0</v>
      </c>
      <c r="K17" s="322">
        <v>2.5</v>
      </c>
      <c r="L17" s="322">
        <v>0.1</v>
      </c>
      <c r="M17" s="322">
        <v>0</v>
      </c>
      <c r="N17" s="322">
        <v>0</v>
      </c>
      <c r="O17" s="322">
        <v>0</v>
      </c>
      <c r="P17" s="322">
        <v>0</v>
      </c>
      <c r="Q17" s="323"/>
      <c r="R17" s="323"/>
      <c r="S17" s="323"/>
      <c r="T17" s="323"/>
      <c r="U17" s="323"/>
      <c r="V17" s="323"/>
      <c r="W17" s="323"/>
      <c r="X17" s="323"/>
      <c r="Y17" s="323"/>
      <c r="Z17" s="323"/>
      <c r="AA17" s="323"/>
      <c r="AB17" s="323"/>
      <c r="AC17" s="323"/>
      <c r="AD17" s="323"/>
      <c r="AE17" s="323"/>
      <c r="AF17" s="323"/>
      <c r="AG17" s="323"/>
      <c r="AH17" s="323"/>
      <c r="AI17" s="323"/>
      <c r="AJ17" s="323"/>
      <c r="AK17" s="323"/>
      <c r="AL17" s="323"/>
      <c r="AM17" s="323"/>
      <c r="AN17" s="323"/>
    </row>
    <row r="18" spans="1:40" ht="15" customHeight="1" x14ac:dyDescent="0.3">
      <c r="A18" s="321" t="s">
        <v>719</v>
      </c>
      <c r="B18" s="321" t="s">
        <v>751</v>
      </c>
      <c r="C18" s="322">
        <v>20.6</v>
      </c>
      <c r="D18" s="322">
        <v>20.6</v>
      </c>
      <c r="E18" s="322">
        <v>20.6</v>
      </c>
      <c r="F18" s="322">
        <v>20.6</v>
      </c>
      <c r="G18" s="322">
        <v>20.6</v>
      </c>
      <c r="H18" s="322">
        <v>20.6</v>
      </c>
      <c r="I18" s="322">
        <v>21.6</v>
      </c>
      <c r="J18" s="322">
        <v>20.5</v>
      </c>
      <c r="K18" s="322">
        <v>16.2</v>
      </c>
      <c r="L18" s="322">
        <v>20.100000000000001</v>
      </c>
      <c r="M18" s="322">
        <v>19</v>
      </c>
      <c r="N18" s="322">
        <v>21.1</v>
      </c>
      <c r="O18" s="322">
        <v>20.5</v>
      </c>
      <c r="P18" s="322">
        <v>22.9</v>
      </c>
      <c r="Q18" s="323"/>
      <c r="R18" s="323"/>
      <c r="S18" s="323"/>
      <c r="T18" s="323"/>
      <c r="U18" s="323"/>
      <c r="V18" s="323"/>
      <c r="W18" s="323"/>
      <c r="X18" s="323"/>
      <c r="Y18" s="323"/>
      <c r="Z18" s="323"/>
      <c r="AA18" s="323"/>
      <c r="AB18" s="323"/>
      <c r="AC18" s="323"/>
      <c r="AD18" s="323"/>
      <c r="AE18" s="323"/>
      <c r="AF18" s="323"/>
      <c r="AG18" s="323"/>
      <c r="AH18" s="323"/>
      <c r="AI18" s="323"/>
      <c r="AJ18" s="323"/>
      <c r="AK18" s="323"/>
      <c r="AL18" s="323"/>
      <c r="AM18" s="323"/>
      <c r="AN18" s="323"/>
    </row>
    <row r="19" spans="1:40" ht="15" customHeight="1" x14ac:dyDescent="0.3">
      <c r="A19" s="321" t="s">
        <v>719</v>
      </c>
      <c r="B19" s="321" t="s">
        <v>752</v>
      </c>
      <c r="C19" s="322">
        <v>9.1</v>
      </c>
      <c r="D19" s="322">
        <v>9.1</v>
      </c>
      <c r="E19" s="322">
        <v>9.1</v>
      </c>
      <c r="F19" s="322">
        <v>9.1</v>
      </c>
      <c r="G19" s="322">
        <v>9.1</v>
      </c>
      <c r="H19" s="322">
        <v>9.1</v>
      </c>
      <c r="I19" s="322">
        <v>9</v>
      </c>
      <c r="J19" s="322">
        <v>14.8</v>
      </c>
      <c r="K19" s="322">
        <v>13.8</v>
      </c>
      <c r="L19" s="322">
        <v>14.7</v>
      </c>
      <c r="M19" s="322">
        <v>14.9</v>
      </c>
      <c r="N19" s="322">
        <v>13.9</v>
      </c>
      <c r="O19" s="322">
        <v>11</v>
      </c>
      <c r="P19" s="322">
        <v>0.6</v>
      </c>
      <c r="Q19" s="323"/>
      <c r="R19" s="323"/>
      <c r="S19" s="323"/>
      <c r="T19" s="323"/>
      <c r="U19" s="323"/>
      <c r="V19" s="323"/>
      <c r="W19" s="323"/>
      <c r="X19" s="323"/>
      <c r="Y19" s="323"/>
      <c r="Z19" s="323"/>
      <c r="AA19" s="323"/>
      <c r="AB19" s="323"/>
      <c r="AC19" s="323"/>
      <c r="AD19" s="323"/>
      <c r="AE19" s="323"/>
      <c r="AF19" s="323"/>
      <c r="AG19" s="323"/>
      <c r="AH19" s="323"/>
      <c r="AI19" s="323"/>
      <c r="AJ19" s="323"/>
      <c r="AK19" s="323"/>
      <c r="AL19" s="323"/>
      <c r="AM19" s="323"/>
      <c r="AN19" s="323"/>
    </row>
    <row r="20" spans="1:40" ht="15" customHeight="1" x14ac:dyDescent="0.3">
      <c r="A20" s="321" t="s">
        <v>730</v>
      </c>
      <c r="B20" s="321" t="s">
        <v>738</v>
      </c>
      <c r="C20" s="322">
        <v>100</v>
      </c>
      <c r="D20" s="322">
        <v>100</v>
      </c>
      <c r="E20" s="322">
        <v>100</v>
      </c>
      <c r="F20" s="322">
        <v>100</v>
      </c>
      <c r="G20" s="322">
        <v>100</v>
      </c>
      <c r="H20" s="322">
        <v>100</v>
      </c>
      <c r="I20" s="322">
        <v>100</v>
      </c>
      <c r="J20" s="322">
        <v>100</v>
      </c>
      <c r="K20" s="322">
        <v>100</v>
      </c>
      <c r="L20" s="322">
        <v>100</v>
      </c>
      <c r="M20" s="322">
        <v>100</v>
      </c>
      <c r="N20" s="322">
        <v>100</v>
      </c>
      <c r="O20" s="322">
        <v>100</v>
      </c>
      <c r="P20" s="322">
        <v>100</v>
      </c>
      <c r="Q20" s="322">
        <v>100</v>
      </c>
      <c r="R20" s="322">
        <v>100</v>
      </c>
      <c r="S20" s="322">
        <v>100</v>
      </c>
      <c r="T20" s="322">
        <v>100</v>
      </c>
      <c r="U20" s="323"/>
      <c r="V20" s="323"/>
      <c r="W20" s="323"/>
      <c r="X20" s="323"/>
      <c r="Y20" s="323"/>
      <c r="Z20" s="323"/>
      <c r="AA20" s="323"/>
      <c r="AB20" s="323"/>
      <c r="AC20" s="323"/>
      <c r="AD20" s="323"/>
      <c r="AE20" s="323"/>
      <c r="AF20" s="323"/>
      <c r="AG20" s="323"/>
      <c r="AH20" s="323"/>
      <c r="AI20" s="323"/>
      <c r="AJ20" s="323"/>
      <c r="AK20" s="323"/>
      <c r="AL20" s="323"/>
      <c r="AM20" s="323"/>
      <c r="AN20" s="323"/>
    </row>
    <row r="21" spans="1:40" ht="15" customHeight="1" x14ac:dyDescent="0.3">
      <c r="A21" s="321" t="s">
        <v>730</v>
      </c>
      <c r="B21" s="321" t="s">
        <v>740</v>
      </c>
      <c r="C21" s="323"/>
      <c r="D21" s="323"/>
      <c r="E21" s="323"/>
      <c r="F21" s="323"/>
      <c r="G21" s="323"/>
      <c r="H21" s="323"/>
      <c r="I21" s="323"/>
      <c r="J21" s="323"/>
      <c r="K21" s="323"/>
      <c r="L21" s="323"/>
      <c r="M21" s="323"/>
      <c r="N21" s="323"/>
      <c r="O21" s="323"/>
      <c r="P21" s="323"/>
      <c r="Q21" s="323"/>
      <c r="R21" s="323"/>
      <c r="S21" s="323"/>
      <c r="T21" s="323"/>
      <c r="U21" s="322">
        <v>100</v>
      </c>
      <c r="V21" s="322">
        <v>100</v>
      </c>
      <c r="W21" s="322">
        <v>100</v>
      </c>
      <c r="X21" s="322">
        <v>100</v>
      </c>
      <c r="Y21" s="322">
        <v>100</v>
      </c>
      <c r="Z21" s="322">
        <v>100</v>
      </c>
      <c r="AA21" s="322">
        <v>100</v>
      </c>
      <c r="AB21" s="322">
        <v>100</v>
      </c>
      <c r="AC21" s="322">
        <v>100</v>
      </c>
      <c r="AD21" s="322">
        <v>100</v>
      </c>
      <c r="AE21" s="322">
        <v>100</v>
      </c>
      <c r="AF21" s="322">
        <v>100</v>
      </c>
      <c r="AG21" s="322">
        <v>100</v>
      </c>
      <c r="AH21" s="322">
        <v>100</v>
      </c>
      <c r="AI21" s="322">
        <v>100</v>
      </c>
      <c r="AJ21" s="322">
        <v>100</v>
      </c>
      <c r="AK21" s="322">
        <v>100</v>
      </c>
      <c r="AL21" s="322">
        <v>100</v>
      </c>
      <c r="AM21" s="322">
        <v>100</v>
      </c>
      <c r="AN21" s="322">
        <v>100</v>
      </c>
    </row>
    <row r="22" spans="1:40" ht="15" customHeight="1" x14ac:dyDescent="0.3">
      <c r="A22" s="321" t="s">
        <v>729</v>
      </c>
      <c r="B22" s="321" t="s">
        <v>740</v>
      </c>
      <c r="C22" s="323"/>
      <c r="D22" s="323"/>
      <c r="E22" s="323"/>
      <c r="F22" s="323"/>
      <c r="G22" s="323"/>
      <c r="H22" s="323"/>
      <c r="I22" s="323"/>
      <c r="J22" s="323"/>
      <c r="K22" s="323"/>
      <c r="L22" s="323"/>
      <c r="M22" s="323"/>
      <c r="N22" s="323"/>
      <c r="O22" s="323"/>
      <c r="P22" s="323"/>
      <c r="Q22" s="323"/>
      <c r="R22" s="323"/>
      <c r="S22" s="323"/>
      <c r="T22" s="323"/>
      <c r="U22" s="323"/>
      <c r="V22" s="323"/>
      <c r="W22" s="323"/>
      <c r="X22" s="323"/>
      <c r="Y22" s="323"/>
      <c r="Z22" s="323"/>
      <c r="AA22" s="323"/>
      <c r="AB22" s="322">
        <v>100</v>
      </c>
      <c r="AC22" s="322">
        <v>100</v>
      </c>
      <c r="AD22" s="322">
        <v>100</v>
      </c>
      <c r="AE22" s="322">
        <v>100</v>
      </c>
      <c r="AF22" s="322">
        <v>100</v>
      </c>
      <c r="AG22" s="322">
        <v>100</v>
      </c>
      <c r="AH22" s="322">
        <v>100</v>
      </c>
      <c r="AI22" s="322">
        <v>100</v>
      </c>
      <c r="AJ22" s="322">
        <v>100</v>
      </c>
      <c r="AK22" s="322">
        <v>100</v>
      </c>
      <c r="AL22" s="322">
        <v>100</v>
      </c>
      <c r="AM22" s="322">
        <v>100</v>
      </c>
      <c r="AN22" s="322">
        <v>100</v>
      </c>
    </row>
    <row r="23" spans="1:40" ht="15" customHeight="1" x14ac:dyDescent="0.3">
      <c r="A23" s="321" t="s">
        <v>1306</v>
      </c>
      <c r="B23" s="321" t="s">
        <v>1307</v>
      </c>
      <c r="C23" s="323"/>
      <c r="D23" s="323"/>
      <c r="E23" s="323"/>
      <c r="F23" s="323"/>
      <c r="G23" s="323"/>
      <c r="H23" s="323"/>
      <c r="I23" s="323"/>
      <c r="J23" s="323"/>
      <c r="K23" s="323"/>
      <c r="L23" s="323"/>
      <c r="M23" s="323"/>
      <c r="N23" s="323"/>
      <c r="O23" s="323"/>
      <c r="P23" s="323"/>
      <c r="Q23" s="323"/>
      <c r="R23" s="323"/>
      <c r="S23" s="323"/>
      <c r="T23" s="323"/>
      <c r="U23" s="323"/>
      <c r="V23" s="323"/>
      <c r="W23" s="323"/>
      <c r="X23" s="323"/>
      <c r="Y23" s="323"/>
      <c r="Z23" s="323"/>
      <c r="AA23" s="323"/>
      <c r="AB23" s="323"/>
      <c r="AC23" s="323"/>
      <c r="AD23" s="323"/>
      <c r="AE23" s="323"/>
      <c r="AF23" s="322">
        <v>25</v>
      </c>
      <c r="AG23" s="322">
        <v>13.640081799591004</v>
      </c>
      <c r="AH23" s="323"/>
      <c r="AI23" s="323"/>
      <c r="AJ23" s="322">
        <v>1.9</v>
      </c>
      <c r="AK23" s="323"/>
      <c r="AL23" s="322">
        <v>2.5</v>
      </c>
      <c r="AM23" s="323"/>
      <c r="AN23" s="323"/>
    </row>
    <row r="24" spans="1:40" ht="15" customHeight="1" x14ac:dyDescent="0.3">
      <c r="A24" s="321" t="s">
        <v>1306</v>
      </c>
      <c r="B24" s="321" t="s">
        <v>1308</v>
      </c>
      <c r="C24" s="323"/>
      <c r="D24" s="323"/>
      <c r="E24" s="323"/>
      <c r="F24" s="323"/>
      <c r="G24" s="323"/>
      <c r="H24" s="323"/>
      <c r="I24" s="323"/>
      <c r="J24" s="323"/>
      <c r="K24" s="323"/>
      <c r="L24" s="323"/>
      <c r="M24" s="323"/>
      <c r="N24" s="323"/>
      <c r="O24" s="323"/>
      <c r="P24" s="323"/>
      <c r="Q24" s="323"/>
      <c r="R24" s="323"/>
      <c r="S24" s="323"/>
      <c r="T24" s="323"/>
      <c r="U24" s="323"/>
      <c r="V24" s="323"/>
      <c r="W24" s="323"/>
      <c r="X24" s="323"/>
      <c r="Y24" s="323"/>
      <c r="Z24" s="323"/>
      <c r="AA24" s="322">
        <v>50</v>
      </c>
      <c r="AB24" s="322">
        <v>100</v>
      </c>
      <c r="AC24" s="322">
        <v>100</v>
      </c>
      <c r="AD24" s="322">
        <v>100</v>
      </c>
      <c r="AE24" s="322">
        <v>100</v>
      </c>
      <c r="AF24" s="322">
        <v>75</v>
      </c>
      <c r="AG24" s="323"/>
      <c r="AH24" s="323"/>
      <c r="AI24" s="323"/>
      <c r="AJ24" s="323"/>
      <c r="AK24" s="323"/>
      <c r="AL24" s="323"/>
      <c r="AM24" s="323"/>
      <c r="AN24" s="323"/>
    </row>
    <row r="25" spans="1:40" ht="15" customHeight="1" x14ac:dyDescent="0.3">
      <c r="A25" s="321" t="s">
        <v>1306</v>
      </c>
      <c r="B25" s="321" t="s">
        <v>1356</v>
      </c>
      <c r="C25" s="323"/>
      <c r="D25" s="323"/>
      <c r="E25" s="323"/>
      <c r="F25" s="323"/>
      <c r="G25" s="323"/>
      <c r="H25" s="323"/>
      <c r="I25" s="323"/>
      <c r="J25" s="323"/>
      <c r="K25" s="323"/>
      <c r="L25" s="323"/>
      <c r="M25" s="323"/>
      <c r="N25" s="323"/>
      <c r="O25" s="323"/>
      <c r="P25" s="323"/>
      <c r="Q25" s="323"/>
      <c r="R25" s="323"/>
      <c r="S25" s="323"/>
      <c r="T25" s="323"/>
      <c r="U25" s="323"/>
      <c r="V25" s="323"/>
      <c r="W25" s="323"/>
      <c r="X25" s="323"/>
      <c r="Y25" s="323"/>
      <c r="Z25" s="323"/>
      <c r="AA25" s="323"/>
      <c r="AB25" s="323"/>
      <c r="AC25" s="323"/>
      <c r="AD25" s="323"/>
      <c r="AE25" s="323"/>
      <c r="AF25" s="323"/>
      <c r="AG25" s="322">
        <v>172.719836400818</v>
      </c>
      <c r="AH25" s="322">
        <v>200</v>
      </c>
      <c r="AI25" s="322">
        <v>200</v>
      </c>
      <c r="AJ25" s="322">
        <v>196.2</v>
      </c>
      <c r="AK25" s="322">
        <v>200</v>
      </c>
      <c r="AL25" s="322">
        <v>195</v>
      </c>
      <c r="AM25" s="322">
        <v>200</v>
      </c>
      <c r="AN25" s="322">
        <v>200</v>
      </c>
    </row>
    <row r="26" spans="1:40" ht="15" customHeight="1" x14ac:dyDescent="0.3">
      <c r="A26" s="321" t="s">
        <v>1306</v>
      </c>
      <c r="B26" s="321" t="s">
        <v>1309</v>
      </c>
      <c r="C26" s="322">
        <v>100</v>
      </c>
      <c r="D26" s="322">
        <v>100</v>
      </c>
      <c r="E26" s="322">
        <v>100</v>
      </c>
      <c r="F26" s="322">
        <v>100</v>
      </c>
      <c r="G26" s="322">
        <v>100</v>
      </c>
      <c r="H26" s="322">
        <v>100</v>
      </c>
      <c r="I26" s="322">
        <v>100</v>
      </c>
      <c r="J26" s="322">
        <v>100</v>
      </c>
      <c r="K26" s="322">
        <v>100</v>
      </c>
      <c r="L26" s="322">
        <v>100</v>
      </c>
      <c r="M26" s="322">
        <v>100</v>
      </c>
      <c r="N26" s="323"/>
      <c r="O26" s="323"/>
      <c r="P26" s="323"/>
      <c r="Q26" s="323"/>
      <c r="R26" s="323"/>
      <c r="S26" s="323"/>
      <c r="T26" s="323"/>
      <c r="U26" s="323"/>
      <c r="V26" s="323"/>
      <c r="W26" s="323"/>
      <c r="X26" s="323"/>
      <c r="Y26" s="323"/>
      <c r="Z26" s="323"/>
      <c r="AA26" s="323"/>
      <c r="AB26" s="323"/>
      <c r="AC26" s="323"/>
      <c r="AD26" s="323"/>
      <c r="AE26" s="323"/>
      <c r="AF26" s="323"/>
      <c r="AG26" s="323"/>
      <c r="AH26" s="323"/>
      <c r="AI26" s="323"/>
      <c r="AJ26" s="323"/>
      <c r="AK26" s="323"/>
      <c r="AL26" s="323"/>
      <c r="AM26" s="323"/>
      <c r="AN26" s="323"/>
    </row>
    <row r="27" spans="1:40" ht="15" customHeight="1" x14ac:dyDescent="0.3">
      <c r="A27" s="321" t="s">
        <v>1306</v>
      </c>
      <c r="B27" s="321" t="s">
        <v>763</v>
      </c>
      <c r="C27" s="323"/>
      <c r="D27" s="323"/>
      <c r="E27" s="323"/>
      <c r="F27" s="323"/>
      <c r="G27" s="323"/>
      <c r="H27" s="323"/>
      <c r="I27" s="323"/>
      <c r="J27" s="323"/>
      <c r="K27" s="323"/>
      <c r="L27" s="323"/>
      <c r="M27" s="323"/>
      <c r="N27" s="322">
        <v>100</v>
      </c>
      <c r="O27" s="322">
        <v>100</v>
      </c>
      <c r="P27" s="322">
        <v>100</v>
      </c>
      <c r="Q27" s="322">
        <v>100</v>
      </c>
      <c r="R27" s="322">
        <v>100</v>
      </c>
      <c r="S27" s="322">
        <v>100</v>
      </c>
      <c r="T27" s="322">
        <v>100</v>
      </c>
      <c r="U27" s="322">
        <v>100</v>
      </c>
      <c r="V27" s="322">
        <v>100</v>
      </c>
      <c r="W27" s="322">
        <v>100</v>
      </c>
      <c r="X27" s="322">
        <v>100</v>
      </c>
      <c r="Y27" s="322">
        <v>100</v>
      </c>
      <c r="Z27" s="322">
        <v>100</v>
      </c>
      <c r="AA27" s="322">
        <v>50</v>
      </c>
      <c r="AB27" s="323"/>
      <c r="AC27" s="323"/>
      <c r="AD27" s="323"/>
      <c r="AE27" s="323"/>
      <c r="AF27" s="323"/>
      <c r="AG27" s="323"/>
      <c r="AH27" s="323"/>
      <c r="AI27" s="323"/>
      <c r="AJ27" s="323"/>
      <c r="AK27" s="323"/>
      <c r="AL27" s="323"/>
      <c r="AM27" s="323"/>
      <c r="AN27" s="323"/>
    </row>
    <row r="28" spans="1:40" ht="15" customHeight="1" x14ac:dyDescent="0.3">
      <c r="A28" s="321" t="s">
        <v>724</v>
      </c>
      <c r="B28" s="321" t="s">
        <v>753</v>
      </c>
      <c r="C28" s="322">
        <v>100</v>
      </c>
      <c r="D28" s="322">
        <v>100</v>
      </c>
      <c r="E28" s="322">
        <v>100</v>
      </c>
      <c r="F28" s="322">
        <v>100</v>
      </c>
      <c r="G28" s="322">
        <v>100</v>
      </c>
      <c r="H28" s="322">
        <v>100</v>
      </c>
      <c r="I28" s="322">
        <v>100</v>
      </c>
      <c r="J28" s="322">
        <v>100</v>
      </c>
      <c r="K28" s="322">
        <v>100</v>
      </c>
      <c r="L28" s="322">
        <v>50</v>
      </c>
      <c r="M28" s="323"/>
      <c r="N28" s="323"/>
      <c r="O28" s="323"/>
      <c r="P28" s="323"/>
      <c r="Q28" s="323"/>
      <c r="R28" s="323"/>
      <c r="S28" s="323"/>
      <c r="T28" s="323"/>
      <c r="U28" s="323"/>
      <c r="V28" s="323"/>
      <c r="W28" s="323"/>
      <c r="X28" s="323"/>
      <c r="Y28" s="323"/>
      <c r="Z28" s="323"/>
      <c r="AA28" s="323"/>
      <c r="AB28" s="323"/>
      <c r="AC28" s="323"/>
      <c r="AD28" s="323"/>
      <c r="AE28" s="323"/>
      <c r="AF28" s="323"/>
      <c r="AG28" s="323"/>
      <c r="AH28" s="323"/>
      <c r="AI28" s="323"/>
      <c r="AJ28" s="323"/>
      <c r="AK28" s="323"/>
      <c r="AL28" s="323"/>
      <c r="AM28" s="323"/>
      <c r="AN28" s="323"/>
    </row>
    <row r="29" spans="1:40" ht="15" customHeight="1" x14ac:dyDescent="0.3">
      <c r="A29" s="321" t="s">
        <v>724</v>
      </c>
      <c r="B29" s="321" t="s">
        <v>754</v>
      </c>
      <c r="C29" s="323"/>
      <c r="D29" s="323"/>
      <c r="E29" s="323"/>
      <c r="F29" s="323"/>
      <c r="G29" s="323"/>
      <c r="H29" s="323"/>
      <c r="I29" s="323"/>
      <c r="J29" s="323"/>
      <c r="K29" s="323"/>
      <c r="L29" s="323"/>
      <c r="M29" s="322">
        <v>100</v>
      </c>
      <c r="N29" s="322">
        <v>100</v>
      </c>
      <c r="O29" s="323"/>
      <c r="P29" s="323"/>
      <c r="Q29" s="323"/>
      <c r="R29" s="323"/>
      <c r="S29" s="323"/>
      <c r="T29" s="323"/>
      <c r="U29" s="323"/>
      <c r="V29" s="323"/>
      <c r="W29" s="323"/>
      <c r="X29" s="323"/>
      <c r="Y29" s="323"/>
      <c r="Z29" s="323"/>
      <c r="AA29" s="323"/>
      <c r="AB29" s="323"/>
      <c r="AC29" s="323"/>
      <c r="AD29" s="323"/>
      <c r="AE29" s="323"/>
      <c r="AF29" s="323"/>
      <c r="AG29" s="323"/>
      <c r="AH29" s="323"/>
      <c r="AI29" s="323"/>
      <c r="AJ29" s="323"/>
      <c r="AK29" s="323"/>
      <c r="AL29" s="323"/>
      <c r="AM29" s="323"/>
      <c r="AN29" s="323"/>
    </row>
    <row r="30" spans="1:40" ht="15" customHeight="1" x14ac:dyDescent="0.3">
      <c r="A30" s="321" t="s">
        <v>724</v>
      </c>
      <c r="B30" s="321" t="s">
        <v>746</v>
      </c>
      <c r="C30" s="323"/>
      <c r="D30" s="323"/>
      <c r="E30" s="323"/>
      <c r="F30" s="323"/>
      <c r="G30" s="323"/>
      <c r="H30" s="323"/>
      <c r="I30" s="323"/>
      <c r="J30" s="323"/>
      <c r="K30" s="323"/>
      <c r="L30" s="322">
        <v>5</v>
      </c>
      <c r="M30" s="323"/>
      <c r="N30" s="323"/>
      <c r="O30" s="323"/>
      <c r="P30" s="323"/>
      <c r="Q30" s="323"/>
      <c r="R30" s="323"/>
      <c r="S30" s="323"/>
      <c r="T30" s="323"/>
      <c r="U30" s="323"/>
      <c r="V30" s="323"/>
      <c r="W30" s="323"/>
      <c r="X30" s="323"/>
      <c r="Y30" s="323"/>
      <c r="Z30" s="323"/>
      <c r="AA30" s="323"/>
      <c r="AB30" s="323"/>
      <c r="AC30" s="323"/>
      <c r="AD30" s="323"/>
      <c r="AE30" s="323"/>
      <c r="AF30" s="323"/>
      <c r="AG30" s="323"/>
      <c r="AH30" s="323"/>
      <c r="AI30" s="323"/>
      <c r="AJ30" s="323"/>
      <c r="AK30" s="323"/>
      <c r="AL30" s="323"/>
      <c r="AM30" s="323"/>
      <c r="AN30" s="323"/>
    </row>
    <row r="31" spans="1:40" ht="15" customHeight="1" x14ac:dyDescent="0.3">
      <c r="A31" s="321" t="s">
        <v>724</v>
      </c>
      <c r="B31" s="321" t="s">
        <v>749</v>
      </c>
      <c r="C31" s="323"/>
      <c r="D31" s="323"/>
      <c r="E31" s="323"/>
      <c r="F31" s="323"/>
      <c r="G31" s="323"/>
      <c r="H31" s="323"/>
      <c r="I31" s="323"/>
      <c r="J31" s="323"/>
      <c r="K31" s="323"/>
      <c r="L31" s="322">
        <v>45</v>
      </c>
      <c r="M31" s="323"/>
      <c r="N31" s="323"/>
      <c r="O31" s="323"/>
      <c r="P31" s="323"/>
      <c r="Q31" s="323"/>
      <c r="R31" s="323"/>
      <c r="S31" s="323"/>
      <c r="T31" s="323"/>
      <c r="U31" s="323"/>
      <c r="V31" s="323"/>
      <c r="W31" s="323"/>
      <c r="X31" s="323"/>
      <c r="Y31" s="323"/>
      <c r="Z31" s="323"/>
      <c r="AA31" s="323"/>
      <c r="AB31" s="323"/>
      <c r="AC31" s="323"/>
      <c r="AD31" s="323"/>
      <c r="AE31" s="323"/>
      <c r="AF31" s="323"/>
      <c r="AG31" s="323"/>
      <c r="AH31" s="323"/>
      <c r="AI31" s="323"/>
      <c r="AJ31" s="323"/>
      <c r="AK31" s="323"/>
      <c r="AL31" s="323"/>
      <c r="AM31" s="323"/>
      <c r="AN31" s="323"/>
    </row>
    <row r="32" spans="1:40" ht="15" customHeight="1" x14ac:dyDescent="0.3">
      <c r="A32" s="321" t="s">
        <v>720</v>
      </c>
      <c r="B32" s="321" t="s">
        <v>756</v>
      </c>
      <c r="C32" s="322">
        <v>25</v>
      </c>
      <c r="D32" s="322">
        <v>25</v>
      </c>
      <c r="E32" s="322">
        <v>25</v>
      </c>
      <c r="F32" s="322">
        <v>25</v>
      </c>
      <c r="G32" s="322">
        <v>25</v>
      </c>
      <c r="H32" s="322">
        <v>25</v>
      </c>
      <c r="I32" s="322">
        <v>25</v>
      </c>
      <c r="J32" s="322">
        <v>25</v>
      </c>
      <c r="K32" s="322">
        <v>25</v>
      </c>
      <c r="L32" s="322">
        <v>25</v>
      </c>
      <c r="M32" s="322">
        <v>25</v>
      </c>
      <c r="N32" s="322">
        <v>25</v>
      </c>
      <c r="O32" s="323"/>
      <c r="P32" s="323"/>
      <c r="Q32" s="323"/>
      <c r="R32" s="323"/>
      <c r="S32" s="323"/>
      <c r="T32" s="323"/>
      <c r="U32" s="323"/>
      <c r="V32" s="323"/>
      <c r="W32" s="323"/>
      <c r="X32" s="323"/>
      <c r="Y32" s="323"/>
      <c r="Z32" s="323"/>
      <c r="AA32" s="323"/>
      <c r="AB32" s="323"/>
      <c r="AC32" s="323"/>
      <c r="AD32" s="323"/>
      <c r="AE32" s="323"/>
      <c r="AF32" s="323"/>
      <c r="AG32" s="323"/>
      <c r="AH32" s="323"/>
      <c r="AI32" s="323"/>
      <c r="AJ32" s="323"/>
      <c r="AK32" s="323"/>
      <c r="AL32" s="323"/>
      <c r="AM32" s="323"/>
      <c r="AN32" s="323"/>
    </row>
    <row r="33" spans="1:40" ht="15" customHeight="1" x14ac:dyDescent="0.3">
      <c r="A33" s="321" t="s">
        <v>720</v>
      </c>
      <c r="B33" s="321" t="s">
        <v>757</v>
      </c>
      <c r="C33" s="322">
        <v>25</v>
      </c>
      <c r="D33" s="322">
        <v>25</v>
      </c>
      <c r="E33" s="322">
        <v>25</v>
      </c>
      <c r="F33" s="322">
        <v>25</v>
      </c>
      <c r="G33" s="322">
        <v>25</v>
      </c>
      <c r="H33" s="322">
        <v>25</v>
      </c>
      <c r="I33" s="322">
        <v>25</v>
      </c>
      <c r="J33" s="322">
        <v>25</v>
      </c>
      <c r="K33" s="322">
        <v>25</v>
      </c>
      <c r="L33" s="322">
        <v>25</v>
      </c>
      <c r="M33" s="322">
        <v>25</v>
      </c>
      <c r="N33" s="322">
        <v>25</v>
      </c>
      <c r="O33" s="323"/>
      <c r="P33" s="323"/>
      <c r="Q33" s="323"/>
      <c r="R33" s="323"/>
      <c r="S33" s="323"/>
      <c r="T33" s="323"/>
      <c r="U33" s="323"/>
      <c r="V33" s="323"/>
      <c r="W33" s="323"/>
      <c r="X33" s="323"/>
      <c r="Y33" s="323"/>
      <c r="Z33" s="323"/>
      <c r="AA33" s="323"/>
      <c r="AB33" s="323"/>
      <c r="AC33" s="323"/>
      <c r="AD33" s="323"/>
      <c r="AE33" s="323"/>
      <c r="AF33" s="323"/>
      <c r="AG33" s="323"/>
      <c r="AH33" s="323"/>
      <c r="AI33" s="323"/>
      <c r="AJ33" s="323"/>
      <c r="AK33" s="323"/>
      <c r="AL33" s="323"/>
      <c r="AM33" s="323"/>
      <c r="AN33" s="323"/>
    </row>
    <row r="34" spans="1:40" ht="15" customHeight="1" x14ac:dyDescent="0.3">
      <c r="A34" s="321" t="s">
        <v>720</v>
      </c>
      <c r="B34" s="321" t="s">
        <v>758</v>
      </c>
      <c r="C34" s="322">
        <v>25</v>
      </c>
      <c r="D34" s="322">
        <v>25</v>
      </c>
      <c r="E34" s="322">
        <v>25</v>
      </c>
      <c r="F34" s="322">
        <v>25</v>
      </c>
      <c r="G34" s="322">
        <v>25</v>
      </c>
      <c r="H34" s="322">
        <v>25</v>
      </c>
      <c r="I34" s="322">
        <v>25</v>
      </c>
      <c r="J34" s="322">
        <v>25</v>
      </c>
      <c r="K34" s="322">
        <v>25</v>
      </c>
      <c r="L34" s="322">
        <v>25</v>
      </c>
      <c r="M34" s="322">
        <v>25</v>
      </c>
      <c r="N34" s="322">
        <v>25</v>
      </c>
      <c r="O34" s="323"/>
      <c r="P34" s="323"/>
      <c r="Q34" s="323"/>
      <c r="R34" s="323"/>
      <c r="S34" s="323"/>
      <c r="T34" s="323"/>
      <c r="U34" s="323"/>
      <c r="V34" s="323"/>
      <c r="W34" s="323"/>
      <c r="X34" s="323"/>
      <c r="Y34" s="323"/>
      <c r="Z34" s="323"/>
      <c r="AA34" s="323"/>
      <c r="AB34" s="323"/>
      <c r="AC34" s="323"/>
      <c r="AD34" s="323"/>
      <c r="AE34" s="323"/>
      <c r="AF34" s="323"/>
      <c r="AG34" s="323"/>
      <c r="AH34" s="323"/>
      <c r="AI34" s="323"/>
      <c r="AJ34" s="323"/>
      <c r="AK34" s="323"/>
      <c r="AL34" s="323"/>
      <c r="AM34" s="323"/>
      <c r="AN34" s="323"/>
    </row>
    <row r="35" spans="1:40" ht="15" customHeight="1" x14ac:dyDescent="0.3">
      <c r="A35" s="321" t="s">
        <v>720</v>
      </c>
      <c r="B35" s="321" t="s">
        <v>759</v>
      </c>
      <c r="C35" s="322">
        <v>25</v>
      </c>
      <c r="D35" s="322">
        <v>25</v>
      </c>
      <c r="E35" s="322">
        <v>25</v>
      </c>
      <c r="F35" s="322">
        <v>25</v>
      </c>
      <c r="G35" s="322">
        <v>25</v>
      </c>
      <c r="H35" s="322">
        <v>25</v>
      </c>
      <c r="I35" s="322">
        <v>25</v>
      </c>
      <c r="J35" s="322">
        <v>25</v>
      </c>
      <c r="K35" s="322">
        <v>25</v>
      </c>
      <c r="L35" s="322">
        <v>25</v>
      </c>
      <c r="M35" s="322">
        <v>25</v>
      </c>
      <c r="N35" s="322">
        <v>25</v>
      </c>
      <c r="O35" s="323"/>
      <c r="P35" s="323"/>
      <c r="Q35" s="323"/>
      <c r="R35" s="323"/>
      <c r="S35" s="323"/>
      <c r="T35" s="323"/>
      <c r="U35" s="323"/>
      <c r="V35" s="323"/>
      <c r="W35" s="323"/>
      <c r="X35" s="323"/>
      <c r="Y35" s="323"/>
      <c r="Z35" s="323"/>
      <c r="AA35" s="323"/>
      <c r="AB35" s="323"/>
      <c r="AC35" s="323"/>
      <c r="AD35" s="323"/>
      <c r="AE35" s="323"/>
      <c r="AF35" s="323"/>
      <c r="AG35" s="323"/>
      <c r="AH35" s="323"/>
      <c r="AI35" s="323"/>
      <c r="AJ35" s="323"/>
      <c r="AK35" s="323"/>
      <c r="AL35" s="323"/>
      <c r="AM35" s="323"/>
      <c r="AN35" s="323"/>
    </row>
    <row r="36" spans="1:40" ht="15" customHeight="1" x14ac:dyDescent="0.3">
      <c r="A36" s="321" t="s">
        <v>727</v>
      </c>
      <c r="B36" s="321" t="s">
        <v>760</v>
      </c>
      <c r="C36" s="323"/>
      <c r="D36" s="323"/>
      <c r="E36" s="323"/>
      <c r="F36" s="323"/>
      <c r="G36" s="323"/>
      <c r="H36" s="323"/>
      <c r="I36" s="323"/>
      <c r="J36" s="322">
        <v>95</v>
      </c>
      <c r="K36" s="322">
        <v>100</v>
      </c>
      <c r="L36" s="322">
        <v>100</v>
      </c>
      <c r="M36" s="322">
        <v>100</v>
      </c>
      <c r="N36" s="322">
        <v>100</v>
      </c>
      <c r="O36" s="322">
        <v>100</v>
      </c>
      <c r="P36" s="322">
        <v>92</v>
      </c>
      <c r="Q36" s="323"/>
      <c r="R36" s="323"/>
      <c r="S36" s="323"/>
      <c r="T36" s="323"/>
      <c r="U36" s="323"/>
      <c r="V36" s="323"/>
      <c r="W36" s="323"/>
      <c r="X36" s="323"/>
      <c r="Y36" s="323"/>
      <c r="Z36" s="323"/>
      <c r="AA36" s="323"/>
      <c r="AB36" s="323"/>
      <c r="AC36" s="323"/>
      <c r="AD36" s="323"/>
      <c r="AE36" s="323"/>
      <c r="AF36" s="323"/>
      <c r="AG36" s="323"/>
      <c r="AH36" s="323"/>
      <c r="AI36" s="323"/>
      <c r="AJ36" s="323"/>
      <c r="AK36" s="323"/>
      <c r="AL36" s="323"/>
      <c r="AM36" s="323"/>
      <c r="AN36" s="323"/>
    </row>
    <row r="37" spans="1:40" ht="15" customHeight="1" x14ac:dyDescent="0.3">
      <c r="A37" s="321" t="s">
        <v>727</v>
      </c>
      <c r="B37" s="321" t="s">
        <v>761</v>
      </c>
      <c r="C37" s="322">
        <v>100</v>
      </c>
      <c r="D37" s="322">
        <v>100</v>
      </c>
      <c r="E37" s="322">
        <v>100</v>
      </c>
      <c r="F37" s="322">
        <v>100</v>
      </c>
      <c r="G37" s="322">
        <v>100</v>
      </c>
      <c r="H37" s="322">
        <v>100</v>
      </c>
      <c r="I37" s="322">
        <v>100</v>
      </c>
      <c r="J37" s="322">
        <v>5</v>
      </c>
      <c r="K37" s="323"/>
      <c r="L37" s="323"/>
      <c r="M37" s="323"/>
      <c r="N37" s="323"/>
      <c r="O37" s="323"/>
      <c r="P37" s="323"/>
      <c r="Q37" s="323"/>
      <c r="R37" s="323"/>
      <c r="S37" s="323"/>
      <c r="T37" s="323"/>
      <c r="U37" s="323"/>
      <c r="V37" s="323"/>
      <c r="W37" s="323"/>
      <c r="X37" s="323"/>
      <c r="Y37" s="323"/>
      <c r="Z37" s="323"/>
      <c r="AA37" s="323"/>
      <c r="AB37" s="323"/>
      <c r="AC37" s="323"/>
      <c r="AD37" s="323"/>
      <c r="AE37" s="323"/>
      <c r="AF37" s="323"/>
      <c r="AG37" s="323"/>
      <c r="AH37" s="323"/>
      <c r="AI37" s="323"/>
      <c r="AJ37" s="323"/>
      <c r="AK37" s="323"/>
      <c r="AL37" s="323"/>
      <c r="AM37" s="323"/>
      <c r="AN37" s="323"/>
    </row>
    <row r="38" spans="1:40" ht="15" customHeight="1" x14ac:dyDescent="0.3">
      <c r="A38" s="321" t="s">
        <v>727</v>
      </c>
      <c r="B38" s="321" t="s">
        <v>762</v>
      </c>
      <c r="C38" s="323"/>
      <c r="D38" s="323"/>
      <c r="E38" s="323"/>
      <c r="F38" s="323"/>
      <c r="G38" s="323"/>
      <c r="H38" s="323"/>
      <c r="I38" s="323"/>
      <c r="J38" s="323"/>
      <c r="K38" s="323"/>
      <c r="L38" s="323"/>
      <c r="M38" s="323"/>
      <c r="N38" s="323"/>
      <c r="O38" s="323"/>
      <c r="P38" s="322">
        <v>6</v>
      </c>
      <c r="Q38" s="322">
        <v>100</v>
      </c>
      <c r="R38" s="322">
        <v>100</v>
      </c>
      <c r="S38" s="322">
        <v>100</v>
      </c>
      <c r="T38" s="322">
        <v>100</v>
      </c>
      <c r="U38" s="322">
        <v>100</v>
      </c>
      <c r="V38" s="322">
        <v>100</v>
      </c>
      <c r="W38" s="322">
        <v>100</v>
      </c>
      <c r="X38" s="322">
        <v>100</v>
      </c>
      <c r="Y38" s="322">
        <v>100</v>
      </c>
      <c r="Z38" s="322">
        <v>100</v>
      </c>
      <c r="AA38" s="322">
        <v>100</v>
      </c>
      <c r="AB38" s="322">
        <v>100</v>
      </c>
      <c r="AC38" s="322">
        <v>100</v>
      </c>
      <c r="AD38" s="322">
        <v>100</v>
      </c>
      <c r="AE38" s="322">
        <v>100</v>
      </c>
      <c r="AF38" s="322">
        <v>100</v>
      </c>
      <c r="AG38" s="323"/>
      <c r="AH38" s="323"/>
      <c r="AI38" s="323"/>
      <c r="AJ38" s="323"/>
      <c r="AK38" s="323"/>
      <c r="AL38" s="323"/>
      <c r="AM38" s="323"/>
      <c r="AN38" s="323"/>
    </row>
    <row r="39" spans="1:40" ht="15" customHeight="1" x14ac:dyDescent="0.3">
      <c r="A39" s="321" t="s">
        <v>727</v>
      </c>
      <c r="B39" s="321" t="s">
        <v>2093</v>
      </c>
      <c r="C39" s="323"/>
      <c r="D39" s="323"/>
      <c r="E39" s="323"/>
      <c r="F39" s="323"/>
      <c r="G39" s="323"/>
      <c r="H39" s="323"/>
      <c r="I39" s="323"/>
      <c r="J39" s="323"/>
      <c r="K39" s="323"/>
      <c r="L39" s="323"/>
      <c r="M39" s="323"/>
      <c r="N39" s="323"/>
      <c r="O39" s="323"/>
      <c r="P39" s="323"/>
      <c r="Q39" s="323"/>
      <c r="R39" s="323"/>
      <c r="S39" s="323"/>
      <c r="T39" s="323"/>
      <c r="U39" s="323"/>
      <c r="V39" s="323"/>
      <c r="W39" s="323"/>
      <c r="X39" s="323"/>
      <c r="Y39" s="323"/>
      <c r="Z39" s="323"/>
      <c r="AA39" s="323"/>
      <c r="AB39" s="323"/>
      <c r="AC39" s="323"/>
      <c r="AD39" s="323"/>
      <c r="AE39" s="323"/>
      <c r="AF39" s="323"/>
      <c r="AG39" s="322">
        <v>100</v>
      </c>
      <c r="AH39" s="322">
        <v>100</v>
      </c>
      <c r="AI39" s="322">
        <v>100</v>
      </c>
      <c r="AJ39" s="322">
        <v>100</v>
      </c>
      <c r="AK39" s="322">
        <v>100</v>
      </c>
      <c r="AL39" s="322">
        <v>100</v>
      </c>
      <c r="AM39" s="322">
        <v>100</v>
      </c>
      <c r="AN39" s="322">
        <v>100</v>
      </c>
    </row>
    <row r="40" spans="1:40" ht="15" customHeight="1" x14ac:dyDescent="0.3">
      <c r="A40" s="321" t="s">
        <v>727</v>
      </c>
      <c r="B40" s="321" t="s">
        <v>763</v>
      </c>
      <c r="C40" s="323"/>
      <c r="D40" s="323"/>
      <c r="E40" s="323"/>
      <c r="F40" s="323"/>
      <c r="G40" s="323"/>
      <c r="H40" s="323"/>
      <c r="I40" s="323"/>
      <c r="J40" s="323"/>
      <c r="K40" s="323"/>
      <c r="L40" s="323"/>
      <c r="M40" s="323"/>
      <c r="N40" s="323"/>
      <c r="O40" s="323"/>
      <c r="P40" s="322">
        <v>2</v>
      </c>
      <c r="Q40" s="323"/>
      <c r="R40" s="323"/>
      <c r="S40" s="323"/>
      <c r="T40" s="323"/>
      <c r="U40" s="323"/>
      <c r="V40" s="323"/>
      <c r="W40" s="323"/>
      <c r="X40" s="323"/>
      <c r="Y40" s="323"/>
      <c r="Z40" s="323"/>
      <c r="AA40" s="323"/>
      <c r="AB40" s="323"/>
      <c r="AC40" s="323"/>
      <c r="AD40" s="323"/>
      <c r="AE40" s="323"/>
      <c r="AF40" s="323"/>
      <c r="AG40" s="323"/>
      <c r="AH40" s="323"/>
      <c r="AI40" s="323"/>
      <c r="AJ40" s="323"/>
      <c r="AK40" s="323"/>
      <c r="AL40" s="323"/>
      <c r="AM40" s="323"/>
      <c r="AN40" s="323"/>
    </row>
    <row r="41" spans="1:40" ht="15" customHeight="1" x14ac:dyDescent="0.3">
      <c r="A41" s="321" t="s">
        <v>721</v>
      </c>
      <c r="B41" s="321" t="s">
        <v>764</v>
      </c>
      <c r="C41" s="323"/>
      <c r="D41" s="323"/>
      <c r="E41" s="323"/>
      <c r="F41" s="323"/>
      <c r="G41" s="323"/>
      <c r="H41" s="323"/>
      <c r="I41" s="322">
        <v>15.833333333333332</v>
      </c>
      <c r="J41" s="322">
        <v>31.815306767868439</v>
      </c>
      <c r="K41" s="322">
        <v>26.306059568640876</v>
      </c>
      <c r="L41" s="322">
        <v>32.835564709921044</v>
      </c>
      <c r="M41" s="322">
        <v>26.836158192090398</v>
      </c>
      <c r="N41" s="322">
        <v>18.495767835550183</v>
      </c>
      <c r="O41" s="322">
        <v>10.699672667757774</v>
      </c>
      <c r="P41" s="322">
        <v>11.844746821325005</v>
      </c>
      <c r="Q41" s="322">
        <v>2.4209078404401652</v>
      </c>
      <c r="R41" s="323"/>
      <c r="S41" s="323"/>
      <c r="T41" s="323"/>
      <c r="U41" s="323"/>
      <c r="V41" s="323"/>
      <c r="W41" s="323"/>
      <c r="X41" s="323"/>
      <c r="Y41" s="323"/>
      <c r="Z41" s="323"/>
      <c r="AA41" s="323"/>
      <c r="AB41" s="323"/>
      <c r="AC41" s="323"/>
      <c r="AD41" s="323"/>
      <c r="AE41" s="323"/>
      <c r="AF41" s="323"/>
      <c r="AG41" s="323"/>
      <c r="AH41" s="323"/>
      <c r="AI41" s="323"/>
      <c r="AJ41" s="323"/>
      <c r="AK41" s="323"/>
      <c r="AL41" s="323"/>
      <c r="AM41" s="323"/>
      <c r="AN41" s="323"/>
    </row>
    <row r="42" spans="1:40" ht="15" customHeight="1" x14ac:dyDescent="0.3">
      <c r="A42" s="321" t="s">
        <v>721</v>
      </c>
      <c r="B42" s="321" t="s">
        <v>765</v>
      </c>
      <c r="C42" s="323"/>
      <c r="D42" s="323"/>
      <c r="E42" s="323"/>
      <c r="F42" s="323"/>
      <c r="G42" s="323"/>
      <c r="H42" s="323"/>
      <c r="I42" s="323"/>
      <c r="J42" s="323"/>
      <c r="K42" s="323"/>
      <c r="L42" s="323"/>
      <c r="M42" s="322">
        <v>17.175141242937855</v>
      </c>
      <c r="N42" s="322">
        <v>25.392986698911727</v>
      </c>
      <c r="O42" s="322">
        <v>27.510229132569556</v>
      </c>
      <c r="P42" s="322">
        <v>11.446575953602499</v>
      </c>
      <c r="Q42" s="323"/>
      <c r="R42" s="323"/>
      <c r="S42" s="323"/>
      <c r="T42" s="323"/>
      <c r="U42" s="323"/>
      <c r="V42" s="323"/>
      <c r="W42" s="323"/>
      <c r="X42" s="323"/>
      <c r="Y42" s="323"/>
      <c r="Z42" s="323"/>
      <c r="AA42" s="323"/>
      <c r="AB42" s="323"/>
      <c r="AC42" s="323"/>
      <c r="AD42" s="323"/>
      <c r="AE42" s="323"/>
      <c r="AF42" s="323"/>
      <c r="AG42" s="323"/>
      <c r="AH42" s="323"/>
      <c r="AI42" s="323"/>
      <c r="AJ42" s="323"/>
      <c r="AK42" s="323"/>
      <c r="AL42" s="323"/>
      <c r="AM42" s="323"/>
      <c r="AN42" s="323"/>
    </row>
    <row r="43" spans="1:40" ht="15" customHeight="1" x14ac:dyDescent="0.3">
      <c r="A43" s="321" t="s">
        <v>721</v>
      </c>
      <c r="B43" s="321" t="s">
        <v>766</v>
      </c>
      <c r="C43" s="323"/>
      <c r="D43" s="323"/>
      <c r="E43" s="323"/>
      <c r="F43" s="323"/>
      <c r="G43" s="323"/>
      <c r="H43" s="323"/>
      <c r="I43" s="323"/>
      <c r="J43" s="323"/>
      <c r="K43" s="323"/>
      <c r="L43" s="323"/>
      <c r="M43" s="322">
        <v>0.903954802259887</v>
      </c>
      <c r="N43" s="322">
        <v>22.571543732365981</v>
      </c>
      <c r="O43" s="322">
        <v>27.510229132569556</v>
      </c>
      <c r="P43" s="322">
        <v>7.631050635734999</v>
      </c>
      <c r="Q43" s="323"/>
      <c r="R43" s="323"/>
      <c r="S43" s="323"/>
      <c r="T43" s="323"/>
      <c r="U43" s="323"/>
      <c r="V43" s="323"/>
      <c r="W43" s="323"/>
      <c r="X43" s="323"/>
      <c r="Y43" s="323"/>
      <c r="Z43" s="323"/>
      <c r="AA43" s="323"/>
      <c r="AB43" s="323"/>
      <c r="AC43" s="323"/>
      <c r="AD43" s="323"/>
      <c r="AE43" s="323"/>
      <c r="AF43" s="323"/>
      <c r="AG43" s="323"/>
      <c r="AH43" s="323"/>
      <c r="AI43" s="323"/>
      <c r="AJ43" s="323"/>
      <c r="AK43" s="323"/>
      <c r="AL43" s="323"/>
      <c r="AM43" s="323"/>
      <c r="AN43" s="323"/>
    </row>
    <row r="44" spans="1:40" ht="15" customHeight="1" x14ac:dyDescent="0.3">
      <c r="A44" s="321" t="s">
        <v>721</v>
      </c>
      <c r="B44" s="321" t="s">
        <v>767</v>
      </c>
      <c r="C44" s="323"/>
      <c r="D44" s="323"/>
      <c r="E44" s="323"/>
      <c r="F44" s="323"/>
      <c r="G44" s="323"/>
      <c r="H44" s="323"/>
      <c r="I44" s="323"/>
      <c r="J44" s="323"/>
      <c r="K44" s="323"/>
      <c r="L44" s="323"/>
      <c r="M44" s="323"/>
      <c r="N44" s="322">
        <v>8.464328899637243</v>
      </c>
      <c r="O44" s="322">
        <v>23.580196399345333</v>
      </c>
      <c r="P44" s="322">
        <v>19.077626589337498</v>
      </c>
      <c r="Q44" s="323"/>
      <c r="R44" s="323"/>
      <c r="S44" s="323"/>
      <c r="T44" s="323"/>
      <c r="U44" s="323"/>
      <c r="V44" s="323"/>
      <c r="W44" s="323"/>
      <c r="X44" s="323"/>
      <c r="Y44" s="323"/>
      <c r="Z44" s="323"/>
      <c r="AA44" s="323"/>
      <c r="AB44" s="323"/>
      <c r="AC44" s="323"/>
      <c r="AD44" s="323"/>
      <c r="AE44" s="323"/>
      <c r="AF44" s="323"/>
      <c r="AG44" s="323"/>
      <c r="AH44" s="323"/>
      <c r="AI44" s="323"/>
      <c r="AJ44" s="323"/>
      <c r="AK44" s="323"/>
      <c r="AL44" s="323"/>
      <c r="AM44" s="323"/>
      <c r="AN44" s="323"/>
    </row>
    <row r="45" spans="1:40" ht="15" customHeight="1" x14ac:dyDescent="0.3">
      <c r="A45" s="321" t="s">
        <v>721</v>
      </c>
      <c r="B45" s="321" t="s">
        <v>768</v>
      </c>
      <c r="C45" s="323"/>
      <c r="D45" s="323"/>
      <c r="E45" s="323"/>
      <c r="F45" s="323"/>
      <c r="G45" s="323"/>
      <c r="H45" s="323"/>
      <c r="I45" s="323"/>
      <c r="J45" s="323"/>
      <c r="K45" s="323"/>
      <c r="L45" s="323"/>
      <c r="M45" s="323"/>
      <c r="N45" s="323"/>
      <c r="O45" s="323"/>
      <c r="P45" s="322">
        <v>22.893151907204999</v>
      </c>
      <c r="Q45" s="322">
        <v>25.790921595598348</v>
      </c>
      <c r="R45" s="323"/>
      <c r="S45" s="323"/>
      <c r="T45" s="323"/>
      <c r="U45" s="323"/>
      <c r="V45" s="323"/>
      <c r="W45" s="323"/>
      <c r="X45" s="323"/>
      <c r="Y45" s="323"/>
      <c r="Z45" s="323"/>
      <c r="AA45" s="323"/>
      <c r="AB45" s="323"/>
      <c r="AC45" s="323"/>
      <c r="AD45" s="323"/>
      <c r="AE45" s="323"/>
      <c r="AF45" s="323"/>
      <c r="AG45" s="323"/>
      <c r="AH45" s="323"/>
      <c r="AI45" s="323"/>
      <c r="AJ45" s="323"/>
      <c r="AK45" s="323"/>
      <c r="AL45" s="323"/>
      <c r="AM45" s="323"/>
      <c r="AN45" s="323"/>
    </row>
    <row r="46" spans="1:40" ht="15" customHeight="1" x14ac:dyDescent="0.3">
      <c r="A46" s="321" t="s">
        <v>721</v>
      </c>
      <c r="B46" s="321" t="s">
        <v>769</v>
      </c>
      <c r="C46" s="323"/>
      <c r="D46" s="323"/>
      <c r="E46" s="323"/>
      <c r="F46" s="323"/>
      <c r="G46" s="323"/>
      <c r="H46" s="323"/>
      <c r="I46" s="323"/>
      <c r="J46" s="323"/>
      <c r="K46" s="323"/>
      <c r="L46" s="323"/>
      <c r="M46" s="323"/>
      <c r="N46" s="323"/>
      <c r="O46" s="323"/>
      <c r="P46" s="322">
        <v>15.262101271469998</v>
      </c>
      <c r="Q46" s="322">
        <v>25.790921595598348</v>
      </c>
      <c r="R46" s="323"/>
      <c r="S46" s="323"/>
      <c r="T46" s="323"/>
      <c r="U46" s="323"/>
      <c r="V46" s="323"/>
      <c r="W46" s="323"/>
      <c r="X46" s="323"/>
      <c r="Y46" s="323"/>
      <c r="Z46" s="323"/>
      <c r="AA46" s="323"/>
      <c r="AB46" s="323"/>
      <c r="AC46" s="323"/>
      <c r="AD46" s="323"/>
      <c r="AE46" s="323"/>
      <c r="AF46" s="323"/>
      <c r="AG46" s="323"/>
      <c r="AH46" s="323"/>
      <c r="AI46" s="323"/>
      <c r="AJ46" s="323"/>
      <c r="AK46" s="323"/>
      <c r="AL46" s="323"/>
      <c r="AM46" s="323"/>
      <c r="AN46" s="323"/>
    </row>
    <row r="47" spans="1:40" ht="15" customHeight="1" x14ac:dyDescent="0.3">
      <c r="A47" s="321" t="s">
        <v>721</v>
      </c>
      <c r="B47" s="321" t="s">
        <v>770</v>
      </c>
      <c r="C47" s="323"/>
      <c r="D47" s="323"/>
      <c r="E47" s="323"/>
      <c r="F47" s="323"/>
      <c r="G47" s="323"/>
      <c r="H47" s="323"/>
      <c r="I47" s="323"/>
      <c r="J47" s="323"/>
      <c r="K47" s="323"/>
      <c r="L47" s="323"/>
      <c r="M47" s="323"/>
      <c r="N47" s="323"/>
      <c r="O47" s="323"/>
      <c r="P47" s="323"/>
      <c r="Q47" s="322">
        <v>2.4209078404401652</v>
      </c>
      <c r="R47" s="323"/>
      <c r="S47" s="323"/>
      <c r="T47" s="323"/>
      <c r="U47" s="323"/>
      <c r="V47" s="323"/>
      <c r="W47" s="323"/>
      <c r="X47" s="323"/>
      <c r="Y47" s="323"/>
      <c r="Z47" s="323"/>
      <c r="AA47" s="323"/>
      <c r="AB47" s="323"/>
      <c r="AC47" s="323"/>
      <c r="AD47" s="323"/>
      <c r="AE47" s="323"/>
      <c r="AF47" s="323"/>
      <c r="AG47" s="323"/>
      <c r="AH47" s="323"/>
      <c r="AI47" s="323"/>
      <c r="AJ47" s="323"/>
      <c r="AK47" s="323"/>
      <c r="AL47" s="323"/>
      <c r="AM47" s="323"/>
      <c r="AN47" s="323"/>
    </row>
    <row r="48" spans="1:40" ht="15" customHeight="1" x14ac:dyDescent="0.3">
      <c r="A48" s="321" t="s">
        <v>721</v>
      </c>
      <c r="B48" s="321" t="s">
        <v>745</v>
      </c>
      <c r="C48" s="323"/>
      <c r="D48" s="323"/>
      <c r="E48" s="323"/>
      <c r="F48" s="323"/>
      <c r="G48" s="323"/>
      <c r="H48" s="323"/>
      <c r="I48" s="322">
        <v>3.958333333333333</v>
      </c>
      <c r="J48" s="323"/>
      <c r="K48" s="323"/>
      <c r="L48" s="323"/>
      <c r="M48" s="323"/>
      <c r="N48" s="323"/>
      <c r="O48" s="323"/>
      <c r="P48" s="323"/>
      <c r="Q48" s="323"/>
      <c r="R48" s="323"/>
      <c r="S48" s="323"/>
      <c r="T48" s="323"/>
      <c r="U48" s="323"/>
      <c r="V48" s="323"/>
      <c r="W48" s="323"/>
      <c r="X48" s="323"/>
      <c r="Y48" s="323"/>
      <c r="Z48" s="323"/>
      <c r="AA48" s="323"/>
      <c r="AB48" s="323"/>
      <c r="AC48" s="323"/>
      <c r="AD48" s="323"/>
      <c r="AE48" s="323"/>
      <c r="AF48" s="323"/>
      <c r="AG48" s="323"/>
      <c r="AH48" s="323"/>
      <c r="AI48" s="323"/>
      <c r="AJ48" s="323"/>
      <c r="AK48" s="323"/>
      <c r="AL48" s="323"/>
      <c r="AM48" s="323"/>
      <c r="AN48" s="323"/>
    </row>
    <row r="49" spans="1:40" ht="15" customHeight="1" x14ac:dyDescent="0.3">
      <c r="A49" s="321" t="s">
        <v>721</v>
      </c>
      <c r="B49" s="321" t="s">
        <v>746</v>
      </c>
      <c r="C49" s="323"/>
      <c r="D49" s="323"/>
      <c r="E49" s="323"/>
      <c r="F49" s="323"/>
      <c r="G49" s="323"/>
      <c r="H49" s="323"/>
      <c r="I49" s="322">
        <v>3.958333333333333</v>
      </c>
      <c r="J49" s="322">
        <v>0</v>
      </c>
      <c r="K49" s="322">
        <v>6.576514892160219</v>
      </c>
      <c r="L49" s="322">
        <v>0</v>
      </c>
      <c r="M49" s="322">
        <v>0</v>
      </c>
      <c r="N49" s="322">
        <v>1.5413139862958485</v>
      </c>
      <c r="O49" s="323"/>
      <c r="P49" s="323"/>
      <c r="Q49" s="323"/>
      <c r="R49" s="323"/>
      <c r="S49" s="323"/>
      <c r="T49" s="323"/>
      <c r="U49" s="323"/>
      <c r="V49" s="323"/>
      <c r="W49" s="323"/>
      <c r="X49" s="323"/>
      <c r="Y49" s="323"/>
      <c r="Z49" s="323"/>
      <c r="AA49" s="323"/>
      <c r="AB49" s="323"/>
      <c r="AC49" s="323"/>
      <c r="AD49" s="323"/>
      <c r="AE49" s="323"/>
      <c r="AF49" s="323"/>
      <c r="AG49" s="323"/>
      <c r="AH49" s="323"/>
      <c r="AI49" s="323"/>
      <c r="AJ49" s="323"/>
      <c r="AK49" s="323"/>
      <c r="AL49" s="323"/>
      <c r="AM49" s="323"/>
      <c r="AN49" s="323"/>
    </row>
    <row r="50" spans="1:40" ht="15" customHeight="1" x14ac:dyDescent="0.3">
      <c r="A50" s="321" t="s">
        <v>721</v>
      </c>
      <c r="B50" s="321" t="s">
        <v>747</v>
      </c>
      <c r="C50" s="323"/>
      <c r="D50" s="323"/>
      <c r="E50" s="323"/>
      <c r="F50" s="323"/>
      <c r="G50" s="323"/>
      <c r="H50" s="323"/>
      <c r="I50" s="323"/>
      <c r="J50" s="323"/>
      <c r="K50" s="323"/>
      <c r="L50" s="323"/>
      <c r="M50" s="323"/>
      <c r="N50" s="323"/>
      <c r="O50" s="323"/>
      <c r="P50" s="322">
        <v>2.368949364265001</v>
      </c>
      <c r="Q50" s="323"/>
      <c r="R50" s="323"/>
      <c r="S50" s="323"/>
      <c r="T50" s="323"/>
      <c r="U50" s="323"/>
      <c r="V50" s="323"/>
      <c r="W50" s="323"/>
      <c r="X50" s="323"/>
      <c r="Y50" s="323"/>
      <c r="Z50" s="323"/>
      <c r="AA50" s="323"/>
      <c r="AB50" s="323"/>
      <c r="AC50" s="323"/>
      <c r="AD50" s="323"/>
      <c r="AE50" s="323"/>
      <c r="AF50" s="323"/>
      <c r="AG50" s="323"/>
      <c r="AH50" s="323"/>
      <c r="AI50" s="323"/>
      <c r="AJ50" s="323"/>
      <c r="AK50" s="323"/>
      <c r="AL50" s="323"/>
      <c r="AM50" s="323"/>
      <c r="AN50" s="323"/>
    </row>
    <row r="51" spans="1:40" ht="15" customHeight="1" x14ac:dyDescent="0.3">
      <c r="A51" s="321" t="s">
        <v>721</v>
      </c>
      <c r="B51" s="321" t="s">
        <v>792</v>
      </c>
      <c r="C51" s="323"/>
      <c r="D51" s="323"/>
      <c r="E51" s="323"/>
      <c r="F51" s="323"/>
      <c r="G51" s="323"/>
      <c r="H51" s="323"/>
      <c r="I51" s="323"/>
      <c r="J51" s="323"/>
      <c r="K51" s="323"/>
      <c r="L51" s="323"/>
      <c r="M51" s="323"/>
      <c r="N51" s="323"/>
      <c r="O51" s="323"/>
      <c r="P51" s="323"/>
      <c r="Q51" s="323"/>
      <c r="R51" s="322">
        <v>50</v>
      </c>
      <c r="S51" s="322">
        <v>50</v>
      </c>
      <c r="T51" s="322">
        <v>50</v>
      </c>
      <c r="U51" s="322">
        <v>50</v>
      </c>
      <c r="V51" s="322">
        <v>50</v>
      </c>
      <c r="W51" s="322">
        <v>50</v>
      </c>
      <c r="X51" s="322">
        <v>50</v>
      </c>
      <c r="Y51" s="322">
        <v>50</v>
      </c>
      <c r="Z51" s="322">
        <v>50</v>
      </c>
      <c r="AA51" s="322">
        <v>50</v>
      </c>
      <c r="AB51" s="322">
        <v>50</v>
      </c>
      <c r="AC51" s="322">
        <v>50</v>
      </c>
      <c r="AD51" s="322">
        <v>50</v>
      </c>
      <c r="AE51" s="322">
        <v>50</v>
      </c>
      <c r="AF51" s="323"/>
      <c r="AG51" s="323"/>
      <c r="AH51" s="323"/>
      <c r="AI51" s="323"/>
      <c r="AJ51" s="323"/>
      <c r="AK51" s="323"/>
      <c r="AL51" s="323"/>
      <c r="AM51" s="323"/>
      <c r="AN51" s="323"/>
    </row>
    <row r="52" spans="1:40" ht="15" customHeight="1" x14ac:dyDescent="0.3">
      <c r="A52" s="321" t="s">
        <v>721</v>
      </c>
      <c r="B52" s="321" t="s">
        <v>794</v>
      </c>
      <c r="C52" s="323"/>
      <c r="D52" s="323"/>
      <c r="E52" s="323"/>
      <c r="F52" s="323"/>
      <c r="G52" s="323"/>
      <c r="H52" s="323"/>
      <c r="I52" s="323"/>
      <c r="J52" s="323"/>
      <c r="K52" s="323"/>
      <c r="L52" s="323"/>
      <c r="M52" s="323"/>
      <c r="N52" s="323"/>
      <c r="O52" s="323"/>
      <c r="P52" s="323"/>
      <c r="Q52" s="323"/>
      <c r="R52" s="322">
        <v>50</v>
      </c>
      <c r="S52" s="322">
        <v>50</v>
      </c>
      <c r="T52" s="322">
        <v>50</v>
      </c>
      <c r="U52" s="322">
        <v>50</v>
      </c>
      <c r="V52" s="322">
        <v>50</v>
      </c>
      <c r="W52" s="322">
        <v>50</v>
      </c>
      <c r="X52" s="322">
        <v>50</v>
      </c>
      <c r="Y52" s="322">
        <v>50</v>
      </c>
      <c r="Z52" s="322">
        <v>50</v>
      </c>
      <c r="AA52" s="322">
        <v>50</v>
      </c>
      <c r="AB52" s="322">
        <v>50</v>
      </c>
      <c r="AC52" s="322">
        <v>50</v>
      </c>
      <c r="AD52" s="322">
        <v>50</v>
      </c>
      <c r="AE52" s="322">
        <v>50</v>
      </c>
      <c r="AF52" s="323"/>
      <c r="AG52" s="323"/>
      <c r="AH52" s="323"/>
      <c r="AI52" s="323"/>
      <c r="AJ52" s="323"/>
      <c r="AK52" s="323"/>
      <c r="AL52" s="323"/>
      <c r="AM52" s="323"/>
      <c r="AN52" s="323"/>
    </row>
    <row r="53" spans="1:40" ht="15" customHeight="1" x14ac:dyDescent="0.3">
      <c r="A53" s="321" t="s">
        <v>721</v>
      </c>
      <c r="B53" s="321" t="s">
        <v>773</v>
      </c>
      <c r="C53" s="322">
        <v>50</v>
      </c>
      <c r="D53" s="322">
        <v>50</v>
      </c>
      <c r="E53" s="322">
        <v>50</v>
      </c>
      <c r="F53" s="322">
        <v>50</v>
      </c>
      <c r="G53" s="322">
        <v>50</v>
      </c>
      <c r="H53" s="322">
        <v>50</v>
      </c>
      <c r="I53" s="322">
        <v>19.791666666666664</v>
      </c>
      <c r="J53" s="323"/>
      <c r="K53" s="323"/>
      <c r="L53" s="323"/>
      <c r="M53" s="323"/>
      <c r="N53" s="323"/>
      <c r="O53" s="323"/>
      <c r="P53" s="323"/>
      <c r="Q53" s="323"/>
      <c r="R53" s="323"/>
      <c r="S53" s="323"/>
      <c r="T53" s="323"/>
      <c r="U53" s="323"/>
      <c r="V53" s="323"/>
      <c r="W53" s="323"/>
      <c r="X53" s="323"/>
      <c r="Y53" s="323"/>
      <c r="Z53" s="323"/>
      <c r="AA53" s="323"/>
      <c r="AB53" s="323"/>
      <c r="AC53" s="323"/>
      <c r="AD53" s="323"/>
      <c r="AE53" s="323"/>
      <c r="AF53" s="323"/>
      <c r="AG53" s="323"/>
      <c r="AH53" s="323"/>
      <c r="AI53" s="323"/>
      <c r="AJ53" s="323"/>
      <c r="AK53" s="323"/>
      <c r="AL53" s="323"/>
      <c r="AM53" s="323"/>
      <c r="AN53" s="323"/>
    </row>
    <row r="54" spans="1:40" ht="15" customHeight="1" x14ac:dyDescent="0.3">
      <c r="A54" s="321" t="s">
        <v>721</v>
      </c>
      <c r="B54" s="321" t="s">
        <v>774</v>
      </c>
      <c r="C54" s="322">
        <v>50</v>
      </c>
      <c r="D54" s="322">
        <v>50</v>
      </c>
      <c r="E54" s="322">
        <v>50</v>
      </c>
      <c r="F54" s="322">
        <v>50</v>
      </c>
      <c r="G54" s="322">
        <v>50</v>
      </c>
      <c r="H54" s="322">
        <v>50</v>
      </c>
      <c r="I54" s="322">
        <v>15.833333333333332</v>
      </c>
      <c r="J54" s="323"/>
      <c r="K54" s="323"/>
      <c r="L54" s="323"/>
      <c r="M54" s="323"/>
      <c r="N54" s="323"/>
      <c r="O54" s="323"/>
      <c r="P54" s="323"/>
      <c r="Q54" s="323"/>
      <c r="R54" s="323"/>
      <c r="S54" s="323"/>
      <c r="T54" s="323"/>
      <c r="U54" s="323"/>
      <c r="V54" s="323"/>
      <c r="W54" s="323"/>
      <c r="X54" s="323"/>
      <c r="Y54" s="323"/>
      <c r="Z54" s="323"/>
      <c r="AA54" s="323"/>
      <c r="AB54" s="323"/>
      <c r="AC54" s="323"/>
      <c r="AD54" s="323"/>
      <c r="AE54" s="323"/>
      <c r="AF54" s="323"/>
      <c r="AG54" s="323"/>
      <c r="AH54" s="323"/>
      <c r="AI54" s="323"/>
      <c r="AJ54" s="323"/>
      <c r="AK54" s="323"/>
      <c r="AL54" s="323"/>
      <c r="AM54" s="323"/>
      <c r="AN54" s="323"/>
    </row>
    <row r="55" spans="1:40" ht="15" customHeight="1" x14ac:dyDescent="0.3">
      <c r="A55" s="321" t="s">
        <v>721</v>
      </c>
      <c r="B55" s="321" t="s">
        <v>750</v>
      </c>
      <c r="C55" s="323"/>
      <c r="D55" s="323"/>
      <c r="E55" s="323"/>
      <c r="F55" s="323"/>
      <c r="G55" s="323"/>
      <c r="H55" s="323"/>
      <c r="I55" s="322">
        <v>3.958333333333333</v>
      </c>
      <c r="J55" s="323"/>
      <c r="K55" s="323"/>
      <c r="L55" s="323"/>
      <c r="M55" s="323"/>
      <c r="N55" s="323"/>
      <c r="O55" s="323"/>
      <c r="P55" s="323"/>
      <c r="Q55" s="323"/>
      <c r="R55" s="323"/>
      <c r="S55" s="323"/>
      <c r="T55" s="323"/>
      <c r="U55" s="323"/>
      <c r="V55" s="323"/>
      <c r="W55" s="323"/>
      <c r="X55" s="323"/>
      <c r="Y55" s="323"/>
      <c r="Z55" s="323"/>
      <c r="AA55" s="323"/>
      <c r="AB55" s="323"/>
      <c r="AC55" s="323"/>
      <c r="AD55" s="323"/>
      <c r="AE55" s="323"/>
      <c r="AF55" s="323"/>
      <c r="AG55" s="323"/>
      <c r="AH55" s="323"/>
      <c r="AI55" s="323"/>
      <c r="AJ55" s="323"/>
      <c r="AK55" s="323"/>
      <c r="AL55" s="323"/>
      <c r="AM55" s="323"/>
      <c r="AN55" s="323"/>
    </row>
    <row r="56" spans="1:40" ht="15" customHeight="1" x14ac:dyDescent="0.3">
      <c r="A56" s="321" t="s">
        <v>721</v>
      </c>
      <c r="B56" s="321" t="s">
        <v>775</v>
      </c>
      <c r="C56" s="323"/>
      <c r="D56" s="323"/>
      <c r="E56" s="323"/>
      <c r="F56" s="323"/>
      <c r="G56" s="323"/>
      <c r="H56" s="323"/>
      <c r="I56" s="323"/>
      <c r="J56" s="323"/>
      <c r="K56" s="323"/>
      <c r="L56" s="323"/>
      <c r="M56" s="323"/>
      <c r="N56" s="323"/>
      <c r="O56" s="323"/>
      <c r="P56" s="323"/>
      <c r="Q56" s="322">
        <v>21.788170563961486</v>
      </c>
      <c r="R56" s="323"/>
      <c r="S56" s="323"/>
      <c r="T56" s="323"/>
      <c r="U56" s="323"/>
      <c r="V56" s="323"/>
      <c r="W56" s="323"/>
      <c r="X56" s="323"/>
      <c r="Y56" s="323"/>
      <c r="Z56" s="323"/>
      <c r="AA56" s="323"/>
      <c r="AB56" s="323"/>
      <c r="AC56" s="323"/>
      <c r="AD56" s="323"/>
      <c r="AE56" s="323"/>
      <c r="AF56" s="323"/>
      <c r="AG56" s="323"/>
      <c r="AH56" s="323"/>
      <c r="AI56" s="323"/>
      <c r="AJ56" s="323"/>
      <c r="AK56" s="323"/>
      <c r="AL56" s="323"/>
      <c r="AM56" s="323"/>
      <c r="AN56" s="323"/>
    </row>
    <row r="57" spans="1:40" ht="15" customHeight="1" x14ac:dyDescent="0.3">
      <c r="A57" s="321" t="s">
        <v>721</v>
      </c>
      <c r="B57" s="321" t="s">
        <v>776</v>
      </c>
      <c r="C57" s="323"/>
      <c r="D57" s="323"/>
      <c r="E57" s="323"/>
      <c r="F57" s="323"/>
      <c r="G57" s="323"/>
      <c r="H57" s="323"/>
      <c r="I57" s="322">
        <v>20.833333333333336</v>
      </c>
      <c r="J57" s="322">
        <v>36.369386464263123</v>
      </c>
      <c r="K57" s="322">
        <v>34.23485107839781</v>
      </c>
      <c r="L57" s="322">
        <v>34.328870580157911</v>
      </c>
      <c r="M57" s="322">
        <v>28.248587570621471</v>
      </c>
      <c r="N57" s="322">
        <v>5.0382910116888349</v>
      </c>
      <c r="O57" s="323"/>
      <c r="P57" s="323"/>
      <c r="Q57" s="323"/>
      <c r="R57" s="323"/>
      <c r="S57" s="323"/>
      <c r="T57" s="323"/>
      <c r="U57" s="323"/>
      <c r="V57" s="323"/>
      <c r="W57" s="323"/>
      <c r="X57" s="323"/>
      <c r="Y57" s="323"/>
      <c r="Z57" s="323"/>
      <c r="AA57" s="323"/>
      <c r="AB57" s="323"/>
      <c r="AC57" s="323"/>
      <c r="AD57" s="323"/>
      <c r="AE57" s="323"/>
      <c r="AF57" s="323"/>
      <c r="AG57" s="323"/>
      <c r="AH57" s="323"/>
      <c r="AI57" s="323"/>
      <c r="AJ57" s="323"/>
      <c r="AK57" s="323"/>
      <c r="AL57" s="323"/>
      <c r="AM57" s="323"/>
      <c r="AN57" s="323"/>
    </row>
    <row r="58" spans="1:40" ht="15" customHeight="1" x14ac:dyDescent="0.3">
      <c r="A58" s="321" t="s">
        <v>721</v>
      </c>
      <c r="B58" s="321" t="s">
        <v>777</v>
      </c>
      <c r="C58" s="323"/>
      <c r="D58" s="323"/>
      <c r="E58" s="323"/>
      <c r="F58" s="323"/>
      <c r="G58" s="323"/>
      <c r="H58" s="323"/>
      <c r="I58" s="322">
        <v>15.833333333333332</v>
      </c>
      <c r="J58" s="322">
        <v>31.815306767868439</v>
      </c>
      <c r="K58" s="322">
        <v>32.882574460801095</v>
      </c>
      <c r="L58" s="322">
        <v>32.835564709921044</v>
      </c>
      <c r="M58" s="322">
        <v>26.836158192090398</v>
      </c>
      <c r="N58" s="322">
        <v>18.495767835550183</v>
      </c>
      <c r="O58" s="322">
        <v>10.699672667757774</v>
      </c>
      <c r="P58" s="322">
        <v>9.4757974570600041</v>
      </c>
      <c r="Q58" s="322">
        <v>21.788170563961486</v>
      </c>
      <c r="R58" s="323"/>
      <c r="S58" s="323"/>
      <c r="T58" s="323"/>
      <c r="U58" s="323"/>
      <c r="V58" s="323"/>
      <c r="W58" s="323"/>
      <c r="X58" s="323"/>
      <c r="Y58" s="323"/>
      <c r="Z58" s="323"/>
      <c r="AA58" s="323"/>
      <c r="AB58" s="323"/>
      <c r="AC58" s="323"/>
      <c r="AD58" s="323"/>
      <c r="AE58" s="323"/>
      <c r="AF58" s="323"/>
      <c r="AG58" s="323"/>
      <c r="AH58" s="323"/>
      <c r="AI58" s="323"/>
      <c r="AJ58" s="323"/>
      <c r="AK58" s="323"/>
      <c r="AL58" s="323"/>
      <c r="AM58" s="323"/>
      <c r="AN58" s="323"/>
    </row>
    <row r="59" spans="1:40" ht="15" customHeight="1" x14ac:dyDescent="0.3">
      <c r="A59" s="321" t="s">
        <v>717</v>
      </c>
      <c r="B59" s="321" t="s">
        <v>778</v>
      </c>
      <c r="C59" s="322">
        <v>12.6</v>
      </c>
      <c r="D59" s="322">
        <v>12.6</v>
      </c>
      <c r="E59" s="322">
        <v>12.6</v>
      </c>
      <c r="F59" s="322">
        <v>12.6</v>
      </c>
      <c r="G59" s="322">
        <v>12.6</v>
      </c>
      <c r="H59" s="322">
        <v>12.6</v>
      </c>
      <c r="I59" s="322">
        <v>13.4</v>
      </c>
      <c r="J59" s="322">
        <v>13.1</v>
      </c>
      <c r="K59" s="322">
        <v>11.1</v>
      </c>
      <c r="L59" s="322">
        <v>9.3000000000000007</v>
      </c>
      <c r="M59" s="322">
        <v>8.9</v>
      </c>
      <c r="N59" s="322">
        <v>9.1999999999999993</v>
      </c>
      <c r="O59" s="322">
        <v>6.3</v>
      </c>
      <c r="P59" s="323"/>
      <c r="Q59" s="323"/>
      <c r="R59" s="323"/>
      <c r="S59" s="323"/>
      <c r="T59" s="323"/>
      <c r="U59" s="323"/>
      <c r="V59" s="323"/>
      <c r="W59" s="323"/>
      <c r="X59" s="323"/>
      <c r="Y59" s="323"/>
      <c r="Z59" s="323"/>
      <c r="AA59" s="323"/>
      <c r="AB59" s="323"/>
      <c r="AC59" s="323"/>
      <c r="AD59" s="323"/>
      <c r="AE59" s="323"/>
      <c r="AF59" s="323"/>
      <c r="AG59" s="323"/>
      <c r="AH59" s="323"/>
      <c r="AI59" s="323"/>
      <c r="AJ59" s="323"/>
      <c r="AK59" s="323"/>
      <c r="AL59" s="323"/>
      <c r="AM59" s="323"/>
      <c r="AN59" s="323"/>
    </row>
    <row r="60" spans="1:40" ht="15" customHeight="1" x14ac:dyDescent="0.3">
      <c r="A60" s="321" t="s">
        <v>717</v>
      </c>
      <c r="B60" s="321" t="s">
        <v>779</v>
      </c>
      <c r="C60" s="322">
        <v>26.2</v>
      </c>
      <c r="D60" s="322">
        <v>26.2</v>
      </c>
      <c r="E60" s="322">
        <v>26.2</v>
      </c>
      <c r="F60" s="322">
        <v>26.2</v>
      </c>
      <c r="G60" s="322">
        <v>26.2</v>
      </c>
      <c r="H60" s="322">
        <v>26.2</v>
      </c>
      <c r="I60" s="322">
        <v>27.6</v>
      </c>
      <c r="J60" s="322">
        <v>25.9</v>
      </c>
      <c r="K60" s="322">
        <v>28.3</v>
      </c>
      <c r="L60" s="322">
        <v>28</v>
      </c>
      <c r="M60" s="322">
        <v>28.8</v>
      </c>
      <c r="N60" s="322">
        <v>28.2</v>
      </c>
      <c r="O60" s="322">
        <v>31</v>
      </c>
      <c r="P60" s="323"/>
      <c r="Q60" s="323"/>
      <c r="R60" s="323"/>
      <c r="S60" s="323"/>
      <c r="T60" s="323"/>
      <c r="U60" s="323"/>
      <c r="V60" s="323"/>
      <c r="W60" s="323"/>
      <c r="X60" s="323"/>
      <c r="Y60" s="323"/>
      <c r="Z60" s="323"/>
      <c r="AA60" s="323"/>
      <c r="AB60" s="323"/>
      <c r="AC60" s="323"/>
      <c r="AD60" s="323"/>
      <c r="AE60" s="323"/>
      <c r="AF60" s="323"/>
      <c r="AG60" s="323"/>
      <c r="AH60" s="323"/>
      <c r="AI60" s="323"/>
      <c r="AJ60" s="323"/>
      <c r="AK60" s="323"/>
      <c r="AL60" s="323"/>
      <c r="AM60" s="323"/>
      <c r="AN60" s="323"/>
    </row>
    <row r="61" spans="1:40" ht="15" customHeight="1" x14ac:dyDescent="0.3">
      <c r="A61" s="321" t="s">
        <v>717</v>
      </c>
      <c r="B61" s="321" t="s">
        <v>743</v>
      </c>
      <c r="C61" s="322">
        <v>3</v>
      </c>
      <c r="D61" s="322">
        <v>3</v>
      </c>
      <c r="E61" s="322">
        <v>3</v>
      </c>
      <c r="F61" s="322">
        <v>3</v>
      </c>
      <c r="G61" s="322">
        <v>3</v>
      </c>
      <c r="H61" s="322">
        <v>3</v>
      </c>
      <c r="I61" s="322">
        <v>0</v>
      </c>
      <c r="J61" s="322">
        <v>3.4</v>
      </c>
      <c r="K61" s="322">
        <v>0.9</v>
      </c>
      <c r="L61" s="322">
        <v>2.8</v>
      </c>
      <c r="M61" s="322">
        <v>0.5</v>
      </c>
      <c r="N61" s="322">
        <v>2.2999999999999998</v>
      </c>
      <c r="O61" s="322">
        <v>0</v>
      </c>
      <c r="P61" s="323"/>
      <c r="Q61" s="323"/>
      <c r="R61" s="323"/>
      <c r="S61" s="323"/>
      <c r="T61" s="323"/>
      <c r="U61" s="323"/>
      <c r="V61" s="323"/>
      <c r="W61" s="323"/>
      <c r="X61" s="323"/>
      <c r="Y61" s="323"/>
      <c r="Z61" s="323"/>
      <c r="AA61" s="323"/>
      <c r="AB61" s="323"/>
      <c r="AC61" s="323"/>
      <c r="AD61" s="323"/>
      <c r="AE61" s="323"/>
      <c r="AF61" s="323"/>
      <c r="AG61" s="323"/>
      <c r="AH61" s="323"/>
      <c r="AI61" s="323"/>
      <c r="AJ61" s="323"/>
      <c r="AK61" s="323"/>
      <c r="AL61" s="323"/>
      <c r="AM61" s="323"/>
      <c r="AN61" s="323"/>
    </row>
    <row r="62" spans="1:40" ht="15" customHeight="1" x14ac:dyDescent="0.3">
      <c r="A62" s="321" t="s">
        <v>717</v>
      </c>
      <c r="B62" s="321" t="s">
        <v>746</v>
      </c>
      <c r="C62" s="322">
        <v>0.1</v>
      </c>
      <c r="D62" s="322">
        <v>0.1</v>
      </c>
      <c r="E62" s="322">
        <v>0.1</v>
      </c>
      <c r="F62" s="322">
        <v>0.1</v>
      </c>
      <c r="G62" s="322">
        <v>0.1</v>
      </c>
      <c r="H62" s="322">
        <v>0.1</v>
      </c>
      <c r="I62" s="322">
        <v>0</v>
      </c>
      <c r="J62" s="322">
        <v>0</v>
      </c>
      <c r="K62" s="322">
        <v>0.2</v>
      </c>
      <c r="L62" s="322">
        <v>3.4</v>
      </c>
      <c r="M62" s="322">
        <v>4.4000000000000004</v>
      </c>
      <c r="N62" s="322">
        <v>0.7</v>
      </c>
      <c r="O62" s="322">
        <v>0</v>
      </c>
      <c r="P62" s="323"/>
      <c r="Q62" s="323"/>
      <c r="R62" s="323"/>
      <c r="S62" s="323"/>
      <c r="T62" s="323"/>
      <c r="U62" s="323"/>
      <c r="V62" s="323"/>
      <c r="W62" s="323"/>
      <c r="X62" s="323"/>
      <c r="Y62" s="323"/>
      <c r="Z62" s="323"/>
      <c r="AA62" s="323"/>
      <c r="AB62" s="323"/>
      <c r="AC62" s="323"/>
      <c r="AD62" s="323"/>
      <c r="AE62" s="323"/>
      <c r="AF62" s="323"/>
      <c r="AG62" s="323"/>
      <c r="AH62" s="323"/>
      <c r="AI62" s="323"/>
      <c r="AJ62" s="323"/>
      <c r="AK62" s="323"/>
      <c r="AL62" s="323"/>
      <c r="AM62" s="323"/>
      <c r="AN62" s="323"/>
    </row>
    <row r="63" spans="1:40" ht="15" customHeight="1" x14ac:dyDescent="0.3">
      <c r="A63" s="321" t="s">
        <v>717</v>
      </c>
      <c r="B63" s="321" t="s">
        <v>780</v>
      </c>
      <c r="C63" s="322">
        <v>26.8</v>
      </c>
      <c r="D63" s="322">
        <v>26.8</v>
      </c>
      <c r="E63" s="322">
        <v>26.8</v>
      </c>
      <c r="F63" s="322">
        <v>26.8</v>
      </c>
      <c r="G63" s="322">
        <v>26.8</v>
      </c>
      <c r="H63" s="322">
        <v>26.8</v>
      </c>
      <c r="I63" s="322">
        <v>28.1</v>
      </c>
      <c r="J63" s="322">
        <v>26.9</v>
      </c>
      <c r="K63" s="322">
        <v>28.8</v>
      </c>
      <c r="L63" s="322">
        <v>28.2</v>
      </c>
      <c r="M63" s="322">
        <v>29.3</v>
      </c>
      <c r="N63" s="322">
        <v>28.6</v>
      </c>
      <c r="O63" s="322">
        <v>31.9</v>
      </c>
      <c r="P63" s="323"/>
      <c r="Q63" s="323"/>
      <c r="R63" s="323"/>
      <c r="S63" s="323"/>
      <c r="T63" s="323"/>
      <c r="U63" s="323"/>
      <c r="V63" s="323"/>
      <c r="W63" s="323"/>
      <c r="X63" s="323"/>
      <c r="Y63" s="323"/>
      <c r="Z63" s="323"/>
      <c r="AA63" s="323"/>
      <c r="AB63" s="323"/>
      <c r="AC63" s="323"/>
      <c r="AD63" s="323"/>
      <c r="AE63" s="323"/>
      <c r="AF63" s="323"/>
      <c r="AG63" s="323"/>
      <c r="AH63" s="323"/>
      <c r="AI63" s="323"/>
      <c r="AJ63" s="323"/>
      <c r="AK63" s="323"/>
      <c r="AL63" s="323"/>
      <c r="AM63" s="323"/>
      <c r="AN63" s="323"/>
    </row>
    <row r="64" spans="1:40" ht="15" customHeight="1" x14ac:dyDescent="0.3">
      <c r="A64" s="321" t="s">
        <v>717</v>
      </c>
      <c r="B64" s="321" t="s">
        <v>781</v>
      </c>
      <c r="C64" s="322">
        <v>25.2</v>
      </c>
      <c r="D64" s="322">
        <v>25.2</v>
      </c>
      <c r="E64" s="322">
        <v>25.2</v>
      </c>
      <c r="F64" s="322">
        <v>25.2</v>
      </c>
      <c r="G64" s="322">
        <v>25.2</v>
      </c>
      <c r="H64" s="322">
        <v>25.2</v>
      </c>
      <c r="I64" s="322">
        <v>26.6</v>
      </c>
      <c r="J64" s="322">
        <v>25.4</v>
      </c>
      <c r="K64" s="322">
        <v>26.9</v>
      </c>
      <c r="L64" s="322">
        <v>26.9</v>
      </c>
      <c r="M64" s="322">
        <v>27.4</v>
      </c>
      <c r="N64" s="322">
        <v>27.1</v>
      </c>
      <c r="O64" s="322">
        <v>27.8</v>
      </c>
      <c r="P64" s="323"/>
      <c r="Q64" s="323"/>
      <c r="R64" s="323"/>
      <c r="S64" s="323"/>
      <c r="T64" s="323"/>
      <c r="U64" s="323"/>
      <c r="V64" s="323"/>
      <c r="W64" s="323"/>
      <c r="X64" s="323"/>
      <c r="Y64" s="323"/>
      <c r="Z64" s="323"/>
      <c r="AA64" s="323"/>
      <c r="AB64" s="323"/>
      <c r="AC64" s="323"/>
      <c r="AD64" s="323"/>
      <c r="AE64" s="323"/>
      <c r="AF64" s="323"/>
      <c r="AG64" s="323"/>
      <c r="AH64" s="323"/>
      <c r="AI64" s="323"/>
      <c r="AJ64" s="323"/>
      <c r="AK64" s="323"/>
      <c r="AL64" s="323"/>
      <c r="AM64" s="323"/>
      <c r="AN64" s="323"/>
    </row>
    <row r="65" spans="1:40" ht="15" customHeight="1" x14ac:dyDescent="0.3">
      <c r="A65" s="321" t="s">
        <v>717</v>
      </c>
      <c r="B65" s="321" t="s">
        <v>782</v>
      </c>
      <c r="C65" s="322">
        <v>6.1</v>
      </c>
      <c r="D65" s="322">
        <v>6.1</v>
      </c>
      <c r="E65" s="322">
        <v>6.1</v>
      </c>
      <c r="F65" s="322">
        <v>6.1</v>
      </c>
      <c r="G65" s="322">
        <v>6.1</v>
      </c>
      <c r="H65" s="322">
        <v>6.1</v>
      </c>
      <c r="I65" s="322">
        <v>4.3</v>
      </c>
      <c r="J65" s="322">
        <v>5.3</v>
      </c>
      <c r="K65" s="322">
        <v>3.8</v>
      </c>
      <c r="L65" s="322">
        <v>1.4</v>
      </c>
      <c r="M65" s="322">
        <v>0.7</v>
      </c>
      <c r="N65" s="322">
        <v>3.9</v>
      </c>
      <c r="O65" s="322">
        <v>3</v>
      </c>
      <c r="P65" s="323"/>
      <c r="Q65" s="323"/>
      <c r="R65" s="323"/>
      <c r="S65" s="323"/>
      <c r="T65" s="323"/>
      <c r="U65" s="323"/>
      <c r="V65" s="323"/>
      <c r="W65" s="323"/>
      <c r="X65" s="323"/>
      <c r="Y65" s="323"/>
      <c r="Z65" s="323"/>
      <c r="AA65" s="323"/>
      <c r="AB65" s="323"/>
      <c r="AC65" s="323"/>
      <c r="AD65" s="323"/>
      <c r="AE65" s="323"/>
      <c r="AF65" s="323"/>
      <c r="AG65" s="323"/>
      <c r="AH65" s="323"/>
      <c r="AI65" s="323"/>
      <c r="AJ65" s="323"/>
      <c r="AK65" s="323"/>
      <c r="AL65" s="323"/>
      <c r="AM65" s="323"/>
      <c r="AN65" s="323"/>
    </row>
    <row r="66" spans="1:40" ht="15" customHeight="1" x14ac:dyDescent="0.3">
      <c r="A66" s="321" t="s">
        <v>718</v>
      </c>
      <c r="B66" s="321" t="s">
        <v>783</v>
      </c>
      <c r="C66" s="322">
        <v>33</v>
      </c>
      <c r="D66" s="322">
        <v>33</v>
      </c>
      <c r="E66" s="322">
        <v>33</v>
      </c>
      <c r="F66" s="322">
        <v>33</v>
      </c>
      <c r="G66" s="322">
        <v>33</v>
      </c>
      <c r="H66" s="322">
        <v>33</v>
      </c>
      <c r="I66" s="322">
        <v>33</v>
      </c>
      <c r="J66" s="322">
        <v>33</v>
      </c>
      <c r="K66" s="322">
        <v>33</v>
      </c>
      <c r="L66" s="322">
        <v>33</v>
      </c>
      <c r="M66" s="322">
        <v>33</v>
      </c>
      <c r="N66" s="322">
        <v>33</v>
      </c>
      <c r="O66" s="322">
        <v>33</v>
      </c>
      <c r="P66" s="322">
        <v>33</v>
      </c>
      <c r="Q66" s="323"/>
      <c r="R66" s="323"/>
      <c r="S66" s="323"/>
      <c r="T66" s="323"/>
      <c r="U66" s="323"/>
      <c r="V66" s="323"/>
      <c r="W66" s="323"/>
      <c r="X66" s="323"/>
      <c r="Y66" s="323"/>
      <c r="Z66" s="323"/>
      <c r="AA66" s="323"/>
      <c r="AB66" s="323"/>
      <c r="AC66" s="323"/>
      <c r="AD66" s="323"/>
      <c r="AE66" s="323"/>
      <c r="AF66" s="323"/>
      <c r="AG66" s="323"/>
      <c r="AH66" s="323"/>
      <c r="AI66" s="323"/>
      <c r="AJ66" s="323"/>
      <c r="AK66" s="323"/>
      <c r="AL66" s="323"/>
      <c r="AM66" s="323"/>
      <c r="AN66" s="323"/>
    </row>
    <row r="67" spans="1:40" ht="15" customHeight="1" x14ac:dyDescent="0.3">
      <c r="A67" s="321" t="s">
        <v>718</v>
      </c>
      <c r="B67" s="321" t="s">
        <v>784</v>
      </c>
      <c r="C67" s="322">
        <v>33</v>
      </c>
      <c r="D67" s="322">
        <v>33</v>
      </c>
      <c r="E67" s="322">
        <v>33</v>
      </c>
      <c r="F67" s="322">
        <v>33</v>
      </c>
      <c r="G67" s="322">
        <v>33</v>
      </c>
      <c r="H67" s="322">
        <v>33</v>
      </c>
      <c r="I67" s="322">
        <v>33</v>
      </c>
      <c r="J67" s="322">
        <v>33</v>
      </c>
      <c r="K67" s="322">
        <v>33</v>
      </c>
      <c r="L67" s="322">
        <v>33</v>
      </c>
      <c r="M67" s="322">
        <v>33</v>
      </c>
      <c r="N67" s="322">
        <v>33</v>
      </c>
      <c r="O67" s="322">
        <v>33</v>
      </c>
      <c r="P67" s="322">
        <v>33</v>
      </c>
      <c r="Q67" s="323"/>
      <c r="R67" s="323"/>
      <c r="S67" s="323"/>
      <c r="T67" s="323"/>
      <c r="U67" s="323"/>
      <c r="V67" s="323"/>
      <c r="W67" s="323"/>
      <c r="X67" s="323"/>
      <c r="Y67" s="323"/>
      <c r="Z67" s="323"/>
      <c r="AA67" s="323"/>
      <c r="AB67" s="323"/>
      <c r="AC67" s="323"/>
      <c r="AD67" s="323"/>
      <c r="AE67" s="323"/>
      <c r="AF67" s="323"/>
      <c r="AG67" s="323"/>
      <c r="AH67" s="323"/>
      <c r="AI67" s="323"/>
      <c r="AJ67" s="323"/>
      <c r="AK67" s="323"/>
      <c r="AL67" s="323"/>
      <c r="AM67" s="323"/>
      <c r="AN67" s="323"/>
    </row>
    <row r="68" spans="1:40" ht="15" customHeight="1" x14ac:dyDescent="0.3">
      <c r="A68" s="321" t="s">
        <v>718</v>
      </c>
      <c r="B68" s="321" t="s">
        <v>785</v>
      </c>
      <c r="C68" s="322">
        <v>34</v>
      </c>
      <c r="D68" s="322">
        <v>34</v>
      </c>
      <c r="E68" s="322">
        <v>34</v>
      </c>
      <c r="F68" s="322">
        <v>34</v>
      </c>
      <c r="G68" s="322">
        <v>34</v>
      </c>
      <c r="H68" s="322">
        <v>34</v>
      </c>
      <c r="I68" s="322">
        <v>34</v>
      </c>
      <c r="J68" s="322">
        <v>34</v>
      </c>
      <c r="K68" s="322">
        <v>34</v>
      </c>
      <c r="L68" s="322">
        <v>34</v>
      </c>
      <c r="M68" s="322">
        <v>34</v>
      </c>
      <c r="N68" s="322">
        <v>34</v>
      </c>
      <c r="O68" s="322">
        <v>34</v>
      </c>
      <c r="P68" s="322">
        <v>34</v>
      </c>
      <c r="Q68" s="323"/>
      <c r="R68" s="323"/>
      <c r="S68" s="323"/>
      <c r="T68" s="323"/>
      <c r="U68" s="323"/>
      <c r="V68" s="323"/>
      <c r="W68" s="323"/>
      <c r="X68" s="323"/>
      <c r="Y68" s="323"/>
      <c r="Z68" s="323"/>
      <c r="AA68" s="323"/>
      <c r="AB68" s="323"/>
      <c r="AC68" s="323"/>
      <c r="AD68" s="323"/>
      <c r="AE68" s="323"/>
      <c r="AF68" s="323"/>
      <c r="AG68" s="323"/>
      <c r="AH68" s="323"/>
      <c r="AI68" s="323"/>
      <c r="AJ68" s="323"/>
      <c r="AK68" s="323"/>
      <c r="AL68" s="323"/>
      <c r="AM68" s="323"/>
      <c r="AN68" s="323"/>
    </row>
    <row r="69" spans="1:40" ht="15" customHeight="1" x14ac:dyDescent="0.3">
      <c r="A69" s="321" t="s">
        <v>725</v>
      </c>
      <c r="B69" s="321" t="s">
        <v>786</v>
      </c>
      <c r="C69" s="322">
        <v>50</v>
      </c>
      <c r="D69" s="322">
        <v>50</v>
      </c>
      <c r="E69" s="322">
        <v>50</v>
      </c>
      <c r="F69" s="322">
        <v>50</v>
      </c>
      <c r="G69" s="322">
        <v>50</v>
      </c>
      <c r="H69" s="322">
        <v>50</v>
      </c>
      <c r="I69" s="322">
        <v>50</v>
      </c>
      <c r="J69" s="322">
        <v>50</v>
      </c>
      <c r="K69" s="322">
        <v>50</v>
      </c>
      <c r="L69" s="322">
        <v>50</v>
      </c>
      <c r="M69" s="322">
        <v>50</v>
      </c>
      <c r="N69" s="322">
        <v>50</v>
      </c>
      <c r="O69" s="322">
        <v>50</v>
      </c>
      <c r="P69" s="322">
        <v>50</v>
      </c>
      <c r="Q69" s="322">
        <v>50</v>
      </c>
      <c r="R69" s="322">
        <v>50</v>
      </c>
      <c r="S69" s="322">
        <v>50</v>
      </c>
      <c r="T69" s="322">
        <v>50</v>
      </c>
      <c r="U69" s="322">
        <v>50</v>
      </c>
      <c r="V69" s="322">
        <v>50</v>
      </c>
      <c r="W69" s="323"/>
      <c r="X69" s="323"/>
      <c r="Y69" s="323"/>
      <c r="Z69" s="323"/>
      <c r="AA69" s="323"/>
      <c r="AB69" s="323"/>
      <c r="AC69" s="323"/>
      <c r="AD69" s="323"/>
      <c r="AE69" s="323"/>
      <c r="AF69" s="323"/>
      <c r="AG69" s="323"/>
      <c r="AH69" s="323"/>
      <c r="AI69" s="323"/>
      <c r="AJ69" s="323"/>
      <c r="AK69" s="323"/>
      <c r="AL69" s="323"/>
      <c r="AM69" s="323"/>
      <c r="AN69" s="323"/>
    </row>
    <row r="70" spans="1:40" ht="15" customHeight="1" x14ac:dyDescent="0.3">
      <c r="A70" s="321" t="s">
        <v>725</v>
      </c>
      <c r="B70" s="321" t="s">
        <v>787</v>
      </c>
      <c r="C70" s="322">
        <v>50</v>
      </c>
      <c r="D70" s="322">
        <v>50</v>
      </c>
      <c r="E70" s="322">
        <v>50</v>
      </c>
      <c r="F70" s="322">
        <v>50</v>
      </c>
      <c r="G70" s="322">
        <v>50</v>
      </c>
      <c r="H70" s="322">
        <v>50</v>
      </c>
      <c r="I70" s="322">
        <v>50</v>
      </c>
      <c r="J70" s="322">
        <v>50</v>
      </c>
      <c r="K70" s="322">
        <v>50</v>
      </c>
      <c r="L70" s="322">
        <v>50</v>
      </c>
      <c r="M70" s="322">
        <v>50</v>
      </c>
      <c r="N70" s="322">
        <v>50</v>
      </c>
      <c r="O70" s="322">
        <v>50</v>
      </c>
      <c r="P70" s="322">
        <v>50</v>
      </c>
      <c r="Q70" s="322">
        <v>50</v>
      </c>
      <c r="R70" s="322">
        <v>50</v>
      </c>
      <c r="S70" s="322">
        <v>50</v>
      </c>
      <c r="T70" s="322">
        <v>50</v>
      </c>
      <c r="U70" s="322">
        <v>50</v>
      </c>
      <c r="V70" s="322">
        <v>50</v>
      </c>
      <c r="W70" s="323"/>
      <c r="X70" s="323"/>
      <c r="Y70" s="323"/>
      <c r="Z70" s="323"/>
      <c r="AA70" s="323"/>
      <c r="AB70" s="323"/>
      <c r="AC70" s="323"/>
      <c r="AD70" s="323"/>
      <c r="AE70" s="323"/>
      <c r="AF70" s="323"/>
      <c r="AG70" s="323"/>
      <c r="AH70" s="323"/>
      <c r="AI70" s="323"/>
      <c r="AJ70" s="323"/>
      <c r="AK70" s="323"/>
      <c r="AL70" s="323"/>
      <c r="AM70" s="323"/>
      <c r="AN70" s="323"/>
    </row>
    <row r="71" spans="1:40" ht="15" customHeight="1" x14ac:dyDescent="0.3">
      <c r="A71" s="321" t="s">
        <v>726</v>
      </c>
      <c r="B71" s="321" t="s">
        <v>788</v>
      </c>
      <c r="C71" s="323"/>
      <c r="D71" s="323"/>
      <c r="E71" s="323"/>
      <c r="F71" s="323"/>
      <c r="G71" s="323"/>
      <c r="H71" s="323"/>
      <c r="I71" s="323"/>
      <c r="J71" s="323"/>
      <c r="K71" s="323"/>
      <c r="L71" s="323"/>
      <c r="M71" s="323"/>
      <c r="N71" s="323"/>
      <c r="O71" s="323"/>
      <c r="P71" s="323"/>
      <c r="Q71" s="323"/>
      <c r="R71" s="323"/>
      <c r="S71" s="323"/>
      <c r="T71" s="323"/>
      <c r="U71" s="323"/>
      <c r="V71" s="323"/>
      <c r="W71" s="322">
        <v>25</v>
      </c>
      <c r="X71" s="322">
        <v>48.741418764302061</v>
      </c>
      <c r="Y71" s="322">
        <v>46.883116883116884</v>
      </c>
      <c r="Z71" s="322">
        <v>46.226415094339622</v>
      </c>
      <c r="AA71" s="322">
        <v>50.748129675810475</v>
      </c>
      <c r="AB71" s="322">
        <v>45.685279187817258</v>
      </c>
      <c r="AC71" s="323"/>
      <c r="AD71" s="323"/>
      <c r="AE71" s="323"/>
      <c r="AF71" s="323"/>
      <c r="AG71" s="323"/>
      <c r="AH71" s="323"/>
      <c r="AI71" s="323"/>
      <c r="AJ71" s="323"/>
      <c r="AK71" s="323"/>
      <c r="AL71" s="323"/>
      <c r="AM71" s="323"/>
      <c r="AN71" s="323"/>
    </row>
    <row r="72" spans="1:40" ht="15" customHeight="1" x14ac:dyDescent="0.3">
      <c r="A72" s="321" t="s">
        <v>726</v>
      </c>
      <c r="B72" s="321" t="s">
        <v>789</v>
      </c>
      <c r="C72" s="323"/>
      <c r="D72" s="323"/>
      <c r="E72" s="323"/>
      <c r="F72" s="323"/>
      <c r="G72" s="323"/>
      <c r="H72" s="323"/>
      <c r="I72" s="323"/>
      <c r="J72" s="323"/>
      <c r="K72" s="323"/>
      <c r="L72" s="323"/>
      <c r="M72" s="323"/>
      <c r="N72" s="323"/>
      <c r="O72" s="323"/>
      <c r="P72" s="323"/>
      <c r="Q72" s="323"/>
      <c r="R72" s="323"/>
      <c r="S72" s="323"/>
      <c r="T72" s="323"/>
      <c r="U72" s="323"/>
      <c r="V72" s="323"/>
      <c r="W72" s="322">
        <v>35</v>
      </c>
      <c r="X72" s="322">
        <v>48.512585812356981</v>
      </c>
      <c r="Y72" s="322">
        <v>52.597402597402599</v>
      </c>
      <c r="Z72" s="322">
        <v>47.169811320754718</v>
      </c>
      <c r="AA72" s="322">
        <v>49.251870324189525</v>
      </c>
      <c r="AB72" s="322">
        <v>54.314720812182742</v>
      </c>
      <c r="AC72" s="322">
        <v>100</v>
      </c>
      <c r="AD72" s="322">
        <v>100</v>
      </c>
      <c r="AE72" s="322">
        <v>100</v>
      </c>
      <c r="AF72" s="322">
        <v>100</v>
      </c>
      <c r="AG72" s="322">
        <v>100</v>
      </c>
      <c r="AH72" s="322">
        <v>100</v>
      </c>
      <c r="AI72" s="322">
        <v>100</v>
      </c>
      <c r="AJ72" s="322">
        <v>67</v>
      </c>
      <c r="AK72" s="323"/>
      <c r="AL72" s="323"/>
      <c r="AM72" s="323"/>
      <c r="AN72" s="323"/>
    </row>
    <row r="73" spans="1:40" ht="15" customHeight="1" x14ac:dyDescent="0.3">
      <c r="A73" s="321" t="s">
        <v>726</v>
      </c>
      <c r="B73" s="321" t="s">
        <v>1760</v>
      </c>
      <c r="C73" s="323"/>
      <c r="D73" s="323"/>
      <c r="E73" s="323"/>
      <c r="F73" s="323"/>
      <c r="G73" s="323"/>
      <c r="H73" s="323"/>
      <c r="I73" s="323"/>
      <c r="J73" s="323"/>
      <c r="K73" s="323"/>
      <c r="L73" s="323"/>
      <c r="M73" s="323"/>
      <c r="N73" s="323"/>
      <c r="O73" s="323"/>
      <c r="P73" s="323"/>
      <c r="Q73" s="323"/>
      <c r="R73" s="323"/>
      <c r="S73" s="323"/>
      <c r="T73" s="323"/>
      <c r="U73" s="323"/>
      <c r="V73" s="323"/>
      <c r="W73" s="323"/>
      <c r="X73" s="323"/>
      <c r="Y73" s="323"/>
      <c r="Z73" s="323"/>
      <c r="AA73" s="323"/>
      <c r="AB73" s="323"/>
      <c r="AC73" s="323"/>
      <c r="AD73" s="323"/>
      <c r="AE73" s="323"/>
      <c r="AF73" s="323"/>
      <c r="AG73" s="323"/>
      <c r="AH73" s="323"/>
      <c r="AI73" s="323"/>
      <c r="AJ73" s="322">
        <v>33</v>
      </c>
      <c r="AK73" s="322">
        <v>100</v>
      </c>
      <c r="AL73" s="322">
        <v>100</v>
      </c>
      <c r="AM73" s="322">
        <v>100</v>
      </c>
      <c r="AN73" s="322">
        <v>100</v>
      </c>
    </row>
    <row r="74" spans="1:40" ht="15" customHeight="1" x14ac:dyDescent="0.3">
      <c r="A74" s="321" t="s">
        <v>726</v>
      </c>
      <c r="B74" s="321" t="s">
        <v>786</v>
      </c>
      <c r="C74" s="323"/>
      <c r="D74" s="323"/>
      <c r="E74" s="323"/>
      <c r="F74" s="323"/>
      <c r="G74" s="323"/>
      <c r="H74" s="323"/>
      <c r="I74" s="323"/>
      <c r="J74" s="323"/>
      <c r="K74" s="323"/>
      <c r="L74" s="323"/>
      <c r="M74" s="323"/>
      <c r="N74" s="323"/>
      <c r="O74" s="323"/>
      <c r="P74" s="323"/>
      <c r="Q74" s="323"/>
      <c r="R74" s="323"/>
      <c r="S74" s="323"/>
      <c r="T74" s="323"/>
      <c r="U74" s="323"/>
      <c r="V74" s="322">
        <v>50</v>
      </c>
      <c r="W74" s="322">
        <v>20</v>
      </c>
      <c r="X74" s="323"/>
      <c r="Y74" s="323"/>
      <c r="Z74" s="323"/>
      <c r="AA74" s="323"/>
      <c r="AB74" s="323"/>
      <c r="AC74" s="323"/>
      <c r="AD74" s="323"/>
      <c r="AE74" s="323"/>
      <c r="AF74" s="323"/>
      <c r="AG74" s="323"/>
      <c r="AH74" s="323"/>
      <c r="AI74" s="323"/>
      <c r="AJ74" s="323"/>
      <c r="AK74" s="323"/>
      <c r="AL74" s="323"/>
      <c r="AM74" s="323"/>
      <c r="AN74" s="323"/>
    </row>
    <row r="75" spans="1:40" ht="15" customHeight="1" x14ac:dyDescent="0.3">
      <c r="A75" s="321" t="s">
        <v>726</v>
      </c>
      <c r="B75" s="321" t="s">
        <v>787</v>
      </c>
      <c r="C75" s="323"/>
      <c r="D75" s="323"/>
      <c r="E75" s="323"/>
      <c r="F75" s="323"/>
      <c r="G75" s="323"/>
      <c r="H75" s="323"/>
      <c r="I75" s="323"/>
      <c r="J75" s="323"/>
      <c r="K75" s="323"/>
      <c r="L75" s="323"/>
      <c r="M75" s="323"/>
      <c r="N75" s="323"/>
      <c r="O75" s="323"/>
      <c r="P75" s="323"/>
      <c r="Q75" s="323"/>
      <c r="R75" s="323"/>
      <c r="S75" s="323"/>
      <c r="T75" s="323"/>
      <c r="U75" s="323"/>
      <c r="V75" s="322">
        <v>50</v>
      </c>
      <c r="W75" s="322">
        <v>20</v>
      </c>
      <c r="X75" s="322">
        <v>2.7459954233409611</v>
      </c>
      <c r="Y75" s="322">
        <v>0.51948051948051943</v>
      </c>
      <c r="Z75" s="322">
        <v>6.6037735849056602</v>
      </c>
      <c r="AA75" s="323"/>
      <c r="AB75" s="323"/>
      <c r="AC75" s="323"/>
      <c r="AD75" s="323"/>
      <c r="AE75" s="323"/>
      <c r="AF75" s="323"/>
      <c r="AG75" s="323"/>
      <c r="AH75" s="323"/>
      <c r="AI75" s="323"/>
      <c r="AJ75" s="323"/>
      <c r="AK75" s="323"/>
      <c r="AL75" s="323"/>
      <c r="AM75" s="323"/>
      <c r="AN75" s="323"/>
    </row>
    <row r="76" spans="1:40" ht="15" customHeight="1" x14ac:dyDescent="0.3">
      <c r="A76" s="321" t="s">
        <v>722</v>
      </c>
      <c r="B76" s="321" t="s">
        <v>790</v>
      </c>
      <c r="C76" s="323"/>
      <c r="D76" s="323"/>
      <c r="E76" s="323"/>
      <c r="F76" s="323"/>
      <c r="G76" s="323"/>
      <c r="H76" s="323"/>
      <c r="I76" s="323"/>
      <c r="J76" s="323"/>
      <c r="K76" s="323"/>
      <c r="L76" s="323"/>
      <c r="M76" s="323"/>
      <c r="N76" s="323"/>
      <c r="O76" s="323"/>
      <c r="P76" s="323"/>
      <c r="Q76" s="323"/>
      <c r="R76" s="323"/>
      <c r="S76" s="323"/>
      <c r="T76" s="323"/>
      <c r="U76" s="323"/>
      <c r="V76" s="323"/>
      <c r="W76" s="323"/>
      <c r="X76" s="323"/>
      <c r="Y76" s="323"/>
      <c r="Z76" s="323"/>
      <c r="AA76" s="323"/>
      <c r="AB76" s="323"/>
      <c r="AC76" s="323"/>
      <c r="AD76" s="322">
        <v>48.4</v>
      </c>
      <c r="AE76" s="322">
        <v>0.1</v>
      </c>
      <c r="AF76" s="323"/>
      <c r="AG76" s="323"/>
      <c r="AH76" s="323"/>
      <c r="AI76" s="322">
        <v>7</v>
      </c>
      <c r="AJ76" s="322">
        <v>22</v>
      </c>
      <c r="AK76" s="322">
        <v>100</v>
      </c>
      <c r="AL76" s="322">
        <v>54</v>
      </c>
      <c r="AM76" s="322">
        <v>100</v>
      </c>
      <c r="AN76" s="322">
        <v>100</v>
      </c>
    </row>
    <row r="77" spans="1:40" ht="15" customHeight="1" x14ac:dyDescent="0.3">
      <c r="A77" s="321" t="s">
        <v>722</v>
      </c>
      <c r="B77" s="321" t="s">
        <v>791</v>
      </c>
      <c r="C77" s="323"/>
      <c r="D77" s="323"/>
      <c r="E77" s="323"/>
      <c r="F77" s="323"/>
      <c r="G77" s="323"/>
      <c r="H77" s="323"/>
      <c r="I77" s="323"/>
      <c r="J77" s="323"/>
      <c r="K77" s="323"/>
      <c r="L77" s="323"/>
      <c r="M77" s="323"/>
      <c r="N77" s="322">
        <v>21</v>
      </c>
      <c r="O77" s="322">
        <v>35</v>
      </c>
      <c r="P77" s="322">
        <v>35</v>
      </c>
      <c r="Q77" s="322">
        <v>35</v>
      </c>
      <c r="R77" s="322">
        <v>50</v>
      </c>
      <c r="S77" s="322">
        <v>50</v>
      </c>
      <c r="T77" s="322">
        <v>50</v>
      </c>
      <c r="U77" s="322">
        <v>50</v>
      </c>
      <c r="V77" s="322">
        <v>50</v>
      </c>
      <c r="W77" s="322">
        <v>50</v>
      </c>
      <c r="X77" s="322">
        <v>50</v>
      </c>
      <c r="Y77" s="322">
        <v>50</v>
      </c>
      <c r="Z77" s="322">
        <v>50</v>
      </c>
      <c r="AA77" s="322">
        <v>50</v>
      </c>
      <c r="AB77" s="322">
        <v>50</v>
      </c>
      <c r="AC77" s="322">
        <v>50</v>
      </c>
      <c r="AD77" s="322">
        <v>24.4</v>
      </c>
      <c r="AE77" s="323"/>
      <c r="AF77" s="323"/>
      <c r="AG77" s="323"/>
      <c r="AH77" s="323"/>
      <c r="AI77" s="323"/>
      <c r="AJ77" s="323"/>
      <c r="AK77" s="323"/>
      <c r="AL77" s="323"/>
      <c r="AM77" s="323"/>
      <c r="AN77" s="323"/>
    </row>
    <row r="78" spans="1:40" ht="15" customHeight="1" x14ac:dyDescent="0.3">
      <c r="A78" s="321" t="s">
        <v>722</v>
      </c>
      <c r="B78" s="321" t="s">
        <v>771</v>
      </c>
      <c r="C78" s="322">
        <v>40</v>
      </c>
      <c r="D78" s="322">
        <v>40</v>
      </c>
      <c r="E78" s="322">
        <v>40</v>
      </c>
      <c r="F78" s="322">
        <v>40</v>
      </c>
      <c r="G78" s="322">
        <v>40</v>
      </c>
      <c r="H78" s="322">
        <v>40</v>
      </c>
      <c r="I78" s="322">
        <v>40</v>
      </c>
      <c r="J78" s="322">
        <v>40</v>
      </c>
      <c r="K78" s="322">
        <v>40</v>
      </c>
      <c r="L78" s="322">
        <v>40</v>
      </c>
      <c r="M78" s="322">
        <v>40</v>
      </c>
      <c r="N78" s="322">
        <v>15</v>
      </c>
      <c r="O78" s="323"/>
      <c r="P78" s="323"/>
      <c r="Q78" s="323"/>
      <c r="R78" s="323"/>
      <c r="S78" s="323"/>
      <c r="T78" s="323"/>
      <c r="U78" s="323"/>
      <c r="V78" s="323"/>
      <c r="W78" s="323"/>
      <c r="X78" s="323"/>
      <c r="Y78" s="323"/>
      <c r="Z78" s="323"/>
      <c r="AA78" s="323"/>
      <c r="AB78" s="323"/>
      <c r="AC78" s="323"/>
      <c r="AD78" s="323"/>
      <c r="AE78" s="323"/>
      <c r="AF78" s="323"/>
      <c r="AG78" s="323"/>
      <c r="AH78" s="323"/>
      <c r="AI78" s="323"/>
      <c r="AJ78" s="323"/>
      <c r="AK78" s="323"/>
      <c r="AL78" s="323"/>
      <c r="AM78" s="323"/>
      <c r="AN78" s="323"/>
    </row>
    <row r="79" spans="1:40" ht="15" customHeight="1" x14ac:dyDescent="0.3">
      <c r="A79" s="321" t="s">
        <v>722</v>
      </c>
      <c r="B79" s="321" t="s">
        <v>792</v>
      </c>
      <c r="C79" s="323"/>
      <c r="D79" s="323"/>
      <c r="E79" s="323"/>
      <c r="F79" s="323"/>
      <c r="G79" s="323"/>
      <c r="H79" s="323"/>
      <c r="I79" s="323"/>
      <c r="J79" s="323"/>
      <c r="K79" s="323"/>
      <c r="L79" s="323"/>
      <c r="M79" s="323"/>
      <c r="N79" s="322">
        <v>18</v>
      </c>
      <c r="O79" s="322">
        <v>15</v>
      </c>
      <c r="P79" s="322">
        <v>15</v>
      </c>
      <c r="Q79" s="322">
        <v>15</v>
      </c>
      <c r="R79" s="323"/>
      <c r="S79" s="323"/>
      <c r="T79" s="323"/>
      <c r="U79" s="323"/>
      <c r="V79" s="323"/>
      <c r="W79" s="323"/>
      <c r="X79" s="323"/>
      <c r="Y79" s="323"/>
      <c r="Z79" s="323"/>
      <c r="AA79" s="323"/>
      <c r="AB79" s="323"/>
      <c r="AC79" s="323"/>
      <c r="AD79" s="323"/>
      <c r="AE79" s="323"/>
      <c r="AF79" s="323"/>
      <c r="AG79" s="323"/>
      <c r="AH79" s="323"/>
      <c r="AI79" s="323"/>
      <c r="AJ79" s="323"/>
      <c r="AK79" s="323"/>
      <c r="AL79" s="323"/>
      <c r="AM79" s="323"/>
      <c r="AN79" s="323"/>
    </row>
    <row r="80" spans="1:40" ht="15" customHeight="1" x14ac:dyDescent="0.3">
      <c r="A80" s="321" t="s">
        <v>722</v>
      </c>
      <c r="B80" s="321" t="s">
        <v>793</v>
      </c>
      <c r="C80" s="323"/>
      <c r="D80" s="323"/>
      <c r="E80" s="323"/>
      <c r="F80" s="323"/>
      <c r="G80" s="323"/>
      <c r="H80" s="323"/>
      <c r="I80" s="323"/>
      <c r="J80" s="323"/>
      <c r="K80" s="323"/>
      <c r="L80" s="323"/>
      <c r="M80" s="323"/>
      <c r="N80" s="323"/>
      <c r="O80" s="323"/>
      <c r="P80" s="323"/>
      <c r="Q80" s="323"/>
      <c r="R80" s="323"/>
      <c r="S80" s="323"/>
      <c r="T80" s="323"/>
      <c r="U80" s="323"/>
      <c r="V80" s="323"/>
      <c r="W80" s="323"/>
      <c r="X80" s="323"/>
      <c r="Y80" s="323"/>
      <c r="Z80" s="323"/>
      <c r="AA80" s="323"/>
      <c r="AB80" s="323"/>
      <c r="AC80" s="323"/>
      <c r="AD80" s="322">
        <v>2.8</v>
      </c>
      <c r="AE80" s="322">
        <v>99.9</v>
      </c>
      <c r="AF80" s="322">
        <v>100</v>
      </c>
      <c r="AG80" s="322">
        <v>100</v>
      </c>
      <c r="AH80" s="322">
        <v>100</v>
      </c>
      <c r="AI80" s="322">
        <v>93</v>
      </c>
      <c r="AJ80" s="322">
        <v>78</v>
      </c>
      <c r="AK80" s="322">
        <v>0</v>
      </c>
      <c r="AL80" s="322">
        <v>46</v>
      </c>
      <c r="AM80" s="322">
        <v>0</v>
      </c>
      <c r="AN80" s="322">
        <v>0</v>
      </c>
    </row>
    <row r="81" spans="1:40" ht="15" customHeight="1" x14ac:dyDescent="0.3">
      <c r="A81" s="321" t="s">
        <v>722</v>
      </c>
      <c r="B81" s="321" t="s">
        <v>772</v>
      </c>
      <c r="C81" s="322">
        <v>40</v>
      </c>
      <c r="D81" s="322">
        <v>40</v>
      </c>
      <c r="E81" s="322">
        <v>40</v>
      </c>
      <c r="F81" s="322">
        <v>40</v>
      </c>
      <c r="G81" s="322">
        <v>40</v>
      </c>
      <c r="H81" s="322">
        <v>40</v>
      </c>
      <c r="I81" s="322">
        <v>40</v>
      </c>
      <c r="J81" s="322">
        <v>40</v>
      </c>
      <c r="K81" s="322">
        <v>40</v>
      </c>
      <c r="L81" s="322">
        <v>40</v>
      </c>
      <c r="M81" s="322">
        <v>40</v>
      </c>
      <c r="N81" s="322">
        <v>17</v>
      </c>
      <c r="O81" s="323"/>
      <c r="P81" s="323"/>
      <c r="Q81" s="323"/>
      <c r="R81" s="323"/>
      <c r="S81" s="323"/>
      <c r="T81" s="323"/>
      <c r="U81" s="323"/>
      <c r="V81" s="323"/>
      <c r="W81" s="323"/>
      <c r="X81" s="323"/>
      <c r="Y81" s="323"/>
      <c r="Z81" s="323"/>
      <c r="AA81" s="323"/>
      <c r="AB81" s="323"/>
      <c r="AC81" s="323"/>
      <c r="AD81" s="323"/>
      <c r="AE81" s="323"/>
      <c r="AF81" s="323"/>
      <c r="AG81" s="323"/>
      <c r="AH81" s="323"/>
      <c r="AI81" s="323"/>
      <c r="AJ81" s="323"/>
      <c r="AK81" s="323"/>
      <c r="AL81" s="323"/>
      <c r="AM81" s="323"/>
      <c r="AN81" s="323"/>
    </row>
    <row r="82" spans="1:40" ht="15" customHeight="1" x14ac:dyDescent="0.3">
      <c r="A82" s="321" t="s">
        <v>722</v>
      </c>
      <c r="B82" s="321" t="s">
        <v>794</v>
      </c>
      <c r="C82" s="323"/>
      <c r="D82" s="323"/>
      <c r="E82" s="323"/>
      <c r="F82" s="323"/>
      <c r="G82" s="323"/>
      <c r="H82" s="323"/>
      <c r="I82" s="323"/>
      <c r="J82" s="323"/>
      <c r="K82" s="323"/>
      <c r="L82" s="323"/>
      <c r="M82" s="323"/>
      <c r="N82" s="322">
        <v>15</v>
      </c>
      <c r="O82" s="322">
        <v>15</v>
      </c>
      <c r="P82" s="322">
        <v>15</v>
      </c>
      <c r="Q82" s="322">
        <v>15</v>
      </c>
      <c r="R82" s="323"/>
      <c r="S82" s="323"/>
      <c r="T82" s="323"/>
      <c r="U82" s="323"/>
      <c r="V82" s="323"/>
      <c r="W82" s="323"/>
      <c r="X82" s="323"/>
      <c r="Y82" s="323"/>
      <c r="Z82" s="323"/>
      <c r="AA82" s="323"/>
      <c r="AB82" s="323"/>
      <c r="AC82" s="323"/>
      <c r="AD82" s="323"/>
      <c r="AE82" s="323"/>
      <c r="AF82" s="323"/>
      <c r="AG82" s="323"/>
      <c r="AH82" s="323"/>
      <c r="AI82" s="323"/>
      <c r="AJ82" s="323"/>
      <c r="AK82" s="323"/>
      <c r="AL82" s="323"/>
      <c r="AM82" s="323"/>
      <c r="AN82" s="323"/>
    </row>
    <row r="83" spans="1:40" ht="15" customHeight="1" x14ac:dyDescent="0.3">
      <c r="A83" s="321" t="s">
        <v>722</v>
      </c>
      <c r="B83" s="321" t="s">
        <v>795</v>
      </c>
      <c r="C83" s="322">
        <v>20</v>
      </c>
      <c r="D83" s="322">
        <v>20</v>
      </c>
      <c r="E83" s="322">
        <v>20</v>
      </c>
      <c r="F83" s="322">
        <v>20</v>
      </c>
      <c r="G83" s="322">
        <v>20</v>
      </c>
      <c r="H83" s="322">
        <v>20</v>
      </c>
      <c r="I83" s="322">
        <v>20</v>
      </c>
      <c r="J83" s="322">
        <v>20</v>
      </c>
      <c r="K83" s="322">
        <v>20</v>
      </c>
      <c r="L83" s="322">
        <v>20</v>
      </c>
      <c r="M83" s="322">
        <v>20</v>
      </c>
      <c r="N83" s="322">
        <v>5</v>
      </c>
      <c r="O83" s="323"/>
      <c r="P83" s="323"/>
      <c r="Q83" s="323"/>
      <c r="R83" s="323"/>
      <c r="S83" s="323"/>
      <c r="T83" s="323"/>
      <c r="U83" s="323"/>
      <c r="V83" s="323"/>
      <c r="W83" s="323"/>
      <c r="X83" s="323"/>
      <c r="Y83" s="323"/>
      <c r="Z83" s="323"/>
      <c r="AA83" s="323"/>
      <c r="AB83" s="323"/>
      <c r="AC83" s="323"/>
      <c r="AD83" s="323"/>
      <c r="AE83" s="323"/>
      <c r="AF83" s="323"/>
      <c r="AG83" s="323"/>
      <c r="AH83" s="323"/>
      <c r="AI83" s="323"/>
      <c r="AJ83" s="323"/>
      <c r="AK83" s="323"/>
      <c r="AL83" s="323"/>
      <c r="AM83" s="323"/>
      <c r="AN83" s="323"/>
    </row>
    <row r="84" spans="1:40" ht="15" customHeight="1" x14ac:dyDescent="0.3">
      <c r="A84" s="321" t="s">
        <v>722</v>
      </c>
      <c r="B84" s="321" t="s">
        <v>796</v>
      </c>
      <c r="C84" s="323"/>
      <c r="D84" s="323"/>
      <c r="E84" s="323"/>
      <c r="F84" s="323"/>
      <c r="G84" s="323"/>
      <c r="H84" s="323"/>
      <c r="I84" s="323"/>
      <c r="J84" s="323"/>
      <c r="K84" s="323"/>
      <c r="L84" s="323"/>
      <c r="M84" s="323"/>
      <c r="N84" s="322">
        <v>9</v>
      </c>
      <c r="O84" s="322">
        <v>35</v>
      </c>
      <c r="P84" s="322">
        <v>35</v>
      </c>
      <c r="Q84" s="322">
        <v>35</v>
      </c>
      <c r="R84" s="322">
        <v>50</v>
      </c>
      <c r="S84" s="322">
        <v>50</v>
      </c>
      <c r="T84" s="322">
        <v>50</v>
      </c>
      <c r="U84" s="322">
        <v>50</v>
      </c>
      <c r="V84" s="322">
        <v>50</v>
      </c>
      <c r="W84" s="322">
        <v>50</v>
      </c>
      <c r="X84" s="322">
        <v>50</v>
      </c>
      <c r="Y84" s="322">
        <v>50</v>
      </c>
      <c r="Z84" s="322">
        <v>50</v>
      </c>
      <c r="AA84" s="322">
        <v>50</v>
      </c>
      <c r="AB84" s="322">
        <v>50</v>
      </c>
      <c r="AC84" s="322">
        <v>50</v>
      </c>
      <c r="AD84" s="322">
        <v>24.4</v>
      </c>
      <c r="AE84" s="323"/>
      <c r="AF84" s="323"/>
      <c r="AG84" s="323"/>
      <c r="AH84" s="323"/>
      <c r="AI84" s="323"/>
      <c r="AJ84" s="323"/>
      <c r="AK84" s="323"/>
      <c r="AL84" s="323"/>
      <c r="AM84" s="323"/>
      <c r="AN84" s="323"/>
    </row>
    <row r="85" spans="1:40" ht="15" customHeight="1" x14ac:dyDescent="0.3">
      <c r="A85" s="321" t="s">
        <v>723</v>
      </c>
      <c r="B85" s="321" t="s">
        <v>790</v>
      </c>
      <c r="C85" s="323"/>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2">
        <v>18</v>
      </c>
      <c r="AE85" s="322">
        <v>78</v>
      </c>
      <c r="AF85" s="322">
        <v>81</v>
      </c>
      <c r="AG85" s="322">
        <v>77</v>
      </c>
      <c r="AH85" s="322">
        <v>74</v>
      </c>
      <c r="AI85" s="322">
        <v>78</v>
      </c>
      <c r="AJ85" s="322">
        <v>80</v>
      </c>
      <c r="AK85" s="322">
        <v>96</v>
      </c>
      <c r="AL85" s="322">
        <v>88</v>
      </c>
      <c r="AM85" s="322">
        <v>97</v>
      </c>
      <c r="AN85" s="322">
        <v>97</v>
      </c>
    </row>
    <row r="86" spans="1:40" ht="15" customHeight="1" x14ac:dyDescent="0.3">
      <c r="A86" s="321" t="s">
        <v>723</v>
      </c>
      <c r="B86" s="321" t="s">
        <v>797</v>
      </c>
      <c r="C86" s="323"/>
      <c r="D86" s="323"/>
      <c r="E86" s="323"/>
      <c r="F86" s="323"/>
      <c r="G86" s="323"/>
      <c r="H86" s="323"/>
      <c r="I86" s="323"/>
      <c r="J86" s="323"/>
      <c r="K86" s="323"/>
      <c r="L86" s="323"/>
      <c r="M86" s="323"/>
      <c r="N86" s="323"/>
      <c r="O86" s="323"/>
      <c r="P86" s="323"/>
      <c r="Q86" s="322">
        <v>50</v>
      </c>
      <c r="R86" s="322">
        <v>95</v>
      </c>
      <c r="S86" s="322">
        <v>90</v>
      </c>
      <c r="T86" s="322">
        <v>95</v>
      </c>
      <c r="U86" s="322">
        <v>60</v>
      </c>
      <c r="V86" s="322">
        <v>60</v>
      </c>
      <c r="W86" s="322">
        <v>35</v>
      </c>
      <c r="X86" s="323"/>
      <c r="Y86" s="323"/>
      <c r="Z86" s="323"/>
      <c r="AA86" s="323"/>
      <c r="AB86" s="323"/>
      <c r="AC86" s="323"/>
      <c r="AD86" s="323"/>
      <c r="AE86" s="323"/>
      <c r="AF86" s="323"/>
      <c r="AG86" s="323"/>
      <c r="AH86" s="323"/>
      <c r="AI86" s="323"/>
      <c r="AJ86" s="323"/>
      <c r="AK86" s="323"/>
      <c r="AL86" s="323"/>
      <c r="AM86" s="323"/>
      <c r="AN86" s="323"/>
    </row>
    <row r="87" spans="1:40" ht="15" customHeight="1" x14ac:dyDescent="0.3">
      <c r="A87" s="321" t="s">
        <v>723</v>
      </c>
      <c r="B87" s="321" t="s">
        <v>791</v>
      </c>
      <c r="C87" s="323"/>
      <c r="D87" s="323"/>
      <c r="E87" s="323"/>
      <c r="F87" s="323"/>
      <c r="G87" s="323"/>
      <c r="H87" s="323"/>
      <c r="I87" s="323"/>
      <c r="J87" s="323"/>
      <c r="K87" s="323"/>
      <c r="L87" s="323"/>
      <c r="M87" s="323"/>
      <c r="N87" s="323"/>
      <c r="O87" s="323"/>
      <c r="P87" s="323"/>
      <c r="Q87" s="323"/>
      <c r="R87" s="323"/>
      <c r="S87" s="323"/>
      <c r="T87" s="322">
        <v>1</v>
      </c>
      <c r="U87" s="322">
        <v>10</v>
      </c>
      <c r="V87" s="322">
        <v>15</v>
      </c>
      <c r="W87" s="322">
        <v>15</v>
      </c>
      <c r="X87" s="322">
        <v>20</v>
      </c>
      <c r="Y87" s="322">
        <v>19</v>
      </c>
      <c r="Z87" s="322">
        <v>19</v>
      </c>
      <c r="AA87" s="322">
        <v>20</v>
      </c>
      <c r="AB87" s="322">
        <v>18</v>
      </c>
      <c r="AC87" s="322">
        <v>20</v>
      </c>
      <c r="AD87" s="322">
        <v>6</v>
      </c>
      <c r="AE87" s="323"/>
      <c r="AF87" s="323"/>
      <c r="AG87" s="323"/>
      <c r="AH87" s="323"/>
      <c r="AI87" s="323"/>
      <c r="AJ87" s="323"/>
      <c r="AK87" s="323"/>
      <c r="AL87" s="323"/>
      <c r="AM87" s="323"/>
      <c r="AN87" s="323"/>
    </row>
    <row r="88" spans="1:40" ht="15" customHeight="1" x14ac:dyDescent="0.3">
      <c r="A88" s="321" t="s">
        <v>723</v>
      </c>
      <c r="B88" s="321" t="s">
        <v>793</v>
      </c>
      <c r="C88" s="323"/>
      <c r="D88" s="323"/>
      <c r="E88" s="323"/>
      <c r="F88" s="323"/>
      <c r="G88" s="323"/>
      <c r="H88" s="323"/>
      <c r="I88" s="323"/>
      <c r="J88" s="323"/>
      <c r="K88" s="323"/>
      <c r="L88" s="323"/>
      <c r="M88" s="323"/>
      <c r="N88" s="323"/>
      <c r="O88" s="323"/>
      <c r="P88" s="323"/>
      <c r="Q88" s="322">
        <v>50</v>
      </c>
      <c r="R88" s="322">
        <v>5</v>
      </c>
      <c r="S88" s="322">
        <v>10</v>
      </c>
      <c r="T88" s="322">
        <v>3</v>
      </c>
      <c r="U88" s="322">
        <v>20</v>
      </c>
      <c r="V88" s="322">
        <v>10</v>
      </c>
      <c r="W88" s="322">
        <v>35</v>
      </c>
      <c r="X88" s="322">
        <v>60</v>
      </c>
      <c r="Y88" s="322">
        <v>62</v>
      </c>
      <c r="Z88" s="322">
        <v>62</v>
      </c>
      <c r="AA88" s="322">
        <v>60</v>
      </c>
      <c r="AB88" s="322">
        <v>64</v>
      </c>
      <c r="AC88" s="322">
        <v>60</v>
      </c>
      <c r="AD88" s="322">
        <v>70</v>
      </c>
      <c r="AE88" s="322">
        <v>22</v>
      </c>
      <c r="AF88" s="322">
        <v>19</v>
      </c>
      <c r="AG88" s="322">
        <v>23</v>
      </c>
      <c r="AH88" s="322">
        <v>26</v>
      </c>
      <c r="AI88" s="322">
        <v>22</v>
      </c>
      <c r="AJ88" s="322">
        <v>20</v>
      </c>
      <c r="AK88" s="322">
        <v>4</v>
      </c>
      <c r="AL88" s="322">
        <v>12</v>
      </c>
      <c r="AM88" s="322">
        <v>3</v>
      </c>
      <c r="AN88" s="322">
        <v>3</v>
      </c>
    </row>
    <row r="89" spans="1:40" ht="15" customHeight="1" x14ac:dyDescent="0.3">
      <c r="A89" s="321" t="s">
        <v>723</v>
      </c>
      <c r="B89" s="321" t="s">
        <v>796</v>
      </c>
      <c r="C89" s="323"/>
      <c r="D89" s="323"/>
      <c r="E89" s="323"/>
      <c r="F89" s="323"/>
      <c r="G89" s="323"/>
      <c r="H89" s="323"/>
      <c r="I89" s="323"/>
      <c r="J89" s="323"/>
      <c r="K89" s="323"/>
      <c r="L89" s="323"/>
      <c r="M89" s="323"/>
      <c r="N89" s="323"/>
      <c r="O89" s="323"/>
      <c r="P89" s="323"/>
      <c r="Q89" s="323"/>
      <c r="R89" s="323"/>
      <c r="S89" s="323"/>
      <c r="T89" s="322">
        <v>1</v>
      </c>
      <c r="U89" s="322">
        <v>10</v>
      </c>
      <c r="V89" s="322">
        <v>15</v>
      </c>
      <c r="W89" s="322">
        <v>15</v>
      </c>
      <c r="X89" s="322">
        <v>20</v>
      </c>
      <c r="Y89" s="322">
        <v>19</v>
      </c>
      <c r="Z89" s="322">
        <v>19</v>
      </c>
      <c r="AA89" s="322">
        <v>20</v>
      </c>
      <c r="AB89" s="322">
        <v>18</v>
      </c>
      <c r="AC89" s="322">
        <v>20</v>
      </c>
      <c r="AD89" s="322">
        <v>6</v>
      </c>
      <c r="AE89" s="323"/>
      <c r="AF89" s="323"/>
      <c r="AG89" s="323"/>
      <c r="AH89" s="323"/>
      <c r="AI89" s="323"/>
      <c r="AJ89" s="323"/>
      <c r="AK89" s="323"/>
      <c r="AL89" s="323"/>
      <c r="AM89" s="323"/>
      <c r="AN89" s="323"/>
    </row>
    <row r="90" spans="1:40" ht="15" customHeight="1" x14ac:dyDescent="0.3">
      <c r="A90" s="321" t="s">
        <v>1310</v>
      </c>
      <c r="B90" s="321" t="s">
        <v>1311</v>
      </c>
      <c r="C90" s="323"/>
      <c r="D90" s="323"/>
      <c r="E90" s="323"/>
      <c r="F90" s="323"/>
      <c r="G90" s="323"/>
      <c r="H90" s="323"/>
      <c r="I90" s="323"/>
      <c r="J90" s="323"/>
      <c r="K90" s="323"/>
      <c r="L90" s="323"/>
      <c r="M90" s="323"/>
      <c r="N90" s="323"/>
      <c r="O90" s="323"/>
      <c r="P90" s="323"/>
      <c r="Q90" s="323"/>
      <c r="R90" s="323"/>
      <c r="S90" s="323"/>
      <c r="T90" s="323"/>
      <c r="U90" s="323"/>
      <c r="V90" s="323"/>
      <c r="W90" s="323"/>
      <c r="X90" s="323"/>
      <c r="Y90" s="323"/>
      <c r="Z90" s="323"/>
      <c r="AA90" s="323"/>
      <c r="AB90" s="323"/>
      <c r="AC90" s="323"/>
      <c r="AD90" s="323"/>
      <c r="AE90" s="322">
        <v>50</v>
      </c>
      <c r="AF90" s="322">
        <v>50</v>
      </c>
      <c r="AG90" s="322">
        <v>50</v>
      </c>
      <c r="AH90" s="322">
        <v>50</v>
      </c>
      <c r="AI90" s="322">
        <v>50</v>
      </c>
      <c r="AJ90" s="322">
        <v>50</v>
      </c>
      <c r="AK90" s="322">
        <v>50</v>
      </c>
      <c r="AL90" s="322">
        <v>50</v>
      </c>
      <c r="AM90" s="322">
        <v>50</v>
      </c>
      <c r="AN90" s="322">
        <v>50</v>
      </c>
    </row>
    <row r="91" spans="1:40" ht="15" customHeight="1" x14ac:dyDescent="0.3">
      <c r="A91" s="321" t="s">
        <v>1310</v>
      </c>
      <c r="B91" s="321" t="s">
        <v>1312</v>
      </c>
      <c r="C91" s="323"/>
      <c r="D91" s="323"/>
      <c r="E91" s="323"/>
      <c r="F91" s="323"/>
      <c r="G91" s="323"/>
      <c r="H91" s="323"/>
      <c r="I91" s="323"/>
      <c r="J91" s="323"/>
      <c r="K91" s="323"/>
      <c r="L91" s="323"/>
      <c r="M91" s="323"/>
      <c r="N91" s="323"/>
      <c r="O91" s="323"/>
      <c r="P91" s="323"/>
      <c r="Q91" s="322">
        <v>25</v>
      </c>
      <c r="R91" s="322">
        <v>100</v>
      </c>
      <c r="S91" s="322">
        <v>100</v>
      </c>
      <c r="T91" s="322">
        <v>100</v>
      </c>
      <c r="U91" s="322">
        <v>100</v>
      </c>
      <c r="V91" s="322">
        <v>100</v>
      </c>
      <c r="W91" s="322">
        <v>100</v>
      </c>
      <c r="X91" s="322">
        <v>100</v>
      </c>
      <c r="Y91" s="322">
        <v>100</v>
      </c>
      <c r="Z91" s="322">
        <v>100</v>
      </c>
      <c r="AA91" s="322">
        <v>100</v>
      </c>
      <c r="AB91" s="322">
        <v>100</v>
      </c>
      <c r="AC91" s="322">
        <v>100</v>
      </c>
      <c r="AD91" s="322">
        <v>100</v>
      </c>
      <c r="AE91" s="322">
        <v>50</v>
      </c>
      <c r="AF91" s="322">
        <v>50</v>
      </c>
      <c r="AG91" s="322">
        <v>50</v>
      </c>
      <c r="AH91" s="322">
        <v>50</v>
      </c>
      <c r="AI91" s="322">
        <v>50</v>
      </c>
      <c r="AJ91" s="322">
        <v>50</v>
      </c>
      <c r="AK91" s="322">
        <v>50</v>
      </c>
      <c r="AL91" s="322">
        <v>50</v>
      </c>
      <c r="AM91" s="322">
        <v>50</v>
      </c>
      <c r="AN91" s="322">
        <v>50</v>
      </c>
    </row>
    <row r="92" spans="1:40" ht="15" customHeight="1" x14ac:dyDescent="0.3">
      <c r="A92" s="321" t="s">
        <v>1310</v>
      </c>
      <c r="B92" s="321" t="s">
        <v>1313</v>
      </c>
      <c r="C92" s="322">
        <v>100</v>
      </c>
      <c r="D92" s="322">
        <v>100</v>
      </c>
      <c r="E92" s="322">
        <v>100</v>
      </c>
      <c r="F92" s="322">
        <v>100</v>
      </c>
      <c r="G92" s="322">
        <v>100</v>
      </c>
      <c r="H92" s="322">
        <v>100</v>
      </c>
      <c r="I92" s="322">
        <v>100</v>
      </c>
      <c r="J92" s="322">
        <v>100</v>
      </c>
      <c r="K92" s="322">
        <v>100</v>
      </c>
      <c r="L92" s="322">
        <v>100</v>
      </c>
      <c r="M92" s="322">
        <v>100</v>
      </c>
      <c r="N92" s="322">
        <v>100</v>
      </c>
      <c r="O92" s="322">
        <v>100</v>
      </c>
      <c r="P92" s="322">
        <v>100</v>
      </c>
      <c r="Q92" s="322">
        <v>75</v>
      </c>
      <c r="R92" s="323"/>
      <c r="S92" s="323"/>
      <c r="T92" s="323"/>
      <c r="U92" s="323"/>
      <c r="V92" s="323"/>
      <c r="W92" s="323"/>
      <c r="X92" s="323"/>
      <c r="Y92" s="323"/>
      <c r="Z92" s="323"/>
      <c r="AA92" s="323"/>
      <c r="AB92" s="323"/>
      <c r="AC92" s="323"/>
      <c r="AD92" s="323"/>
      <c r="AE92" s="323"/>
      <c r="AF92" s="323"/>
      <c r="AG92" s="323"/>
      <c r="AH92" s="323"/>
      <c r="AI92" s="323"/>
      <c r="AJ92" s="323"/>
      <c r="AK92" s="323"/>
      <c r="AL92" s="323"/>
      <c r="AM92" s="323"/>
      <c r="AN92" s="323"/>
    </row>
    <row r="93" spans="1:40" ht="15" customHeight="1" x14ac:dyDescent="0.3">
      <c r="A93" s="321" t="s">
        <v>728</v>
      </c>
      <c r="B93" s="321" t="s">
        <v>798</v>
      </c>
      <c r="C93" s="322">
        <v>41</v>
      </c>
      <c r="D93" s="322">
        <v>41</v>
      </c>
      <c r="E93" s="322">
        <v>41</v>
      </c>
      <c r="F93" s="322">
        <v>41</v>
      </c>
      <c r="G93" s="322">
        <v>41</v>
      </c>
      <c r="H93" s="322">
        <v>41</v>
      </c>
      <c r="I93" s="322">
        <v>40</v>
      </c>
      <c r="J93" s="322">
        <v>39</v>
      </c>
      <c r="K93" s="322">
        <v>38</v>
      </c>
      <c r="L93" s="322">
        <v>36</v>
      </c>
      <c r="M93" s="322">
        <v>36</v>
      </c>
      <c r="N93" s="322">
        <v>36</v>
      </c>
      <c r="O93" s="322">
        <v>32</v>
      </c>
      <c r="P93" s="322">
        <v>33</v>
      </c>
      <c r="Q93" s="322">
        <v>45</v>
      </c>
      <c r="R93" s="322">
        <v>45</v>
      </c>
      <c r="S93" s="322">
        <v>45</v>
      </c>
      <c r="T93" s="322">
        <v>45</v>
      </c>
      <c r="U93" s="322">
        <v>45</v>
      </c>
      <c r="V93" s="322">
        <v>45</v>
      </c>
      <c r="W93" s="322">
        <v>45</v>
      </c>
      <c r="X93" s="322">
        <v>45</v>
      </c>
      <c r="Y93" s="322">
        <v>45</v>
      </c>
      <c r="Z93" s="322">
        <v>45</v>
      </c>
      <c r="AA93" s="322">
        <v>45</v>
      </c>
      <c r="AB93" s="322">
        <v>45</v>
      </c>
      <c r="AC93" s="322">
        <v>50</v>
      </c>
      <c r="AD93" s="322">
        <v>21</v>
      </c>
      <c r="AE93" s="322">
        <v>0.3</v>
      </c>
      <c r="AF93" s="323"/>
      <c r="AG93" s="323"/>
      <c r="AH93" s="323"/>
      <c r="AI93" s="323"/>
      <c r="AJ93" s="323"/>
      <c r="AK93" s="323"/>
      <c r="AL93" s="323"/>
      <c r="AM93" s="323"/>
      <c r="AN93" s="323"/>
    </row>
    <row r="94" spans="1:40" ht="15" customHeight="1" x14ac:dyDescent="0.3">
      <c r="A94" s="321" t="s">
        <v>728</v>
      </c>
      <c r="B94" s="321" t="s">
        <v>799</v>
      </c>
      <c r="C94" s="323"/>
      <c r="D94" s="323"/>
      <c r="E94" s="323"/>
      <c r="F94" s="323"/>
      <c r="G94" s="323"/>
      <c r="H94" s="323"/>
      <c r="I94" s="323"/>
      <c r="J94" s="323"/>
      <c r="K94" s="323"/>
      <c r="L94" s="323"/>
      <c r="M94" s="323"/>
      <c r="N94" s="323"/>
      <c r="O94" s="323"/>
      <c r="P94" s="323"/>
      <c r="Q94" s="323"/>
      <c r="R94" s="323"/>
      <c r="S94" s="323"/>
      <c r="T94" s="323"/>
      <c r="U94" s="323"/>
      <c r="V94" s="323"/>
      <c r="W94" s="323"/>
      <c r="X94" s="323"/>
      <c r="Y94" s="323"/>
      <c r="Z94" s="323"/>
      <c r="AA94" s="323"/>
      <c r="AB94" s="323"/>
      <c r="AC94" s="323"/>
      <c r="AD94" s="322">
        <v>40</v>
      </c>
      <c r="AE94" s="322">
        <v>49.7</v>
      </c>
      <c r="AF94" s="322">
        <v>50</v>
      </c>
      <c r="AG94" s="322">
        <v>50</v>
      </c>
      <c r="AH94" s="322">
        <v>50</v>
      </c>
      <c r="AI94" s="322">
        <v>50</v>
      </c>
      <c r="AJ94" s="322">
        <v>50</v>
      </c>
      <c r="AK94" s="322">
        <v>50</v>
      </c>
      <c r="AL94" s="322">
        <v>50</v>
      </c>
      <c r="AM94" s="322">
        <v>50</v>
      </c>
      <c r="AN94" s="322">
        <v>50</v>
      </c>
    </row>
    <row r="95" spans="1:40" ht="15" customHeight="1" x14ac:dyDescent="0.3">
      <c r="A95" s="321" t="s">
        <v>728</v>
      </c>
      <c r="B95" s="321" t="s">
        <v>801</v>
      </c>
      <c r="C95" s="323"/>
      <c r="D95" s="323"/>
      <c r="E95" s="323"/>
      <c r="F95" s="323"/>
      <c r="G95" s="323"/>
      <c r="H95" s="323"/>
      <c r="I95" s="323"/>
      <c r="J95" s="323"/>
      <c r="K95" s="323"/>
      <c r="L95" s="323"/>
      <c r="M95" s="323"/>
      <c r="N95" s="323"/>
      <c r="O95" s="323"/>
      <c r="P95" s="323"/>
      <c r="Q95" s="323"/>
      <c r="R95" s="323"/>
      <c r="S95" s="323"/>
      <c r="T95" s="323"/>
      <c r="U95" s="323"/>
      <c r="V95" s="323"/>
      <c r="W95" s="323"/>
      <c r="X95" s="323"/>
      <c r="Y95" s="323"/>
      <c r="Z95" s="323"/>
      <c r="AA95" s="323"/>
      <c r="AB95" s="323"/>
      <c r="AC95" s="323"/>
      <c r="AD95" s="322">
        <v>29</v>
      </c>
      <c r="AE95" s="322">
        <v>49.7</v>
      </c>
      <c r="AF95" s="322">
        <v>50</v>
      </c>
      <c r="AG95" s="322">
        <v>50</v>
      </c>
      <c r="AH95" s="322">
        <v>50</v>
      </c>
      <c r="AI95" s="322">
        <v>50</v>
      </c>
      <c r="AJ95" s="322">
        <v>50</v>
      </c>
      <c r="AK95" s="322">
        <v>50</v>
      </c>
      <c r="AL95" s="322">
        <v>50</v>
      </c>
      <c r="AM95" s="322">
        <v>50</v>
      </c>
      <c r="AN95" s="322">
        <v>50</v>
      </c>
    </row>
    <row r="96" spans="1:40" ht="15" customHeight="1" x14ac:dyDescent="0.3">
      <c r="A96" s="321" t="s">
        <v>728</v>
      </c>
      <c r="B96" s="321" t="s">
        <v>802</v>
      </c>
      <c r="C96" s="322">
        <v>41</v>
      </c>
      <c r="D96" s="322">
        <v>41</v>
      </c>
      <c r="E96" s="322">
        <v>41</v>
      </c>
      <c r="F96" s="322">
        <v>41</v>
      </c>
      <c r="G96" s="322">
        <v>41</v>
      </c>
      <c r="H96" s="322">
        <v>41</v>
      </c>
      <c r="I96" s="322">
        <v>40</v>
      </c>
      <c r="J96" s="322">
        <v>39</v>
      </c>
      <c r="K96" s="322">
        <v>38</v>
      </c>
      <c r="L96" s="322">
        <v>36</v>
      </c>
      <c r="M96" s="322">
        <v>36</v>
      </c>
      <c r="N96" s="322">
        <v>36</v>
      </c>
      <c r="O96" s="322">
        <v>32</v>
      </c>
      <c r="P96" s="322">
        <v>33</v>
      </c>
      <c r="Q96" s="322">
        <v>45</v>
      </c>
      <c r="R96" s="322">
        <v>45</v>
      </c>
      <c r="S96" s="322">
        <v>45</v>
      </c>
      <c r="T96" s="322">
        <v>45</v>
      </c>
      <c r="U96" s="322">
        <v>45</v>
      </c>
      <c r="V96" s="322">
        <v>45</v>
      </c>
      <c r="W96" s="322">
        <v>45</v>
      </c>
      <c r="X96" s="322">
        <v>45</v>
      </c>
      <c r="Y96" s="322">
        <v>45</v>
      </c>
      <c r="Z96" s="322">
        <v>45</v>
      </c>
      <c r="AA96" s="322">
        <v>45</v>
      </c>
      <c r="AB96" s="322">
        <v>45</v>
      </c>
      <c r="AC96" s="322">
        <v>50</v>
      </c>
      <c r="AD96" s="322">
        <v>10</v>
      </c>
      <c r="AE96" s="322">
        <v>0.3</v>
      </c>
      <c r="AF96" s="323"/>
      <c r="AG96" s="323"/>
      <c r="AH96" s="323"/>
      <c r="AI96" s="323"/>
      <c r="AJ96" s="323"/>
      <c r="AK96" s="323"/>
      <c r="AL96" s="323"/>
      <c r="AM96" s="323"/>
      <c r="AN96" s="323"/>
    </row>
    <row r="97" spans="1:40" ht="15" customHeight="1" x14ac:dyDescent="0.3">
      <c r="A97" s="321" t="s">
        <v>728</v>
      </c>
      <c r="B97" s="321" t="s">
        <v>803</v>
      </c>
      <c r="C97" s="322">
        <v>4</v>
      </c>
      <c r="D97" s="322">
        <v>4</v>
      </c>
      <c r="E97" s="322">
        <v>4</v>
      </c>
      <c r="F97" s="322">
        <v>4</v>
      </c>
      <c r="G97" s="322">
        <v>4</v>
      </c>
      <c r="H97" s="322">
        <v>4</v>
      </c>
      <c r="I97" s="322">
        <v>2</v>
      </c>
      <c r="J97" s="322">
        <v>8</v>
      </c>
      <c r="K97" s="322">
        <v>8</v>
      </c>
      <c r="L97" s="322">
        <v>9</v>
      </c>
      <c r="M97" s="322">
        <v>8</v>
      </c>
      <c r="N97" s="322">
        <v>8</v>
      </c>
      <c r="O97" s="322">
        <v>19</v>
      </c>
      <c r="P97" s="322">
        <v>20</v>
      </c>
      <c r="Q97" s="322">
        <v>10</v>
      </c>
      <c r="R97" s="322">
        <v>10</v>
      </c>
      <c r="S97" s="322">
        <v>10</v>
      </c>
      <c r="T97" s="322">
        <v>10</v>
      </c>
      <c r="U97" s="322">
        <v>10</v>
      </c>
      <c r="V97" s="322">
        <v>10</v>
      </c>
      <c r="W97" s="322">
        <v>10</v>
      </c>
      <c r="X97" s="322">
        <v>10</v>
      </c>
      <c r="Y97" s="322">
        <v>10</v>
      </c>
      <c r="Z97" s="322">
        <v>10</v>
      </c>
      <c r="AA97" s="322">
        <v>10</v>
      </c>
      <c r="AB97" s="322">
        <v>10</v>
      </c>
      <c r="AC97" s="323"/>
      <c r="AD97" s="323"/>
      <c r="AE97" s="323"/>
      <c r="AF97" s="323"/>
      <c r="AG97" s="323"/>
      <c r="AH97" s="323"/>
      <c r="AI97" s="323"/>
      <c r="AJ97" s="323"/>
      <c r="AK97" s="323"/>
      <c r="AL97" s="323"/>
      <c r="AM97" s="323"/>
      <c r="AN97" s="323"/>
    </row>
    <row r="98" spans="1:40" ht="15" customHeight="1" x14ac:dyDescent="0.3">
      <c r="A98" s="321" t="s">
        <v>728</v>
      </c>
      <c r="B98" s="321" t="s">
        <v>804</v>
      </c>
      <c r="C98" s="322">
        <v>14</v>
      </c>
      <c r="D98" s="322">
        <v>14</v>
      </c>
      <c r="E98" s="322">
        <v>14</v>
      </c>
      <c r="F98" s="322">
        <v>14</v>
      </c>
      <c r="G98" s="322">
        <v>14</v>
      </c>
      <c r="H98" s="322">
        <v>14</v>
      </c>
      <c r="I98" s="322">
        <v>18</v>
      </c>
      <c r="J98" s="322">
        <v>14</v>
      </c>
      <c r="K98" s="322">
        <v>16</v>
      </c>
      <c r="L98" s="322">
        <v>19</v>
      </c>
      <c r="M98" s="322">
        <v>20</v>
      </c>
      <c r="N98" s="322">
        <v>20</v>
      </c>
      <c r="O98" s="322">
        <v>17</v>
      </c>
      <c r="P98" s="322">
        <v>14</v>
      </c>
      <c r="Q98" s="323"/>
      <c r="R98" s="323"/>
      <c r="S98" s="323"/>
      <c r="T98" s="323"/>
      <c r="U98" s="323"/>
      <c r="V98" s="323"/>
      <c r="W98" s="323"/>
      <c r="X98" s="323"/>
      <c r="Y98" s="323"/>
      <c r="Z98" s="323"/>
      <c r="AA98" s="323"/>
      <c r="AB98" s="323"/>
      <c r="AC98" s="323"/>
      <c r="AD98" s="323"/>
      <c r="AE98" s="323"/>
      <c r="AF98" s="323"/>
      <c r="AG98" s="323"/>
      <c r="AH98" s="323"/>
      <c r="AI98" s="323"/>
      <c r="AJ98" s="323"/>
      <c r="AK98" s="323"/>
      <c r="AL98" s="323"/>
      <c r="AM98" s="323"/>
      <c r="AN98" s="323"/>
    </row>
    <row r="99" spans="1:40" ht="15" customHeight="1" x14ac:dyDescent="0.3">
      <c r="A99" s="245"/>
      <c r="B99" s="245"/>
      <c r="C99" s="246"/>
      <c r="D99" s="246"/>
      <c r="E99" s="246"/>
      <c r="F99" s="246"/>
      <c r="G99" s="246"/>
      <c r="H99" s="246"/>
      <c r="I99" s="246"/>
      <c r="J99" s="246"/>
      <c r="K99" s="246"/>
      <c r="L99" s="246"/>
      <c r="M99" s="246"/>
      <c r="N99" s="246"/>
      <c r="O99" s="246"/>
      <c r="P99" s="246"/>
      <c r="Q99" s="244"/>
      <c r="R99" s="244"/>
      <c r="S99" s="244"/>
      <c r="T99" s="244"/>
      <c r="U99" s="244"/>
      <c r="V99" s="244"/>
      <c r="W99" s="244"/>
      <c r="X99" s="244"/>
      <c r="Y99" s="244"/>
      <c r="Z99" s="244"/>
      <c r="AA99" s="244"/>
      <c r="AB99" s="244"/>
      <c r="AC99" s="244"/>
      <c r="AD99" s="244"/>
      <c r="AE99" s="244"/>
      <c r="AF99" s="244"/>
      <c r="AG99" s="244"/>
      <c r="AH99" s="244"/>
      <c r="AI99" s="244"/>
      <c r="AJ99" s="244"/>
      <c r="AK99" s="244"/>
      <c r="AL99" s="244"/>
      <c r="AM99" s="244"/>
      <c r="AN99" s="199"/>
    </row>
    <row r="100" spans="1:40" ht="15" customHeight="1" x14ac:dyDescent="0.3">
      <c r="A100" s="24" t="s">
        <v>1524</v>
      </c>
    </row>
    <row r="101" spans="1:40" ht="15" customHeight="1" x14ac:dyDescent="0.3">
      <c r="A101" s="320" t="s">
        <v>732</v>
      </c>
      <c r="B101" s="320" t="s">
        <v>733</v>
      </c>
      <c r="C101" s="320" t="s">
        <v>4</v>
      </c>
      <c r="D101" s="320" t="s">
        <v>5</v>
      </c>
      <c r="E101" s="320" t="s">
        <v>6</v>
      </c>
      <c r="F101" s="320" t="s">
        <v>7</v>
      </c>
      <c r="G101" s="320" t="s">
        <v>8</v>
      </c>
      <c r="H101" s="320" t="s">
        <v>9</v>
      </c>
      <c r="I101" s="320" t="s">
        <v>10</v>
      </c>
      <c r="J101" s="320" t="s">
        <v>11</v>
      </c>
      <c r="K101" s="320" t="s">
        <v>12</v>
      </c>
      <c r="L101" s="320" t="s">
        <v>13</v>
      </c>
      <c r="M101" s="320" t="s">
        <v>14</v>
      </c>
      <c r="N101" s="320" t="s">
        <v>15</v>
      </c>
      <c r="O101" s="320" t="s">
        <v>16</v>
      </c>
      <c r="P101" s="320" t="s">
        <v>17</v>
      </c>
      <c r="Q101" s="320" t="s">
        <v>18</v>
      </c>
      <c r="R101" s="320" t="s">
        <v>19</v>
      </c>
      <c r="S101" s="320" t="s">
        <v>20</v>
      </c>
      <c r="T101" s="320" t="s">
        <v>21</v>
      </c>
      <c r="U101" s="320" t="s">
        <v>22</v>
      </c>
      <c r="V101" s="320" t="s">
        <v>23</v>
      </c>
      <c r="W101" s="320" t="s">
        <v>24</v>
      </c>
      <c r="X101" s="320" t="s">
        <v>25</v>
      </c>
      <c r="Y101" s="320" t="s">
        <v>26</v>
      </c>
      <c r="Z101" s="320" t="s">
        <v>27</v>
      </c>
      <c r="AA101" s="320" t="s">
        <v>28</v>
      </c>
      <c r="AB101" s="320" t="s">
        <v>29</v>
      </c>
      <c r="AC101" s="320" t="s">
        <v>30</v>
      </c>
      <c r="AD101" s="320" t="s">
        <v>31</v>
      </c>
      <c r="AE101" s="320" t="s">
        <v>32</v>
      </c>
      <c r="AF101" s="320" t="s">
        <v>1058</v>
      </c>
      <c r="AG101" s="320" t="s">
        <v>1315</v>
      </c>
      <c r="AH101" s="320" t="s">
        <v>1362</v>
      </c>
      <c r="AI101" s="320" t="s">
        <v>1608</v>
      </c>
      <c r="AJ101" s="320" t="s">
        <v>1736</v>
      </c>
      <c r="AK101" s="320" t="s">
        <v>1779</v>
      </c>
      <c r="AL101" s="320" t="s">
        <v>1837</v>
      </c>
      <c r="AM101" s="320" t="s">
        <v>2014</v>
      </c>
      <c r="AN101" s="320" t="s">
        <v>2114</v>
      </c>
    </row>
    <row r="102" spans="1:40" ht="15" customHeight="1" x14ac:dyDescent="0.3">
      <c r="A102" s="321" t="s">
        <v>1363</v>
      </c>
      <c r="B102" s="321" t="s">
        <v>1364</v>
      </c>
      <c r="C102" s="322">
        <v>100</v>
      </c>
      <c r="D102" s="322">
        <v>100</v>
      </c>
      <c r="E102" s="322">
        <v>100</v>
      </c>
      <c r="F102" s="322">
        <v>100</v>
      </c>
      <c r="G102" s="322">
        <v>100</v>
      </c>
      <c r="H102" s="322">
        <v>100</v>
      </c>
      <c r="I102" s="322">
        <v>100</v>
      </c>
      <c r="J102" s="322">
        <v>100</v>
      </c>
      <c r="K102" s="322">
        <v>100</v>
      </c>
      <c r="L102" s="322">
        <v>100</v>
      </c>
      <c r="M102" s="322">
        <v>100</v>
      </c>
      <c r="N102" s="322">
        <v>100</v>
      </c>
      <c r="O102" s="322">
        <v>100</v>
      </c>
      <c r="P102" s="322">
        <v>100</v>
      </c>
      <c r="Q102" s="322">
        <v>100</v>
      </c>
      <c r="R102" s="322">
        <v>100</v>
      </c>
      <c r="S102" s="322">
        <v>100</v>
      </c>
      <c r="T102" s="322">
        <v>100</v>
      </c>
      <c r="U102" s="322">
        <v>100</v>
      </c>
      <c r="V102" s="322">
        <v>100</v>
      </c>
      <c r="W102" s="322">
        <v>100</v>
      </c>
      <c r="X102" s="322">
        <v>100</v>
      </c>
      <c r="Y102" s="323"/>
      <c r="Z102" s="323"/>
      <c r="AA102" s="323"/>
      <c r="AB102" s="323"/>
      <c r="AC102" s="323"/>
      <c r="AD102" s="323"/>
      <c r="AE102" s="323"/>
      <c r="AF102" s="323"/>
      <c r="AG102" s="323"/>
      <c r="AH102" s="323"/>
      <c r="AI102" s="323"/>
      <c r="AJ102" s="323"/>
      <c r="AK102" s="323"/>
      <c r="AL102" s="323"/>
      <c r="AM102" s="323"/>
      <c r="AN102" s="323"/>
    </row>
    <row r="103" spans="1:40" ht="15" customHeight="1" x14ac:dyDescent="0.3">
      <c r="A103" s="321" t="s">
        <v>1363</v>
      </c>
      <c r="B103" s="321" t="s">
        <v>1983</v>
      </c>
      <c r="C103" s="323"/>
      <c r="D103" s="323"/>
      <c r="E103" s="323"/>
      <c r="F103" s="323"/>
      <c r="G103" s="323"/>
      <c r="H103" s="323"/>
      <c r="I103" s="323"/>
      <c r="J103" s="323"/>
      <c r="K103" s="323"/>
      <c r="L103" s="323"/>
      <c r="M103" s="323"/>
      <c r="N103" s="323"/>
      <c r="O103" s="323"/>
      <c r="P103" s="323"/>
      <c r="Q103" s="323"/>
      <c r="R103" s="323"/>
      <c r="S103" s="323"/>
      <c r="T103" s="323"/>
      <c r="U103" s="323"/>
      <c r="V103" s="323"/>
      <c r="W103" s="323"/>
      <c r="X103" s="323"/>
      <c r="Y103" s="322">
        <v>100</v>
      </c>
      <c r="Z103" s="322">
        <v>100</v>
      </c>
      <c r="AA103" s="322">
        <v>100</v>
      </c>
      <c r="AB103" s="322">
        <v>100</v>
      </c>
      <c r="AC103" s="322">
        <v>100</v>
      </c>
      <c r="AD103" s="322">
        <v>100</v>
      </c>
      <c r="AE103" s="322">
        <v>100</v>
      </c>
      <c r="AF103" s="322">
        <v>100</v>
      </c>
      <c r="AG103" s="322">
        <v>100</v>
      </c>
      <c r="AH103" s="322">
        <v>100</v>
      </c>
      <c r="AI103" s="322">
        <v>100</v>
      </c>
      <c r="AJ103" s="322">
        <v>100</v>
      </c>
      <c r="AK103" s="322">
        <v>100</v>
      </c>
      <c r="AL103" s="322">
        <v>100</v>
      </c>
      <c r="AM103" s="322">
        <v>100</v>
      </c>
      <c r="AN103" s="322">
        <v>100</v>
      </c>
    </row>
    <row r="104" spans="1:40" ht="15" customHeight="1" x14ac:dyDescent="0.3">
      <c r="A104" s="321" t="s">
        <v>1365</v>
      </c>
      <c r="B104" s="321" t="s">
        <v>1366</v>
      </c>
      <c r="C104" s="323"/>
      <c r="D104" s="323"/>
      <c r="E104" s="323"/>
      <c r="F104" s="323"/>
      <c r="G104" s="323"/>
      <c r="H104" s="323"/>
      <c r="I104" s="323"/>
      <c r="J104" s="323"/>
      <c r="K104" s="323"/>
      <c r="L104" s="323"/>
      <c r="M104" s="323"/>
      <c r="N104" s="323"/>
      <c r="O104" s="323"/>
      <c r="P104" s="323"/>
      <c r="Q104" s="323"/>
      <c r="R104" s="323"/>
      <c r="S104" s="322">
        <v>50</v>
      </c>
      <c r="T104" s="322">
        <v>100</v>
      </c>
      <c r="U104" s="322">
        <v>100</v>
      </c>
      <c r="V104" s="322">
        <v>100</v>
      </c>
      <c r="W104" s="322">
        <v>100</v>
      </c>
      <c r="X104" s="322">
        <v>100</v>
      </c>
      <c r="Y104" s="322">
        <v>100</v>
      </c>
      <c r="Z104" s="322">
        <v>100</v>
      </c>
      <c r="AA104" s="322">
        <v>100</v>
      </c>
      <c r="AB104" s="322">
        <v>100</v>
      </c>
      <c r="AC104" s="322">
        <v>100</v>
      </c>
      <c r="AD104" s="322">
        <v>100</v>
      </c>
      <c r="AE104" s="322">
        <v>100</v>
      </c>
      <c r="AF104" s="322">
        <v>100</v>
      </c>
      <c r="AG104" s="322">
        <v>100</v>
      </c>
      <c r="AH104" s="322">
        <v>100</v>
      </c>
      <c r="AI104" s="322">
        <v>100</v>
      </c>
      <c r="AJ104" s="322">
        <v>100</v>
      </c>
      <c r="AK104" s="322">
        <v>100</v>
      </c>
      <c r="AL104" s="322">
        <v>100</v>
      </c>
      <c r="AM104" s="322">
        <v>100</v>
      </c>
      <c r="AN104" s="322">
        <v>100</v>
      </c>
    </row>
    <row r="105" spans="1:40" ht="15" customHeight="1" x14ac:dyDescent="0.3">
      <c r="A105" s="321" t="s">
        <v>1365</v>
      </c>
      <c r="B105" s="321" t="s">
        <v>1367</v>
      </c>
      <c r="C105" s="322">
        <v>100</v>
      </c>
      <c r="D105" s="322">
        <v>100</v>
      </c>
      <c r="E105" s="322">
        <v>100</v>
      </c>
      <c r="F105" s="322">
        <v>100</v>
      </c>
      <c r="G105" s="322">
        <v>100</v>
      </c>
      <c r="H105" s="322">
        <v>100</v>
      </c>
      <c r="I105" s="322">
        <v>100</v>
      </c>
      <c r="J105" s="322">
        <v>100</v>
      </c>
      <c r="K105" s="322">
        <v>100</v>
      </c>
      <c r="L105" s="322">
        <v>100</v>
      </c>
      <c r="M105" s="322">
        <v>100</v>
      </c>
      <c r="N105" s="322">
        <v>100</v>
      </c>
      <c r="O105" s="322">
        <v>100</v>
      </c>
      <c r="P105" s="322">
        <v>100</v>
      </c>
      <c r="Q105" s="322">
        <v>100</v>
      </c>
      <c r="R105" s="322">
        <v>100</v>
      </c>
      <c r="S105" s="322">
        <v>50</v>
      </c>
      <c r="T105" s="323"/>
      <c r="U105" s="323"/>
      <c r="V105" s="323"/>
      <c r="W105" s="323"/>
      <c r="X105" s="323"/>
      <c r="Y105" s="323"/>
      <c r="Z105" s="323"/>
      <c r="AA105" s="323"/>
      <c r="AB105" s="323"/>
      <c r="AC105" s="323"/>
      <c r="AD105" s="323"/>
      <c r="AE105" s="323"/>
      <c r="AF105" s="323"/>
      <c r="AG105" s="323"/>
      <c r="AH105" s="323"/>
      <c r="AI105" s="323"/>
      <c r="AJ105" s="323"/>
      <c r="AK105" s="323"/>
      <c r="AL105" s="323"/>
      <c r="AM105" s="323"/>
      <c r="AN105" s="323"/>
    </row>
    <row r="106" spans="1:40" ht="15" customHeight="1" x14ac:dyDescent="0.3">
      <c r="A106" s="321" t="s">
        <v>1368</v>
      </c>
      <c r="B106" s="321" t="s">
        <v>1369</v>
      </c>
      <c r="C106" s="322">
        <v>100</v>
      </c>
      <c r="D106" s="322">
        <v>100</v>
      </c>
      <c r="E106" s="322">
        <v>100</v>
      </c>
      <c r="F106" s="322">
        <v>100</v>
      </c>
      <c r="G106" s="322">
        <v>100</v>
      </c>
      <c r="H106" s="322">
        <v>100</v>
      </c>
      <c r="I106" s="322">
        <v>100</v>
      </c>
      <c r="J106" s="322">
        <v>100</v>
      </c>
      <c r="K106" s="322">
        <v>83.333333333333343</v>
      </c>
      <c r="L106" s="323"/>
      <c r="M106" s="323"/>
      <c r="N106" s="323"/>
      <c r="O106" s="323"/>
      <c r="P106" s="323"/>
      <c r="Q106" s="323"/>
      <c r="R106" s="323"/>
      <c r="S106" s="323"/>
      <c r="T106" s="323"/>
      <c r="U106" s="323"/>
      <c r="V106" s="323"/>
      <c r="W106" s="323"/>
      <c r="X106" s="323"/>
      <c r="Y106" s="323"/>
      <c r="Z106" s="323"/>
      <c r="AA106" s="323"/>
      <c r="AB106" s="323"/>
      <c r="AC106" s="323"/>
      <c r="AD106" s="323"/>
      <c r="AE106" s="323"/>
      <c r="AF106" s="323"/>
      <c r="AG106" s="323"/>
      <c r="AH106" s="323"/>
      <c r="AI106" s="323"/>
      <c r="AJ106" s="323"/>
      <c r="AK106" s="323"/>
      <c r="AL106" s="323"/>
      <c r="AM106" s="323"/>
      <c r="AN106" s="323"/>
    </row>
    <row r="107" spans="1:40" ht="15" customHeight="1" x14ac:dyDescent="0.3">
      <c r="A107" s="321" t="s">
        <v>1368</v>
      </c>
      <c r="B107" s="321" t="s">
        <v>1370</v>
      </c>
      <c r="C107" s="323"/>
      <c r="D107" s="323"/>
      <c r="E107" s="323"/>
      <c r="F107" s="323"/>
      <c r="G107" s="323"/>
      <c r="H107" s="323"/>
      <c r="I107" s="323"/>
      <c r="J107" s="323"/>
      <c r="K107" s="322">
        <v>16.666666666666664</v>
      </c>
      <c r="L107" s="322">
        <v>100</v>
      </c>
      <c r="M107" s="322">
        <v>100</v>
      </c>
      <c r="N107" s="322">
        <v>100</v>
      </c>
      <c r="O107" s="322">
        <v>100</v>
      </c>
      <c r="P107" s="322">
        <v>100</v>
      </c>
      <c r="Q107" s="322">
        <v>100</v>
      </c>
      <c r="R107" s="322">
        <v>100</v>
      </c>
      <c r="S107" s="322">
        <v>100</v>
      </c>
      <c r="T107" s="322">
        <v>100</v>
      </c>
      <c r="U107" s="322">
        <v>100</v>
      </c>
      <c r="V107" s="322">
        <v>100</v>
      </c>
      <c r="W107" s="322">
        <v>100</v>
      </c>
      <c r="X107" s="323"/>
      <c r="Y107" s="323"/>
      <c r="Z107" s="323"/>
      <c r="AA107" s="323"/>
      <c r="AB107" s="323"/>
      <c r="AC107" s="323"/>
      <c r="AD107" s="323"/>
      <c r="AE107" s="323"/>
      <c r="AF107" s="323"/>
      <c r="AG107" s="323"/>
      <c r="AH107" s="323"/>
      <c r="AI107" s="323"/>
      <c r="AJ107" s="323"/>
      <c r="AK107" s="323"/>
      <c r="AL107" s="323"/>
      <c r="AM107" s="323"/>
      <c r="AN107" s="323"/>
    </row>
    <row r="108" spans="1:40" ht="15" customHeight="1" x14ac:dyDescent="0.3">
      <c r="A108" s="321" t="s">
        <v>1368</v>
      </c>
      <c r="B108" s="321" t="s">
        <v>1371</v>
      </c>
      <c r="C108" s="323"/>
      <c r="D108" s="323"/>
      <c r="E108" s="323"/>
      <c r="F108" s="323"/>
      <c r="G108" s="323"/>
      <c r="H108" s="323"/>
      <c r="I108" s="323"/>
      <c r="J108" s="323"/>
      <c r="K108" s="323"/>
      <c r="L108" s="323"/>
      <c r="M108" s="323"/>
      <c r="N108" s="323"/>
      <c r="O108" s="323"/>
      <c r="P108" s="323"/>
      <c r="Q108" s="323"/>
      <c r="R108" s="323"/>
      <c r="S108" s="323"/>
      <c r="T108" s="323"/>
      <c r="U108" s="323"/>
      <c r="V108" s="323"/>
      <c r="W108" s="323"/>
      <c r="X108" s="322">
        <v>100</v>
      </c>
      <c r="Y108" s="322">
        <v>100</v>
      </c>
      <c r="Z108" s="322">
        <v>100</v>
      </c>
      <c r="AA108" s="322">
        <v>100</v>
      </c>
      <c r="AB108" s="322">
        <v>100</v>
      </c>
      <c r="AC108" s="322">
        <v>100</v>
      </c>
      <c r="AD108" s="322">
        <v>100</v>
      </c>
      <c r="AE108" s="322">
        <v>100</v>
      </c>
      <c r="AF108" s="322">
        <v>100</v>
      </c>
      <c r="AG108" s="322">
        <v>100</v>
      </c>
      <c r="AH108" s="322">
        <v>100</v>
      </c>
      <c r="AI108" s="322">
        <v>100</v>
      </c>
      <c r="AJ108" s="322">
        <v>100</v>
      </c>
      <c r="AK108" s="322">
        <v>100</v>
      </c>
      <c r="AL108" s="322">
        <v>100</v>
      </c>
      <c r="AM108" s="322">
        <v>100</v>
      </c>
      <c r="AN108" s="322">
        <v>100</v>
      </c>
    </row>
    <row r="109" spans="1:40" ht="15" customHeight="1" x14ac:dyDescent="0.3">
      <c r="A109" s="321" t="s">
        <v>1759</v>
      </c>
      <c r="B109" s="321" t="s">
        <v>1818</v>
      </c>
      <c r="C109" s="322">
        <v>100</v>
      </c>
      <c r="D109" s="322">
        <v>100</v>
      </c>
      <c r="E109" s="322">
        <v>100</v>
      </c>
      <c r="F109" s="322">
        <v>100</v>
      </c>
      <c r="G109" s="322">
        <v>100</v>
      </c>
      <c r="H109" s="322">
        <v>100</v>
      </c>
      <c r="I109" s="322">
        <v>100</v>
      </c>
      <c r="J109" s="322">
        <v>100</v>
      </c>
      <c r="K109" s="322">
        <v>100</v>
      </c>
      <c r="L109" s="322">
        <v>100</v>
      </c>
      <c r="M109" s="322">
        <v>100</v>
      </c>
      <c r="N109" s="322">
        <v>100</v>
      </c>
      <c r="O109" s="322">
        <v>100</v>
      </c>
      <c r="P109" s="322">
        <v>100</v>
      </c>
      <c r="Q109" s="322">
        <v>100</v>
      </c>
      <c r="R109" s="322">
        <v>100</v>
      </c>
      <c r="S109" s="322">
        <v>100</v>
      </c>
      <c r="T109" s="322">
        <v>100</v>
      </c>
      <c r="U109" s="322">
        <v>100</v>
      </c>
      <c r="V109" s="322">
        <v>100</v>
      </c>
      <c r="W109" s="322">
        <v>100</v>
      </c>
      <c r="X109" s="322">
        <v>100</v>
      </c>
      <c r="Y109" s="322">
        <v>100</v>
      </c>
      <c r="Z109" s="322">
        <v>100</v>
      </c>
      <c r="AA109" s="322">
        <v>100</v>
      </c>
      <c r="AB109" s="322">
        <v>100</v>
      </c>
      <c r="AC109" s="322">
        <v>100</v>
      </c>
      <c r="AD109" s="322">
        <v>100</v>
      </c>
      <c r="AE109" s="322">
        <v>100</v>
      </c>
      <c r="AF109" s="322">
        <v>100</v>
      </c>
      <c r="AG109" s="322">
        <v>100</v>
      </c>
      <c r="AH109" s="322">
        <v>100</v>
      </c>
      <c r="AI109" s="322">
        <v>100</v>
      </c>
      <c r="AJ109" s="322">
        <v>100</v>
      </c>
      <c r="AK109" s="322">
        <v>100</v>
      </c>
      <c r="AL109" s="322">
        <v>100</v>
      </c>
      <c r="AM109" s="322">
        <v>100</v>
      </c>
      <c r="AN109" s="322">
        <v>100</v>
      </c>
    </row>
    <row r="110" spans="1:40" ht="15" customHeight="1" x14ac:dyDescent="0.3">
      <c r="A110" s="321" t="s">
        <v>1372</v>
      </c>
      <c r="B110" s="321" t="s">
        <v>1373</v>
      </c>
      <c r="C110" s="322">
        <v>100</v>
      </c>
      <c r="D110" s="322">
        <v>100</v>
      </c>
      <c r="E110" s="322">
        <v>100</v>
      </c>
      <c r="F110" s="322">
        <v>100</v>
      </c>
      <c r="G110" s="322">
        <v>100</v>
      </c>
      <c r="H110" s="322">
        <v>100</v>
      </c>
      <c r="I110" s="322">
        <v>100</v>
      </c>
      <c r="J110" s="322">
        <v>100</v>
      </c>
      <c r="K110" s="322">
        <v>100</v>
      </c>
      <c r="L110" s="322">
        <v>100</v>
      </c>
      <c r="M110" s="322">
        <v>100</v>
      </c>
      <c r="N110" s="322">
        <v>91.666666666666671</v>
      </c>
      <c r="O110" s="323"/>
      <c r="P110" s="323"/>
      <c r="Q110" s="323"/>
      <c r="R110" s="323"/>
      <c r="S110" s="323"/>
      <c r="T110" s="323"/>
      <c r="U110" s="323"/>
      <c r="V110" s="323"/>
      <c r="W110" s="323"/>
      <c r="X110" s="323"/>
      <c r="Y110" s="323"/>
      <c r="Z110" s="323"/>
      <c r="AA110" s="323"/>
      <c r="AB110" s="323"/>
      <c r="AC110" s="323"/>
      <c r="AD110" s="323"/>
      <c r="AE110" s="323"/>
      <c r="AF110" s="323"/>
      <c r="AG110" s="323"/>
      <c r="AH110" s="323"/>
      <c r="AI110" s="323"/>
      <c r="AJ110" s="323"/>
      <c r="AK110" s="323"/>
      <c r="AL110" s="323"/>
      <c r="AM110" s="323"/>
      <c r="AN110" s="323"/>
    </row>
    <row r="111" spans="1:40" ht="15" customHeight="1" x14ac:dyDescent="0.3">
      <c r="A111" s="321" t="s">
        <v>1372</v>
      </c>
      <c r="B111" s="321" t="s">
        <v>1374</v>
      </c>
      <c r="C111" s="323"/>
      <c r="D111" s="323"/>
      <c r="E111" s="323"/>
      <c r="F111" s="323"/>
      <c r="G111" s="323"/>
      <c r="H111" s="323"/>
      <c r="I111" s="323"/>
      <c r="J111" s="323"/>
      <c r="K111" s="323"/>
      <c r="L111" s="323"/>
      <c r="M111" s="323"/>
      <c r="N111" s="323"/>
      <c r="O111" s="323"/>
      <c r="P111" s="323"/>
      <c r="Q111" s="323"/>
      <c r="R111" s="323"/>
      <c r="S111" s="323"/>
      <c r="T111" s="323"/>
      <c r="U111" s="323"/>
      <c r="V111" s="323"/>
      <c r="W111" s="323"/>
      <c r="X111" s="323"/>
      <c r="Y111" s="323"/>
      <c r="Z111" s="323"/>
      <c r="AA111" s="323"/>
      <c r="AB111" s="323"/>
      <c r="AC111" s="323"/>
      <c r="AD111" s="322">
        <v>68</v>
      </c>
      <c r="AE111" s="322">
        <v>68</v>
      </c>
      <c r="AF111" s="322">
        <v>68</v>
      </c>
      <c r="AG111" s="322">
        <v>68</v>
      </c>
      <c r="AH111" s="322">
        <v>68</v>
      </c>
      <c r="AI111" s="322">
        <v>68</v>
      </c>
      <c r="AJ111" s="322">
        <v>68</v>
      </c>
      <c r="AK111" s="322">
        <v>68</v>
      </c>
      <c r="AL111" s="322">
        <v>68</v>
      </c>
      <c r="AM111" s="322">
        <v>68</v>
      </c>
      <c r="AN111" s="322">
        <v>68</v>
      </c>
    </row>
    <row r="112" spans="1:40" ht="15" customHeight="1" x14ac:dyDescent="0.3">
      <c r="A112" s="321" t="s">
        <v>1372</v>
      </c>
      <c r="B112" s="321" t="s">
        <v>1375</v>
      </c>
      <c r="C112" s="323"/>
      <c r="D112" s="323"/>
      <c r="E112" s="323"/>
      <c r="F112" s="323"/>
      <c r="G112" s="323"/>
      <c r="H112" s="323"/>
      <c r="I112" s="323"/>
      <c r="J112" s="323"/>
      <c r="K112" s="323"/>
      <c r="L112" s="323"/>
      <c r="M112" s="323"/>
      <c r="N112" s="322">
        <v>8.3333333333333321</v>
      </c>
      <c r="O112" s="322">
        <v>100</v>
      </c>
      <c r="P112" s="322">
        <v>100</v>
      </c>
      <c r="Q112" s="322">
        <v>100</v>
      </c>
      <c r="R112" s="322">
        <v>100</v>
      </c>
      <c r="S112" s="322">
        <v>100</v>
      </c>
      <c r="T112" s="322">
        <v>100</v>
      </c>
      <c r="U112" s="322">
        <v>100</v>
      </c>
      <c r="V112" s="322">
        <v>100</v>
      </c>
      <c r="W112" s="322">
        <v>100</v>
      </c>
      <c r="X112" s="322">
        <v>100</v>
      </c>
      <c r="Y112" s="322">
        <v>100</v>
      </c>
      <c r="Z112" s="322">
        <v>100</v>
      </c>
      <c r="AA112" s="322">
        <v>100</v>
      </c>
      <c r="AB112" s="322">
        <v>100</v>
      </c>
      <c r="AC112" s="322">
        <v>100</v>
      </c>
      <c r="AD112" s="322">
        <v>32</v>
      </c>
      <c r="AE112" s="322">
        <v>32</v>
      </c>
      <c r="AF112" s="322">
        <v>32</v>
      </c>
      <c r="AG112" s="322">
        <v>32</v>
      </c>
      <c r="AH112" s="322">
        <v>32</v>
      </c>
      <c r="AI112" s="322">
        <v>32</v>
      </c>
      <c r="AJ112" s="322">
        <v>32</v>
      </c>
      <c r="AK112" s="322">
        <v>32</v>
      </c>
      <c r="AL112" s="322">
        <v>32</v>
      </c>
      <c r="AM112" s="322">
        <v>32</v>
      </c>
      <c r="AN112" s="322">
        <v>32</v>
      </c>
    </row>
    <row r="113" spans="1:40" ht="15" customHeight="1" x14ac:dyDescent="0.3">
      <c r="A113" s="321" t="s">
        <v>1376</v>
      </c>
      <c r="B113" s="321" t="s">
        <v>1377</v>
      </c>
      <c r="C113" s="323"/>
      <c r="D113" s="323"/>
      <c r="E113" s="323"/>
      <c r="F113" s="323"/>
      <c r="G113" s="323"/>
      <c r="H113" s="323"/>
      <c r="I113" s="323"/>
      <c r="J113" s="323"/>
      <c r="K113" s="323"/>
      <c r="L113" s="323"/>
      <c r="M113" s="323"/>
      <c r="N113" s="323"/>
      <c r="O113" s="323"/>
      <c r="P113" s="323"/>
      <c r="Q113" s="323"/>
      <c r="R113" s="323"/>
      <c r="S113" s="323"/>
      <c r="T113" s="323"/>
      <c r="U113" s="323"/>
      <c r="V113" s="323"/>
      <c r="W113" s="323"/>
      <c r="X113" s="323"/>
      <c r="Y113" s="323"/>
      <c r="Z113" s="323"/>
      <c r="AA113" s="323"/>
      <c r="AB113" s="323"/>
      <c r="AC113" s="323"/>
      <c r="AD113" s="323"/>
      <c r="AE113" s="323"/>
      <c r="AF113" s="323"/>
      <c r="AG113" s="322">
        <v>83.333333333333343</v>
      </c>
      <c r="AH113" s="322">
        <v>100</v>
      </c>
      <c r="AI113" s="322">
        <v>100</v>
      </c>
      <c r="AJ113" s="322">
        <v>100</v>
      </c>
      <c r="AK113" s="322">
        <v>100</v>
      </c>
      <c r="AL113" s="322">
        <v>100</v>
      </c>
      <c r="AM113" s="322">
        <v>100</v>
      </c>
      <c r="AN113" s="322">
        <v>100</v>
      </c>
    </row>
    <row r="114" spans="1:40" ht="15" customHeight="1" x14ac:dyDescent="0.3">
      <c r="A114" s="321" t="s">
        <v>1376</v>
      </c>
      <c r="B114" s="321" t="s">
        <v>1378</v>
      </c>
      <c r="C114" s="323"/>
      <c r="D114" s="323"/>
      <c r="E114" s="323"/>
      <c r="F114" s="323"/>
      <c r="G114" s="323"/>
      <c r="H114" s="323"/>
      <c r="I114" s="323"/>
      <c r="J114" s="323"/>
      <c r="K114" s="323"/>
      <c r="L114" s="323"/>
      <c r="M114" s="323"/>
      <c r="N114" s="323"/>
      <c r="O114" s="323"/>
      <c r="P114" s="323"/>
      <c r="Q114" s="323"/>
      <c r="R114" s="323"/>
      <c r="S114" s="323"/>
      <c r="T114" s="323"/>
      <c r="U114" s="323"/>
      <c r="V114" s="323"/>
      <c r="W114" s="323"/>
      <c r="X114" s="323"/>
      <c r="Y114" s="323"/>
      <c r="Z114" s="323"/>
      <c r="AA114" s="323"/>
      <c r="AB114" s="323"/>
      <c r="AC114" s="323"/>
      <c r="AD114" s="322">
        <v>25</v>
      </c>
      <c r="AE114" s="322">
        <v>50</v>
      </c>
      <c r="AF114" s="322">
        <v>50</v>
      </c>
      <c r="AG114" s="322">
        <v>16.666666666666664</v>
      </c>
      <c r="AH114" s="322">
        <v>0</v>
      </c>
      <c r="AI114" s="322">
        <v>0</v>
      </c>
      <c r="AJ114" s="322">
        <v>0</v>
      </c>
      <c r="AK114" s="322">
        <v>0</v>
      </c>
      <c r="AL114" s="322">
        <v>0</v>
      </c>
      <c r="AM114" s="322">
        <v>0</v>
      </c>
      <c r="AN114" s="322">
        <v>0</v>
      </c>
    </row>
    <row r="115" spans="1:40" ht="15" customHeight="1" x14ac:dyDescent="0.3">
      <c r="A115" s="321" t="s">
        <v>1376</v>
      </c>
      <c r="B115" s="321" t="s">
        <v>1379</v>
      </c>
      <c r="C115" s="323"/>
      <c r="D115" s="323"/>
      <c r="E115" s="323"/>
      <c r="F115" s="323"/>
      <c r="G115" s="323"/>
      <c r="H115" s="323"/>
      <c r="I115" s="323"/>
      <c r="J115" s="323"/>
      <c r="K115" s="323"/>
      <c r="L115" s="323"/>
      <c r="M115" s="323"/>
      <c r="N115" s="323"/>
      <c r="O115" s="323"/>
      <c r="P115" s="323"/>
      <c r="Q115" s="323"/>
      <c r="R115" s="323"/>
      <c r="S115" s="323"/>
      <c r="T115" s="323"/>
      <c r="U115" s="323"/>
      <c r="V115" s="323"/>
      <c r="W115" s="323"/>
      <c r="X115" s="323"/>
      <c r="Y115" s="323"/>
      <c r="Z115" s="323"/>
      <c r="AA115" s="323"/>
      <c r="AB115" s="323"/>
      <c r="AC115" s="323"/>
      <c r="AD115" s="322">
        <v>25</v>
      </c>
      <c r="AE115" s="322">
        <v>50</v>
      </c>
      <c r="AF115" s="322">
        <v>50</v>
      </c>
      <c r="AG115" s="323"/>
      <c r="AH115" s="323"/>
      <c r="AI115" s="323"/>
      <c r="AJ115" s="323"/>
      <c r="AK115" s="323"/>
      <c r="AL115" s="323"/>
      <c r="AM115" s="323"/>
      <c r="AN115" s="323"/>
    </row>
    <row r="116" spans="1:40" ht="15" customHeight="1" x14ac:dyDescent="0.3">
      <c r="A116" s="321" t="s">
        <v>1376</v>
      </c>
      <c r="B116" s="321" t="s">
        <v>1380</v>
      </c>
      <c r="C116" s="322">
        <v>100</v>
      </c>
      <c r="D116" s="322">
        <v>100</v>
      </c>
      <c r="E116" s="322">
        <v>100</v>
      </c>
      <c r="F116" s="322">
        <v>100</v>
      </c>
      <c r="G116" s="322">
        <v>100</v>
      </c>
      <c r="H116" s="322">
        <v>100</v>
      </c>
      <c r="I116" s="322">
        <v>100</v>
      </c>
      <c r="J116" s="322">
        <v>100</v>
      </c>
      <c r="K116" s="322">
        <v>100</v>
      </c>
      <c r="L116" s="322">
        <v>100</v>
      </c>
      <c r="M116" s="322">
        <v>100</v>
      </c>
      <c r="N116" s="322">
        <v>100</v>
      </c>
      <c r="O116" s="322">
        <v>100</v>
      </c>
      <c r="P116" s="322">
        <v>50</v>
      </c>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row>
    <row r="117" spans="1:40" ht="15" customHeight="1" x14ac:dyDescent="0.3">
      <c r="A117" s="321" t="s">
        <v>1376</v>
      </c>
      <c r="B117" s="321" t="s">
        <v>1381</v>
      </c>
      <c r="C117" s="323"/>
      <c r="D117" s="323"/>
      <c r="E117" s="323"/>
      <c r="F117" s="323"/>
      <c r="G117" s="323"/>
      <c r="H117" s="323"/>
      <c r="I117" s="323"/>
      <c r="J117" s="323"/>
      <c r="K117" s="323"/>
      <c r="L117" s="323"/>
      <c r="M117" s="323"/>
      <c r="N117" s="323"/>
      <c r="O117" s="323"/>
      <c r="P117" s="323"/>
      <c r="Q117" s="323"/>
      <c r="R117" s="323"/>
      <c r="S117" s="323"/>
      <c r="T117" s="323"/>
      <c r="U117" s="323"/>
      <c r="V117" s="323"/>
      <c r="W117" s="323"/>
      <c r="X117" s="323"/>
      <c r="Y117" s="323"/>
      <c r="Z117" s="323"/>
      <c r="AA117" s="322">
        <v>50</v>
      </c>
      <c r="AB117" s="322">
        <v>50</v>
      </c>
      <c r="AC117" s="322">
        <v>50</v>
      </c>
      <c r="AD117" s="323"/>
      <c r="AE117" s="323"/>
      <c r="AF117" s="323"/>
      <c r="AG117" s="323"/>
      <c r="AH117" s="323"/>
      <c r="AI117" s="323"/>
      <c r="AJ117" s="323"/>
      <c r="AK117" s="323"/>
      <c r="AL117" s="323"/>
      <c r="AM117" s="323"/>
      <c r="AN117" s="323"/>
    </row>
    <row r="118" spans="1:40" ht="15" customHeight="1" x14ac:dyDescent="0.3">
      <c r="A118" s="321" t="s">
        <v>1376</v>
      </c>
      <c r="B118" s="321" t="s">
        <v>1382</v>
      </c>
      <c r="C118" s="323"/>
      <c r="D118" s="323"/>
      <c r="E118" s="323"/>
      <c r="F118" s="323"/>
      <c r="G118" s="323"/>
      <c r="H118" s="323"/>
      <c r="I118" s="323"/>
      <c r="J118" s="323"/>
      <c r="K118" s="323"/>
      <c r="L118" s="323"/>
      <c r="M118" s="323"/>
      <c r="N118" s="323"/>
      <c r="O118" s="323"/>
      <c r="P118" s="322">
        <v>50</v>
      </c>
      <c r="Q118" s="322">
        <v>100</v>
      </c>
      <c r="R118" s="322">
        <v>100</v>
      </c>
      <c r="S118" s="322">
        <v>100</v>
      </c>
      <c r="T118" s="322">
        <v>100</v>
      </c>
      <c r="U118" s="322">
        <v>100</v>
      </c>
      <c r="V118" s="322">
        <v>100</v>
      </c>
      <c r="W118" s="322">
        <v>100</v>
      </c>
      <c r="X118" s="322">
        <v>100</v>
      </c>
      <c r="Y118" s="322">
        <v>100</v>
      </c>
      <c r="Z118" s="322">
        <v>100</v>
      </c>
      <c r="AA118" s="322">
        <v>50</v>
      </c>
      <c r="AB118" s="322">
        <v>50</v>
      </c>
      <c r="AC118" s="322">
        <v>50</v>
      </c>
      <c r="AD118" s="322">
        <v>50</v>
      </c>
      <c r="AE118" s="323"/>
      <c r="AF118" s="323"/>
      <c r="AG118" s="323"/>
      <c r="AH118" s="323"/>
      <c r="AI118" s="323"/>
      <c r="AJ118" s="323"/>
      <c r="AK118" s="323"/>
      <c r="AL118" s="323"/>
      <c r="AM118" s="323"/>
      <c r="AN118" s="323"/>
    </row>
    <row r="119" spans="1:40" ht="15" customHeight="1" x14ac:dyDescent="0.3">
      <c r="A119" s="321" t="s">
        <v>1383</v>
      </c>
      <c r="B119" s="321" t="s">
        <v>1761</v>
      </c>
      <c r="C119" s="322">
        <v>33.333333333333336</v>
      </c>
      <c r="D119" s="322">
        <v>33.333333333333336</v>
      </c>
      <c r="E119" s="322">
        <v>33.333333333333336</v>
      </c>
      <c r="F119" s="322">
        <v>33.333333333333336</v>
      </c>
      <c r="G119" s="322">
        <v>33.333333333333336</v>
      </c>
      <c r="H119" s="322">
        <v>33.333333333333336</v>
      </c>
      <c r="I119" s="322">
        <v>33.333333333333336</v>
      </c>
      <c r="J119" s="322">
        <v>33.333333333333336</v>
      </c>
      <c r="K119" s="322">
        <v>33.333333333333336</v>
      </c>
      <c r="L119" s="322">
        <v>33.333333333333336</v>
      </c>
      <c r="M119" s="322">
        <v>33.333333333333336</v>
      </c>
      <c r="N119" s="322">
        <v>33.333333333333336</v>
      </c>
      <c r="O119" s="322">
        <v>33.333333333333336</v>
      </c>
      <c r="P119" s="322">
        <v>30.555555555555557</v>
      </c>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row>
    <row r="120" spans="1:40" ht="15" customHeight="1" x14ac:dyDescent="0.3">
      <c r="A120" s="321" t="s">
        <v>1383</v>
      </c>
      <c r="B120" s="321" t="s">
        <v>1384</v>
      </c>
      <c r="C120" s="323"/>
      <c r="D120" s="323"/>
      <c r="E120" s="323"/>
      <c r="F120" s="323"/>
      <c r="G120" s="323"/>
      <c r="H120" s="323"/>
      <c r="I120" s="323"/>
      <c r="J120" s="323"/>
      <c r="K120" s="323"/>
      <c r="L120" s="323"/>
      <c r="M120" s="323"/>
      <c r="N120" s="323"/>
      <c r="O120" s="323"/>
      <c r="P120" s="322">
        <v>11.111111111111109</v>
      </c>
      <c r="Q120" s="322">
        <v>33.333333333333336</v>
      </c>
      <c r="R120" s="322">
        <v>33.333333333333336</v>
      </c>
      <c r="S120" s="322">
        <v>33.333333333333336</v>
      </c>
      <c r="T120" s="322">
        <v>33.333333333333336</v>
      </c>
      <c r="U120" s="323"/>
      <c r="V120" s="323"/>
      <c r="W120" s="323"/>
      <c r="X120" s="323"/>
      <c r="Y120" s="323"/>
      <c r="Z120" s="323"/>
      <c r="AA120" s="323"/>
      <c r="AB120" s="323"/>
      <c r="AC120" s="323"/>
      <c r="AD120" s="323"/>
      <c r="AE120" s="323"/>
      <c r="AF120" s="323"/>
      <c r="AG120" s="323"/>
      <c r="AH120" s="323"/>
      <c r="AI120" s="323"/>
      <c r="AJ120" s="323"/>
      <c r="AK120" s="323"/>
      <c r="AL120" s="323"/>
      <c r="AM120" s="323"/>
      <c r="AN120" s="323"/>
    </row>
    <row r="121" spans="1:40" ht="15" customHeight="1" x14ac:dyDescent="0.3">
      <c r="A121" s="321" t="s">
        <v>1383</v>
      </c>
      <c r="B121" s="321" t="s">
        <v>1385</v>
      </c>
      <c r="C121" s="323"/>
      <c r="D121" s="323"/>
      <c r="E121" s="323"/>
      <c r="F121" s="323"/>
      <c r="G121" s="323"/>
      <c r="H121" s="323"/>
      <c r="I121" s="323"/>
      <c r="J121" s="323"/>
      <c r="K121" s="323"/>
      <c r="L121" s="323"/>
      <c r="M121" s="323"/>
      <c r="N121" s="323"/>
      <c r="O121" s="323"/>
      <c r="P121" s="323"/>
      <c r="Q121" s="323"/>
      <c r="R121" s="323"/>
      <c r="S121" s="323"/>
      <c r="T121" s="323"/>
      <c r="U121" s="322">
        <v>33.333333333333336</v>
      </c>
      <c r="V121" s="322">
        <v>33.333333333333336</v>
      </c>
      <c r="W121" s="322">
        <v>33.333333333333336</v>
      </c>
      <c r="X121" s="322">
        <v>33.333333333333336</v>
      </c>
      <c r="Y121" s="322">
        <v>33.333333333333336</v>
      </c>
      <c r="Z121" s="322">
        <v>33.333333333333336</v>
      </c>
      <c r="AA121" s="322">
        <v>33.333333333333336</v>
      </c>
      <c r="AB121" s="322">
        <v>33.333333333333336</v>
      </c>
      <c r="AC121" s="322">
        <v>33.333333333333336</v>
      </c>
      <c r="AD121" s="322">
        <v>33.333333333333336</v>
      </c>
      <c r="AE121" s="322">
        <v>33.333333333333336</v>
      </c>
      <c r="AF121" s="322">
        <v>33.333333333333336</v>
      </c>
      <c r="AG121" s="322">
        <v>33.333333333333336</v>
      </c>
      <c r="AH121" s="322">
        <v>33.333333333333336</v>
      </c>
      <c r="AI121" s="322">
        <v>33.333333333333336</v>
      </c>
      <c r="AJ121" s="322">
        <v>33.333333333333336</v>
      </c>
      <c r="AK121" s="322">
        <v>33.333333333333336</v>
      </c>
      <c r="AL121" s="322">
        <v>33.333333333333336</v>
      </c>
      <c r="AM121" s="322">
        <v>33.333333333333336</v>
      </c>
      <c r="AN121" s="322">
        <v>33.333333333333336</v>
      </c>
    </row>
    <row r="122" spans="1:40" ht="15" customHeight="1" x14ac:dyDescent="0.3">
      <c r="A122" s="321" t="s">
        <v>1383</v>
      </c>
      <c r="B122" s="321" t="s">
        <v>2094</v>
      </c>
      <c r="C122" s="323"/>
      <c r="D122" s="323"/>
      <c r="E122" s="323"/>
      <c r="F122" s="323"/>
      <c r="G122" s="323"/>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2">
        <v>8.3333333333333304</v>
      </c>
      <c r="AN122" s="322">
        <v>33.333333333333336</v>
      </c>
    </row>
    <row r="123" spans="1:40" ht="15" customHeight="1" x14ac:dyDescent="0.3">
      <c r="A123" s="321" t="s">
        <v>1383</v>
      </c>
      <c r="B123" s="321" t="s">
        <v>1386</v>
      </c>
      <c r="C123" s="323"/>
      <c r="D123" s="323"/>
      <c r="E123" s="323"/>
      <c r="F123" s="323"/>
      <c r="G123" s="323"/>
      <c r="H123" s="323"/>
      <c r="I123" s="323"/>
      <c r="J123" s="323"/>
      <c r="K123" s="323"/>
      <c r="L123" s="323"/>
      <c r="M123" s="323"/>
      <c r="N123" s="323"/>
      <c r="O123" s="323"/>
      <c r="P123" s="322">
        <v>8.3333333333333321</v>
      </c>
      <c r="Q123" s="322">
        <v>33.333333333333336</v>
      </c>
      <c r="R123" s="322">
        <v>33.333333333333336</v>
      </c>
      <c r="S123" s="322">
        <v>33.333333333333336</v>
      </c>
      <c r="T123" s="322">
        <v>33.333333333333336</v>
      </c>
      <c r="U123" s="323"/>
      <c r="V123" s="323"/>
      <c r="W123" s="323"/>
      <c r="X123" s="323"/>
      <c r="Y123" s="323"/>
      <c r="Z123" s="323"/>
      <c r="AA123" s="323"/>
      <c r="AB123" s="323"/>
      <c r="AC123" s="323"/>
      <c r="AD123" s="323"/>
      <c r="AE123" s="323"/>
      <c r="AF123" s="323"/>
      <c r="AG123" s="323"/>
      <c r="AH123" s="323"/>
      <c r="AI123" s="323"/>
      <c r="AJ123" s="323"/>
      <c r="AK123" s="323"/>
      <c r="AL123" s="323"/>
      <c r="AM123" s="323"/>
      <c r="AN123" s="323"/>
    </row>
    <row r="124" spans="1:40" ht="15" customHeight="1" x14ac:dyDescent="0.3">
      <c r="A124" s="321" t="s">
        <v>1383</v>
      </c>
      <c r="B124" s="321" t="s">
        <v>1387</v>
      </c>
      <c r="C124" s="323"/>
      <c r="D124" s="323"/>
      <c r="E124" s="323"/>
      <c r="F124" s="323"/>
      <c r="G124" s="323"/>
      <c r="H124" s="323"/>
      <c r="I124" s="323"/>
      <c r="J124" s="323"/>
      <c r="K124" s="323"/>
      <c r="L124" s="323"/>
      <c r="M124" s="323"/>
      <c r="N124" s="323"/>
      <c r="O124" s="323"/>
      <c r="P124" s="323"/>
      <c r="Q124" s="323"/>
      <c r="R124" s="323"/>
      <c r="S124" s="323"/>
      <c r="T124" s="323"/>
      <c r="U124" s="322">
        <v>33.333333333333336</v>
      </c>
      <c r="V124" s="322">
        <v>33.333333333333336</v>
      </c>
      <c r="W124" s="322">
        <v>33.333333333333336</v>
      </c>
      <c r="X124" s="322">
        <v>33.333333333333336</v>
      </c>
      <c r="Y124" s="322">
        <v>33.333333333333336</v>
      </c>
      <c r="Z124" s="322">
        <v>33.333333333333336</v>
      </c>
      <c r="AA124" s="322">
        <v>33.333333333333336</v>
      </c>
      <c r="AB124" s="322">
        <v>33.333333333333336</v>
      </c>
      <c r="AC124" s="322">
        <v>33.333333333333336</v>
      </c>
      <c r="AD124" s="322">
        <v>33.333333333333336</v>
      </c>
      <c r="AE124" s="322">
        <v>33.333333333333336</v>
      </c>
      <c r="AF124" s="322">
        <v>33.333333333333336</v>
      </c>
      <c r="AG124" s="322">
        <v>33.333333333333336</v>
      </c>
      <c r="AH124" s="322">
        <v>33.333333333333336</v>
      </c>
      <c r="AI124" s="322">
        <v>33.333333333333336</v>
      </c>
      <c r="AJ124" s="322">
        <v>33.333333333333336</v>
      </c>
      <c r="AK124" s="322">
        <v>33.333333333333336</v>
      </c>
      <c r="AL124" s="322">
        <v>33.333333333333336</v>
      </c>
      <c r="AM124" s="322">
        <v>33.333333333333336</v>
      </c>
      <c r="AN124" s="322">
        <v>33.333333333333336</v>
      </c>
    </row>
    <row r="125" spans="1:40" ht="15" customHeight="1" x14ac:dyDescent="0.3">
      <c r="A125" s="321" t="s">
        <v>1383</v>
      </c>
      <c r="B125" s="321" t="s">
        <v>1388</v>
      </c>
      <c r="C125" s="322">
        <v>33.333333333333336</v>
      </c>
      <c r="D125" s="322">
        <v>33.333333333333336</v>
      </c>
      <c r="E125" s="322">
        <v>33.333333333333336</v>
      </c>
      <c r="F125" s="322">
        <v>33.333333333333336</v>
      </c>
      <c r="G125" s="322">
        <v>33.333333333333336</v>
      </c>
      <c r="H125" s="322">
        <v>33.333333333333336</v>
      </c>
      <c r="I125" s="322">
        <v>33.333333333333336</v>
      </c>
      <c r="J125" s="322">
        <v>33.333333333333336</v>
      </c>
      <c r="K125" s="322">
        <v>33.333333333333336</v>
      </c>
      <c r="L125" s="322">
        <v>33.333333333333336</v>
      </c>
      <c r="M125" s="322">
        <v>33.333333333333336</v>
      </c>
      <c r="N125" s="322">
        <v>33.333333333333336</v>
      </c>
      <c r="O125" s="322">
        <v>33.333333333333336</v>
      </c>
      <c r="P125" s="322">
        <v>19.444444444444446</v>
      </c>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row>
    <row r="126" spans="1:40" ht="15" customHeight="1" x14ac:dyDescent="0.3">
      <c r="A126" s="321" t="s">
        <v>1383</v>
      </c>
      <c r="B126" s="321" t="s">
        <v>1762</v>
      </c>
      <c r="C126" s="322">
        <v>33.333333333333336</v>
      </c>
      <c r="D126" s="322">
        <v>33.333333333333336</v>
      </c>
      <c r="E126" s="322">
        <v>33.333333333333336</v>
      </c>
      <c r="F126" s="322">
        <v>33.333333333333336</v>
      </c>
      <c r="G126" s="322">
        <v>33.333333333333336</v>
      </c>
      <c r="H126" s="322">
        <v>33.333333333333336</v>
      </c>
      <c r="I126" s="322">
        <v>33.333333333333336</v>
      </c>
      <c r="J126" s="322">
        <v>33.333333333333336</v>
      </c>
      <c r="K126" s="322">
        <v>33.333333333333336</v>
      </c>
      <c r="L126" s="322">
        <v>33.333333333333336</v>
      </c>
      <c r="M126" s="322">
        <v>33.333333333333336</v>
      </c>
      <c r="N126" s="322">
        <v>33.333333333333336</v>
      </c>
      <c r="O126" s="322">
        <v>33.333333333333336</v>
      </c>
      <c r="P126" s="322">
        <v>30.555555555555557</v>
      </c>
      <c r="Q126" s="322">
        <v>33.333333333333336</v>
      </c>
      <c r="R126" s="322">
        <v>33.333333333333336</v>
      </c>
      <c r="S126" s="322">
        <v>33.333333333333336</v>
      </c>
      <c r="T126" s="322">
        <v>33.333333333333336</v>
      </c>
      <c r="U126" s="322">
        <v>33.333333333333336</v>
      </c>
      <c r="V126" s="322">
        <v>33.333333333333336</v>
      </c>
      <c r="W126" s="322">
        <v>33.333333333333336</v>
      </c>
      <c r="X126" s="322">
        <v>33.333333333333336</v>
      </c>
      <c r="Y126" s="322">
        <v>33.333333333333336</v>
      </c>
      <c r="Z126" s="322">
        <v>33.333333333333336</v>
      </c>
      <c r="AA126" s="322">
        <v>33.333333333333336</v>
      </c>
      <c r="AB126" s="322">
        <v>33.333333333333336</v>
      </c>
      <c r="AC126" s="322">
        <v>33.333333333333336</v>
      </c>
      <c r="AD126" s="322">
        <v>33.333333333333336</v>
      </c>
      <c r="AE126" s="322">
        <v>33.333333333333336</v>
      </c>
      <c r="AF126" s="322">
        <v>33.333333333333336</v>
      </c>
      <c r="AG126" s="322">
        <v>33.333333333333336</v>
      </c>
      <c r="AH126" s="322">
        <v>33.333333333333336</v>
      </c>
      <c r="AI126" s="322">
        <v>33.333333333333336</v>
      </c>
      <c r="AJ126" s="322">
        <v>33.333333333333336</v>
      </c>
      <c r="AK126" s="322">
        <v>33.333333333333336</v>
      </c>
      <c r="AL126" s="322">
        <v>33.333333333333336</v>
      </c>
      <c r="AM126" s="322">
        <v>25</v>
      </c>
      <c r="AN126" s="323"/>
    </row>
    <row r="127" spans="1:40" ht="15" customHeight="1" x14ac:dyDescent="0.3">
      <c r="A127" s="321" t="s">
        <v>1389</v>
      </c>
      <c r="B127" s="321" t="s">
        <v>1390</v>
      </c>
      <c r="C127" s="322">
        <v>100</v>
      </c>
      <c r="D127" s="322">
        <v>100</v>
      </c>
      <c r="E127" s="322">
        <v>100</v>
      </c>
      <c r="F127" s="322">
        <v>100</v>
      </c>
      <c r="G127" s="322">
        <v>100</v>
      </c>
      <c r="H127" s="322">
        <v>100</v>
      </c>
      <c r="I127" s="322">
        <v>100</v>
      </c>
      <c r="J127" s="322">
        <v>100</v>
      </c>
      <c r="K127" s="322">
        <v>100</v>
      </c>
      <c r="L127" s="322">
        <v>100</v>
      </c>
      <c r="M127" s="322">
        <v>100</v>
      </c>
      <c r="N127" s="322">
        <v>100</v>
      </c>
      <c r="O127" s="323"/>
      <c r="P127" s="323"/>
      <c r="Q127" s="323"/>
      <c r="R127" s="323"/>
      <c r="S127" s="323"/>
      <c r="T127" s="323"/>
      <c r="U127" s="323"/>
      <c r="V127" s="323"/>
      <c r="W127" s="323"/>
      <c r="X127" s="323"/>
      <c r="Y127" s="323"/>
      <c r="Z127" s="323"/>
      <c r="AA127" s="323"/>
      <c r="AB127" s="323"/>
      <c r="AC127" s="323"/>
      <c r="AD127" s="323"/>
      <c r="AE127" s="323"/>
      <c r="AF127" s="323"/>
      <c r="AG127" s="323"/>
      <c r="AH127" s="323"/>
      <c r="AI127" s="323"/>
      <c r="AJ127" s="323"/>
      <c r="AK127" s="323"/>
      <c r="AL127" s="323"/>
      <c r="AM127" s="323"/>
      <c r="AN127" s="323"/>
    </row>
    <row r="128" spans="1:40" ht="15" customHeight="1" x14ac:dyDescent="0.3">
      <c r="A128" s="321" t="s">
        <v>1389</v>
      </c>
      <c r="B128" s="321" t="s">
        <v>1391</v>
      </c>
      <c r="C128" s="323"/>
      <c r="D128" s="323"/>
      <c r="E128" s="323"/>
      <c r="F128" s="323"/>
      <c r="G128" s="323"/>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2">
        <v>12.5</v>
      </c>
      <c r="AE128" s="322">
        <v>100</v>
      </c>
      <c r="AF128" s="322">
        <v>100</v>
      </c>
      <c r="AG128" s="322">
        <v>100</v>
      </c>
      <c r="AH128" s="322">
        <v>100</v>
      </c>
      <c r="AI128" s="322">
        <v>100</v>
      </c>
      <c r="AJ128" s="322">
        <v>100</v>
      </c>
      <c r="AK128" s="322">
        <v>100</v>
      </c>
      <c r="AL128" s="322">
        <v>100</v>
      </c>
      <c r="AM128" s="322">
        <v>100</v>
      </c>
      <c r="AN128" s="322">
        <v>100</v>
      </c>
    </row>
    <row r="129" spans="1:40" ht="15" customHeight="1" x14ac:dyDescent="0.3">
      <c r="A129" s="321" t="s">
        <v>1389</v>
      </c>
      <c r="B129" s="321" t="s">
        <v>1392</v>
      </c>
      <c r="C129" s="323"/>
      <c r="D129" s="323"/>
      <c r="E129" s="323"/>
      <c r="F129" s="323"/>
      <c r="G129" s="323"/>
      <c r="H129" s="323"/>
      <c r="I129" s="323"/>
      <c r="J129" s="323"/>
      <c r="K129" s="323"/>
      <c r="L129" s="323"/>
      <c r="M129" s="323"/>
      <c r="N129" s="323"/>
      <c r="O129" s="322">
        <v>100</v>
      </c>
      <c r="P129" s="322">
        <v>100</v>
      </c>
      <c r="Q129" s="322">
        <v>100</v>
      </c>
      <c r="R129" s="322">
        <v>100</v>
      </c>
      <c r="S129" s="322">
        <v>100</v>
      </c>
      <c r="T129" s="322">
        <v>100</v>
      </c>
      <c r="U129" s="322">
        <v>100</v>
      </c>
      <c r="V129" s="322">
        <v>100</v>
      </c>
      <c r="W129" s="322">
        <v>100</v>
      </c>
      <c r="X129" s="322">
        <v>100</v>
      </c>
      <c r="Y129" s="322">
        <v>100</v>
      </c>
      <c r="Z129" s="322">
        <v>100</v>
      </c>
      <c r="AA129" s="322">
        <v>100</v>
      </c>
      <c r="AB129" s="322">
        <v>100</v>
      </c>
      <c r="AC129" s="322">
        <v>100</v>
      </c>
      <c r="AD129" s="322">
        <v>87.5</v>
      </c>
      <c r="AE129" s="323"/>
      <c r="AF129" s="323"/>
      <c r="AG129" s="323"/>
      <c r="AH129" s="323"/>
      <c r="AI129" s="323"/>
      <c r="AJ129" s="323"/>
      <c r="AK129" s="323"/>
      <c r="AL129" s="323"/>
      <c r="AM129" s="323"/>
      <c r="AN129" s="323"/>
    </row>
    <row r="130" spans="1:40" ht="15" customHeight="1" x14ac:dyDescent="0.3">
      <c r="A130" s="321" t="s">
        <v>1393</v>
      </c>
      <c r="B130" s="321" t="s">
        <v>1394</v>
      </c>
      <c r="C130" s="322">
        <v>100</v>
      </c>
      <c r="D130" s="322">
        <v>100</v>
      </c>
      <c r="E130" s="322">
        <v>100</v>
      </c>
      <c r="F130" s="322">
        <v>100</v>
      </c>
      <c r="G130" s="322">
        <v>100</v>
      </c>
      <c r="H130" s="322">
        <v>100</v>
      </c>
      <c r="I130" s="322">
        <v>100</v>
      </c>
      <c r="J130" s="322">
        <v>100</v>
      </c>
      <c r="K130" s="322">
        <v>100</v>
      </c>
      <c r="L130" s="322">
        <v>100</v>
      </c>
      <c r="M130" s="322">
        <v>100</v>
      </c>
      <c r="N130" s="322">
        <v>100</v>
      </c>
      <c r="O130" s="322">
        <v>100</v>
      </c>
      <c r="P130" s="322">
        <v>100</v>
      </c>
      <c r="Q130" s="322">
        <v>100</v>
      </c>
      <c r="R130" s="322">
        <v>100</v>
      </c>
      <c r="S130" s="322">
        <v>100</v>
      </c>
      <c r="T130" s="322">
        <v>83.333333333333314</v>
      </c>
      <c r="U130" s="322">
        <v>50</v>
      </c>
      <c r="V130" s="323"/>
      <c r="W130" s="323"/>
      <c r="X130" s="323"/>
      <c r="Y130" s="323"/>
      <c r="Z130" s="323"/>
      <c r="AA130" s="323"/>
      <c r="AB130" s="323"/>
      <c r="AC130" s="323"/>
      <c r="AD130" s="323"/>
      <c r="AE130" s="323"/>
      <c r="AF130" s="323"/>
      <c r="AG130" s="323"/>
      <c r="AH130" s="323"/>
      <c r="AI130" s="323"/>
      <c r="AJ130" s="323"/>
      <c r="AK130" s="323"/>
      <c r="AL130" s="323"/>
      <c r="AM130" s="323"/>
      <c r="AN130" s="323"/>
    </row>
    <row r="131" spans="1:40" ht="15" customHeight="1" x14ac:dyDescent="0.3">
      <c r="A131" s="321" t="s">
        <v>1393</v>
      </c>
      <c r="B131" s="321" t="s">
        <v>1395</v>
      </c>
      <c r="C131" s="323"/>
      <c r="D131" s="323"/>
      <c r="E131" s="323"/>
      <c r="F131" s="323"/>
      <c r="G131" s="323"/>
      <c r="H131" s="323"/>
      <c r="I131" s="323"/>
      <c r="J131" s="323"/>
      <c r="K131" s="323"/>
      <c r="L131" s="323"/>
      <c r="M131" s="323"/>
      <c r="N131" s="323"/>
      <c r="O131" s="323"/>
      <c r="P131" s="323"/>
      <c r="Q131" s="323"/>
      <c r="R131" s="323"/>
      <c r="S131" s="323"/>
      <c r="T131" s="322">
        <v>16.666666666666664</v>
      </c>
      <c r="U131" s="322">
        <v>50</v>
      </c>
      <c r="V131" s="322">
        <v>100</v>
      </c>
      <c r="W131" s="322">
        <v>100</v>
      </c>
      <c r="X131" s="322">
        <v>100</v>
      </c>
      <c r="Y131" s="322">
        <v>100</v>
      </c>
      <c r="Z131" s="322">
        <v>100</v>
      </c>
      <c r="AA131" s="322">
        <v>100</v>
      </c>
      <c r="AB131" s="322">
        <v>100</v>
      </c>
      <c r="AC131" s="322">
        <v>100</v>
      </c>
      <c r="AD131" s="322">
        <v>100</v>
      </c>
      <c r="AE131" s="322">
        <v>100</v>
      </c>
      <c r="AF131" s="322">
        <v>100</v>
      </c>
      <c r="AG131" s="322">
        <v>100</v>
      </c>
      <c r="AH131" s="322">
        <v>100</v>
      </c>
      <c r="AI131" s="322">
        <v>100</v>
      </c>
      <c r="AJ131" s="322">
        <v>100</v>
      </c>
      <c r="AK131" s="322">
        <v>100</v>
      </c>
      <c r="AL131" s="322">
        <v>100</v>
      </c>
      <c r="AM131" s="322">
        <v>100</v>
      </c>
      <c r="AN131" s="322">
        <v>100</v>
      </c>
    </row>
    <row r="132" spans="1:40" ht="15" customHeight="1" x14ac:dyDescent="0.3">
      <c r="A132" s="321" t="s">
        <v>1396</v>
      </c>
      <c r="B132" s="321" t="s">
        <v>1397</v>
      </c>
      <c r="C132" s="322">
        <v>100</v>
      </c>
      <c r="D132" s="322">
        <v>100</v>
      </c>
      <c r="E132" s="322">
        <v>100</v>
      </c>
      <c r="F132" s="322">
        <v>100</v>
      </c>
      <c r="G132" s="322">
        <v>100</v>
      </c>
      <c r="H132" s="322">
        <v>100</v>
      </c>
      <c r="I132" s="322">
        <v>100</v>
      </c>
      <c r="J132" s="322">
        <v>100</v>
      </c>
      <c r="K132" s="322">
        <v>100</v>
      </c>
      <c r="L132" s="322">
        <v>100</v>
      </c>
      <c r="M132" s="322">
        <v>100</v>
      </c>
      <c r="N132" s="322">
        <v>74.999999999999972</v>
      </c>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row>
    <row r="133" spans="1:40" ht="15" customHeight="1" x14ac:dyDescent="0.3">
      <c r="A133" s="321" t="s">
        <v>1396</v>
      </c>
      <c r="B133" s="321" t="s">
        <v>1398</v>
      </c>
      <c r="C133" s="323"/>
      <c r="D133" s="323"/>
      <c r="E133" s="323"/>
      <c r="F133" s="323"/>
      <c r="G133" s="323"/>
      <c r="H133" s="323"/>
      <c r="I133" s="323"/>
      <c r="J133" s="323"/>
      <c r="K133" s="323"/>
      <c r="L133" s="323"/>
      <c r="M133" s="323"/>
      <c r="N133" s="322">
        <v>24.999999999999996</v>
      </c>
      <c r="O133" s="322">
        <v>100</v>
      </c>
      <c r="P133" s="322">
        <v>100</v>
      </c>
      <c r="Q133" s="322">
        <v>100</v>
      </c>
      <c r="R133" s="322">
        <v>100</v>
      </c>
      <c r="S133" s="322">
        <v>100</v>
      </c>
      <c r="T133" s="322">
        <v>100</v>
      </c>
      <c r="U133" s="322">
        <v>100</v>
      </c>
      <c r="V133" s="322">
        <v>100</v>
      </c>
      <c r="W133" s="322">
        <v>100</v>
      </c>
      <c r="X133" s="322">
        <v>100</v>
      </c>
      <c r="Y133" s="322">
        <v>100</v>
      </c>
      <c r="Z133" s="322">
        <v>100</v>
      </c>
      <c r="AA133" s="322">
        <v>100</v>
      </c>
      <c r="AB133" s="322">
        <v>100</v>
      </c>
      <c r="AC133" s="322">
        <v>100</v>
      </c>
      <c r="AD133" s="322">
        <v>100</v>
      </c>
      <c r="AE133" s="322">
        <v>100</v>
      </c>
      <c r="AF133" s="322">
        <v>100</v>
      </c>
      <c r="AG133" s="322">
        <v>100</v>
      </c>
      <c r="AH133" s="322">
        <v>100</v>
      </c>
      <c r="AI133" s="322">
        <v>100</v>
      </c>
      <c r="AJ133" s="322">
        <v>100</v>
      </c>
      <c r="AK133" s="322">
        <v>100</v>
      </c>
      <c r="AL133" s="323"/>
      <c r="AM133" s="323"/>
      <c r="AN133" s="323"/>
    </row>
    <row r="134" spans="1:40" ht="15" customHeight="1" x14ac:dyDescent="0.3">
      <c r="A134" s="321" t="s">
        <v>1396</v>
      </c>
      <c r="B134" s="321" t="s">
        <v>1984</v>
      </c>
      <c r="C134" s="323"/>
      <c r="D134" s="323"/>
      <c r="E134" s="323"/>
      <c r="F134" s="323"/>
      <c r="G134" s="323"/>
      <c r="H134" s="323"/>
      <c r="I134" s="323"/>
      <c r="J134" s="323"/>
      <c r="K134" s="323"/>
      <c r="L134" s="323"/>
      <c r="M134" s="323"/>
      <c r="N134" s="323"/>
      <c r="O134" s="323"/>
      <c r="P134" s="323"/>
      <c r="Q134" s="323"/>
      <c r="R134" s="323"/>
      <c r="S134" s="323"/>
      <c r="T134" s="323"/>
      <c r="U134" s="323"/>
      <c r="V134" s="323"/>
      <c r="W134" s="323"/>
      <c r="X134" s="323"/>
      <c r="Y134" s="323"/>
      <c r="Z134" s="323"/>
      <c r="AA134" s="323"/>
      <c r="AB134" s="323"/>
      <c r="AC134" s="323"/>
      <c r="AD134" s="323"/>
      <c r="AE134" s="323"/>
      <c r="AF134" s="323"/>
      <c r="AG134" s="323"/>
      <c r="AH134" s="323"/>
      <c r="AI134" s="323"/>
      <c r="AJ134" s="323"/>
      <c r="AK134" s="323"/>
      <c r="AL134" s="322">
        <v>100</v>
      </c>
      <c r="AM134" s="322">
        <v>100</v>
      </c>
      <c r="AN134" s="322">
        <v>100</v>
      </c>
    </row>
    <row r="135" spans="1:40" ht="15" customHeight="1" x14ac:dyDescent="0.3">
      <c r="A135" s="321" t="s">
        <v>1399</v>
      </c>
      <c r="B135" s="321" t="s">
        <v>1400</v>
      </c>
      <c r="C135" s="322">
        <v>100</v>
      </c>
      <c r="D135" s="322">
        <v>100</v>
      </c>
      <c r="E135" s="322">
        <v>100</v>
      </c>
      <c r="F135" s="322">
        <v>100</v>
      </c>
      <c r="G135" s="322">
        <v>100</v>
      </c>
      <c r="H135" s="322">
        <v>100</v>
      </c>
      <c r="I135" s="322">
        <v>100</v>
      </c>
      <c r="J135" s="322">
        <v>100</v>
      </c>
      <c r="K135" s="322">
        <v>100</v>
      </c>
      <c r="L135" s="322">
        <v>100</v>
      </c>
      <c r="M135" s="322">
        <v>100</v>
      </c>
      <c r="N135" s="322">
        <v>100</v>
      </c>
      <c r="O135" s="322">
        <v>100</v>
      </c>
      <c r="P135" s="322">
        <v>100</v>
      </c>
      <c r="Q135" s="322">
        <v>100</v>
      </c>
      <c r="R135" s="322">
        <v>100</v>
      </c>
      <c r="S135" s="322">
        <v>100</v>
      </c>
      <c r="T135" s="322">
        <v>100</v>
      </c>
      <c r="U135" s="322">
        <v>100</v>
      </c>
      <c r="V135" s="322">
        <v>100</v>
      </c>
      <c r="W135" s="322">
        <v>100</v>
      </c>
      <c r="X135" s="322">
        <v>100</v>
      </c>
      <c r="Y135" s="322">
        <v>100</v>
      </c>
      <c r="Z135" s="322">
        <v>100</v>
      </c>
      <c r="AA135" s="322">
        <v>100</v>
      </c>
      <c r="AB135" s="322">
        <v>100</v>
      </c>
      <c r="AC135" s="322">
        <v>100</v>
      </c>
      <c r="AD135" s="322">
        <v>100</v>
      </c>
      <c r="AE135" s="322">
        <v>100</v>
      </c>
      <c r="AF135" s="322">
        <v>100</v>
      </c>
      <c r="AG135" s="322">
        <v>100</v>
      </c>
      <c r="AH135" s="322">
        <v>100</v>
      </c>
      <c r="AI135" s="322">
        <v>100</v>
      </c>
      <c r="AJ135" s="322">
        <v>100</v>
      </c>
      <c r="AK135" s="322">
        <v>100</v>
      </c>
      <c r="AL135" s="322">
        <v>100</v>
      </c>
      <c r="AM135" s="322">
        <v>100</v>
      </c>
      <c r="AN135" s="322">
        <v>100</v>
      </c>
    </row>
    <row r="136" spans="1:40" ht="15" customHeight="1" x14ac:dyDescent="0.3">
      <c r="A136" s="321" t="s">
        <v>1401</v>
      </c>
      <c r="B136" s="321" t="s">
        <v>1402</v>
      </c>
      <c r="C136" s="322">
        <v>100</v>
      </c>
      <c r="D136" s="322">
        <v>100</v>
      </c>
      <c r="E136" s="322">
        <v>100</v>
      </c>
      <c r="F136" s="322">
        <v>100</v>
      </c>
      <c r="G136" s="322">
        <v>100</v>
      </c>
      <c r="H136" s="322">
        <v>100</v>
      </c>
      <c r="I136" s="322">
        <v>100</v>
      </c>
      <c r="J136" s="322">
        <v>100</v>
      </c>
      <c r="K136" s="322">
        <v>100</v>
      </c>
      <c r="L136" s="322">
        <v>100</v>
      </c>
      <c r="M136" s="322">
        <v>100</v>
      </c>
      <c r="N136" s="322">
        <v>100</v>
      </c>
      <c r="O136" s="322">
        <v>100</v>
      </c>
      <c r="P136" s="322">
        <v>100</v>
      </c>
      <c r="Q136" s="322">
        <v>100</v>
      </c>
      <c r="R136" s="322">
        <v>100</v>
      </c>
      <c r="S136" s="322">
        <v>100</v>
      </c>
      <c r="T136" s="322">
        <v>100</v>
      </c>
      <c r="U136" s="322">
        <v>100</v>
      </c>
      <c r="V136" s="322">
        <v>100</v>
      </c>
      <c r="W136" s="322">
        <v>100</v>
      </c>
      <c r="X136" s="322">
        <v>100</v>
      </c>
      <c r="Y136" s="322">
        <v>100</v>
      </c>
      <c r="Z136" s="322">
        <v>100</v>
      </c>
      <c r="AA136" s="322">
        <v>100</v>
      </c>
      <c r="AB136" s="322">
        <v>100</v>
      </c>
      <c r="AC136" s="322">
        <v>100</v>
      </c>
      <c r="AD136" s="322">
        <v>50</v>
      </c>
      <c r="AE136" s="323"/>
      <c r="AF136" s="323"/>
      <c r="AG136" s="323"/>
      <c r="AH136" s="323"/>
      <c r="AI136" s="323"/>
      <c r="AJ136" s="323"/>
      <c r="AK136" s="323"/>
      <c r="AL136" s="323"/>
      <c r="AM136" s="323"/>
      <c r="AN136" s="323"/>
    </row>
    <row r="137" spans="1:40" ht="15" customHeight="1" x14ac:dyDescent="0.3">
      <c r="A137" s="321" t="s">
        <v>1401</v>
      </c>
      <c r="B137" s="321" t="s">
        <v>1403</v>
      </c>
      <c r="C137" s="323"/>
      <c r="D137" s="323"/>
      <c r="E137" s="323"/>
      <c r="F137" s="323"/>
      <c r="G137" s="323"/>
      <c r="H137" s="323"/>
      <c r="I137" s="323"/>
      <c r="J137" s="323"/>
      <c r="K137" s="323"/>
      <c r="L137" s="323"/>
      <c r="M137" s="323"/>
      <c r="N137" s="323"/>
      <c r="O137" s="323"/>
      <c r="P137" s="323"/>
      <c r="Q137" s="323"/>
      <c r="R137" s="323"/>
      <c r="S137" s="323"/>
      <c r="T137" s="323"/>
      <c r="U137" s="323"/>
      <c r="V137" s="323"/>
      <c r="W137" s="323"/>
      <c r="X137" s="323"/>
      <c r="Y137" s="323"/>
      <c r="Z137" s="323"/>
      <c r="AA137" s="323"/>
      <c r="AB137" s="323"/>
      <c r="AC137" s="323"/>
      <c r="AD137" s="322">
        <v>50</v>
      </c>
      <c r="AE137" s="322">
        <v>100</v>
      </c>
      <c r="AF137" s="322">
        <v>100</v>
      </c>
      <c r="AG137" s="322">
        <v>100</v>
      </c>
      <c r="AH137" s="322">
        <v>100</v>
      </c>
      <c r="AI137" s="322">
        <v>100</v>
      </c>
      <c r="AJ137" s="322">
        <v>100</v>
      </c>
      <c r="AK137" s="322">
        <v>100</v>
      </c>
      <c r="AL137" s="322">
        <v>100</v>
      </c>
      <c r="AM137" s="322">
        <v>100</v>
      </c>
      <c r="AN137" s="322">
        <v>100</v>
      </c>
    </row>
    <row r="138" spans="1:40" ht="15" customHeight="1" x14ac:dyDescent="0.3">
      <c r="A138" s="321" t="s">
        <v>1404</v>
      </c>
      <c r="B138" s="321" t="s">
        <v>1405</v>
      </c>
      <c r="C138" s="323"/>
      <c r="D138" s="323"/>
      <c r="E138" s="323"/>
      <c r="F138" s="323"/>
      <c r="G138" s="323"/>
      <c r="H138" s="323"/>
      <c r="I138" s="323"/>
      <c r="J138" s="323"/>
      <c r="K138" s="323"/>
      <c r="L138" s="323"/>
      <c r="M138" s="323"/>
      <c r="N138" s="323"/>
      <c r="O138" s="323"/>
      <c r="P138" s="323"/>
      <c r="Q138" s="323"/>
      <c r="R138" s="323"/>
      <c r="S138" s="323"/>
      <c r="T138" s="323"/>
      <c r="U138" s="323"/>
      <c r="V138" s="323"/>
      <c r="W138" s="323"/>
      <c r="X138" s="323"/>
      <c r="Y138" s="323"/>
      <c r="Z138" s="323"/>
      <c r="AA138" s="323"/>
      <c r="AB138" s="323"/>
      <c r="AC138" s="323"/>
      <c r="AD138" s="322">
        <v>60</v>
      </c>
      <c r="AE138" s="322">
        <v>100</v>
      </c>
      <c r="AF138" s="322">
        <v>100</v>
      </c>
      <c r="AG138" s="322">
        <v>100</v>
      </c>
      <c r="AH138" s="322">
        <v>100</v>
      </c>
      <c r="AI138" s="322">
        <v>100</v>
      </c>
      <c r="AJ138" s="322">
        <v>100</v>
      </c>
      <c r="AK138" s="322">
        <v>100</v>
      </c>
      <c r="AL138" s="322">
        <v>100</v>
      </c>
      <c r="AM138" s="322">
        <v>100</v>
      </c>
      <c r="AN138" s="322">
        <v>100</v>
      </c>
    </row>
    <row r="139" spans="1:40" ht="15" customHeight="1" x14ac:dyDescent="0.3">
      <c r="A139" s="321" t="s">
        <v>1404</v>
      </c>
      <c r="B139" s="321" t="s">
        <v>1406</v>
      </c>
      <c r="C139" s="322">
        <v>100</v>
      </c>
      <c r="D139" s="322">
        <v>100</v>
      </c>
      <c r="E139" s="322">
        <v>100</v>
      </c>
      <c r="F139" s="322">
        <v>100</v>
      </c>
      <c r="G139" s="322">
        <v>100</v>
      </c>
      <c r="H139" s="322">
        <v>100</v>
      </c>
      <c r="I139" s="322">
        <v>100</v>
      </c>
      <c r="J139" s="322">
        <v>100</v>
      </c>
      <c r="K139" s="322">
        <v>100</v>
      </c>
      <c r="L139" s="322">
        <v>100</v>
      </c>
      <c r="M139" s="322">
        <v>100</v>
      </c>
      <c r="N139" s="322">
        <v>100</v>
      </c>
      <c r="O139" s="322">
        <v>100</v>
      </c>
      <c r="P139" s="322">
        <v>100</v>
      </c>
      <c r="Q139" s="322">
        <v>100</v>
      </c>
      <c r="R139" s="322">
        <v>100</v>
      </c>
      <c r="S139" s="322">
        <v>100</v>
      </c>
      <c r="T139" s="322">
        <v>100</v>
      </c>
      <c r="U139" s="322">
        <v>100</v>
      </c>
      <c r="V139" s="322">
        <v>100</v>
      </c>
      <c r="W139" s="322">
        <v>100</v>
      </c>
      <c r="X139" s="322">
        <v>100</v>
      </c>
      <c r="Y139" s="322">
        <v>100</v>
      </c>
      <c r="Z139" s="322">
        <v>100</v>
      </c>
      <c r="AA139" s="322">
        <v>100</v>
      </c>
      <c r="AB139" s="322">
        <v>100</v>
      </c>
      <c r="AC139" s="322">
        <v>100</v>
      </c>
      <c r="AD139" s="322">
        <v>40</v>
      </c>
      <c r="AE139" s="323"/>
      <c r="AF139" s="323"/>
      <c r="AG139" s="323"/>
      <c r="AH139" s="323"/>
      <c r="AI139" s="323"/>
      <c r="AJ139" s="323"/>
      <c r="AK139" s="323"/>
      <c r="AL139" s="323"/>
      <c r="AM139" s="323"/>
      <c r="AN139" s="323"/>
    </row>
    <row r="140" spans="1:40" ht="15" customHeight="1" x14ac:dyDescent="0.3">
      <c r="A140" s="321" t="s">
        <v>1407</v>
      </c>
      <c r="B140" s="321" t="s">
        <v>1408</v>
      </c>
      <c r="C140" s="322">
        <v>100</v>
      </c>
      <c r="D140" s="322">
        <v>100</v>
      </c>
      <c r="E140" s="322">
        <v>100</v>
      </c>
      <c r="F140" s="322">
        <v>100</v>
      </c>
      <c r="G140" s="322">
        <v>100</v>
      </c>
      <c r="H140" s="322">
        <v>100</v>
      </c>
      <c r="I140" s="322">
        <v>100</v>
      </c>
      <c r="J140" s="322">
        <v>100</v>
      </c>
      <c r="K140" s="322">
        <v>100</v>
      </c>
      <c r="L140" s="322">
        <v>100</v>
      </c>
      <c r="M140" s="322">
        <v>100</v>
      </c>
      <c r="N140" s="322">
        <v>100</v>
      </c>
      <c r="O140" s="322">
        <v>100</v>
      </c>
      <c r="P140" s="322">
        <v>100</v>
      </c>
      <c r="Q140" s="322">
        <v>100</v>
      </c>
      <c r="R140" s="322">
        <v>100</v>
      </c>
      <c r="S140" s="322">
        <v>100</v>
      </c>
      <c r="T140" s="322">
        <v>100</v>
      </c>
      <c r="U140" s="322">
        <v>25</v>
      </c>
      <c r="V140" s="323"/>
      <c r="W140" s="323"/>
      <c r="X140" s="323"/>
      <c r="Y140" s="323"/>
      <c r="Z140" s="323"/>
      <c r="AA140" s="323"/>
      <c r="AB140" s="323"/>
      <c r="AC140" s="323"/>
      <c r="AD140" s="323"/>
      <c r="AE140" s="323"/>
      <c r="AF140" s="323"/>
      <c r="AG140" s="323"/>
      <c r="AH140" s="323"/>
      <c r="AI140" s="323"/>
      <c r="AJ140" s="323"/>
      <c r="AK140" s="323"/>
      <c r="AL140" s="323"/>
      <c r="AM140" s="323"/>
      <c r="AN140" s="323"/>
    </row>
    <row r="141" spans="1:40" ht="15" customHeight="1" x14ac:dyDescent="0.3">
      <c r="A141" s="321" t="s">
        <v>1407</v>
      </c>
      <c r="B141" s="321" t="s">
        <v>1409</v>
      </c>
      <c r="C141" s="323"/>
      <c r="D141" s="323"/>
      <c r="E141" s="323"/>
      <c r="F141" s="323"/>
      <c r="G141" s="323"/>
      <c r="H141" s="323"/>
      <c r="I141" s="323"/>
      <c r="J141" s="323"/>
      <c r="K141" s="323"/>
      <c r="L141" s="323"/>
      <c r="M141" s="323"/>
      <c r="N141" s="323"/>
      <c r="O141" s="323"/>
      <c r="P141" s="323"/>
      <c r="Q141" s="323"/>
      <c r="R141" s="323"/>
      <c r="S141" s="323"/>
      <c r="T141" s="323"/>
      <c r="U141" s="322">
        <v>75</v>
      </c>
      <c r="V141" s="322">
        <v>100</v>
      </c>
      <c r="W141" s="322">
        <v>100</v>
      </c>
      <c r="X141" s="322">
        <v>100</v>
      </c>
      <c r="Y141" s="322">
        <v>100</v>
      </c>
      <c r="Z141" s="322">
        <v>100</v>
      </c>
      <c r="AA141" s="322">
        <v>100</v>
      </c>
      <c r="AB141" s="322">
        <v>100</v>
      </c>
      <c r="AC141" s="322">
        <v>100</v>
      </c>
      <c r="AD141" s="322">
        <v>100</v>
      </c>
      <c r="AE141" s="322">
        <v>100</v>
      </c>
      <c r="AF141" s="322">
        <v>100</v>
      </c>
      <c r="AG141" s="322">
        <v>100</v>
      </c>
      <c r="AH141" s="322">
        <v>100</v>
      </c>
      <c r="AI141" s="322">
        <v>100</v>
      </c>
      <c r="AJ141" s="322">
        <v>100</v>
      </c>
      <c r="AK141" s="322">
        <v>100</v>
      </c>
      <c r="AL141" s="322">
        <v>100</v>
      </c>
      <c r="AM141" s="322">
        <v>100</v>
      </c>
      <c r="AN141" s="322">
        <v>100</v>
      </c>
    </row>
    <row r="142" spans="1:40" ht="15" customHeight="1" x14ac:dyDescent="0.3">
      <c r="A142" s="321" t="s">
        <v>1410</v>
      </c>
      <c r="B142" s="321" t="s">
        <v>1411</v>
      </c>
      <c r="C142" s="323"/>
      <c r="D142" s="323"/>
      <c r="E142" s="323"/>
      <c r="F142" s="323"/>
      <c r="G142" s="323"/>
      <c r="H142" s="323"/>
      <c r="I142" s="323"/>
      <c r="J142" s="323"/>
      <c r="K142" s="323"/>
      <c r="L142" s="323"/>
      <c r="M142" s="323"/>
      <c r="N142" s="323"/>
      <c r="O142" s="323"/>
      <c r="P142" s="323"/>
      <c r="Q142" s="323"/>
      <c r="R142" s="323"/>
      <c r="S142" s="323"/>
      <c r="T142" s="323"/>
      <c r="U142" s="323"/>
      <c r="V142" s="323"/>
      <c r="W142" s="323"/>
      <c r="X142" s="322">
        <v>19.444444444444446</v>
      </c>
      <c r="Y142" s="322">
        <v>33.333333333333329</v>
      </c>
      <c r="Z142" s="322">
        <v>33.333333333333329</v>
      </c>
      <c r="AA142" s="322">
        <v>33.333333333333329</v>
      </c>
      <c r="AB142" s="322">
        <v>33.333333333333329</v>
      </c>
      <c r="AC142" s="322">
        <v>33.333333333333329</v>
      </c>
      <c r="AD142" s="322">
        <v>33.333333333333329</v>
      </c>
      <c r="AE142" s="322">
        <v>33.333333333333329</v>
      </c>
      <c r="AF142" s="322">
        <v>33.333333333333329</v>
      </c>
      <c r="AG142" s="322">
        <v>33.333333333333329</v>
      </c>
      <c r="AH142" s="322">
        <v>33.333333333333329</v>
      </c>
      <c r="AI142" s="322">
        <v>33.333333333333329</v>
      </c>
      <c r="AJ142" s="322">
        <v>33.333333333333329</v>
      </c>
      <c r="AK142" s="322">
        <v>33.333333333333329</v>
      </c>
      <c r="AL142" s="322">
        <v>33.333333333333329</v>
      </c>
      <c r="AM142" s="322">
        <v>33.333333333333329</v>
      </c>
      <c r="AN142" s="322">
        <v>33.333333333333329</v>
      </c>
    </row>
    <row r="143" spans="1:40" ht="15" customHeight="1" x14ac:dyDescent="0.3">
      <c r="A143" s="321" t="s">
        <v>1410</v>
      </c>
      <c r="B143" s="321" t="s">
        <v>1412</v>
      </c>
      <c r="C143" s="322">
        <v>100</v>
      </c>
      <c r="D143" s="322">
        <v>100</v>
      </c>
      <c r="E143" s="322">
        <v>100</v>
      </c>
      <c r="F143" s="322">
        <v>100</v>
      </c>
      <c r="G143" s="322">
        <v>100</v>
      </c>
      <c r="H143" s="322">
        <v>100</v>
      </c>
      <c r="I143" s="322">
        <v>100</v>
      </c>
      <c r="J143" s="322">
        <v>100</v>
      </c>
      <c r="K143" s="322">
        <v>100</v>
      </c>
      <c r="L143" s="322">
        <v>100</v>
      </c>
      <c r="M143" s="322">
        <v>100</v>
      </c>
      <c r="N143" s="322">
        <v>100</v>
      </c>
      <c r="O143" s="322">
        <v>100</v>
      </c>
      <c r="P143" s="322">
        <v>100</v>
      </c>
      <c r="Q143" s="322">
        <v>100</v>
      </c>
      <c r="R143" s="322">
        <v>100</v>
      </c>
      <c r="S143" s="322">
        <v>50</v>
      </c>
      <c r="T143" s="322">
        <v>50</v>
      </c>
      <c r="U143" s="322">
        <v>50</v>
      </c>
      <c r="V143" s="322">
        <v>50</v>
      </c>
      <c r="W143" s="322">
        <v>50</v>
      </c>
      <c r="X143" s="322">
        <v>40.277777777777786</v>
      </c>
      <c r="Y143" s="322">
        <v>33.333333333333329</v>
      </c>
      <c r="Z143" s="322">
        <v>33.333333333333329</v>
      </c>
      <c r="AA143" s="322">
        <v>33.333333333333329</v>
      </c>
      <c r="AB143" s="322">
        <v>33.333333333333329</v>
      </c>
      <c r="AC143" s="322">
        <v>33.333333333333329</v>
      </c>
      <c r="AD143" s="322">
        <v>33.333333333333329</v>
      </c>
      <c r="AE143" s="322">
        <v>33.333333333333329</v>
      </c>
      <c r="AF143" s="322">
        <v>33.333333333333329</v>
      </c>
      <c r="AG143" s="322">
        <v>33.333333333333329</v>
      </c>
      <c r="AH143" s="322">
        <v>33.333333333333329</v>
      </c>
      <c r="AI143" s="322">
        <v>33.333333333333329</v>
      </c>
      <c r="AJ143" s="322">
        <v>33.333333333333329</v>
      </c>
      <c r="AK143" s="322">
        <v>33.333333333333329</v>
      </c>
      <c r="AL143" s="322">
        <v>33.333333333333329</v>
      </c>
      <c r="AM143" s="322">
        <v>33.333333333333329</v>
      </c>
      <c r="AN143" s="322">
        <v>33.333333333333329</v>
      </c>
    </row>
    <row r="144" spans="1:40" ht="15" customHeight="1" x14ac:dyDescent="0.3">
      <c r="A144" s="321" t="s">
        <v>1410</v>
      </c>
      <c r="B144" s="321" t="s">
        <v>1413</v>
      </c>
      <c r="C144" s="323"/>
      <c r="D144" s="323"/>
      <c r="E144" s="323"/>
      <c r="F144" s="323"/>
      <c r="G144" s="323"/>
      <c r="H144" s="323"/>
      <c r="I144" s="323"/>
      <c r="J144" s="323"/>
      <c r="K144" s="323"/>
      <c r="L144" s="323"/>
      <c r="M144" s="323"/>
      <c r="N144" s="323"/>
      <c r="O144" s="323"/>
      <c r="P144" s="323"/>
      <c r="Q144" s="323"/>
      <c r="R144" s="323"/>
      <c r="S144" s="322">
        <v>50</v>
      </c>
      <c r="T144" s="322">
        <v>50</v>
      </c>
      <c r="U144" s="322">
        <v>50</v>
      </c>
      <c r="V144" s="322">
        <v>50</v>
      </c>
      <c r="W144" s="322">
        <v>50</v>
      </c>
      <c r="X144" s="322">
        <v>40.277777777777786</v>
      </c>
      <c r="Y144" s="322">
        <v>33.333333333333329</v>
      </c>
      <c r="Z144" s="322">
        <v>33.333333333333329</v>
      </c>
      <c r="AA144" s="322">
        <v>33.333333333333329</v>
      </c>
      <c r="AB144" s="322">
        <v>33.333333333333329</v>
      </c>
      <c r="AC144" s="322">
        <v>33.333333333333329</v>
      </c>
      <c r="AD144" s="322">
        <v>33.333333333333329</v>
      </c>
      <c r="AE144" s="322">
        <v>33.333333333333329</v>
      </c>
      <c r="AF144" s="322">
        <v>33.333333333333329</v>
      </c>
      <c r="AG144" s="322">
        <v>33.333333333333329</v>
      </c>
      <c r="AH144" s="322">
        <v>33.333333333333329</v>
      </c>
      <c r="AI144" s="322">
        <v>33.333333333333329</v>
      </c>
      <c r="AJ144" s="322">
        <v>33.333333333333329</v>
      </c>
      <c r="AK144" s="322">
        <v>33.333333333333329</v>
      </c>
      <c r="AL144" s="322">
        <v>33.333333333333329</v>
      </c>
      <c r="AM144" s="322">
        <v>33.333333333333329</v>
      </c>
      <c r="AN144" s="322">
        <v>33.333333333333329</v>
      </c>
    </row>
    <row r="145" spans="1:40" ht="15" customHeight="1" x14ac:dyDescent="0.3">
      <c r="A145" s="321" t="s">
        <v>1414</v>
      </c>
      <c r="B145" s="321" t="s">
        <v>1415</v>
      </c>
      <c r="C145" s="322">
        <v>12</v>
      </c>
      <c r="D145" s="322">
        <v>12</v>
      </c>
      <c r="E145" s="322">
        <v>12</v>
      </c>
      <c r="F145" s="322">
        <v>12</v>
      </c>
      <c r="G145" s="322">
        <v>12</v>
      </c>
      <c r="H145" s="322">
        <v>12</v>
      </c>
      <c r="I145" s="322">
        <v>12</v>
      </c>
      <c r="J145" s="322">
        <v>12</v>
      </c>
      <c r="K145" s="322">
        <v>12</v>
      </c>
      <c r="L145" s="322">
        <v>12</v>
      </c>
      <c r="M145" s="322">
        <v>12</v>
      </c>
      <c r="N145" s="322">
        <v>12</v>
      </c>
      <c r="O145" s="322">
        <v>12</v>
      </c>
      <c r="P145" s="322">
        <v>12</v>
      </c>
      <c r="Q145" s="322">
        <v>12</v>
      </c>
      <c r="R145" s="322">
        <v>12</v>
      </c>
      <c r="S145" s="322">
        <v>12</v>
      </c>
      <c r="T145" s="322">
        <v>12</v>
      </c>
      <c r="U145" s="322">
        <v>12</v>
      </c>
      <c r="V145" s="322">
        <v>12</v>
      </c>
      <c r="W145" s="322">
        <v>12</v>
      </c>
      <c r="X145" s="322">
        <v>12</v>
      </c>
      <c r="Y145" s="323"/>
      <c r="Z145" s="323"/>
      <c r="AA145" s="323"/>
      <c r="AB145" s="323"/>
      <c r="AC145" s="323"/>
      <c r="AD145" s="323"/>
      <c r="AE145" s="323"/>
      <c r="AF145" s="323"/>
      <c r="AG145" s="323"/>
      <c r="AH145" s="323"/>
      <c r="AI145" s="323"/>
      <c r="AJ145" s="323"/>
      <c r="AK145" s="323"/>
      <c r="AL145" s="323"/>
      <c r="AM145" s="323"/>
      <c r="AN145" s="323"/>
    </row>
    <row r="146" spans="1:40" ht="15" customHeight="1" x14ac:dyDescent="0.3">
      <c r="A146" s="321" t="s">
        <v>1414</v>
      </c>
      <c r="B146" s="321" t="s">
        <v>1416</v>
      </c>
      <c r="C146" s="323"/>
      <c r="D146" s="323"/>
      <c r="E146" s="323"/>
      <c r="F146" s="323"/>
      <c r="G146" s="323"/>
      <c r="H146" s="323"/>
      <c r="I146" s="323"/>
      <c r="J146" s="323"/>
      <c r="K146" s="323"/>
      <c r="L146" s="323"/>
      <c r="M146" s="323"/>
      <c r="N146" s="323"/>
      <c r="O146" s="323"/>
      <c r="P146" s="323"/>
      <c r="Q146" s="323"/>
      <c r="R146" s="323"/>
      <c r="S146" s="323"/>
      <c r="T146" s="323"/>
      <c r="U146" s="323"/>
      <c r="V146" s="323"/>
      <c r="W146" s="323"/>
      <c r="X146" s="323"/>
      <c r="Y146" s="322">
        <v>12</v>
      </c>
      <c r="Z146" s="322">
        <v>12</v>
      </c>
      <c r="AA146" s="322">
        <v>12</v>
      </c>
      <c r="AB146" s="322">
        <v>12</v>
      </c>
      <c r="AC146" s="322">
        <v>12</v>
      </c>
      <c r="AD146" s="322">
        <v>88</v>
      </c>
      <c r="AE146" s="322">
        <v>88</v>
      </c>
      <c r="AF146" s="322">
        <v>88</v>
      </c>
      <c r="AG146" s="322">
        <v>88</v>
      </c>
      <c r="AH146" s="322">
        <v>88</v>
      </c>
      <c r="AI146" s="322">
        <v>88</v>
      </c>
      <c r="AJ146" s="322">
        <v>88</v>
      </c>
      <c r="AK146" s="322">
        <v>88</v>
      </c>
      <c r="AL146" s="322">
        <v>88</v>
      </c>
      <c r="AM146" s="322">
        <v>88</v>
      </c>
      <c r="AN146" s="322">
        <v>88</v>
      </c>
    </row>
    <row r="147" spans="1:40" ht="15" customHeight="1" x14ac:dyDescent="0.3">
      <c r="A147" s="321" t="s">
        <v>1414</v>
      </c>
      <c r="B147" s="321" t="s">
        <v>1414</v>
      </c>
      <c r="C147" s="322">
        <v>88</v>
      </c>
      <c r="D147" s="322">
        <v>88</v>
      </c>
      <c r="E147" s="322">
        <v>88</v>
      </c>
      <c r="F147" s="322">
        <v>88</v>
      </c>
      <c r="G147" s="322">
        <v>88</v>
      </c>
      <c r="H147" s="322">
        <v>88</v>
      </c>
      <c r="I147" s="322">
        <v>88</v>
      </c>
      <c r="J147" s="322">
        <v>88</v>
      </c>
      <c r="K147" s="322">
        <v>88</v>
      </c>
      <c r="L147" s="322">
        <v>88</v>
      </c>
      <c r="M147" s="322">
        <v>88</v>
      </c>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row>
    <row r="148" spans="1:40" ht="15" customHeight="1" x14ac:dyDescent="0.3">
      <c r="A148" s="321" t="s">
        <v>1414</v>
      </c>
      <c r="B148" s="321" t="s">
        <v>1417</v>
      </c>
      <c r="C148" s="323"/>
      <c r="D148" s="323"/>
      <c r="E148" s="323"/>
      <c r="F148" s="323"/>
      <c r="G148" s="323"/>
      <c r="H148" s="323"/>
      <c r="I148" s="323"/>
      <c r="J148" s="323"/>
      <c r="K148" s="323"/>
      <c r="L148" s="323"/>
      <c r="M148" s="323"/>
      <c r="N148" s="322">
        <v>88</v>
      </c>
      <c r="O148" s="322">
        <v>88</v>
      </c>
      <c r="P148" s="322">
        <v>88</v>
      </c>
      <c r="Q148" s="322">
        <v>88</v>
      </c>
      <c r="R148" s="322">
        <v>88</v>
      </c>
      <c r="S148" s="322">
        <v>88</v>
      </c>
      <c r="T148" s="322">
        <v>88</v>
      </c>
      <c r="U148" s="322">
        <v>88</v>
      </c>
      <c r="V148" s="322">
        <v>88</v>
      </c>
      <c r="W148" s="322">
        <v>88</v>
      </c>
      <c r="X148" s="323"/>
      <c r="Y148" s="323"/>
      <c r="Z148" s="323"/>
      <c r="AA148" s="323"/>
      <c r="AB148" s="323"/>
      <c r="AC148" s="323"/>
      <c r="AD148" s="323"/>
      <c r="AE148" s="323"/>
      <c r="AF148" s="323"/>
      <c r="AG148" s="323"/>
      <c r="AH148" s="323"/>
      <c r="AI148" s="323"/>
      <c r="AJ148" s="323"/>
      <c r="AK148" s="323"/>
      <c r="AL148" s="323"/>
      <c r="AM148" s="323"/>
      <c r="AN148" s="323"/>
    </row>
    <row r="149" spans="1:40" ht="15" customHeight="1" x14ac:dyDescent="0.3">
      <c r="A149" s="321" t="s">
        <v>1414</v>
      </c>
      <c r="B149" s="321" t="s">
        <v>1418</v>
      </c>
      <c r="C149" s="323"/>
      <c r="D149" s="323"/>
      <c r="E149" s="323"/>
      <c r="F149" s="323"/>
      <c r="G149" s="323"/>
      <c r="H149" s="323"/>
      <c r="I149" s="323"/>
      <c r="J149" s="323"/>
      <c r="K149" s="323"/>
      <c r="L149" s="323"/>
      <c r="M149" s="323"/>
      <c r="N149" s="323"/>
      <c r="O149" s="323"/>
      <c r="P149" s="323"/>
      <c r="Q149" s="323"/>
      <c r="R149" s="323"/>
      <c r="S149" s="323"/>
      <c r="T149" s="323"/>
      <c r="U149" s="323"/>
      <c r="V149" s="323"/>
      <c r="W149" s="323"/>
      <c r="X149" s="322">
        <v>88</v>
      </c>
      <c r="Y149" s="322">
        <v>88</v>
      </c>
      <c r="Z149" s="322">
        <v>88</v>
      </c>
      <c r="AA149" s="322">
        <v>88</v>
      </c>
      <c r="AB149" s="322">
        <v>88</v>
      </c>
      <c r="AC149" s="322">
        <v>88</v>
      </c>
      <c r="AD149" s="322">
        <v>12</v>
      </c>
      <c r="AE149" s="322">
        <v>12</v>
      </c>
      <c r="AF149" s="322">
        <v>12</v>
      </c>
      <c r="AG149" s="322">
        <v>12</v>
      </c>
      <c r="AH149" s="322">
        <v>12</v>
      </c>
      <c r="AI149" s="322">
        <v>12</v>
      </c>
      <c r="AJ149" s="322">
        <v>12</v>
      </c>
      <c r="AK149" s="322">
        <v>12</v>
      </c>
      <c r="AL149" s="323"/>
      <c r="AM149" s="323"/>
      <c r="AN149" s="323"/>
    </row>
    <row r="150" spans="1:40" ht="15" customHeight="1" x14ac:dyDescent="0.3">
      <c r="A150" s="321" t="s">
        <v>1414</v>
      </c>
      <c r="B150" s="321" t="s">
        <v>1985</v>
      </c>
      <c r="C150" s="323"/>
      <c r="D150" s="323"/>
      <c r="E150" s="323"/>
      <c r="F150" s="323"/>
      <c r="G150" s="323"/>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2">
        <v>12</v>
      </c>
      <c r="AM150" s="322">
        <v>12</v>
      </c>
      <c r="AN150" s="322">
        <v>12</v>
      </c>
    </row>
    <row r="151" spans="1:40" ht="15" customHeight="1" x14ac:dyDescent="0.3">
      <c r="A151" s="321" t="s">
        <v>1419</v>
      </c>
      <c r="B151" s="321" t="s">
        <v>1420</v>
      </c>
      <c r="C151" s="322">
        <v>100</v>
      </c>
      <c r="D151" s="322">
        <v>100</v>
      </c>
      <c r="E151" s="322">
        <v>100</v>
      </c>
      <c r="F151" s="322">
        <v>100</v>
      </c>
      <c r="G151" s="322">
        <v>100</v>
      </c>
      <c r="H151" s="322">
        <v>100</v>
      </c>
      <c r="I151" s="322">
        <v>100</v>
      </c>
      <c r="J151" s="322">
        <v>100</v>
      </c>
      <c r="K151" s="322">
        <v>100</v>
      </c>
      <c r="L151" s="322">
        <v>100</v>
      </c>
      <c r="M151" s="322">
        <v>100</v>
      </c>
      <c r="N151" s="322">
        <v>100</v>
      </c>
      <c r="O151" s="322">
        <v>100</v>
      </c>
      <c r="P151" s="322">
        <v>100</v>
      </c>
      <c r="Q151" s="322">
        <v>100</v>
      </c>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row>
    <row r="152" spans="1:40" ht="15" customHeight="1" x14ac:dyDescent="0.3">
      <c r="A152" s="321" t="s">
        <v>1419</v>
      </c>
      <c r="B152" s="321" t="s">
        <v>1421</v>
      </c>
      <c r="C152" s="323"/>
      <c r="D152" s="323"/>
      <c r="E152" s="323"/>
      <c r="F152" s="323"/>
      <c r="G152" s="323"/>
      <c r="H152" s="323"/>
      <c r="I152" s="323"/>
      <c r="J152" s="323"/>
      <c r="K152" s="323"/>
      <c r="L152" s="323"/>
      <c r="M152" s="323"/>
      <c r="N152" s="323"/>
      <c r="O152" s="323"/>
      <c r="P152" s="323"/>
      <c r="Q152" s="323"/>
      <c r="R152" s="322">
        <v>100</v>
      </c>
      <c r="S152" s="322">
        <v>100</v>
      </c>
      <c r="T152" s="322">
        <v>100</v>
      </c>
      <c r="U152" s="322">
        <v>100</v>
      </c>
      <c r="V152" s="322">
        <v>100</v>
      </c>
      <c r="W152" s="322">
        <v>100</v>
      </c>
      <c r="X152" s="322">
        <v>100</v>
      </c>
      <c r="Y152" s="322">
        <v>100</v>
      </c>
      <c r="Z152" s="322">
        <v>100</v>
      </c>
      <c r="AA152" s="322">
        <v>100</v>
      </c>
      <c r="AB152" s="322">
        <v>100</v>
      </c>
      <c r="AC152" s="322">
        <v>100</v>
      </c>
      <c r="AD152" s="322">
        <v>100</v>
      </c>
      <c r="AE152" s="322">
        <v>100</v>
      </c>
      <c r="AF152" s="323"/>
      <c r="AG152" s="323"/>
      <c r="AH152" s="323"/>
      <c r="AI152" s="323"/>
      <c r="AJ152" s="323"/>
      <c r="AK152" s="323"/>
      <c r="AL152" s="323"/>
      <c r="AM152" s="323"/>
      <c r="AN152" s="323"/>
    </row>
    <row r="153" spans="1:40" ht="15" customHeight="1" x14ac:dyDescent="0.3">
      <c r="A153" s="321" t="s">
        <v>1419</v>
      </c>
      <c r="B153" s="321" t="s">
        <v>1763</v>
      </c>
      <c r="C153" s="323"/>
      <c r="D153" s="323"/>
      <c r="E153" s="323"/>
      <c r="F153" s="323"/>
      <c r="G153" s="323"/>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2">
        <v>100</v>
      </c>
      <c r="AG153" s="322">
        <v>100</v>
      </c>
      <c r="AH153" s="322">
        <v>100</v>
      </c>
      <c r="AI153" s="322">
        <v>100</v>
      </c>
      <c r="AJ153" s="322">
        <v>100</v>
      </c>
      <c r="AK153" s="322">
        <v>100</v>
      </c>
      <c r="AL153" s="322">
        <v>100</v>
      </c>
      <c r="AM153" s="322">
        <v>100</v>
      </c>
      <c r="AN153" s="322">
        <v>100</v>
      </c>
    </row>
    <row r="154" spans="1:40" ht="15" customHeight="1" x14ac:dyDescent="0.3">
      <c r="A154" s="321" t="s">
        <v>1422</v>
      </c>
      <c r="B154" s="321" t="s">
        <v>1423</v>
      </c>
      <c r="C154" s="323"/>
      <c r="D154" s="323"/>
      <c r="E154" s="323"/>
      <c r="F154" s="323"/>
      <c r="G154" s="323"/>
      <c r="H154" s="323"/>
      <c r="I154" s="323"/>
      <c r="J154" s="323"/>
      <c r="K154" s="323"/>
      <c r="L154" s="323"/>
      <c r="M154" s="323"/>
      <c r="N154" s="323"/>
      <c r="O154" s="323"/>
      <c r="P154" s="323"/>
      <c r="Q154" s="323"/>
      <c r="R154" s="323"/>
      <c r="S154" s="323"/>
      <c r="T154" s="323"/>
      <c r="U154" s="322">
        <v>24.999999999999996</v>
      </c>
      <c r="V154" s="322">
        <v>100</v>
      </c>
      <c r="W154" s="322">
        <v>100</v>
      </c>
      <c r="X154" s="322">
        <v>100</v>
      </c>
      <c r="Y154" s="322">
        <v>100</v>
      </c>
      <c r="Z154" s="322">
        <v>100</v>
      </c>
      <c r="AA154" s="322">
        <v>100</v>
      </c>
      <c r="AB154" s="322">
        <v>100</v>
      </c>
      <c r="AC154" s="322">
        <v>100</v>
      </c>
      <c r="AD154" s="322">
        <v>100</v>
      </c>
      <c r="AE154" s="322">
        <v>100</v>
      </c>
      <c r="AF154" s="322">
        <v>100</v>
      </c>
      <c r="AG154" s="322">
        <v>100</v>
      </c>
      <c r="AH154" s="322">
        <v>100</v>
      </c>
      <c r="AI154" s="322">
        <v>100</v>
      </c>
      <c r="AJ154" s="322">
        <v>100</v>
      </c>
      <c r="AK154" s="322">
        <v>100</v>
      </c>
      <c r="AL154" s="322">
        <v>100</v>
      </c>
      <c r="AM154" s="322">
        <v>100</v>
      </c>
      <c r="AN154" s="322">
        <v>100</v>
      </c>
    </row>
    <row r="155" spans="1:40" ht="15" customHeight="1" x14ac:dyDescent="0.3">
      <c r="A155" s="321" t="s">
        <v>1422</v>
      </c>
      <c r="B155" s="321" t="s">
        <v>1424</v>
      </c>
      <c r="C155" s="322">
        <v>100</v>
      </c>
      <c r="D155" s="322">
        <v>100</v>
      </c>
      <c r="E155" s="322">
        <v>100</v>
      </c>
      <c r="F155" s="322">
        <v>100</v>
      </c>
      <c r="G155" s="322">
        <v>100</v>
      </c>
      <c r="H155" s="322">
        <v>100</v>
      </c>
      <c r="I155" s="322">
        <v>100</v>
      </c>
      <c r="J155" s="322">
        <v>100</v>
      </c>
      <c r="K155" s="322">
        <v>100</v>
      </c>
      <c r="L155" s="322">
        <v>100</v>
      </c>
      <c r="M155" s="322">
        <v>100</v>
      </c>
      <c r="N155" s="322">
        <v>100</v>
      </c>
      <c r="O155" s="322">
        <v>100</v>
      </c>
      <c r="P155" s="322">
        <v>100</v>
      </c>
      <c r="Q155" s="322">
        <v>100</v>
      </c>
      <c r="R155" s="322">
        <v>100</v>
      </c>
      <c r="S155" s="322">
        <v>100</v>
      </c>
      <c r="T155" s="322">
        <v>100</v>
      </c>
      <c r="U155" s="322">
        <v>74.999999999999972</v>
      </c>
      <c r="V155" s="323"/>
      <c r="W155" s="323"/>
      <c r="X155" s="323"/>
      <c r="Y155" s="323"/>
      <c r="Z155" s="323"/>
      <c r="AA155" s="323"/>
      <c r="AB155" s="323"/>
      <c r="AC155" s="323"/>
      <c r="AD155" s="323"/>
      <c r="AE155" s="323"/>
      <c r="AF155" s="323"/>
      <c r="AG155" s="323"/>
      <c r="AH155" s="323"/>
      <c r="AI155" s="323"/>
      <c r="AJ155" s="323"/>
      <c r="AK155" s="323"/>
      <c r="AL155" s="323"/>
      <c r="AM155" s="323"/>
      <c r="AN155" s="323"/>
    </row>
    <row r="156" spans="1:40" ht="15" customHeight="1" x14ac:dyDescent="0.3">
      <c r="A156" s="321" t="s">
        <v>1425</v>
      </c>
      <c r="B156" s="321" t="s">
        <v>1426</v>
      </c>
      <c r="C156" s="322">
        <v>100</v>
      </c>
      <c r="D156" s="322">
        <v>100</v>
      </c>
      <c r="E156" s="322">
        <v>100</v>
      </c>
      <c r="F156" s="322">
        <v>100</v>
      </c>
      <c r="G156" s="322">
        <v>100</v>
      </c>
      <c r="H156" s="322">
        <v>100</v>
      </c>
      <c r="I156" s="322">
        <v>100</v>
      </c>
      <c r="J156" s="322">
        <v>100</v>
      </c>
      <c r="K156" s="322">
        <v>100</v>
      </c>
      <c r="L156" s="322">
        <v>100</v>
      </c>
      <c r="M156" s="322">
        <v>100</v>
      </c>
      <c r="N156" s="322">
        <v>70.833333333333343</v>
      </c>
      <c r="O156" s="322">
        <v>50</v>
      </c>
      <c r="P156" s="323"/>
      <c r="Q156" s="323"/>
      <c r="R156" s="323"/>
      <c r="S156" s="323"/>
      <c r="T156" s="323"/>
      <c r="U156" s="323"/>
      <c r="V156" s="323"/>
      <c r="W156" s="323"/>
      <c r="X156" s="323"/>
      <c r="Y156" s="323"/>
      <c r="Z156" s="323"/>
      <c r="AA156" s="323"/>
      <c r="AB156" s="323"/>
      <c r="AC156" s="323"/>
      <c r="AD156" s="323"/>
      <c r="AE156" s="323"/>
      <c r="AF156" s="323"/>
      <c r="AG156" s="323"/>
      <c r="AH156" s="323"/>
      <c r="AI156" s="323"/>
      <c r="AJ156" s="323"/>
      <c r="AK156" s="323"/>
      <c r="AL156" s="323"/>
      <c r="AM156" s="323"/>
      <c r="AN156" s="323"/>
    </row>
    <row r="157" spans="1:40" ht="15" customHeight="1" x14ac:dyDescent="0.3">
      <c r="A157" s="321" t="s">
        <v>1425</v>
      </c>
      <c r="B157" s="321" t="s">
        <v>1427</v>
      </c>
      <c r="C157" s="323"/>
      <c r="D157" s="323"/>
      <c r="E157" s="323"/>
      <c r="F157" s="323"/>
      <c r="G157" s="323"/>
      <c r="H157" s="323"/>
      <c r="I157" s="323"/>
      <c r="J157" s="323"/>
      <c r="K157" s="323"/>
      <c r="L157" s="323"/>
      <c r="M157" s="323"/>
      <c r="N157" s="322">
        <v>29.166666666666668</v>
      </c>
      <c r="O157" s="322">
        <v>50</v>
      </c>
      <c r="P157" s="322">
        <v>100</v>
      </c>
      <c r="Q157" s="322">
        <v>100</v>
      </c>
      <c r="R157" s="322">
        <v>100</v>
      </c>
      <c r="S157" s="322">
        <v>100</v>
      </c>
      <c r="T157" s="322">
        <v>100</v>
      </c>
      <c r="U157" s="322">
        <v>100</v>
      </c>
      <c r="V157" s="322">
        <v>100</v>
      </c>
      <c r="W157" s="322">
        <v>100</v>
      </c>
      <c r="X157" s="322">
        <v>100</v>
      </c>
      <c r="Y157" s="322">
        <v>100</v>
      </c>
      <c r="Z157" s="322">
        <v>100</v>
      </c>
      <c r="AA157" s="322">
        <v>100</v>
      </c>
      <c r="AB157" s="322">
        <v>100</v>
      </c>
      <c r="AC157" s="322">
        <v>100</v>
      </c>
      <c r="AD157" s="322">
        <v>100</v>
      </c>
      <c r="AE157" s="322">
        <v>100</v>
      </c>
      <c r="AF157" s="322">
        <v>100</v>
      </c>
      <c r="AG157" s="322">
        <v>100</v>
      </c>
      <c r="AH157" s="322">
        <v>100</v>
      </c>
      <c r="AI157" s="322">
        <v>100</v>
      </c>
      <c r="AJ157" s="322">
        <v>100</v>
      </c>
      <c r="AK157" s="322">
        <v>100</v>
      </c>
      <c r="AL157" s="322">
        <v>100</v>
      </c>
      <c r="AM157" s="322">
        <v>100</v>
      </c>
      <c r="AN157" s="322">
        <v>100</v>
      </c>
    </row>
    <row r="158" spans="1:40" ht="15" customHeight="1" x14ac:dyDescent="0.3">
      <c r="A158" s="321" t="s">
        <v>1428</v>
      </c>
      <c r="B158" s="321" t="s">
        <v>1429</v>
      </c>
      <c r="C158" s="322">
        <v>100</v>
      </c>
      <c r="D158" s="322">
        <v>100</v>
      </c>
      <c r="E158" s="322">
        <v>100</v>
      </c>
      <c r="F158" s="322">
        <v>100</v>
      </c>
      <c r="G158" s="322">
        <v>100</v>
      </c>
      <c r="H158" s="322">
        <v>100</v>
      </c>
      <c r="I158" s="322">
        <v>100</v>
      </c>
      <c r="J158" s="322">
        <v>100</v>
      </c>
      <c r="K158" s="322">
        <v>83.333333333333343</v>
      </c>
      <c r="L158" s="323"/>
      <c r="M158" s="323"/>
      <c r="N158" s="323"/>
      <c r="O158" s="323"/>
      <c r="P158" s="323"/>
      <c r="Q158" s="323"/>
      <c r="R158" s="323"/>
      <c r="S158" s="323"/>
      <c r="T158" s="323"/>
      <c r="U158" s="323"/>
      <c r="V158" s="323"/>
      <c r="W158" s="323"/>
      <c r="X158" s="323"/>
      <c r="Y158" s="323"/>
      <c r="Z158" s="323"/>
      <c r="AA158" s="323"/>
      <c r="AB158" s="323"/>
      <c r="AC158" s="323"/>
      <c r="AD158" s="323"/>
      <c r="AE158" s="323"/>
      <c r="AF158" s="323"/>
      <c r="AG158" s="323"/>
      <c r="AH158" s="323"/>
      <c r="AI158" s="323"/>
      <c r="AJ158" s="323"/>
      <c r="AK158" s="323"/>
      <c r="AL158" s="323"/>
      <c r="AM158" s="323"/>
      <c r="AN158" s="323"/>
    </row>
    <row r="159" spans="1:40" ht="15" customHeight="1" x14ac:dyDescent="0.3">
      <c r="A159" s="321" t="s">
        <v>1428</v>
      </c>
      <c r="B159" s="321" t="s">
        <v>2095</v>
      </c>
      <c r="C159" s="323"/>
      <c r="D159" s="323"/>
      <c r="E159" s="323"/>
      <c r="F159" s="323"/>
      <c r="G159" s="323"/>
      <c r="H159" s="323"/>
      <c r="I159" s="323"/>
      <c r="J159" s="323"/>
      <c r="K159" s="322">
        <v>16.666666666666664</v>
      </c>
      <c r="L159" s="322">
        <v>100</v>
      </c>
      <c r="M159" s="322">
        <v>100</v>
      </c>
      <c r="N159" s="322">
        <v>100</v>
      </c>
      <c r="O159" s="322">
        <v>100</v>
      </c>
      <c r="P159" s="322">
        <v>100</v>
      </c>
      <c r="Q159" s="322">
        <v>100</v>
      </c>
      <c r="R159" s="322">
        <v>100</v>
      </c>
      <c r="S159" s="322">
        <v>100</v>
      </c>
      <c r="T159" s="322">
        <v>100</v>
      </c>
      <c r="U159" s="322">
        <v>100</v>
      </c>
      <c r="V159" s="322">
        <v>100</v>
      </c>
      <c r="W159" s="322">
        <v>100</v>
      </c>
      <c r="X159" s="322">
        <v>100</v>
      </c>
      <c r="Y159" s="322">
        <v>100</v>
      </c>
      <c r="Z159" s="322">
        <v>100</v>
      </c>
      <c r="AA159" s="322">
        <v>100</v>
      </c>
      <c r="AB159" s="322">
        <v>100</v>
      </c>
      <c r="AC159" s="322">
        <v>100</v>
      </c>
      <c r="AD159" s="322">
        <v>100</v>
      </c>
      <c r="AE159" s="322">
        <v>100</v>
      </c>
      <c r="AF159" s="322">
        <v>100</v>
      </c>
      <c r="AG159" s="322">
        <v>100</v>
      </c>
      <c r="AH159" s="322">
        <v>100</v>
      </c>
      <c r="AI159" s="322">
        <v>100</v>
      </c>
      <c r="AJ159" s="322">
        <v>100</v>
      </c>
      <c r="AK159" s="322">
        <v>100</v>
      </c>
      <c r="AL159" s="322">
        <v>100</v>
      </c>
      <c r="AM159" s="322">
        <v>100</v>
      </c>
      <c r="AN159" s="322">
        <v>100</v>
      </c>
    </row>
    <row r="160" spans="1:40" ht="15" customHeight="1" x14ac:dyDescent="0.3">
      <c r="A160" s="321" t="s">
        <v>1430</v>
      </c>
      <c r="B160" s="321" t="s">
        <v>1431</v>
      </c>
      <c r="C160" s="323"/>
      <c r="D160" s="323"/>
      <c r="E160" s="323"/>
      <c r="F160" s="323"/>
      <c r="G160" s="323"/>
      <c r="H160" s="323"/>
      <c r="I160" s="323"/>
      <c r="J160" s="323"/>
      <c r="K160" s="323"/>
      <c r="L160" s="323"/>
      <c r="M160" s="323"/>
      <c r="N160" s="323"/>
      <c r="O160" s="323"/>
      <c r="P160" s="323"/>
      <c r="Q160" s="323"/>
      <c r="R160" s="323"/>
      <c r="S160" s="323"/>
      <c r="T160" s="323"/>
      <c r="U160" s="323"/>
      <c r="V160" s="323"/>
      <c r="W160" s="323"/>
      <c r="X160" s="323"/>
      <c r="Y160" s="323"/>
      <c r="Z160" s="323"/>
      <c r="AA160" s="323"/>
      <c r="AB160" s="323"/>
      <c r="AC160" s="323"/>
      <c r="AD160" s="323"/>
      <c r="AE160" s="322">
        <v>29.166666666666664</v>
      </c>
      <c r="AF160" s="322">
        <v>0.89211935730680947</v>
      </c>
      <c r="AG160" s="322">
        <v>0.89211935730680947</v>
      </c>
      <c r="AH160" s="322">
        <v>0.89211935730680947</v>
      </c>
      <c r="AI160" s="322">
        <v>0.89211935730680947</v>
      </c>
      <c r="AJ160" s="322">
        <v>0.89211935730680947</v>
      </c>
      <c r="AK160" s="322">
        <v>0.89211935730680947</v>
      </c>
      <c r="AL160" s="322">
        <v>0.89211935730680947</v>
      </c>
      <c r="AM160" s="322">
        <v>0.89211935730680947</v>
      </c>
      <c r="AN160" s="322">
        <v>0.89211935730680947</v>
      </c>
    </row>
    <row r="161" spans="1:40" ht="15" customHeight="1" x14ac:dyDescent="0.3">
      <c r="A161" s="321" t="s">
        <v>1430</v>
      </c>
      <c r="B161" s="321" t="s">
        <v>1432</v>
      </c>
      <c r="C161" s="322">
        <v>33.333333333333336</v>
      </c>
      <c r="D161" s="322">
        <v>33.333333333333336</v>
      </c>
      <c r="E161" s="322">
        <v>33.333333333333336</v>
      </c>
      <c r="F161" s="322">
        <v>33.333333333333336</v>
      </c>
      <c r="G161" s="322">
        <v>33.333333333333336</v>
      </c>
      <c r="H161" s="322">
        <v>33.333333333333336</v>
      </c>
      <c r="I161" s="322">
        <v>33.333333333333336</v>
      </c>
      <c r="J161" s="322">
        <v>33.333333333333336</v>
      </c>
      <c r="K161" s="322">
        <v>33.333333333333336</v>
      </c>
      <c r="L161" s="322">
        <v>33.333333333333336</v>
      </c>
      <c r="M161" s="323"/>
      <c r="N161" s="323"/>
      <c r="O161" s="323"/>
      <c r="P161" s="323"/>
      <c r="Q161" s="323"/>
      <c r="R161" s="323"/>
      <c r="S161" s="323"/>
      <c r="T161" s="323"/>
      <c r="U161" s="323"/>
      <c r="V161" s="323"/>
      <c r="W161" s="323"/>
      <c r="X161" s="323"/>
      <c r="Y161" s="323"/>
      <c r="Z161" s="323"/>
      <c r="AA161" s="323"/>
      <c r="AB161" s="323"/>
      <c r="AC161" s="323"/>
      <c r="AD161" s="323"/>
      <c r="AE161" s="323"/>
      <c r="AF161" s="323"/>
      <c r="AG161" s="323"/>
      <c r="AH161" s="323"/>
      <c r="AI161" s="323"/>
      <c r="AJ161" s="323"/>
      <c r="AK161" s="323"/>
      <c r="AL161" s="323"/>
      <c r="AM161" s="323"/>
      <c r="AN161" s="323"/>
    </row>
    <row r="162" spans="1:40" ht="15" customHeight="1" x14ac:dyDescent="0.3">
      <c r="A162" s="321" t="s">
        <v>1430</v>
      </c>
      <c r="B162" s="321" t="s">
        <v>1433</v>
      </c>
      <c r="C162" s="322">
        <v>33.333333333333336</v>
      </c>
      <c r="D162" s="322">
        <v>33.333333333333336</v>
      </c>
      <c r="E162" s="322">
        <v>33.333333333333336</v>
      </c>
      <c r="F162" s="322">
        <v>33.333333333333336</v>
      </c>
      <c r="G162" s="322">
        <v>33.333333333333336</v>
      </c>
      <c r="H162" s="322">
        <v>33.333333333333336</v>
      </c>
      <c r="I162" s="322">
        <v>33.333333333333336</v>
      </c>
      <c r="J162" s="322">
        <v>33.333333333333336</v>
      </c>
      <c r="K162" s="322">
        <v>33.333333333333336</v>
      </c>
      <c r="L162" s="322">
        <v>33.333333333333336</v>
      </c>
      <c r="M162" s="322">
        <v>50</v>
      </c>
      <c r="N162" s="322">
        <v>50</v>
      </c>
      <c r="O162" s="322">
        <v>50</v>
      </c>
      <c r="P162" s="322">
        <v>50</v>
      </c>
      <c r="Q162" s="322">
        <v>50</v>
      </c>
      <c r="R162" s="322">
        <v>50</v>
      </c>
      <c r="S162" s="322">
        <v>50</v>
      </c>
      <c r="T162" s="322">
        <v>50</v>
      </c>
      <c r="U162" s="322">
        <v>50</v>
      </c>
      <c r="V162" s="322">
        <v>50</v>
      </c>
      <c r="W162" s="322">
        <v>50</v>
      </c>
      <c r="X162" s="322">
        <v>50</v>
      </c>
      <c r="Y162" s="322">
        <v>50</v>
      </c>
      <c r="Z162" s="322">
        <v>50</v>
      </c>
      <c r="AA162" s="322">
        <v>50</v>
      </c>
      <c r="AB162" s="322">
        <v>50</v>
      </c>
      <c r="AC162" s="322">
        <v>50</v>
      </c>
      <c r="AD162" s="322">
        <v>50</v>
      </c>
      <c r="AE162" s="322">
        <v>50</v>
      </c>
      <c r="AF162" s="322">
        <v>0.10788064269319053</v>
      </c>
      <c r="AG162" s="322">
        <v>0.10788064269319053</v>
      </c>
      <c r="AH162" s="322">
        <v>0.10788064269319053</v>
      </c>
      <c r="AI162" s="322">
        <v>0.10788064269319053</v>
      </c>
      <c r="AJ162" s="322">
        <v>0.10788064269319053</v>
      </c>
      <c r="AK162" s="322">
        <v>0.10788064269319053</v>
      </c>
      <c r="AL162" s="322">
        <v>0.10788064269319053</v>
      </c>
      <c r="AM162" s="322">
        <v>0.10788064269319053</v>
      </c>
      <c r="AN162" s="322">
        <v>0.10788064269319053</v>
      </c>
    </row>
    <row r="163" spans="1:40" ht="15" customHeight="1" x14ac:dyDescent="0.3">
      <c r="A163" s="321" t="s">
        <v>1430</v>
      </c>
      <c r="B163" s="321" t="s">
        <v>1434</v>
      </c>
      <c r="C163" s="322">
        <v>33.333333333333336</v>
      </c>
      <c r="D163" s="322">
        <v>33.333333333333336</v>
      </c>
      <c r="E163" s="322">
        <v>33.333333333333336</v>
      </c>
      <c r="F163" s="322">
        <v>33.333333333333336</v>
      </c>
      <c r="G163" s="322">
        <v>33.333333333333336</v>
      </c>
      <c r="H163" s="322">
        <v>33.333333333333336</v>
      </c>
      <c r="I163" s="322">
        <v>33.333333333333336</v>
      </c>
      <c r="J163" s="322">
        <v>33.333333333333336</v>
      </c>
      <c r="K163" s="322">
        <v>33.333333333333336</v>
      </c>
      <c r="L163" s="322">
        <v>33.333333333333336</v>
      </c>
      <c r="M163" s="322">
        <v>50</v>
      </c>
      <c r="N163" s="322">
        <v>50</v>
      </c>
      <c r="O163" s="322">
        <v>50</v>
      </c>
      <c r="P163" s="322">
        <v>50</v>
      </c>
      <c r="Q163" s="322">
        <v>50</v>
      </c>
      <c r="R163" s="322">
        <v>50</v>
      </c>
      <c r="S163" s="322">
        <v>50</v>
      </c>
      <c r="T163" s="322">
        <v>50</v>
      </c>
      <c r="U163" s="322">
        <v>50</v>
      </c>
      <c r="V163" s="322">
        <v>50</v>
      </c>
      <c r="W163" s="322">
        <v>50</v>
      </c>
      <c r="X163" s="322">
        <v>50</v>
      </c>
      <c r="Y163" s="322">
        <v>50</v>
      </c>
      <c r="Z163" s="322">
        <v>50</v>
      </c>
      <c r="AA163" s="322">
        <v>50</v>
      </c>
      <c r="AB163" s="322">
        <v>50</v>
      </c>
      <c r="AC163" s="322">
        <v>50</v>
      </c>
      <c r="AD163" s="322">
        <v>50</v>
      </c>
      <c r="AE163" s="322">
        <v>20.833333333333332</v>
      </c>
      <c r="AF163" s="323"/>
      <c r="AG163" s="323"/>
      <c r="AH163" s="323"/>
      <c r="AI163" s="323"/>
      <c r="AJ163" s="323"/>
      <c r="AK163" s="323"/>
      <c r="AL163" s="323"/>
      <c r="AM163" s="323"/>
      <c r="AN163" s="323"/>
    </row>
    <row r="164" spans="1:40" ht="15" customHeight="1" x14ac:dyDescent="0.3">
      <c r="A164" s="321" t="s">
        <v>1435</v>
      </c>
      <c r="B164" s="321" t="s">
        <v>1436</v>
      </c>
      <c r="C164" s="322">
        <v>100</v>
      </c>
      <c r="D164" s="322">
        <v>100</v>
      </c>
      <c r="E164" s="322">
        <v>100</v>
      </c>
      <c r="F164" s="322">
        <v>100</v>
      </c>
      <c r="G164" s="322">
        <v>100</v>
      </c>
      <c r="H164" s="322">
        <v>100</v>
      </c>
      <c r="I164" s="322">
        <v>100</v>
      </c>
      <c r="J164" s="322">
        <v>100</v>
      </c>
      <c r="K164" s="322">
        <v>100</v>
      </c>
      <c r="L164" s="322">
        <v>100</v>
      </c>
      <c r="M164" s="322">
        <v>100</v>
      </c>
      <c r="N164" s="322">
        <v>100</v>
      </c>
      <c r="O164" s="322">
        <v>100</v>
      </c>
      <c r="P164" s="322">
        <v>100</v>
      </c>
      <c r="Q164" s="322">
        <v>100</v>
      </c>
      <c r="R164" s="322">
        <v>100</v>
      </c>
      <c r="S164" s="322">
        <v>100</v>
      </c>
      <c r="T164" s="322">
        <v>100</v>
      </c>
      <c r="U164" s="322">
        <v>100</v>
      </c>
      <c r="V164" s="322">
        <v>100</v>
      </c>
      <c r="W164" s="322">
        <v>100</v>
      </c>
      <c r="X164" s="322">
        <v>62.5</v>
      </c>
      <c r="Y164" s="323"/>
      <c r="Z164" s="323"/>
      <c r="AA164" s="323"/>
      <c r="AB164" s="323"/>
      <c r="AC164" s="323"/>
      <c r="AD164" s="323"/>
      <c r="AE164" s="323"/>
      <c r="AF164" s="323"/>
      <c r="AG164" s="323"/>
      <c r="AH164" s="323"/>
      <c r="AI164" s="323"/>
      <c r="AJ164" s="323"/>
      <c r="AK164" s="323"/>
      <c r="AL164" s="323"/>
      <c r="AM164" s="323"/>
      <c r="AN164" s="323"/>
    </row>
    <row r="165" spans="1:40" ht="15" customHeight="1" x14ac:dyDescent="0.3">
      <c r="A165" s="321" t="s">
        <v>1435</v>
      </c>
      <c r="B165" s="321" t="s">
        <v>1437</v>
      </c>
      <c r="C165" s="323"/>
      <c r="D165" s="323"/>
      <c r="E165" s="323"/>
      <c r="F165" s="323"/>
      <c r="G165" s="323"/>
      <c r="H165" s="323"/>
      <c r="I165" s="323"/>
      <c r="J165" s="323"/>
      <c r="K165" s="323"/>
      <c r="L165" s="323"/>
      <c r="M165" s="323"/>
      <c r="N165" s="323"/>
      <c r="O165" s="323"/>
      <c r="P165" s="323"/>
      <c r="Q165" s="323"/>
      <c r="R165" s="323"/>
      <c r="S165" s="323"/>
      <c r="T165" s="323"/>
      <c r="U165" s="323"/>
      <c r="V165" s="323"/>
      <c r="W165" s="323"/>
      <c r="X165" s="322">
        <v>37.5</v>
      </c>
      <c r="Y165" s="322">
        <v>100</v>
      </c>
      <c r="Z165" s="322">
        <v>100</v>
      </c>
      <c r="AA165" s="322">
        <v>100</v>
      </c>
      <c r="AB165" s="322">
        <v>100</v>
      </c>
      <c r="AC165" s="322">
        <v>100</v>
      </c>
      <c r="AD165" s="322">
        <v>100</v>
      </c>
      <c r="AE165" s="322">
        <v>100</v>
      </c>
      <c r="AF165" s="322">
        <v>100</v>
      </c>
      <c r="AG165" s="322">
        <v>100</v>
      </c>
      <c r="AH165" s="322">
        <v>100</v>
      </c>
      <c r="AI165" s="322">
        <v>100</v>
      </c>
      <c r="AJ165" s="322">
        <v>100</v>
      </c>
      <c r="AK165" s="322">
        <v>100</v>
      </c>
      <c r="AL165" s="322">
        <v>100</v>
      </c>
      <c r="AM165" s="322">
        <v>100</v>
      </c>
      <c r="AN165" s="322">
        <v>100</v>
      </c>
    </row>
    <row r="166" spans="1:40" ht="15" customHeight="1" x14ac:dyDescent="0.3">
      <c r="A166" s="321" t="s">
        <v>1438</v>
      </c>
      <c r="B166" s="321" t="s">
        <v>1439</v>
      </c>
      <c r="C166" s="322">
        <v>100</v>
      </c>
      <c r="D166" s="322">
        <v>100</v>
      </c>
      <c r="E166" s="322">
        <v>100</v>
      </c>
      <c r="F166" s="322">
        <v>100</v>
      </c>
      <c r="G166" s="322">
        <v>100</v>
      </c>
      <c r="H166" s="322">
        <v>100</v>
      </c>
      <c r="I166" s="322">
        <v>100</v>
      </c>
      <c r="J166" s="322">
        <v>100</v>
      </c>
      <c r="K166" s="322">
        <v>100</v>
      </c>
      <c r="L166" s="322">
        <v>100</v>
      </c>
      <c r="M166" s="322">
        <v>100</v>
      </c>
      <c r="N166" s="322">
        <v>100</v>
      </c>
      <c r="O166" s="322">
        <v>100</v>
      </c>
      <c r="P166" s="322">
        <v>100</v>
      </c>
      <c r="Q166" s="322">
        <v>100</v>
      </c>
      <c r="R166" s="322">
        <v>100</v>
      </c>
      <c r="S166" s="322">
        <v>100</v>
      </c>
      <c r="T166" s="322">
        <v>100</v>
      </c>
      <c r="U166" s="322">
        <v>100</v>
      </c>
      <c r="V166" s="322">
        <v>100</v>
      </c>
      <c r="W166" s="322">
        <v>100</v>
      </c>
      <c r="X166" s="322">
        <v>100</v>
      </c>
      <c r="Y166" s="322">
        <v>100</v>
      </c>
      <c r="Z166" s="322">
        <v>100</v>
      </c>
      <c r="AA166" s="322">
        <v>100</v>
      </c>
      <c r="AB166" s="322">
        <v>100</v>
      </c>
      <c r="AC166" s="322">
        <v>100</v>
      </c>
      <c r="AD166" s="322">
        <v>100</v>
      </c>
      <c r="AE166" s="322">
        <v>100</v>
      </c>
      <c r="AF166" s="322">
        <v>100</v>
      </c>
      <c r="AG166" s="322">
        <v>100</v>
      </c>
      <c r="AH166" s="322">
        <v>100</v>
      </c>
      <c r="AI166" s="322">
        <v>100</v>
      </c>
      <c r="AJ166" s="322">
        <v>100</v>
      </c>
      <c r="AK166" s="322">
        <v>100</v>
      </c>
      <c r="AL166" s="322">
        <v>100</v>
      </c>
      <c r="AM166" s="322">
        <v>100</v>
      </c>
      <c r="AN166" s="322">
        <v>100</v>
      </c>
    </row>
    <row r="167" spans="1:40" ht="15" customHeight="1" x14ac:dyDescent="0.3">
      <c r="A167" s="321" t="s">
        <v>1440</v>
      </c>
      <c r="B167" s="321" t="s">
        <v>1441</v>
      </c>
      <c r="C167" s="323"/>
      <c r="D167" s="323"/>
      <c r="E167" s="323"/>
      <c r="F167" s="323"/>
      <c r="G167" s="323"/>
      <c r="H167" s="323"/>
      <c r="I167" s="323"/>
      <c r="J167" s="323"/>
      <c r="K167" s="323"/>
      <c r="L167" s="323"/>
      <c r="M167" s="323"/>
      <c r="N167" s="323"/>
      <c r="O167" s="323"/>
      <c r="P167" s="323"/>
      <c r="Q167" s="323"/>
      <c r="R167" s="323"/>
      <c r="S167" s="323"/>
      <c r="T167" s="323"/>
      <c r="U167" s="323"/>
      <c r="V167" s="323"/>
      <c r="W167" s="323"/>
      <c r="X167" s="323"/>
      <c r="Y167" s="323"/>
      <c r="Z167" s="323"/>
      <c r="AA167" s="323"/>
      <c r="AB167" s="322">
        <v>15.277777777777777</v>
      </c>
      <c r="AC167" s="322">
        <v>100</v>
      </c>
      <c r="AD167" s="322">
        <v>100</v>
      </c>
      <c r="AE167" s="322">
        <v>100</v>
      </c>
      <c r="AF167" s="322">
        <v>100</v>
      </c>
      <c r="AG167" s="322">
        <v>100</v>
      </c>
      <c r="AH167" s="322">
        <v>100</v>
      </c>
      <c r="AI167" s="322">
        <v>100</v>
      </c>
      <c r="AJ167" s="322">
        <v>100</v>
      </c>
      <c r="AK167" s="322">
        <v>100</v>
      </c>
      <c r="AL167" s="322">
        <v>100</v>
      </c>
      <c r="AM167" s="322">
        <v>100</v>
      </c>
      <c r="AN167" s="322">
        <v>100</v>
      </c>
    </row>
    <row r="168" spans="1:40" ht="15" customHeight="1" x14ac:dyDescent="0.3">
      <c r="A168" s="321" t="s">
        <v>1440</v>
      </c>
      <c r="B168" s="321" t="s">
        <v>1442</v>
      </c>
      <c r="C168" s="322">
        <v>50</v>
      </c>
      <c r="D168" s="322">
        <v>50</v>
      </c>
      <c r="E168" s="322">
        <v>50</v>
      </c>
      <c r="F168" s="322">
        <v>50</v>
      </c>
      <c r="G168" s="322">
        <v>50</v>
      </c>
      <c r="H168" s="322">
        <v>50</v>
      </c>
      <c r="I168" s="322">
        <v>50</v>
      </c>
      <c r="J168" s="322">
        <v>50</v>
      </c>
      <c r="K168" s="322">
        <v>50</v>
      </c>
      <c r="L168" s="322">
        <v>50</v>
      </c>
      <c r="M168" s="322">
        <v>50</v>
      </c>
      <c r="N168" s="322">
        <v>50</v>
      </c>
      <c r="O168" s="322">
        <v>50</v>
      </c>
      <c r="P168" s="322">
        <v>50</v>
      </c>
      <c r="Q168" s="322">
        <v>50</v>
      </c>
      <c r="R168" s="322">
        <v>50</v>
      </c>
      <c r="S168" s="322">
        <v>50</v>
      </c>
      <c r="T168" s="322">
        <v>50</v>
      </c>
      <c r="U168" s="322">
        <v>50</v>
      </c>
      <c r="V168" s="322">
        <v>50</v>
      </c>
      <c r="W168" s="322">
        <v>50</v>
      </c>
      <c r="X168" s="323"/>
      <c r="Y168" s="323"/>
      <c r="Z168" s="323"/>
      <c r="AA168" s="323"/>
      <c r="AB168" s="323"/>
      <c r="AC168" s="323"/>
      <c r="AD168" s="323"/>
      <c r="AE168" s="323"/>
      <c r="AF168" s="323"/>
      <c r="AG168" s="323"/>
      <c r="AH168" s="323"/>
      <c r="AI168" s="323"/>
      <c r="AJ168" s="323"/>
      <c r="AK168" s="323"/>
      <c r="AL168" s="323"/>
      <c r="AM168" s="323"/>
      <c r="AN168" s="323"/>
    </row>
    <row r="169" spans="1:40" ht="15" customHeight="1" x14ac:dyDescent="0.3">
      <c r="A169" s="321" t="s">
        <v>1440</v>
      </c>
      <c r="B169" s="321" t="s">
        <v>1443</v>
      </c>
      <c r="C169" s="323"/>
      <c r="D169" s="323"/>
      <c r="E169" s="323"/>
      <c r="F169" s="323"/>
      <c r="G169" s="323"/>
      <c r="H169" s="323"/>
      <c r="I169" s="323"/>
      <c r="J169" s="323"/>
      <c r="K169" s="323"/>
      <c r="L169" s="323"/>
      <c r="M169" s="323"/>
      <c r="N169" s="323"/>
      <c r="O169" s="323"/>
      <c r="P169" s="323"/>
      <c r="Q169" s="323"/>
      <c r="R169" s="323"/>
      <c r="S169" s="323"/>
      <c r="T169" s="323"/>
      <c r="U169" s="323"/>
      <c r="V169" s="323"/>
      <c r="W169" s="323"/>
      <c r="X169" s="322">
        <v>50</v>
      </c>
      <c r="Y169" s="322">
        <v>50</v>
      </c>
      <c r="Z169" s="322">
        <v>50</v>
      </c>
      <c r="AA169" s="322">
        <v>50</v>
      </c>
      <c r="AB169" s="322">
        <v>48.611111111111114</v>
      </c>
      <c r="AC169" s="323"/>
      <c r="AD169" s="323"/>
      <c r="AE169" s="323"/>
      <c r="AF169" s="323"/>
      <c r="AG169" s="323"/>
      <c r="AH169" s="323"/>
      <c r="AI169" s="323"/>
      <c r="AJ169" s="323"/>
      <c r="AK169" s="323"/>
      <c r="AL169" s="323"/>
      <c r="AM169" s="323"/>
      <c r="AN169" s="323"/>
    </row>
    <row r="170" spans="1:40" ht="15" customHeight="1" x14ac:dyDescent="0.3">
      <c r="A170" s="321" t="s">
        <v>1440</v>
      </c>
      <c r="B170" s="321" t="s">
        <v>1444</v>
      </c>
      <c r="C170" s="322">
        <v>50</v>
      </c>
      <c r="D170" s="322">
        <v>50</v>
      </c>
      <c r="E170" s="322">
        <v>50</v>
      </c>
      <c r="F170" s="322">
        <v>50</v>
      </c>
      <c r="G170" s="322">
        <v>50</v>
      </c>
      <c r="H170" s="322">
        <v>50</v>
      </c>
      <c r="I170" s="322">
        <v>50</v>
      </c>
      <c r="J170" s="322">
        <v>50</v>
      </c>
      <c r="K170" s="322">
        <v>50</v>
      </c>
      <c r="L170" s="322">
        <v>50</v>
      </c>
      <c r="M170" s="322">
        <v>50</v>
      </c>
      <c r="N170" s="322">
        <v>50</v>
      </c>
      <c r="O170" s="322">
        <v>50</v>
      </c>
      <c r="P170" s="322">
        <v>50</v>
      </c>
      <c r="Q170" s="322">
        <v>50</v>
      </c>
      <c r="R170" s="322">
        <v>50</v>
      </c>
      <c r="S170" s="322">
        <v>50</v>
      </c>
      <c r="T170" s="322">
        <v>50</v>
      </c>
      <c r="U170" s="322">
        <v>50</v>
      </c>
      <c r="V170" s="322">
        <v>50</v>
      </c>
      <c r="W170" s="322">
        <v>50</v>
      </c>
      <c r="X170" s="322">
        <v>50</v>
      </c>
      <c r="Y170" s="322">
        <v>50</v>
      </c>
      <c r="Z170" s="322">
        <v>50</v>
      </c>
      <c r="AA170" s="322">
        <v>50</v>
      </c>
      <c r="AB170" s="322">
        <v>36.111111111111107</v>
      </c>
      <c r="AC170" s="323"/>
      <c r="AD170" s="323"/>
      <c r="AE170" s="323"/>
      <c r="AF170" s="323"/>
      <c r="AG170" s="323"/>
      <c r="AH170" s="323"/>
      <c r="AI170" s="323"/>
      <c r="AJ170" s="323"/>
      <c r="AK170" s="323"/>
      <c r="AL170" s="323"/>
      <c r="AM170" s="323"/>
      <c r="AN170" s="323"/>
    </row>
    <row r="171" spans="1:40" ht="15" customHeight="1" x14ac:dyDescent="0.3">
      <c r="A171" s="321" t="s">
        <v>1445</v>
      </c>
      <c r="B171" s="321" t="s">
        <v>1446</v>
      </c>
      <c r="C171" s="323"/>
      <c r="D171" s="323"/>
      <c r="E171" s="323"/>
      <c r="F171" s="323"/>
      <c r="G171" s="323"/>
      <c r="H171" s="323"/>
      <c r="I171" s="323"/>
      <c r="J171" s="322">
        <v>100</v>
      </c>
      <c r="K171" s="322">
        <v>100</v>
      </c>
      <c r="L171" s="322">
        <v>100</v>
      </c>
      <c r="M171" s="322">
        <v>100</v>
      </c>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row>
    <row r="172" spans="1:40" ht="15" customHeight="1" x14ac:dyDescent="0.3">
      <c r="A172" s="321" t="s">
        <v>1445</v>
      </c>
      <c r="B172" s="321" t="s">
        <v>1381</v>
      </c>
      <c r="C172" s="322">
        <v>100</v>
      </c>
      <c r="D172" s="322">
        <v>100</v>
      </c>
      <c r="E172" s="322">
        <v>100</v>
      </c>
      <c r="F172" s="322">
        <v>100</v>
      </c>
      <c r="G172" s="322">
        <v>100</v>
      </c>
      <c r="H172" s="322">
        <v>100</v>
      </c>
      <c r="I172" s="322">
        <v>14.285714285714285</v>
      </c>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row>
    <row r="173" spans="1:40" ht="15" customHeight="1" x14ac:dyDescent="0.3">
      <c r="A173" s="321" t="s">
        <v>1445</v>
      </c>
      <c r="B173" s="321" t="s">
        <v>1447</v>
      </c>
      <c r="C173" s="323"/>
      <c r="D173" s="323"/>
      <c r="E173" s="323"/>
      <c r="F173" s="323"/>
      <c r="G173" s="323"/>
      <c r="H173" s="323"/>
      <c r="I173" s="323"/>
      <c r="J173" s="323"/>
      <c r="K173" s="323"/>
      <c r="L173" s="323"/>
      <c r="M173" s="323"/>
      <c r="N173" s="322">
        <v>100</v>
      </c>
      <c r="O173" s="322">
        <v>100</v>
      </c>
      <c r="P173" s="322">
        <v>100</v>
      </c>
      <c r="Q173" s="322">
        <v>100</v>
      </c>
      <c r="R173" s="322">
        <v>100</v>
      </c>
      <c r="S173" s="322">
        <v>100</v>
      </c>
      <c r="T173" s="322">
        <v>100</v>
      </c>
      <c r="U173" s="322">
        <v>100</v>
      </c>
      <c r="V173" s="322">
        <v>100</v>
      </c>
      <c r="W173" s="322">
        <v>100</v>
      </c>
      <c r="X173" s="322">
        <v>100</v>
      </c>
      <c r="Y173" s="322">
        <v>100</v>
      </c>
      <c r="Z173" s="322">
        <v>100</v>
      </c>
      <c r="AA173" s="322">
        <v>100</v>
      </c>
      <c r="AB173" s="322">
        <v>100</v>
      </c>
      <c r="AC173" s="322">
        <v>100</v>
      </c>
      <c r="AD173" s="322">
        <v>100</v>
      </c>
      <c r="AE173" s="322">
        <v>100</v>
      </c>
      <c r="AF173" s="322">
        <v>100</v>
      </c>
      <c r="AG173" s="322">
        <v>100</v>
      </c>
      <c r="AH173" s="322">
        <v>100</v>
      </c>
      <c r="AI173" s="322">
        <v>100</v>
      </c>
      <c r="AJ173" s="322">
        <v>100</v>
      </c>
      <c r="AK173" s="322">
        <v>100</v>
      </c>
      <c r="AL173" s="322">
        <v>100</v>
      </c>
      <c r="AM173" s="322">
        <v>100</v>
      </c>
      <c r="AN173" s="322">
        <v>100</v>
      </c>
    </row>
    <row r="174" spans="1:40" ht="15" customHeight="1" x14ac:dyDescent="0.3">
      <c r="A174" s="321" t="s">
        <v>1445</v>
      </c>
      <c r="B174" s="321" t="s">
        <v>1448</v>
      </c>
      <c r="C174" s="323"/>
      <c r="D174" s="323"/>
      <c r="E174" s="323"/>
      <c r="F174" s="323"/>
      <c r="G174" s="323"/>
      <c r="H174" s="323"/>
      <c r="I174" s="322">
        <v>85.714285714285722</v>
      </c>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row>
    <row r="175" spans="1:40" ht="15" customHeight="1" x14ac:dyDescent="0.3">
      <c r="A175" s="321" t="s">
        <v>1945</v>
      </c>
      <c r="B175" s="321" t="s">
        <v>1371</v>
      </c>
      <c r="C175" s="323"/>
      <c r="D175" s="323"/>
      <c r="E175" s="323"/>
      <c r="F175" s="323"/>
      <c r="G175" s="323"/>
      <c r="H175" s="323"/>
      <c r="I175" s="323"/>
      <c r="J175" s="323"/>
      <c r="K175" s="323"/>
      <c r="L175" s="323"/>
      <c r="M175" s="323"/>
      <c r="N175" s="323"/>
      <c r="O175" s="323"/>
      <c r="P175" s="323"/>
      <c r="Q175" s="323"/>
      <c r="R175" s="323"/>
      <c r="S175" s="323"/>
      <c r="T175" s="323"/>
      <c r="U175" s="323"/>
      <c r="V175" s="323"/>
      <c r="W175" s="323"/>
      <c r="X175" s="323"/>
      <c r="Y175" s="323"/>
      <c r="Z175" s="323"/>
      <c r="AA175" s="323"/>
      <c r="AB175" s="323"/>
      <c r="AC175" s="323"/>
      <c r="AD175" s="323"/>
      <c r="AE175" s="323"/>
      <c r="AF175" s="323"/>
      <c r="AG175" s="323"/>
      <c r="AH175" s="323"/>
      <c r="AI175" s="323"/>
      <c r="AJ175" s="323"/>
      <c r="AK175" s="323"/>
      <c r="AL175" s="322">
        <v>100</v>
      </c>
      <c r="AM175" s="322">
        <v>100</v>
      </c>
      <c r="AN175" s="322">
        <v>100</v>
      </c>
    </row>
    <row r="176" spans="1:40" ht="15" customHeight="1" x14ac:dyDescent="0.3">
      <c r="A176" s="321" t="s">
        <v>1449</v>
      </c>
      <c r="B176" s="321" t="s">
        <v>1450</v>
      </c>
      <c r="C176" s="322">
        <v>100</v>
      </c>
      <c r="D176" s="322">
        <v>100</v>
      </c>
      <c r="E176" s="322">
        <v>100</v>
      </c>
      <c r="F176" s="322">
        <v>100</v>
      </c>
      <c r="G176" s="322">
        <v>100</v>
      </c>
      <c r="H176" s="322">
        <v>100</v>
      </c>
      <c r="I176" s="322">
        <v>100</v>
      </c>
      <c r="J176" s="322">
        <v>100</v>
      </c>
      <c r="K176" s="322">
        <v>100</v>
      </c>
      <c r="L176" s="322">
        <v>100</v>
      </c>
      <c r="M176" s="322">
        <v>100</v>
      </c>
      <c r="N176" s="322">
        <v>100</v>
      </c>
      <c r="O176" s="322">
        <v>100</v>
      </c>
      <c r="P176" s="322">
        <v>100</v>
      </c>
      <c r="Q176" s="322">
        <v>100</v>
      </c>
      <c r="R176" s="322">
        <v>100</v>
      </c>
      <c r="S176" s="322">
        <v>100</v>
      </c>
      <c r="T176" s="322">
        <v>100</v>
      </c>
      <c r="U176" s="322">
        <v>100</v>
      </c>
      <c r="V176" s="322">
        <v>100</v>
      </c>
      <c r="W176" s="322">
        <v>100</v>
      </c>
      <c r="X176" s="322">
        <v>100</v>
      </c>
      <c r="Y176" s="322">
        <v>100</v>
      </c>
      <c r="Z176" s="322">
        <v>100</v>
      </c>
      <c r="AA176" s="322">
        <v>100</v>
      </c>
      <c r="AB176" s="322">
        <v>100</v>
      </c>
      <c r="AC176" s="322">
        <v>100</v>
      </c>
      <c r="AD176" s="322">
        <v>100</v>
      </c>
      <c r="AE176" s="322">
        <v>100</v>
      </c>
      <c r="AF176" s="322">
        <v>100</v>
      </c>
      <c r="AG176" s="322">
        <v>100</v>
      </c>
      <c r="AH176" s="322">
        <v>100</v>
      </c>
      <c r="AI176" s="322">
        <v>100</v>
      </c>
      <c r="AJ176" s="322">
        <v>100</v>
      </c>
      <c r="AK176" s="322">
        <v>100</v>
      </c>
      <c r="AL176" s="322">
        <v>100</v>
      </c>
      <c r="AM176" s="322">
        <v>100</v>
      </c>
      <c r="AN176" s="322">
        <v>100</v>
      </c>
    </row>
    <row r="177" spans="1:40" ht="15" customHeight="1" x14ac:dyDescent="0.3">
      <c r="A177" s="321" t="s">
        <v>1451</v>
      </c>
      <c r="B177" s="321" t="s">
        <v>1452</v>
      </c>
      <c r="C177" s="322">
        <v>100</v>
      </c>
      <c r="D177" s="322">
        <v>100</v>
      </c>
      <c r="E177" s="322">
        <v>100</v>
      </c>
      <c r="F177" s="322">
        <v>100</v>
      </c>
      <c r="G177" s="322">
        <v>100</v>
      </c>
      <c r="H177" s="322">
        <v>100</v>
      </c>
      <c r="I177" s="322">
        <v>100</v>
      </c>
      <c r="J177" s="322">
        <v>100</v>
      </c>
      <c r="K177" s="322">
        <v>100</v>
      </c>
      <c r="L177" s="322">
        <v>100</v>
      </c>
      <c r="M177" s="322">
        <v>100</v>
      </c>
      <c r="N177" s="322">
        <v>100</v>
      </c>
      <c r="O177" s="322">
        <v>100</v>
      </c>
      <c r="P177" s="322">
        <v>100</v>
      </c>
      <c r="Q177" s="322">
        <v>100</v>
      </c>
      <c r="R177" s="322">
        <v>100</v>
      </c>
      <c r="S177" s="322">
        <v>100</v>
      </c>
      <c r="T177" s="322">
        <v>100</v>
      </c>
      <c r="U177" s="322">
        <v>100</v>
      </c>
      <c r="V177" s="322">
        <v>100</v>
      </c>
      <c r="W177" s="322">
        <v>100</v>
      </c>
      <c r="X177" s="322">
        <v>100</v>
      </c>
      <c r="Y177" s="322">
        <v>100</v>
      </c>
      <c r="Z177" s="322">
        <v>100</v>
      </c>
      <c r="AA177" s="322">
        <v>100</v>
      </c>
      <c r="AB177" s="322">
        <v>100</v>
      </c>
      <c r="AC177" s="322">
        <v>100</v>
      </c>
      <c r="AD177" s="322">
        <v>100</v>
      </c>
      <c r="AE177" s="322">
        <v>100</v>
      </c>
      <c r="AF177" s="322">
        <v>100</v>
      </c>
      <c r="AG177" s="322">
        <v>100</v>
      </c>
      <c r="AH177" s="322">
        <v>100</v>
      </c>
      <c r="AI177" s="322">
        <v>100</v>
      </c>
      <c r="AJ177" s="322">
        <v>100</v>
      </c>
      <c r="AK177" s="322">
        <v>100</v>
      </c>
      <c r="AL177" s="322">
        <v>100</v>
      </c>
      <c r="AM177" s="322">
        <v>100</v>
      </c>
      <c r="AN177" s="322">
        <v>100</v>
      </c>
    </row>
    <row r="178" spans="1:40" ht="15" customHeight="1" x14ac:dyDescent="0.3">
      <c r="A178" s="321" t="s">
        <v>1453</v>
      </c>
      <c r="B178" s="321" t="s">
        <v>1454</v>
      </c>
      <c r="C178" s="322">
        <v>100</v>
      </c>
      <c r="D178" s="322">
        <v>100</v>
      </c>
      <c r="E178" s="322">
        <v>100</v>
      </c>
      <c r="F178" s="322">
        <v>100</v>
      </c>
      <c r="G178" s="322">
        <v>100</v>
      </c>
      <c r="H178" s="322">
        <v>100</v>
      </c>
      <c r="I178" s="322">
        <v>100</v>
      </c>
      <c r="J178" s="322">
        <v>100</v>
      </c>
      <c r="K178" s="322">
        <v>100</v>
      </c>
      <c r="L178" s="322">
        <v>100</v>
      </c>
      <c r="M178" s="322">
        <v>100</v>
      </c>
      <c r="N178" s="322">
        <v>100</v>
      </c>
      <c r="O178" s="322">
        <v>100</v>
      </c>
      <c r="P178" s="322">
        <v>100</v>
      </c>
      <c r="Q178" s="322">
        <v>33.333333333333329</v>
      </c>
      <c r="R178" s="323"/>
      <c r="S178" s="323"/>
      <c r="T178" s="323"/>
      <c r="U178" s="323"/>
      <c r="V178" s="323"/>
      <c r="W178" s="323"/>
      <c r="X178" s="323"/>
      <c r="Y178" s="323"/>
      <c r="Z178" s="323"/>
      <c r="AA178" s="323"/>
      <c r="AB178" s="323"/>
      <c r="AC178" s="323"/>
      <c r="AD178" s="323"/>
      <c r="AE178" s="323"/>
      <c r="AF178" s="323"/>
      <c r="AG178" s="323"/>
      <c r="AH178" s="323"/>
      <c r="AI178" s="323"/>
      <c r="AJ178" s="323"/>
      <c r="AK178" s="323"/>
      <c r="AL178" s="323"/>
      <c r="AM178" s="323"/>
      <c r="AN178" s="323"/>
    </row>
    <row r="179" spans="1:40" ht="15" customHeight="1" x14ac:dyDescent="0.3">
      <c r="A179" s="321" t="s">
        <v>1453</v>
      </c>
      <c r="B179" s="321" t="s">
        <v>1455</v>
      </c>
      <c r="C179" s="323"/>
      <c r="D179" s="323"/>
      <c r="E179" s="323"/>
      <c r="F179" s="323"/>
      <c r="G179" s="323"/>
      <c r="H179" s="323"/>
      <c r="I179" s="323"/>
      <c r="J179" s="323"/>
      <c r="K179" s="323"/>
      <c r="L179" s="323"/>
      <c r="M179" s="323"/>
      <c r="N179" s="323"/>
      <c r="O179" s="323"/>
      <c r="P179" s="323"/>
      <c r="Q179" s="322">
        <v>66.666666666666657</v>
      </c>
      <c r="R179" s="322">
        <v>100</v>
      </c>
      <c r="S179" s="322">
        <v>100</v>
      </c>
      <c r="T179" s="322">
        <v>100</v>
      </c>
      <c r="U179" s="322">
        <v>100</v>
      </c>
      <c r="V179" s="322">
        <v>100</v>
      </c>
      <c r="W179" s="322">
        <v>100</v>
      </c>
      <c r="X179" s="322">
        <v>100</v>
      </c>
      <c r="Y179" s="322">
        <v>100</v>
      </c>
      <c r="Z179" s="322">
        <v>100</v>
      </c>
      <c r="AA179" s="322">
        <v>100</v>
      </c>
      <c r="AB179" s="322">
        <v>100</v>
      </c>
      <c r="AC179" s="322">
        <v>100</v>
      </c>
      <c r="AD179" s="322">
        <v>100</v>
      </c>
      <c r="AE179" s="322">
        <v>100</v>
      </c>
      <c r="AF179" s="322">
        <v>100</v>
      </c>
      <c r="AG179" s="322">
        <v>100</v>
      </c>
      <c r="AH179" s="322">
        <v>100</v>
      </c>
      <c r="AI179" s="322">
        <v>100</v>
      </c>
      <c r="AJ179" s="322">
        <v>100</v>
      </c>
      <c r="AK179" s="323"/>
      <c r="AL179" s="323"/>
      <c r="AM179" s="323"/>
      <c r="AN179" s="323"/>
    </row>
    <row r="180" spans="1:40" ht="15" customHeight="1" x14ac:dyDescent="0.3">
      <c r="A180" s="321" t="s">
        <v>1453</v>
      </c>
      <c r="B180" s="321" t="s">
        <v>2096</v>
      </c>
      <c r="C180" s="323"/>
      <c r="D180" s="323"/>
      <c r="E180" s="323"/>
      <c r="F180" s="323"/>
      <c r="G180" s="323"/>
      <c r="H180" s="323"/>
      <c r="I180" s="323"/>
      <c r="J180" s="323"/>
      <c r="K180" s="323"/>
      <c r="L180" s="323"/>
      <c r="M180" s="323"/>
      <c r="N180" s="323"/>
      <c r="O180" s="323"/>
      <c r="P180" s="323"/>
      <c r="Q180" s="323"/>
      <c r="R180" s="323"/>
      <c r="S180" s="323"/>
      <c r="T180" s="323"/>
      <c r="U180" s="323"/>
      <c r="V180" s="323"/>
      <c r="W180" s="323"/>
      <c r="X180" s="323"/>
      <c r="Y180" s="323"/>
      <c r="Z180" s="323"/>
      <c r="AA180" s="323"/>
      <c r="AB180" s="323"/>
      <c r="AC180" s="323"/>
      <c r="AD180" s="323"/>
      <c r="AE180" s="323"/>
      <c r="AF180" s="323"/>
      <c r="AG180" s="323"/>
      <c r="AH180" s="323"/>
      <c r="AI180" s="323"/>
      <c r="AJ180" s="323"/>
      <c r="AK180" s="322">
        <v>100</v>
      </c>
      <c r="AL180" s="322">
        <v>100</v>
      </c>
      <c r="AM180" s="322">
        <v>100</v>
      </c>
      <c r="AN180" s="322">
        <v>100</v>
      </c>
    </row>
    <row r="181" spans="1:40" ht="15" customHeight="1" x14ac:dyDescent="0.3">
      <c r="A181" s="321" t="s">
        <v>1456</v>
      </c>
      <c r="B181" s="321" t="s">
        <v>1457</v>
      </c>
      <c r="C181" s="322">
        <v>100</v>
      </c>
      <c r="D181" s="322">
        <v>100</v>
      </c>
      <c r="E181" s="322">
        <v>100</v>
      </c>
      <c r="F181" s="322">
        <v>100</v>
      </c>
      <c r="G181" s="322">
        <v>100</v>
      </c>
      <c r="H181" s="322">
        <v>100</v>
      </c>
      <c r="I181" s="322">
        <v>100</v>
      </c>
      <c r="J181" s="322">
        <v>100</v>
      </c>
      <c r="K181" s="322">
        <v>100</v>
      </c>
      <c r="L181" s="322">
        <v>100</v>
      </c>
      <c r="M181" s="322">
        <v>100</v>
      </c>
      <c r="N181" s="322">
        <v>100</v>
      </c>
      <c r="O181" s="322">
        <v>100</v>
      </c>
      <c r="P181" s="322">
        <v>100</v>
      </c>
      <c r="Q181" s="322">
        <v>100</v>
      </c>
      <c r="R181" s="322">
        <v>100</v>
      </c>
      <c r="S181" s="322">
        <v>100</v>
      </c>
      <c r="T181" s="322">
        <v>100</v>
      </c>
      <c r="U181" s="322">
        <v>100</v>
      </c>
      <c r="V181" s="322">
        <v>100</v>
      </c>
      <c r="W181" s="322">
        <v>100</v>
      </c>
      <c r="X181" s="322">
        <v>100</v>
      </c>
      <c r="Y181" s="322">
        <v>100</v>
      </c>
      <c r="Z181" s="322">
        <v>100</v>
      </c>
      <c r="AA181" s="322">
        <v>100</v>
      </c>
      <c r="AB181" s="322">
        <v>100</v>
      </c>
      <c r="AC181" s="322">
        <v>100</v>
      </c>
      <c r="AD181" s="322">
        <v>100</v>
      </c>
      <c r="AE181" s="322">
        <v>58.333333333333336</v>
      </c>
      <c r="AF181" s="323"/>
      <c r="AG181" s="323"/>
      <c r="AH181" s="323"/>
      <c r="AI181" s="323"/>
      <c r="AJ181" s="323"/>
      <c r="AK181" s="323"/>
      <c r="AL181" s="323"/>
      <c r="AM181" s="323"/>
      <c r="AN181" s="323"/>
    </row>
    <row r="182" spans="1:40" ht="15" customHeight="1" x14ac:dyDescent="0.3">
      <c r="A182" s="321" t="s">
        <v>1456</v>
      </c>
      <c r="B182" s="321" t="s">
        <v>1458</v>
      </c>
      <c r="C182" s="323"/>
      <c r="D182" s="323"/>
      <c r="E182" s="323"/>
      <c r="F182" s="323"/>
      <c r="G182" s="323"/>
      <c r="H182" s="323"/>
      <c r="I182" s="323"/>
      <c r="J182" s="323"/>
      <c r="K182" s="323"/>
      <c r="L182" s="323"/>
      <c r="M182" s="323"/>
      <c r="N182" s="323"/>
      <c r="O182" s="323"/>
      <c r="P182" s="323"/>
      <c r="Q182" s="323"/>
      <c r="R182" s="323"/>
      <c r="S182" s="323"/>
      <c r="T182" s="323"/>
      <c r="U182" s="323"/>
      <c r="V182" s="323"/>
      <c r="W182" s="323"/>
      <c r="X182" s="323"/>
      <c r="Y182" s="323"/>
      <c r="Z182" s="323"/>
      <c r="AA182" s="323"/>
      <c r="AB182" s="323"/>
      <c r="AC182" s="323"/>
      <c r="AD182" s="323"/>
      <c r="AE182" s="322">
        <v>41.666666666666671</v>
      </c>
      <c r="AF182" s="322">
        <v>100</v>
      </c>
      <c r="AG182" s="322">
        <v>100</v>
      </c>
      <c r="AH182" s="322">
        <v>100</v>
      </c>
      <c r="AI182" s="322">
        <v>100</v>
      </c>
      <c r="AJ182" s="322">
        <v>100</v>
      </c>
      <c r="AK182" s="322">
        <v>100</v>
      </c>
      <c r="AL182" s="322">
        <v>100</v>
      </c>
      <c r="AM182" s="322">
        <v>100</v>
      </c>
      <c r="AN182" s="322">
        <v>100</v>
      </c>
    </row>
    <row r="183" spans="1:40" ht="15" customHeight="1" x14ac:dyDescent="0.3">
      <c r="A183" s="321" t="s">
        <v>1459</v>
      </c>
      <c r="B183" s="321" t="s">
        <v>1460</v>
      </c>
      <c r="C183" s="323"/>
      <c r="D183" s="323"/>
      <c r="E183" s="323"/>
      <c r="F183" s="323"/>
      <c r="G183" s="323"/>
      <c r="H183" s="323"/>
      <c r="I183" s="323"/>
      <c r="J183" s="323"/>
      <c r="K183" s="323"/>
      <c r="L183" s="323"/>
      <c r="M183" s="323"/>
      <c r="N183" s="323"/>
      <c r="O183" s="323"/>
      <c r="P183" s="323"/>
      <c r="Q183" s="323"/>
      <c r="R183" s="323"/>
      <c r="S183" s="323"/>
      <c r="T183" s="323"/>
      <c r="U183" s="323"/>
      <c r="V183" s="323"/>
      <c r="W183" s="323"/>
      <c r="X183" s="323"/>
      <c r="Y183" s="323"/>
      <c r="Z183" s="323"/>
      <c r="AA183" s="323"/>
      <c r="AB183" s="323"/>
      <c r="AC183" s="323"/>
      <c r="AD183" s="322">
        <v>33.333333333333329</v>
      </c>
      <c r="AE183" s="322">
        <v>100</v>
      </c>
      <c r="AF183" s="322">
        <v>100</v>
      </c>
      <c r="AG183" s="322">
        <v>100</v>
      </c>
      <c r="AH183" s="322">
        <v>100</v>
      </c>
      <c r="AI183" s="322">
        <v>100</v>
      </c>
      <c r="AJ183" s="322">
        <v>100</v>
      </c>
      <c r="AK183" s="322">
        <v>100</v>
      </c>
      <c r="AL183" s="322">
        <v>100</v>
      </c>
      <c r="AM183" s="322">
        <v>100</v>
      </c>
      <c r="AN183" s="322">
        <v>100</v>
      </c>
    </row>
    <row r="184" spans="1:40" ht="15" customHeight="1" x14ac:dyDescent="0.3">
      <c r="A184" s="321" t="s">
        <v>1459</v>
      </c>
      <c r="B184" s="321" t="s">
        <v>1461</v>
      </c>
      <c r="C184" s="323"/>
      <c r="D184" s="323"/>
      <c r="E184" s="323"/>
      <c r="F184" s="323"/>
      <c r="G184" s="323"/>
      <c r="H184" s="323"/>
      <c r="I184" s="323"/>
      <c r="J184" s="323"/>
      <c r="K184" s="323"/>
      <c r="L184" s="322">
        <v>66.666666666666657</v>
      </c>
      <c r="M184" s="322">
        <v>100</v>
      </c>
      <c r="N184" s="322">
        <v>100</v>
      </c>
      <c r="O184" s="322">
        <v>100</v>
      </c>
      <c r="P184" s="322">
        <v>100</v>
      </c>
      <c r="Q184" s="322">
        <v>100</v>
      </c>
      <c r="R184" s="322">
        <v>100</v>
      </c>
      <c r="S184" s="322">
        <v>100</v>
      </c>
      <c r="T184" s="322">
        <v>100</v>
      </c>
      <c r="U184" s="322">
        <v>100</v>
      </c>
      <c r="V184" s="322">
        <v>100</v>
      </c>
      <c r="W184" s="322">
        <v>100</v>
      </c>
      <c r="X184" s="322">
        <v>100</v>
      </c>
      <c r="Y184" s="322">
        <v>100</v>
      </c>
      <c r="Z184" s="322">
        <v>100</v>
      </c>
      <c r="AA184" s="322">
        <v>100</v>
      </c>
      <c r="AB184" s="322">
        <v>100</v>
      </c>
      <c r="AC184" s="322">
        <v>100</v>
      </c>
      <c r="AD184" s="322">
        <v>66.666666666666657</v>
      </c>
      <c r="AE184" s="323"/>
      <c r="AF184" s="323"/>
      <c r="AG184" s="323"/>
      <c r="AH184" s="323"/>
      <c r="AI184" s="323"/>
      <c r="AJ184" s="323"/>
      <c r="AK184" s="323"/>
      <c r="AL184" s="323"/>
      <c r="AM184" s="323"/>
      <c r="AN184" s="323"/>
    </row>
    <row r="185" spans="1:40" ht="15" customHeight="1" x14ac:dyDescent="0.3">
      <c r="A185" s="321" t="s">
        <v>1459</v>
      </c>
      <c r="B185" s="321" t="s">
        <v>1462</v>
      </c>
      <c r="C185" s="322">
        <v>100</v>
      </c>
      <c r="D185" s="322">
        <v>100</v>
      </c>
      <c r="E185" s="322">
        <v>100</v>
      </c>
      <c r="F185" s="322">
        <v>100</v>
      </c>
      <c r="G185" s="322">
        <v>100</v>
      </c>
      <c r="H185" s="322">
        <v>100</v>
      </c>
      <c r="I185" s="322">
        <v>100</v>
      </c>
      <c r="J185" s="322">
        <v>100</v>
      </c>
      <c r="K185" s="322">
        <v>100</v>
      </c>
      <c r="L185" s="322">
        <v>33.333333333333329</v>
      </c>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row>
    <row r="186" spans="1:40" ht="15" customHeight="1" x14ac:dyDescent="0.3">
      <c r="A186" s="321" t="s">
        <v>1463</v>
      </c>
      <c r="B186" s="321" t="s">
        <v>1464</v>
      </c>
      <c r="C186" s="323"/>
      <c r="D186" s="323"/>
      <c r="E186" s="323"/>
      <c r="F186" s="323"/>
      <c r="G186" s="323"/>
      <c r="H186" s="323"/>
      <c r="I186" s="323"/>
      <c r="J186" s="323"/>
      <c r="K186" s="323"/>
      <c r="L186" s="323"/>
      <c r="M186" s="323"/>
      <c r="N186" s="323"/>
      <c r="O186" s="323"/>
      <c r="P186" s="323"/>
      <c r="Q186" s="323"/>
      <c r="R186" s="323"/>
      <c r="S186" s="323"/>
      <c r="T186" s="323"/>
      <c r="U186" s="323"/>
      <c r="V186" s="323"/>
      <c r="W186" s="322">
        <v>66.666666666666657</v>
      </c>
      <c r="X186" s="322">
        <v>100</v>
      </c>
      <c r="Y186" s="322">
        <v>100</v>
      </c>
      <c r="Z186" s="322">
        <v>100</v>
      </c>
      <c r="AA186" s="322">
        <v>100</v>
      </c>
      <c r="AB186" s="322">
        <v>100</v>
      </c>
      <c r="AC186" s="322">
        <v>100</v>
      </c>
      <c r="AD186" s="322">
        <v>100</v>
      </c>
      <c r="AE186" s="322">
        <v>100</v>
      </c>
      <c r="AF186" s="322">
        <v>100</v>
      </c>
      <c r="AG186" s="322">
        <v>100</v>
      </c>
      <c r="AH186" s="322">
        <v>100</v>
      </c>
      <c r="AI186" s="322">
        <v>100</v>
      </c>
      <c r="AJ186" s="322">
        <v>100</v>
      </c>
      <c r="AK186" s="322">
        <v>100</v>
      </c>
      <c r="AL186" s="322">
        <v>100</v>
      </c>
      <c r="AM186" s="322">
        <v>100</v>
      </c>
      <c r="AN186" s="322">
        <v>100</v>
      </c>
    </row>
    <row r="187" spans="1:40" ht="15" customHeight="1" x14ac:dyDescent="0.3">
      <c r="A187" s="321" t="s">
        <v>1463</v>
      </c>
      <c r="B187" s="321" t="s">
        <v>1465</v>
      </c>
      <c r="C187" s="322">
        <v>100</v>
      </c>
      <c r="D187" s="322">
        <v>100</v>
      </c>
      <c r="E187" s="322">
        <v>100</v>
      </c>
      <c r="F187" s="322">
        <v>100</v>
      </c>
      <c r="G187" s="322">
        <v>100</v>
      </c>
      <c r="H187" s="322">
        <v>100</v>
      </c>
      <c r="I187" s="322">
        <v>100</v>
      </c>
      <c r="J187" s="322">
        <v>100</v>
      </c>
      <c r="K187" s="322">
        <v>100</v>
      </c>
      <c r="L187" s="322">
        <v>100</v>
      </c>
      <c r="M187" s="322">
        <v>100</v>
      </c>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row>
    <row r="188" spans="1:40" ht="15" customHeight="1" x14ac:dyDescent="0.3">
      <c r="A188" s="321" t="s">
        <v>1463</v>
      </c>
      <c r="B188" s="321" t="s">
        <v>1466</v>
      </c>
      <c r="C188" s="323"/>
      <c r="D188" s="323"/>
      <c r="E188" s="323"/>
      <c r="F188" s="323"/>
      <c r="G188" s="323"/>
      <c r="H188" s="323"/>
      <c r="I188" s="323"/>
      <c r="J188" s="323"/>
      <c r="K188" s="323"/>
      <c r="L188" s="323"/>
      <c r="M188" s="323"/>
      <c r="N188" s="322">
        <v>100</v>
      </c>
      <c r="O188" s="322">
        <v>100</v>
      </c>
      <c r="P188" s="322">
        <v>100</v>
      </c>
      <c r="Q188" s="322">
        <v>100</v>
      </c>
      <c r="R188" s="322">
        <v>100</v>
      </c>
      <c r="S188" s="322">
        <v>100</v>
      </c>
      <c r="T188" s="322">
        <v>100</v>
      </c>
      <c r="U188" s="322">
        <v>100</v>
      </c>
      <c r="V188" s="322">
        <v>100</v>
      </c>
      <c r="W188" s="322">
        <v>33.333333333333329</v>
      </c>
      <c r="X188" s="323"/>
      <c r="Y188" s="323"/>
      <c r="Z188" s="323"/>
      <c r="AA188" s="323"/>
      <c r="AB188" s="323"/>
      <c r="AC188" s="323"/>
      <c r="AD188" s="323"/>
      <c r="AE188" s="323"/>
      <c r="AF188" s="323"/>
      <c r="AG188" s="323"/>
      <c r="AH188" s="323"/>
      <c r="AI188" s="323"/>
      <c r="AJ188" s="323"/>
      <c r="AK188" s="323"/>
      <c r="AL188" s="323"/>
      <c r="AM188" s="323"/>
      <c r="AN188" s="323"/>
    </row>
    <row r="189" spans="1:40" ht="15" customHeight="1" x14ac:dyDescent="0.3">
      <c r="A189" s="321" t="s">
        <v>1467</v>
      </c>
      <c r="B189" s="321" t="s">
        <v>1468</v>
      </c>
      <c r="C189" s="322">
        <v>50</v>
      </c>
      <c r="D189" s="322">
        <v>50</v>
      </c>
      <c r="E189" s="322">
        <v>50</v>
      </c>
      <c r="F189" s="322">
        <v>50</v>
      </c>
      <c r="G189" s="322">
        <v>50</v>
      </c>
      <c r="H189" s="322">
        <v>50</v>
      </c>
      <c r="I189" s="322">
        <v>50</v>
      </c>
      <c r="J189" s="322">
        <v>50</v>
      </c>
      <c r="K189" s="322">
        <v>50</v>
      </c>
      <c r="L189" s="322">
        <v>50</v>
      </c>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row>
    <row r="190" spans="1:40" ht="15" customHeight="1" x14ac:dyDescent="0.3">
      <c r="A190" s="321" t="s">
        <v>1467</v>
      </c>
      <c r="B190" s="321" t="s">
        <v>1469</v>
      </c>
      <c r="C190" s="322">
        <v>50</v>
      </c>
      <c r="D190" s="322">
        <v>50</v>
      </c>
      <c r="E190" s="322">
        <v>50</v>
      </c>
      <c r="F190" s="322">
        <v>50</v>
      </c>
      <c r="G190" s="322">
        <v>50</v>
      </c>
      <c r="H190" s="322">
        <v>50</v>
      </c>
      <c r="I190" s="322">
        <v>50</v>
      </c>
      <c r="J190" s="322">
        <v>50</v>
      </c>
      <c r="K190" s="322">
        <v>50</v>
      </c>
      <c r="L190" s="322">
        <v>50</v>
      </c>
      <c r="M190" s="322">
        <v>100</v>
      </c>
      <c r="N190" s="322">
        <v>100</v>
      </c>
      <c r="O190" s="322">
        <v>100</v>
      </c>
      <c r="P190" s="322">
        <v>100</v>
      </c>
      <c r="Q190" s="322">
        <v>100</v>
      </c>
      <c r="R190" s="322">
        <v>100</v>
      </c>
      <c r="S190" s="322">
        <v>100</v>
      </c>
      <c r="T190" s="322">
        <v>100</v>
      </c>
      <c r="U190" s="322">
        <v>100</v>
      </c>
      <c r="V190" s="322">
        <v>100</v>
      </c>
      <c r="W190" s="322">
        <v>100</v>
      </c>
      <c r="X190" s="322">
        <v>100</v>
      </c>
      <c r="Y190" s="322">
        <v>100</v>
      </c>
      <c r="Z190" s="322">
        <v>100</v>
      </c>
      <c r="AA190" s="322">
        <v>100</v>
      </c>
      <c r="AB190" s="322">
        <v>100</v>
      </c>
      <c r="AC190" s="322">
        <v>100</v>
      </c>
      <c r="AD190" s="322">
        <v>100</v>
      </c>
      <c r="AE190" s="322">
        <v>100</v>
      </c>
      <c r="AF190" s="322">
        <v>100</v>
      </c>
      <c r="AG190" s="322">
        <v>100</v>
      </c>
      <c r="AH190" s="322">
        <v>100</v>
      </c>
      <c r="AI190" s="322">
        <v>100</v>
      </c>
      <c r="AJ190" s="322">
        <v>100</v>
      </c>
      <c r="AK190" s="322">
        <v>100</v>
      </c>
      <c r="AL190" s="322">
        <v>100</v>
      </c>
      <c r="AM190" s="322">
        <v>100</v>
      </c>
      <c r="AN190" s="322">
        <v>100</v>
      </c>
    </row>
    <row r="191" spans="1:40" ht="15" customHeight="1" x14ac:dyDescent="0.3">
      <c r="A191" s="321" t="s">
        <v>1470</v>
      </c>
      <c r="B191" s="321" t="s">
        <v>1471</v>
      </c>
      <c r="C191" s="323"/>
      <c r="D191" s="323"/>
      <c r="E191" s="323"/>
      <c r="F191" s="323"/>
      <c r="G191" s="323"/>
      <c r="H191" s="323"/>
      <c r="I191" s="323"/>
      <c r="J191" s="323"/>
      <c r="K191" s="323"/>
      <c r="L191" s="323"/>
      <c r="M191" s="323"/>
      <c r="N191" s="323"/>
      <c r="O191" s="322">
        <v>33.333333333333329</v>
      </c>
      <c r="P191" s="322">
        <v>100</v>
      </c>
      <c r="Q191" s="322">
        <v>100</v>
      </c>
      <c r="R191" s="322">
        <v>100</v>
      </c>
      <c r="S191" s="322">
        <v>100</v>
      </c>
      <c r="T191" s="322">
        <v>100</v>
      </c>
      <c r="U191" s="322">
        <v>100</v>
      </c>
      <c r="V191" s="322">
        <v>100</v>
      </c>
      <c r="W191" s="322">
        <v>100</v>
      </c>
      <c r="X191" s="322">
        <v>100</v>
      </c>
      <c r="Y191" s="322">
        <v>100</v>
      </c>
      <c r="Z191" s="322">
        <v>100</v>
      </c>
      <c r="AA191" s="322">
        <v>100</v>
      </c>
      <c r="AB191" s="322">
        <v>100</v>
      </c>
      <c r="AC191" s="322">
        <v>100</v>
      </c>
      <c r="AD191" s="322">
        <v>100</v>
      </c>
      <c r="AE191" s="322">
        <v>100</v>
      </c>
      <c r="AF191" s="322">
        <v>100</v>
      </c>
      <c r="AG191" s="322">
        <v>100</v>
      </c>
      <c r="AH191" s="322">
        <v>100</v>
      </c>
      <c r="AI191" s="322">
        <v>100</v>
      </c>
      <c r="AJ191" s="322">
        <v>100</v>
      </c>
      <c r="AK191" s="322">
        <v>100</v>
      </c>
      <c r="AL191" s="322">
        <v>100</v>
      </c>
      <c r="AM191" s="322">
        <v>100</v>
      </c>
      <c r="AN191" s="322">
        <v>100</v>
      </c>
    </row>
    <row r="192" spans="1:40" ht="15" customHeight="1" x14ac:dyDescent="0.3">
      <c r="A192" s="321" t="s">
        <v>1470</v>
      </c>
      <c r="B192" s="321" t="s">
        <v>1448</v>
      </c>
      <c r="C192" s="323"/>
      <c r="D192" s="323"/>
      <c r="E192" s="323"/>
      <c r="F192" s="323"/>
      <c r="G192" s="323"/>
      <c r="H192" s="323"/>
      <c r="I192" s="323"/>
      <c r="J192" s="323"/>
      <c r="K192" s="322">
        <v>66.666666666666657</v>
      </c>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row>
    <row r="193" spans="1:40" ht="15" customHeight="1" x14ac:dyDescent="0.3">
      <c r="A193" s="321" t="s">
        <v>1470</v>
      </c>
      <c r="B193" s="321" t="s">
        <v>1472</v>
      </c>
      <c r="C193" s="323"/>
      <c r="D193" s="323"/>
      <c r="E193" s="323"/>
      <c r="F193" s="323"/>
      <c r="G193" s="323"/>
      <c r="H193" s="323"/>
      <c r="I193" s="323"/>
      <c r="J193" s="323"/>
      <c r="K193" s="323"/>
      <c r="L193" s="322">
        <v>100</v>
      </c>
      <c r="M193" s="322">
        <v>100</v>
      </c>
      <c r="N193" s="322">
        <v>100</v>
      </c>
      <c r="O193" s="322">
        <v>66.666666666666657</v>
      </c>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row>
    <row r="194" spans="1:40" ht="15" customHeight="1" x14ac:dyDescent="0.3">
      <c r="A194" s="321" t="s">
        <v>1470</v>
      </c>
      <c r="B194" s="321" t="s">
        <v>1473</v>
      </c>
      <c r="C194" s="322">
        <v>100</v>
      </c>
      <c r="D194" s="322">
        <v>100</v>
      </c>
      <c r="E194" s="322">
        <v>100</v>
      </c>
      <c r="F194" s="322">
        <v>100</v>
      </c>
      <c r="G194" s="322">
        <v>100</v>
      </c>
      <c r="H194" s="322">
        <v>100</v>
      </c>
      <c r="I194" s="322">
        <v>100</v>
      </c>
      <c r="J194" s="322">
        <v>100</v>
      </c>
      <c r="K194" s="322">
        <v>33.333333333333329</v>
      </c>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row>
    <row r="195" spans="1:40" ht="15" customHeight="1" x14ac:dyDescent="0.3">
      <c r="A195" s="321" t="s">
        <v>2092</v>
      </c>
      <c r="B195" s="321" t="s">
        <v>2097</v>
      </c>
      <c r="C195" s="323"/>
      <c r="D195" s="323"/>
      <c r="E195" s="323"/>
      <c r="F195" s="323"/>
      <c r="G195" s="323"/>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2">
        <v>100</v>
      </c>
      <c r="AN195" s="322">
        <v>100</v>
      </c>
    </row>
    <row r="196" spans="1:40" ht="15" customHeight="1" x14ac:dyDescent="0.3">
      <c r="A196" s="321" t="s">
        <v>1474</v>
      </c>
      <c r="B196" s="321" t="s">
        <v>1946</v>
      </c>
      <c r="C196" s="323"/>
      <c r="D196" s="323"/>
      <c r="E196" s="323"/>
      <c r="F196" s="323"/>
      <c r="G196" s="323"/>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2">
        <v>41.3</v>
      </c>
      <c r="AL196" s="322">
        <v>100</v>
      </c>
      <c r="AM196" s="322">
        <v>100</v>
      </c>
      <c r="AN196" s="322">
        <v>100</v>
      </c>
    </row>
    <row r="197" spans="1:40" ht="15" customHeight="1" x14ac:dyDescent="0.3">
      <c r="A197" s="321" t="s">
        <v>1474</v>
      </c>
      <c r="B197" s="321" t="s">
        <v>1405</v>
      </c>
      <c r="C197" s="323"/>
      <c r="D197" s="323"/>
      <c r="E197" s="323"/>
      <c r="F197" s="323"/>
      <c r="G197" s="323"/>
      <c r="H197" s="323"/>
      <c r="I197" s="323"/>
      <c r="J197" s="323"/>
      <c r="K197" s="323"/>
      <c r="L197" s="323"/>
      <c r="M197" s="323"/>
      <c r="N197" s="323"/>
      <c r="O197" s="323"/>
      <c r="P197" s="323"/>
      <c r="Q197" s="323"/>
      <c r="R197" s="323"/>
      <c r="S197" s="323"/>
      <c r="T197" s="323"/>
      <c r="U197" s="323"/>
      <c r="V197" s="323"/>
      <c r="W197" s="323"/>
      <c r="X197" s="323"/>
      <c r="Y197" s="323"/>
      <c r="Z197" s="323"/>
      <c r="AA197" s="322">
        <v>100</v>
      </c>
      <c r="AB197" s="322">
        <v>100</v>
      </c>
      <c r="AC197" s="322">
        <v>100</v>
      </c>
      <c r="AD197" s="322">
        <v>100</v>
      </c>
      <c r="AE197" s="322">
        <v>100</v>
      </c>
      <c r="AF197" s="322">
        <v>100</v>
      </c>
      <c r="AG197" s="322">
        <v>100</v>
      </c>
      <c r="AH197" s="322">
        <v>100</v>
      </c>
      <c r="AI197" s="322">
        <v>100</v>
      </c>
      <c r="AJ197" s="322">
        <v>100</v>
      </c>
      <c r="AK197" s="322">
        <v>58.7</v>
      </c>
      <c r="AL197" s="323"/>
      <c r="AM197" s="323"/>
      <c r="AN197" s="323"/>
    </row>
    <row r="198" spans="1:40" ht="15" customHeight="1" x14ac:dyDescent="0.3">
      <c r="A198" s="321" t="s">
        <v>1475</v>
      </c>
      <c r="B198" s="321" t="s">
        <v>1476</v>
      </c>
      <c r="C198" s="322">
        <v>100</v>
      </c>
      <c r="D198" s="322">
        <v>100</v>
      </c>
      <c r="E198" s="322">
        <v>100</v>
      </c>
      <c r="F198" s="322">
        <v>100</v>
      </c>
      <c r="G198" s="322">
        <v>100</v>
      </c>
      <c r="H198" s="322">
        <v>100</v>
      </c>
      <c r="I198" s="322">
        <v>100</v>
      </c>
      <c r="J198" s="322">
        <v>100</v>
      </c>
      <c r="K198" s="322">
        <v>100</v>
      </c>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row>
    <row r="199" spans="1:40" ht="15" customHeight="1" x14ac:dyDescent="0.3">
      <c r="A199" s="321" t="s">
        <v>1475</v>
      </c>
      <c r="B199" s="321" t="s">
        <v>1477</v>
      </c>
      <c r="C199" s="323"/>
      <c r="D199" s="323"/>
      <c r="E199" s="323"/>
      <c r="F199" s="323"/>
      <c r="G199" s="323"/>
      <c r="H199" s="323"/>
      <c r="I199" s="323"/>
      <c r="J199" s="323"/>
      <c r="K199" s="323"/>
      <c r="L199" s="322">
        <v>100</v>
      </c>
      <c r="M199" s="322">
        <v>100</v>
      </c>
      <c r="N199" s="322">
        <v>100</v>
      </c>
      <c r="O199" s="322">
        <v>100</v>
      </c>
      <c r="P199" s="322">
        <v>100</v>
      </c>
      <c r="Q199" s="322">
        <v>100</v>
      </c>
      <c r="R199" s="322">
        <v>100</v>
      </c>
      <c r="S199" s="322">
        <v>100</v>
      </c>
      <c r="T199" s="322">
        <v>100</v>
      </c>
      <c r="U199" s="322">
        <v>100</v>
      </c>
      <c r="V199" s="322">
        <v>100</v>
      </c>
      <c r="W199" s="322">
        <v>100</v>
      </c>
      <c r="X199" s="322">
        <v>100</v>
      </c>
      <c r="Y199" s="322">
        <v>100</v>
      </c>
      <c r="Z199" s="322">
        <v>100</v>
      </c>
      <c r="AA199" s="322">
        <v>100</v>
      </c>
      <c r="AB199" s="323"/>
      <c r="AC199" s="323"/>
      <c r="AD199" s="323"/>
      <c r="AE199" s="323"/>
      <c r="AF199" s="323"/>
      <c r="AG199" s="323"/>
      <c r="AH199" s="323"/>
      <c r="AI199" s="323"/>
      <c r="AJ199" s="323"/>
      <c r="AK199" s="323"/>
      <c r="AL199" s="323"/>
      <c r="AM199" s="323"/>
      <c r="AN199" s="323"/>
    </row>
    <row r="200" spans="1:40" ht="15" customHeight="1" x14ac:dyDescent="0.3">
      <c r="A200" s="321" t="s">
        <v>1478</v>
      </c>
      <c r="B200" s="321" t="s">
        <v>1986</v>
      </c>
      <c r="C200" s="323"/>
      <c r="D200" s="323"/>
      <c r="E200" s="323"/>
      <c r="F200" s="323"/>
      <c r="G200" s="323"/>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2">
        <v>50</v>
      </c>
      <c r="AK200" s="322">
        <v>100</v>
      </c>
      <c r="AL200" s="322">
        <v>100</v>
      </c>
      <c r="AM200" s="322">
        <v>100</v>
      </c>
      <c r="AN200" s="322">
        <v>100</v>
      </c>
    </row>
    <row r="201" spans="1:40" ht="15" customHeight="1" x14ac:dyDescent="0.3">
      <c r="A201" s="321" t="s">
        <v>1478</v>
      </c>
      <c r="B201" s="321" t="s">
        <v>1479</v>
      </c>
      <c r="C201" s="322">
        <v>100</v>
      </c>
      <c r="D201" s="322">
        <v>100</v>
      </c>
      <c r="E201" s="322">
        <v>100</v>
      </c>
      <c r="F201" s="322">
        <v>100</v>
      </c>
      <c r="G201" s="322">
        <v>100</v>
      </c>
      <c r="H201" s="322">
        <v>100</v>
      </c>
      <c r="I201" s="322">
        <v>100</v>
      </c>
      <c r="J201" s="322">
        <v>100</v>
      </c>
      <c r="K201" s="322">
        <v>100</v>
      </c>
      <c r="L201" s="322">
        <v>100</v>
      </c>
      <c r="M201" s="322">
        <v>100</v>
      </c>
      <c r="N201" s="322">
        <v>100</v>
      </c>
      <c r="O201" s="322">
        <v>100</v>
      </c>
      <c r="P201" s="322">
        <v>100</v>
      </c>
      <c r="Q201" s="322">
        <v>100</v>
      </c>
      <c r="R201" s="322">
        <v>100</v>
      </c>
      <c r="S201" s="322">
        <v>100</v>
      </c>
      <c r="T201" s="322">
        <v>100</v>
      </c>
      <c r="U201" s="322">
        <v>100</v>
      </c>
      <c r="V201" s="322">
        <v>100</v>
      </c>
      <c r="W201" s="322">
        <v>100</v>
      </c>
      <c r="X201" s="322">
        <v>100</v>
      </c>
      <c r="Y201" s="322">
        <v>100</v>
      </c>
      <c r="Z201" s="322">
        <v>100</v>
      </c>
      <c r="AA201" s="322">
        <v>100</v>
      </c>
      <c r="AB201" s="322">
        <v>100</v>
      </c>
      <c r="AC201" s="322">
        <v>100</v>
      </c>
      <c r="AD201" s="322">
        <v>100</v>
      </c>
      <c r="AE201" s="322">
        <v>100</v>
      </c>
      <c r="AF201" s="322">
        <v>100</v>
      </c>
      <c r="AG201" s="322">
        <v>100</v>
      </c>
      <c r="AH201" s="322">
        <v>100</v>
      </c>
      <c r="AI201" s="322">
        <v>100</v>
      </c>
      <c r="AJ201" s="322">
        <v>50</v>
      </c>
      <c r="AK201" s="323"/>
      <c r="AL201" s="323"/>
      <c r="AM201" s="323"/>
      <c r="AN201" s="323"/>
    </row>
    <row r="202" spans="1:40" ht="15" customHeight="1" x14ac:dyDescent="0.3">
      <c r="A202" s="321" t="s">
        <v>1505</v>
      </c>
      <c r="B202" s="321" t="s">
        <v>1819</v>
      </c>
      <c r="C202" s="322">
        <v>100</v>
      </c>
      <c r="D202" s="322">
        <v>100</v>
      </c>
      <c r="E202" s="322">
        <v>100</v>
      </c>
      <c r="F202" s="322">
        <v>100</v>
      </c>
      <c r="G202" s="322">
        <v>100</v>
      </c>
      <c r="H202" s="322">
        <v>100</v>
      </c>
      <c r="I202" s="322">
        <v>100</v>
      </c>
      <c r="J202" s="322">
        <v>100</v>
      </c>
      <c r="K202" s="322">
        <v>100</v>
      </c>
      <c r="L202" s="322">
        <v>100</v>
      </c>
      <c r="M202" s="322">
        <v>100</v>
      </c>
      <c r="N202" s="322">
        <v>100</v>
      </c>
      <c r="O202" s="322">
        <v>100</v>
      </c>
      <c r="P202" s="322">
        <v>100</v>
      </c>
      <c r="Q202" s="322">
        <v>100</v>
      </c>
      <c r="R202" s="322">
        <v>100</v>
      </c>
      <c r="S202" s="322">
        <v>100</v>
      </c>
      <c r="T202" s="322">
        <v>100</v>
      </c>
      <c r="U202" s="322">
        <v>100</v>
      </c>
      <c r="V202" s="322">
        <v>100</v>
      </c>
      <c r="W202" s="322">
        <v>100</v>
      </c>
      <c r="X202" s="322">
        <v>62.5</v>
      </c>
      <c r="Y202" s="323"/>
      <c r="Z202" s="323"/>
      <c r="AA202" s="323"/>
      <c r="AB202" s="323"/>
      <c r="AC202" s="323"/>
      <c r="AD202" s="323"/>
      <c r="AE202" s="323"/>
      <c r="AF202" s="323"/>
      <c r="AG202" s="323"/>
      <c r="AH202" s="323"/>
      <c r="AI202" s="323"/>
      <c r="AJ202" s="323"/>
      <c r="AK202" s="323"/>
      <c r="AL202" s="323"/>
      <c r="AM202" s="323"/>
      <c r="AN202" s="323"/>
    </row>
    <row r="203" spans="1:40" ht="15" customHeight="1" x14ac:dyDescent="0.3">
      <c r="A203" s="321" t="s">
        <v>1505</v>
      </c>
      <c r="B203" s="321" t="s">
        <v>1820</v>
      </c>
      <c r="C203" s="323"/>
      <c r="D203" s="323"/>
      <c r="E203" s="323"/>
      <c r="F203" s="323"/>
      <c r="G203" s="323"/>
      <c r="H203" s="323"/>
      <c r="I203" s="323"/>
      <c r="J203" s="323"/>
      <c r="K203" s="323"/>
      <c r="L203" s="323"/>
      <c r="M203" s="323"/>
      <c r="N203" s="323"/>
      <c r="O203" s="323"/>
      <c r="P203" s="323"/>
      <c r="Q203" s="323"/>
      <c r="R203" s="323"/>
      <c r="S203" s="323"/>
      <c r="T203" s="323"/>
      <c r="U203" s="323"/>
      <c r="V203" s="323"/>
      <c r="W203" s="323"/>
      <c r="X203" s="322">
        <v>37.5</v>
      </c>
      <c r="Y203" s="322">
        <v>100</v>
      </c>
      <c r="Z203" s="322">
        <v>100</v>
      </c>
      <c r="AA203" s="322">
        <v>100</v>
      </c>
      <c r="AB203" s="322">
        <v>100</v>
      </c>
      <c r="AC203" s="322">
        <v>100</v>
      </c>
      <c r="AD203" s="322">
        <v>100</v>
      </c>
      <c r="AE203" s="322">
        <v>100</v>
      </c>
      <c r="AF203" s="322">
        <v>100</v>
      </c>
      <c r="AG203" s="322">
        <v>100</v>
      </c>
      <c r="AH203" s="322">
        <v>100</v>
      </c>
      <c r="AI203" s="322">
        <v>100</v>
      </c>
      <c r="AJ203" s="322">
        <v>100</v>
      </c>
      <c r="AK203" s="322">
        <v>100</v>
      </c>
      <c r="AL203" s="322">
        <v>100</v>
      </c>
      <c r="AM203" s="322">
        <v>100</v>
      </c>
      <c r="AN203" s="322">
        <v>100</v>
      </c>
    </row>
    <row r="204" spans="1:40" ht="15" customHeight="1" x14ac:dyDescent="0.3">
      <c r="A204" s="321" t="s">
        <v>1480</v>
      </c>
      <c r="B204" s="321" t="s">
        <v>1481</v>
      </c>
      <c r="C204" s="322">
        <v>50</v>
      </c>
      <c r="D204" s="322">
        <v>50</v>
      </c>
      <c r="E204" s="322">
        <v>50</v>
      </c>
      <c r="F204" s="322">
        <v>50</v>
      </c>
      <c r="G204" s="322">
        <v>50</v>
      </c>
      <c r="H204" s="322">
        <v>50</v>
      </c>
      <c r="I204" s="322">
        <v>50</v>
      </c>
      <c r="J204" s="322">
        <v>50</v>
      </c>
      <c r="K204" s="322">
        <v>50</v>
      </c>
      <c r="L204" s="322">
        <v>50</v>
      </c>
      <c r="M204" s="322">
        <v>50</v>
      </c>
      <c r="N204" s="322">
        <v>50</v>
      </c>
      <c r="O204" s="322">
        <v>50</v>
      </c>
      <c r="P204" s="322">
        <v>45.833333333333336</v>
      </c>
      <c r="Q204" s="323"/>
      <c r="R204" s="323"/>
      <c r="S204" s="323"/>
      <c r="T204" s="323"/>
      <c r="U204" s="323"/>
      <c r="V204" s="323"/>
      <c r="W204" s="323"/>
      <c r="X204" s="323"/>
      <c r="Y204" s="323"/>
      <c r="Z204" s="323"/>
      <c r="AA204" s="323"/>
      <c r="AB204" s="323"/>
      <c r="AC204" s="323"/>
      <c r="AD204" s="323"/>
      <c r="AE204" s="323"/>
      <c r="AF204" s="323"/>
      <c r="AG204" s="323"/>
      <c r="AH204" s="323"/>
      <c r="AI204" s="323"/>
      <c r="AJ204" s="323"/>
      <c r="AK204" s="323"/>
      <c r="AL204" s="323"/>
      <c r="AM204" s="323"/>
      <c r="AN204" s="323"/>
    </row>
    <row r="205" spans="1:40" ht="15" customHeight="1" x14ac:dyDescent="0.3">
      <c r="A205" s="321" t="s">
        <v>1480</v>
      </c>
      <c r="B205" s="321" t="s">
        <v>1482</v>
      </c>
      <c r="C205" s="323"/>
      <c r="D205" s="323"/>
      <c r="E205" s="323"/>
      <c r="F205" s="323"/>
      <c r="G205" s="323"/>
      <c r="H205" s="323"/>
      <c r="I205" s="323"/>
      <c r="J205" s="323"/>
      <c r="K205" s="323"/>
      <c r="L205" s="323"/>
      <c r="M205" s="323"/>
      <c r="N205" s="323"/>
      <c r="O205" s="323"/>
      <c r="P205" s="322">
        <v>8.3333333333333321</v>
      </c>
      <c r="Q205" s="322">
        <v>38.888888888888893</v>
      </c>
      <c r="R205" s="323"/>
      <c r="S205" s="323"/>
      <c r="T205" s="323"/>
      <c r="U205" s="323"/>
      <c r="V205" s="323"/>
      <c r="W205" s="323"/>
      <c r="X205" s="323"/>
      <c r="Y205" s="323"/>
      <c r="Z205" s="323"/>
      <c r="AA205" s="323"/>
      <c r="AB205" s="323"/>
      <c r="AC205" s="323"/>
      <c r="AD205" s="323"/>
      <c r="AE205" s="323"/>
      <c r="AF205" s="323"/>
      <c r="AG205" s="323"/>
      <c r="AH205" s="323"/>
      <c r="AI205" s="323"/>
      <c r="AJ205" s="323"/>
      <c r="AK205" s="323"/>
      <c r="AL205" s="323"/>
      <c r="AM205" s="323"/>
      <c r="AN205" s="323"/>
    </row>
    <row r="206" spans="1:40" ht="15" customHeight="1" x14ac:dyDescent="0.3">
      <c r="A206" s="321" t="s">
        <v>1480</v>
      </c>
      <c r="B206" s="321" t="s">
        <v>1483</v>
      </c>
      <c r="C206" s="322">
        <v>50</v>
      </c>
      <c r="D206" s="322">
        <v>50</v>
      </c>
      <c r="E206" s="322">
        <v>50</v>
      </c>
      <c r="F206" s="322">
        <v>50</v>
      </c>
      <c r="G206" s="322">
        <v>50</v>
      </c>
      <c r="H206" s="322">
        <v>50</v>
      </c>
      <c r="I206" s="322">
        <v>50</v>
      </c>
      <c r="J206" s="322">
        <v>50</v>
      </c>
      <c r="K206" s="322">
        <v>50</v>
      </c>
      <c r="L206" s="322">
        <v>50</v>
      </c>
      <c r="M206" s="322">
        <v>50</v>
      </c>
      <c r="N206" s="322">
        <v>50</v>
      </c>
      <c r="O206" s="322">
        <v>50</v>
      </c>
      <c r="P206" s="322">
        <v>45.833333333333336</v>
      </c>
      <c r="Q206" s="322">
        <v>38.888888888888893</v>
      </c>
      <c r="R206" s="323"/>
      <c r="S206" s="323"/>
      <c r="T206" s="323"/>
      <c r="U206" s="323"/>
      <c r="V206" s="323"/>
      <c r="W206" s="323"/>
      <c r="X206" s="323"/>
      <c r="Y206" s="323"/>
      <c r="Z206" s="323"/>
      <c r="AA206" s="323"/>
      <c r="AB206" s="323"/>
      <c r="AC206" s="323"/>
      <c r="AD206" s="323"/>
      <c r="AE206" s="323"/>
      <c r="AF206" s="323"/>
      <c r="AG206" s="323"/>
      <c r="AH206" s="323"/>
      <c r="AI206" s="323"/>
      <c r="AJ206" s="323"/>
      <c r="AK206" s="323"/>
      <c r="AL206" s="323"/>
      <c r="AM206" s="323"/>
      <c r="AN206" s="323"/>
    </row>
    <row r="207" spans="1:40" ht="15" customHeight="1" x14ac:dyDescent="0.3">
      <c r="A207" s="321" t="s">
        <v>1480</v>
      </c>
      <c r="B207" s="321" t="s">
        <v>1484</v>
      </c>
      <c r="C207" s="323"/>
      <c r="D207" s="323"/>
      <c r="E207" s="323"/>
      <c r="F207" s="323"/>
      <c r="G207" s="323"/>
      <c r="H207" s="323"/>
      <c r="I207" s="323"/>
      <c r="J207" s="323"/>
      <c r="K207" s="323"/>
      <c r="L207" s="323"/>
      <c r="M207" s="323"/>
      <c r="N207" s="323"/>
      <c r="O207" s="323"/>
      <c r="P207" s="323"/>
      <c r="Q207" s="322">
        <v>22.222222222222225</v>
      </c>
      <c r="R207" s="322">
        <v>100</v>
      </c>
      <c r="S207" s="322">
        <v>100</v>
      </c>
      <c r="T207" s="322">
        <v>100</v>
      </c>
      <c r="U207" s="322">
        <v>100</v>
      </c>
      <c r="V207" s="322">
        <v>100</v>
      </c>
      <c r="W207" s="322">
        <v>100</v>
      </c>
      <c r="X207" s="322">
        <v>100</v>
      </c>
      <c r="Y207" s="322">
        <v>100</v>
      </c>
      <c r="Z207" s="322">
        <v>100</v>
      </c>
      <c r="AA207" s="322">
        <v>100</v>
      </c>
      <c r="AB207" s="322">
        <v>100</v>
      </c>
      <c r="AC207" s="322">
        <v>100</v>
      </c>
      <c r="AD207" s="322">
        <v>100</v>
      </c>
      <c r="AE207" s="322">
        <v>100</v>
      </c>
      <c r="AF207" s="322">
        <v>100</v>
      </c>
      <c r="AG207" s="322">
        <v>100</v>
      </c>
      <c r="AH207" s="322">
        <v>100</v>
      </c>
      <c r="AI207" s="322">
        <v>100</v>
      </c>
      <c r="AJ207" s="322">
        <v>100</v>
      </c>
      <c r="AK207" s="322">
        <v>100</v>
      </c>
      <c r="AL207" s="322">
        <v>100</v>
      </c>
      <c r="AM207" s="322">
        <v>100</v>
      </c>
      <c r="AN207" s="322">
        <v>100</v>
      </c>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N207"/>
  <sheetViews>
    <sheetView zoomScale="80" zoomScaleNormal="80" workbookViewId="0">
      <pane xSplit="2" ySplit="3" topLeftCell="T155" activePane="bottomRight" state="frozen"/>
      <selection pane="topRight"/>
      <selection pane="bottomLeft"/>
      <selection pane="bottomRight" activeCell="AN207" sqref="AN207"/>
    </sheetView>
  </sheetViews>
  <sheetFormatPr defaultColWidth="35.88671875" defaultRowHeight="10.199999999999999" x14ac:dyDescent="0.2"/>
  <cols>
    <col min="1" max="1" width="35.88671875" style="104"/>
    <col min="2" max="2" width="35.88671875" style="103"/>
    <col min="3" max="35" width="7.88671875" style="4" customWidth="1"/>
    <col min="36" max="36" width="6.109375" style="4" bestFit="1" customWidth="1"/>
    <col min="37" max="40" width="5.5546875" style="4" bestFit="1" customWidth="1"/>
    <col min="41" max="16384" width="35.88671875" style="4"/>
  </cols>
  <sheetData>
    <row r="1" spans="1:40" ht="15.6" x14ac:dyDescent="0.2">
      <c r="A1" s="102" t="s">
        <v>2179</v>
      </c>
    </row>
    <row r="2" spans="1:40" ht="15.6" x14ac:dyDescent="0.2">
      <c r="A2" s="102" t="s">
        <v>1504</v>
      </c>
    </row>
    <row r="3" spans="1:40" ht="14.4" x14ac:dyDescent="0.3">
      <c r="A3" s="324" t="s">
        <v>732</v>
      </c>
      <c r="B3" s="324" t="s">
        <v>733</v>
      </c>
      <c r="C3" s="324" t="s">
        <v>4</v>
      </c>
      <c r="D3" s="324" t="s">
        <v>5</v>
      </c>
      <c r="E3" s="324" t="s">
        <v>6</v>
      </c>
      <c r="F3" s="324" t="s">
        <v>7</v>
      </c>
      <c r="G3" s="324" t="s">
        <v>8</v>
      </c>
      <c r="H3" s="324" t="s">
        <v>9</v>
      </c>
      <c r="I3" s="324" t="s">
        <v>10</v>
      </c>
      <c r="J3" s="324" t="s">
        <v>11</v>
      </c>
      <c r="K3" s="324" t="s">
        <v>12</v>
      </c>
      <c r="L3" s="324" t="s">
        <v>13</v>
      </c>
      <c r="M3" s="324" t="s">
        <v>14</v>
      </c>
      <c r="N3" s="324" t="s">
        <v>15</v>
      </c>
      <c r="O3" s="324" t="s">
        <v>16</v>
      </c>
      <c r="P3" s="324" t="s">
        <v>17</v>
      </c>
      <c r="Q3" s="324" t="s">
        <v>18</v>
      </c>
      <c r="R3" s="324" t="s">
        <v>19</v>
      </c>
      <c r="S3" s="324" t="s">
        <v>20</v>
      </c>
      <c r="T3" s="324" t="s">
        <v>21</v>
      </c>
      <c r="U3" s="324" t="s">
        <v>22</v>
      </c>
      <c r="V3" s="324" t="s">
        <v>23</v>
      </c>
      <c r="W3" s="324" t="s">
        <v>24</v>
      </c>
      <c r="X3" s="324" t="s">
        <v>25</v>
      </c>
      <c r="Y3" s="324" t="s">
        <v>26</v>
      </c>
      <c r="Z3" s="324" t="s">
        <v>27</v>
      </c>
      <c r="AA3" s="324" t="s">
        <v>28</v>
      </c>
      <c r="AB3" s="324" t="s">
        <v>29</v>
      </c>
      <c r="AC3" s="324" t="s">
        <v>30</v>
      </c>
      <c r="AD3" s="324" t="s">
        <v>31</v>
      </c>
      <c r="AE3" s="324" t="s">
        <v>32</v>
      </c>
      <c r="AF3" s="324" t="s">
        <v>1058</v>
      </c>
      <c r="AG3" s="324" t="s">
        <v>1315</v>
      </c>
      <c r="AH3" s="324" t="s">
        <v>1362</v>
      </c>
      <c r="AI3" s="324" t="s">
        <v>1608</v>
      </c>
      <c r="AJ3" s="324" t="s">
        <v>1736</v>
      </c>
      <c r="AK3" s="324" t="s">
        <v>1779</v>
      </c>
      <c r="AL3" s="324" t="s">
        <v>1837</v>
      </c>
      <c r="AM3" s="324" t="s">
        <v>2014</v>
      </c>
      <c r="AN3" s="324" t="s">
        <v>2114</v>
      </c>
    </row>
    <row r="4" spans="1:40" ht="14.4" x14ac:dyDescent="0.3">
      <c r="A4" s="325" t="s">
        <v>731</v>
      </c>
      <c r="B4" s="325" t="s">
        <v>738</v>
      </c>
      <c r="C4" s="326">
        <v>1860</v>
      </c>
      <c r="D4" s="326">
        <v>1860</v>
      </c>
      <c r="E4" s="326">
        <v>1860</v>
      </c>
      <c r="F4" s="326">
        <v>1860</v>
      </c>
      <c r="G4" s="326">
        <v>1860</v>
      </c>
      <c r="H4" s="326">
        <v>1860</v>
      </c>
      <c r="I4" s="326">
        <v>1860</v>
      </c>
      <c r="J4" s="326">
        <v>1860</v>
      </c>
      <c r="K4" s="326">
        <v>1860</v>
      </c>
      <c r="L4" s="326">
        <v>1860</v>
      </c>
      <c r="M4" s="326">
        <v>1860</v>
      </c>
      <c r="N4" s="326">
        <v>1860</v>
      </c>
      <c r="O4" s="326">
        <v>1860</v>
      </c>
      <c r="P4" s="326">
        <v>1860</v>
      </c>
      <c r="Q4" s="326">
        <v>1860</v>
      </c>
      <c r="R4" s="326">
        <v>1860</v>
      </c>
      <c r="S4" s="326">
        <v>1860</v>
      </c>
      <c r="T4" s="326">
        <v>1860</v>
      </c>
      <c r="U4" s="327"/>
      <c r="V4" s="327"/>
      <c r="W4" s="327"/>
      <c r="X4" s="327"/>
      <c r="Y4" s="327"/>
      <c r="Z4" s="327"/>
      <c r="AA4" s="327"/>
      <c r="AB4" s="327"/>
      <c r="AC4" s="327"/>
      <c r="AD4" s="327"/>
      <c r="AE4" s="327"/>
      <c r="AF4" s="327"/>
      <c r="AG4" s="327"/>
      <c r="AH4" s="327"/>
      <c r="AI4" s="327"/>
      <c r="AJ4" s="327"/>
      <c r="AK4" s="327"/>
      <c r="AL4" s="327"/>
      <c r="AM4" s="327"/>
      <c r="AN4" s="327"/>
    </row>
    <row r="5" spans="1:40" ht="14.4" x14ac:dyDescent="0.3">
      <c r="A5" s="325" t="s">
        <v>731</v>
      </c>
      <c r="B5" s="325" t="s">
        <v>740</v>
      </c>
      <c r="C5" s="327"/>
      <c r="D5" s="327"/>
      <c r="E5" s="327"/>
      <c r="F5" s="327"/>
      <c r="G5" s="327"/>
      <c r="H5" s="327"/>
      <c r="I5" s="327"/>
      <c r="J5" s="327"/>
      <c r="K5" s="327"/>
      <c r="L5" s="327"/>
      <c r="M5" s="327"/>
      <c r="N5" s="327"/>
      <c r="O5" s="327"/>
      <c r="P5" s="327"/>
      <c r="Q5" s="327"/>
      <c r="R5" s="327"/>
      <c r="S5" s="327"/>
      <c r="T5" s="327"/>
      <c r="U5" s="326">
        <v>1860</v>
      </c>
      <c r="V5" s="326">
        <v>1860</v>
      </c>
      <c r="W5" s="326">
        <v>1860</v>
      </c>
      <c r="X5" s="326">
        <v>1860</v>
      </c>
      <c r="Y5" s="326">
        <v>1860</v>
      </c>
      <c r="Z5" s="326">
        <v>1860</v>
      </c>
      <c r="AA5" s="326">
        <v>1860</v>
      </c>
      <c r="AB5" s="326">
        <v>1860</v>
      </c>
      <c r="AC5" s="326">
        <v>1860</v>
      </c>
      <c r="AD5" s="326">
        <v>1860</v>
      </c>
      <c r="AE5" s="326">
        <v>1860</v>
      </c>
      <c r="AF5" s="326">
        <v>1860</v>
      </c>
      <c r="AG5" s="326">
        <v>1860</v>
      </c>
      <c r="AH5" s="326">
        <v>1860</v>
      </c>
      <c r="AI5" s="326">
        <v>1860</v>
      </c>
      <c r="AJ5" s="326">
        <v>1860</v>
      </c>
      <c r="AK5" s="326">
        <v>1860</v>
      </c>
      <c r="AL5" s="326">
        <v>1860</v>
      </c>
      <c r="AM5" s="326">
        <v>1860</v>
      </c>
      <c r="AN5" s="326">
        <v>1860</v>
      </c>
    </row>
    <row r="6" spans="1:40" ht="14.4" x14ac:dyDescent="0.3">
      <c r="A6" s="325" t="s">
        <v>1302</v>
      </c>
      <c r="B6" s="325" t="s">
        <v>1303</v>
      </c>
      <c r="C6" s="327"/>
      <c r="D6" s="327"/>
      <c r="E6" s="327"/>
      <c r="F6" s="327"/>
      <c r="G6" s="327"/>
      <c r="H6" s="327"/>
      <c r="I6" s="327"/>
      <c r="J6" s="327"/>
      <c r="K6" s="327"/>
      <c r="L6" s="327"/>
      <c r="M6" s="327"/>
      <c r="N6" s="327"/>
      <c r="O6" s="326">
        <v>90</v>
      </c>
      <c r="P6" s="326">
        <v>90</v>
      </c>
      <c r="Q6" s="326">
        <v>90</v>
      </c>
      <c r="R6" s="326">
        <v>90</v>
      </c>
      <c r="S6" s="326">
        <v>90</v>
      </c>
      <c r="T6" s="326">
        <v>90</v>
      </c>
      <c r="U6" s="326">
        <v>90</v>
      </c>
      <c r="V6" s="326">
        <v>90</v>
      </c>
      <c r="W6" s="326">
        <v>90</v>
      </c>
      <c r="X6" s="326">
        <v>90</v>
      </c>
      <c r="Y6" s="326">
        <v>90</v>
      </c>
      <c r="Z6" s="326">
        <v>90</v>
      </c>
      <c r="AA6" s="326">
        <v>90</v>
      </c>
      <c r="AB6" s="326">
        <v>90</v>
      </c>
      <c r="AC6" s="326">
        <v>90</v>
      </c>
      <c r="AD6" s="326">
        <v>90</v>
      </c>
      <c r="AE6" s="326">
        <v>90</v>
      </c>
      <c r="AF6" s="326">
        <v>90</v>
      </c>
      <c r="AG6" s="326">
        <v>90</v>
      </c>
      <c r="AH6" s="326">
        <v>90</v>
      </c>
      <c r="AI6" s="326">
        <v>90</v>
      </c>
      <c r="AJ6" s="326">
        <v>90</v>
      </c>
      <c r="AK6" s="326">
        <v>90</v>
      </c>
      <c r="AL6" s="326">
        <v>90</v>
      </c>
      <c r="AM6" s="326">
        <v>90</v>
      </c>
      <c r="AN6" s="326">
        <v>90</v>
      </c>
    </row>
    <row r="7" spans="1:40" ht="14.4" x14ac:dyDescent="0.3">
      <c r="A7" s="325" t="s">
        <v>1302</v>
      </c>
      <c r="B7" s="325" t="s">
        <v>1304</v>
      </c>
      <c r="C7" s="326">
        <v>90</v>
      </c>
      <c r="D7" s="326">
        <v>90</v>
      </c>
      <c r="E7" s="326">
        <v>90</v>
      </c>
      <c r="F7" s="326">
        <v>90</v>
      </c>
      <c r="G7" s="326">
        <v>90</v>
      </c>
      <c r="H7" s="326">
        <v>90</v>
      </c>
      <c r="I7" s="326">
        <v>90</v>
      </c>
      <c r="J7" s="326">
        <v>90</v>
      </c>
      <c r="K7" s="326">
        <v>90</v>
      </c>
      <c r="L7" s="326">
        <v>90</v>
      </c>
      <c r="M7" s="326">
        <v>90</v>
      </c>
      <c r="N7" s="326">
        <v>90</v>
      </c>
      <c r="O7" s="327"/>
      <c r="P7" s="327"/>
      <c r="Q7" s="327"/>
      <c r="R7" s="327"/>
      <c r="S7" s="327"/>
      <c r="T7" s="327"/>
      <c r="U7" s="327"/>
      <c r="V7" s="327"/>
      <c r="W7" s="327"/>
      <c r="X7" s="327"/>
      <c r="Y7" s="327"/>
      <c r="Z7" s="327"/>
      <c r="AA7" s="327"/>
      <c r="AB7" s="327"/>
      <c r="AC7" s="327"/>
      <c r="AD7" s="327"/>
      <c r="AE7" s="327"/>
      <c r="AF7" s="327"/>
      <c r="AG7" s="327"/>
      <c r="AH7" s="327"/>
      <c r="AI7" s="327"/>
      <c r="AJ7" s="327"/>
      <c r="AK7" s="327"/>
      <c r="AL7" s="327"/>
      <c r="AM7" s="327"/>
      <c r="AN7" s="327"/>
    </row>
    <row r="8" spans="1:40" ht="14.4" x14ac:dyDescent="0.3">
      <c r="A8" s="325" t="s">
        <v>1302</v>
      </c>
      <c r="B8" s="325" t="s">
        <v>1305</v>
      </c>
      <c r="C8" s="327"/>
      <c r="D8" s="327"/>
      <c r="E8" s="327"/>
      <c r="F8" s="327"/>
      <c r="G8" s="327"/>
      <c r="H8" s="327"/>
      <c r="I8" s="327"/>
      <c r="J8" s="327"/>
      <c r="K8" s="327"/>
      <c r="L8" s="327"/>
      <c r="M8" s="327"/>
      <c r="N8" s="327"/>
      <c r="O8" s="326">
        <v>90</v>
      </c>
      <c r="P8" s="326">
        <v>90</v>
      </c>
      <c r="Q8" s="326">
        <v>90</v>
      </c>
      <c r="R8" s="326">
        <v>90</v>
      </c>
      <c r="S8" s="326">
        <v>90</v>
      </c>
      <c r="T8" s="326">
        <v>90</v>
      </c>
      <c r="U8" s="326">
        <v>90</v>
      </c>
      <c r="V8" s="326">
        <v>90</v>
      </c>
      <c r="W8" s="326">
        <v>90</v>
      </c>
      <c r="X8" s="326">
        <v>90</v>
      </c>
      <c r="Y8" s="326">
        <v>90</v>
      </c>
      <c r="Z8" s="326">
        <v>90</v>
      </c>
      <c r="AA8" s="326">
        <v>90</v>
      </c>
      <c r="AB8" s="326">
        <v>90</v>
      </c>
      <c r="AC8" s="326">
        <v>90</v>
      </c>
      <c r="AD8" s="326">
        <v>90</v>
      </c>
      <c r="AE8" s="326">
        <v>90</v>
      </c>
      <c r="AF8" s="326">
        <v>90</v>
      </c>
      <c r="AG8" s="326">
        <v>90</v>
      </c>
      <c r="AH8" s="326">
        <v>90</v>
      </c>
      <c r="AI8" s="326">
        <v>90</v>
      </c>
      <c r="AJ8" s="326">
        <v>90</v>
      </c>
      <c r="AK8" s="326">
        <v>90</v>
      </c>
      <c r="AL8" s="326">
        <v>90</v>
      </c>
      <c r="AM8" s="326">
        <v>90</v>
      </c>
      <c r="AN8" s="326">
        <v>90</v>
      </c>
    </row>
    <row r="9" spans="1:40" ht="14.4" x14ac:dyDescent="0.3">
      <c r="A9" s="325" t="s">
        <v>719</v>
      </c>
      <c r="B9" s="325" t="s">
        <v>742</v>
      </c>
      <c r="C9" s="326">
        <v>60</v>
      </c>
      <c r="D9" s="326">
        <v>60</v>
      </c>
      <c r="E9" s="326">
        <v>60</v>
      </c>
      <c r="F9" s="326">
        <v>60</v>
      </c>
      <c r="G9" s="326">
        <v>60</v>
      </c>
      <c r="H9" s="326">
        <v>60</v>
      </c>
      <c r="I9" s="326">
        <v>60</v>
      </c>
      <c r="J9" s="326">
        <v>60</v>
      </c>
      <c r="K9" s="326">
        <v>60</v>
      </c>
      <c r="L9" s="326">
        <v>60</v>
      </c>
      <c r="M9" s="326">
        <v>60</v>
      </c>
      <c r="N9" s="326">
        <v>60</v>
      </c>
      <c r="O9" s="326">
        <v>60</v>
      </c>
      <c r="P9" s="326">
        <v>60</v>
      </c>
      <c r="Q9" s="327"/>
      <c r="R9" s="327"/>
      <c r="S9" s="327"/>
      <c r="T9" s="327"/>
      <c r="U9" s="327"/>
      <c r="V9" s="327"/>
      <c r="W9" s="327"/>
      <c r="X9" s="327"/>
      <c r="Y9" s="327"/>
      <c r="Z9" s="327"/>
      <c r="AA9" s="327"/>
      <c r="AB9" s="327"/>
      <c r="AC9" s="327"/>
      <c r="AD9" s="327"/>
      <c r="AE9" s="327"/>
      <c r="AF9" s="327"/>
      <c r="AG9" s="327"/>
      <c r="AH9" s="327"/>
      <c r="AI9" s="327"/>
      <c r="AJ9" s="327"/>
      <c r="AK9" s="327"/>
      <c r="AL9" s="327"/>
      <c r="AM9" s="327"/>
      <c r="AN9" s="327"/>
    </row>
    <row r="10" spans="1:40" ht="14.4" x14ac:dyDescent="0.3">
      <c r="A10" s="325" t="s">
        <v>719</v>
      </c>
      <c r="B10" s="325" t="s">
        <v>743</v>
      </c>
      <c r="C10" s="326">
        <v>60</v>
      </c>
      <c r="D10" s="326">
        <v>60</v>
      </c>
      <c r="E10" s="326">
        <v>60</v>
      </c>
      <c r="F10" s="326">
        <v>60</v>
      </c>
      <c r="G10" s="326">
        <v>60</v>
      </c>
      <c r="H10" s="326">
        <v>60</v>
      </c>
      <c r="I10" s="326">
        <v>60</v>
      </c>
      <c r="J10" s="326">
        <v>60</v>
      </c>
      <c r="K10" s="326">
        <v>60</v>
      </c>
      <c r="L10" s="326">
        <v>60</v>
      </c>
      <c r="M10" s="326">
        <v>60</v>
      </c>
      <c r="N10" s="326">
        <v>60</v>
      </c>
      <c r="O10" s="326">
        <v>60</v>
      </c>
      <c r="P10" s="326">
        <v>60</v>
      </c>
      <c r="Q10" s="327"/>
      <c r="R10" s="327"/>
      <c r="S10" s="327"/>
      <c r="T10" s="327"/>
      <c r="U10" s="327"/>
      <c r="V10" s="327"/>
      <c r="W10" s="327"/>
      <c r="X10" s="327"/>
      <c r="Y10" s="327"/>
      <c r="Z10" s="327"/>
      <c r="AA10" s="327"/>
      <c r="AB10" s="327"/>
      <c r="AC10" s="327"/>
      <c r="AD10" s="327"/>
      <c r="AE10" s="327"/>
      <c r="AF10" s="327"/>
      <c r="AG10" s="327"/>
      <c r="AH10" s="327"/>
      <c r="AI10" s="327"/>
      <c r="AJ10" s="327"/>
      <c r="AK10" s="327"/>
      <c r="AL10" s="327"/>
      <c r="AM10" s="327"/>
      <c r="AN10" s="327"/>
    </row>
    <row r="11" spans="1:40" ht="14.4" x14ac:dyDescent="0.3">
      <c r="A11" s="325" t="s">
        <v>719</v>
      </c>
      <c r="B11" s="325" t="s">
        <v>744</v>
      </c>
      <c r="C11" s="326">
        <v>60</v>
      </c>
      <c r="D11" s="326">
        <v>60</v>
      </c>
      <c r="E11" s="326">
        <v>60</v>
      </c>
      <c r="F11" s="326">
        <v>60</v>
      </c>
      <c r="G11" s="326">
        <v>60</v>
      </c>
      <c r="H11" s="326">
        <v>60</v>
      </c>
      <c r="I11" s="326">
        <v>60</v>
      </c>
      <c r="J11" s="326">
        <v>60</v>
      </c>
      <c r="K11" s="326">
        <v>60</v>
      </c>
      <c r="L11" s="326">
        <v>60</v>
      </c>
      <c r="M11" s="326">
        <v>60</v>
      </c>
      <c r="N11" s="326">
        <v>60</v>
      </c>
      <c r="O11" s="326">
        <v>60</v>
      </c>
      <c r="P11" s="326">
        <v>60</v>
      </c>
      <c r="Q11" s="327"/>
      <c r="R11" s="327"/>
      <c r="S11" s="327"/>
      <c r="T11" s="327"/>
      <c r="U11" s="327"/>
      <c r="V11" s="327"/>
      <c r="W11" s="327"/>
      <c r="X11" s="327"/>
      <c r="Y11" s="327"/>
      <c r="Z11" s="327"/>
      <c r="AA11" s="327"/>
      <c r="AB11" s="327"/>
      <c r="AC11" s="327"/>
      <c r="AD11" s="327"/>
      <c r="AE11" s="327"/>
      <c r="AF11" s="327"/>
      <c r="AG11" s="327"/>
      <c r="AH11" s="327"/>
      <c r="AI11" s="327"/>
      <c r="AJ11" s="327"/>
      <c r="AK11" s="327"/>
      <c r="AL11" s="327"/>
      <c r="AM11" s="327"/>
      <c r="AN11" s="327"/>
    </row>
    <row r="12" spans="1:40" ht="14.4" x14ac:dyDescent="0.3">
      <c r="A12" s="325" t="s">
        <v>719</v>
      </c>
      <c r="B12" s="325" t="s">
        <v>745</v>
      </c>
      <c r="C12" s="326">
        <v>60</v>
      </c>
      <c r="D12" s="326">
        <v>60</v>
      </c>
      <c r="E12" s="326">
        <v>60</v>
      </c>
      <c r="F12" s="326">
        <v>60</v>
      </c>
      <c r="G12" s="326">
        <v>60</v>
      </c>
      <c r="H12" s="326">
        <v>60</v>
      </c>
      <c r="I12" s="326">
        <v>60</v>
      </c>
      <c r="J12" s="326">
        <v>60</v>
      </c>
      <c r="K12" s="326">
        <v>60</v>
      </c>
      <c r="L12" s="326">
        <v>60</v>
      </c>
      <c r="M12" s="326">
        <v>60</v>
      </c>
      <c r="N12" s="326">
        <v>60</v>
      </c>
      <c r="O12" s="326">
        <v>60</v>
      </c>
      <c r="P12" s="326">
        <v>60</v>
      </c>
      <c r="Q12" s="327"/>
      <c r="R12" s="327"/>
      <c r="S12" s="327"/>
      <c r="T12" s="327"/>
      <c r="U12" s="327"/>
      <c r="V12" s="327"/>
      <c r="W12" s="327"/>
      <c r="X12" s="327"/>
      <c r="Y12" s="327"/>
      <c r="Z12" s="327"/>
      <c r="AA12" s="327"/>
      <c r="AB12" s="327"/>
      <c r="AC12" s="327"/>
      <c r="AD12" s="327"/>
      <c r="AE12" s="327"/>
      <c r="AF12" s="327"/>
      <c r="AG12" s="327"/>
      <c r="AH12" s="327"/>
      <c r="AI12" s="327"/>
      <c r="AJ12" s="327"/>
      <c r="AK12" s="327"/>
      <c r="AL12" s="327"/>
      <c r="AM12" s="327"/>
      <c r="AN12" s="327"/>
    </row>
    <row r="13" spans="1:40" ht="14.4" x14ac:dyDescent="0.3">
      <c r="A13" s="325" t="s">
        <v>719</v>
      </c>
      <c r="B13" s="325" t="s">
        <v>746</v>
      </c>
      <c r="C13" s="326">
        <v>60</v>
      </c>
      <c r="D13" s="326">
        <v>60</v>
      </c>
      <c r="E13" s="326">
        <v>60</v>
      </c>
      <c r="F13" s="326">
        <v>60</v>
      </c>
      <c r="G13" s="326">
        <v>60</v>
      </c>
      <c r="H13" s="326">
        <v>60</v>
      </c>
      <c r="I13" s="326">
        <v>60</v>
      </c>
      <c r="J13" s="326">
        <v>60</v>
      </c>
      <c r="K13" s="326">
        <v>60</v>
      </c>
      <c r="L13" s="326">
        <v>60</v>
      </c>
      <c r="M13" s="326">
        <v>60</v>
      </c>
      <c r="N13" s="326">
        <v>60</v>
      </c>
      <c r="O13" s="326">
        <v>60</v>
      </c>
      <c r="P13" s="326">
        <v>60</v>
      </c>
      <c r="Q13" s="327"/>
      <c r="R13" s="327"/>
      <c r="S13" s="327"/>
      <c r="T13" s="327"/>
      <c r="U13" s="327"/>
      <c r="V13" s="327"/>
      <c r="W13" s="327"/>
      <c r="X13" s="327"/>
      <c r="Y13" s="327"/>
      <c r="Z13" s="327"/>
      <c r="AA13" s="327"/>
      <c r="AB13" s="327"/>
      <c r="AC13" s="327"/>
      <c r="AD13" s="327"/>
      <c r="AE13" s="327"/>
      <c r="AF13" s="327"/>
      <c r="AG13" s="327"/>
      <c r="AH13" s="327"/>
      <c r="AI13" s="327"/>
      <c r="AJ13" s="327"/>
      <c r="AK13" s="327"/>
      <c r="AL13" s="327"/>
      <c r="AM13" s="327"/>
      <c r="AN13" s="327"/>
    </row>
    <row r="14" spans="1:40" ht="14.4" x14ac:dyDescent="0.3">
      <c r="A14" s="325" t="s">
        <v>719</v>
      </c>
      <c r="B14" s="325" t="s">
        <v>747</v>
      </c>
      <c r="C14" s="326">
        <v>60</v>
      </c>
      <c r="D14" s="326">
        <v>60</v>
      </c>
      <c r="E14" s="326">
        <v>60</v>
      </c>
      <c r="F14" s="326">
        <v>60</v>
      </c>
      <c r="G14" s="326">
        <v>60</v>
      </c>
      <c r="H14" s="326">
        <v>60</v>
      </c>
      <c r="I14" s="326">
        <v>60</v>
      </c>
      <c r="J14" s="326">
        <v>60</v>
      </c>
      <c r="K14" s="326">
        <v>60</v>
      </c>
      <c r="L14" s="326">
        <v>60</v>
      </c>
      <c r="M14" s="326">
        <v>60</v>
      </c>
      <c r="N14" s="326">
        <v>60</v>
      </c>
      <c r="O14" s="326">
        <v>60</v>
      </c>
      <c r="P14" s="326">
        <v>60</v>
      </c>
      <c r="Q14" s="327"/>
      <c r="R14" s="327"/>
      <c r="S14" s="327"/>
      <c r="T14" s="327"/>
      <c r="U14" s="327"/>
      <c r="V14" s="327"/>
      <c r="W14" s="327"/>
      <c r="X14" s="327"/>
      <c r="Y14" s="327"/>
      <c r="Z14" s="327"/>
      <c r="AA14" s="327"/>
      <c r="AB14" s="327"/>
      <c r="AC14" s="327"/>
      <c r="AD14" s="327"/>
      <c r="AE14" s="327"/>
      <c r="AF14" s="327"/>
      <c r="AG14" s="327"/>
      <c r="AH14" s="327"/>
      <c r="AI14" s="327"/>
      <c r="AJ14" s="327"/>
      <c r="AK14" s="327"/>
      <c r="AL14" s="327"/>
      <c r="AM14" s="327"/>
      <c r="AN14" s="327"/>
    </row>
    <row r="15" spans="1:40" ht="14.4" x14ac:dyDescent="0.3">
      <c r="A15" s="325" t="s">
        <v>719</v>
      </c>
      <c r="B15" s="325" t="s">
        <v>748</v>
      </c>
      <c r="C15" s="326">
        <v>60</v>
      </c>
      <c r="D15" s="326">
        <v>60</v>
      </c>
      <c r="E15" s="326">
        <v>60</v>
      </c>
      <c r="F15" s="326">
        <v>60</v>
      </c>
      <c r="G15" s="326">
        <v>60</v>
      </c>
      <c r="H15" s="326">
        <v>60</v>
      </c>
      <c r="I15" s="326">
        <v>60</v>
      </c>
      <c r="J15" s="326">
        <v>60</v>
      </c>
      <c r="K15" s="326">
        <v>60</v>
      </c>
      <c r="L15" s="326">
        <v>60</v>
      </c>
      <c r="M15" s="326">
        <v>60</v>
      </c>
      <c r="N15" s="326">
        <v>60</v>
      </c>
      <c r="O15" s="326">
        <v>60</v>
      </c>
      <c r="P15" s="326">
        <v>60</v>
      </c>
      <c r="Q15" s="327"/>
      <c r="R15" s="327"/>
      <c r="S15" s="327"/>
      <c r="T15" s="327"/>
      <c r="U15" s="327"/>
      <c r="V15" s="327"/>
      <c r="W15" s="327"/>
      <c r="X15" s="327"/>
      <c r="Y15" s="327"/>
      <c r="Z15" s="327"/>
      <c r="AA15" s="327"/>
      <c r="AB15" s="327"/>
      <c r="AC15" s="327"/>
      <c r="AD15" s="327"/>
      <c r="AE15" s="327"/>
      <c r="AF15" s="327"/>
      <c r="AG15" s="327"/>
      <c r="AH15" s="327"/>
      <c r="AI15" s="327"/>
      <c r="AJ15" s="327"/>
      <c r="AK15" s="327"/>
      <c r="AL15" s="327"/>
      <c r="AM15" s="327"/>
      <c r="AN15" s="327"/>
    </row>
    <row r="16" spans="1:40" ht="14.4" x14ac:dyDescent="0.3">
      <c r="A16" s="325" t="s">
        <v>719</v>
      </c>
      <c r="B16" s="325" t="s">
        <v>749</v>
      </c>
      <c r="C16" s="326">
        <v>60</v>
      </c>
      <c r="D16" s="326">
        <v>60</v>
      </c>
      <c r="E16" s="326">
        <v>60</v>
      </c>
      <c r="F16" s="326">
        <v>60</v>
      </c>
      <c r="G16" s="326">
        <v>60</v>
      </c>
      <c r="H16" s="326">
        <v>60</v>
      </c>
      <c r="I16" s="326">
        <v>60</v>
      </c>
      <c r="J16" s="326">
        <v>60</v>
      </c>
      <c r="K16" s="326">
        <v>60</v>
      </c>
      <c r="L16" s="326">
        <v>60</v>
      </c>
      <c r="M16" s="326">
        <v>60</v>
      </c>
      <c r="N16" s="326">
        <v>60</v>
      </c>
      <c r="O16" s="326">
        <v>60</v>
      </c>
      <c r="P16" s="326">
        <v>60</v>
      </c>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row>
    <row r="17" spans="1:40" ht="14.4" x14ac:dyDescent="0.3">
      <c r="A17" s="325" t="s">
        <v>719</v>
      </c>
      <c r="B17" s="325" t="s">
        <v>750</v>
      </c>
      <c r="C17" s="326">
        <v>60</v>
      </c>
      <c r="D17" s="326">
        <v>60</v>
      </c>
      <c r="E17" s="326">
        <v>60</v>
      </c>
      <c r="F17" s="326">
        <v>60</v>
      </c>
      <c r="G17" s="326">
        <v>60</v>
      </c>
      <c r="H17" s="326">
        <v>60</v>
      </c>
      <c r="I17" s="326">
        <v>60</v>
      </c>
      <c r="J17" s="326">
        <v>60</v>
      </c>
      <c r="K17" s="326">
        <v>60</v>
      </c>
      <c r="L17" s="326">
        <v>60</v>
      </c>
      <c r="M17" s="326">
        <v>60</v>
      </c>
      <c r="N17" s="326">
        <v>60</v>
      </c>
      <c r="O17" s="326">
        <v>60</v>
      </c>
      <c r="P17" s="326">
        <v>60</v>
      </c>
      <c r="Q17" s="327"/>
      <c r="R17" s="327"/>
      <c r="S17" s="327"/>
      <c r="T17" s="327"/>
      <c r="U17" s="327"/>
      <c r="V17" s="327"/>
      <c r="W17" s="327"/>
      <c r="X17" s="327"/>
      <c r="Y17" s="327"/>
      <c r="Z17" s="327"/>
      <c r="AA17" s="327"/>
      <c r="AB17" s="327"/>
      <c r="AC17" s="327"/>
      <c r="AD17" s="327"/>
      <c r="AE17" s="327"/>
      <c r="AF17" s="327"/>
      <c r="AG17" s="327"/>
      <c r="AH17" s="327"/>
      <c r="AI17" s="327"/>
      <c r="AJ17" s="327"/>
      <c r="AK17" s="327"/>
      <c r="AL17" s="327"/>
      <c r="AM17" s="327"/>
      <c r="AN17" s="327"/>
    </row>
    <row r="18" spans="1:40" ht="14.4" x14ac:dyDescent="0.3">
      <c r="A18" s="325" t="s">
        <v>719</v>
      </c>
      <c r="B18" s="325" t="s">
        <v>751</v>
      </c>
      <c r="C18" s="326">
        <v>60</v>
      </c>
      <c r="D18" s="326">
        <v>60</v>
      </c>
      <c r="E18" s="326">
        <v>60</v>
      </c>
      <c r="F18" s="326">
        <v>60</v>
      </c>
      <c r="G18" s="326">
        <v>60</v>
      </c>
      <c r="H18" s="326">
        <v>60</v>
      </c>
      <c r="I18" s="326">
        <v>60</v>
      </c>
      <c r="J18" s="326">
        <v>60</v>
      </c>
      <c r="K18" s="326">
        <v>60</v>
      </c>
      <c r="L18" s="326">
        <v>60</v>
      </c>
      <c r="M18" s="326">
        <v>60</v>
      </c>
      <c r="N18" s="326">
        <v>60</v>
      </c>
      <c r="O18" s="326">
        <v>60</v>
      </c>
      <c r="P18" s="326">
        <v>60</v>
      </c>
      <c r="Q18" s="327"/>
      <c r="R18" s="327"/>
      <c r="S18" s="327"/>
      <c r="T18" s="327"/>
      <c r="U18" s="327"/>
      <c r="V18" s="327"/>
      <c r="W18" s="327"/>
      <c r="X18" s="327"/>
      <c r="Y18" s="327"/>
      <c r="Z18" s="327"/>
      <c r="AA18" s="327"/>
      <c r="AB18" s="327"/>
      <c r="AC18" s="327"/>
      <c r="AD18" s="327"/>
      <c r="AE18" s="327"/>
      <c r="AF18" s="327"/>
      <c r="AG18" s="327"/>
      <c r="AH18" s="327"/>
      <c r="AI18" s="327"/>
      <c r="AJ18" s="327"/>
      <c r="AK18" s="327"/>
      <c r="AL18" s="327"/>
      <c r="AM18" s="327"/>
      <c r="AN18" s="327"/>
    </row>
    <row r="19" spans="1:40" ht="14.4" x14ac:dyDescent="0.3">
      <c r="A19" s="325" t="s">
        <v>719</v>
      </c>
      <c r="B19" s="325" t="s">
        <v>752</v>
      </c>
      <c r="C19" s="326">
        <v>60</v>
      </c>
      <c r="D19" s="326">
        <v>60</v>
      </c>
      <c r="E19" s="326">
        <v>60</v>
      </c>
      <c r="F19" s="326">
        <v>60</v>
      </c>
      <c r="G19" s="326">
        <v>60</v>
      </c>
      <c r="H19" s="326">
        <v>60</v>
      </c>
      <c r="I19" s="326">
        <v>60</v>
      </c>
      <c r="J19" s="326">
        <v>60</v>
      </c>
      <c r="K19" s="326">
        <v>60</v>
      </c>
      <c r="L19" s="326">
        <v>60</v>
      </c>
      <c r="M19" s="326">
        <v>60</v>
      </c>
      <c r="N19" s="326">
        <v>60</v>
      </c>
      <c r="O19" s="326">
        <v>60</v>
      </c>
      <c r="P19" s="326">
        <v>60</v>
      </c>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row>
    <row r="20" spans="1:40" ht="14.4" x14ac:dyDescent="0.3">
      <c r="A20" s="325" t="s">
        <v>730</v>
      </c>
      <c r="B20" s="325" t="s">
        <v>738</v>
      </c>
      <c r="C20" s="326">
        <v>1740</v>
      </c>
      <c r="D20" s="326">
        <v>1740</v>
      </c>
      <c r="E20" s="326">
        <v>1740</v>
      </c>
      <c r="F20" s="326">
        <v>1740</v>
      </c>
      <c r="G20" s="326">
        <v>1740</v>
      </c>
      <c r="H20" s="326">
        <v>1740</v>
      </c>
      <c r="I20" s="326">
        <v>1740</v>
      </c>
      <c r="J20" s="326">
        <v>1740</v>
      </c>
      <c r="K20" s="326">
        <v>1740</v>
      </c>
      <c r="L20" s="326">
        <v>1740</v>
      </c>
      <c r="M20" s="326">
        <v>1740</v>
      </c>
      <c r="N20" s="326">
        <v>1740</v>
      </c>
      <c r="O20" s="326">
        <v>1740</v>
      </c>
      <c r="P20" s="326">
        <v>1740</v>
      </c>
      <c r="Q20" s="326">
        <v>1740</v>
      </c>
      <c r="R20" s="326">
        <v>1740</v>
      </c>
      <c r="S20" s="326">
        <v>1740</v>
      </c>
      <c r="T20" s="326">
        <v>1740</v>
      </c>
      <c r="U20" s="327"/>
      <c r="V20" s="327"/>
      <c r="W20" s="327"/>
      <c r="X20" s="327"/>
      <c r="Y20" s="327"/>
      <c r="Z20" s="327"/>
      <c r="AA20" s="327"/>
      <c r="AB20" s="327"/>
      <c r="AC20" s="327"/>
      <c r="AD20" s="327"/>
      <c r="AE20" s="327"/>
      <c r="AF20" s="327"/>
      <c r="AG20" s="327"/>
      <c r="AH20" s="327"/>
      <c r="AI20" s="327"/>
      <c r="AJ20" s="327"/>
      <c r="AK20" s="327"/>
      <c r="AL20" s="327"/>
      <c r="AM20" s="327"/>
      <c r="AN20" s="327"/>
    </row>
    <row r="21" spans="1:40" ht="14.4" x14ac:dyDescent="0.3">
      <c r="A21" s="325" t="s">
        <v>730</v>
      </c>
      <c r="B21" s="325" t="s">
        <v>740</v>
      </c>
      <c r="C21" s="327"/>
      <c r="D21" s="327"/>
      <c r="E21" s="327"/>
      <c r="F21" s="327"/>
      <c r="G21" s="327"/>
      <c r="H21" s="327"/>
      <c r="I21" s="327"/>
      <c r="J21" s="327"/>
      <c r="K21" s="327"/>
      <c r="L21" s="327"/>
      <c r="M21" s="327"/>
      <c r="N21" s="327"/>
      <c r="O21" s="327"/>
      <c r="P21" s="327"/>
      <c r="Q21" s="327"/>
      <c r="R21" s="327"/>
      <c r="S21" s="327"/>
      <c r="T21" s="327"/>
      <c r="U21" s="326">
        <v>1740</v>
      </c>
      <c r="V21" s="326">
        <v>1740</v>
      </c>
      <c r="W21" s="326">
        <v>1740</v>
      </c>
      <c r="X21" s="326">
        <v>1740</v>
      </c>
      <c r="Y21" s="326">
        <v>1740</v>
      </c>
      <c r="Z21" s="326">
        <v>1740</v>
      </c>
      <c r="AA21" s="326">
        <v>1740</v>
      </c>
      <c r="AB21" s="326">
        <v>1740</v>
      </c>
      <c r="AC21" s="326">
        <v>1740</v>
      </c>
      <c r="AD21" s="326">
        <v>1740</v>
      </c>
      <c r="AE21" s="326">
        <v>1740</v>
      </c>
      <c r="AF21" s="326">
        <v>1740</v>
      </c>
      <c r="AG21" s="326">
        <v>1740</v>
      </c>
      <c r="AH21" s="326">
        <v>1740</v>
      </c>
      <c r="AI21" s="326">
        <v>1740</v>
      </c>
      <c r="AJ21" s="326">
        <v>1740</v>
      </c>
      <c r="AK21" s="326">
        <v>1740</v>
      </c>
      <c r="AL21" s="326">
        <v>1740</v>
      </c>
      <c r="AM21" s="326">
        <v>1740</v>
      </c>
      <c r="AN21" s="326">
        <v>1740</v>
      </c>
    </row>
    <row r="22" spans="1:40" ht="14.4" x14ac:dyDescent="0.3">
      <c r="A22" s="325" t="s">
        <v>729</v>
      </c>
      <c r="B22" s="325" t="s">
        <v>740</v>
      </c>
      <c r="C22" s="327"/>
      <c r="D22" s="327"/>
      <c r="E22" s="327"/>
      <c r="F22" s="327"/>
      <c r="G22" s="327"/>
      <c r="H22" s="327"/>
      <c r="I22" s="327"/>
      <c r="J22" s="327"/>
      <c r="K22" s="327"/>
      <c r="L22" s="327"/>
      <c r="M22" s="327"/>
      <c r="N22" s="327"/>
      <c r="O22" s="327"/>
      <c r="P22" s="327"/>
      <c r="Q22" s="327"/>
      <c r="R22" s="327"/>
      <c r="S22" s="327"/>
      <c r="T22" s="327"/>
      <c r="U22" s="327"/>
      <c r="V22" s="327"/>
      <c r="W22" s="327"/>
      <c r="X22" s="327"/>
      <c r="Y22" s="327"/>
      <c r="Z22" s="327"/>
      <c r="AA22" s="327"/>
      <c r="AB22" s="326">
        <v>1740</v>
      </c>
      <c r="AC22" s="326">
        <v>1740</v>
      </c>
      <c r="AD22" s="326">
        <v>1740</v>
      </c>
      <c r="AE22" s="326">
        <v>1740</v>
      </c>
      <c r="AF22" s="326">
        <v>1740</v>
      </c>
      <c r="AG22" s="326">
        <v>1740</v>
      </c>
      <c r="AH22" s="326">
        <v>1740</v>
      </c>
      <c r="AI22" s="326">
        <v>1740</v>
      </c>
      <c r="AJ22" s="326">
        <v>1740</v>
      </c>
      <c r="AK22" s="326">
        <v>1740</v>
      </c>
      <c r="AL22" s="326">
        <v>1740</v>
      </c>
      <c r="AM22" s="326">
        <v>1740</v>
      </c>
      <c r="AN22" s="326">
        <v>1740</v>
      </c>
    </row>
    <row r="23" spans="1:40" ht="14.4" x14ac:dyDescent="0.3">
      <c r="A23" s="325" t="s">
        <v>1306</v>
      </c>
      <c r="B23" s="325" t="s">
        <v>1307</v>
      </c>
      <c r="C23" s="327"/>
      <c r="D23" s="327"/>
      <c r="E23" s="327"/>
      <c r="F23" s="327"/>
      <c r="G23" s="327"/>
      <c r="H23" s="327"/>
      <c r="I23" s="327"/>
      <c r="J23" s="327"/>
      <c r="K23" s="327"/>
      <c r="L23" s="327"/>
      <c r="M23" s="327"/>
      <c r="N23" s="327"/>
      <c r="O23" s="327"/>
      <c r="P23" s="327"/>
      <c r="Q23" s="327"/>
      <c r="R23" s="327"/>
      <c r="S23" s="327"/>
      <c r="T23" s="327"/>
      <c r="U23" s="327"/>
      <c r="V23" s="327"/>
      <c r="W23" s="327"/>
      <c r="X23" s="327"/>
      <c r="Y23" s="327"/>
      <c r="Z23" s="327"/>
      <c r="AA23" s="327"/>
      <c r="AB23" s="327"/>
      <c r="AC23" s="327"/>
      <c r="AD23" s="327"/>
      <c r="AE23" s="327"/>
      <c r="AF23" s="326">
        <v>75</v>
      </c>
      <c r="AG23" s="326">
        <v>75</v>
      </c>
      <c r="AH23" s="327"/>
      <c r="AI23" s="327"/>
      <c r="AJ23" s="326">
        <v>75</v>
      </c>
      <c r="AK23" s="327"/>
      <c r="AL23" s="326">
        <v>75</v>
      </c>
      <c r="AM23" s="327"/>
      <c r="AN23" s="327"/>
    </row>
    <row r="24" spans="1:40" ht="14.4" x14ac:dyDescent="0.3">
      <c r="A24" s="325" t="s">
        <v>1306</v>
      </c>
      <c r="B24" s="325" t="s">
        <v>1308</v>
      </c>
      <c r="C24" s="327"/>
      <c r="D24" s="327"/>
      <c r="E24" s="327"/>
      <c r="F24" s="327"/>
      <c r="G24" s="327"/>
      <c r="H24" s="327"/>
      <c r="I24" s="327"/>
      <c r="J24" s="327"/>
      <c r="K24" s="327"/>
      <c r="L24" s="327"/>
      <c r="M24" s="327"/>
      <c r="N24" s="327"/>
      <c r="O24" s="327"/>
      <c r="P24" s="327"/>
      <c r="Q24" s="327"/>
      <c r="R24" s="327"/>
      <c r="S24" s="327"/>
      <c r="T24" s="327"/>
      <c r="U24" s="327"/>
      <c r="V24" s="327"/>
      <c r="W24" s="327"/>
      <c r="X24" s="327"/>
      <c r="Y24" s="327"/>
      <c r="Z24" s="327"/>
      <c r="AA24" s="326">
        <v>60</v>
      </c>
      <c r="AB24" s="326">
        <v>60</v>
      </c>
      <c r="AC24" s="326">
        <v>60</v>
      </c>
      <c r="AD24" s="326">
        <v>60</v>
      </c>
      <c r="AE24" s="326">
        <v>60</v>
      </c>
      <c r="AF24" s="326">
        <v>60</v>
      </c>
      <c r="AG24" s="327"/>
      <c r="AH24" s="327"/>
      <c r="AI24" s="327"/>
      <c r="AJ24" s="327"/>
      <c r="AK24" s="327"/>
      <c r="AL24" s="327"/>
      <c r="AM24" s="327"/>
      <c r="AN24" s="327"/>
    </row>
    <row r="25" spans="1:40" ht="14.4" x14ac:dyDescent="0.3">
      <c r="A25" s="325" t="s">
        <v>1306</v>
      </c>
      <c r="B25" s="325" t="s">
        <v>1356</v>
      </c>
      <c r="C25" s="327"/>
      <c r="D25" s="327"/>
      <c r="E25" s="327"/>
      <c r="F25" s="327"/>
      <c r="G25" s="327"/>
      <c r="H25" s="327"/>
      <c r="I25" s="327"/>
      <c r="J25" s="327"/>
      <c r="K25" s="327"/>
      <c r="L25" s="327"/>
      <c r="M25" s="327"/>
      <c r="N25" s="327"/>
      <c r="O25" s="327"/>
      <c r="P25" s="327"/>
      <c r="Q25" s="327"/>
      <c r="R25" s="327"/>
      <c r="S25" s="327"/>
      <c r="T25" s="327"/>
      <c r="U25" s="327"/>
      <c r="V25" s="327"/>
      <c r="W25" s="327"/>
      <c r="X25" s="327"/>
      <c r="Y25" s="327"/>
      <c r="Z25" s="327"/>
      <c r="AA25" s="327"/>
      <c r="AB25" s="327"/>
      <c r="AC25" s="327"/>
      <c r="AD25" s="327"/>
      <c r="AE25" s="327"/>
      <c r="AF25" s="327"/>
      <c r="AG25" s="326">
        <v>130</v>
      </c>
      <c r="AH25" s="326">
        <v>130</v>
      </c>
      <c r="AI25" s="326">
        <v>130</v>
      </c>
      <c r="AJ25" s="326">
        <v>130</v>
      </c>
      <c r="AK25" s="326">
        <v>130</v>
      </c>
      <c r="AL25" s="326">
        <v>130</v>
      </c>
      <c r="AM25" s="326">
        <v>130</v>
      </c>
      <c r="AN25" s="326">
        <v>130</v>
      </c>
    </row>
    <row r="26" spans="1:40" ht="14.4" x14ac:dyDescent="0.3">
      <c r="A26" s="325" t="s">
        <v>1306</v>
      </c>
      <c r="B26" s="325" t="s">
        <v>1309</v>
      </c>
      <c r="C26" s="326">
        <v>70</v>
      </c>
      <c r="D26" s="326">
        <v>70</v>
      </c>
      <c r="E26" s="326">
        <v>70</v>
      </c>
      <c r="F26" s="326">
        <v>70</v>
      </c>
      <c r="G26" s="326">
        <v>70</v>
      </c>
      <c r="H26" s="326">
        <v>70</v>
      </c>
      <c r="I26" s="326">
        <v>70</v>
      </c>
      <c r="J26" s="326">
        <v>70</v>
      </c>
      <c r="K26" s="326">
        <v>70</v>
      </c>
      <c r="L26" s="326">
        <v>70</v>
      </c>
      <c r="M26" s="326">
        <v>70</v>
      </c>
      <c r="N26" s="327"/>
      <c r="O26" s="327"/>
      <c r="P26" s="327"/>
      <c r="Q26" s="327"/>
      <c r="R26" s="327"/>
      <c r="S26" s="327"/>
      <c r="T26" s="327"/>
      <c r="U26" s="327"/>
      <c r="V26" s="327"/>
      <c r="W26" s="327"/>
      <c r="X26" s="327"/>
      <c r="Y26" s="327"/>
      <c r="Z26" s="327"/>
      <c r="AA26" s="327"/>
      <c r="AB26" s="327"/>
      <c r="AC26" s="327"/>
      <c r="AD26" s="327"/>
      <c r="AE26" s="327"/>
      <c r="AF26" s="327"/>
      <c r="AG26" s="327"/>
      <c r="AH26" s="327"/>
      <c r="AI26" s="327"/>
      <c r="AJ26" s="327"/>
      <c r="AK26" s="327"/>
      <c r="AL26" s="327"/>
      <c r="AM26" s="327"/>
      <c r="AN26" s="327"/>
    </row>
    <row r="27" spans="1:40" ht="14.4" x14ac:dyDescent="0.3">
      <c r="A27" s="325" t="s">
        <v>1306</v>
      </c>
      <c r="B27" s="325" t="s">
        <v>763</v>
      </c>
      <c r="C27" s="327"/>
      <c r="D27" s="327"/>
      <c r="E27" s="327"/>
      <c r="F27" s="327"/>
      <c r="G27" s="327"/>
      <c r="H27" s="327"/>
      <c r="I27" s="327"/>
      <c r="J27" s="327"/>
      <c r="K27" s="327"/>
      <c r="L27" s="327"/>
      <c r="M27" s="327"/>
      <c r="N27" s="326">
        <v>75</v>
      </c>
      <c r="O27" s="326">
        <v>75</v>
      </c>
      <c r="P27" s="326">
        <v>75</v>
      </c>
      <c r="Q27" s="326">
        <v>75</v>
      </c>
      <c r="R27" s="326">
        <v>75</v>
      </c>
      <c r="S27" s="326">
        <v>75</v>
      </c>
      <c r="T27" s="326">
        <v>75</v>
      </c>
      <c r="U27" s="326">
        <v>75</v>
      </c>
      <c r="V27" s="326">
        <v>75</v>
      </c>
      <c r="W27" s="326">
        <v>75</v>
      </c>
      <c r="X27" s="326">
        <v>75</v>
      </c>
      <c r="Y27" s="326">
        <v>75</v>
      </c>
      <c r="Z27" s="326">
        <v>75</v>
      </c>
      <c r="AA27" s="326">
        <v>75</v>
      </c>
      <c r="AB27" s="327"/>
      <c r="AC27" s="327"/>
      <c r="AD27" s="327"/>
      <c r="AE27" s="327"/>
      <c r="AF27" s="327"/>
      <c r="AG27" s="327"/>
      <c r="AH27" s="327"/>
      <c r="AI27" s="327"/>
      <c r="AJ27" s="327"/>
      <c r="AK27" s="327"/>
      <c r="AL27" s="327"/>
      <c r="AM27" s="327"/>
      <c r="AN27" s="327"/>
    </row>
    <row r="28" spans="1:40" ht="14.4" x14ac:dyDescent="0.3">
      <c r="A28" s="325" t="s">
        <v>724</v>
      </c>
      <c r="B28" s="325" t="s">
        <v>753</v>
      </c>
      <c r="C28" s="326">
        <v>160</v>
      </c>
      <c r="D28" s="326">
        <v>160</v>
      </c>
      <c r="E28" s="326">
        <v>160</v>
      </c>
      <c r="F28" s="326">
        <v>160</v>
      </c>
      <c r="G28" s="326">
        <v>160</v>
      </c>
      <c r="H28" s="326">
        <v>160</v>
      </c>
      <c r="I28" s="326">
        <v>160</v>
      </c>
      <c r="J28" s="326">
        <v>160</v>
      </c>
      <c r="K28" s="326">
        <v>160</v>
      </c>
      <c r="L28" s="326">
        <v>160</v>
      </c>
      <c r="M28" s="327"/>
      <c r="N28" s="327"/>
      <c r="O28" s="327"/>
      <c r="P28" s="327"/>
      <c r="Q28" s="327"/>
      <c r="R28" s="327"/>
      <c r="S28" s="327"/>
      <c r="T28" s="327"/>
      <c r="U28" s="327"/>
      <c r="V28" s="327"/>
      <c r="W28" s="327"/>
      <c r="X28" s="327"/>
      <c r="Y28" s="327"/>
      <c r="Z28" s="327"/>
      <c r="AA28" s="327"/>
      <c r="AB28" s="327"/>
      <c r="AC28" s="327"/>
      <c r="AD28" s="327"/>
      <c r="AE28" s="327"/>
      <c r="AF28" s="327"/>
      <c r="AG28" s="327"/>
      <c r="AH28" s="327"/>
      <c r="AI28" s="327"/>
      <c r="AJ28" s="327"/>
      <c r="AK28" s="327"/>
      <c r="AL28" s="327"/>
      <c r="AM28" s="327"/>
      <c r="AN28" s="327"/>
    </row>
    <row r="29" spans="1:40" ht="14.4" x14ac:dyDescent="0.3">
      <c r="A29" s="325" t="s">
        <v>724</v>
      </c>
      <c r="B29" s="325" t="s">
        <v>754</v>
      </c>
      <c r="C29" s="327"/>
      <c r="D29" s="327"/>
      <c r="E29" s="327"/>
      <c r="F29" s="327"/>
      <c r="G29" s="327"/>
      <c r="H29" s="327"/>
      <c r="I29" s="327"/>
      <c r="J29" s="327"/>
      <c r="K29" s="327"/>
      <c r="L29" s="327"/>
      <c r="M29" s="326">
        <v>90</v>
      </c>
      <c r="N29" s="326">
        <v>90</v>
      </c>
      <c r="O29" s="327"/>
      <c r="P29" s="327"/>
      <c r="Q29" s="327"/>
      <c r="R29" s="327"/>
      <c r="S29" s="327"/>
      <c r="T29" s="327"/>
      <c r="U29" s="327"/>
      <c r="V29" s="327"/>
      <c r="W29" s="327"/>
      <c r="X29" s="327"/>
      <c r="Y29" s="327"/>
      <c r="Z29" s="327"/>
      <c r="AA29" s="327"/>
      <c r="AB29" s="327"/>
      <c r="AC29" s="327"/>
      <c r="AD29" s="327"/>
      <c r="AE29" s="327"/>
      <c r="AF29" s="327"/>
      <c r="AG29" s="327"/>
      <c r="AH29" s="327"/>
      <c r="AI29" s="327"/>
      <c r="AJ29" s="327"/>
      <c r="AK29" s="327"/>
      <c r="AL29" s="327"/>
      <c r="AM29" s="327"/>
      <c r="AN29" s="327"/>
    </row>
    <row r="30" spans="1:40" ht="14.4" x14ac:dyDescent="0.3">
      <c r="A30" s="325" t="s">
        <v>724</v>
      </c>
      <c r="B30" s="325" t="s">
        <v>746</v>
      </c>
      <c r="C30" s="327"/>
      <c r="D30" s="327"/>
      <c r="E30" s="327"/>
      <c r="F30" s="327"/>
      <c r="G30" s="327"/>
      <c r="H30" s="327"/>
      <c r="I30" s="327"/>
      <c r="J30" s="327"/>
      <c r="K30" s="327"/>
      <c r="L30" s="326">
        <v>170</v>
      </c>
      <c r="M30" s="327"/>
      <c r="N30" s="327"/>
      <c r="O30" s="327"/>
      <c r="P30" s="327"/>
      <c r="Q30" s="327"/>
      <c r="R30" s="327"/>
      <c r="S30" s="327"/>
      <c r="T30" s="327"/>
      <c r="U30" s="327"/>
      <c r="V30" s="327"/>
      <c r="W30" s="327"/>
      <c r="X30" s="327"/>
      <c r="Y30" s="327"/>
      <c r="Z30" s="327"/>
      <c r="AA30" s="327"/>
      <c r="AB30" s="327"/>
      <c r="AC30" s="327"/>
      <c r="AD30" s="327"/>
      <c r="AE30" s="327"/>
      <c r="AF30" s="327"/>
      <c r="AG30" s="327"/>
      <c r="AH30" s="327"/>
      <c r="AI30" s="327"/>
      <c r="AJ30" s="327"/>
      <c r="AK30" s="327"/>
      <c r="AL30" s="327"/>
      <c r="AM30" s="327"/>
      <c r="AN30" s="327"/>
    </row>
    <row r="31" spans="1:40" ht="14.4" x14ac:dyDescent="0.3">
      <c r="A31" s="325" t="s">
        <v>724</v>
      </c>
      <c r="B31" s="325" t="s">
        <v>749</v>
      </c>
      <c r="C31" s="327"/>
      <c r="D31" s="327"/>
      <c r="E31" s="327"/>
      <c r="F31" s="327"/>
      <c r="G31" s="327"/>
      <c r="H31" s="327"/>
      <c r="I31" s="327"/>
      <c r="J31" s="327"/>
      <c r="K31" s="327"/>
      <c r="L31" s="326">
        <v>165</v>
      </c>
      <c r="M31" s="327"/>
      <c r="N31" s="327"/>
      <c r="O31" s="327"/>
      <c r="P31" s="327"/>
      <c r="Q31" s="327"/>
      <c r="R31" s="327"/>
      <c r="S31" s="327"/>
      <c r="T31" s="327"/>
      <c r="U31" s="327"/>
      <c r="V31" s="327"/>
      <c r="W31" s="327"/>
      <c r="X31" s="327"/>
      <c r="Y31" s="327"/>
      <c r="Z31" s="327"/>
      <c r="AA31" s="327"/>
      <c r="AB31" s="327"/>
      <c r="AC31" s="327"/>
      <c r="AD31" s="327"/>
      <c r="AE31" s="327"/>
      <c r="AF31" s="327"/>
      <c r="AG31" s="327"/>
      <c r="AH31" s="327"/>
      <c r="AI31" s="327"/>
      <c r="AJ31" s="327"/>
      <c r="AK31" s="327"/>
      <c r="AL31" s="327"/>
      <c r="AM31" s="327"/>
      <c r="AN31" s="327"/>
    </row>
    <row r="32" spans="1:40" ht="14.4" x14ac:dyDescent="0.3">
      <c r="A32" s="325" t="s">
        <v>720</v>
      </c>
      <c r="B32" s="325" t="s">
        <v>756</v>
      </c>
      <c r="C32" s="326">
        <v>160</v>
      </c>
      <c r="D32" s="326">
        <v>160</v>
      </c>
      <c r="E32" s="326">
        <v>160</v>
      </c>
      <c r="F32" s="326">
        <v>160</v>
      </c>
      <c r="G32" s="326">
        <v>160</v>
      </c>
      <c r="H32" s="326">
        <v>160</v>
      </c>
      <c r="I32" s="326">
        <v>160</v>
      </c>
      <c r="J32" s="326">
        <v>160</v>
      </c>
      <c r="K32" s="326">
        <v>160</v>
      </c>
      <c r="L32" s="326">
        <v>160</v>
      </c>
      <c r="M32" s="326">
        <v>160</v>
      </c>
      <c r="N32" s="326">
        <v>160</v>
      </c>
      <c r="O32" s="327"/>
      <c r="P32" s="327"/>
      <c r="Q32" s="327"/>
      <c r="R32" s="327"/>
      <c r="S32" s="327"/>
      <c r="T32" s="327"/>
      <c r="U32" s="327"/>
      <c r="V32" s="327"/>
      <c r="W32" s="327"/>
      <c r="X32" s="327"/>
      <c r="Y32" s="327"/>
      <c r="Z32" s="327"/>
      <c r="AA32" s="327"/>
      <c r="AB32" s="327"/>
      <c r="AC32" s="327"/>
      <c r="AD32" s="327"/>
      <c r="AE32" s="327"/>
      <c r="AF32" s="327"/>
      <c r="AG32" s="327"/>
      <c r="AH32" s="327"/>
      <c r="AI32" s="327"/>
      <c r="AJ32" s="327"/>
      <c r="AK32" s="327"/>
      <c r="AL32" s="327"/>
      <c r="AM32" s="327"/>
      <c r="AN32" s="327"/>
    </row>
    <row r="33" spans="1:40" ht="14.4" x14ac:dyDescent="0.3">
      <c r="A33" s="325" t="s">
        <v>720</v>
      </c>
      <c r="B33" s="325" t="s">
        <v>757</v>
      </c>
      <c r="C33" s="326">
        <v>160</v>
      </c>
      <c r="D33" s="326">
        <v>160</v>
      </c>
      <c r="E33" s="326">
        <v>160</v>
      </c>
      <c r="F33" s="326">
        <v>160</v>
      </c>
      <c r="G33" s="326">
        <v>160</v>
      </c>
      <c r="H33" s="326">
        <v>160</v>
      </c>
      <c r="I33" s="326">
        <v>160</v>
      </c>
      <c r="J33" s="326">
        <v>160</v>
      </c>
      <c r="K33" s="326">
        <v>160</v>
      </c>
      <c r="L33" s="326">
        <v>160</v>
      </c>
      <c r="M33" s="326">
        <v>160</v>
      </c>
      <c r="N33" s="326">
        <v>160</v>
      </c>
      <c r="O33" s="327"/>
      <c r="P33" s="327"/>
      <c r="Q33" s="327"/>
      <c r="R33" s="327"/>
      <c r="S33" s="327"/>
      <c r="T33" s="327"/>
      <c r="U33" s="327"/>
      <c r="V33" s="327"/>
      <c r="W33" s="327"/>
      <c r="X33" s="327"/>
      <c r="Y33" s="327"/>
      <c r="Z33" s="327"/>
      <c r="AA33" s="327"/>
      <c r="AB33" s="327"/>
      <c r="AC33" s="327"/>
      <c r="AD33" s="327"/>
      <c r="AE33" s="327"/>
      <c r="AF33" s="327"/>
      <c r="AG33" s="327"/>
      <c r="AH33" s="327"/>
      <c r="AI33" s="327"/>
      <c r="AJ33" s="327"/>
      <c r="AK33" s="327"/>
      <c r="AL33" s="327"/>
      <c r="AM33" s="327"/>
      <c r="AN33" s="327"/>
    </row>
    <row r="34" spans="1:40" ht="14.4" x14ac:dyDescent="0.3">
      <c r="A34" s="325" t="s">
        <v>720</v>
      </c>
      <c r="B34" s="325" t="s">
        <v>758</v>
      </c>
      <c r="C34" s="326">
        <v>160</v>
      </c>
      <c r="D34" s="326">
        <v>160</v>
      </c>
      <c r="E34" s="326">
        <v>160</v>
      </c>
      <c r="F34" s="326">
        <v>160</v>
      </c>
      <c r="G34" s="326">
        <v>160</v>
      </c>
      <c r="H34" s="326">
        <v>160</v>
      </c>
      <c r="I34" s="326">
        <v>160</v>
      </c>
      <c r="J34" s="326">
        <v>160</v>
      </c>
      <c r="K34" s="326">
        <v>160</v>
      </c>
      <c r="L34" s="326">
        <v>160</v>
      </c>
      <c r="M34" s="326">
        <v>160</v>
      </c>
      <c r="N34" s="326">
        <v>160</v>
      </c>
      <c r="O34" s="327"/>
      <c r="P34" s="327"/>
      <c r="Q34" s="327"/>
      <c r="R34" s="327"/>
      <c r="S34" s="327"/>
      <c r="T34" s="327"/>
      <c r="U34" s="327"/>
      <c r="V34" s="327"/>
      <c r="W34" s="327"/>
      <c r="X34" s="327"/>
      <c r="Y34" s="327"/>
      <c r="Z34" s="327"/>
      <c r="AA34" s="327"/>
      <c r="AB34" s="327"/>
      <c r="AC34" s="327"/>
      <c r="AD34" s="327"/>
      <c r="AE34" s="327"/>
      <c r="AF34" s="327"/>
      <c r="AG34" s="327"/>
      <c r="AH34" s="327"/>
      <c r="AI34" s="327"/>
      <c r="AJ34" s="327"/>
      <c r="AK34" s="327"/>
      <c r="AL34" s="327"/>
      <c r="AM34" s="327"/>
      <c r="AN34" s="327"/>
    </row>
    <row r="35" spans="1:40" ht="14.4" x14ac:dyDescent="0.3">
      <c r="A35" s="325" t="s">
        <v>720</v>
      </c>
      <c r="B35" s="325" t="s">
        <v>759</v>
      </c>
      <c r="C35" s="326">
        <v>160</v>
      </c>
      <c r="D35" s="326">
        <v>160</v>
      </c>
      <c r="E35" s="326">
        <v>160</v>
      </c>
      <c r="F35" s="326">
        <v>160</v>
      </c>
      <c r="G35" s="326">
        <v>160</v>
      </c>
      <c r="H35" s="326">
        <v>160</v>
      </c>
      <c r="I35" s="326">
        <v>160</v>
      </c>
      <c r="J35" s="326">
        <v>160</v>
      </c>
      <c r="K35" s="326">
        <v>160</v>
      </c>
      <c r="L35" s="326">
        <v>160</v>
      </c>
      <c r="M35" s="326">
        <v>160</v>
      </c>
      <c r="N35" s="326">
        <v>160</v>
      </c>
      <c r="O35" s="327"/>
      <c r="P35" s="327"/>
      <c r="Q35" s="327"/>
      <c r="R35" s="327"/>
      <c r="S35" s="327"/>
      <c r="T35" s="327"/>
      <c r="U35" s="327"/>
      <c r="V35" s="327"/>
      <c r="W35" s="327"/>
      <c r="X35" s="327"/>
      <c r="Y35" s="327"/>
      <c r="Z35" s="327"/>
      <c r="AA35" s="327"/>
      <c r="AB35" s="327"/>
      <c r="AC35" s="327"/>
      <c r="AD35" s="327"/>
      <c r="AE35" s="327"/>
      <c r="AF35" s="327"/>
      <c r="AG35" s="327"/>
      <c r="AH35" s="327"/>
      <c r="AI35" s="327"/>
      <c r="AJ35" s="327"/>
      <c r="AK35" s="327"/>
      <c r="AL35" s="327"/>
      <c r="AM35" s="327"/>
      <c r="AN35" s="327"/>
    </row>
    <row r="36" spans="1:40" ht="14.4" x14ac:dyDescent="0.3">
      <c r="A36" s="325" t="s">
        <v>727</v>
      </c>
      <c r="B36" s="325" t="s">
        <v>760</v>
      </c>
      <c r="C36" s="327"/>
      <c r="D36" s="327"/>
      <c r="E36" s="327"/>
      <c r="F36" s="327"/>
      <c r="G36" s="327"/>
      <c r="H36" s="327"/>
      <c r="I36" s="327"/>
      <c r="J36" s="326">
        <v>120</v>
      </c>
      <c r="K36" s="326">
        <v>120</v>
      </c>
      <c r="L36" s="326">
        <v>120</v>
      </c>
      <c r="M36" s="326">
        <v>120</v>
      </c>
      <c r="N36" s="326">
        <v>120</v>
      </c>
      <c r="O36" s="326">
        <v>120</v>
      </c>
      <c r="P36" s="326">
        <v>120</v>
      </c>
      <c r="Q36" s="327"/>
      <c r="R36" s="327"/>
      <c r="S36" s="327"/>
      <c r="T36" s="327"/>
      <c r="U36" s="327"/>
      <c r="V36" s="327"/>
      <c r="W36" s="327"/>
      <c r="X36" s="327"/>
      <c r="Y36" s="327"/>
      <c r="Z36" s="327"/>
      <c r="AA36" s="327"/>
      <c r="AB36" s="327"/>
      <c r="AC36" s="327"/>
      <c r="AD36" s="327"/>
      <c r="AE36" s="327"/>
      <c r="AF36" s="327"/>
      <c r="AG36" s="327"/>
      <c r="AH36" s="327"/>
      <c r="AI36" s="327"/>
      <c r="AJ36" s="327"/>
      <c r="AK36" s="327"/>
      <c r="AL36" s="327"/>
      <c r="AM36" s="327"/>
      <c r="AN36" s="327"/>
    </row>
    <row r="37" spans="1:40" ht="14.4" x14ac:dyDescent="0.3">
      <c r="A37" s="325" t="s">
        <v>727</v>
      </c>
      <c r="B37" s="325" t="s">
        <v>761</v>
      </c>
      <c r="C37" s="326">
        <v>120</v>
      </c>
      <c r="D37" s="326">
        <v>120</v>
      </c>
      <c r="E37" s="326">
        <v>120</v>
      </c>
      <c r="F37" s="326">
        <v>120</v>
      </c>
      <c r="G37" s="326">
        <v>120</v>
      </c>
      <c r="H37" s="326">
        <v>120</v>
      </c>
      <c r="I37" s="326">
        <v>120</v>
      </c>
      <c r="J37" s="326">
        <v>120</v>
      </c>
      <c r="K37" s="327"/>
      <c r="L37" s="327"/>
      <c r="M37" s="327"/>
      <c r="N37" s="327"/>
      <c r="O37" s="327"/>
      <c r="P37" s="327"/>
      <c r="Q37" s="327"/>
      <c r="R37" s="327"/>
      <c r="S37" s="327"/>
      <c r="T37" s="327"/>
      <c r="U37" s="327"/>
      <c r="V37" s="327"/>
      <c r="W37" s="327"/>
      <c r="X37" s="327"/>
      <c r="Y37" s="327"/>
      <c r="Z37" s="327"/>
      <c r="AA37" s="327"/>
      <c r="AB37" s="327"/>
      <c r="AC37" s="327"/>
      <c r="AD37" s="327"/>
      <c r="AE37" s="327"/>
      <c r="AF37" s="327"/>
      <c r="AG37" s="327"/>
      <c r="AH37" s="327"/>
      <c r="AI37" s="327"/>
      <c r="AJ37" s="327"/>
      <c r="AK37" s="327"/>
      <c r="AL37" s="327"/>
      <c r="AM37" s="327"/>
      <c r="AN37" s="327"/>
    </row>
    <row r="38" spans="1:40" ht="14.4" x14ac:dyDescent="0.3">
      <c r="A38" s="325" t="s">
        <v>727</v>
      </c>
      <c r="B38" s="325" t="s">
        <v>762</v>
      </c>
      <c r="C38" s="327"/>
      <c r="D38" s="327"/>
      <c r="E38" s="327"/>
      <c r="F38" s="327"/>
      <c r="G38" s="327"/>
      <c r="H38" s="327"/>
      <c r="I38" s="327"/>
      <c r="J38" s="327"/>
      <c r="K38" s="327"/>
      <c r="L38" s="327"/>
      <c r="M38" s="327"/>
      <c r="N38" s="327"/>
      <c r="O38" s="327"/>
      <c r="P38" s="326">
        <v>110</v>
      </c>
      <c r="Q38" s="326">
        <v>110</v>
      </c>
      <c r="R38" s="326">
        <v>110</v>
      </c>
      <c r="S38" s="326">
        <v>110</v>
      </c>
      <c r="T38" s="326">
        <v>110</v>
      </c>
      <c r="U38" s="326">
        <v>110</v>
      </c>
      <c r="V38" s="326">
        <v>110</v>
      </c>
      <c r="W38" s="326">
        <v>110</v>
      </c>
      <c r="X38" s="326">
        <v>110</v>
      </c>
      <c r="Y38" s="326">
        <v>110</v>
      </c>
      <c r="Z38" s="326">
        <v>110</v>
      </c>
      <c r="AA38" s="326">
        <v>110</v>
      </c>
      <c r="AB38" s="326">
        <v>110</v>
      </c>
      <c r="AC38" s="326">
        <v>110</v>
      </c>
      <c r="AD38" s="326">
        <v>110</v>
      </c>
      <c r="AE38" s="326">
        <v>110</v>
      </c>
      <c r="AF38" s="326">
        <v>110</v>
      </c>
      <c r="AG38" s="327"/>
      <c r="AH38" s="327"/>
      <c r="AI38" s="327"/>
      <c r="AJ38" s="327"/>
      <c r="AK38" s="327"/>
      <c r="AL38" s="327"/>
      <c r="AM38" s="327"/>
      <c r="AN38" s="327"/>
    </row>
    <row r="39" spans="1:40" ht="14.4" x14ac:dyDescent="0.3">
      <c r="A39" s="325" t="s">
        <v>727</v>
      </c>
      <c r="B39" s="325" t="s">
        <v>2093</v>
      </c>
      <c r="C39" s="327"/>
      <c r="D39" s="327"/>
      <c r="E39" s="327"/>
      <c r="F39" s="327"/>
      <c r="G39" s="327"/>
      <c r="H39" s="327"/>
      <c r="I39" s="327"/>
      <c r="J39" s="327"/>
      <c r="K39" s="327"/>
      <c r="L39" s="327"/>
      <c r="M39" s="327"/>
      <c r="N39" s="327"/>
      <c r="O39" s="327"/>
      <c r="P39" s="327"/>
      <c r="Q39" s="327"/>
      <c r="R39" s="327"/>
      <c r="S39" s="327"/>
      <c r="T39" s="327"/>
      <c r="U39" s="327"/>
      <c r="V39" s="327"/>
      <c r="W39" s="327"/>
      <c r="X39" s="327"/>
      <c r="Y39" s="327"/>
      <c r="Z39" s="327"/>
      <c r="AA39" s="327"/>
      <c r="AB39" s="327"/>
      <c r="AC39" s="327"/>
      <c r="AD39" s="327"/>
      <c r="AE39" s="327"/>
      <c r="AF39" s="327"/>
      <c r="AG39" s="326">
        <v>90</v>
      </c>
      <c r="AH39" s="326">
        <v>90</v>
      </c>
      <c r="AI39" s="326">
        <v>90</v>
      </c>
      <c r="AJ39" s="326">
        <v>90</v>
      </c>
      <c r="AK39" s="326">
        <v>90</v>
      </c>
      <c r="AL39" s="326">
        <v>90</v>
      </c>
      <c r="AM39" s="326">
        <v>90</v>
      </c>
      <c r="AN39" s="326">
        <v>90</v>
      </c>
    </row>
    <row r="40" spans="1:40" ht="14.4" x14ac:dyDescent="0.3">
      <c r="A40" s="325" t="s">
        <v>727</v>
      </c>
      <c r="B40" s="325" t="s">
        <v>763</v>
      </c>
      <c r="C40" s="327"/>
      <c r="D40" s="327"/>
      <c r="E40" s="327"/>
      <c r="F40" s="327"/>
      <c r="G40" s="327"/>
      <c r="H40" s="327"/>
      <c r="I40" s="327"/>
      <c r="J40" s="327"/>
      <c r="K40" s="327"/>
      <c r="L40" s="327"/>
      <c r="M40" s="327"/>
      <c r="N40" s="327"/>
      <c r="O40" s="327"/>
      <c r="P40" s="326">
        <v>120</v>
      </c>
      <c r="Q40" s="327"/>
      <c r="R40" s="327"/>
      <c r="S40" s="327"/>
      <c r="T40" s="327"/>
      <c r="U40" s="327"/>
      <c r="V40" s="327"/>
      <c r="W40" s="327"/>
      <c r="X40" s="327"/>
      <c r="Y40" s="327"/>
      <c r="Z40" s="327"/>
      <c r="AA40" s="327"/>
      <c r="AB40" s="327"/>
      <c r="AC40" s="327"/>
      <c r="AD40" s="327"/>
      <c r="AE40" s="327"/>
      <c r="AF40" s="327"/>
      <c r="AG40" s="327"/>
      <c r="AH40" s="327"/>
      <c r="AI40" s="327"/>
      <c r="AJ40" s="327"/>
      <c r="AK40" s="327"/>
      <c r="AL40" s="327"/>
      <c r="AM40" s="327"/>
      <c r="AN40" s="327"/>
    </row>
    <row r="41" spans="1:40" ht="14.4" x14ac:dyDescent="0.3">
      <c r="A41" s="325" t="s">
        <v>721</v>
      </c>
      <c r="B41" s="325" t="s">
        <v>764</v>
      </c>
      <c r="C41" s="327"/>
      <c r="D41" s="327"/>
      <c r="E41" s="327"/>
      <c r="F41" s="327"/>
      <c r="G41" s="327"/>
      <c r="H41" s="327"/>
      <c r="I41" s="326">
        <v>195</v>
      </c>
      <c r="J41" s="326">
        <v>195</v>
      </c>
      <c r="K41" s="326">
        <v>195</v>
      </c>
      <c r="L41" s="326">
        <v>195</v>
      </c>
      <c r="M41" s="326">
        <v>195</v>
      </c>
      <c r="N41" s="326">
        <v>195</v>
      </c>
      <c r="O41" s="326">
        <v>195</v>
      </c>
      <c r="P41" s="326">
        <v>195</v>
      </c>
      <c r="Q41" s="326">
        <v>195</v>
      </c>
      <c r="R41" s="327"/>
      <c r="S41" s="327"/>
      <c r="T41" s="327"/>
      <c r="U41" s="327"/>
      <c r="V41" s="327"/>
      <c r="W41" s="327"/>
      <c r="X41" s="327"/>
      <c r="Y41" s="327"/>
      <c r="Z41" s="327"/>
      <c r="AA41" s="327"/>
      <c r="AB41" s="327"/>
      <c r="AC41" s="327"/>
      <c r="AD41" s="327"/>
      <c r="AE41" s="327"/>
      <c r="AF41" s="327"/>
      <c r="AG41" s="327"/>
      <c r="AH41" s="327"/>
      <c r="AI41" s="327"/>
      <c r="AJ41" s="327"/>
      <c r="AK41" s="327"/>
      <c r="AL41" s="327"/>
      <c r="AM41" s="327"/>
      <c r="AN41" s="327"/>
    </row>
    <row r="42" spans="1:40" ht="14.4" x14ac:dyDescent="0.3">
      <c r="A42" s="325" t="s">
        <v>721</v>
      </c>
      <c r="B42" s="325" t="s">
        <v>765</v>
      </c>
      <c r="C42" s="327"/>
      <c r="D42" s="327"/>
      <c r="E42" s="327"/>
      <c r="F42" s="327"/>
      <c r="G42" s="327"/>
      <c r="H42" s="327"/>
      <c r="I42" s="327"/>
      <c r="J42" s="327"/>
      <c r="K42" s="327"/>
      <c r="L42" s="327"/>
      <c r="M42" s="326">
        <v>80</v>
      </c>
      <c r="N42" s="326">
        <v>85</v>
      </c>
      <c r="O42" s="326">
        <v>90</v>
      </c>
      <c r="P42" s="326">
        <v>95</v>
      </c>
      <c r="Q42" s="327"/>
      <c r="R42" s="327"/>
      <c r="S42" s="327"/>
      <c r="T42" s="327"/>
      <c r="U42" s="327"/>
      <c r="V42" s="327"/>
      <c r="W42" s="327"/>
      <c r="X42" s="327"/>
      <c r="Y42" s="327"/>
      <c r="Z42" s="327"/>
      <c r="AA42" s="327"/>
      <c r="AB42" s="327"/>
      <c r="AC42" s="327"/>
      <c r="AD42" s="327"/>
      <c r="AE42" s="327"/>
      <c r="AF42" s="327"/>
      <c r="AG42" s="327"/>
      <c r="AH42" s="327"/>
      <c r="AI42" s="327"/>
      <c r="AJ42" s="327"/>
      <c r="AK42" s="327"/>
      <c r="AL42" s="327"/>
      <c r="AM42" s="327"/>
      <c r="AN42" s="327"/>
    </row>
    <row r="43" spans="1:40" ht="14.4" x14ac:dyDescent="0.3">
      <c r="A43" s="325" t="s">
        <v>721</v>
      </c>
      <c r="B43" s="325" t="s">
        <v>766</v>
      </c>
      <c r="C43" s="327"/>
      <c r="D43" s="327"/>
      <c r="E43" s="327"/>
      <c r="F43" s="327"/>
      <c r="G43" s="327"/>
      <c r="H43" s="327"/>
      <c r="I43" s="327"/>
      <c r="J43" s="327"/>
      <c r="K43" s="327"/>
      <c r="L43" s="327"/>
      <c r="M43" s="326">
        <v>80</v>
      </c>
      <c r="N43" s="326">
        <v>85</v>
      </c>
      <c r="O43" s="326">
        <v>90</v>
      </c>
      <c r="P43" s="326">
        <v>95</v>
      </c>
      <c r="Q43" s="327"/>
      <c r="R43" s="327"/>
      <c r="S43" s="327"/>
      <c r="T43" s="327"/>
      <c r="U43" s="327"/>
      <c r="V43" s="327"/>
      <c r="W43" s="327"/>
      <c r="X43" s="327"/>
      <c r="Y43" s="327"/>
      <c r="Z43" s="327"/>
      <c r="AA43" s="327"/>
      <c r="AB43" s="327"/>
      <c r="AC43" s="327"/>
      <c r="AD43" s="327"/>
      <c r="AE43" s="327"/>
      <c r="AF43" s="327"/>
      <c r="AG43" s="327"/>
      <c r="AH43" s="327"/>
      <c r="AI43" s="327"/>
      <c r="AJ43" s="327"/>
      <c r="AK43" s="327"/>
      <c r="AL43" s="327"/>
      <c r="AM43" s="327"/>
      <c r="AN43" s="327"/>
    </row>
    <row r="44" spans="1:40" ht="14.4" x14ac:dyDescent="0.3">
      <c r="A44" s="325" t="s">
        <v>721</v>
      </c>
      <c r="B44" s="325" t="s">
        <v>767</v>
      </c>
      <c r="C44" s="327"/>
      <c r="D44" s="327"/>
      <c r="E44" s="327"/>
      <c r="F44" s="327"/>
      <c r="G44" s="327"/>
      <c r="H44" s="327"/>
      <c r="I44" s="327"/>
      <c r="J44" s="327"/>
      <c r="K44" s="327"/>
      <c r="L44" s="327"/>
      <c r="M44" s="327"/>
      <c r="N44" s="326">
        <v>85</v>
      </c>
      <c r="O44" s="326">
        <v>90</v>
      </c>
      <c r="P44" s="326">
        <v>95</v>
      </c>
      <c r="Q44" s="327"/>
      <c r="R44" s="327"/>
      <c r="S44" s="327"/>
      <c r="T44" s="327"/>
      <c r="U44" s="327"/>
      <c r="V44" s="327"/>
      <c r="W44" s="327"/>
      <c r="X44" s="327"/>
      <c r="Y44" s="327"/>
      <c r="Z44" s="327"/>
      <c r="AA44" s="327"/>
      <c r="AB44" s="327"/>
      <c r="AC44" s="327"/>
      <c r="AD44" s="327"/>
      <c r="AE44" s="327"/>
      <c r="AF44" s="327"/>
      <c r="AG44" s="327"/>
      <c r="AH44" s="327"/>
      <c r="AI44" s="327"/>
      <c r="AJ44" s="327"/>
      <c r="AK44" s="327"/>
      <c r="AL44" s="327"/>
      <c r="AM44" s="327"/>
      <c r="AN44" s="327"/>
    </row>
    <row r="45" spans="1:40" ht="14.4" x14ac:dyDescent="0.3">
      <c r="A45" s="325" t="s">
        <v>721</v>
      </c>
      <c r="B45" s="325" t="s">
        <v>768</v>
      </c>
      <c r="C45" s="327"/>
      <c r="D45" s="327"/>
      <c r="E45" s="327"/>
      <c r="F45" s="327"/>
      <c r="G45" s="327"/>
      <c r="H45" s="327"/>
      <c r="I45" s="327"/>
      <c r="J45" s="327"/>
      <c r="K45" s="327"/>
      <c r="L45" s="327"/>
      <c r="M45" s="327"/>
      <c r="N45" s="327"/>
      <c r="O45" s="327"/>
      <c r="P45" s="326">
        <v>80</v>
      </c>
      <c r="Q45" s="326">
        <v>80</v>
      </c>
      <c r="R45" s="327"/>
      <c r="S45" s="327"/>
      <c r="T45" s="327"/>
      <c r="U45" s="327"/>
      <c r="V45" s="327"/>
      <c r="W45" s="327"/>
      <c r="X45" s="327"/>
      <c r="Y45" s="327"/>
      <c r="Z45" s="327"/>
      <c r="AA45" s="327"/>
      <c r="AB45" s="327"/>
      <c r="AC45" s="327"/>
      <c r="AD45" s="327"/>
      <c r="AE45" s="327"/>
      <c r="AF45" s="327"/>
      <c r="AG45" s="327"/>
      <c r="AH45" s="327"/>
      <c r="AI45" s="327"/>
      <c r="AJ45" s="327"/>
      <c r="AK45" s="327"/>
      <c r="AL45" s="327"/>
      <c r="AM45" s="327"/>
      <c r="AN45" s="327"/>
    </row>
    <row r="46" spans="1:40" ht="14.4" x14ac:dyDescent="0.3">
      <c r="A46" s="325" t="s">
        <v>721</v>
      </c>
      <c r="B46" s="325" t="s">
        <v>769</v>
      </c>
      <c r="C46" s="327"/>
      <c r="D46" s="327"/>
      <c r="E46" s="327"/>
      <c r="F46" s="327"/>
      <c r="G46" s="327"/>
      <c r="H46" s="327"/>
      <c r="I46" s="327"/>
      <c r="J46" s="327"/>
      <c r="K46" s="327"/>
      <c r="L46" s="327"/>
      <c r="M46" s="327"/>
      <c r="N46" s="327"/>
      <c r="O46" s="327"/>
      <c r="P46" s="326">
        <v>80</v>
      </c>
      <c r="Q46" s="326">
        <v>80</v>
      </c>
      <c r="R46" s="327"/>
      <c r="S46" s="327"/>
      <c r="T46" s="327"/>
      <c r="U46" s="327"/>
      <c r="V46" s="327"/>
      <c r="W46" s="327"/>
      <c r="X46" s="327"/>
      <c r="Y46" s="327"/>
      <c r="Z46" s="327"/>
      <c r="AA46" s="327"/>
      <c r="AB46" s="327"/>
      <c r="AC46" s="327"/>
      <c r="AD46" s="327"/>
      <c r="AE46" s="327"/>
      <c r="AF46" s="327"/>
      <c r="AG46" s="327"/>
      <c r="AH46" s="327"/>
      <c r="AI46" s="327"/>
      <c r="AJ46" s="327"/>
      <c r="AK46" s="327"/>
      <c r="AL46" s="327"/>
      <c r="AM46" s="327"/>
      <c r="AN46" s="327"/>
    </row>
    <row r="47" spans="1:40" ht="14.4" x14ac:dyDescent="0.3">
      <c r="A47" s="325" t="s">
        <v>721</v>
      </c>
      <c r="B47" s="325" t="s">
        <v>770</v>
      </c>
      <c r="C47" s="327"/>
      <c r="D47" s="327"/>
      <c r="E47" s="327"/>
      <c r="F47" s="327"/>
      <c r="G47" s="327"/>
      <c r="H47" s="327"/>
      <c r="I47" s="327"/>
      <c r="J47" s="327"/>
      <c r="K47" s="327"/>
      <c r="L47" s="327"/>
      <c r="M47" s="327"/>
      <c r="N47" s="327"/>
      <c r="O47" s="327"/>
      <c r="P47" s="327"/>
      <c r="Q47" s="326">
        <v>195</v>
      </c>
      <c r="R47" s="327"/>
      <c r="S47" s="327"/>
      <c r="T47" s="327"/>
      <c r="U47" s="327"/>
      <c r="V47" s="327"/>
      <c r="W47" s="327"/>
      <c r="X47" s="327"/>
      <c r="Y47" s="327"/>
      <c r="Z47" s="327"/>
      <c r="AA47" s="327"/>
      <c r="AB47" s="327"/>
      <c r="AC47" s="327"/>
      <c r="AD47" s="327"/>
      <c r="AE47" s="327"/>
      <c r="AF47" s="327"/>
      <c r="AG47" s="327"/>
      <c r="AH47" s="327"/>
      <c r="AI47" s="327"/>
      <c r="AJ47" s="327"/>
      <c r="AK47" s="327"/>
      <c r="AL47" s="327"/>
      <c r="AM47" s="327"/>
      <c r="AN47" s="327"/>
    </row>
    <row r="48" spans="1:40" ht="14.4" x14ac:dyDescent="0.3">
      <c r="A48" s="325" t="s">
        <v>721</v>
      </c>
      <c r="B48" s="325" t="s">
        <v>745</v>
      </c>
      <c r="C48" s="327"/>
      <c r="D48" s="327"/>
      <c r="E48" s="327"/>
      <c r="F48" s="327"/>
      <c r="G48" s="327"/>
      <c r="H48" s="327"/>
      <c r="I48" s="326">
        <v>190</v>
      </c>
      <c r="J48" s="327"/>
      <c r="K48" s="327"/>
      <c r="L48" s="327"/>
      <c r="M48" s="327"/>
      <c r="N48" s="327"/>
      <c r="O48" s="327"/>
      <c r="P48" s="327"/>
      <c r="Q48" s="327"/>
      <c r="R48" s="327"/>
      <c r="S48" s="327"/>
      <c r="T48" s="327"/>
      <c r="U48" s="327"/>
      <c r="V48" s="327"/>
      <c r="W48" s="327"/>
      <c r="X48" s="327"/>
      <c r="Y48" s="327"/>
      <c r="Z48" s="327"/>
      <c r="AA48" s="327"/>
      <c r="AB48" s="327"/>
      <c r="AC48" s="327"/>
      <c r="AD48" s="327"/>
      <c r="AE48" s="327"/>
      <c r="AF48" s="327"/>
      <c r="AG48" s="327"/>
      <c r="AH48" s="327"/>
      <c r="AI48" s="327"/>
      <c r="AJ48" s="327"/>
      <c r="AK48" s="327"/>
      <c r="AL48" s="327"/>
      <c r="AM48" s="327"/>
      <c r="AN48" s="327"/>
    </row>
    <row r="49" spans="1:40" ht="14.4" x14ac:dyDescent="0.3">
      <c r="A49" s="325" t="s">
        <v>721</v>
      </c>
      <c r="B49" s="325" t="s">
        <v>746</v>
      </c>
      <c r="C49" s="327"/>
      <c r="D49" s="327"/>
      <c r="E49" s="327"/>
      <c r="F49" s="327"/>
      <c r="G49" s="327"/>
      <c r="H49" s="327"/>
      <c r="I49" s="326">
        <v>190</v>
      </c>
      <c r="J49" s="326">
        <v>190</v>
      </c>
      <c r="K49" s="326">
        <v>190</v>
      </c>
      <c r="L49" s="326">
        <v>190</v>
      </c>
      <c r="M49" s="326">
        <v>190</v>
      </c>
      <c r="N49" s="326">
        <v>190</v>
      </c>
      <c r="O49" s="327"/>
      <c r="P49" s="327"/>
      <c r="Q49" s="327"/>
      <c r="R49" s="327"/>
      <c r="S49" s="327"/>
      <c r="T49" s="327"/>
      <c r="U49" s="327"/>
      <c r="V49" s="327"/>
      <c r="W49" s="327"/>
      <c r="X49" s="327"/>
      <c r="Y49" s="327"/>
      <c r="Z49" s="327"/>
      <c r="AA49" s="327"/>
      <c r="AB49" s="327"/>
      <c r="AC49" s="327"/>
      <c r="AD49" s="327"/>
      <c r="AE49" s="327"/>
      <c r="AF49" s="327"/>
      <c r="AG49" s="327"/>
      <c r="AH49" s="327"/>
      <c r="AI49" s="327"/>
      <c r="AJ49" s="327"/>
      <c r="AK49" s="327"/>
      <c r="AL49" s="327"/>
      <c r="AM49" s="327"/>
      <c r="AN49" s="327"/>
    </row>
    <row r="50" spans="1:40" ht="14.4" x14ac:dyDescent="0.3">
      <c r="A50" s="325" t="s">
        <v>721</v>
      </c>
      <c r="B50" s="325" t="s">
        <v>747</v>
      </c>
      <c r="C50" s="327"/>
      <c r="D50" s="327"/>
      <c r="E50" s="327"/>
      <c r="F50" s="327"/>
      <c r="G50" s="327"/>
      <c r="H50" s="327"/>
      <c r="I50" s="327"/>
      <c r="J50" s="327"/>
      <c r="K50" s="327"/>
      <c r="L50" s="327"/>
      <c r="M50" s="327"/>
      <c r="N50" s="327"/>
      <c r="O50" s="327"/>
      <c r="P50" s="326">
        <v>195</v>
      </c>
      <c r="Q50" s="327"/>
      <c r="R50" s="327"/>
      <c r="S50" s="327"/>
      <c r="T50" s="327"/>
      <c r="U50" s="327"/>
      <c r="V50" s="327"/>
      <c r="W50" s="327"/>
      <c r="X50" s="327"/>
      <c r="Y50" s="327"/>
      <c r="Z50" s="327"/>
      <c r="AA50" s="327"/>
      <c r="AB50" s="327"/>
      <c r="AC50" s="327"/>
      <c r="AD50" s="327"/>
      <c r="AE50" s="327"/>
      <c r="AF50" s="327"/>
      <c r="AG50" s="327"/>
      <c r="AH50" s="327"/>
      <c r="AI50" s="327"/>
      <c r="AJ50" s="327"/>
      <c r="AK50" s="327"/>
      <c r="AL50" s="327"/>
      <c r="AM50" s="327"/>
      <c r="AN50" s="327"/>
    </row>
    <row r="51" spans="1:40" ht="14.4" x14ac:dyDescent="0.3">
      <c r="A51" s="325" t="s">
        <v>721</v>
      </c>
      <c r="B51" s="325" t="s">
        <v>792</v>
      </c>
      <c r="C51" s="327"/>
      <c r="D51" s="327"/>
      <c r="E51" s="327"/>
      <c r="F51" s="327"/>
      <c r="G51" s="327"/>
      <c r="H51" s="327"/>
      <c r="I51" s="327"/>
      <c r="J51" s="327"/>
      <c r="K51" s="327"/>
      <c r="L51" s="327"/>
      <c r="M51" s="327"/>
      <c r="N51" s="327"/>
      <c r="O51" s="327"/>
      <c r="P51" s="327"/>
      <c r="Q51" s="327"/>
      <c r="R51" s="326">
        <v>160</v>
      </c>
      <c r="S51" s="326">
        <v>160</v>
      </c>
      <c r="T51" s="326">
        <v>155</v>
      </c>
      <c r="U51" s="326">
        <v>155</v>
      </c>
      <c r="V51" s="326">
        <v>155</v>
      </c>
      <c r="W51" s="326">
        <v>155</v>
      </c>
      <c r="X51" s="326">
        <v>165</v>
      </c>
      <c r="Y51" s="326">
        <v>165</v>
      </c>
      <c r="Z51" s="326">
        <v>165</v>
      </c>
      <c r="AA51" s="326">
        <v>165</v>
      </c>
      <c r="AB51" s="326">
        <v>165</v>
      </c>
      <c r="AC51" s="326">
        <v>165</v>
      </c>
      <c r="AD51" s="326">
        <v>165</v>
      </c>
      <c r="AE51" s="326">
        <v>165</v>
      </c>
      <c r="AF51" s="327"/>
      <c r="AG51" s="327"/>
      <c r="AH51" s="327"/>
      <c r="AI51" s="327"/>
      <c r="AJ51" s="327"/>
      <c r="AK51" s="327"/>
      <c r="AL51" s="327"/>
      <c r="AM51" s="327"/>
      <c r="AN51" s="327"/>
    </row>
    <row r="52" spans="1:40" ht="14.4" x14ac:dyDescent="0.3">
      <c r="A52" s="325" t="s">
        <v>721</v>
      </c>
      <c r="B52" s="325" t="s">
        <v>794</v>
      </c>
      <c r="C52" s="327"/>
      <c r="D52" s="327"/>
      <c r="E52" s="327"/>
      <c r="F52" s="327"/>
      <c r="G52" s="327"/>
      <c r="H52" s="327"/>
      <c r="I52" s="327"/>
      <c r="J52" s="327"/>
      <c r="K52" s="327"/>
      <c r="L52" s="327"/>
      <c r="M52" s="327"/>
      <c r="N52" s="327"/>
      <c r="O52" s="327"/>
      <c r="P52" s="327"/>
      <c r="Q52" s="327"/>
      <c r="R52" s="326">
        <v>160</v>
      </c>
      <c r="S52" s="326">
        <v>160</v>
      </c>
      <c r="T52" s="326">
        <v>155</v>
      </c>
      <c r="U52" s="326">
        <v>155</v>
      </c>
      <c r="V52" s="326">
        <v>155</v>
      </c>
      <c r="W52" s="326">
        <v>155</v>
      </c>
      <c r="X52" s="326">
        <v>165</v>
      </c>
      <c r="Y52" s="326">
        <v>165</v>
      </c>
      <c r="Z52" s="326">
        <v>165</v>
      </c>
      <c r="AA52" s="326">
        <v>165</v>
      </c>
      <c r="AB52" s="326">
        <v>165</v>
      </c>
      <c r="AC52" s="326">
        <v>165</v>
      </c>
      <c r="AD52" s="326">
        <v>165</v>
      </c>
      <c r="AE52" s="326">
        <v>165</v>
      </c>
      <c r="AF52" s="327"/>
      <c r="AG52" s="327"/>
      <c r="AH52" s="327"/>
      <c r="AI52" s="327"/>
      <c r="AJ52" s="327"/>
      <c r="AK52" s="327"/>
      <c r="AL52" s="327"/>
      <c r="AM52" s="327"/>
      <c r="AN52" s="327"/>
    </row>
    <row r="53" spans="1:40" ht="14.4" x14ac:dyDescent="0.3">
      <c r="A53" s="325" t="s">
        <v>721</v>
      </c>
      <c r="B53" s="325" t="s">
        <v>773</v>
      </c>
      <c r="C53" s="326">
        <v>185</v>
      </c>
      <c r="D53" s="326">
        <v>185</v>
      </c>
      <c r="E53" s="326">
        <v>185</v>
      </c>
      <c r="F53" s="326">
        <v>185</v>
      </c>
      <c r="G53" s="326">
        <v>185</v>
      </c>
      <c r="H53" s="326">
        <v>185</v>
      </c>
      <c r="I53" s="326">
        <v>185</v>
      </c>
      <c r="J53" s="327"/>
      <c r="K53" s="327"/>
      <c r="L53" s="327"/>
      <c r="M53" s="327"/>
      <c r="N53" s="327"/>
      <c r="O53" s="327"/>
      <c r="P53" s="327"/>
      <c r="Q53" s="327"/>
      <c r="R53" s="327"/>
      <c r="S53" s="327"/>
      <c r="T53" s="327"/>
      <c r="U53" s="327"/>
      <c r="V53" s="327"/>
      <c r="W53" s="327"/>
      <c r="X53" s="327"/>
      <c r="Y53" s="327"/>
      <c r="Z53" s="327"/>
      <c r="AA53" s="327"/>
      <c r="AB53" s="327"/>
      <c r="AC53" s="327"/>
      <c r="AD53" s="327"/>
      <c r="AE53" s="327"/>
      <c r="AF53" s="327"/>
      <c r="AG53" s="327"/>
      <c r="AH53" s="327"/>
      <c r="AI53" s="327"/>
      <c r="AJ53" s="327"/>
      <c r="AK53" s="327"/>
      <c r="AL53" s="327"/>
      <c r="AM53" s="327"/>
      <c r="AN53" s="327"/>
    </row>
    <row r="54" spans="1:40" ht="14.4" x14ac:dyDescent="0.3">
      <c r="A54" s="325" t="s">
        <v>721</v>
      </c>
      <c r="B54" s="325" t="s">
        <v>774</v>
      </c>
      <c r="C54" s="326">
        <v>185</v>
      </c>
      <c r="D54" s="326">
        <v>185</v>
      </c>
      <c r="E54" s="326">
        <v>185</v>
      </c>
      <c r="F54" s="326">
        <v>185</v>
      </c>
      <c r="G54" s="326">
        <v>185</v>
      </c>
      <c r="H54" s="326">
        <v>185</v>
      </c>
      <c r="I54" s="326">
        <v>185</v>
      </c>
      <c r="J54" s="327"/>
      <c r="K54" s="327"/>
      <c r="L54" s="327"/>
      <c r="M54" s="327"/>
      <c r="N54" s="327"/>
      <c r="O54" s="327"/>
      <c r="P54" s="327"/>
      <c r="Q54" s="327"/>
      <c r="R54" s="327"/>
      <c r="S54" s="327"/>
      <c r="T54" s="327"/>
      <c r="U54" s="327"/>
      <c r="V54" s="327"/>
      <c r="W54" s="327"/>
      <c r="X54" s="327"/>
      <c r="Y54" s="327"/>
      <c r="Z54" s="327"/>
      <c r="AA54" s="327"/>
      <c r="AB54" s="327"/>
      <c r="AC54" s="327"/>
      <c r="AD54" s="327"/>
      <c r="AE54" s="327"/>
      <c r="AF54" s="327"/>
      <c r="AG54" s="327"/>
      <c r="AH54" s="327"/>
      <c r="AI54" s="327"/>
      <c r="AJ54" s="327"/>
      <c r="AK54" s="327"/>
      <c r="AL54" s="327"/>
      <c r="AM54" s="327"/>
      <c r="AN54" s="327"/>
    </row>
    <row r="55" spans="1:40" ht="14.4" x14ac:dyDescent="0.3">
      <c r="A55" s="325" t="s">
        <v>721</v>
      </c>
      <c r="B55" s="325" t="s">
        <v>750</v>
      </c>
      <c r="C55" s="327"/>
      <c r="D55" s="327"/>
      <c r="E55" s="327"/>
      <c r="F55" s="327"/>
      <c r="G55" s="327"/>
      <c r="H55" s="327"/>
      <c r="I55" s="326">
        <v>185</v>
      </c>
      <c r="J55" s="327"/>
      <c r="K55" s="327"/>
      <c r="L55" s="327"/>
      <c r="M55" s="327"/>
      <c r="N55" s="327"/>
      <c r="O55" s="327"/>
      <c r="P55" s="327"/>
      <c r="Q55" s="327"/>
      <c r="R55" s="327"/>
      <c r="S55" s="327"/>
      <c r="T55" s="327"/>
      <c r="U55" s="327"/>
      <c r="V55" s="327"/>
      <c r="W55" s="327"/>
      <c r="X55" s="327"/>
      <c r="Y55" s="327"/>
      <c r="Z55" s="327"/>
      <c r="AA55" s="327"/>
      <c r="AB55" s="327"/>
      <c r="AC55" s="327"/>
      <c r="AD55" s="327"/>
      <c r="AE55" s="327"/>
      <c r="AF55" s="327"/>
      <c r="AG55" s="327"/>
      <c r="AH55" s="327"/>
      <c r="AI55" s="327"/>
      <c r="AJ55" s="327"/>
      <c r="AK55" s="327"/>
      <c r="AL55" s="327"/>
      <c r="AM55" s="327"/>
      <c r="AN55" s="327"/>
    </row>
    <row r="56" spans="1:40" ht="14.4" x14ac:dyDescent="0.3">
      <c r="A56" s="325" t="s">
        <v>721</v>
      </c>
      <c r="B56" s="325" t="s">
        <v>775</v>
      </c>
      <c r="C56" s="327"/>
      <c r="D56" s="327"/>
      <c r="E56" s="327"/>
      <c r="F56" s="327"/>
      <c r="G56" s="327"/>
      <c r="H56" s="327"/>
      <c r="I56" s="327"/>
      <c r="J56" s="327"/>
      <c r="K56" s="327"/>
      <c r="L56" s="327"/>
      <c r="M56" s="327"/>
      <c r="N56" s="327"/>
      <c r="O56" s="327"/>
      <c r="P56" s="327"/>
      <c r="Q56" s="326">
        <v>195</v>
      </c>
      <c r="R56" s="327"/>
      <c r="S56" s="327"/>
      <c r="T56" s="327"/>
      <c r="U56" s="327"/>
      <c r="V56" s="327"/>
      <c r="W56" s="327"/>
      <c r="X56" s="327"/>
      <c r="Y56" s="327"/>
      <c r="Z56" s="327"/>
      <c r="AA56" s="327"/>
      <c r="AB56" s="327"/>
      <c r="AC56" s="327"/>
      <c r="AD56" s="327"/>
      <c r="AE56" s="327"/>
      <c r="AF56" s="327"/>
      <c r="AG56" s="327"/>
      <c r="AH56" s="327"/>
      <c r="AI56" s="327"/>
      <c r="AJ56" s="327"/>
      <c r="AK56" s="327"/>
      <c r="AL56" s="327"/>
      <c r="AM56" s="327"/>
      <c r="AN56" s="327"/>
    </row>
    <row r="57" spans="1:40" ht="14.4" x14ac:dyDescent="0.3">
      <c r="A57" s="325" t="s">
        <v>721</v>
      </c>
      <c r="B57" s="325" t="s">
        <v>776</v>
      </c>
      <c r="C57" s="327"/>
      <c r="D57" s="327"/>
      <c r="E57" s="327"/>
      <c r="F57" s="327"/>
      <c r="G57" s="327"/>
      <c r="H57" s="327"/>
      <c r="I57" s="326">
        <v>90</v>
      </c>
      <c r="J57" s="326">
        <v>90</v>
      </c>
      <c r="K57" s="326">
        <v>90</v>
      </c>
      <c r="L57" s="326">
        <v>90</v>
      </c>
      <c r="M57" s="326">
        <v>90</v>
      </c>
      <c r="N57" s="326">
        <v>90</v>
      </c>
      <c r="O57" s="327"/>
      <c r="P57" s="327"/>
      <c r="Q57" s="327"/>
      <c r="R57" s="327"/>
      <c r="S57" s="327"/>
      <c r="T57" s="327"/>
      <c r="U57" s="327"/>
      <c r="V57" s="327"/>
      <c r="W57" s="327"/>
      <c r="X57" s="327"/>
      <c r="Y57" s="327"/>
      <c r="Z57" s="327"/>
      <c r="AA57" s="327"/>
      <c r="AB57" s="327"/>
      <c r="AC57" s="327"/>
      <c r="AD57" s="327"/>
      <c r="AE57" s="327"/>
      <c r="AF57" s="327"/>
      <c r="AG57" s="327"/>
      <c r="AH57" s="327"/>
      <c r="AI57" s="327"/>
      <c r="AJ57" s="327"/>
      <c r="AK57" s="327"/>
      <c r="AL57" s="327"/>
      <c r="AM57" s="327"/>
      <c r="AN57" s="327"/>
    </row>
    <row r="58" spans="1:40" ht="14.4" x14ac:dyDescent="0.3">
      <c r="A58" s="325" t="s">
        <v>721</v>
      </c>
      <c r="B58" s="325" t="s">
        <v>777</v>
      </c>
      <c r="C58" s="327"/>
      <c r="D58" s="327"/>
      <c r="E58" s="327"/>
      <c r="F58" s="327"/>
      <c r="G58" s="327"/>
      <c r="H58" s="327"/>
      <c r="I58" s="326">
        <v>195</v>
      </c>
      <c r="J58" s="326">
        <v>195</v>
      </c>
      <c r="K58" s="326">
        <v>195</v>
      </c>
      <c r="L58" s="326">
        <v>195</v>
      </c>
      <c r="M58" s="326">
        <v>195</v>
      </c>
      <c r="N58" s="326">
        <v>195</v>
      </c>
      <c r="O58" s="326">
        <v>195</v>
      </c>
      <c r="P58" s="326">
        <v>195</v>
      </c>
      <c r="Q58" s="326">
        <v>195</v>
      </c>
      <c r="R58" s="327"/>
      <c r="S58" s="327"/>
      <c r="T58" s="327"/>
      <c r="U58" s="327"/>
      <c r="V58" s="327"/>
      <c r="W58" s="327"/>
      <c r="X58" s="327"/>
      <c r="Y58" s="327"/>
      <c r="Z58" s="327"/>
      <c r="AA58" s="327"/>
      <c r="AB58" s="327"/>
      <c r="AC58" s="327"/>
      <c r="AD58" s="327"/>
      <c r="AE58" s="327"/>
      <c r="AF58" s="327"/>
      <c r="AG58" s="327"/>
      <c r="AH58" s="327"/>
      <c r="AI58" s="327"/>
      <c r="AJ58" s="327"/>
      <c r="AK58" s="327"/>
      <c r="AL58" s="327"/>
      <c r="AM58" s="327"/>
      <c r="AN58" s="327"/>
    </row>
    <row r="59" spans="1:40" ht="14.4" x14ac:dyDescent="0.3">
      <c r="A59" s="325" t="s">
        <v>717</v>
      </c>
      <c r="B59" s="325" t="s">
        <v>778</v>
      </c>
      <c r="C59" s="326">
        <v>65</v>
      </c>
      <c r="D59" s="326">
        <v>65</v>
      </c>
      <c r="E59" s="326">
        <v>65</v>
      </c>
      <c r="F59" s="326">
        <v>65</v>
      </c>
      <c r="G59" s="326">
        <v>65</v>
      </c>
      <c r="H59" s="326">
        <v>65</v>
      </c>
      <c r="I59" s="326">
        <v>65</v>
      </c>
      <c r="J59" s="326">
        <v>65</v>
      </c>
      <c r="K59" s="326">
        <v>65</v>
      </c>
      <c r="L59" s="326">
        <v>65</v>
      </c>
      <c r="M59" s="326">
        <v>65</v>
      </c>
      <c r="N59" s="326">
        <v>65</v>
      </c>
      <c r="O59" s="326">
        <v>65</v>
      </c>
      <c r="P59" s="327"/>
      <c r="Q59" s="327"/>
      <c r="R59" s="327"/>
      <c r="S59" s="327"/>
      <c r="T59" s="327"/>
      <c r="U59" s="327"/>
      <c r="V59" s="327"/>
      <c r="W59" s="327"/>
      <c r="X59" s="327"/>
      <c r="Y59" s="327"/>
      <c r="Z59" s="327"/>
      <c r="AA59" s="327"/>
      <c r="AB59" s="327"/>
      <c r="AC59" s="327"/>
      <c r="AD59" s="327"/>
      <c r="AE59" s="327"/>
      <c r="AF59" s="327"/>
      <c r="AG59" s="327"/>
      <c r="AH59" s="327"/>
      <c r="AI59" s="327"/>
      <c r="AJ59" s="327"/>
      <c r="AK59" s="327"/>
      <c r="AL59" s="327"/>
      <c r="AM59" s="327"/>
      <c r="AN59" s="327"/>
    </row>
    <row r="60" spans="1:40" ht="14.4" x14ac:dyDescent="0.3">
      <c r="A60" s="325" t="s">
        <v>717</v>
      </c>
      <c r="B60" s="325" t="s">
        <v>779</v>
      </c>
      <c r="C60" s="326">
        <v>65</v>
      </c>
      <c r="D60" s="326">
        <v>65</v>
      </c>
      <c r="E60" s="326">
        <v>65</v>
      </c>
      <c r="F60" s="326">
        <v>65</v>
      </c>
      <c r="G60" s="326">
        <v>65</v>
      </c>
      <c r="H60" s="326">
        <v>65</v>
      </c>
      <c r="I60" s="326">
        <v>65</v>
      </c>
      <c r="J60" s="326">
        <v>65</v>
      </c>
      <c r="K60" s="326">
        <v>65</v>
      </c>
      <c r="L60" s="326">
        <v>65</v>
      </c>
      <c r="M60" s="326">
        <v>65</v>
      </c>
      <c r="N60" s="326">
        <v>65</v>
      </c>
      <c r="O60" s="326">
        <v>65</v>
      </c>
      <c r="P60" s="327"/>
      <c r="Q60" s="327"/>
      <c r="R60" s="327"/>
      <c r="S60" s="327"/>
      <c r="T60" s="327"/>
      <c r="U60" s="327"/>
      <c r="V60" s="327"/>
      <c r="W60" s="327"/>
      <c r="X60" s="327"/>
      <c r="Y60" s="327"/>
      <c r="Z60" s="327"/>
      <c r="AA60" s="327"/>
      <c r="AB60" s="327"/>
      <c r="AC60" s="327"/>
      <c r="AD60" s="327"/>
      <c r="AE60" s="327"/>
      <c r="AF60" s="327"/>
      <c r="AG60" s="327"/>
      <c r="AH60" s="327"/>
      <c r="AI60" s="327"/>
      <c r="AJ60" s="327"/>
      <c r="AK60" s="327"/>
      <c r="AL60" s="327"/>
      <c r="AM60" s="327"/>
      <c r="AN60" s="327"/>
    </row>
    <row r="61" spans="1:40" ht="14.4" x14ac:dyDescent="0.3">
      <c r="A61" s="325" t="s">
        <v>717</v>
      </c>
      <c r="B61" s="325" t="s">
        <v>743</v>
      </c>
      <c r="C61" s="326">
        <v>65</v>
      </c>
      <c r="D61" s="326">
        <v>65</v>
      </c>
      <c r="E61" s="326">
        <v>65</v>
      </c>
      <c r="F61" s="326">
        <v>65</v>
      </c>
      <c r="G61" s="326">
        <v>65</v>
      </c>
      <c r="H61" s="326">
        <v>65</v>
      </c>
      <c r="I61" s="326">
        <v>65</v>
      </c>
      <c r="J61" s="326">
        <v>65</v>
      </c>
      <c r="K61" s="326">
        <v>65</v>
      </c>
      <c r="L61" s="326">
        <v>65</v>
      </c>
      <c r="M61" s="326">
        <v>65</v>
      </c>
      <c r="N61" s="326">
        <v>65</v>
      </c>
      <c r="O61" s="326">
        <v>65</v>
      </c>
      <c r="P61" s="327"/>
      <c r="Q61" s="327"/>
      <c r="R61" s="327"/>
      <c r="S61" s="327"/>
      <c r="T61" s="327"/>
      <c r="U61" s="327"/>
      <c r="V61" s="327"/>
      <c r="W61" s="327"/>
      <c r="X61" s="327"/>
      <c r="Y61" s="327"/>
      <c r="Z61" s="327"/>
      <c r="AA61" s="327"/>
      <c r="AB61" s="327"/>
      <c r="AC61" s="327"/>
      <c r="AD61" s="327"/>
      <c r="AE61" s="327"/>
      <c r="AF61" s="327"/>
      <c r="AG61" s="327"/>
      <c r="AH61" s="327"/>
      <c r="AI61" s="327"/>
      <c r="AJ61" s="327"/>
      <c r="AK61" s="327"/>
      <c r="AL61" s="327"/>
      <c r="AM61" s="327"/>
      <c r="AN61" s="327"/>
    </row>
    <row r="62" spans="1:40" ht="14.4" x14ac:dyDescent="0.3">
      <c r="A62" s="325" t="s">
        <v>717</v>
      </c>
      <c r="B62" s="325" t="s">
        <v>746</v>
      </c>
      <c r="C62" s="326">
        <v>75</v>
      </c>
      <c r="D62" s="326">
        <v>75</v>
      </c>
      <c r="E62" s="326">
        <v>75</v>
      </c>
      <c r="F62" s="326">
        <v>75</v>
      </c>
      <c r="G62" s="326">
        <v>75</v>
      </c>
      <c r="H62" s="326">
        <v>75</v>
      </c>
      <c r="I62" s="326">
        <v>75</v>
      </c>
      <c r="J62" s="326">
        <v>75</v>
      </c>
      <c r="K62" s="326">
        <v>75</v>
      </c>
      <c r="L62" s="326">
        <v>75</v>
      </c>
      <c r="M62" s="326">
        <v>75</v>
      </c>
      <c r="N62" s="326">
        <v>75</v>
      </c>
      <c r="O62" s="326">
        <v>75</v>
      </c>
      <c r="P62" s="327"/>
      <c r="Q62" s="327"/>
      <c r="R62" s="327"/>
      <c r="S62" s="327"/>
      <c r="T62" s="327"/>
      <c r="U62" s="327"/>
      <c r="V62" s="327"/>
      <c r="W62" s="327"/>
      <c r="X62" s="327"/>
      <c r="Y62" s="327"/>
      <c r="Z62" s="327"/>
      <c r="AA62" s="327"/>
      <c r="AB62" s="327"/>
      <c r="AC62" s="327"/>
      <c r="AD62" s="327"/>
      <c r="AE62" s="327"/>
      <c r="AF62" s="327"/>
      <c r="AG62" s="327"/>
      <c r="AH62" s="327"/>
      <c r="AI62" s="327"/>
      <c r="AJ62" s="327"/>
      <c r="AK62" s="327"/>
      <c r="AL62" s="327"/>
      <c r="AM62" s="327"/>
      <c r="AN62" s="327"/>
    </row>
    <row r="63" spans="1:40" ht="14.4" x14ac:dyDescent="0.3">
      <c r="A63" s="325" t="s">
        <v>717</v>
      </c>
      <c r="B63" s="325" t="s">
        <v>780</v>
      </c>
      <c r="C63" s="326">
        <v>65</v>
      </c>
      <c r="D63" s="326">
        <v>65</v>
      </c>
      <c r="E63" s="326">
        <v>65</v>
      </c>
      <c r="F63" s="326">
        <v>65</v>
      </c>
      <c r="G63" s="326">
        <v>65</v>
      </c>
      <c r="H63" s="326">
        <v>65</v>
      </c>
      <c r="I63" s="326">
        <v>65</v>
      </c>
      <c r="J63" s="326">
        <v>65</v>
      </c>
      <c r="K63" s="326">
        <v>65</v>
      </c>
      <c r="L63" s="326">
        <v>65</v>
      </c>
      <c r="M63" s="326">
        <v>65</v>
      </c>
      <c r="N63" s="326">
        <v>65</v>
      </c>
      <c r="O63" s="326">
        <v>65</v>
      </c>
      <c r="P63" s="327"/>
      <c r="Q63" s="327"/>
      <c r="R63" s="327"/>
      <c r="S63" s="327"/>
      <c r="T63" s="327"/>
      <c r="U63" s="327"/>
      <c r="V63" s="327"/>
      <c r="W63" s="327"/>
      <c r="X63" s="327"/>
      <c r="Y63" s="327"/>
      <c r="Z63" s="327"/>
      <c r="AA63" s="327"/>
      <c r="AB63" s="327"/>
      <c r="AC63" s="327"/>
      <c r="AD63" s="327"/>
      <c r="AE63" s="327"/>
      <c r="AF63" s="327"/>
      <c r="AG63" s="327"/>
      <c r="AH63" s="327"/>
      <c r="AI63" s="327"/>
      <c r="AJ63" s="327"/>
      <c r="AK63" s="327"/>
      <c r="AL63" s="327"/>
      <c r="AM63" s="327"/>
      <c r="AN63" s="327"/>
    </row>
    <row r="64" spans="1:40" ht="14.4" x14ac:dyDescent="0.3">
      <c r="A64" s="325" t="s">
        <v>717</v>
      </c>
      <c r="B64" s="325" t="s">
        <v>781</v>
      </c>
      <c r="C64" s="326">
        <v>65</v>
      </c>
      <c r="D64" s="326">
        <v>65</v>
      </c>
      <c r="E64" s="326">
        <v>65</v>
      </c>
      <c r="F64" s="326">
        <v>65</v>
      </c>
      <c r="G64" s="326">
        <v>65</v>
      </c>
      <c r="H64" s="326">
        <v>65</v>
      </c>
      <c r="I64" s="326">
        <v>65</v>
      </c>
      <c r="J64" s="326">
        <v>65</v>
      </c>
      <c r="K64" s="326">
        <v>65</v>
      </c>
      <c r="L64" s="326">
        <v>65</v>
      </c>
      <c r="M64" s="326">
        <v>65</v>
      </c>
      <c r="N64" s="326">
        <v>65</v>
      </c>
      <c r="O64" s="326">
        <v>65</v>
      </c>
      <c r="P64" s="327"/>
      <c r="Q64" s="327"/>
      <c r="R64" s="327"/>
      <c r="S64" s="327"/>
      <c r="T64" s="327"/>
      <c r="U64" s="327"/>
      <c r="V64" s="327"/>
      <c r="W64" s="327"/>
      <c r="X64" s="327"/>
      <c r="Y64" s="327"/>
      <c r="Z64" s="327"/>
      <c r="AA64" s="327"/>
      <c r="AB64" s="327"/>
      <c r="AC64" s="327"/>
      <c r="AD64" s="327"/>
      <c r="AE64" s="327"/>
      <c r="AF64" s="327"/>
      <c r="AG64" s="327"/>
      <c r="AH64" s="327"/>
      <c r="AI64" s="327"/>
      <c r="AJ64" s="327"/>
      <c r="AK64" s="327"/>
      <c r="AL64" s="327"/>
      <c r="AM64" s="327"/>
      <c r="AN64" s="327"/>
    </row>
    <row r="65" spans="1:40" ht="14.4" x14ac:dyDescent="0.3">
      <c r="A65" s="325" t="s">
        <v>717</v>
      </c>
      <c r="B65" s="325" t="s">
        <v>782</v>
      </c>
      <c r="C65" s="326">
        <v>75</v>
      </c>
      <c r="D65" s="326">
        <v>75</v>
      </c>
      <c r="E65" s="326">
        <v>75</v>
      </c>
      <c r="F65" s="326">
        <v>75</v>
      </c>
      <c r="G65" s="326">
        <v>75</v>
      </c>
      <c r="H65" s="326">
        <v>75</v>
      </c>
      <c r="I65" s="326">
        <v>75</v>
      </c>
      <c r="J65" s="326">
        <v>75</v>
      </c>
      <c r="K65" s="326">
        <v>75</v>
      </c>
      <c r="L65" s="326">
        <v>75</v>
      </c>
      <c r="M65" s="326">
        <v>75</v>
      </c>
      <c r="N65" s="326">
        <v>75</v>
      </c>
      <c r="O65" s="326">
        <v>75</v>
      </c>
      <c r="P65" s="327"/>
      <c r="Q65" s="327"/>
      <c r="R65" s="327"/>
      <c r="S65" s="327"/>
      <c r="T65" s="327"/>
      <c r="U65" s="327"/>
      <c r="V65" s="327"/>
      <c r="W65" s="327"/>
      <c r="X65" s="327"/>
      <c r="Y65" s="327"/>
      <c r="Z65" s="327"/>
      <c r="AA65" s="327"/>
      <c r="AB65" s="327"/>
      <c r="AC65" s="327"/>
      <c r="AD65" s="327"/>
      <c r="AE65" s="327"/>
      <c r="AF65" s="327"/>
      <c r="AG65" s="327"/>
      <c r="AH65" s="327"/>
      <c r="AI65" s="327"/>
      <c r="AJ65" s="327"/>
      <c r="AK65" s="327"/>
      <c r="AL65" s="327"/>
      <c r="AM65" s="327"/>
      <c r="AN65" s="327"/>
    </row>
    <row r="66" spans="1:40" ht="14.4" x14ac:dyDescent="0.3">
      <c r="A66" s="325" t="s">
        <v>718</v>
      </c>
      <c r="B66" s="325" t="s">
        <v>783</v>
      </c>
      <c r="C66" s="326">
        <v>70</v>
      </c>
      <c r="D66" s="326">
        <v>70</v>
      </c>
      <c r="E66" s="326">
        <v>70</v>
      </c>
      <c r="F66" s="326">
        <v>70</v>
      </c>
      <c r="G66" s="326">
        <v>70</v>
      </c>
      <c r="H66" s="326">
        <v>70</v>
      </c>
      <c r="I66" s="326">
        <v>70</v>
      </c>
      <c r="J66" s="326">
        <v>70</v>
      </c>
      <c r="K66" s="326">
        <v>70</v>
      </c>
      <c r="L66" s="326">
        <v>70</v>
      </c>
      <c r="M66" s="326">
        <v>70</v>
      </c>
      <c r="N66" s="326">
        <v>70</v>
      </c>
      <c r="O66" s="326">
        <v>70</v>
      </c>
      <c r="P66" s="326">
        <v>70</v>
      </c>
      <c r="Q66" s="327"/>
      <c r="R66" s="327"/>
      <c r="S66" s="327"/>
      <c r="T66" s="327"/>
      <c r="U66" s="327"/>
      <c r="V66" s="327"/>
      <c r="W66" s="327"/>
      <c r="X66" s="327"/>
      <c r="Y66" s="327"/>
      <c r="Z66" s="327"/>
      <c r="AA66" s="327"/>
      <c r="AB66" s="327"/>
      <c r="AC66" s="327"/>
      <c r="AD66" s="327"/>
      <c r="AE66" s="327"/>
      <c r="AF66" s="327"/>
      <c r="AG66" s="327"/>
      <c r="AH66" s="327"/>
      <c r="AI66" s="327"/>
      <c r="AJ66" s="327"/>
      <c r="AK66" s="327"/>
      <c r="AL66" s="327"/>
      <c r="AM66" s="327"/>
      <c r="AN66" s="327"/>
    </row>
    <row r="67" spans="1:40" ht="14.4" x14ac:dyDescent="0.3">
      <c r="A67" s="325" t="s">
        <v>718</v>
      </c>
      <c r="B67" s="325" t="s">
        <v>784</v>
      </c>
      <c r="C67" s="326">
        <v>70</v>
      </c>
      <c r="D67" s="326">
        <v>70</v>
      </c>
      <c r="E67" s="326">
        <v>70</v>
      </c>
      <c r="F67" s="326">
        <v>70</v>
      </c>
      <c r="G67" s="326">
        <v>70</v>
      </c>
      <c r="H67" s="326">
        <v>70</v>
      </c>
      <c r="I67" s="326">
        <v>70</v>
      </c>
      <c r="J67" s="326">
        <v>70</v>
      </c>
      <c r="K67" s="326">
        <v>70</v>
      </c>
      <c r="L67" s="326">
        <v>70</v>
      </c>
      <c r="M67" s="326">
        <v>70</v>
      </c>
      <c r="N67" s="326">
        <v>70</v>
      </c>
      <c r="O67" s="326">
        <v>70</v>
      </c>
      <c r="P67" s="326">
        <v>70</v>
      </c>
      <c r="Q67" s="327"/>
      <c r="R67" s="327"/>
      <c r="S67" s="327"/>
      <c r="T67" s="327"/>
      <c r="U67" s="327"/>
      <c r="V67" s="327"/>
      <c r="W67" s="327"/>
      <c r="X67" s="327"/>
      <c r="Y67" s="327"/>
      <c r="Z67" s="327"/>
      <c r="AA67" s="327"/>
      <c r="AB67" s="327"/>
      <c r="AC67" s="327"/>
      <c r="AD67" s="327"/>
      <c r="AE67" s="327"/>
      <c r="AF67" s="327"/>
      <c r="AG67" s="327"/>
      <c r="AH67" s="327"/>
      <c r="AI67" s="327"/>
      <c r="AJ67" s="327"/>
      <c r="AK67" s="327"/>
      <c r="AL67" s="327"/>
      <c r="AM67" s="327"/>
      <c r="AN67" s="327"/>
    </row>
    <row r="68" spans="1:40" ht="14.4" x14ac:dyDescent="0.3">
      <c r="A68" s="325" t="s">
        <v>718</v>
      </c>
      <c r="B68" s="325" t="s">
        <v>785</v>
      </c>
      <c r="C68" s="326">
        <v>70</v>
      </c>
      <c r="D68" s="326">
        <v>70</v>
      </c>
      <c r="E68" s="326">
        <v>70</v>
      </c>
      <c r="F68" s="326">
        <v>70</v>
      </c>
      <c r="G68" s="326">
        <v>70</v>
      </c>
      <c r="H68" s="326">
        <v>70</v>
      </c>
      <c r="I68" s="326">
        <v>70</v>
      </c>
      <c r="J68" s="326">
        <v>70</v>
      </c>
      <c r="K68" s="326">
        <v>70</v>
      </c>
      <c r="L68" s="326">
        <v>70</v>
      </c>
      <c r="M68" s="326">
        <v>70</v>
      </c>
      <c r="N68" s="326">
        <v>70</v>
      </c>
      <c r="O68" s="326">
        <v>70</v>
      </c>
      <c r="P68" s="326">
        <v>70</v>
      </c>
      <c r="Q68" s="327"/>
      <c r="R68" s="327"/>
      <c r="S68" s="327"/>
      <c r="T68" s="327"/>
      <c r="U68" s="327"/>
      <c r="V68" s="327"/>
      <c r="W68" s="327"/>
      <c r="X68" s="327"/>
      <c r="Y68" s="327"/>
      <c r="Z68" s="327"/>
      <c r="AA68" s="327"/>
      <c r="AB68" s="327"/>
      <c r="AC68" s="327"/>
      <c r="AD68" s="327"/>
      <c r="AE68" s="327"/>
      <c r="AF68" s="327"/>
      <c r="AG68" s="327"/>
      <c r="AH68" s="327"/>
      <c r="AI68" s="327"/>
      <c r="AJ68" s="327"/>
      <c r="AK68" s="327"/>
      <c r="AL68" s="327"/>
      <c r="AM68" s="327"/>
      <c r="AN68" s="327"/>
    </row>
    <row r="69" spans="1:40" ht="14.4" x14ac:dyDescent="0.3">
      <c r="A69" s="325" t="s">
        <v>725</v>
      </c>
      <c r="B69" s="325" t="s">
        <v>786</v>
      </c>
      <c r="C69" s="326">
        <v>420</v>
      </c>
      <c r="D69" s="326">
        <v>420</v>
      </c>
      <c r="E69" s="326">
        <v>420</v>
      </c>
      <c r="F69" s="326">
        <v>420</v>
      </c>
      <c r="G69" s="326">
        <v>420</v>
      </c>
      <c r="H69" s="326">
        <v>420</v>
      </c>
      <c r="I69" s="326">
        <v>420</v>
      </c>
      <c r="J69" s="326">
        <v>420</v>
      </c>
      <c r="K69" s="326">
        <v>420</v>
      </c>
      <c r="L69" s="326">
        <v>420</v>
      </c>
      <c r="M69" s="326">
        <v>420</v>
      </c>
      <c r="N69" s="326">
        <v>420</v>
      </c>
      <c r="O69" s="326">
        <v>420</v>
      </c>
      <c r="P69" s="326">
        <v>420</v>
      </c>
      <c r="Q69" s="326">
        <v>420</v>
      </c>
      <c r="R69" s="326">
        <v>420</v>
      </c>
      <c r="S69" s="326">
        <v>420</v>
      </c>
      <c r="T69" s="326">
        <v>420</v>
      </c>
      <c r="U69" s="326">
        <v>420</v>
      </c>
      <c r="V69" s="326">
        <v>420</v>
      </c>
      <c r="W69" s="327"/>
      <c r="X69" s="327"/>
      <c r="Y69" s="327"/>
      <c r="Z69" s="327"/>
      <c r="AA69" s="327"/>
      <c r="AB69" s="327"/>
      <c r="AC69" s="327"/>
      <c r="AD69" s="327"/>
      <c r="AE69" s="327"/>
      <c r="AF69" s="327"/>
      <c r="AG69" s="327"/>
      <c r="AH69" s="327"/>
      <c r="AI69" s="327"/>
      <c r="AJ69" s="327"/>
      <c r="AK69" s="327"/>
      <c r="AL69" s="327"/>
      <c r="AM69" s="327"/>
      <c r="AN69" s="327"/>
    </row>
    <row r="70" spans="1:40" ht="14.4" x14ac:dyDescent="0.3">
      <c r="A70" s="325" t="s">
        <v>725</v>
      </c>
      <c r="B70" s="325" t="s">
        <v>787</v>
      </c>
      <c r="C70" s="326">
        <v>420</v>
      </c>
      <c r="D70" s="326">
        <v>420</v>
      </c>
      <c r="E70" s="326">
        <v>420</v>
      </c>
      <c r="F70" s="326">
        <v>420</v>
      </c>
      <c r="G70" s="326">
        <v>420</v>
      </c>
      <c r="H70" s="326">
        <v>420</v>
      </c>
      <c r="I70" s="326">
        <v>420</v>
      </c>
      <c r="J70" s="326">
        <v>420</v>
      </c>
      <c r="K70" s="326">
        <v>420</v>
      </c>
      <c r="L70" s="326">
        <v>420</v>
      </c>
      <c r="M70" s="326">
        <v>420</v>
      </c>
      <c r="N70" s="326">
        <v>420</v>
      </c>
      <c r="O70" s="326">
        <v>420</v>
      </c>
      <c r="P70" s="326">
        <v>420</v>
      </c>
      <c r="Q70" s="326">
        <v>420</v>
      </c>
      <c r="R70" s="326">
        <v>420</v>
      </c>
      <c r="S70" s="326">
        <v>420</v>
      </c>
      <c r="T70" s="326">
        <v>420</v>
      </c>
      <c r="U70" s="326">
        <v>420</v>
      </c>
      <c r="V70" s="326">
        <v>420</v>
      </c>
      <c r="W70" s="327"/>
      <c r="X70" s="327"/>
      <c r="Y70" s="327"/>
      <c r="Z70" s="327"/>
      <c r="AA70" s="327"/>
      <c r="AB70" s="327"/>
      <c r="AC70" s="327"/>
      <c r="AD70" s="327"/>
      <c r="AE70" s="327"/>
      <c r="AF70" s="327"/>
      <c r="AG70" s="327"/>
      <c r="AH70" s="327"/>
      <c r="AI70" s="327"/>
      <c r="AJ70" s="327"/>
      <c r="AK70" s="327"/>
      <c r="AL70" s="327"/>
      <c r="AM70" s="327"/>
      <c r="AN70" s="327"/>
    </row>
    <row r="71" spans="1:40" ht="14.4" x14ac:dyDescent="0.3">
      <c r="A71" s="325" t="s">
        <v>726</v>
      </c>
      <c r="B71" s="325" t="s">
        <v>788</v>
      </c>
      <c r="C71" s="327"/>
      <c r="D71" s="327"/>
      <c r="E71" s="327"/>
      <c r="F71" s="327"/>
      <c r="G71" s="327"/>
      <c r="H71" s="327"/>
      <c r="I71" s="327"/>
      <c r="J71" s="327"/>
      <c r="K71" s="327"/>
      <c r="L71" s="327"/>
      <c r="M71" s="327"/>
      <c r="N71" s="327"/>
      <c r="O71" s="327"/>
      <c r="P71" s="327"/>
      <c r="Q71" s="327"/>
      <c r="R71" s="327"/>
      <c r="S71" s="327"/>
      <c r="T71" s="327"/>
      <c r="U71" s="327"/>
      <c r="V71" s="327"/>
      <c r="W71" s="326">
        <v>375</v>
      </c>
      <c r="X71" s="326">
        <v>375</v>
      </c>
      <c r="Y71" s="326">
        <v>375</v>
      </c>
      <c r="Z71" s="326">
        <v>375</v>
      </c>
      <c r="AA71" s="326">
        <v>375</v>
      </c>
      <c r="AB71" s="326">
        <v>375</v>
      </c>
      <c r="AC71" s="327"/>
      <c r="AD71" s="327"/>
      <c r="AE71" s="327"/>
      <c r="AF71" s="327"/>
      <c r="AG71" s="327"/>
      <c r="AH71" s="327"/>
      <c r="AI71" s="327"/>
      <c r="AJ71" s="327"/>
      <c r="AK71" s="327"/>
      <c r="AL71" s="327"/>
      <c r="AM71" s="327"/>
      <c r="AN71" s="327"/>
    </row>
    <row r="72" spans="1:40" ht="14.4" x14ac:dyDescent="0.3">
      <c r="A72" s="325" t="s">
        <v>726</v>
      </c>
      <c r="B72" s="325" t="s">
        <v>789</v>
      </c>
      <c r="C72" s="327"/>
      <c r="D72" s="327"/>
      <c r="E72" s="327"/>
      <c r="F72" s="327"/>
      <c r="G72" s="327"/>
      <c r="H72" s="327"/>
      <c r="I72" s="327"/>
      <c r="J72" s="327"/>
      <c r="K72" s="327"/>
      <c r="L72" s="327"/>
      <c r="M72" s="327"/>
      <c r="N72" s="327"/>
      <c r="O72" s="327"/>
      <c r="P72" s="327"/>
      <c r="Q72" s="327"/>
      <c r="R72" s="327"/>
      <c r="S72" s="327"/>
      <c r="T72" s="327"/>
      <c r="U72" s="327"/>
      <c r="V72" s="327"/>
      <c r="W72" s="326">
        <v>375</v>
      </c>
      <c r="X72" s="326">
        <v>375</v>
      </c>
      <c r="Y72" s="326">
        <v>375</v>
      </c>
      <c r="Z72" s="326">
        <v>375</v>
      </c>
      <c r="AA72" s="326">
        <v>375</v>
      </c>
      <c r="AB72" s="326">
        <v>375</v>
      </c>
      <c r="AC72" s="326">
        <v>375</v>
      </c>
      <c r="AD72" s="326">
        <v>375</v>
      </c>
      <c r="AE72" s="326">
        <v>375</v>
      </c>
      <c r="AF72" s="326">
        <v>375</v>
      </c>
      <c r="AG72" s="326">
        <v>375</v>
      </c>
      <c r="AH72" s="326">
        <v>375</v>
      </c>
      <c r="AI72" s="326">
        <v>375</v>
      </c>
      <c r="AJ72" s="326">
        <v>375</v>
      </c>
      <c r="AK72" s="327"/>
      <c r="AL72" s="327"/>
      <c r="AM72" s="327"/>
      <c r="AN72" s="327"/>
    </row>
    <row r="73" spans="1:40" ht="14.4" x14ac:dyDescent="0.3">
      <c r="A73" s="325" t="s">
        <v>726</v>
      </c>
      <c r="B73" s="325" t="s">
        <v>1760</v>
      </c>
      <c r="C73" s="327"/>
      <c r="D73" s="327"/>
      <c r="E73" s="327"/>
      <c r="F73" s="327"/>
      <c r="G73" s="327"/>
      <c r="H73" s="327"/>
      <c r="I73" s="327"/>
      <c r="J73" s="327"/>
      <c r="K73" s="327"/>
      <c r="L73" s="327"/>
      <c r="M73" s="327"/>
      <c r="N73" s="327"/>
      <c r="O73" s="327"/>
      <c r="P73" s="327"/>
      <c r="Q73" s="327"/>
      <c r="R73" s="327"/>
      <c r="S73" s="327"/>
      <c r="T73" s="327"/>
      <c r="U73" s="327"/>
      <c r="V73" s="327"/>
      <c r="W73" s="327"/>
      <c r="X73" s="327"/>
      <c r="Y73" s="327"/>
      <c r="Z73" s="327"/>
      <c r="AA73" s="327"/>
      <c r="AB73" s="327"/>
      <c r="AC73" s="327"/>
      <c r="AD73" s="327"/>
      <c r="AE73" s="327"/>
      <c r="AF73" s="327"/>
      <c r="AG73" s="327"/>
      <c r="AH73" s="327"/>
      <c r="AI73" s="327"/>
      <c r="AJ73" s="326">
        <v>330</v>
      </c>
      <c r="AK73" s="326">
        <v>330</v>
      </c>
      <c r="AL73" s="326">
        <v>330</v>
      </c>
      <c r="AM73" s="326">
        <v>330</v>
      </c>
      <c r="AN73" s="326">
        <v>330</v>
      </c>
    </row>
    <row r="74" spans="1:40" ht="14.4" x14ac:dyDescent="0.3">
      <c r="A74" s="325" t="s">
        <v>726</v>
      </c>
      <c r="B74" s="325" t="s">
        <v>786</v>
      </c>
      <c r="C74" s="327"/>
      <c r="D74" s="327"/>
      <c r="E74" s="327"/>
      <c r="F74" s="327"/>
      <c r="G74" s="327"/>
      <c r="H74" s="327"/>
      <c r="I74" s="327"/>
      <c r="J74" s="327"/>
      <c r="K74" s="327"/>
      <c r="L74" s="327"/>
      <c r="M74" s="327"/>
      <c r="N74" s="327"/>
      <c r="O74" s="327"/>
      <c r="P74" s="327"/>
      <c r="Q74" s="327"/>
      <c r="R74" s="327"/>
      <c r="S74" s="327"/>
      <c r="T74" s="327"/>
      <c r="U74" s="327"/>
      <c r="V74" s="326">
        <v>375</v>
      </c>
      <c r="W74" s="326">
        <v>375</v>
      </c>
      <c r="X74" s="327"/>
      <c r="Y74" s="327"/>
      <c r="Z74" s="327"/>
      <c r="AA74" s="327"/>
      <c r="AB74" s="327"/>
      <c r="AC74" s="327"/>
      <c r="AD74" s="327"/>
      <c r="AE74" s="327"/>
      <c r="AF74" s="327"/>
      <c r="AG74" s="327"/>
      <c r="AH74" s="327"/>
      <c r="AI74" s="327"/>
      <c r="AJ74" s="327"/>
      <c r="AK74" s="327"/>
      <c r="AL74" s="327"/>
      <c r="AM74" s="327"/>
      <c r="AN74" s="327"/>
    </row>
    <row r="75" spans="1:40" ht="14.4" x14ac:dyDescent="0.3">
      <c r="A75" s="325" t="s">
        <v>726</v>
      </c>
      <c r="B75" s="325" t="s">
        <v>787</v>
      </c>
      <c r="C75" s="327"/>
      <c r="D75" s="327"/>
      <c r="E75" s="327"/>
      <c r="F75" s="327"/>
      <c r="G75" s="327"/>
      <c r="H75" s="327"/>
      <c r="I75" s="327"/>
      <c r="J75" s="327"/>
      <c r="K75" s="327"/>
      <c r="L75" s="327"/>
      <c r="M75" s="327"/>
      <c r="N75" s="327"/>
      <c r="O75" s="327"/>
      <c r="P75" s="327"/>
      <c r="Q75" s="327"/>
      <c r="R75" s="327"/>
      <c r="S75" s="327"/>
      <c r="T75" s="327"/>
      <c r="U75" s="327"/>
      <c r="V75" s="326">
        <v>375</v>
      </c>
      <c r="W75" s="326">
        <v>375</v>
      </c>
      <c r="X75" s="326">
        <v>375</v>
      </c>
      <c r="Y75" s="326">
        <v>375</v>
      </c>
      <c r="Z75" s="326">
        <v>375</v>
      </c>
      <c r="AA75" s="327"/>
      <c r="AB75" s="327"/>
      <c r="AC75" s="327"/>
      <c r="AD75" s="327"/>
      <c r="AE75" s="327"/>
      <c r="AF75" s="327"/>
      <c r="AG75" s="327"/>
      <c r="AH75" s="327"/>
      <c r="AI75" s="327"/>
      <c r="AJ75" s="327"/>
      <c r="AK75" s="327"/>
      <c r="AL75" s="327"/>
      <c r="AM75" s="327"/>
      <c r="AN75" s="327"/>
    </row>
    <row r="76" spans="1:40" ht="14.4" x14ac:dyDescent="0.3">
      <c r="A76" s="325" t="s">
        <v>722</v>
      </c>
      <c r="B76" s="325" t="s">
        <v>790</v>
      </c>
      <c r="C76" s="327"/>
      <c r="D76" s="327"/>
      <c r="E76" s="327"/>
      <c r="F76" s="327"/>
      <c r="G76" s="327"/>
      <c r="H76" s="327"/>
      <c r="I76" s="327"/>
      <c r="J76" s="327"/>
      <c r="K76" s="327"/>
      <c r="L76" s="327"/>
      <c r="M76" s="327"/>
      <c r="N76" s="327"/>
      <c r="O76" s="327"/>
      <c r="P76" s="327"/>
      <c r="Q76" s="327"/>
      <c r="R76" s="327"/>
      <c r="S76" s="327"/>
      <c r="T76" s="327"/>
      <c r="U76" s="327"/>
      <c r="V76" s="327"/>
      <c r="W76" s="327"/>
      <c r="X76" s="327"/>
      <c r="Y76" s="327"/>
      <c r="Z76" s="327"/>
      <c r="AA76" s="327"/>
      <c r="AB76" s="327"/>
      <c r="AC76" s="327"/>
      <c r="AD76" s="326">
        <v>55</v>
      </c>
      <c r="AE76" s="326">
        <v>55</v>
      </c>
      <c r="AF76" s="327"/>
      <c r="AG76" s="327"/>
      <c r="AH76" s="327"/>
      <c r="AI76" s="326">
        <v>55</v>
      </c>
      <c r="AJ76" s="326">
        <v>55</v>
      </c>
      <c r="AK76" s="326">
        <v>55</v>
      </c>
      <c r="AL76" s="326">
        <v>55</v>
      </c>
      <c r="AM76" s="326">
        <v>55</v>
      </c>
      <c r="AN76" s="326">
        <v>55</v>
      </c>
    </row>
    <row r="77" spans="1:40" ht="14.4" x14ac:dyDescent="0.3">
      <c r="A77" s="325" t="s">
        <v>722</v>
      </c>
      <c r="B77" s="325" t="s">
        <v>791</v>
      </c>
      <c r="C77" s="327"/>
      <c r="D77" s="327"/>
      <c r="E77" s="327"/>
      <c r="F77" s="327"/>
      <c r="G77" s="327"/>
      <c r="H77" s="327"/>
      <c r="I77" s="327"/>
      <c r="J77" s="327"/>
      <c r="K77" s="327"/>
      <c r="L77" s="327"/>
      <c r="M77" s="327"/>
      <c r="N77" s="326">
        <v>45</v>
      </c>
      <c r="O77" s="326">
        <v>45</v>
      </c>
      <c r="P77" s="326">
        <v>45</v>
      </c>
      <c r="Q77" s="326">
        <v>45</v>
      </c>
      <c r="R77" s="326">
        <v>45</v>
      </c>
      <c r="S77" s="326">
        <v>45</v>
      </c>
      <c r="T77" s="326">
        <v>45</v>
      </c>
      <c r="U77" s="326">
        <v>45</v>
      </c>
      <c r="V77" s="326">
        <v>45</v>
      </c>
      <c r="W77" s="326">
        <v>45</v>
      </c>
      <c r="X77" s="326">
        <v>50</v>
      </c>
      <c r="Y77" s="326">
        <v>50</v>
      </c>
      <c r="Z77" s="326">
        <v>50</v>
      </c>
      <c r="AA77" s="326">
        <v>50</v>
      </c>
      <c r="AB77" s="326">
        <v>50</v>
      </c>
      <c r="AC77" s="326">
        <v>50</v>
      </c>
      <c r="AD77" s="326">
        <v>50</v>
      </c>
      <c r="AE77" s="327"/>
      <c r="AF77" s="327"/>
      <c r="AG77" s="327"/>
      <c r="AH77" s="327"/>
      <c r="AI77" s="327"/>
      <c r="AJ77" s="327"/>
      <c r="AK77" s="327"/>
      <c r="AL77" s="327"/>
      <c r="AM77" s="327"/>
      <c r="AN77" s="327"/>
    </row>
    <row r="78" spans="1:40" ht="14.4" x14ac:dyDescent="0.3">
      <c r="A78" s="325" t="s">
        <v>722</v>
      </c>
      <c r="B78" s="325" t="s">
        <v>771</v>
      </c>
      <c r="C78" s="326">
        <v>100</v>
      </c>
      <c r="D78" s="326">
        <v>100</v>
      </c>
      <c r="E78" s="326">
        <v>100</v>
      </c>
      <c r="F78" s="326">
        <v>100</v>
      </c>
      <c r="G78" s="326">
        <v>100</v>
      </c>
      <c r="H78" s="326">
        <v>100</v>
      </c>
      <c r="I78" s="326">
        <v>100</v>
      </c>
      <c r="J78" s="326">
        <v>100</v>
      </c>
      <c r="K78" s="326">
        <v>100</v>
      </c>
      <c r="L78" s="326">
        <v>100</v>
      </c>
      <c r="M78" s="326">
        <v>100</v>
      </c>
      <c r="N78" s="326">
        <v>100</v>
      </c>
      <c r="O78" s="327"/>
      <c r="P78" s="327"/>
      <c r="Q78" s="327"/>
      <c r="R78" s="327"/>
      <c r="S78" s="327"/>
      <c r="T78" s="327"/>
      <c r="U78" s="327"/>
      <c r="V78" s="327"/>
      <c r="W78" s="327"/>
      <c r="X78" s="327"/>
      <c r="Y78" s="327"/>
      <c r="Z78" s="327"/>
      <c r="AA78" s="327"/>
      <c r="AB78" s="327"/>
      <c r="AC78" s="327"/>
      <c r="AD78" s="327"/>
      <c r="AE78" s="327"/>
      <c r="AF78" s="327"/>
      <c r="AG78" s="327"/>
      <c r="AH78" s="327"/>
      <c r="AI78" s="327"/>
      <c r="AJ78" s="327"/>
      <c r="AK78" s="327"/>
      <c r="AL78" s="327"/>
      <c r="AM78" s="327"/>
      <c r="AN78" s="327"/>
    </row>
    <row r="79" spans="1:40" ht="14.4" x14ac:dyDescent="0.3">
      <c r="A79" s="325" t="s">
        <v>722</v>
      </c>
      <c r="B79" s="325" t="s">
        <v>792</v>
      </c>
      <c r="C79" s="327"/>
      <c r="D79" s="327"/>
      <c r="E79" s="327"/>
      <c r="F79" s="327"/>
      <c r="G79" s="327"/>
      <c r="H79" s="327"/>
      <c r="I79" s="327"/>
      <c r="J79" s="327"/>
      <c r="K79" s="327"/>
      <c r="L79" s="327"/>
      <c r="M79" s="327"/>
      <c r="N79" s="326">
        <v>100</v>
      </c>
      <c r="O79" s="326">
        <v>100</v>
      </c>
      <c r="P79" s="326">
        <v>100</v>
      </c>
      <c r="Q79" s="326">
        <v>95</v>
      </c>
      <c r="R79" s="327"/>
      <c r="S79" s="327"/>
      <c r="T79" s="327"/>
      <c r="U79" s="327"/>
      <c r="V79" s="327"/>
      <c r="W79" s="327"/>
      <c r="X79" s="327"/>
      <c r="Y79" s="327"/>
      <c r="Z79" s="327"/>
      <c r="AA79" s="327"/>
      <c r="AB79" s="327"/>
      <c r="AC79" s="327"/>
      <c r="AD79" s="327"/>
      <c r="AE79" s="327"/>
      <c r="AF79" s="327"/>
      <c r="AG79" s="327"/>
      <c r="AH79" s="327"/>
      <c r="AI79" s="327"/>
      <c r="AJ79" s="327"/>
      <c r="AK79" s="327"/>
      <c r="AL79" s="327"/>
      <c r="AM79" s="327"/>
      <c r="AN79" s="327"/>
    </row>
    <row r="80" spans="1:40" ht="14.4" x14ac:dyDescent="0.3">
      <c r="A80" s="325" t="s">
        <v>722</v>
      </c>
      <c r="B80" s="325" t="s">
        <v>793</v>
      </c>
      <c r="C80" s="327"/>
      <c r="D80" s="327"/>
      <c r="E80" s="327"/>
      <c r="F80" s="327"/>
      <c r="G80" s="327"/>
      <c r="H80" s="327"/>
      <c r="I80" s="327"/>
      <c r="J80" s="327"/>
      <c r="K80" s="327"/>
      <c r="L80" s="327"/>
      <c r="M80" s="327"/>
      <c r="N80" s="327"/>
      <c r="O80" s="327"/>
      <c r="P80" s="327"/>
      <c r="Q80" s="327"/>
      <c r="R80" s="327"/>
      <c r="S80" s="327"/>
      <c r="T80" s="327"/>
      <c r="U80" s="327"/>
      <c r="V80" s="327"/>
      <c r="W80" s="327"/>
      <c r="X80" s="327"/>
      <c r="Y80" s="327"/>
      <c r="Z80" s="327"/>
      <c r="AA80" s="327"/>
      <c r="AB80" s="327"/>
      <c r="AC80" s="327"/>
      <c r="AD80" s="326">
        <v>55</v>
      </c>
      <c r="AE80" s="326">
        <v>55</v>
      </c>
      <c r="AF80" s="326">
        <v>55</v>
      </c>
      <c r="AG80" s="326">
        <v>55</v>
      </c>
      <c r="AH80" s="326">
        <v>55</v>
      </c>
      <c r="AI80" s="326">
        <v>55</v>
      </c>
      <c r="AJ80" s="326">
        <v>55</v>
      </c>
      <c r="AK80" s="326">
        <v>55</v>
      </c>
      <c r="AL80" s="326">
        <v>55</v>
      </c>
      <c r="AM80" s="326">
        <v>55</v>
      </c>
      <c r="AN80" s="326">
        <v>55</v>
      </c>
    </row>
    <row r="81" spans="1:40" ht="14.4" x14ac:dyDescent="0.3">
      <c r="A81" s="325" t="s">
        <v>722</v>
      </c>
      <c r="B81" s="325" t="s">
        <v>772</v>
      </c>
      <c r="C81" s="326">
        <v>100</v>
      </c>
      <c r="D81" s="326">
        <v>100</v>
      </c>
      <c r="E81" s="326">
        <v>100</v>
      </c>
      <c r="F81" s="326">
        <v>100</v>
      </c>
      <c r="G81" s="326">
        <v>100</v>
      </c>
      <c r="H81" s="326">
        <v>100</v>
      </c>
      <c r="I81" s="326">
        <v>100</v>
      </c>
      <c r="J81" s="326">
        <v>100</v>
      </c>
      <c r="K81" s="326">
        <v>100</v>
      </c>
      <c r="L81" s="326">
        <v>100</v>
      </c>
      <c r="M81" s="326">
        <v>100</v>
      </c>
      <c r="N81" s="326">
        <v>100</v>
      </c>
      <c r="O81" s="327"/>
      <c r="P81" s="327"/>
      <c r="Q81" s="327"/>
      <c r="R81" s="327"/>
      <c r="S81" s="327"/>
      <c r="T81" s="327"/>
      <c r="U81" s="327"/>
      <c r="V81" s="327"/>
      <c r="W81" s="327"/>
      <c r="X81" s="327"/>
      <c r="Y81" s="327"/>
      <c r="Z81" s="327"/>
      <c r="AA81" s="327"/>
      <c r="AB81" s="327"/>
      <c r="AC81" s="327"/>
      <c r="AD81" s="327"/>
      <c r="AE81" s="327"/>
      <c r="AF81" s="327"/>
      <c r="AG81" s="327"/>
      <c r="AH81" s="327"/>
      <c r="AI81" s="327"/>
      <c r="AJ81" s="327"/>
      <c r="AK81" s="327"/>
      <c r="AL81" s="327"/>
      <c r="AM81" s="327"/>
      <c r="AN81" s="327"/>
    </row>
    <row r="82" spans="1:40" ht="14.4" x14ac:dyDescent="0.3">
      <c r="A82" s="325" t="s">
        <v>722</v>
      </c>
      <c r="B82" s="325" t="s">
        <v>794</v>
      </c>
      <c r="C82" s="327"/>
      <c r="D82" s="327"/>
      <c r="E82" s="327"/>
      <c r="F82" s="327"/>
      <c r="G82" s="327"/>
      <c r="H82" s="327"/>
      <c r="I82" s="327"/>
      <c r="J82" s="327"/>
      <c r="K82" s="327"/>
      <c r="L82" s="327"/>
      <c r="M82" s="327"/>
      <c r="N82" s="326">
        <v>100</v>
      </c>
      <c r="O82" s="326">
        <v>100</v>
      </c>
      <c r="P82" s="326">
        <v>100</v>
      </c>
      <c r="Q82" s="326">
        <v>95</v>
      </c>
      <c r="R82" s="327"/>
      <c r="S82" s="327"/>
      <c r="T82" s="327"/>
      <c r="U82" s="327"/>
      <c r="V82" s="327"/>
      <c r="W82" s="327"/>
      <c r="X82" s="327"/>
      <c r="Y82" s="327"/>
      <c r="Z82" s="327"/>
      <c r="AA82" s="327"/>
      <c r="AB82" s="327"/>
      <c r="AC82" s="327"/>
      <c r="AD82" s="327"/>
      <c r="AE82" s="327"/>
      <c r="AF82" s="327"/>
      <c r="AG82" s="327"/>
      <c r="AH82" s="327"/>
      <c r="AI82" s="327"/>
      <c r="AJ82" s="327"/>
      <c r="AK82" s="327"/>
      <c r="AL82" s="327"/>
      <c r="AM82" s="327"/>
      <c r="AN82" s="327"/>
    </row>
    <row r="83" spans="1:40" ht="14.4" x14ac:dyDescent="0.3">
      <c r="A83" s="325" t="s">
        <v>722</v>
      </c>
      <c r="B83" s="325" t="s">
        <v>795</v>
      </c>
      <c r="C83" s="326">
        <v>105</v>
      </c>
      <c r="D83" s="326">
        <v>105</v>
      </c>
      <c r="E83" s="326">
        <v>105</v>
      </c>
      <c r="F83" s="326">
        <v>105</v>
      </c>
      <c r="G83" s="326">
        <v>105</v>
      </c>
      <c r="H83" s="326">
        <v>105</v>
      </c>
      <c r="I83" s="326">
        <v>105</v>
      </c>
      <c r="J83" s="326">
        <v>105</v>
      </c>
      <c r="K83" s="326">
        <v>105</v>
      </c>
      <c r="L83" s="326">
        <v>105</v>
      </c>
      <c r="M83" s="326">
        <v>105</v>
      </c>
      <c r="N83" s="326">
        <v>105</v>
      </c>
      <c r="O83" s="327"/>
      <c r="P83" s="327"/>
      <c r="Q83" s="327"/>
      <c r="R83" s="327"/>
      <c r="S83" s="327"/>
      <c r="T83" s="327"/>
      <c r="U83" s="327"/>
      <c r="V83" s="327"/>
      <c r="W83" s="327"/>
      <c r="X83" s="327"/>
      <c r="Y83" s="327"/>
      <c r="Z83" s="327"/>
      <c r="AA83" s="327"/>
      <c r="AB83" s="327"/>
      <c r="AC83" s="327"/>
      <c r="AD83" s="327"/>
      <c r="AE83" s="327"/>
      <c r="AF83" s="327"/>
      <c r="AG83" s="327"/>
      <c r="AH83" s="327"/>
      <c r="AI83" s="327"/>
      <c r="AJ83" s="327"/>
      <c r="AK83" s="327"/>
      <c r="AL83" s="327"/>
      <c r="AM83" s="327"/>
      <c r="AN83" s="327"/>
    </row>
    <row r="84" spans="1:40" ht="14.4" x14ac:dyDescent="0.3">
      <c r="A84" s="325" t="s">
        <v>722</v>
      </c>
      <c r="B84" s="325" t="s">
        <v>796</v>
      </c>
      <c r="C84" s="327"/>
      <c r="D84" s="327"/>
      <c r="E84" s="327"/>
      <c r="F84" s="327"/>
      <c r="G84" s="327"/>
      <c r="H84" s="327"/>
      <c r="I84" s="327"/>
      <c r="J84" s="327"/>
      <c r="K84" s="327"/>
      <c r="L84" s="327"/>
      <c r="M84" s="327"/>
      <c r="N84" s="326">
        <v>45</v>
      </c>
      <c r="O84" s="326">
        <v>45</v>
      </c>
      <c r="P84" s="326">
        <v>45</v>
      </c>
      <c r="Q84" s="326">
        <v>45</v>
      </c>
      <c r="R84" s="326">
        <v>45</v>
      </c>
      <c r="S84" s="326">
        <v>45</v>
      </c>
      <c r="T84" s="326">
        <v>45</v>
      </c>
      <c r="U84" s="326">
        <v>45</v>
      </c>
      <c r="V84" s="326">
        <v>45</v>
      </c>
      <c r="W84" s="326">
        <v>45</v>
      </c>
      <c r="X84" s="326">
        <v>50</v>
      </c>
      <c r="Y84" s="326">
        <v>50</v>
      </c>
      <c r="Z84" s="326">
        <v>50</v>
      </c>
      <c r="AA84" s="326">
        <v>50</v>
      </c>
      <c r="AB84" s="326">
        <v>50</v>
      </c>
      <c r="AC84" s="326">
        <v>50</v>
      </c>
      <c r="AD84" s="326">
        <v>50</v>
      </c>
      <c r="AE84" s="327"/>
      <c r="AF84" s="327"/>
      <c r="AG84" s="327"/>
      <c r="AH84" s="327"/>
      <c r="AI84" s="327"/>
      <c r="AJ84" s="327"/>
      <c r="AK84" s="327"/>
      <c r="AL84" s="327"/>
      <c r="AM84" s="327"/>
      <c r="AN84" s="327"/>
    </row>
    <row r="85" spans="1:40" ht="14.4" x14ac:dyDescent="0.3">
      <c r="A85" s="325" t="s">
        <v>723</v>
      </c>
      <c r="B85" s="325" t="s">
        <v>790</v>
      </c>
      <c r="C85" s="327"/>
      <c r="D85" s="327"/>
      <c r="E85" s="327"/>
      <c r="F85" s="327"/>
      <c r="G85" s="327"/>
      <c r="H85" s="327"/>
      <c r="I85" s="327"/>
      <c r="J85" s="327"/>
      <c r="K85" s="327"/>
      <c r="L85" s="327"/>
      <c r="M85" s="327"/>
      <c r="N85" s="327"/>
      <c r="O85" s="327"/>
      <c r="P85" s="327"/>
      <c r="Q85" s="327"/>
      <c r="R85" s="327"/>
      <c r="S85" s="327"/>
      <c r="T85" s="327"/>
      <c r="U85" s="327"/>
      <c r="V85" s="327"/>
      <c r="W85" s="327"/>
      <c r="X85" s="327"/>
      <c r="Y85" s="327"/>
      <c r="Z85" s="327"/>
      <c r="AA85" s="327"/>
      <c r="AB85" s="327"/>
      <c r="AC85" s="327"/>
      <c r="AD85" s="326">
        <v>72</v>
      </c>
      <c r="AE85" s="326">
        <v>72</v>
      </c>
      <c r="AF85" s="326">
        <v>75</v>
      </c>
      <c r="AG85" s="326">
        <v>75</v>
      </c>
      <c r="AH85" s="326">
        <v>75</v>
      </c>
      <c r="AI85" s="326">
        <v>75</v>
      </c>
      <c r="AJ85" s="326">
        <v>75</v>
      </c>
      <c r="AK85" s="326">
        <v>75</v>
      </c>
      <c r="AL85" s="326">
        <v>75</v>
      </c>
      <c r="AM85" s="326">
        <v>75</v>
      </c>
      <c r="AN85" s="326">
        <v>75</v>
      </c>
    </row>
    <row r="86" spans="1:40" ht="14.4" x14ac:dyDescent="0.3">
      <c r="A86" s="325" t="s">
        <v>723</v>
      </c>
      <c r="B86" s="325" t="s">
        <v>797</v>
      </c>
      <c r="C86" s="327"/>
      <c r="D86" s="327"/>
      <c r="E86" s="327"/>
      <c r="F86" s="327"/>
      <c r="G86" s="327"/>
      <c r="H86" s="327"/>
      <c r="I86" s="327"/>
      <c r="J86" s="327"/>
      <c r="K86" s="327"/>
      <c r="L86" s="327"/>
      <c r="M86" s="327"/>
      <c r="N86" s="327"/>
      <c r="O86" s="327"/>
      <c r="P86" s="327"/>
      <c r="Q86" s="326">
        <v>60</v>
      </c>
      <c r="R86" s="326">
        <v>65</v>
      </c>
      <c r="S86" s="326">
        <v>65</v>
      </c>
      <c r="T86" s="326">
        <v>65</v>
      </c>
      <c r="U86" s="326">
        <v>65</v>
      </c>
      <c r="V86" s="326">
        <v>65</v>
      </c>
      <c r="W86" s="326">
        <v>65</v>
      </c>
      <c r="X86" s="327"/>
      <c r="Y86" s="327"/>
      <c r="Z86" s="327"/>
      <c r="AA86" s="327"/>
      <c r="AB86" s="327"/>
      <c r="AC86" s="327"/>
      <c r="AD86" s="327"/>
      <c r="AE86" s="327"/>
      <c r="AF86" s="327"/>
      <c r="AG86" s="327"/>
      <c r="AH86" s="327"/>
      <c r="AI86" s="327"/>
      <c r="AJ86" s="327"/>
      <c r="AK86" s="327"/>
      <c r="AL86" s="327"/>
      <c r="AM86" s="327"/>
      <c r="AN86" s="327"/>
    </row>
    <row r="87" spans="1:40" ht="14.4" x14ac:dyDescent="0.3">
      <c r="A87" s="325" t="s">
        <v>723</v>
      </c>
      <c r="B87" s="325" t="s">
        <v>791</v>
      </c>
      <c r="C87" s="327"/>
      <c r="D87" s="327"/>
      <c r="E87" s="327"/>
      <c r="F87" s="327"/>
      <c r="G87" s="327"/>
      <c r="H87" s="327"/>
      <c r="I87" s="327"/>
      <c r="J87" s="327"/>
      <c r="K87" s="327"/>
      <c r="L87" s="327"/>
      <c r="M87" s="327"/>
      <c r="N87" s="327"/>
      <c r="O87" s="327"/>
      <c r="P87" s="327"/>
      <c r="Q87" s="327"/>
      <c r="R87" s="327"/>
      <c r="S87" s="327"/>
      <c r="T87" s="326">
        <v>65</v>
      </c>
      <c r="U87" s="326">
        <v>65</v>
      </c>
      <c r="V87" s="326">
        <v>65</v>
      </c>
      <c r="W87" s="326">
        <v>65</v>
      </c>
      <c r="X87" s="326">
        <v>68</v>
      </c>
      <c r="Y87" s="326">
        <v>68</v>
      </c>
      <c r="Z87" s="326">
        <v>68</v>
      </c>
      <c r="AA87" s="326">
        <v>68</v>
      </c>
      <c r="AB87" s="326">
        <v>68</v>
      </c>
      <c r="AC87" s="326">
        <v>68</v>
      </c>
      <c r="AD87" s="326">
        <v>68</v>
      </c>
      <c r="AE87" s="327"/>
      <c r="AF87" s="327"/>
      <c r="AG87" s="327"/>
      <c r="AH87" s="327"/>
      <c r="AI87" s="327"/>
      <c r="AJ87" s="327"/>
      <c r="AK87" s="327"/>
      <c r="AL87" s="327"/>
      <c r="AM87" s="327"/>
      <c r="AN87" s="327"/>
    </row>
    <row r="88" spans="1:40" ht="14.4" x14ac:dyDescent="0.3">
      <c r="A88" s="325" t="s">
        <v>723</v>
      </c>
      <c r="B88" s="325" t="s">
        <v>793</v>
      </c>
      <c r="C88" s="327"/>
      <c r="D88" s="327"/>
      <c r="E88" s="327"/>
      <c r="F88" s="327"/>
      <c r="G88" s="327"/>
      <c r="H88" s="327"/>
      <c r="I88" s="327"/>
      <c r="J88" s="327"/>
      <c r="K88" s="327"/>
      <c r="L88" s="327"/>
      <c r="M88" s="327"/>
      <c r="N88" s="327"/>
      <c r="O88" s="327"/>
      <c r="P88" s="327"/>
      <c r="Q88" s="326">
        <v>60</v>
      </c>
      <c r="R88" s="326">
        <v>65</v>
      </c>
      <c r="S88" s="326">
        <v>65</v>
      </c>
      <c r="T88" s="326">
        <v>65</v>
      </c>
      <c r="U88" s="326">
        <v>65</v>
      </c>
      <c r="V88" s="326">
        <v>65</v>
      </c>
      <c r="W88" s="326">
        <v>65</v>
      </c>
      <c r="X88" s="326">
        <v>70</v>
      </c>
      <c r="Y88" s="326">
        <v>70</v>
      </c>
      <c r="Z88" s="326">
        <v>70</v>
      </c>
      <c r="AA88" s="326">
        <v>70</v>
      </c>
      <c r="AB88" s="326">
        <v>70</v>
      </c>
      <c r="AC88" s="326">
        <v>70</v>
      </c>
      <c r="AD88" s="326">
        <v>70</v>
      </c>
      <c r="AE88" s="326">
        <v>70</v>
      </c>
      <c r="AF88" s="326">
        <v>75</v>
      </c>
      <c r="AG88" s="326">
        <v>75</v>
      </c>
      <c r="AH88" s="326">
        <v>75</v>
      </c>
      <c r="AI88" s="326">
        <v>75</v>
      </c>
      <c r="AJ88" s="326">
        <v>75</v>
      </c>
      <c r="AK88" s="326">
        <v>75</v>
      </c>
      <c r="AL88" s="326">
        <v>75</v>
      </c>
      <c r="AM88" s="326">
        <v>75</v>
      </c>
      <c r="AN88" s="326">
        <v>75</v>
      </c>
    </row>
    <row r="89" spans="1:40" ht="14.4" x14ac:dyDescent="0.3">
      <c r="A89" s="325" t="s">
        <v>723</v>
      </c>
      <c r="B89" s="325" t="s">
        <v>796</v>
      </c>
      <c r="C89" s="327"/>
      <c r="D89" s="327"/>
      <c r="E89" s="327"/>
      <c r="F89" s="327"/>
      <c r="G89" s="327"/>
      <c r="H89" s="327"/>
      <c r="I89" s="327"/>
      <c r="J89" s="327"/>
      <c r="K89" s="327"/>
      <c r="L89" s="327"/>
      <c r="M89" s="327"/>
      <c r="N89" s="327"/>
      <c r="O89" s="327"/>
      <c r="P89" s="327"/>
      <c r="Q89" s="327"/>
      <c r="R89" s="327"/>
      <c r="S89" s="327"/>
      <c r="T89" s="326">
        <v>65</v>
      </c>
      <c r="U89" s="326">
        <v>65</v>
      </c>
      <c r="V89" s="326">
        <v>65</v>
      </c>
      <c r="W89" s="326">
        <v>65</v>
      </c>
      <c r="X89" s="326">
        <v>68</v>
      </c>
      <c r="Y89" s="326">
        <v>68</v>
      </c>
      <c r="Z89" s="326">
        <v>68</v>
      </c>
      <c r="AA89" s="326">
        <v>68</v>
      </c>
      <c r="AB89" s="326">
        <v>68</v>
      </c>
      <c r="AC89" s="326">
        <v>68</v>
      </c>
      <c r="AD89" s="326">
        <v>68</v>
      </c>
      <c r="AE89" s="327"/>
      <c r="AF89" s="327"/>
      <c r="AG89" s="327"/>
      <c r="AH89" s="327"/>
      <c r="AI89" s="327"/>
      <c r="AJ89" s="327"/>
      <c r="AK89" s="327"/>
      <c r="AL89" s="327"/>
      <c r="AM89" s="327"/>
      <c r="AN89" s="327"/>
    </row>
    <row r="90" spans="1:40" ht="14.4" x14ac:dyDescent="0.3">
      <c r="A90" s="325" t="s">
        <v>1310</v>
      </c>
      <c r="B90" s="325" t="s">
        <v>1311</v>
      </c>
      <c r="C90" s="327"/>
      <c r="D90" s="327"/>
      <c r="E90" s="327"/>
      <c r="F90" s="327"/>
      <c r="G90" s="327"/>
      <c r="H90" s="327"/>
      <c r="I90" s="327"/>
      <c r="J90" s="327"/>
      <c r="K90" s="327"/>
      <c r="L90" s="327"/>
      <c r="M90" s="327"/>
      <c r="N90" s="327"/>
      <c r="O90" s="327"/>
      <c r="P90" s="327"/>
      <c r="Q90" s="327"/>
      <c r="R90" s="327"/>
      <c r="S90" s="327"/>
      <c r="T90" s="327"/>
      <c r="U90" s="327"/>
      <c r="V90" s="327"/>
      <c r="W90" s="327"/>
      <c r="X90" s="327"/>
      <c r="Y90" s="327"/>
      <c r="Z90" s="327"/>
      <c r="AA90" s="327"/>
      <c r="AB90" s="327"/>
      <c r="AC90" s="327"/>
      <c r="AD90" s="327"/>
      <c r="AE90" s="326">
        <v>75</v>
      </c>
      <c r="AF90" s="326">
        <v>75</v>
      </c>
      <c r="AG90" s="326">
        <v>75</v>
      </c>
      <c r="AH90" s="326">
        <v>75</v>
      </c>
      <c r="AI90" s="326">
        <v>75</v>
      </c>
      <c r="AJ90" s="326">
        <v>75</v>
      </c>
      <c r="AK90" s="326">
        <v>75</v>
      </c>
      <c r="AL90" s="326">
        <v>75</v>
      </c>
      <c r="AM90" s="326">
        <v>75</v>
      </c>
      <c r="AN90" s="326">
        <v>75</v>
      </c>
    </row>
    <row r="91" spans="1:40" ht="14.4" x14ac:dyDescent="0.3">
      <c r="A91" s="325" t="s">
        <v>1310</v>
      </c>
      <c r="B91" s="325" t="s">
        <v>1312</v>
      </c>
      <c r="C91" s="327"/>
      <c r="D91" s="327"/>
      <c r="E91" s="327"/>
      <c r="F91" s="327"/>
      <c r="G91" s="327"/>
      <c r="H91" s="327"/>
      <c r="I91" s="327"/>
      <c r="J91" s="327"/>
      <c r="K91" s="327"/>
      <c r="L91" s="327"/>
      <c r="M91" s="327"/>
      <c r="N91" s="327"/>
      <c r="O91" s="327"/>
      <c r="P91" s="327"/>
      <c r="Q91" s="326">
        <v>75</v>
      </c>
      <c r="R91" s="326">
        <v>75</v>
      </c>
      <c r="S91" s="326">
        <v>75</v>
      </c>
      <c r="T91" s="326">
        <v>75</v>
      </c>
      <c r="U91" s="326">
        <v>75</v>
      </c>
      <c r="V91" s="326">
        <v>75</v>
      </c>
      <c r="W91" s="326">
        <v>75</v>
      </c>
      <c r="X91" s="326">
        <v>75</v>
      </c>
      <c r="Y91" s="326">
        <v>75</v>
      </c>
      <c r="Z91" s="326">
        <v>75</v>
      </c>
      <c r="AA91" s="326">
        <v>75</v>
      </c>
      <c r="AB91" s="326">
        <v>75</v>
      </c>
      <c r="AC91" s="326">
        <v>75</v>
      </c>
      <c r="AD91" s="326">
        <v>75</v>
      </c>
      <c r="AE91" s="326">
        <v>75</v>
      </c>
      <c r="AF91" s="326">
        <v>75</v>
      </c>
      <c r="AG91" s="326">
        <v>75</v>
      </c>
      <c r="AH91" s="326">
        <v>75</v>
      </c>
      <c r="AI91" s="326">
        <v>75</v>
      </c>
      <c r="AJ91" s="326">
        <v>75</v>
      </c>
      <c r="AK91" s="326">
        <v>75</v>
      </c>
      <c r="AL91" s="326">
        <v>75</v>
      </c>
      <c r="AM91" s="326">
        <v>75</v>
      </c>
      <c r="AN91" s="326">
        <v>75</v>
      </c>
    </row>
    <row r="92" spans="1:40" ht="14.4" x14ac:dyDescent="0.3">
      <c r="A92" s="325" t="s">
        <v>1310</v>
      </c>
      <c r="B92" s="325" t="s">
        <v>1313</v>
      </c>
      <c r="C92" s="326">
        <v>70</v>
      </c>
      <c r="D92" s="326">
        <v>70</v>
      </c>
      <c r="E92" s="326">
        <v>70</v>
      </c>
      <c r="F92" s="326">
        <v>70</v>
      </c>
      <c r="G92" s="326">
        <v>70</v>
      </c>
      <c r="H92" s="326">
        <v>70</v>
      </c>
      <c r="I92" s="326">
        <v>70</v>
      </c>
      <c r="J92" s="326">
        <v>70</v>
      </c>
      <c r="K92" s="326">
        <v>70</v>
      </c>
      <c r="L92" s="326">
        <v>70</v>
      </c>
      <c r="M92" s="326">
        <v>70</v>
      </c>
      <c r="N92" s="326">
        <v>70</v>
      </c>
      <c r="O92" s="326">
        <v>70</v>
      </c>
      <c r="P92" s="326">
        <v>70</v>
      </c>
      <c r="Q92" s="326">
        <v>70</v>
      </c>
      <c r="R92" s="327"/>
      <c r="S92" s="327"/>
      <c r="T92" s="327"/>
      <c r="U92" s="327"/>
      <c r="V92" s="327"/>
      <c r="W92" s="327"/>
      <c r="X92" s="327"/>
      <c r="Y92" s="327"/>
      <c r="Z92" s="327"/>
      <c r="AA92" s="327"/>
      <c r="AB92" s="327"/>
      <c r="AC92" s="327"/>
      <c r="AD92" s="327"/>
      <c r="AE92" s="327"/>
      <c r="AF92" s="327"/>
      <c r="AG92" s="327"/>
      <c r="AH92" s="327"/>
      <c r="AI92" s="327"/>
      <c r="AJ92" s="327"/>
      <c r="AK92" s="327"/>
      <c r="AL92" s="327"/>
      <c r="AM92" s="327"/>
      <c r="AN92" s="327"/>
    </row>
    <row r="93" spans="1:40" ht="14.4" x14ac:dyDescent="0.3">
      <c r="A93" s="325" t="s">
        <v>728</v>
      </c>
      <c r="B93" s="325" t="s">
        <v>798</v>
      </c>
      <c r="C93" s="326">
        <v>45</v>
      </c>
      <c r="D93" s="326">
        <v>45</v>
      </c>
      <c r="E93" s="326">
        <v>45</v>
      </c>
      <c r="F93" s="326">
        <v>45</v>
      </c>
      <c r="G93" s="326">
        <v>45</v>
      </c>
      <c r="H93" s="326">
        <v>45</v>
      </c>
      <c r="I93" s="326">
        <v>45</v>
      </c>
      <c r="J93" s="326">
        <v>45</v>
      </c>
      <c r="K93" s="326">
        <v>45</v>
      </c>
      <c r="L93" s="326">
        <v>45</v>
      </c>
      <c r="M93" s="326">
        <v>45</v>
      </c>
      <c r="N93" s="326">
        <v>45</v>
      </c>
      <c r="O93" s="326">
        <v>45</v>
      </c>
      <c r="P93" s="326">
        <v>45</v>
      </c>
      <c r="Q93" s="326">
        <v>45</v>
      </c>
      <c r="R93" s="326">
        <v>45</v>
      </c>
      <c r="S93" s="326">
        <v>45</v>
      </c>
      <c r="T93" s="326">
        <v>45</v>
      </c>
      <c r="U93" s="326">
        <v>45</v>
      </c>
      <c r="V93" s="326">
        <v>45</v>
      </c>
      <c r="W93" s="326">
        <v>45</v>
      </c>
      <c r="X93" s="326">
        <v>45</v>
      </c>
      <c r="Y93" s="326">
        <v>45</v>
      </c>
      <c r="Z93" s="326">
        <v>45</v>
      </c>
      <c r="AA93" s="326">
        <v>45</v>
      </c>
      <c r="AB93" s="326">
        <v>45</v>
      </c>
      <c r="AC93" s="326">
        <v>45</v>
      </c>
      <c r="AD93" s="326">
        <v>45</v>
      </c>
      <c r="AE93" s="326">
        <v>45</v>
      </c>
      <c r="AF93" s="327"/>
      <c r="AG93" s="327"/>
      <c r="AH93" s="327"/>
      <c r="AI93" s="327"/>
      <c r="AJ93" s="327"/>
      <c r="AK93" s="327"/>
      <c r="AL93" s="327"/>
      <c r="AM93" s="327"/>
      <c r="AN93" s="327"/>
    </row>
    <row r="94" spans="1:40" ht="14.4" x14ac:dyDescent="0.3">
      <c r="A94" s="325" t="s">
        <v>728</v>
      </c>
      <c r="B94" s="325" t="s">
        <v>799</v>
      </c>
      <c r="C94" s="327"/>
      <c r="D94" s="327"/>
      <c r="E94" s="327"/>
      <c r="F94" s="327"/>
      <c r="G94" s="327"/>
      <c r="H94" s="327"/>
      <c r="I94" s="327"/>
      <c r="J94" s="327"/>
      <c r="K94" s="327"/>
      <c r="L94" s="327"/>
      <c r="M94" s="327"/>
      <c r="N94" s="327"/>
      <c r="O94" s="327"/>
      <c r="P94" s="327"/>
      <c r="Q94" s="327"/>
      <c r="R94" s="327"/>
      <c r="S94" s="327"/>
      <c r="T94" s="327"/>
      <c r="U94" s="327"/>
      <c r="V94" s="327"/>
      <c r="W94" s="327"/>
      <c r="X94" s="327"/>
      <c r="Y94" s="327"/>
      <c r="Z94" s="327"/>
      <c r="AA94" s="327"/>
      <c r="AB94" s="327"/>
      <c r="AC94" s="327"/>
      <c r="AD94" s="326">
        <v>45</v>
      </c>
      <c r="AE94" s="326">
        <v>45</v>
      </c>
      <c r="AF94" s="326">
        <v>45</v>
      </c>
      <c r="AG94" s="326">
        <v>45</v>
      </c>
      <c r="AH94" s="326">
        <v>45</v>
      </c>
      <c r="AI94" s="326">
        <v>45</v>
      </c>
      <c r="AJ94" s="326">
        <v>45</v>
      </c>
      <c r="AK94" s="326">
        <v>45</v>
      </c>
      <c r="AL94" s="326">
        <v>45</v>
      </c>
      <c r="AM94" s="326">
        <v>45</v>
      </c>
      <c r="AN94" s="326">
        <v>45</v>
      </c>
    </row>
    <row r="95" spans="1:40" ht="14.4" x14ac:dyDescent="0.3">
      <c r="A95" s="325" t="s">
        <v>728</v>
      </c>
      <c r="B95" s="325" t="s">
        <v>801</v>
      </c>
      <c r="C95" s="327"/>
      <c r="D95" s="327"/>
      <c r="E95" s="327"/>
      <c r="F95" s="327"/>
      <c r="G95" s="327"/>
      <c r="H95" s="327"/>
      <c r="I95" s="327"/>
      <c r="J95" s="327"/>
      <c r="K95" s="327"/>
      <c r="L95" s="327"/>
      <c r="M95" s="327"/>
      <c r="N95" s="327"/>
      <c r="O95" s="327"/>
      <c r="P95" s="327"/>
      <c r="Q95" s="327"/>
      <c r="R95" s="327"/>
      <c r="S95" s="327"/>
      <c r="T95" s="327"/>
      <c r="U95" s="327"/>
      <c r="V95" s="327"/>
      <c r="W95" s="327"/>
      <c r="X95" s="327"/>
      <c r="Y95" s="327"/>
      <c r="Z95" s="327"/>
      <c r="AA95" s="327"/>
      <c r="AB95" s="327"/>
      <c r="AC95" s="327"/>
      <c r="AD95" s="326">
        <v>45</v>
      </c>
      <c r="AE95" s="326">
        <v>45</v>
      </c>
      <c r="AF95" s="326">
        <v>45</v>
      </c>
      <c r="AG95" s="326">
        <v>45</v>
      </c>
      <c r="AH95" s="326">
        <v>45</v>
      </c>
      <c r="AI95" s="326">
        <v>45</v>
      </c>
      <c r="AJ95" s="326">
        <v>45</v>
      </c>
      <c r="AK95" s="326">
        <v>45</v>
      </c>
      <c r="AL95" s="326">
        <v>45</v>
      </c>
      <c r="AM95" s="326">
        <v>45</v>
      </c>
      <c r="AN95" s="326">
        <v>45</v>
      </c>
    </row>
    <row r="96" spans="1:40" ht="14.4" x14ac:dyDescent="0.3">
      <c r="A96" s="325" t="s">
        <v>728</v>
      </c>
      <c r="B96" s="325" t="s">
        <v>802</v>
      </c>
      <c r="C96" s="326">
        <v>45</v>
      </c>
      <c r="D96" s="326">
        <v>45</v>
      </c>
      <c r="E96" s="326">
        <v>45</v>
      </c>
      <c r="F96" s="326">
        <v>45</v>
      </c>
      <c r="G96" s="326">
        <v>45</v>
      </c>
      <c r="H96" s="326">
        <v>45</v>
      </c>
      <c r="I96" s="326">
        <v>45</v>
      </c>
      <c r="J96" s="326">
        <v>45</v>
      </c>
      <c r="K96" s="326">
        <v>45</v>
      </c>
      <c r="L96" s="326">
        <v>45</v>
      </c>
      <c r="M96" s="326">
        <v>45</v>
      </c>
      <c r="N96" s="326">
        <v>45</v>
      </c>
      <c r="O96" s="326">
        <v>45</v>
      </c>
      <c r="P96" s="326">
        <v>45</v>
      </c>
      <c r="Q96" s="326">
        <v>45</v>
      </c>
      <c r="R96" s="326">
        <v>45</v>
      </c>
      <c r="S96" s="326">
        <v>45</v>
      </c>
      <c r="T96" s="326">
        <v>45</v>
      </c>
      <c r="U96" s="326">
        <v>45</v>
      </c>
      <c r="V96" s="326">
        <v>45</v>
      </c>
      <c r="W96" s="326">
        <v>45</v>
      </c>
      <c r="X96" s="326">
        <v>45</v>
      </c>
      <c r="Y96" s="326">
        <v>45</v>
      </c>
      <c r="Z96" s="326">
        <v>45</v>
      </c>
      <c r="AA96" s="326">
        <v>45</v>
      </c>
      <c r="AB96" s="326">
        <v>45</v>
      </c>
      <c r="AC96" s="326">
        <v>45</v>
      </c>
      <c r="AD96" s="326">
        <v>45</v>
      </c>
      <c r="AE96" s="326">
        <v>45</v>
      </c>
      <c r="AF96" s="327"/>
      <c r="AG96" s="327"/>
      <c r="AH96" s="327"/>
      <c r="AI96" s="327"/>
      <c r="AJ96" s="327"/>
      <c r="AK96" s="327"/>
      <c r="AL96" s="327"/>
      <c r="AM96" s="327"/>
      <c r="AN96" s="327"/>
    </row>
    <row r="97" spans="1:40" ht="14.4" x14ac:dyDescent="0.3">
      <c r="A97" s="325" t="s">
        <v>728</v>
      </c>
      <c r="B97" s="325" t="s">
        <v>803</v>
      </c>
      <c r="C97" s="326">
        <v>45</v>
      </c>
      <c r="D97" s="326">
        <v>45</v>
      </c>
      <c r="E97" s="326">
        <v>45</v>
      </c>
      <c r="F97" s="326">
        <v>45</v>
      </c>
      <c r="G97" s="326">
        <v>45</v>
      </c>
      <c r="H97" s="326">
        <v>45</v>
      </c>
      <c r="I97" s="326">
        <v>45</v>
      </c>
      <c r="J97" s="326">
        <v>45</v>
      </c>
      <c r="K97" s="326">
        <v>45</v>
      </c>
      <c r="L97" s="326">
        <v>45</v>
      </c>
      <c r="M97" s="326">
        <v>45</v>
      </c>
      <c r="N97" s="326">
        <v>45</v>
      </c>
      <c r="O97" s="326">
        <v>45</v>
      </c>
      <c r="P97" s="326">
        <v>45</v>
      </c>
      <c r="Q97" s="326">
        <v>45</v>
      </c>
      <c r="R97" s="326">
        <v>45</v>
      </c>
      <c r="S97" s="326">
        <v>45</v>
      </c>
      <c r="T97" s="326">
        <v>45</v>
      </c>
      <c r="U97" s="326">
        <v>45</v>
      </c>
      <c r="V97" s="326">
        <v>45</v>
      </c>
      <c r="W97" s="326">
        <v>45</v>
      </c>
      <c r="X97" s="326">
        <v>45</v>
      </c>
      <c r="Y97" s="326">
        <v>45</v>
      </c>
      <c r="Z97" s="326">
        <v>45</v>
      </c>
      <c r="AA97" s="326">
        <v>45</v>
      </c>
      <c r="AB97" s="326">
        <v>45</v>
      </c>
      <c r="AC97" s="327"/>
      <c r="AD97" s="327"/>
      <c r="AE97" s="327"/>
      <c r="AF97" s="327"/>
      <c r="AG97" s="327"/>
      <c r="AH97" s="327"/>
      <c r="AI97" s="327"/>
      <c r="AJ97" s="327"/>
      <c r="AK97" s="327"/>
      <c r="AL97" s="327"/>
      <c r="AM97" s="327"/>
      <c r="AN97" s="327"/>
    </row>
    <row r="98" spans="1:40" ht="14.4" x14ac:dyDescent="0.3">
      <c r="A98" s="325" t="s">
        <v>728</v>
      </c>
      <c r="B98" s="325" t="s">
        <v>804</v>
      </c>
      <c r="C98" s="326">
        <v>45</v>
      </c>
      <c r="D98" s="326">
        <v>45</v>
      </c>
      <c r="E98" s="326">
        <v>45</v>
      </c>
      <c r="F98" s="326">
        <v>45</v>
      </c>
      <c r="G98" s="326">
        <v>45</v>
      </c>
      <c r="H98" s="326">
        <v>45</v>
      </c>
      <c r="I98" s="326">
        <v>45</v>
      </c>
      <c r="J98" s="326">
        <v>45</v>
      </c>
      <c r="K98" s="326">
        <v>45</v>
      </c>
      <c r="L98" s="326">
        <v>45</v>
      </c>
      <c r="M98" s="326">
        <v>17</v>
      </c>
      <c r="N98" s="326">
        <v>45</v>
      </c>
      <c r="O98" s="326">
        <v>45</v>
      </c>
      <c r="P98" s="326">
        <v>45</v>
      </c>
      <c r="Q98" s="327"/>
      <c r="R98" s="327"/>
      <c r="S98" s="327"/>
      <c r="T98" s="327"/>
      <c r="U98" s="327"/>
      <c r="V98" s="327"/>
      <c r="W98" s="327"/>
      <c r="X98" s="327"/>
      <c r="Y98" s="327"/>
      <c r="Z98" s="327"/>
      <c r="AA98" s="327"/>
      <c r="AB98" s="327"/>
      <c r="AC98" s="327"/>
      <c r="AD98" s="327"/>
      <c r="AE98" s="327"/>
      <c r="AF98" s="327"/>
      <c r="AG98" s="327"/>
      <c r="AH98" s="327"/>
      <c r="AI98" s="327"/>
      <c r="AJ98" s="327"/>
      <c r="AK98" s="327"/>
      <c r="AL98" s="327"/>
      <c r="AM98" s="327"/>
      <c r="AN98" s="327"/>
    </row>
    <row r="99" spans="1:40" ht="14.4" x14ac:dyDescent="0.3">
      <c r="A99" s="175"/>
      <c r="B99" s="175"/>
      <c r="C99" s="176"/>
      <c r="D99" s="176"/>
      <c r="E99" s="176"/>
      <c r="F99" s="176"/>
      <c r="G99" s="176"/>
      <c r="H99" s="176"/>
      <c r="I99" s="176"/>
      <c r="J99" s="176"/>
      <c r="K99" s="176"/>
      <c r="L99" s="176"/>
      <c r="M99" s="176"/>
      <c r="N99" s="176"/>
      <c r="O99" s="176"/>
      <c r="P99" s="176"/>
      <c r="Q99" s="174"/>
      <c r="R99" s="174"/>
      <c r="S99" s="174"/>
      <c r="T99" s="174"/>
      <c r="U99" s="174"/>
      <c r="V99" s="174"/>
      <c r="W99" s="174"/>
      <c r="X99" s="174"/>
      <c r="Y99" s="174"/>
      <c r="Z99" s="174"/>
      <c r="AA99" s="174"/>
      <c r="AB99" s="174"/>
      <c r="AC99" s="174"/>
      <c r="AD99" s="174"/>
      <c r="AE99" s="174"/>
      <c r="AF99" s="174"/>
      <c r="AG99" s="174"/>
      <c r="AH99" s="174"/>
      <c r="AI99" s="174"/>
      <c r="AJ99" s="174"/>
    </row>
    <row r="100" spans="1:40" ht="15.6" x14ac:dyDescent="0.3">
      <c r="A100" s="24" t="s">
        <v>1524</v>
      </c>
    </row>
    <row r="101" spans="1:40" ht="14.4" x14ac:dyDescent="0.3">
      <c r="A101" s="324" t="s">
        <v>732</v>
      </c>
      <c r="B101" s="324" t="s">
        <v>733</v>
      </c>
      <c r="C101" s="324" t="s">
        <v>4</v>
      </c>
      <c r="D101" s="324" t="s">
        <v>5</v>
      </c>
      <c r="E101" s="324" t="s">
        <v>6</v>
      </c>
      <c r="F101" s="324" t="s">
        <v>7</v>
      </c>
      <c r="G101" s="324" t="s">
        <v>8</v>
      </c>
      <c r="H101" s="324" t="s">
        <v>9</v>
      </c>
      <c r="I101" s="324" t="s">
        <v>10</v>
      </c>
      <c r="J101" s="324" t="s">
        <v>11</v>
      </c>
      <c r="K101" s="324" t="s">
        <v>12</v>
      </c>
      <c r="L101" s="324" t="s">
        <v>13</v>
      </c>
      <c r="M101" s="324" t="s">
        <v>14</v>
      </c>
      <c r="N101" s="324" t="s">
        <v>15</v>
      </c>
      <c r="O101" s="324" t="s">
        <v>16</v>
      </c>
      <c r="P101" s="324" t="s">
        <v>17</v>
      </c>
      <c r="Q101" s="324" t="s">
        <v>18</v>
      </c>
      <c r="R101" s="324" t="s">
        <v>19</v>
      </c>
      <c r="S101" s="324" t="s">
        <v>20</v>
      </c>
      <c r="T101" s="324" t="s">
        <v>21</v>
      </c>
      <c r="U101" s="324" t="s">
        <v>22</v>
      </c>
      <c r="V101" s="324" t="s">
        <v>23</v>
      </c>
      <c r="W101" s="324" t="s">
        <v>24</v>
      </c>
      <c r="X101" s="324" t="s">
        <v>25</v>
      </c>
      <c r="Y101" s="324" t="s">
        <v>26</v>
      </c>
      <c r="Z101" s="324" t="s">
        <v>27</v>
      </c>
      <c r="AA101" s="324" t="s">
        <v>28</v>
      </c>
      <c r="AB101" s="324" t="s">
        <v>29</v>
      </c>
      <c r="AC101" s="324" t="s">
        <v>30</v>
      </c>
      <c r="AD101" s="324" t="s">
        <v>31</v>
      </c>
      <c r="AE101" s="324" t="s">
        <v>32</v>
      </c>
      <c r="AF101" s="324" t="s">
        <v>1058</v>
      </c>
      <c r="AG101" s="324" t="s">
        <v>1315</v>
      </c>
      <c r="AH101" s="324" t="s">
        <v>1362</v>
      </c>
      <c r="AI101" s="324" t="s">
        <v>1608</v>
      </c>
      <c r="AJ101" s="324" t="s">
        <v>1736</v>
      </c>
      <c r="AK101" s="324" t="s">
        <v>1779</v>
      </c>
      <c r="AL101" s="324" t="s">
        <v>1837</v>
      </c>
      <c r="AM101" s="324" t="s">
        <v>2014</v>
      </c>
      <c r="AN101" s="324" t="s">
        <v>2114</v>
      </c>
    </row>
    <row r="102" spans="1:40" ht="14.4" x14ac:dyDescent="0.3">
      <c r="A102" s="325" t="s">
        <v>1363</v>
      </c>
      <c r="B102" s="325" t="s">
        <v>1364</v>
      </c>
      <c r="C102" s="326">
        <v>29</v>
      </c>
      <c r="D102" s="326">
        <v>29</v>
      </c>
      <c r="E102" s="326">
        <v>29</v>
      </c>
      <c r="F102" s="326">
        <v>29</v>
      </c>
      <c r="G102" s="326">
        <v>29</v>
      </c>
      <c r="H102" s="326">
        <v>29</v>
      </c>
      <c r="I102" s="326">
        <v>29</v>
      </c>
      <c r="J102" s="326">
        <v>29</v>
      </c>
      <c r="K102" s="326">
        <v>29</v>
      </c>
      <c r="L102" s="326">
        <v>29</v>
      </c>
      <c r="M102" s="326">
        <v>29</v>
      </c>
      <c r="N102" s="326">
        <v>29</v>
      </c>
      <c r="O102" s="326">
        <v>29</v>
      </c>
      <c r="P102" s="326">
        <v>29</v>
      </c>
      <c r="Q102" s="326">
        <v>29</v>
      </c>
      <c r="R102" s="326">
        <v>29</v>
      </c>
      <c r="S102" s="326">
        <v>29</v>
      </c>
      <c r="T102" s="326">
        <v>29</v>
      </c>
      <c r="U102" s="326">
        <v>29</v>
      </c>
      <c r="V102" s="326">
        <v>29</v>
      </c>
      <c r="W102" s="326">
        <v>29</v>
      </c>
      <c r="X102" s="326">
        <v>29</v>
      </c>
      <c r="Y102" s="327"/>
      <c r="Z102" s="327"/>
      <c r="AA102" s="327"/>
      <c r="AB102" s="327"/>
      <c r="AC102" s="327"/>
      <c r="AD102" s="327"/>
      <c r="AE102" s="327"/>
      <c r="AF102" s="327"/>
      <c r="AG102" s="327"/>
      <c r="AH102" s="327"/>
      <c r="AI102" s="327"/>
      <c r="AJ102" s="327"/>
      <c r="AK102" s="327"/>
      <c r="AL102" s="327"/>
      <c r="AM102" s="327"/>
      <c r="AN102" s="327"/>
    </row>
    <row r="103" spans="1:40" ht="14.4" x14ac:dyDescent="0.3">
      <c r="A103" s="325" t="s">
        <v>1363</v>
      </c>
      <c r="B103" s="325" t="s">
        <v>1983</v>
      </c>
      <c r="C103" s="327"/>
      <c r="D103" s="327"/>
      <c r="E103" s="327"/>
      <c r="F103" s="327"/>
      <c r="G103" s="327"/>
      <c r="H103" s="327"/>
      <c r="I103" s="327"/>
      <c r="J103" s="327"/>
      <c r="K103" s="327"/>
      <c r="L103" s="327"/>
      <c r="M103" s="327"/>
      <c r="N103" s="327"/>
      <c r="O103" s="327"/>
      <c r="P103" s="327"/>
      <c r="Q103" s="327"/>
      <c r="R103" s="327"/>
      <c r="S103" s="327"/>
      <c r="T103" s="327"/>
      <c r="U103" s="327"/>
      <c r="V103" s="327"/>
      <c r="W103" s="327"/>
      <c r="X103" s="327"/>
      <c r="Y103" s="326">
        <v>29</v>
      </c>
      <c r="Z103" s="326">
        <v>29</v>
      </c>
      <c r="AA103" s="326">
        <v>29</v>
      </c>
      <c r="AB103" s="326">
        <v>29</v>
      </c>
      <c r="AC103" s="326">
        <v>29</v>
      </c>
      <c r="AD103" s="326">
        <v>29</v>
      </c>
      <c r="AE103" s="326">
        <v>29</v>
      </c>
      <c r="AF103" s="326">
        <v>29</v>
      </c>
      <c r="AG103" s="326">
        <v>29</v>
      </c>
      <c r="AH103" s="326">
        <v>29</v>
      </c>
      <c r="AI103" s="326">
        <v>29</v>
      </c>
      <c r="AJ103" s="326">
        <v>29</v>
      </c>
      <c r="AK103" s="326">
        <v>29</v>
      </c>
      <c r="AL103" s="326">
        <v>29</v>
      </c>
      <c r="AM103" s="326">
        <v>29</v>
      </c>
      <c r="AN103" s="326">
        <v>29</v>
      </c>
    </row>
    <row r="104" spans="1:40" ht="14.4" x14ac:dyDescent="0.3">
      <c r="A104" s="325" t="s">
        <v>1365</v>
      </c>
      <c r="B104" s="325" t="s">
        <v>1366</v>
      </c>
      <c r="C104" s="327"/>
      <c r="D104" s="327"/>
      <c r="E104" s="327"/>
      <c r="F104" s="327"/>
      <c r="G104" s="327"/>
      <c r="H104" s="327"/>
      <c r="I104" s="327"/>
      <c r="J104" s="327"/>
      <c r="K104" s="327"/>
      <c r="L104" s="327"/>
      <c r="M104" s="327"/>
      <c r="N104" s="327"/>
      <c r="O104" s="327"/>
      <c r="P104" s="327"/>
      <c r="Q104" s="327"/>
      <c r="R104" s="327"/>
      <c r="S104" s="326">
        <v>10</v>
      </c>
      <c r="T104" s="326">
        <v>10</v>
      </c>
      <c r="U104" s="326">
        <v>10</v>
      </c>
      <c r="V104" s="326">
        <v>10</v>
      </c>
      <c r="W104" s="326">
        <v>10</v>
      </c>
      <c r="X104" s="326">
        <v>10</v>
      </c>
      <c r="Y104" s="326">
        <v>10</v>
      </c>
      <c r="Z104" s="326">
        <v>10</v>
      </c>
      <c r="AA104" s="326">
        <v>10</v>
      </c>
      <c r="AB104" s="326">
        <v>10</v>
      </c>
      <c r="AC104" s="326">
        <v>10</v>
      </c>
      <c r="AD104" s="326">
        <v>10</v>
      </c>
      <c r="AE104" s="326">
        <v>10</v>
      </c>
      <c r="AF104" s="326">
        <v>10</v>
      </c>
      <c r="AG104" s="326">
        <v>10</v>
      </c>
      <c r="AH104" s="326">
        <v>10</v>
      </c>
      <c r="AI104" s="326">
        <v>10</v>
      </c>
      <c r="AJ104" s="326">
        <v>10</v>
      </c>
      <c r="AK104" s="326">
        <v>10</v>
      </c>
      <c r="AL104" s="326">
        <v>10</v>
      </c>
      <c r="AM104" s="326">
        <v>10</v>
      </c>
      <c r="AN104" s="326">
        <v>10</v>
      </c>
    </row>
    <row r="105" spans="1:40" ht="14.4" x14ac:dyDescent="0.3">
      <c r="A105" s="325" t="s">
        <v>1365</v>
      </c>
      <c r="B105" s="325" t="s">
        <v>1367</v>
      </c>
      <c r="C105" s="326">
        <v>10</v>
      </c>
      <c r="D105" s="326">
        <v>10</v>
      </c>
      <c r="E105" s="326">
        <v>10</v>
      </c>
      <c r="F105" s="326">
        <v>10</v>
      </c>
      <c r="G105" s="326">
        <v>10</v>
      </c>
      <c r="H105" s="326">
        <v>10</v>
      </c>
      <c r="I105" s="326">
        <v>10</v>
      </c>
      <c r="J105" s="326">
        <v>10</v>
      </c>
      <c r="K105" s="326">
        <v>10</v>
      </c>
      <c r="L105" s="326">
        <v>10</v>
      </c>
      <c r="M105" s="326">
        <v>10</v>
      </c>
      <c r="N105" s="326">
        <v>10</v>
      </c>
      <c r="O105" s="326">
        <v>10</v>
      </c>
      <c r="P105" s="326">
        <v>10</v>
      </c>
      <c r="Q105" s="326">
        <v>10</v>
      </c>
      <c r="R105" s="326">
        <v>10</v>
      </c>
      <c r="S105" s="326">
        <v>10</v>
      </c>
      <c r="T105" s="327"/>
      <c r="U105" s="327"/>
      <c r="V105" s="327"/>
      <c r="W105" s="327"/>
      <c r="X105" s="327"/>
      <c r="Y105" s="327"/>
      <c r="Z105" s="327"/>
      <c r="AA105" s="327"/>
      <c r="AB105" s="327"/>
      <c r="AC105" s="327"/>
      <c r="AD105" s="327"/>
      <c r="AE105" s="327"/>
      <c r="AF105" s="327"/>
      <c r="AG105" s="327"/>
      <c r="AH105" s="327"/>
      <c r="AI105" s="327"/>
      <c r="AJ105" s="327"/>
      <c r="AK105" s="327"/>
      <c r="AL105" s="327"/>
      <c r="AM105" s="327"/>
      <c r="AN105" s="327"/>
    </row>
    <row r="106" spans="1:40" ht="14.4" x14ac:dyDescent="0.3">
      <c r="A106" s="325" t="s">
        <v>1368</v>
      </c>
      <c r="B106" s="325" t="s">
        <v>1369</v>
      </c>
      <c r="C106" s="326">
        <v>25</v>
      </c>
      <c r="D106" s="326">
        <v>25</v>
      </c>
      <c r="E106" s="326">
        <v>25</v>
      </c>
      <c r="F106" s="326">
        <v>25</v>
      </c>
      <c r="G106" s="326">
        <v>25</v>
      </c>
      <c r="H106" s="326">
        <v>25</v>
      </c>
      <c r="I106" s="326">
        <v>25</v>
      </c>
      <c r="J106" s="326">
        <v>25</v>
      </c>
      <c r="K106" s="326">
        <v>25</v>
      </c>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row>
    <row r="107" spans="1:40" ht="14.4" x14ac:dyDescent="0.3">
      <c r="A107" s="325" t="s">
        <v>1368</v>
      </c>
      <c r="B107" s="325" t="s">
        <v>1370</v>
      </c>
      <c r="C107" s="327"/>
      <c r="D107" s="327"/>
      <c r="E107" s="327"/>
      <c r="F107" s="327"/>
      <c r="G107" s="327"/>
      <c r="H107" s="327"/>
      <c r="I107" s="327"/>
      <c r="J107" s="327"/>
      <c r="K107" s="326">
        <v>25</v>
      </c>
      <c r="L107" s="326">
        <v>25</v>
      </c>
      <c r="M107" s="326">
        <v>25</v>
      </c>
      <c r="N107" s="326">
        <v>25</v>
      </c>
      <c r="O107" s="326">
        <v>25</v>
      </c>
      <c r="P107" s="326">
        <v>25</v>
      </c>
      <c r="Q107" s="326">
        <v>25</v>
      </c>
      <c r="R107" s="326">
        <v>25</v>
      </c>
      <c r="S107" s="326">
        <v>25</v>
      </c>
      <c r="T107" s="326">
        <v>25</v>
      </c>
      <c r="U107" s="326">
        <v>25</v>
      </c>
      <c r="V107" s="326">
        <v>25</v>
      </c>
      <c r="W107" s="326">
        <v>25</v>
      </c>
      <c r="X107" s="327"/>
      <c r="Y107" s="327"/>
      <c r="Z107" s="327"/>
      <c r="AA107" s="327"/>
      <c r="AB107" s="327"/>
      <c r="AC107" s="327"/>
      <c r="AD107" s="327"/>
      <c r="AE107" s="327"/>
      <c r="AF107" s="327"/>
      <c r="AG107" s="327"/>
      <c r="AH107" s="327"/>
      <c r="AI107" s="327"/>
      <c r="AJ107" s="327"/>
      <c r="AK107" s="327"/>
      <c r="AL107" s="327"/>
      <c r="AM107" s="327"/>
      <c r="AN107" s="327"/>
    </row>
    <row r="108" spans="1:40" ht="14.4" x14ac:dyDescent="0.3">
      <c r="A108" s="325" t="s">
        <v>1368</v>
      </c>
      <c r="B108" s="325" t="s">
        <v>1371</v>
      </c>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6">
        <v>25</v>
      </c>
      <c r="Y108" s="326">
        <v>25</v>
      </c>
      <c r="Z108" s="326">
        <v>25</v>
      </c>
      <c r="AA108" s="326">
        <v>25</v>
      </c>
      <c r="AB108" s="326">
        <v>25</v>
      </c>
      <c r="AC108" s="326">
        <v>25</v>
      </c>
      <c r="AD108" s="326">
        <v>25</v>
      </c>
      <c r="AE108" s="326">
        <v>25</v>
      </c>
      <c r="AF108" s="326">
        <v>25</v>
      </c>
      <c r="AG108" s="326">
        <v>25</v>
      </c>
      <c r="AH108" s="326">
        <v>25</v>
      </c>
      <c r="AI108" s="326">
        <v>25</v>
      </c>
      <c r="AJ108" s="326">
        <v>25</v>
      </c>
      <c r="AK108" s="326">
        <v>25</v>
      </c>
      <c r="AL108" s="326">
        <v>25</v>
      </c>
      <c r="AM108" s="326">
        <v>25</v>
      </c>
      <c r="AN108" s="326">
        <v>25</v>
      </c>
    </row>
    <row r="109" spans="1:40" ht="14.4" x14ac:dyDescent="0.3">
      <c r="A109" s="325" t="s">
        <v>1759</v>
      </c>
      <c r="B109" s="325" t="s">
        <v>1818</v>
      </c>
      <c r="C109" s="326">
        <v>15</v>
      </c>
      <c r="D109" s="326">
        <v>15</v>
      </c>
      <c r="E109" s="326">
        <v>15</v>
      </c>
      <c r="F109" s="326">
        <v>15</v>
      </c>
      <c r="G109" s="326">
        <v>15</v>
      </c>
      <c r="H109" s="326">
        <v>15</v>
      </c>
      <c r="I109" s="326">
        <v>15</v>
      </c>
      <c r="J109" s="326">
        <v>15</v>
      </c>
      <c r="K109" s="326">
        <v>15</v>
      </c>
      <c r="L109" s="326">
        <v>15</v>
      </c>
      <c r="M109" s="326">
        <v>15</v>
      </c>
      <c r="N109" s="326">
        <v>15</v>
      </c>
      <c r="O109" s="326">
        <v>15</v>
      </c>
      <c r="P109" s="326">
        <v>15</v>
      </c>
      <c r="Q109" s="326">
        <v>15</v>
      </c>
      <c r="R109" s="326">
        <v>15</v>
      </c>
      <c r="S109" s="326">
        <v>15</v>
      </c>
      <c r="T109" s="326">
        <v>15</v>
      </c>
      <c r="U109" s="326">
        <v>15</v>
      </c>
      <c r="V109" s="326">
        <v>15</v>
      </c>
      <c r="W109" s="326">
        <v>15</v>
      </c>
      <c r="X109" s="326">
        <v>15</v>
      </c>
      <c r="Y109" s="326">
        <v>15</v>
      </c>
      <c r="Z109" s="326">
        <v>15</v>
      </c>
      <c r="AA109" s="326">
        <v>15</v>
      </c>
      <c r="AB109" s="326">
        <v>15</v>
      </c>
      <c r="AC109" s="326">
        <v>15</v>
      </c>
      <c r="AD109" s="326">
        <v>15</v>
      </c>
      <c r="AE109" s="326">
        <v>15</v>
      </c>
      <c r="AF109" s="326">
        <v>15</v>
      </c>
      <c r="AG109" s="326">
        <v>15</v>
      </c>
      <c r="AH109" s="326">
        <v>15</v>
      </c>
      <c r="AI109" s="326">
        <v>15</v>
      </c>
      <c r="AJ109" s="326">
        <v>15</v>
      </c>
      <c r="AK109" s="326">
        <v>15</v>
      </c>
      <c r="AL109" s="326">
        <v>15</v>
      </c>
      <c r="AM109" s="326">
        <v>15</v>
      </c>
      <c r="AN109" s="326">
        <v>15</v>
      </c>
    </row>
    <row r="110" spans="1:40" ht="14.4" x14ac:dyDescent="0.3">
      <c r="A110" s="325" t="s">
        <v>1372</v>
      </c>
      <c r="B110" s="325" t="s">
        <v>1373</v>
      </c>
      <c r="C110" s="326">
        <v>3.5</v>
      </c>
      <c r="D110" s="326">
        <v>3.5</v>
      </c>
      <c r="E110" s="326">
        <v>3.5</v>
      </c>
      <c r="F110" s="326">
        <v>3.5</v>
      </c>
      <c r="G110" s="326">
        <v>3.5</v>
      </c>
      <c r="H110" s="326">
        <v>3.5</v>
      </c>
      <c r="I110" s="326">
        <v>3.5</v>
      </c>
      <c r="J110" s="326">
        <v>3.5</v>
      </c>
      <c r="K110" s="326">
        <v>3.5</v>
      </c>
      <c r="L110" s="326">
        <v>3.5</v>
      </c>
      <c r="M110" s="326">
        <v>3.5</v>
      </c>
      <c r="N110" s="326">
        <v>3.5</v>
      </c>
      <c r="O110" s="327"/>
      <c r="P110" s="327"/>
      <c r="Q110" s="327"/>
      <c r="R110" s="327"/>
      <c r="S110" s="327"/>
      <c r="T110" s="327"/>
      <c r="U110" s="327"/>
      <c r="V110" s="327"/>
      <c r="W110" s="327"/>
      <c r="X110" s="327"/>
      <c r="Y110" s="327"/>
      <c r="Z110" s="327"/>
      <c r="AA110" s="327"/>
      <c r="AB110" s="327"/>
      <c r="AC110" s="327"/>
      <c r="AD110" s="327"/>
      <c r="AE110" s="327"/>
      <c r="AF110" s="327"/>
      <c r="AG110" s="327"/>
      <c r="AH110" s="327"/>
      <c r="AI110" s="327"/>
      <c r="AJ110" s="327"/>
      <c r="AK110" s="327"/>
      <c r="AL110" s="327"/>
      <c r="AM110" s="327"/>
      <c r="AN110" s="327"/>
    </row>
    <row r="111" spans="1:40" ht="14.4" x14ac:dyDescent="0.3">
      <c r="A111" s="325" t="s">
        <v>1372</v>
      </c>
      <c r="B111" s="325" t="s">
        <v>1374</v>
      </c>
      <c r="C111" s="327"/>
      <c r="D111" s="327"/>
      <c r="E111" s="327"/>
      <c r="F111" s="327"/>
      <c r="G111" s="327"/>
      <c r="H111" s="327"/>
      <c r="I111" s="327"/>
      <c r="J111" s="327"/>
      <c r="K111" s="327"/>
      <c r="L111" s="327"/>
      <c r="M111" s="327"/>
      <c r="N111" s="327"/>
      <c r="O111" s="327"/>
      <c r="P111" s="327"/>
      <c r="Q111" s="327"/>
      <c r="R111" s="327"/>
      <c r="S111" s="327"/>
      <c r="T111" s="327"/>
      <c r="U111" s="327"/>
      <c r="V111" s="327"/>
      <c r="W111" s="327"/>
      <c r="X111" s="327"/>
      <c r="Y111" s="327"/>
      <c r="Z111" s="327"/>
      <c r="AA111" s="327"/>
      <c r="AB111" s="327"/>
      <c r="AC111" s="327"/>
      <c r="AD111" s="326">
        <v>3.5</v>
      </c>
      <c r="AE111" s="326">
        <v>3.5</v>
      </c>
      <c r="AF111" s="326">
        <v>3.5</v>
      </c>
      <c r="AG111" s="326">
        <v>3.5</v>
      </c>
      <c r="AH111" s="326">
        <v>3.5</v>
      </c>
      <c r="AI111" s="326">
        <v>3.5</v>
      </c>
      <c r="AJ111" s="326">
        <v>3.5</v>
      </c>
      <c r="AK111" s="326">
        <v>3.5</v>
      </c>
      <c r="AL111" s="326">
        <v>3.5</v>
      </c>
      <c r="AM111" s="326">
        <v>3.5</v>
      </c>
      <c r="AN111" s="326">
        <v>3.5</v>
      </c>
    </row>
    <row r="112" spans="1:40" ht="14.4" x14ac:dyDescent="0.3">
      <c r="A112" s="325" t="s">
        <v>1372</v>
      </c>
      <c r="B112" s="325" t="s">
        <v>1375</v>
      </c>
      <c r="C112" s="327"/>
      <c r="D112" s="327"/>
      <c r="E112" s="327"/>
      <c r="F112" s="327"/>
      <c r="G112" s="327"/>
      <c r="H112" s="327"/>
      <c r="I112" s="327"/>
      <c r="J112" s="327"/>
      <c r="K112" s="327"/>
      <c r="L112" s="327"/>
      <c r="M112" s="327"/>
      <c r="N112" s="326">
        <v>3.5</v>
      </c>
      <c r="O112" s="326">
        <v>3.5</v>
      </c>
      <c r="P112" s="326">
        <v>3.5</v>
      </c>
      <c r="Q112" s="326">
        <v>3.5</v>
      </c>
      <c r="R112" s="326">
        <v>3.5</v>
      </c>
      <c r="S112" s="326">
        <v>3.5</v>
      </c>
      <c r="T112" s="326">
        <v>3.5</v>
      </c>
      <c r="U112" s="326">
        <v>3.5</v>
      </c>
      <c r="V112" s="326">
        <v>3.5</v>
      </c>
      <c r="W112" s="326">
        <v>3.5</v>
      </c>
      <c r="X112" s="326">
        <v>3.5</v>
      </c>
      <c r="Y112" s="326">
        <v>3.5</v>
      </c>
      <c r="Z112" s="326">
        <v>3.5</v>
      </c>
      <c r="AA112" s="326">
        <v>3.5</v>
      </c>
      <c r="AB112" s="326">
        <v>3.5</v>
      </c>
      <c r="AC112" s="326">
        <v>3.5</v>
      </c>
      <c r="AD112" s="326">
        <v>3.5</v>
      </c>
      <c r="AE112" s="326">
        <v>3.5</v>
      </c>
      <c r="AF112" s="326">
        <v>3.5</v>
      </c>
      <c r="AG112" s="326">
        <v>3.5</v>
      </c>
      <c r="AH112" s="326">
        <v>3.5</v>
      </c>
      <c r="AI112" s="326">
        <v>3.5</v>
      </c>
      <c r="AJ112" s="326">
        <v>3.5</v>
      </c>
      <c r="AK112" s="326">
        <v>3.5</v>
      </c>
      <c r="AL112" s="326">
        <v>3.5</v>
      </c>
      <c r="AM112" s="326">
        <v>3.5</v>
      </c>
      <c r="AN112" s="326">
        <v>3.5</v>
      </c>
    </row>
    <row r="113" spans="1:40" ht="14.4" x14ac:dyDescent="0.3">
      <c r="A113" s="325" t="s">
        <v>1376</v>
      </c>
      <c r="B113" s="325" t="s">
        <v>1377</v>
      </c>
      <c r="C113" s="327"/>
      <c r="D113" s="327"/>
      <c r="E113" s="327"/>
      <c r="F113" s="327"/>
      <c r="G113" s="327"/>
      <c r="H113" s="327"/>
      <c r="I113" s="327"/>
      <c r="J113" s="327"/>
      <c r="K113" s="327"/>
      <c r="L113" s="327"/>
      <c r="M113" s="327"/>
      <c r="N113" s="327"/>
      <c r="O113" s="327"/>
      <c r="P113" s="327"/>
      <c r="Q113" s="327"/>
      <c r="R113" s="327"/>
      <c r="S113" s="327"/>
      <c r="T113" s="327"/>
      <c r="U113" s="327"/>
      <c r="V113" s="327"/>
      <c r="W113" s="327"/>
      <c r="X113" s="327"/>
      <c r="Y113" s="327"/>
      <c r="Z113" s="327"/>
      <c r="AA113" s="327"/>
      <c r="AB113" s="327"/>
      <c r="AC113" s="327"/>
      <c r="AD113" s="327"/>
      <c r="AE113" s="327"/>
      <c r="AF113" s="327"/>
      <c r="AG113" s="326">
        <v>50</v>
      </c>
      <c r="AH113" s="326">
        <v>50</v>
      </c>
      <c r="AI113" s="326">
        <v>50</v>
      </c>
      <c r="AJ113" s="326">
        <v>50</v>
      </c>
      <c r="AK113" s="326">
        <v>50</v>
      </c>
      <c r="AL113" s="326">
        <v>50</v>
      </c>
      <c r="AM113" s="326">
        <v>50</v>
      </c>
      <c r="AN113" s="326">
        <v>50</v>
      </c>
    </row>
    <row r="114" spans="1:40" ht="14.4" x14ac:dyDescent="0.3">
      <c r="A114" s="325" t="s">
        <v>1376</v>
      </c>
      <c r="B114" s="325" t="s">
        <v>1378</v>
      </c>
      <c r="C114" s="327"/>
      <c r="D114" s="327"/>
      <c r="E114" s="327"/>
      <c r="F114" s="327"/>
      <c r="G114" s="327"/>
      <c r="H114" s="327"/>
      <c r="I114" s="327"/>
      <c r="J114" s="327"/>
      <c r="K114" s="327"/>
      <c r="L114" s="327"/>
      <c r="M114" s="327"/>
      <c r="N114" s="327"/>
      <c r="O114" s="327"/>
      <c r="P114" s="327"/>
      <c r="Q114" s="327"/>
      <c r="R114" s="327"/>
      <c r="S114" s="327"/>
      <c r="T114" s="327"/>
      <c r="U114" s="327"/>
      <c r="V114" s="327"/>
      <c r="W114" s="327"/>
      <c r="X114" s="327"/>
      <c r="Y114" s="327"/>
      <c r="Z114" s="327"/>
      <c r="AA114" s="327"/>
      <c r="AB114" s="327"/>
      <c r="AC114" s="327"/>
      <c r="AD114" s="326">
        <v>50</v>
      </c>
      <c r="AE114" s="326">
        <v>50</v>
      </c>
      <c r="AF114" s="326">
        <v>50</v>
      </c>
      <c r="AG114" s="326">
        <v>50</v>
      </c>
      <c r="AH114" s="326">
        <v>50</v>
      </c>
      <c r="AI114" s="326">
        <v>50</v>
      </c>
      <c r="AJ114" s="326">
        <v>50</v>
      </c>
      <c r="AK114" s="326">
        <v>50</v>
      </c>
      <c r="AL114" s="326">
        <v>50</v>
      </c>
      <c r="AM114" s="326">
        <v>50</v>
      </c>
      <c r="AN114" s="326">
        <v>50</v>
      </c>
    </row>
    <row r="115" spans="1:40" ht="14.4" x14ac:dyDescent="0.3">
      <c r="A115" s="325" t="s">
        <v>1376</v>
      </c>
      <c r="B115" s="325" t="s">
        <v>1379</v>
      </c>
      <c r="C115" s="327"/>
      <c r="D115" s="327"/>
      <c r="E115" s="327"/>
      <c r="F115" s="327"/>
      <c r="G115" s="327"/>
      <c r="H115" s="327"/>
      <c r="I115" s="327"/>
      <c r="J115" s="327"/>
      <c r="K115" s="327"/>
      <c r="L115" s="327"/>
      <c r="M115" s="327"/>
      <c r="N115" s="327"/>
      <c r="O115" s="327"/>
      <c r="P115" s="327"/>
      <c r="Q115" s="327"/>
      <c r="R115" s="327"/>
      <c r="S115" s="327"/>
      <c r="T115" s="327"/>
      <c r="U115" s="327"/>
      <c r="V115" s="327"/>
      <c r="W115" s="327"/>
      <c r="X115" s="327"/>
      <c r="Y115" s="327"/>
      <c r="Z115" s="327"/>
      <c r="AA115" s="327"/>
      <c r="AB115" s="327"/>
      <c r="AC115" s="327"/>
      <c r="AD115" s="326">
        <v>50</v>
      </c>
      <c r="AE115" s="326">
        <v>50</v>
      </c>
      <c r="AF115" s="326">
        <v>50</v>
      </c>
      <c r="AG115" s="327"/>
      <c r="AH115" s="327"/>
      <c r="AI115" s="327"/>
      <c r="AJ115" s="327"/>
      <c r="AK115" s="327"/>
      <c r="AL115" s="327"/>
      <c r="AM115" s="327"/>
      <c r="AN115" s="327"/>
    </row>
    <row r="116" spans="1:40" ht="14.4" x14ac:dyDescent="0.3">
      <c r="A116" s="325" t="s">
        <v>1376</v>
      </c>
      <c r="B116" s="325" t="s">
        <v>1380</v>
      </c>
      <c r="C116" s="326">
        <v>50</v>
      </c>
      <c r="D116" s="326">
        <v>50</v>
      </c>
      <c r="E116" s="326">
        <v>50</v>
      </c>
      <c r="F116" s="326">
        <v>50</v>
      </c>
      <c r="G116" s="326">
        <v>50</v>
      </c>
      <c r="H116" s="326">
        <v>50</v>
      </c>
      <c r="I116" s="326">
        <v>50</v>
      </c>
      <c r="J116" s="326">
        <v>50</v>
      </c>
      <c r="K116" s="326">
        <v>50</v>
      </c>
      <c r="L116" s="326">
        <v>50</v>
      </c>
      <c r="M116" s="326">
        <v>50</v>
      </c>
      <c r="N116" s="326">
        <v>50</v>
      </c>
      <c r="O116" s="326">
        <v>50</v>
      </c>
      <c r="P116" s="326">
        <v>50</v>
      </c>
      <c r="Q116" s="327"/>
      <c r="R116" s="327"/>
      <c r="S116" s="327"/>
      <c r="T116" s="327"/>
      <c r="U116" s="327"/>
      <c r="V116" s="327"/>
      <c r="W116" s="327"/>
      <c r="X116" s="327"/>
      <c r="Y116" s="327"/>
      <c r="Z116" s="327"/>
      <c r="AA116" s="327"/>
      <c r="AB116" s="327"/>
      <c r="AC116" s="327"/>
      <c r="AD116" s="327"/>
      <c r="AE116" s="327"/>
      <c r="AF116" s="327"/>
      <c r="AG116" s="327"/>
      <c r="AH116" s="327"/>
      <c r="AI116" s="327"/>
      <c r="AJ116" s="327"/>
      <c r="AK116" s="327"/>
      <c r="AL116" s="327"/>
      <c r="AM116" s="327"/>
      <c r="AN116" s="327"/>
    </row>
    <row r="117" spans="1:40" ht="14.4" x14ac:dyDescent="0.3">
      <c r="A117" s="325" t="s">
        <v>1376</v>
      </c>
      <c r="B117" s="325" t="s">
        <v>1381</v>
      </c>
      <c r="C117" s="327"/>
      <c r="D117" s="327"/>
      <c r="E117" s="327"/>
      <c r="F117" s="327"/>
      <c r="G117" s="327"/>
      <c r="H117" s="327"/>
      <c r="I117" s="327"/>
      <c r="J117" s="327"/>
      <c r="K117" s="327"/>
      <c r="L117" s="327"/>
      <c r="M117" s="327"/>
      <c r="N117" s="327"/>
      <c r="O117" s="327"/>
      <c r="P117" s="327"/>
      <c r="Q117" s="327"/>
      <c r="R117" s="327"/>
      <c r="S117" s="327"/>
      <c r="T117" s="327"/>
      <c r="U117" s="327"/>
      <c r="V117" s="327"/>
      <c r="W117" s="327"/>
      <c r="X117" s="327"/>
      <c r="Y117" s="327"/>
      <c r="Z117" s="327"/>
      <c r="AA117" s="326">
        <v>50</v>
      </c>
      <c r="AB117" s="326">
        <v>50</v>
      </c>
      <c r="AC117" s="326">
        <v>50</v>
      </c>
      <c r="AD117" s="327"/>
      <c r="AE117" s="327"/>
      <c r="AF117" s="327"/>
      <c r="AG117" s="327"/>
      <c r="AH117" s="327"/>
      <c r="AI117" s="327"/>
      <c r="AJ117" s="327"/>
      <c r="AK117" s="327"/>
      <c r="AL117" s="327"/>
      <c r="AM117" s="327"/>
      <c r="AN117" s="327"/>
    </row>
    <row r="118" spans="1:40" ht="14.4" x14ac:dyDescent="0.3">
      <c r="A118" s="325" t="s">
        <v>1376</v>
      </c>
      <c r="B118" s="325" t="s">
        <v>1382</v>
      </c>
      <c r="C118" s="327"/>
      <c r="D118" s="327"/>
      <c r="E118" s="327"/>
      <c r="F118" s="327"/>
      <c r="G118" s="327"/>
      <c r="H118" s="327"/>
      <c r="I118" s="327"/>
      <c r="J118" s="327"/>
      <c r="K118" s="327"/>
      <c r="L118" s="327"/>
      <c r="M118" s="327"/>
      <c r="N118" s="327"/>
      <c r="O118" s="327"/>
      <c r="P118" s="326">
        <v>50</v>
      </c>
      <c r="Q118" s="326">
        <v>50</v>
      </c>
      <c r="R118" s="326">
        <v>50</v>
      </c>
      <c r="S118" s="326">
        <v>50</v>
      </c>
      <c r="T118" s="326">
        <v>50</v>
      </c>
      <c r="U118" s="326">
        <v>50</v>
      </c>
      <c r="V118" s="326">
        <v>50</v>
      </c>
      <c r="W118" s="326">
        <v>50</v>
      </c>
      <c r="X118" s="326">
        <v>50</v>
      </c>
      <c r="Y118" s="326">
        <v>50</v>
      </c>
      <c r="Z118" s="326">
        <v>50</v>
      </c>
      <c r="AA118" s="326">
        <v>50</v>
      </c>
      <c r="AB118" s="326">
        <v>50</v>
      </c>
      <c r="AC118" s="326">
        <v>50</v>
      </c>
      <c r="AD118" s="326">
        <v>50</v>
      </c>
      <c r="AE118" s="327"/>
      <c r="AF118" s="327"/>
      <c r="AG118" s="327"/>
      <c r="AH118" s="327"/>
      <c r="AI118" s="327"/>
      <c r="AJ118" s="327"/>
      <c r="AK118" s="327"/>
      <c r="AL118" s="327"/>
      <c r="AM118" s="327"/>
      <c r="AN118" s="327"/>
    </row>
    <row r="119" spans="1:40" ht="14.4" x14ac:dyDescent="0.3">
      <c r="A119" s="325" t="s">
        <v>1383</v>
      </c>
      <c r="B119" s="325" t="s">
        <v>1761</v>
      </c>
      <c r="C119" s="326">
        <v>12</v>
      </c>
      <c r="D119" s="326">
        <v>12</v>
      </c>
      <c r="E119" s="326">
        <v>12</v>
      </c>
      <c r="F119" s="326">
        <v>12</v>
      </c>
      <c r="G119" s="326">
        <v>12</v>
      </c>
      <c r="H119" s="326">
        <v>12</v>
      </c>
      <c r="I119" s="326">
        <v>12</v>
      </c>
      <c r="J119" s="326">
        <v>12</v>
      </c>
      <c r="K119" s="326">
        <v>12</v>
      </c>
      <c r="L119" s="326">
        <v>12</v>
      </c>
      <c r="M119" s="326">
        <v>12</v>
      </c>
      <c r="N119" s="326">
        <v>12</v>
      </c>
      <c r="O119" s="326">
        <v>12</v>
      </c>
      <c r="P119" s="326">
        <v>12</v>
      </c>
      <c r="Q119" s="327"/>
      <c r="R119" s="327"/>
      <c r="S119" s="327"/>
      <c r="T119" s="327"/>
      <c r="U119" s="327"/>
      <c r="V119" s="327"/>
      <c r="W119" s="327"/>
      <c r="X119" s="327"/>
      <c r="Y119" s="327"/>
      <c r="Z119" s="327"/>
      <c r="AA119" s="327"/>
      <c r="AB119" s="327"/>
      <c r="AC119" s="327"/>
      <c r="AD119" s="327"/>
      <c r="AE119" s="327"/>
      <c r="AF119" s="327"/>
      <c r="AG119" s="327"/>
      <c r="AH119" s="327"/>
      <c r="AI119" s="327"/>
      <c r="AJ119" s="327"/>
      <c r="AK119" s="327"/>
      <c r="AL119" s="327"/>
      <c r="AM119" s="327"/>
      <c r="AN119" s="327"/>
    </row>
    <row r="120" spans="1:40" ht="14.4" x14ac:dyDescent="0.3">
      <c r="A120" s="325" t="s">
        <v>1383</v>
      </c>
      <c r="B120" s="325" t="s">
        <v>1384</v>
      </c>
      <c r="C120" s="327"/>
      <c r="D120" s="327"/>
      <c r="E120" s="327"/>
      <c r="F120" s="327"/>
      <c r="G120" s="327"/>
      <c r="H120" s="327"/>
      <c r="I120" s="327"/>
      <c r="J120" s="327"/>
      <c r="K120" s="327"/>
      <c r="L120" s="327"/>
      <c r="M120" s="327"/>
      <c r="N120" s="327"/>
      <c r="O120" s="327"/>
      <c r="P120" s="326">
        <v>12</v>
      </c>
      <c r="Q120" s="326">
        <v>12</v>
      </c>
      <c r="R120" s="326">
        <v>12</v>
      </c>
      <c r="S120" s="326">
        <v>12</v>
      </c>
      <c r="T120" s="326">
        <v>12</v>
      </c>
      <c r="U120" s="327"/>
      <c r="V120" s="327"/>
      <c r="W120" s="327"/>
      <c r="X120" s="327"/>
      <c r="Y120" s="327"/>
      <c r="Z120" s="327"/>
      <c r="AA120" s="327"/>
      <c r="AB120" s="327"/>
      <c r="AC120" s="327"/>
      <c r="AD120" s="327"/>
      <c r="AE120" s="327"/>
      <c r="AF120" s="327"/>
      <c r="AG120" s="327"/>
      <c r="AH120" s="327"/>
      <c r="AI120" s="327"/>
      <c r="AJ120" s="327"/>
      <c r="AK120" s="327"/>
      <c r="AL120" s="327"/>
      <c r="AM120" s="327"/>
      <c r="AN120" s="327"/>
    </row>
    <row r="121" spans="1:40" ht="14.4" x14ac:dyDescent="0.3">
      <c r="A121" s="325" t="s">
        <v>1383</v>
      </c>
      <c r="B121" s="325" t="s">
        <v>1385</v>
      </c>
      <c r="C121" s="327"/>
      <c r="D121" s="327"/>
      <c r="E121" s="327"/>
      <c r="F121" s="327"/>
      <c r="G121" s="327"/>
      <c r="H121" s="327"/>
      <c r="I121" s="327"/>
      <c r="J121" s="327"/>
      <c r="K121" s="327"/>
      <c r="L121" s="327"/>
      <c r="M121" s="327"/>
      <c r="N121" s="327"/>
      <c r="O121" s="327"/>
      <c r="P121" s="327"/>
      <c r="Q121" s="327"/>
      <c r="R121" s="327"/>
      <c r="S121" s="327"/>
      <c r="T121" s="327"/>
      <c r="U121" s="326">
        <v>12</v>
      </c>
      <c r="V121" s="326">
        <v>12</v>
      </c>
      <c r="W121" s="326">
        <v>12</v>
      </c>
      <c r="X121" s="326">
        <v>12</v>
      </c>
      <c r="Y121" s="326">
        <v>12</v>
      </c>
      <c r="Z121" s="326">
        <v>12</v>
      </c>
      <c r="AA121" s="326">
        <v>12</v>
      </c>
      <c r="AB121" s="326">
        <v>12</v>
      </c>
      <c r="AC121" s="326">
        <v>12</v>
      </c>
      <c r="AD121" s="326">
        <v>12</v>
      </c>
      <c r="AE121" s="326">
        <v>12</v>
      </c>
      <c r="AF121" s="326">
        <v>12</v>
      </c>
      <c r="AG121" s="326">
        <v>12</v>
      </c>
      <c r="AH121" s="326">
        <v>12</v>
      </c>
      <c r="AI121" s="326">
        <v>12</v>
      </c>
      <c r="AJ121" s="326">
        <v>12</v>
      </c>
      <c r="AK121" s="326">
        <v>12</v>
      </c>
      <c r="AL121" s="326">
        <v>12</v>
      </c>
      <c r="AM121" s="326">
        <v>12</v>
      </c>
      <c r="AN121" s="326">
        <v>12</v>
      </c>
    </row>
    <row r="122" spans="1:40" ht="14.4" x14ac:dyDescent="0.3">
      <c r="A122" s="325" t="s">
        <v>1383</v>
      </c>
      <c r="B122" s="325" t="s">
        <v>2094</v>
      </c>
      <c r="C122" s="327"/>
      <c r="D122" s="327"/>
      <c r="E122" s="327"/>
      <c r="F122" s="327"/>
      <c r="G122" s="327"/>
      <c r="H122" s="327"/>
      <c r="I122" s="327"/>
      <c r="J122" s="327"/>
      <c r="K122" s="327"/>
      <c r="L122" s="327"/>
      <c r="M122" s="327"/>
      <c r="N122" s="327"/>
      <c r="O122" s="327"/>
      <c r="P122" s="327"/>
      <c r="Q122" s="327"/>
      <c r="R122" s="327"/>
      <c r="S122" s="327"/>
      <c r="T122" s="327"/>
      <c r="U122" s="327"/>
      <c r="V122" s="327"/>
      <c r="W122" s="327"/>
      <c r="X122" s="327"/>
      <c r="Y122" s="327"/>
      <c r="Z122" s="327"/>
      <c r="AA122" s="327"/>
      <c r="AB122" s="327"/>
      <c r="AC122" s="327"/>
      <c r="AD122" s="327"/>
      <c r="AE122" s="327"/>
      <c r="AF122" s="327"/>
      <c r="AG122" s="327"/>
      <c r="AH122" s="327"/>
      <c r="AI122" s="327"/>
      <c r="AJ122" s="327"/>
      <c r="AK122" s="327"/>
      <c r="AL122" s="327"/>
      <c r="AM122" s="326">
        <v>12</v>
      </c>
      <c r="AN122" s="326">
        <v>12</v>
      </c>
    </row>
    <row r="123" spans="1:40" ht="14.4" x14ac:dyDescent="0.3">
      <c r="A123" s="325" t="s">
        <v>1383</v>
      </c>
      <c r="B123" s="325" t="s">
        <v>1386</v>
      </c>
      <c r="C123" s="327"/>
      <c r="D123" s="327"/>
      <c r="E123" s="327"/>
      <c r="F123" s="327"/>
      <c r="G123" s="327"/>
      <c r="H123" s="327"/>
      <c r="I123" s="327"/>
      <c r="J123" s="327"/>
      <c r="K123" s="327"/>
      <c r="L123" s="327"/>
      <c r="M123" s="327"/>
      <c r="N123" s="327"/>
      <c r="O123" s="327"/>
      <c r="P123" s="326">
        <v>12</v>
      </c>
      <c r="Q123" s="326">
        <v>12</v>
      </c>
      <c r="R123" s="326">
        <v>12</v>
      </c>
      <c r="S123" s="326">
        <v>12</v>
      </c>
      <c r="T123" s="326">
        <v>12</v>
      </c>
      <c r="U123" s="327"/>
      <c r="V123" s="327"/>
      <c r="W123" s="327"/>
      <c r="X123" s="327"/>
      <c r="Y123" s="327"/>
      <c r="Z123" s="327"/>
      <c r="AA123" s="327"/>
      <c r="AB123" s="327"/>
      <c r="AC123" s="327"/>
      <c r="AD123" s="327"/>
      <c r="AE123" s="327"/>
      <c r="AF123" s="327"/>
      <c r="AG123" s="327"/>
      <c r="AH123" s="327"/>
      <c r="AI123" s="327"/>
      <c r="AJ123" s="327"/>
      <c r="AK123" s="327"/>
      <c r="AL123" s="327"/>
      <c r="AM123" s="327"/>
      <c r="AN123" s="327"/>
    </row>
    <row r="124" spans="1:40" ht="14.4" x14ac:dyDescent="0.3">
      <c r="A124" s="325" t="s">
        <v>1383</v>
      </c>
      <c r="B124" s="325" t="s">
        <v>1387</v>
      </c>
      <c r="C124" s="327"/>
      <c r="D124" s="327"/>
      <c r="E124" s="327"/>
      <c r="F124" s="327"/>
      <c r="G124" s="327"/>
      <c r="H124" s="327"/>
      <c r="I124" s="327"/>
      <c r="J124" s="327"/>
      <c r="K124" s="327"/>
      <c r="L124" s="327"/>
      <c r="M124" s="327"/>
      <c r="N124" s="327"/>
      <c r="O124" s="327"/>
      <c r="P124" s="327"/>
      <c r="Q124" s="327"/>
      <c r="R124" s="327"/>
      <c r="S124" s="327"/>
      <c r="T124" s="327"/>
      <c r="U124" s="326">
        <v>12</v>
      </c>
      <c r="V124" s="326">
        <v>12</v>
      </c>
      <c r="W124" s="326">
        <v>12</v>
      </c>
      <c r="X124" s="326">
        <v>12</v>
      </c>
      <c r="Y124" s="326">
        <v>12</v>
      </c>
      <c r="Z124" s="326">
        <v>12</v>
      </c>
      <c r="AA124" s="326">
        <v>12</v>
      </c>
      <c r="AB124" s="326">
        <v>12</v>
      </c>
      <c r="AC124" s="326">
        <v>12</v>
      </c>
      <c r="AD124" s="326">
        <v>12</v>
      </c>
      <c r="AE124" s="326">
        <v>12</v>
      </c>
      <c r="AF124" s="326">
        <v>12</v>
      </c>
      <c r="AG124" s="326">
        <v>12</v>
      </c>
      <c r="AH124" s="326">
        <v>12</v>
      </c>
      <c r="AI124" s="326">
        <v>12</v>
      </c>
      <c r="AJ124" s="326">
        <v>12</v>
      </c>
      <c r="AK124" s="326">
        <v>12</v>
      </c>
      <c r="AL124" s="326">
        <v>12</v>
      </c>
      <c r="AM124" s="326">
        <v>12</v>
      </c>
      <c r="AN124" s="326">
        <v>12</v>
      </c>
    </row>
    <row r="125" spans="1:40" ht="14.4" x14ac:dyDescent="0.3">
      <c r="A125" s="325" t="s">
        <v>1383</v>
      </c>
      <c r="B125" s="325" t="s">
        <v>1388</v>
      </c>
      <c r="C125" s="326">
        <v>12</v>
      </c>
      <c r="D125" s="326">
        <v>12</v>
      </c>
      <c r="E125" s="326">
        <v>12</v>
      </c>
      <c r="F125" s="326">
        <v>12</v>
      </c>
      <c r="G125" s="326">
        <v>12</v>
      </c>
      <c r="H125" s="326">
        <v>12</v>
      </c>
      <c r="I125" s="326">
        <v>12</v>
      </c>
      <c r="J125" s="326">
        <v>12</v>
      </c>
      <c r="K125" s="326">
        <v>12</v>
      </c>
      <c r="L125" s="326">
        <v>12</v>
      </c>
      <c r="M125" s="326">
        <v>12</v>
      </c>
      <c r="N125" s="326">
        <v>12</v>
      </c>
      <c r="O125" s="326">
        <v>12</v>
      </c>
      <c r="P125" s="326">
        <v>12</v>
      </c>
      <c r="Q125" s="327"/>
      <c r="R125" s="327"/>
      <c r="S125" s="327"/>
      <c r="T125" s="327"/>
      <c r="U125" s="327"/>
      <c r="V125" s="327"/>
      <c r="W125" s="327"/>
      <c r="X125" s="327"/>
      <c r="Y125" s="327"/>
      <c r="Z125" s="327"/>
      <c r="AA125" s="327"/>
      <c r="AB125" s="327"/>
      <c r="AC125" s="327"/>
      <c r="AD125" s="327"/>
      <c r="AE125" s="327"/>
      <c r="AF125" s="327"/>
      <c r="AG125" s="327"/>
      <c r="AH125" s="327"/>
      <c r="AI125" s="327"/>
      <c r="AJ125" s="327"/>
      <c r="AK125" s="327"/>
      <c r="AL125" s="327"/>
      <c r="AM125" s="327"/>
      <c r="AN125" s="327"/>
    </row>
    <row r="126" spans="1:40" ht="14.4" x14ac:dyDescent="0.3">
      <c r="A126" s="325" t="s">
        <v>1383</v>
      </c>
      <c r="B126" s="325" t="s">
        <v>1762</v>
      </c>
      <c r="C126" s="326">
        <v>12</v>
      </c>
      <c r="D126" s="326">
        <v>12</v>
      </c>
      <c r="E126" s="326">
        <v>12</v>
      </c>
      <c r="F126" s="326">
        <v>12</v>
      </c>
      <c r="G126" s="326">
        <v>12</v>
      </c>
      <c r="H126" s="326">
        <v>12</v>
      </c>
      <c r="I126" s="326">
        <v>12</v>
      </c>
      <c r="J126" s="326">
        <v>12</v>
      </c>
      <c r="K126" s="326">
        <v>12</v>
      </c>
      <c r="L126" s="326">
        <v>12</v>
      </c>
      <c r="M126" s="326">
        <v>12</v>
      </c>
      <c r="N126" s="326">
        <v>12</v>
      </c>
      <c r="O126" s="326">
        <v>12</v>
      </c>
      <c r="P126" s="326">
        <v>12</v>
      </c>
      <c r="Q126" s="326">
        <v>12</v>
      </c>
      <c r="R126" s="326">
        <v>12</v>
      </c>
      <c r="S126" s="326">
        <v>12</v>
      </c>
      <c r="T126" s="326">
        <v>12</v>
      </c>
      <c r="U126" s="326">
        <v>12</v>
      </c>
      <c r="V126" s="326">
        <v>12</v>
      </c>
      <c r="W126" s="326">
        <v>12</v>
      </c>
      <c r="X126" s="326">
        <v>12</v>
      </c>
      <c r="Y126" s="326">
        <v>12</v>
      </c>
      <c r="Z126" s="326">
        <v>12</v>
      </c>
      <c r="AA126" s="326">
        <v>12</v>
      </c>
      <c r="AB126" s="326">
        <v>12</v>
      </c>
      <c r="AC126" s="326">
        <v>12</v>
      </c>
      <c r="AD126" s="326">
        <v>12</v>
      </c>
      <c r="AE126" s="326">
        <v>12</v>
      </c>
      <c r="AF126" s="326">
        <v>12</v>
      </c>
      <c r="AG126" s="326">
        <v>12</v>
      </c>
      <c r="AH126" s="326">
        <v>12</v>
      </c>
      <c r="AI126" s="326">
        <v>12</v>
      </c>
      <c r="AJ126" s="326">
        <v>12</v>
      </c>
      <c r="AK126" s="326">
        <v>12</v>
      </c>
      <c r="AL126" s="326">
        <v>12</v>
      </c>
      <c r="AM126" s="326">
        <v>12</v>
      </c>
      <c r="AN126" s="327"/>
    </row>
    <row r="127" spans="1:40" ht="14.4" x14ac:dyDescent="0.3">
      <c r="A127" s="325" t="s">
        <v>1389</v>
      </c>
      <c r="B127" s="325" t="s">
        <v>1390</v>
      </c>
      <c r="C127" s="326">
        <v>5</v>
      </c>
      <c r="D127" s="326">
        <v>5</v>
      </c>
      <c r="E127" s="326">
        <v>5</v>
      </c>
      <c r="F127" s="326">
        <v>5</v>
      </c>
      <c r="G127" s="326">
        <v>5</v>
      </c>
      <c r="H127" s="326">
        <v>5</v>
      </c>
      <c r="I127" s="326">
        <v>5</v>
      </c>
      <c r="J127" s="326">
        <v>5</v>
      </c>
      <c r="K127" s="326">
        <v>5</v>
      </c>
      <c r="L127" s="326">
        <v>5</v>
      </c>
      <c r="M127" s="326">
        <v>5</v>
      </c>
      <c r="N127" s="326">
        <v>5</v>
      </c>
      <c r="O127" s="327"/>
      <c r="P127" s="327"/>
      <c r="Q127" s="327"/>
      <c r="R127" s="327"/>
      <c r="S127" s="327"/>
      <c r="T127" s="327"/>
      <c r="U127" s="327"/>
      <c r="V127" s="327"/>
      <c r="W127" s="327"/>
      <c r="X127" s="327"/>
      <c r="Y127" s="327"/>
      <c r="Z127" s="327"/>
      <c r="AA127" s="327"/>
      <c r="AB127" s="327"/>
      <c r="AC127" s="327"/>
      <c r="AD127" s="327"/>
      <c r="AE127" s="327"/>
      <c r="AF127" s="327"/>
      <c r="AG127" s="327"/>
      <c r="AH127" s="327"/>
      <c r="AI127" s="327"/>
      <c r="AJ127" s="327"/>
      <c r="AK127" s="327"/>
      <c r="AL127" s="327"/>
      <c r="AM127" s="327"/>
      <c r="AN127" s="327"/>
    </row>
    <row r="128" spans="1:40" ht="14.4" x14ac:dyDescent="0.3">
      <c r="A128" s="325" t="s">
        <v>1389</v>
      </c>
      <c r="B128" s="325" t="s">
        <v>1391</v>
      </c>
      <c r="C128" s="327"/>
      <c r="D128" s="327"/>
      <c r="E128" s="327"/>
      <c r="F128" s="327"/>
      <c r="G128" s="327"/>
      <c r="H128" s="327"/>
      <c r="I128" s="327"/>
      <c r="J128" s="327"/>
      <c r="K128" s="327"/>
      <c r="L128" s="327"/>
      <c r="M128" s="327"/>
      <c r="N128" s="327"/>
      <c r="O128" s="327"/>
      <c r="P128" s="327"/>
      <c r="Q128" s="327"/>
      <c r="R128" s="327"/>
      <c r="S128" s="327"/>
      <c r="T128" s="327"/>
      <c r="U128" s="327"/>
      <c r="V128" s="327"/>
      <c r="W128" s="327"/>
      <c r="X128" s="327"/>
      <c r="Y128" s="327"/>
      <c r="Z128" s="327"/>
      <c r="AA128" s="327"/>
      <c r="AB128" s="327"/>
      <c r="AC128" s="327"/>
      <c r="AD128" s="326">
        <v>5</v>
      </c>
      <c r="AE128" s="326">
        <v>5</v>
      </c>
      <c r="AF128" s="326">
        <v>5</v>
      </c>
      <c r="AG128" s="326">
        <v>5</v>
      </c>
      <c r="AH128" s="326">
        <v>5</v>
      </c>
      <c r="AI128" s="326">
        <v>5</v>
      </c>
      <c r="AJ128" s="326">
        <v>5</v>
      </c>
      <c r="AK128" s="326">
        <v>5</v>
      </c>
      <c r="AL128" s="326">
        <v>5</v>
      </c>
      <c r="AM128" s="326">
        <v>5</v>
      </c>
      <c r="AN128" s="326">
        <v>5</v>
      </c>
    </row>
    <row r="129" spans="1:40" ht="14.4" x14ac:dyDescent="0.3">
      <c r="A129" s="325" t="s">
        <v>1389</v>
      </c>
      <c r="B129" s="325" t="s">
        <v>1392</v>
      </c>
      <c r="C129" s="327"/>
      <c r="D129" s="327"/>
      <c r="E129" s="327"/>
      <c r="F129" s="327"/>
      <c r="G129" s="327"/>
      <c r="H129" s="327"/>
      <c r="I129" s="327"/>
      <c r="J129" s="327"/>
      <c r="K129" s="327"/>
      <c r="L129" s="327"/>
      <c r="M129" s="327"/>
      <c r="N129" s="327"/>
      <c r="O129" s="326">
        <v>5</v>
      </c>
      <c r="P129" s="326">
        <v>5</v>
      </c>
      <c r="Q129" s="326">
        <v>5</v>
      </c>
      <c r="R129" s="326">
        <v>5</v>
      </c>
      <c r="S129" s="326">
        <v>5</v>
      </c>
      <c r="T129" s="326">
        <v>5</v>
      </c>
      <c r="U129" s="326">
        <v>5</v>
      </c>
      <c r="V129" s="326">
        <v>5</v>
      </c>
      <c r="W129" s="326">
        <v>5</v>
      </c>
      <c r="X129" s="326">
        <v>5</v>
      </c>
      <c r="Y129" s="326">
        <v>5</v>
      </c>
      <c r="Z129" s="326">
        <v>5</v>
      </c>
      <c r="AA129" s="326">
        <v>5</v>
      </c>
      <c r="AB129" s="326">
        <v>5</v>
      </c>
      <c r="AC129" s="326">
        <v>5</v>
      </c>
      <c r="AD129" s="326">
        <v>5</v>
      </c>
      <c r="AE129" s="327"/>
      <c r="AF129" s="327"/>
      <c r="AG129" s="327"/>
      <c r="AH129" s="327"/>
      <c r="AI129" s="327"/>
      <c r="AJ129" s="327"/>
      <c r="AK129" s="327"/>
      <c r="AL129" s="327"/>
      <c r="AM129" s="327"/>
      <c r="AN129" s="327"/>
    </row>
    <row r="130" spans="1:40" ht="14.4" x14ac:dyDescent="0.3">
      <c r="A130" s="325" t="s">
        <v>1393</v>
      </c>
      <c r="B130" s="325" t="s">
        <v>1394</v>
      </c>
      <c r="C130" s="326">
        <v>15</v>
      </c>
      <c r="D130" s="326">
        <v>15</v>
      </c>
      <c r="E130" s="326">
        <v>15</v>
      </c>
      <c r="F130" s="326">
        <v>15</v>
      </c>
      <c r="G130" s="326">
        <v>15</v>
      </c>
      <c r="H130" s="326">
        <v>15</v>
      </c>
      <c r="I130" s="326">
        <v>15</v>
      </c>
      <c r="J130" s="326">
        <v>15</v>
      </c>
      <c r="K130" s="326">
        <v>15</v>
      </c>
      <c r="L130" s="326">
        <v>15</v>
      </c>
      <c r="M130" s="326">
        <v>15</v>
      </c>
      <c r="N130" s="326">
        <v>15</v>
      </c>
      <c r="O130" s="326">
        <v>15</v>
      </c>
      <c r="P130" s="326">
        <v>15</v>
      </c>
      <c r="Q130" s="326">
        <v>15</v>
      </c>
      <c r="R130" s="326">
        <v>15</v>
      </c>
      <c r="S130" s="326">
        <v>15</v>
      </c>
      <c r="T130" s="326">
        <v>15</v>
      </c>
      <c r="U130" s="326">
        <v>15</v>
      </c>
      <c r="V130" s="327"/>
      <c r="W130" s="327"/>
      <c r="X130" s="327"/>
      <c r="Y130" s="327"/>
      <c r="Z130" s="327"/>
      <c r="AA130" s="327"/>
      <c r="AB130" s="327"/>
      <c r="AC130" s="327"/>
      <c r="AD130" s="327"/>
      <c r="AE130" s="327"/>
      <c r="AF130" s="327"/>
      <c r="AG130" s="327"/>
      <c r="AH130" s="327"/>
      <c r="AI130" s="327"/>
      <c r="AJ130" s="327"/>
      <c r="AK130" s="327"/>
      <c r="AL130" s="327"/>
      <c r="AM130" s="327"/>
      <c r="AN130" s="327"/>
    </row>
    <row r="131" spans="1:40" ht="14.4" x14ac:dyDescent="0.3">
      <c r="A131" s="325" t="s">
        <v>1393</v>
      </c>
      <c r="B131" s="325" t="s">
        <v>1395</v>
      </c>
      <c r="C131" s="327"/>
      <c r="D131" s="327"/>
      <c r="E131" s="327"/>
      <c r="F131" s="327"/>
      <c r="G131" s="327"/>
      <c r="H131" s="327"/>
      <c r="I131" s="327"/>
      <c r="J131" s="327"/>
      <c r="K131" s="327"/>
      <c r="L131" s="327"/>
      <c r="M131" s="327"/>
      <c r="N131" s="327"/>
      <c r="O131" s="327"/>
      <c r="P131" s="327"/>
      <c r="Q131" s="327"/>
      <c r="R131" s="327"/>
      <c r="S131" s="327"/>
      <c r="T131" s="326">
        <v>15</v>
      </c>
      <c r="U131" s="326">
        <v>15</v>
      </c>
      <c r="V131" s="326">
        <v>15</v>
      </c>
      <c r="W131" s="326">
        <v>15</v>
      </c>
      <c r="X131" s="326">
        <v>15</v>
      </c>
      <c r="Y131" s="326">
        <v>15</v>
      </c>
      <c r="Z131" s="326">
        <v>15</v>
      </c>
      <c r="AA131" s="326">
        <v>15</v>
      </c>
      <c r="AB131" s="326">
        <v>15</v>
      </c>
      <c r="AC131" s="326">
        <v>15</v>
      </c>
      <c r="AD131" s="326">
        <v>15</v>
      </c>
      <c r="AE131" s="326">
        <v>15</v>
      </c>
      <c r="AF131" s="326">
        <v>15</v>
      </c>
      <c r="AG131" s="326">
        <v>15</v>
      </c>
      <c r="AH131" s="326">
        <v>15</v>
      </c>
      <c r="AI131" s="326">
        <v>15</v>
      </c>
      <c r="AJ131" s="326">
        <v>15</v>
      </c>
      <c r="AK131" s="326">
        <v>15</v>
      </c>
      <c r="AL131" s="326">
        <v>15</v>
      </c>
      <c r="AM131" s="326">
        <v>15</v>
      </c>
      <c r="AN131" s="326">
        <v>15</v>
      </c>
    </row>
    <row r="132" spans="1:40" ht="14.4" x14ac:dyDescent="0.3">
      <c r="A132" s="325" t="s">
        <v>1396</v>
      </c>
      <c r="B132" s="325" t="s">
        <v>1397</v>
      </c>
      <c r="C132" s="326">
        <v>50</v>
      </c>
      <c r="D132" s="326">
        <v>50</v>
      </c>
      <c r="E132" s="326">
        <v>50</v>
      </c>
      <c r="F132" s="326">
        <v>50</v>
      </c>
      <c r="G132" s="326">
        <v>50</v>
      </c>
      <c r="H132" s="326">
        <v>50</v>
      </c>
      <c r="I132" s="326">
        <v>50</v>
      </c>
      <c r="J132" s="326">
        <v>50</v>
      </c>
      <c r="K132" s="326">
        <v>50</v>
      </c>
      <c r="L132" s="326">
        <v>50</v>
      </c>
      <c r="M132" s="326">
        <v>50</v>
      </c>
      <c r="N132" s="326">
        <v>50</v>
      </c>
      <c r="O132" s="327"/>
      <c r="P132" s="327"/>
      <c r="Q132" s="327"/>
      <c r="R132" s="327"/>
      <c r="S132" s="327"/>
      <c r="T132" s="327"/>
      <c r="U132" s="327"/>
      <c r="V132" s="327"/>
      <c r="W132" s="327"/>
      <c r="X132" s="327"/>
      <c r="Y132" s="327"/>
      <c r="Z132" s="327"/>
      <c r="AA132" s="327"/>
      <c r="AB132" s="327"/>
      <c r="AC132" s="327"/>
      <c r="AD132" s="327"/>
      <c r="AE132" s="327"/>
      <c r="AF132" s="327"/>
      <c r="AG132" s="327"/>
      <c r="AH132" s="327"/>
      <c r="AI132" s="327"/>
      <c r="AJ132" s="327"/>
      <c r="AK132" s="327"/>
      <c r="AL132" s="327"/>
      <c r="AM132" s="327"/>
      <c r="AN132" s="327"/>
    </row>
    <row r="133" spans="1:40" ht="14.4" x14ac:dyDescent="0.3">
      <c r="A133" s="325" t="s">
        <v>1396</v>
      </c>
      <c r="B133" s="325" t="s">
        <v>1398</v>
      </c>
      <c r="C133" s="327"/>
      <c r="D133" s="327"/>
      <c r="E133" s="327"/>
      <c r="F133" s="327"/>
      <c r="G133" s="327"/>
      <c r="H133" s="327"/>
      <c r="I133" s="327"/>
      <c r="J133" s="327"/>
      <c r="K133" s="327"/>
      <c r="L133" s="327"/>
      <c r="M133" s="327"/>
      <c r="N133" s="326">
        <v>50</v>
      </c>
      <c r="O133" s="326">
        <v>50</v>
      </c>
      <c r="P133" s="326">
        <v>50</v>
      </c>
      <c r="Q133" s="326">
        <v>50</v>
      </c>
      <c r="R133" s="326">
        <v>50</v>
      </c>
      <c r="S133" s="326">
        <v>50</v>
      </c>
      <c r="T133" s="326">
        <v>50</v>
      </c>
      <c r="U133" s="326">
        <v>50</v>
      </c>
      <c r="V133" s="326">
        <v>50</v>
      </c>
      <c r="W133" s="326">
        <v>50</v>
      </c>
      <c r="X133" s="326">
        <v>50</v>
      </c>
      <c r="Y133" s="326">
        <v>50</v>
      </c>
      <c r="Z133" s="326">
        <v>50</v>
      </c>
      <c r="AA133" s="326">
        <v>50</v>
      </c>
      <c r="AB133" s="326">
        <v>50</v>
      </c>
      <c r="AC133" s="326">
        <v>50</v>
      </c>
      <c r="AD133" s="326">
        <v>50</v>
      </c>
      <c r="AE133" s="326">
        <v>50</v>
      </c>
      <c r="AF133" s="326">
        <v>50</v>
      </c>
      <c r="AG133" s="326">
        <v>50</v>
      </c>
      <c r="AH133" s="326">
        <v>50</v>
      </c>
      <c r="AI133" s="326">
        <v>50</v>
      </c>
      <c r="AJ133" s="326">
        <v>50</v>
      </c>
      <c r="AK133" s="326">
        <v>50</v>
      </c>
      <c r="AL133" s="327"/>
      <c r="AM133" s="327"/>
      <c r="AN133" s="327"/>
    </row>
    <row r="134" spans="1:40" ht="14.4" x14ac:dyDescent="0.3">
      <c r="A134" s="325" t="s">
        <v>1396</v>
      </c>
      <c r="B134" s="325" t="s">
        <v>1984</v>
      </c>
      <c r="C134" s="327"/>
      <c r="D134" s="327"/>
      <c r="E134" s="327"/>
      <c r="F134" s="327"/>
      <c r="G134" s="327"/>
      <c r="H134" s="327"/>
      <c r="I134" s="327"/>
      <c r="J134" s="327"/>
      <c r="K134" s="327"/>
      <c r="L134" s="327"/>
      <c r="M134" s="327"/>
      <c r="N134" s="327"/>
      <c r="O134" s="327"/>
      <c r="P134" s="327"/>
      <c r="Q134" s="327"/>
      <c r="R134" s="327"/>
      <c r="S134" s="327"/>
      <c r="T134" s="327"/>
      <c r="U134" s="327"/>
      <c r="V134" s="327"/>
      <c r="W134" s="327"/>
      <c r="X134" s="327"/>
      <c r="Y134" s="327"/>
      <c r="Z134" s="327"/>
      <c r="AA134" s="327"/>
      <c r="AB134" s="327"/>
      <c r="AC134" s="327"/>
      <c r="AD134" s="327"/>
      <c r="AE134" s="327"/>
      <c r="AF134" s="327"/>
      <c r="AG134" s="327"/>
      <c r="AH134" s="327"/>
      <c r="AI134" s="327"/>
      <c r="AJ134" s="327"/>
      <c r="AK134" s="327"/>
      <c r="AL134" s="326">
        <v>50</v>
      </c>
      <c r="AM134" s="326">
        <v>50</v>
      </c>
      <c r="AN134" s="326">
        <v>50</v>
      </c>
    </row>
    <row r="135" spans="1:40" ht="14.4" x14ac:dyDescent="0.3">
      <c r="A135" s="325" t="s">
        <v>1399</v>
      </c>
      <c r="B135" s="325" t="s">
        <v>1400</v>
      </c>
      <c r="C135" s="326">
        <v>135</v>
      </c>
      <c r="D135" s="326">
        <v>135</v>
      </c>
      <c r="E135" s="326">
        <v>135</v>
      </c>
      <c r="F135" s="326">
        <v>135</v>
      </c>
      <c r="G135" s="326">
        <v>135</v>
      </c>
      <c r="H135" s="326">
        <v>135</v>
      </c>
      <c r="I135" s="326">
        <v>135</v>
      </c>
      <c r="J135" s="326">
        <v>135</v>
      </c>
      <c r="K135" s="326">
        <v>135</v>
      </c>
      <c r="L135" s="326">
        <v>135</v>
      </c>
      <c r="M135" s="326">
        <v>135</v>
      </c>
      <c r="N135" s="326">
        <v>135</v>
      </c>
      <c r="O135" s="326">
        <v>135</v>
      </c>
      <c r="P135" s="326">
        <v>135</v>
      </c>
      <c r="Q135" s="326">
        <v>135</v>
      </c>
      <c r="R135" s="326">
        <v>135</v>
      </c>
      <c r="S135" s="326">
        <v>135</v>
      </c>
      <c r="T135" s="326">
        <v>135</v>
      </c>
      <c r="U135" s="326">
        <v>135</v>
      </c>
      <c r="V135" s="326">
        <v>135</v>
      </c>
      <c r="W135" s="326">
        <v>135</v>
      </c>
      <c r="X135" s="326">
        <v>135</v>
      </c>
      <c r="Y135" s="326">
        <v>135</v>
      </c>
      <c r="Z135" s="326">
        <v>135</v>
      </c>
      <c r="AA135" s="326">
        <v>135</v>
      </c>
      <c r="AB135" s="326">
        <v>135</v>
      </c>
      <c r="AC135" s="326">
        <v>135</v>
      </c>
      <c r="AD135" s="326">
        <v>135</v>
      </c>
      <c r="AE135" s="326">
        <v>135</v>
      </c>
      <c r="AF135" s="326">
        <v>135</v>
      </c>
      <c r="AG135" s="326">
        <v>135</v>
      </c>
      <c r="AH135" s="326">
        <v>135</v>
      </c>
      <c r="AI135" s="326">
        <v>135</v>
      </c>
      <c r="AJ135" s="326">
        <v>135</v>
      </c>
      <c r="AK135" s="326">
        <v>135</v>
      </c>
      <c r="AL135" s="326">
        <v>135</v>
      </c>
      <c r="AM135" s="326">
        <v>135</v>
      </c>
      <c r="AN135" s="326">
        <v>135</v>
      </c>
    </row>
    <row r="136" spans="1:40" ht="14.4" x14ac:dyDescent="0.3">
      <c r="A136" s="325" t="s">
        <v>1401</v>
      </c>
      <c r="B136" s="325" t="s">
        <v>1402</v>
      </c>
      <c r="C136" s="326">
        <v>70</v>
      </c>
      <c r="D136" s="326">
        <v>70</v>
      </c>
      <c r="E136" s="326">
        <v>70</v>
      </c>
      <c r="F136" s="326">
        <v>70</v>
      </c>
      <c r="G136" s="326">
        <v>70</v>
      </c>
      <c r="H136" s="326">
        <v>70</v>
      </c>
      <c r="I136" s="326">
        <v>70</v>
      </c>
      <c r="J136" s="326">
        <v>70</v>
      </c>
      <c r="K136" s="326">
        <v>70</v>
      </c>
      <c r="L136" s="326">
        <v>70</v>
      </c>
      <c r="M136" s="326">
        <v>70</v>
      </c>
      <c r="N136" s="326">
        <v>70</v>
      </c>
      <c r="O136" s="326">
        <v>70</v>
      </c>
      <c r="P136" s="326">
        <v>70</v>
      </c>
      <c r="Q136" s="326">
        <v>70</v>
      </c>
      <c r="R136" s="326">
        <v>70</v>
      </c>
      <c r="S136" s="326">
        <v>70</v>
      </c>
      <c r="T136" s="326">
        <v>70</v>
      </c>
      <c r="U136" s="326">
        <v>70</v>
      </c>
      <c r="V136" s="326">
        <v>70</v>
      </c>
      <c r="W136" s="326">
        <v>70</v>
      </c>
      <c r="X136" s="326">
        <v>70</v>
      </c>
      <c r="Y136" s="326">
        <v>70</v>
      </c>
      <c r="Z136" s="326">
        <v>70</v>
      </c>
      <c r="AA136" s="326">
        <v>70</v>
      </c>
      <c r="AB136" s="326">
        <v>70</v>
      </c>
      <c r="AC136" s="326">
        <v>70</v>
      </c>
      <c r="AD136" s="326">
        <v>70</v>
      </c>
      <c r="AE136" s="327"/>
      <c r="AF136" s="327"/>
      <c r="AG136" s="327"/>
      <c r="AH136" s="327"/>
      <c r="AI136" s="327"/>
      <c r="AJ136" s="327"/>
      <c r="AK136" s="327"/>
      <c r="AL136" s="327"/>
      <c r="AM136" s="327"/>
      <c r="AN136" s="327"/>
    </row>
    <row r="137" spans="1:40" ht="14.4" x14ac:dyDescent="0.3">
      <c r="A137" s="325" t="s">
        <v>1401</v>
      </c>
      <c r="B137" s="325" t="s">
        <v>1403</v>
      </c>
      <c r="C137" s="327"/>
      <c r="D137" s="327"/>
      <c r="E137" s="327"/>
      <c r="F137" s="327"/>
      <c r="G137" s="327"/>
      <c r="H137" s="327"/>
      <c r="I137" s="327"/>
      <c r="J137" s="327"/>
      <c r="K137" s="327"/>
      <c r="L137" s="327"/>
      <c r="M137" s="327"/>
      <c r="N137" s="327"/>
      <c r="O137" s="327"/>
      <c r="P137" s="327"/>
      <c r="Q137" s="327"/>
      <c r="R137" s="327"/>
      <c r="S137" s="327"/>
      <c r="T137" s="327"/>
      <c r="U137" s="327"/>
      <c r="V137" s="327"/>
      <c r="W137" s="327"/>
      <c r="X137" s="327"/>
      <c r="Y137" s="327"/>
      <c r="Z137" s="327"/>
      <c r="AA137" s="327"/>
      <c r="AB137" s="327"/>
      <c r="AC137" s="327"/>
      <c r="AD137" s="326">
        <v>70</v>
      </c>
      <c r="AE137" s="326">
        <v>70</v>
      </c>
      <c r="AF137" s="326">
        <v>70</v>
      </c>
      <c r="AG137" s="326">
        <v>70</v>
      </c>
      <c r="AH137" s="326">
        <v>70</v>
      </c>
      <c r="AI137" s="326">
        <v>70</v>
      </c>
      <c r="AJ137" s="326">
        <v>70</v>
      </c>
      <c r="AK137" s="326">
        <v>70</v>
      </c>
      <c r="AL137" s="326">
        <v>70</v>
      </c>
      <c r="AM137" s="326">
        <v>70</v>
      </c>
      <c r="AN137" s="326">
        <v>70</v>
      </c>
    </row>
    <row r="138" spans="1:40" ht="14.4" x14ac:dyDescent="0.3">
      <c r="A138" s="325" t="s">
        <v>1404</v>
      </c>
      <c r="B138" s="325" t="s">
        <v>1405</v>
      </c>
      <c r="C138" s="327"/>
      <c r="D138" s="327"/>
      <c r="E138" s="327"/>
      <c r="F138" s="327"/>
      <c r="G138" s="327"/>
      <c r="H138" s="327"/>
      <c r="I138" s="327"/>
      <c r="J138" s="327"/>
      <c r="K138" s="327"/>
      <c r="L138" s="327"/>
      <c r="M138" s="327"/>
      <c r="N138" s="327"/>
      <c r="O138" s="327"/>
      <c r="P138" s="327"/>
      <c r="Q138" s="327"/>
      <c r="R138" s="327"/>
      <c r="S138" s="327"/>
      <c r="T138" s="327"/>
      <c r="U138" s="327"/>
      <c r="V138" s="327"/>
      <c r="W138" s="327"/>
      <c r="X138" s="327"/>
      <c r="Y138" s="327"/>
      <c r="Z138" s="327"/>
      <c r="AA138" s="327"/>
      <c r="AB138" s="327"/>
      <c r="AC138" s="327"/>
      <c r="AD138" s="326">
        <v>70</v>
      </c>
      <c r="AE138" s="326">
        <v>70</v>
      </c>
      <c r="AF138" s="326">
        <v>70</v>
      </c>
      <c r="AG138" s="326">
        <v>70</v>
      </c>
      <c r="AH138" s="326">
        <v>70</v>
      </c>
      <c r="AI138" s="326">
        <v>70</v>
      </c>
      <c r="AJ138" s="326">
        <v>70</v>
      </c>
      <c r="AK138" s="326">
        <v>70</v>
      </c>
      <c r="AL138" s="326">
        <v>70</v>
      </c>
      <c r="AM138" s="326">
        <v>70</v>
      </c>
      <c r="AN138" s="326">
        <v>70</v>
      </c>
    </row>
    <row r="139" spans="1:40" ht="14.4" x14ac:dyDescent="0.3">
      <c r="A139" s="325" t="s">
        <v>1404</v>
      </c>
      <c r="B139" s="325" t="s">
        <v>1406</v>
      </c>
      <c r="C139" s="326">
        <v>70</v>
      </c>
      <c r="D139" s="326">
        <v>70</v>
      </c>
      <c r="E139" s="326">
        <v>70</v>
      </c>
      <c r="F139" s="326">
        <v>70</v>
      </c>
      <c r="G139" s="326">
        <v>70</v>
      </c>
      <c r="H139" s="326">
        <v>70</v>
      </c>
      <c r="I139" s="326">
        <v>70</v>
      </c>
      <c r="J139" s="326">
        <v>70</v>
      </c>
      <c r="K139" s="326">
        <v>70</v>
      </c>
      <c r="L139" s="326">
        <v>70</v>
      </c>
      <c r="M139" s="326">
        <v>70</v>
      </c>
      <c r="N139" s="326">
        <v>70</v>
      </c>
      <c r="O139" s="326">
        <v>70</v>
      </c>
      <c r="P139" s="326">
        <v>70</v>
      </c>
      <c r="Q139" s="326">
        <v>70</v>
      </c>
      <c r="R139" s="326">
        <v>70</v>
      </c>
      <c r="S139" s="326">
        <v>70</v>
      </c>
      <c r="T139" s="326">
        <v>70</v>
      </c>
      <c r="U139" s="326">
        <v>70</v>
      </c>
      <c r="V139" s="326">
        <v>70</v>
      </c>
      <c r="W139" s="326">
        <v>70</v>
      </c>
      <c r="X139" s="326">
        <v>70</v>
      </c>
      <c r="Y139" s="326">
        <v>70</v>
      </c>
      <c r="Z139" s="326">
        <v>70</v>
      </c>
      <c r="AA139" s="326">
        <v>70</v>
      </c>
      <c r="AB139" s="326">
        <v>70</v>
      </c>
      <c r="AC139" s="326">
        <v>70</v>
      </c>
      <c r="AD139" s="326">
        <v>70</v>
      </c>
      <c r="AE139" s="327"/>
      <c r="AF139" s="327"/>
      <c r="AG139" s="327"/>
      <c r="AH139" s="327"/>
      <c r="AI139" s="327"/>
      <c r="AJ139" s="327"/>
      <c r="AK139" s="327"/>
      <c r="AL139" s="327"/>
      <c r="AM139" s="327"/>
      <c r="AN139" s="327"/>
    </row>
    <row r="140" spans="1:40" ht="14.4" x14ac:dyDescent="0.3">
      <c r="A140" s="325" t="s">
        <v>1407</v>
      </c>
      <c r="B140" s="325" t="s">
        <v>1408</v>
      </c>
      <c r="C140" s="326">
        <v>172.5</v>
      </c>
      <c r="D140" s="326">
        <v>172.5</v>
      </c>
      <c r="E140" s="326">
        <v>172.5</v>
      </c>
      <c r="F140" s="326">
        <v>172.5</v>
      </c>
      <c r="G140" s="326">
        <v>172.5</v>
      </c>
      <c r="H140" s="326">
        <v>172.5</v>
      </c>
      <c r="I140" s="326">
        <v>172.5</v>
      </c>
      <c r="J140" s="326">
        <v>172.5</v>
      </c>
      <c r="K140" s="326">
        <v>172.5</v>
      </c>
      <c r="L140" s="326">
        <v>172.5</v>
      </c>
      <c r="M140" s="326">
        <v>172.5</v>
      </c>
      <c r="N140" s="326">
        <v>172.5</v>
      </c>
      <c r="O140" s="326">
        <v>172.5</v>
      </c>
      <c r="P140" s="326">
        <v>172.5</v>
      </c>
      <c r="Q140" s="326">
        <v>172.5</v>
      </c>
      <c r="R140" s="326">
        <v>172.5</v>
      </c>
      <c r="S140" s="326">
        <v>172.5</v>
      </c>
      <c r="T140" s="326">
        <v>172.5</v>
      </c>
      <c r="U140" s="326">
        <v>172.5</v>
      </c>
      <c r="V140" s="327"/>
      <c r="W140" s="327"/>
      <c r="X140" s="327"/>
      <c r="Y140" s="327"/>
      <c r="Z140" s="327"/>
      <c r="AA140" s="327"/>
      <c r="AB140" s="327"/>
      <c r="AC140" s="327"/>
      <c r="AD140" s="327"/>
      <c r="AE140" s="327"/>
      <c r="AF140" s="327"/>
      <c r="AG140" s="327"/>
      <c r="AH140" s="327"/>
      <c r="AI140" s="327"/>
      <c r="AJ140" s="327"/>
      <c r="AK140" s="327"/>
      <c r="AL140" s="327"/>
      <c r="AM140" s="327"/>
      <c r="AN140" s="327"/>
    </row>
    <row r="141" spans="1:40" ht="14.4" x14ac:dyDescent="0.3">
      <c r="A141" s="325" t="s">
        <v>1407</v>
      </c>
      <c r="B141" s="325" t="s">
        <v>1409</v>
      </c>
      <c r="C141" s="327"/>
      <c r="D141" s="327"/>
      <c r="E141" s="327"/>
      <c r="F141" s="327"/>
      <c r="G141" s="327"/>
      <c r="H141" s="327"/>
      <c r="I141" s="327"/>
      <c r="J141" s="327"/>
      <c r="K141" s="327"/>
      <c r="L141" s="327"/>
      <c r="M141" s="327"/>
      <c r="N141" s="327"/>
      <c r="O141" s="327"/>
      <c r="P141" s="327"/>
      <c r="Q141" s="327"/>
      <c r="R141" s="327"/>
      <c r="S141" s="327"/>
      <c r="T141" s="327"/>
      <c r="U141" s="326">
        <v>172.5</v>
      </c>
      <c r="V141" s="326">
        <v>172.5</v>
      </c>
      <c r="W141" s="326">
        <v>172.5</v>
      </c>
      <c r="X141" s="326">
        <v>172.5</v>
      </c>
      <c r="Y141" s="326">
        <v>172.5</v>
      </c>
      <c r="Z141" s="326">
        <v>172.5</v>
      </c>
      <c r="AA141" s="326">
        <v>172.5</v>
      </c>
      <c r="AB141" s="326">
        <v>172.5</v>
      </c>
      <c r="AC141" s="326">
        <v>172.5</v>
      </c>
      <c r="AD141" s="326">
        <v>172.5</v>
      </c>
      <c r="AE141" s="326">
        <v>172.5</v>
      </c>
      <c r="AF141" s="326">
        <v>172.5</v>
      </c>
      <c r="AG141" s="326">
        <v>172.5</v>
      </c>
      <c r="AH141" s="326">
        <v>172.5</v>
      </c>
      <c r="AI141" s="326">
        <v>172.5</v>
      </c>
      <c r="AJ141" s="326">
        <v>172.5</v>
      </c>
      <c r="AK141" s="326">
        <v>172.5</v>
      </c>
      <c r="AL141" s="326">
        <v>172.5</v>
      </c>
      <c r="AM141" s="326">
        <v>172.5</v>
      </c>
      <c r="AN141" s="326">
        <v>172.5</v>
      </c>
    </row>
    <row r="142" spans="1:40" ht="14.4" x14ac:dyDescent="0.3">
      <c r="A142" s="325" t="s">
        <v>1410</v>
      </c>
      <c r="B142" s="325" t="s">
        <v>1411</v>
      </c>
      <c r="C142" s="327"/>
      <c r="D142" s="327"/>
      <c r="E142" s="327"/>
      <c r="F142" s="327"/>
      <c r="G142" s="327"/>
      <c r="H142" s="327"/>
      <c r="I142" s="327"/>
      <c r="J142" s="327"/>
      <c r="K142" s="327"/>
      <c r="L142" s="327"/>
      <c r="M142" s="327"/>
      <c r="N142" s="327"/>
      <c r="O142" s="327"/>
      <c r="P142" s="327"/>
      <c r="Q142" s="327"/>
      <c r="R142" s="327"/>
      <c r="S142" s="327"/>
      <c r="T142" s="327"/>
      <c r="U142" s="327"/>
      <c r="V142" s="327"/>
      <c r="W142" s="327"/>
      <c r="X142" s="326">
        <v>30</v>
      </c>
      <c r="Y142" s="326">
        <v>30</v>
      </c>
      <c r="Z142" s="326">
        <v>30</v>
      </c>
      <c r="AA142" s="326">
        <v>30</v>
      </c>
      <c r="AB142" s="326">
        <v>30</v>
      </c>
      <c r="AC142" s="326">
        <v>30</v>
      </c>
      <c r="AD142" s="326">
        <v>30</v>
      </c>
      <c r="AE142" s="326">
        <v>30</v>
      </c>
      <c r="AF142" s="326">
        <v>30</v>
      </c>
      <c r="AG142" s="326">
        <v>30</v>
      </c>
      <c r="AH142" s="326">
        <v>30</v>
      </c>
      <c r="AI142" s="326">
        <v>30</v>
      </c>
      <c r="AJ142" s="326">
        <v>30</v>
      </c>
      <c r="AK142" s="326">
        <v>30</v>
      </c>
      <c r="AL142" s="326">
        <v>30</v>
      </c>
      <c r="AM142" s="326">
        <v>30</v>
      </c>
      <c r="AN142" s="326">
        <v>30</v>
      </c>
    </row>
    <row r="143" spans="1:40" ht="14.4" x14ac:dyDescent="0.3">
      <c r="A143" s="325" t="s">
        <v>1410</v>
      </c>
      <c r="B143" s="325" t="s">
        <v>1412</v>
      </c>
      <c r="C143" s="326">
        <v>55</v>
      </c>
      <c r="D143" s="326">
        <v>55</v>
      </c>
      <c r="E143" s="326">
        <v>55</v>
      </c>
      <c r="F143" s="326">
        <v>55</v>
      </c>
      <c r="G143" s="326">
        <v>55</v>
      </c>
      <c r="H143" s="326">
        <v>55</v>
      </c>
      <c r="I143" s="326">
        <v>55</v>
      </c>
      <c r="J143" s="326">
        <v>55</v>
      </c>
      <c r="K143" s="326">
        <v>55</v>
      </c>
      <c r="L143" s="326">
        <v>55</v>
      </c>
      <c r="M143" s="326">
        <v>55</v>
      </c>
      <c r="N143" s="326">
        <v>55</v>
      </c>
      <c r="O143" s="326">
        <v>55</v>
      </c>
      <c r="P143" s="326">
        <v>55</v>
      </c>
      <c r="Q143" s="326">
        <v>55</v>
      </c>
      <c r="R143" s="326">
        <v>55</v>
      </c>
      <c r="S143" s="326">
        <v>55</v>
      </c>
      <c r="T143" s="326">
        <v>55</v>
      </c>
      <c r="U143" s="326">
        <v>55</v>
      </c>
      <c r="V143" s="326">
        <v>55</v>
      </c>
      <c r="W143" s="326">
        <v>55</v>
      </c>
      <c r="X143" s="326">
        <v>55</v>
      </c>
      <c r="Y143" s="326">
        <v>55</v>
      </c>
      <c r="Z143" s="326">
        <v>55</v>
      </c>
      <c r="AA143" s="326">
        <v>55</v>
      </c>
      <c r="AB143" s="326">
        <v>55</v>
      </c>
      <c r="AC143" s="326">
        <v>55</v>
      </c>
      <c r="AD143" s="326">
        <v>55</v>
      </c>
      <c r="AE143" s="326">
        <v>55</v>
      </c>
      <c r="AF143" s="326">
        <v>55</v>
      </c>
      <c r="AG143" s="326">
        <v>55</v>
      </c>
      <c r="AH143" s="326">
        <v>55</v>
      </c>
      <c r="AI143" s="326">
        <v>55</v>
      </c>
      <c r="AJ143" s="326">
        <v>55</v>
      </c>
      <c r="AK143" s="326">
        <v>55</v>
      </c>
      <c r="AL143" s="326">
        <v>55</v>
      </c>
      <c r="AM143" s="326">
        <v>55</v>
      </c>
      <c r="AN143" s="326">
        <v>55</v>
      </c>
    </row>
    <row r="144" spans="1:40" ht="14.4" x14ac:dyDescent="0.3">
      <c r="A144" s="325" t="s">
        <v>1410</v>
      </c>
      <c r="B144" s="325" t="s">
        <v>1413</v>
      </c>
      <c r="C144" s="327"/>
      <c r="D144" s="327"/>
      <c r="E144" s="327"/>
      <c r="F144" s="327"/>
      <c r="G144" s="327"/>
      <c r="H144" s="327"/>
      <c r="I144" s="327"/>
      <c r="J144" s="327"/>
      <c r="K144" s="327"/>
      <c r="L144" s="327"/>
      <c r="M144" s="327"/>
      <c r="N144" s="327"/>
      <c r="O144" s="327"/>
      <c r="P144" s="327"/>
      <c r="Q144" s="327"/>
      <c r="R144" s="327"/>
      <c r="S144" s="326">
        <v>75</v>
      </c>
      <c r="T144" s="326">
        <v>75</v>
      </c>
      <c r="U144" s="326">
        <v>75</v>
      </c>
      <c r="V144" s="326">
        <v>75</v>
      </c>
      <c r="W144" s="326">
        <v>75</v>
      </c>
      <c r="X144" s="326">
        <v>75</v>
      </c>
      <c r="Y144" s="326">
        <v>75</v>
      </c>
      <c r="Z144" s="326">
        <v>75</v>
      </c>
      <c r="AA144" s="326">
        <v>75</v>
      </c>
      <c r="AB144" s="326">
        <v>75</v>
      </c>
      <c r="AC144" s="326">
        <v>75</v>
      </c>
      <c r="AD144" s="326">
        <v>75</v>
      </c>
      <c r="AE144" s="326">
        <v>75</v>
      </c>
      <c r="AF144" s="326">
        <v>75</v>
      </c>
      <c r="AG144" s="326">
        <v>75</v>
      </c>
      <c r="AH144" s="326">
        <v>75</v>
      </c>
      <c r="AI144" s="326">
        <v>75</v>
      </c>
      <c r="AJ144" s="326">
        <v>75</v>
      </c>
      <c r="AK144" s="326">
        <v>75</v>
      </c>
      <c r="AL144" s="326">
        <v>75</v>
      </c>
      <c r="AM144" s="326">
        <v>75</v>
      </c>
      <c r="AN144" s="326">
        <v>75</v>
      </c>
    </row>
    <row r="145" spans="1:40" ht="14.4" x14ac:dyDescent="0.3">
      <c r="A145" s="325" t="s">
        <v>1414</v>
      </c>
      <c r="B145" s="325" t="s">
        <v>1415</v>
      </c>
      <c r="C145" s="326">
        <v>3.5</v>
      </c>
      <c r="D145" s="326">
        <v>3.5</v>
      </c>
      <c r="E145" s="326">
        <v>3.5</v>
      </c>
      <c r="F145" s="326">
        <v>3.5</v>
      </c>
      <c r="G145" s="326">
        <v>3.5</v>
      </c>
      <c r="H145" s="326">
        <v>3.5</v>
      </c>
      <c r="I145" s="326">
        <v>3.5</v>
      </c>
      <c r="J145" s="326">
        <v>3.5</v>
      </c>
      <c r="K145" s="326">
        <v>3.5</v>
      </c>
      <c r="L145" s="326">
        <v>3.5</v>
      </c>
      <c r="M145" s="326">
        <v>3.5</v>
      </c>
      <c r="N145" s="326">
        <v>3.5</v>
      </c>
      <c r="O145" s="326">
        <v>3.5</v>
      </c>
      <c r="P145" s="326">
        <v>3.5</v>
      </c>
      <c r="Q145" s="326">
        <v>3.5</v>
      </c>
      <c r="R145" s="326">
        <v>3.5</v>
      </c>
      <c r="S145" s="326">
        <v>3.5</v>
      </c>
      <c r="T145" s="326">
        <v>3.5</v>
      </c>
      <c r="U145" s="326">
        <v>3.5</v>
      </c>
      <c r="V145" s="326">
        <v>3.5</v>
      </c>
      <c r="W145" s="326">
        <v>3.5</v>
      </c>
      <c r="X145" s="326">
        <v>3.5</v>
      </c>
      <c r="Y145" s="327"/>
      <c r="Z145" s="327"/>
      <c r="AA145" s="327"/>
      <c r="AB145" s="327"/>
      <c r="AC145" s="327"/>
      <c r="AD145" s="327"/>
      <c r="AE145" s="327"/>
      <c r="AF145" s="327"/>
      <c r="AG145" s="327"/>
      <c r="AH145" s="327"/>
      <c r="AI145" s="327"/>
      <c r="AJ145" s="327"/>
      <c r="AK145" s="327"/>
      <c r="AL145" s="327"/>
      <c r="AM145" s="327"/>
      <c r="AN145" s="327"/>
    </row>
    <row r="146" spans="1:40" ht="14.4" x14ac:dyDescent="0.3">
      <c r="A146" s="325" t="s">
        <v>1414</v>
      </c>
      <c r="B146" s="325" t="s">
        <v>1416</v>
      </c>
      <c r="C146" s="327"/>
      <c r="D146" s="327"/>
      <c r="E146" s="327"/>
      <c r="F146" s="327"/>
      <c r="G146" s="327"/>
      <c r="H146" s="327"/>
      <c r="I146" s="327"/>
      <c r="J146" s="327"/>
      <c r="K146" s="327"/>
      <c r="L146" s="327"/>
      <c r="M146" s="327"/>
      <c r="N146" s="327"/>
      <c r="O146" s="327"/>
      <c r="P146" s="327"/>
      <c r="Q146" s="327"/>
      <c r="R146" s="327"/>
      <c r="S146" s="327"/>
      <c r="T146" s="327"/>
      <c r="U146" s="327"/>
      <c r="V146" s="327"/>
      <c r="W146" s="327"/>
      <c r="X146" s="327"/>
      <c r="Y146" s="326">
        <v>3.5</v>
      </c>
      <c r="Z146" s="326">
        <v>3.5</v>
      </c>
      <c r="AA146" s="326">
        <v>3.5</v>
      </c>
      <c r="AB146" s="326">
        <v>3.5</v>
      </c>
      <c r="AC146" s="326">
        <v>3.5</v>
      </c>
      <c r="AD146" s="326">
        <v>3.5</v>
      </c>
      <c r="AE146" s="326">
        <v>3.5</v>
      </c>
      <c r="AF146" s="326">
        <v>3.5</v>
      </c>
      <c r="AG146" s="326">
        <v>3.5</v>
      </c>
      <c r="AH146" s="326">
        <v>3.5</v>
      </c>
      <c r="AI146" s="326">
        <v>3.5</v>
      </c>
      <c r="AJ146" s="326">
        <v>3.5</v>
      </c>
      <c r="AK146" s="326">
        <v>3.5</v>
      </c>
      <c r="AL146" s="326">
        <v>3.5</v>
      </c>
      <c r="AM146" s="326">
        <v>3.5</v>
      </c>
      <c r="AN146" s="326">
        <v>3.5</v>
      </c>
    </row>
    <row r="147" spans="1:40" ht="14.4" x14ac:dyDescent="0.3">
      <c r="A147" s="325" t="s">
        <v>1414</v>
      </c>
      <c r="B147" s="325" t="s">
        <v>1414</v>
      </c>
      <c r="C147" s="326">
        <v>3.5</v>
      </c>
      <c r="D147" s="326">
        <v>3.5</v>
      </c>
      <c r="E147" s="326">
        <v>3.5</v>
      </c>
      <c r="F147" s="326">
        <v>3.5</v>
      </c>
      <c r="G147" s="326">
        <v>3.5</v>
      </c>
      <c r="H147" s="326">
        <v>3.5</v>
      </c>
      <c r="I147" s="326">
        <v>3.5</v>
      </c>
      <c r="J147" s="326">
        <v>3.5</v>
      </c>
      <c r="K147" s="326">
        <v>3.5</v>
      </c>
      <c r="L147" s="326">
        <v>3.5</v>
      </c>
      <c r="M147" s="326">
        <v>3.5</v>
      </c>
      <c r="N147" s="327"/>
      <c r="O147" s="327"/>
      <c r="P147" s="327"/>
      <c r="Q147" s="327"/>
      <c r="R147" s="327"/>
      <c r="S147" s="327"/>
      <c r="T147" s="327"/>
      <c r="U147" s="327"/>
      <c r="V147" s="327"/>
      <c r="W147" s="327"/>
      <c r="X147" s="327"/>
      <c r="Y147" s="327"/>
      <c r="Z147" s="327"/>
      <c r="AA147" s="327"/>
      <c r="AB147" s="327"/>
      <c r="AC147" s="327"/>
      <c r="AD147" s="327"/>
      <c r="AE147" s="327"/>
      <c r="AF147" s="327"/>
      <c r="AG147" s="327"/>
      <c r="AH147" s="327"/>
      <c r="AI147" s="327"/>
      <c r="AJ147" s="327"/>
      <c r="AK147" s="327"/>
      <c r="AL147" s="327"/>
      <c r="AM147" s="327"/>
      <c r="AN147" s="327"/>
    </row>
    <row r="148" spans="1:40" ht="14.4" x14ac:dyDescent="0.3">
      <c r="A148" s="325" t="s">
        <v>1414</v>
      </c>
      <c r="B148" s="325" t="s">
        <v>1417</v>
      </c>
      <c r="C148" s="327"/>
      <c r="D148" s="327"/>
      <c r="E148" s="327"/>
      <c r="F148" s="327"/>
      <c r="G148" s="327"/>
      <c r="H148" s="327"/>
      <c r="I148" s="327"/>
      <c r="J148" s="327"/>
      <c r="K148" s="327"/>
      <c r="L148" s="327"/>
      <c r="M148" s="327"/>
      <c r="N148" s="326">
        <v>3.5</v>
      </c>
      <c r="O148" s="326">
        <v>3.5</v>
      </c>
      <c r="P148" s="326">
        <v>3.5</v>
      </c>
      <c r="Q148" s="326">
        <v>3.5</v>
      </c>
      <c r="R148" s="326">
        <v>3.5</v>
      </c>
      <c r="S148" s="326">
        <v>3.5</v>
      </c>
      <c r="T148" s="326">
        <v>3.5</v>
      </c>
      <c r="U148" s="326">
        <v>3.5</v>
      </c>
      <c r="V148" s="326">
        <v>3.5</v>
      </c>
      <c r="W148" s="326">
        <v>3.5</v>
      </c>
      <c r="X148" s="327"/>
      <c r="Y148" s="327"/>
      <c r="Z148" s="327"/>
      <c r="AA148" s="327"/>
      <c r="AB148" s="327"/>
      <c r="AC148" s="327"/>
      <c r="AD148" s="327"/>
      <c r="AE148" s="327"/>
      <c r="AF148" s="327"/>
      <c r="AG148" s="327"/>
      <c r="AH148" s="327"/>
      <c r="AI148" s="327"/>
      <c r="AJ148" s="327"/>
      <c r="AK148" s="327"/>
      <c r="AL148" s="327"/>
      <c r="AM148" s="327"/>
      <c r="AN148" s="327"/>
    </row>
    <row r="149" spans="1:40" ht="14.4" x14ac:dyDescent="0.3">
      <c r="A149" s="325" t="s">
        <v>1414</v>
      </c>
      <c r="B149" s="325" t="s">
        <v>1418</v>
      </c>
      <c r="C149" s="327"/>
      <c r="D149" s="327"/>
      <c r="E149" s="327"/>
      <c r="F149" s="327"/>
      <c r="G149" s="327"/>
      <c r="H149" s="327"/>
      <c r="I149" s="327"/>
      <c r="J149" s="327"/>
      <c r="K149" s="327"/>
      <c r="L149" s="327"/>
      <c r="M149" s="327"/>
      <c r="N149" s="327"/>
      <c r="O149" s="327"/>
      <c r="P149" s="327"/>
      <c r="Q149" s="327"/>
      <c r="R149" s="327"/>
      <c r="S149" s="327"/>
      <c r="T149" s="327"/>
      <c r="U149" s="327"/>
      <c r="V149" s="327"/>
      <c r="W149" s="327"/>
      <c r="X149" s="326">
        <v>3.5</v>
      </c>
      <c r="Y149" s="326">
        <v>3.5</v>
      </c>
      <c r="Z149" s="326">
        <v>3.5</v>
      </c>
      <c r="AA149" s="326">
        <v>3.5</v>
      </c>
      <c r="AB149" s="326">
        <v>3.5</v>
      </c>
      <c r="AC149" s="326">
        <v>3.5</v>
      </c>
      <c r="AD149" s="326">
        <v>3.5</v>
      </c>
      <c r="AE149" s="326">
        <v>3.5</v>
      </c>
      <c r="AF149" s="326">
        <v>3.5</v>
      </c>
      <c r="AG149" s="326">
        <v>3.5</v>
      </c>
      <c r="AH149" s="326">
        <v>3.5</v>
      </c>
      <c r="AI149" s="326">
        <v>3.5</v>
      </c>
      <c r="AJ149" s="326">
        <v>3.5</v>
      </c>
      <c r="AK149" s="326">
        <v>3.5</v>
      </c>
      <c r="AL149" s="327"/>
      <c r="AM149" s="327"/>
      <c r="AN149" s="327"/>
    </row>
    <row r="150" spans="1:40" ht="14.4" x14ac:dyDescent="0.3">
      <c r="A150" s="325" t="s">
        <v>1414</v>
      </c>
      <c r="B150" s="325" t="s">
        <v>1985</v>
      </c>
      <c r="C150" s="327"/>
      <c r="D150" s="327"/>
      <c r="E150" s="327"/>
      <c r="F150" s="327"/>
      <c r="G150" s="327"/>
      <c r="H150" s="327"/>
      <c r="I150" s="327"/>
      <c r="J150" s="327"/>
      <c r="K150" s="327"/>
      <c r="L150" s="327"/>
      <c r="M150" s="327"/>
      <c r="N150" s="327"/>
      <c r="O150" s="327"/>
      <c r="P150" s="327"/>
      <c r="Q150" s="327"/>
      <c r="R150" s="327"/>
      <c r="S150" s="327"/>
      <c r="T150" s="327"/>
      <c r="U150" s="327"/>
      <c r="V150" s="327"/>
      <c r="W150" s="327"/>
      <c r="X150" s="327"/>
      <c r="Y150" s="327"/>
      <c r="Z150" s="327"/>
      <c r="AA150" s="327"/>
      <c r="AB150" s="327"/>
      <c r="AC150" s="327"/>
      <c r="AD150" s="327"/>
      <c r="AE150" s="327"/>
      <c r="AF150" s="327"/>
      <c r="AG150" s="327"/>
      <c r="AH150" s="327"/>
      <c r="AI150" s="327"/>
      <c r="AJ150" s="327"/>
      <c r="AK150" s="327"/>
      <c r="AL150" s="326">
        <v>3.5</v>
      </c>
      <c r="AM150" s="326">
        <v>3.5</v>
      </c>
      <c r="AN150" s="326">
        <v>3.5</v>
      </c>
    </row>
    <row r="151" spans="1:40" ht="14.4" x14ac:dyDescent="0.3">
      <c r="A151" s="325" t="s">
        <v>1419</v>
      </c>
      <c r="B151" s="325" t="s">
        <v>1420</v>
      </c>
      <c r="C151" s="326">
        <v>60</v>
      </c>
      <c r="D151" s="326">
        <v>60</v>
      </c>
      <c r="E151" s="326">
        <v>60</v>
      </c>
      <c r="F151" s="326">
        <v>60</v>
      </c>
      <c r="G151" s="326">
        <v>60</v>
      </c>
      <c r="H151" s="326">
        <v>60</v>
      </c>
      <c r="I151" s="326">
        <v>60</v>
      </c>
      <c r="J151" s="326">
        <v>60</v>
      </c>
      <c r="K151" s="326">
        <v>60</v>
      </c>
      <c r="L151" s="326">
        <v>60</v>
      </c>
      <c r="M151" s="326">
        <v>60</v>
      </c>
      <c r="N151" s="326">
        <v>60</v>
      </c>
      <c r="O151" s="326">
        <v>60</v>
      </c>
      <c r="P151" s="326">
        <v>60</v>
      </c>
      <c r="Q151" s="326">
        <v>60</v>
      </c>
      <c r="R151" s="327"/>
      <c r="S151" s="327"/>
      <c r="T151" s="327"/>
      <c r="U151" s="327"/>
      <c r="V151" s="327"/>
      <c r="W151" s="327"/>
      <c r="X151" s="327"/>
      <c r="Y151" s="327"/>
      <c r="Z151" s="327"/>
      <c r="AA151" s="327"/>
      <c r="AB151" s="327"/>
      <c r="AC151" s="327"/>
      <c r="AD151" s="327"/>
      <c r="AE151" s="327"/>
      <c r="AF151" s="327"/>
      <c r="AG151" s="327"/>
      <c r="AH151" s="327"/>
      <c r="AI151" s="327"/>
      <c r="AJ151" s="327"/>
      <c r="AK151" s="327"/>
      <c r="AL151" s="327"/>
      <c r="AM151" s="327"/>
      <c r="AN151" s="327"/>
    </row>
    <row r="152" spans="1:40" ht="14.4" x14ac:dyDescent="0.3">
      <c r="A152" s="325" t="s">
        <v>1419</v>
      </c>
      <c r="B152" s="325" t="s">
        <v>1421</v>
      </c>
      <c r="C152" s="327"/>
      <c r="D152" s="327"/>
      <c r="E152" s="327"/>
      <c r="F152" s="327"/>
      <c r="G152" s="327"/>
      <c r="H152" s="327"/>
      <c r="I152" s="327"/>
      <c r="J152" s="327"/>
      <c r="K152" s="327"/>
      <c r="L152" s="327"/>
      <c r="M152" s="327"/>
      <c r="N152" s="327"/>
      <c r="O152" s="327"/>
      <c r="P152" s="327"/>
      <c r="Q152" s="327"/>
      <c r="R152" s="326">
        <v>60</v>
      </c>
      <c r="S152" s="326">
        <v>60</v>
      </c>
      <c r="T152" s="326">
        <v>60</v>
      </c>
      <c r="U152" s="326">
        <v>60</v>
      </c>
      <c r="V152" s="326">
        <v>60</v>
      </c>
      <c r="W152" s="326">
        <v>60</v>
      </c>
      <c r="X152" s="326">
        <v>60</v>
      </c>
      <c r="Y152" s="326">
        <v>60</v>
      </c>
      <c r="Z152" s="326">
        <v>60</v>
      </c>
      <c r="AA152" s="326">
        <v>60</v>
      </c>
      <c r="AB152" s="326">
        <v>60</v>
      </c>
      <c r="AC152" s="326">
        <v>60</v>
      </c>
      <c r="AD152" s="326">
        <v>60</v>
      </c>
      <c r="AE152" s="326">
        <v>60</v>
      </c>
      <c r="AF152" s="327"/>
      <c r="AG152" s="327"/>
      <c r="AH152" s="327"/>
      <c r="AI152" s="327"/>
      <c r="AJ152" s="327"/>
      <c r="AK152" s="327"/>
      <c r="AL152" s="327"/>
      <c r="AM152" s="327"/>
      <c r="AN152" s="327"/>
    </row>
    <row r="153" spans="1:40" ht="14.4" x14ac:dyDescent="0.3">
      <c r="A153" s="325" t="s">
        <v>1419</v>
      </c>
      <c r="B153" s="325" t="s">
        <v>1763</v>
      </c>
      <c r="C153" s="327"/>
      <c r="D153" s="327"/>
      <c r="E153" s="327"/>
      <c r="F153" s="327"/>
      <c r="G153" s="327"/>
      <c r="H153" s="327"/>
      <c r="I153" s="327"/>
      <c r="J153" s="327"/>
      <c r="K153" s="327"/>
      <c r="L153" s="327"/>
      <c r="M153" s="327"/>
      <c r="N153" s="327"/>
      <c r="O153" s="327"/>
      <c r="P153" s="327"/>
      <c r="Q153" s="327"/>
      <c r="R153" s="327"/>
      <c r="S153" s="327"/>
      <c r="T153" s="327"/>
      <c r="U153" s="327"/>
      <c r="V153" s="327"/>
      <c r="W153" s="327"/>
      <c r="X153" s="327"/>
      <c r="Y153" s="327"/>
      <c r="Z153" s="327"/>
      <c r="AA153" s="327"/>
      <c r="AB153" s="327"/>
      <c r="AC153" s="327"/>
      <c r="AD153" s="327"/>
      <c r="AE153" s="327"/>
      <c r="AF153" s="326">
        <v>60</v>
      </c>
      <c r="AG153" s="326">
        <v>60</v>
      </c>
      <c r="AH153" s="326">
        <v>60</v>
      </c>
      <c r="AI153" s="326">
        <v>60</v>
      </c>
      <c r="AJ153" s="326">
        <v>60</v>
      </c>
      <c r="AK153" s="326">
        <v>60</v>
      </c>
      <c r="AL153" s="326">
        <v>60</v>
      </c>
      <c r="AM153" s="326">
        <v>60</v>
      </c>
      <c r="AN153" s="326">
        <v>60</v>
      </c>
    </row>
    <row r="154" spans="1:40" ht="14.4" x14ac:dyDescent="0.3">
      <c r="A154" s="325" t="s">
        <v>1422</v>
      </c>
      <c r="B154" s="325" t="s">
        <v>1423</v>
      </c>
      <c r="C154" s="327"/>
      <c r="D154" s="327"/>
      <c r="E154" s="327"/>
      <c r="F154" s="327"/>
      <c r="G154" s="327"/>
      <c r="H154" s="327"/>
      <c r="I154" s="327"/>
      <c r="J154" s="327"/>
      <c r="K154" s="327"/>
      <c r="L154" s="327"/>
      <c r="M154" s="327"/>
      <c r="N154" s="327"/>
      <c r="O154" s="327"/>
      <c r="P154" s="327"/>
      <c r="Q154" s="327"/>
      <c r="R154" s="327"/>
      <c r="S154" s="327"/>
      <c r="T154" s="327"/>
      <c r="U154" s="326">
        <v>30</v>
      </c>
      <c r="V154" s="326">
        <v>30</v>
      </c>
      <c r="W154" s="326">
        <v>30</v>
      </c>
      <c r="X154" s="326">
        <v>30</v>
      </c>
      <c r="Y154" s="326">
        <v>30</v>
      </c>
      <c r="Z154" s="326">
        <v>30</v>
      </c>
      <c r="AA154" s="326">
        <v>30</v>
      </c>
      <c r="AB154" s="326">
        <v>30</v>
      </c>
      <c r="AC154" s="326">
        <v>30</v>
      </c>
      <c r="AD154" s="326">
        <v>30</v>
      </c>
      <c r="AE154" s="326">
        <v>30</v>
      </c>
      <c r="AF154" s="326">
        <v>30</v>
      </c>
      <c r="AG154" s="326">
        <v>30</v>
      </c>
      <c r="AH154" s="326">
        <v>30</v>
      </c>
      <c r="AI154" s="326">
        <v>30</v>
      </c>
      <c r="AJ154" s="326">
        <v>30</v>
      </c>
      <c r="AK154" s="326">
        <v>30</v>
      </c>
      <c r="AL154" s="326">
        <v>30</v>
      </c>
      <c r="AM154" s="326">
        <v>30</v>
      </c>
      <c r="AN154" s="326">
        <v>30</v>
      </c>
    </row>
    <row r="155" spans="1:40" ht="14.4" x14ac:dyDescent="0.3">
      <c r="A155" s="325" t="s">
        <v>1422</v>
      </c>
      <c r="B155" s="325" t="s">
        <v>1424</v>
      </c>
      <c r="C155" s="326">
        <v>30</v>
      </c>
      <c r="D155" s="326">
        <v>30</v>
      </c>
      <c r="E155" s="326">
        <v>30</v>
      </c>
      <c r="F155" s="326">
        <v>30</v>
      </c>
      <c r="G155" s="326">
        <v>30</v>
      </c>
      <c r="H155" s="326">
        <v>30</v>
      </c>
      <c r="I155" s="326">
        <v>30</v>
      </c>
      <c r="J155" s="326">
        <v>30</v>
      </c>
      <c r="K155" s="326">
        <v>30</v>
      </c>
      <c r="L155" s="326">
        <v>30</v>
      </c>
      <c r="M155" s="326">
        <v>30</v>
      </c>
      <c r="N155" s="326">
        <v>30</v>
      </c>
      <c r="O155" s="326">
        <v>30</v>
      </c>
      <c r="P155" s="326">
        <v>30</v>
      </c>
      <c r="Q155" s="326">
        <v>30</v>
      </c>
      <c r="R155" s="326">
        <v>30</v>
      </c>
      <c r="S155" s="326">
        <v>30</v>
      </c>
      <c r="T155" s="326">
        <v>30</v>
      </c>
      <c r="U155" s="326">
        <v>30</v>
      </c>
      <c r="V155" s="327"/>
      <c r="W155" s="327"/>
      <c r="X155" s="327"/>
      <c r="Y155" s="327"/>
      <c r="Z155" s="327"/>
      <c r="AA155" s="327"/>
      <c r="AB155" s="327"/>
      <c r="AC155" s="327"/>
      <c r="AD155" s="327"/>
      <c r="AE155" s="327"/>
      <c r="AF155" s="327"/>
      <c r="AG155" s="327"/>
      <c r="AH155" s="327"/>
      <c r="AI155" s="327"/>
      <c r="AJ155" s="327"/>
      <c r="AK155" s="327"/>
      <c r="AL155" s="327"/>
      <c r="AM155" s="327"/>
      <c r="AN155" s="327"/>
    </row>
    <row r="156" spans="1:40" ht="14.4" x14ac:dyDescent="0.3">
      <c r="A156" s="325" t="s">
        <v>1425</v>
      </c>
      <c r="B156" s="325" t="s">
        <v>1426</v>
      </c>
      <c r="C156" s="326">
        <v>60</v>
      </c>
      <c r="D156" s="326">
        <v>60</v>
      </c>
      <c r="E156" s="326">
        <v>60</v>
      </c>
      <c r="F156" s="326">
        <v>60</v>
      </c>
      <c r="G156" s="326">
        <v>60</v>
      </c>
      <c r="H156" s="326">
        <v>60</v>
      </c>
      <c r="I156" s="326">
        <v>60</v>
      </c>
      <c r="J156" s="326">
        <v>60</v>
      </c>
      <c r="K156" s="326">
        <v>60</v>
      </c>
      <c r="L156" s="326">
        <v>60</v>
      </c>
      <c r="M156" s="326">
        <v>60</v>
      </c>
      <c r="N156" s="326">
        <v>60</v>
      </c>
      <c r="O156" s="326">
        <v>60</v>
      </c>
      <c r="P156" s="327"/>
      <c r="Q156" s="327"/>
      <c r="R156" s="327"/>
      <c r="S156" s="327"/>
      <c r="T156" s="327"/>
      <c r="U156" s="327"/>
      <c r="V156" s="327"/>
      <c r="W156" s="327"/>
      <c r="X156" s="327"/>
      <c r="Y156" s="327"/>
      <c r="Z156" s="327"/>
      <c r="AA156" s="327"/>
      <c r="AB156" s="327"/>
      <c r="AC156" s="327"/>
      <c r="AD156" s="327"/>
      <c r="AE156" s="327"/>
      <c r="AF156" s="327"/>
      <c r="AG156" s="327"/>
      <c r="AH156" s="327"/>
      <c r="AI156" s="327"/>
      <c r="AJ156" s="327"/>
      <c r="AK156" s="327"/>
      <c r="AL156" s="327"/>
      <c r="AM156" s="327"/>
      <c r="AN156" s="327"/>
    </row>
    <row r="157" spans="1:40" ht="14.4" x14ac:dyDescent="0.3">
      <c r="A157" s="325" t="s">
        <v>1425</v>
      </c>
      <c r="B157" s="325" t="s">
        <v>1427</v>
      </c>
      <c r="C157" s="327"/>
      <c r="D157" s="327"/>
      <c r="E157" s="327"/>
      <c r="F157" s="327"/>
      <c r="G157" s="327"/>
      <c r="H157" s="327"/>
      <c r="I157" s="327"/>
      <c r="J157" s="327"/>
      <c r="K157" s="327"/>
      <c r="L157" s="327"/>
      <c r="M157" s="327"/>
      <c r="N157" s="326">
        <v>60</v>
      </c>
      <c r="O157" s="326">
        <v>60</v>
      </c>
      <c r="P157" s="326">
        <v>60</v>
      </c>
      <c r="Q157" s="326">
        <v>60</v>
      </c>
      <c r="R157" s="326">
        <v>60</v>
      </c>
      <c r="S157" s="326">
        <v>60</v>
      </c>
      <c r="T157" s="326">
        <v>60</v>
      </c>
      <c r="U157" s="326">
        <v>60</v>
      </c>
      <c r="V157" s="326">
        <v>60</v>
      </c>
      <c r="W157" s="326">
        <v>60</v>
      </c>
      <c r="X157" s="326">
        <v>60</v>
      </c>
      <c r="Y157" s="326">
        <v>60</v>
      </c>
      <c r="Z157" s="326">
        <v>60</v>
      </c>
      <c r="AA157" s="326">
        <v>60</v>
      </c>
      <c r="AB157" s="326">
        <v>60</v>
      </c>
      <c r="AC157" s="326">
        <v>60</v>
      </c>
      <c r="AD157" s="326">
        <v>60</v>
      </c>
      <c r="AE157" s="326">
        <v>60</v>
      </c>
      <c r="AF157" s="326">
        <v>60</v>
      </c>
      <c r="AG157" s="326">
        <v>60</v>
      </c>
      <c r="AH157" s="326">
        <v>60</v>
      </c>
      <c r="AI157" s="326">
        <v>60</v>
      </c>
      <c r="AJ157" s="326">
        <v>60</v>
      </c>
      <c r="AK157" s="326">
        <v>60</v>
      </c>
      <c r="AL157" s="326">
        <v>60</v>
      </c>
      <c r="AM157" s="326">
        <v>60</v>
      </c>
      <c r="AN157" s="326">
        <v>60</v>
      </c>
    </row>
    <row r="158" spans="1:40" ht="14.4" x14ac:dyDescent="0.3">
      <c r="A158" s="325" t="s">
        <v>1428</v>
      </c>
      <c r="B158" s="325" t="s">
        <v>1429</v>
      </c>
      <c r="C158" s="326">
        <v>55</v>
      </c>
      <c r="D158" s="326">
        <v>55</v>
      </c>
      <c r="E158" s="326">
        <v>55</v>
      </c>
      <c r="F158" s="326">
        <v>55</v>
      </c>
      <c r="G158" s="326">
        <v>55</v>
      </c>
      <c r="H158" s="326">
        <v>55</v>
      </c>
      <c r="I158" s="326">
        <v>55</v>
      </c>
      <c r="J158" s="326">
        <v>55</v>
      </c>
      <c r="K158" s="326">
        <v>55</v>
      </c>
      <c r="L158" s="327"/>
      <c r="M158" s="327"/>
      <c r="N158" s="327"/>
      <c r="O158" s="327"/>
      <c r="P158" s="327"/>
      <c r="Q158" s="327"/>
      <c r="R158" s="327"/>
      <c r="S158" s="327"/>
      <c r="T158" s="327"/>
      <c r="U158" s="327"/>
      <c r="V158" s="327"/>
      <c r="W158" s="327"/>
      <c r="X158" s="327"/>
      <c r="Y158" s="327"/>
      <c r="Z158" s="327"/>
      <c r="AA158" s="327"/>
      <c r="AB158" s="327"/>
      <c r="AC158" s="327"/>
      <c r="AD158" s="327"/>
      <c r="AE158" s="327"/>
      <c r="AF158" s="327"/>
      <c r="AG158" s="327"/>
      <c r="AH158" s="327"/>
      <c r="AI158" s="327"/>
      <c r="AJ158" s="327"/>
      <c r="AK158" s="327"/>
      <c r="AL158" s="327"/>
      <c r="AM158" s="327"/>
      <c r="AN158" s="327"/>
    </row>
    <row r="159" spans="1:40" ht="14.4" x14ac:dyDescent="0.3">
      <c r="A159" s="325" t="s">
        <v>1428</v>
      </c>
      <c r="B159" s="325" t="s">
        <v>2095</v>
      </c>
      <c r="C159" s="327"/>
      <c r="D159" s="327"/>
      <c r="E159" s="327"/>
      <c r="F159" s="327"/>
      <c r="G159" s="327"/>
      <c r="H159" s="327"/>
      <c r="I159" s="327"/>
      <c r="J159" s="327"/>
      <c r="K159" s="326">
        <v>55</v>
      </c>
      <c r="L159" s="326">
        <v>55</v>
      </c>
      <c r="M159" s="326">
        <v>55</v>
      </c>
      <c r="N159" s="326">
        <v>55</v>
      </c>
      <c r="O159" s="326">
        <v>55</v>
      </c>
      <c r="P159" s="326">
        <v>55</v>
      </c>
      <c r="Q159" s="326">
        <v>55</v>
      </c>
      <c r="R159" s="326">
        <v>55</v>
      </c>
      <c r="S159" s="326">
        <v>55</v>
      </c>
      <c r="T159" s="326">
        <v>55</v>
      </c>
      <c r="U159" s="326">
        <v>55</v>
      </c>
      <c r="V159" s="326">
        <v>55</v>
      </c>
      <c r="W159" s="326">
        <v>55</v>
      </c>
      <c r="X159" s="326">
        <v>55</v>
      </c>
      <c r="Y159" s="326">
        <v>55</v>
      </c>
      <c r="Z159" s="326">
        <v>55</v>
      </c>
      <c r="AA159" s="326">
        <v>55</v>
      </c>
      <c r="AB159" s="326">
        <v>55</v>
      </c>
      <c r="AC159" s="326">
        <v>55</v>
      </c>
      <c r="AD159" s="326">
        <v>55</v>
      </c>
      <c r="AE159" s="326">
        <v>55</v>
      </c>
      <c r="AF159" s="326">
        <v>55</v>
      </c>
      <c r="AG159" s="326">
        <v>55</v>
      </c>
      <c r="AH159" s="326">
        <v>55</v>
      </c>
      <c r="AI159" s="326">
        <v>55</v>
      </c>
      <c r="AJ159" s="326">
        <v>55</v>
      </c>
      <c r="AK159" s="326">
        <v>55</v>
      </c>
      <c r="AL159" s="326">
        <v>55</v>
      </c>
      <c r="AM159" s="326">
        <v>55</v>
      </c>
      <c r="AN159" s="326">
        <v>55</v>
      </c>
    </row>
    <row r="160" spans="1:40" ht="14.4" x14ac:dyDescent="0.3">
      <c r="A160" s="325" t="s">
        <v>1430</v>
      </c>
      <c r="B160" s="325" t="s">
        <v>1431</v>
      </c>
      <c r="C160" s="327"/>
      <c r="D160" s="327"/>
      <c r="E160" s="327"/>
      <c r="F160" s="327"/>
      <c r="G160" s="327"/>
      <c r="H160" s="327"/>
      <c r="I160" s="327"/>
      <c r="J160" s="327"/>
      <c r="K160" s="327"/>
      <c r="L160" s="327"/>
      <c r="M160" s="327"/>
      <c r="N160" s="327"/>
      <c r="O160" s="327"/>
      <c r="P160" s="327"/>
      <c r="Q160" s="327"/>
      <c r="R160" s="327"/>
      <c r="S160" s="327"/>
      <c r="T160" s="327"/>
      <c r="U160" s="327"/>
      <c r="V160" s="327"/>
      <c r="W160" s="327"/>
      <c r="X160" s="327"/>
      <c r="Y160" s="327"/>
      <c r="Z160" s="327"/>
      <c r="AA160" s="327"/>
      <c r="AB160" s="327"/>
      <c r="AC160" s="327"/>
      <c r="AD160" s="327"/>
      <c r="AE160" s="326">
        <v>25</v>
      </c>
      <c r="AF160" s="326">
        <v>25</v>
      </c>
      <c r="AG160" s="326">
        <v>25</v>
      </c>
      <c r="AH160" s="326">
        <v>25</v>
      </c>
      <c r="AI160" s="326">
        <v>25</v>
      </c>
      <c r="AJ160" s="326">
        <v>25</v>
      </c>
      <c r="AK160" s="326">
        <v>25</v>
      </c>
      <c r="AL160" s="326">
        <v>25</v>
      </c>
      <c r="AM160" s="326">
        <v>25</v>
      </c>
      <c r="AN160" s="326">
        <v>25</v>
      </c>
    </row>
    <row r="161" spans="1:40" ht="14.4" x14ac:dyDescent="0.3">
      <c r="A161" s="325" t="s">
        <v>1430</v>
      </c>
      <c r="B161" s="325" t="s">
        <v>1432</v>
      </c>
      <c r="C161" s="326">
        <v>25</v>
      </c>
      <c r="D161" s="326">
        <v>25</v>
      </c>
      <c r="E161" s="326">
        <v>25</v>
      </c>
      <c r="F161" s="326">
        <v>25</v>
      </c>
      <c r="G161" s="326">
        <v>25</v>
      </c>
      <c r="H161" s="326">
        <v>25</v>
      </c>
      <c r="I161" s="326">
        <v>25</v>
      </c>
      <c r="J161" s="326">
        <v>25</v>
      </c>
      <c r="K161" s="326">
        <v>25</v>
      </c>
      <c r="L161" s="326">
        <v>25</v>
      </c>
      <c r="M161" s="327"/>
      <c r="N161" s="327"/>
      <c r="O161" s="327"/>
      <c r="P161" s="327"/>
      <c r="Q161" s="327"/>
      <c r="R161" s="327"/>
      <c r="S161" s="327"/>
      <c r="T161" s="327"/>
      <c r="U161" s="327"/>
      <c r="V161" s="327"/>
      <c r="W161" s="327"/>
      <c r="X161" s="327"/>
      <c r="Y161" s="327"/>
      <c r="Z161" s="327"/>
      <c r="AA161" s="327"/>
      <c r="AB161" s="327"/>
      <c r="AC161" s="327"/>
      <c r="AD161" s="327"/>
      <c r="AE161" s="327"/>
      <c r="AF161" s="327"/>
      <c r="AG161" s="327"/>
      <c r="AH161" s="327"/>
      <c r="AI161" s="327"/>
      <c r="AJ161" s="327"/>
      <c r="AK161" s="327"/>
      <c r="AL161" s="327"/>
      <c r="AM161" s="327"/>
      <c r="AN161" s="327"/>
    </row>
    <row r="162" spans="1:40" ht="14.4" x14ac:dyDescent="0.3">
      <c r="A162" s="325" t="s">
        <v>1430</v>
      </c>
      <c r="B162" s="325" t="s">
        <v>1433</v>
      </c>
      <c r="C162" s="326">
        <v>25</v>
      </c>
      <c r="D162" s="326">
        <v>25</v>
      </c>
      <c r="E162" s="326">
        <v>25</v>
      </c>
      <c r="F162" s="326">
        <v>25</v>
      </c>
      <c r="G162" s="326">
        <v>25</v>
      </c>
      <c r="H162" s="326">
        <v>25</v>
      </c>
      <c r="I162" s="326">
        <v>25</v>
      </c>
      <c r="J162" s="326">
        <v>25</v>
      </c>
      <c r="K162" s="326">
        <v>25</v>
      </c>
      <c r="L162" s="326">
        <v>25</v>
      </c>
      <c r="M162" s="326">
        <v>25</v>
      </c>
      <c r="N162" s="326">
        <v>25</v>
      </c>
      <c r="O162" s="326">
        <v>25</v>
      </c>
      <c r="P162" s="326">
        <v>25</v>
      </c>
      <c r="Q162" s="326">
        <v>25</v>
      </c>
      <c r="R162" s="326">
        <v>25</v>
      </c>
      <c r="S162" s="326">
        <v>25</v>
      </c>
      <c r="T162" s="326">
        <v>25</v>
      </c>
      <c r="U162" s="326">
        <v>25</v>
      </c>
      <c r="V162" s="326">
        <v>25</v>
      </c>
      <c r="W162" s="326">
        <v>25</v>
      </c>
      <c r="X162" s="326">
        <v>25</v>
      </c>
      <c r="Y162" s="326">
        <v>25</v>
      </c>
      <c r="Z162" s="326">
        <v>25</v>
      </c>
      <c r="AA162" s="326">
        <v>25</v>
      </c>
      <c r="AB162" s="326">
        <v>25</v>
      </c>
      <c r="AC162" s="326">
        <v>25</v>
      </c>
      <c r="AD162" s="326">
        <v>25</v>
      </c>
      <c r="AE162" s="326">
        <v>25</v>
      </c>
      <c r="AF162" s="326">
        <v>25</v>
      </c>
      <c r="AG162" s="326">
        <v>25</v>
      </c>
      <c r="AH162" s="326">
        <v>25</v>
      </c>
      <c r="AI162" s="326">
        <v>25</v>
      </c>
      <c r="AJ162" s="326">
        <v>25</v>
      </c>
      <c r="AK162" s="326">
        <v>25</v>
      </c>
      <c r="AL162" s="326">
        <v>25</v>
      </c>
      <c r="AM162" s="326">
        <v>25</v>
      </c>
      <c r="AN162" s="326">
        <v>25</v>
      </c>
    </row>
    <row r="163" spans="1:40" ht="14.4" x14ac:dyDescent="0.3">
      <c r="A163" s="325" t="s">
        <v>1430</v>
      </c>
      <c r="B163" s="325" t="s">
        <v>1434</v>
      </c>
      <c r="C163" s="326">
        <v>25</v>
      </c>
      <c r="D163" s="326">
        <v>25</v>
      </c>
      <c r="E163" s="326">
        <v>25</v>
      </c>
      <c r="F163" s="326">
        <v>25</v>
      </c>
      <c r="G163" s="326">
        <v>25</v>
      </c>
      <c r="H163" s="326">
        <v>25</v>
      </c>
      <c r="I163" s="326">
        <v>25</v>
      </c>
      <c r="J163" s="326">
        <v>25</v>
      </c>
      <c r="K163" s="326">
        <v>25</v>
      </c>
      <c r="L163" s="326">
        <v>25</v>
      </c>
      <c r="M163" s="326">
        <v>25</v>
      </c>
      <c r="N163" s="326">
        <v>25</v>
      </c>
      <c r="O163" s="326">
        <v>25</v>
      </c>
      <c r="P163" s="326">
        <v>25</v>
      </c>
      <c r="Q163" s="326">
        <v>25</v>
      </c>
      <c r="R163" s="326">
        <v>25</v>
      </c>
      <c r="S163" s="326">
        <v>25</v>
      </c>
      <c r="T163" s="326">
        <v>25</v>
      </c>
      <c r="U163" s="326">
        <v>25</v>
      </c>
      <c r="V163" s="326">
        <v>25</v>
      </c>
      <c r="W163" s="326">
        <v>25</v>
      </c>
      <c r="X163" s="326">
        <v>25</v>
      </c>
      <c r="Y163" s="326">
        <v>25</v>
      </c>
      <c r="Z163" s="326">
        <v>25</v>
      </c>
      <c r="AA163" s="326">
        <v>25</v>
      </c>
      <c r="AB163" s="326">
        <v>25</v>
      </c>
      <c r="AC163" s="326">
        <v>25</v>
      </c>
      <c r="AD163" s="326">
        <v>25</v>
      </c>
      <c r="AE163" s="326">
        <v>25</v>
      </c>
      <c r="AF163" s="327"/>
      <c r="AG163" s="327"/>
      <c r="AH163" s="327"/>
      <c r="AI163" s="327"/>
      <c r="AJ163" s="327"/>
      <c r="AK163" s="327"/>
      <c r="AL163" s="327"/>
      <c r="AM163" s="327"/>
      <c r="AN163" s="327"/>
    </row>
    <row r="164" spans="1:40" ht="14.4" x14ac:dyDescent="0.3">
      <c r="A164" s="325" t="s">
        <v>1435</v>
      </c>
      <c r="B164" s="325" t="s">
        <v>1436</v>
      </c>
      <c r="C164" s="326">
        <v>10</v>
      </c>
      <c r="D164" s="326">
        <v>10</v>
      </c>
      <c r="E164" s="326">
        <v>10</v>
      </c>
      <c r="F164" s="326">
        <v>10</v>
      </c>
      <c r="G164" s="326">
        <v>10</v>
      </c>
      <c r="H164" s="326">
        <v>10</v>
      </c>
      <c r="I164" s="326">
        <v>10</v>
      </c>
      <c r="J164" s="326">
        <v>10</v>
      </c>
      <c r="K164" s="326">
        <v>10</v>
      </c>
      <c r="L164" s="326">
        <v>10</v>
      </c>
      <c r="M164" s="326">
        <v>10</v>
      </c>
      <c r="N164" s="326">
        <v>10</v>
      </c>
      <c r="O164" s="326">
        <v>10</v>
      </c>
      <c r="P164" s="326">
        <v>10</v>
      </c>
      <c r="Q164" s="326">
        <v>10</v>
      </c>
      <c r="R164" s="326">
        <v>10</v>
      </c>
      <c r="S164" s="326">
        <v>10</v>
      </c>
      <c r="T164" s="326">
        <v>10</v>
      </c>
      <c r="U164" s="326">
        <v>10</v>
      </c>
      <c r="V164" s="326">
        <v>10</v>
      </c>
      <c r="W164" s="326">
        <v>10</v>
      </c>
      <c r="X164" s="326">
        <v>10</v>
      </c>
      <c r="Y164" s="327"/>
      <c r="Z164" s="327"/>
      <c r="AA164" s="327"/>
      <c r="AB164" s="327"/>
      <c r="AC164" s="327"/>
      <c r="AD164" s="327"/>
      <c r="AE164" s="327"/>
      <c r="AF164" s="327"/>
      <c r="AG164" s="327"/>
      <c r="AH164" s="327"/>
      <c r="AI164" s="327"/>
      <c r="AJ164" s="327"/>
      <c r="AK164" s="327"/>
      <c r="AL164" s="327"/>
      <c r="AM164" s="327"/>
      <c r="AN164" s="327"/>
    </row>
    <row r="165" spans="1:40" ht="14.4" x14ac:dyDescent="0.3">
      <c r="A165" s="325" t="s">
        <v>1435</v>
      </c>
      <c r="B165" s="325" t="s">
        <v>1437</v>
      </c>
      <c r="C165" s="327"/>
      <c r="D165" s="327"/>
      <c r="E165" s="327"/>
      <c r="F165" s="327"/>
      <c r="G165" s="327"/>
      <c r="H165" s="327"/>
      <c r="I165" s="327"/>
      <c r="J165" s="327"/>
      <c r="K165" s="327"/>
      <c r="L165" s="327"/>
      <c r="M165" s="327"/>
      <c r="N165" s="327"/>
      <c r="O165" s="327"/>
      <c r="P165" s="327"/>
      <c r="Q165" s="327"/>
      <c r="R165" s="327"/>
      <c r="S165" s="327"/>
      <c r="T165" s="327"/>
      <c r="U165" s="327"/>
      <c r="V165" s="327"/>
      <c r="W165" s="327"/>
      <c r="X165" s="326">
        <v>10</v>
      </c>
      <c r="Y165" s="326">
        <v>10</v>
      </c>
      <c r="Z165" s="326">
        <v>10</v>
      </c>
      <c r="AA165" s="326">
        <v>10</v>
      </c>
      <c r="AB165" s="326">
        <v>10</v>
      </c>
      <c r="AC165" s="326">
        <v>10</v>
      </c>
      <c r="AD165" s="326">
        <v>10</v>
      </c>
      <c r="AE165" s="326">
        <v>10</v>
      </c>
      <c r="AF165" s="326">
        <v>10</v>
      </c>
      <c r="AG165" s="326">
        <v>10</v>
      </c>
      <c r="AH165" s="326">
        <v>10</v>
      </c>
      <c r="AI165" s="326">
        <v>10</v>
      </c>
      <c r="AJ165" s="326">
        <v>10</v>
      </c>
      <c r="AK165" s="326">
        <v>10</v>
      </c>
      <c r="AL165" s="326">
        <v>10</v>
      </c>
      <c r="AM165" s="326">
        <v>10</v>
      </c>
      <c r="AN165" s="326">
        <v>10</v>
      </c>
    </row>
    <row r="166" spans="1:40" ht="14.4" x14ac:dyDescent="0.3">
      <c r="A166" s="325" t="s">
        <v>1438</v>
      </c>
      <c r="B166" s="325" t="s">
        <v>1439</v>
      </c>
      <c r="C166" s="326">
        <v>180</v>
      </c>
      <c r="D166" s="326">
        <v>180</v>
      </c>
      <c r="E166" s="326">
        <v>180</v>
      </c>
      <c r="F166" s="326">
        <v>180</v>
      </c>
      <c r="G166" s="326">
        <v>180</v>
      </c>
      <c r="H166" s="326">
        <v>180</v>
      </c>
      <c r="I166" s="326">
        <v>180</v>
      </c>
      <c r="J166" s="326">
        <v>180</v>
      </c>
      <c r="K166" s="326">
        <v>180</v>
      </c>
      <c r="L166" s="326">
        <v>180</v>
      </c>
      <c r="M166" s="326">
        <v>180</v>
      </c>
      <c r="N166" s="326">
        <v>180</v>
      </c>
      <c r="O166" s="326">
        <v>180</v>
      </c>
      <c r="P166" s="326">
        <v>180</v>
      </c>
      <c r="Q166" s="326">
        <v>180</v>
      </c>
      <c r="R166" s="326">
        <v>180</v>
      </c>
      <c r="S166" s="326">
        <v>180</v>
      </c>
      <c r="T166" s="326">
        <v>180</v>
      </c>
      <c r="U166" s="326">
        <v>180</v>
      </c>
      <c r="V166" s="326">
        <v>180</v>
      </c>
      <c r="W166" s="326">
        <v>180</v>
      </c>
      <c r="X166" s="326">
        <v>180</v>
      </c>
      <c r="Y166" s="326">
        <v>180</v>
      </c>
      <c r="Z166" s="326">
        <v>180</v>
      </c>
      <c r="AA166" s="326">
        <v>180</v>
      </c>
      <c r="AB166" s="326">
        <v>180</v>
      </c>
      <c r="AC166" s="326">
        <v>180</v>
      </c>
      <c r="AD166" s="326">
        <v>180</v>
      </c>
      <c r="AE166" s="326">
        <v>180</v>
      </c>
      <c r="AF166" s="326">
        <v>180</v>
      </c>
      <c r="AG166" s="326">
        <v>180</v>
      </c>
      <c r="AH166" s="326">
        <v>180</v>
      </c>
      <c r="AI166" s="326">
        <v>180</v>
      </c>
      <c r="AJ166" s="326">
        <v>180</v>
      </c>
      <c r="AK166" s="326">
        <v>180</v>
      </c>
      <c r="AL166" s="326">
        <v>180</v>
      </c>
      <c r="AM166" s="326">
        <v>180</v>
      </c>
      <c r="AN166" s="326">
        <v>180</v>
      </c>
    </row>
    <row r="167" spans="1:40" ht="14.4" x14ac:dyDescent="0.3">
      <c r="A167" s="325" t="s">
        <v>1440</v>
      </c>
      <c r="B167" s="325" t="s">
        <v>1441</v>
      </c>
      <c r="C167" s="327"/>
      <c r="D167" s="327"/>
      <c r="E167" s="327"/>
      <c r="F167" s="327"/>
      <c r="G167" s="327"/>
      <c r="H167" s="327"/>
      <c r="I167" s="327"/>
      <c r="J167" s="327"/>
      <c r="K167" s="327"/>
      <c r="L167" s="327"/>
      <c r="M167" s="327"/>
      <c r="N167" s="327"/>
      <c r="O167" s="327"/>
      <c r="P167" s="327"/>
      <c r="Q167" s="327"/>
      <c r="R167" s="327"/>
      <c r="S167" s="327"/>
      <c r="T167" s="327"/>
      <c r="U167" s="327"/>
      <c r="V167" s="327"/>
      <c r="W167" s="327"/>
      <c r="X167" s="327"/>
      <c r="Y167" s="327"/>
      <c r="Z167" s="327"/>
      <c r="AA167" s="327"/>
      <c r="AB167" s="326">
        <v>2</v>
      </c>
      <c r="AC167" s="326">
        <v>2</v>
      </c>
      <c r="AD167" s="326">
        <v>2</v>
      </c>
      <c r="AE167" s="326">
        <v>2</v>
      </c>
      <c r="AF167" s="326">
        <v>2</v>
      </c>
      <c r="AG167" s="326">
        <v>2</v>
      </c>
      <c r="AH167" s="326">
        <v>2</v>
      </c>
      <c r="AI167" s="326">
        <v>2</v>
      </c>
      <c r="AJ167" s="326">
        <v>2</v>
      </c>
      <c r="AK167" s="326">
        <v>2</v>
      </c>
      <c r="AL167" s="326">
        <v>2</v>
      </c>
      <c r="AM167" s="326">
        <v>2</v>
      </c>
      <c r="AN167" s="326">
        <v>2</v>
      </c>
    </row>
    <row r="168" spans="1:40" ht="14.4" x14ac:dyDescent="0.3">
      <c r="A168" s="325" t="s">
        <v>1440</v>
      </c>
      <c r="B168" s="325" t="s">
        <v>1442</v>
      </c>
      <c r="C168" s="326">
        <v>2</v>
      </c>
      <c r="D168" s="326">
        <v>2</v>
      </c>
      <c r="E168" s="326">
        <v>2</v>
      </c>
      <c r="F168" s="326">
        <v>2</v>
      </c>
      <c r="G168" s="326">
        <v>2</v>
      </c>
      <c r="H168" s="326">
        <v>2</v>
      </c>
      <c r="I168" s="326">
        <v>2</v>
      </c>
      <c r="J168" s="326">
        <v>2</v>
      </c>
      <c r="K168" s="326">
        <v>2</v>
      </c>
      <c r="L168" s="326">
        <v>2</v>
      </c>
      <c r="M168" s="326">
        <v>2</v>
      </c>
      <c r="N168" s="326">
        <v>2</v>
      </c>
      <c r="O168" s="326">
        <v>2</v>
      </c>
      <c r="P168" s="326">
        <v>2</v>
      </c>
      <c r="Q168" s="326">
        <v>2</v>
      </c>
      <c r="R168" s="326">
        <v>2</v>
      </c>
      <c r="S168" s="326">
        <v>2</v>
      </c>
      <c r="T168" s="326">
        <v>2</v>
      </c>
      <c r="U168" s="326">
        <v>2</v>
      </c>
      <c r="V168" s="326">
        <v>2</v>
      </c>
      <c r="W168" s="326">
        <v>2</v>
      </c>
      <c r="X168" s="327"/>
      <c r="Y168" s="327"/>
      <c r="Z168" s="327"/>
      <c r="AA168" s="327"/>
      <c r="AB168" s="327"/>
      <c r="AC168" s="327"/>
      <c r="AD168" s="327"/>
      <c r="AE168" s="327"/>
      <c r="AF168" s="327"/>
      <c r="AG168" s="327"/>
      <c r="AH168" s="327"/>
      <c r="AI168" s="327"/>
      <c r="AJ168" s="327"/>
      <c r="AK168" s="327"/>
      <c r="AL168" s="327"/>
      <c r="AM168" s="327"/>
      <c r="AN168" s="327"/>
    </row>
    <row r="169" spans="1:40" ht="14.4" x14ac:dyDescent="0.3">
      <c r="A169" s="325" t="s">
        <v>1440</v>
      </c>
      <c r="B169" s="325" t="s">
        <v>1443</v>
      </c>
      <c r="C169" s="327"/>
      <c r="D169" s="327"/>
      <c r="E169" s="327"/>
      <c r="F169" s="327"/>
      <c r="G169" s="327"/>
      <c r="H169" s="327"/>
      <c r="I169" s="327"/>
      <c r="J169" s="327"/>
      <c r="K169" s="327"/>
      <c r="L169" s="327"/>
      <c r="M169" s="327"/>
      <c r="N169" s="327"/>
      <c r="O169" s="327"/>
      <c r="P169" s="327"/>
      <c r="Q169" s="327"/>
      <c r="R169" s="327"/>
      <c r="S169" s="327"/>
      <c r="T169" s="327"/>
      <c r="U169" s="327"/>
      <c r="V169" s="327"/>
      <c r="W169" s="327"/>
      <c r="X169" s="326">
        <v>2</v>
      </c>
      <c r="Y169" s="326">
        <v>2</v>
      </c>
      <c r="Z169" s="326">
        <v>2</v>
      </c>
      <c r="AA169" s="326">
        <v>2</v>
      </c>
      <c r="AB169" s="326">
        <v>2</v>
      </c>
      <c r="AC169" s="327"/>
      <c r="AD169" s="327"/>
      <c r="AE169" s="327"/>
      <c r="AF169" s="327"/>
      <c r="AG169" s="327"/>
      <c r="AH169" s="327"/>
      <c r="AI169" s="327"/>
      <c r="AJ169" s="327"/>
      <c r="AK169" s="327"/>
      <c r="AL169" s="327"/>
      <c r="AM169" s="327"/>
      <c r="AN169" s="327"/>
    </row>
    <row r="170" spans="1:40" ht="14.4" x14ac:dyDescent="0.3">
      <c r="A170" s="325" t="s">
        <v>1440</v>
      </c>
      <c r="B170" s="325" t="s">
        <v>1444</v>
      </c>
      <c r="C170" s="326">
        <v>2</v>
      </c>
      <c r="D170" s="326">
        <v>2</v>
      </c>
      <c r="E170" s="326">
        <v>2</v>
      </c>
      <c r="F170" s="326">
        <v>2</v>
      </c>
      <c r="G170" s="326">
        <v>2</v>
      </c>
      <c r="H170" s="326">
        <v>2</v>
      </c>
      <c r="I170" s="326">
        <v>2</v>
      </c>
      <c r="J170" s="326">
        <v>2</v>
      </c>
      <c r="K170" s="326">
        <v>2</v>
      </c>
      <c r="L170" s="326">
        <v>2</v>
      </c>
      <c r="M170" s="326">
        <v>2</v>
      </c>
      <c r="N170" s="326">
        <v>2</v>
      </c>
      <c r="O170" s="326">
        <v>2</v>
      </c>
      <c r="P170" s="326">
        <v>2</v>
      </c>
      <c r="Q170" s="326">
        <v>2</v>
      </c>
      <c r="R170" s="326">
        <v>2</v>
      </c>
      <c r="S170" s="326">
        <v>2</v>
      </c>
      <c r="T170" s="326">
        <v>2</v>
      </c>
      <c r="U170" s="326">
        <v>2</v>
      </c>
      <c r="V170" s="326">
        <v>2</v>
      </c>
      <c r="W170" s="326">
        <v>2</v>
      </c>
      <c r="X170" s="326">
        <v>2</v>
      </c>
      <c r="Y170" s="326">
        <v>2</v>
      </c>
      <c r="Z170" s="326">
        <v>2</v>
      </c>
      <c r="AA170" s="326">
        <v>2</v>
      </c>
      <c r="AB170" s="326">
        <v>2</v>
      </c>
      <c r="AC170" s="327"/>
      <c r="AD170" s="327"/>
      <c r="AE170" s="327"/>
      <c r="AF170" s="327"/>
      <c r="AG170" s="327"/>
      <c r="AH170" s="327"/>
      <c r="AI170" s="327"/>
      <c r="AJ170" s="327"/>
      <c r="AK170" s="327"/>
      <c r="AL170" s="327"/>
      <c r="AM170" s="327"/>
      <c r="AN170" s="327"/>
    </row>
    <row r="171" spans="1:40" ht="14.4" x14ac:dyDescent="0.3">
      <c r="A171" s="325" t="s">
        <v>1445</v>
      </c>
      <c r="B171" s="325" t="s">
        <v>1446</v>
      </c>
      <c r="C171" s="327"/>
      <c r="D171" s="327"/>
      <c r="E171" s="327"/>
      <c r="F171" s="327"/>
      <c r="G171" s="327"/>
      <c r="H171" s="327"/>
      <c r="I171" s="327"/>
      <c r="J171" s="326">
        <v>120</v>
      </c>
      <c r="K171" s="326">
        <v>120</v>
      </c>
      <c r="L171" s="326">
        <v>120</v>
      </c>
      <c r="M171" s="326">
        <v>120</v>
      </c>
      <c r="N171" s="327"/>
      <c r="O171" s="327"/>
      <c r="P171" s="327"/>
      <c r="Q171" s="327"/>
      <c r="R171" s="327"/>
      <c r="S171" s="327"/>
      <c r="T171" s="327"/>
      <c r="U171" s="327"/>
      <c r="V171" s="327"/>
      <c r="W171" s="327"/>
      <c r="X171" s="327"/>
      <c r="Y171" s="327"/>
      <c r="Z171" s="327"/>
      <c r="AA171" s="327"/>
      <c r="AB171" s="327"/>
      <c r="AC171" s="327"/>
      <c r="AD171" s="327"/>
      <c r="AE171" s="327"/>
      <c r="AF171" s="327"/>
      <c r="AG171" s="327"/>
      <c r="AH171" s="327"/>
      <c r="AI171" s="327"/>
      <c r="AJ171" s="327"/>
      <c r="AK171" s="327"/>
      <c r="AL171" s="327"/>
      <c r="AM171" s="327"/>
      <c r="AN171" s="327"/>
    </row>
    <row r="172" spans="1:40" ht="14.4" x14ac:dyDescent="0.3">
      <c r="A172" s="325" t="s">
        <v>1445</v>
      </c>
      <c r="B172" s="325" t="s">
        <v>1381</v>
      </c>
      <c r="C172" s="326">
        <v>120</v>
      </c>
      <c r="D172" s="326">
        <v>120</v>
      </c>
      <c r="E172" s="326">
        <v>120</v>
      </c>
      <c r="F172" s="326">
        <v>120</v>
      </c>
      <c r="G172" s="326">
        <v>120</v>
      </c>
      <c r="H172" s="326">
        <v>120</v>
      </c>
      <c r="I172" s="326">
        <v>120</v>
      </c>
      <c r="J172" s="327"/>
      <c r="K172" s="327"/>
      <c r="L172" s="327"/>
      <c r="M172" s="327"/>
      <c r="N172" s="327"/>
      <c r="O172" s="327"/>
      <c r="P172" s="327"/>
      <c r="Q172" s="327"/>
      <c r="R172" s="327"/>
      <c r="S172" s="327"/>
      <c r="T172" s="327"/>
      <c r="U172" s="327"/>
      <c r="V172" s="327"/>
      <c r="W172" s="327"/>
      <c r="X172" s="327"/>
      <c r="Y172" s="327"/>
      <c r="Z172" s="327"/>
      <c r="AA172" s="327"/>
      <c r="AB172" s="327"/>
      <c r="AC172" s="327"/>
      <c r="AD172" s="327"/>
      <c r="AE172" s="327"/>
      <c r="AF172" s="327"/>
      <c r="AG172" s="327"/>
      <c r="AH172" s="327"/>
      <c r="AI172" s="327"/>
      <c r="AJ172" s="327"/>
      <c r="AK172" s="327"/>
      <c r="AL172" s="327"/>
      <c r="AM172" s="327"/>
      <c r="AN172" s="327"/>
    </row>
    <row r="173" spans="1:40" ht="14.4" x14ac:dyDescent="0.3">
      <c r="A173" s="325" t="s">
        <v>1445</v>
      </c>
      <c r="B173" s="325" t="s">
        <v>1447</v>
      </c>
      <c r="C173" s="327"/>
      <c r="D173" s="327"/>
      <c r="E173" s="327"/>
      <c r="F173" s="327"/>
      <c r="G173" s="327"/>
      <c r="H173" s="327"/>
      <c r="I173" s="327"/>
      <c r="J173" s="327"/>
      <c r="K173" s="327"/>
      <c r="L173" s="327"/>
      <c r="M173" s="327"/>
      <c r="N173" s="326">
        <v>120</v>
      </c>
      <c r="O173" s="326">
        <v>120</v>
      </c>
      <c r="P173" s="326">
        <v>120</v>
      </c>
      <c r="Q173" s="326">
        <v>120</v>
      </c>
      <c r="R173" s="326">
        <v>120</v>
      </c>
      <c r="S173" s="326">
        <v>120</v>
      </c>
      <c r="T173" s="326">
        <v>120</v>
      </c>
      <c r="U173" s="326">
        <v>120</v>
      </c>
      <c r="V173" s="326">
        <v>120</v>
      </c>
      <c r="W173" s="326">
        <v>120</v>
      </c>
      <c r="X173" s="326">
        <v>120</v>
      </c>
      <c r="Y173" s="326">
        <v>120</v>
      </c>
      <c r="Z173" s="326">
        <v>120</v>
      </c>
      <c r="AA173" s="326">
        <v>120</v>
      </c>
      <c r="AB173" s="326">
        <v>120</v>
      </c>
      <c r="AC173" s="326">
        <v>120</v>
      </c>
      <c r="AD173" s="326">
        <v>120</v>
      </c>
      <c r="AE173" s="326">
        <v>120</v>
      </c>
      <c r="AF173" s="326">
        <v>120</v>
      </c>
      <c r="AG173" s="326">
        <v>120</v>
      </c>
      <c r="AH173" s="326">
        <v>120</v>
      </c>
      <c r="AI173" s="326">
        <v>120</v>
      </c>
      <c r="AJ173" s="326">
        <v>120</v>
      </c>
      <c r="AK173" s="326">
        <v>120</v>
      </c>
      <c r="AL173" s="326">
        <v>120</v>
      </c>
      <c r="AM173" s="326">
        <v>120</v>
      </c>
      <c r="AN173" s="326">
        <v>120</v>
      </c>
    </row>
    <row r="174" spans="1:40" ht="14.4" x14ac:dyDescent="0.3">
      <c r="A174" s="325" t="s">
        <v>1445</v>
      </c>
      <c r="B174" s="325" t="s">
        <v>1448</v>
      </c>
      <c r="C174" s="327"/>
      <c r="D174" s="327"/>
      <c r="E174" s="327"/>
      <c r="F174" s="327"/>
      <c r="G174" s="327"/>
      <c r="H174" s="327"/>
      <c r="I174" s="326">
        <v>120</v>
      </c>
      <c r="J174" s="327"/>
      <c r="K174" s="327"/>
      <c r="L174" s="327"/>
      <c r="M174" s="327"/>
      <c r="N174" s="327"/>
      <c r="O174" s="327"/>
      <c r="P174" s="327"/>
      <c r="Q174" s="327"/>
      <c r="R174" s="327"/>
      <c r="S174" s="327"/>
      <c r="T174" s="327"/>
      <c r="U174" s="327"/>
      <c r="V174" s="327"/>
      <c r="W174" s="327"/>
      <c r="X174" s="327"/>
      <c r="Y174" s="327"/>
      <c r="Z174" s="327"/>
      <c r="AA174" s="327"/>
      <c r="AB174" s="327"/>
      <c r="AC174" s="327"/>
      <c r="AD174" s="327"/>
      <c r="AE174" s="327"/>
      <c r="AF174" s="327"/>
      <c r="AG174" s="327"/>
      <c r="AH174" s="327"/>
      <c r="AI174" s="327"/>
      <c r="AJ174" s="327"/>
      <c r="AK174" s="327"/>
      <c r="AL174" s="327"/>
      <c r="AM174" s="327"/>
      <c r="AN174" s="327"/>
    </row>
    <row r="175" spans="1:40" ht="14.4" x14ac:dyDescent="0.3">
      <c r="A175" s="325" t="s">
        <v>1945</v>
      </c>
      <c r="B175" s="325" t="s">
        <v>1371</v>
      </c>
      <c r="C175" s="327"/>
      <c r="D175" s="327"/>
      <c r="E175" s="327"/>
      <c r="F175" s="327"/>
      <c r="G175" s="327"/>
      <c r="H175" s="327"/>
      <c r="I175" s="327"/>
      <c r="J175" s="327"/>
      <c r="K175" s="327"/>
      <c r="L175" s="327"/>
      <c r="M175" s="327"/>
      <c r="N175" s="327"/>
      <c r="O175" s="327"/>
      <c r="P175" s="327"/>
      <c r="Q175" s="327"/>
      <c r="R175" s="327"/>
      <c r="S175" s="327"/>
      <c r="T175" s="327"/>
      <c r="U175" s="327"/>
      <c r="V175" s="327"/>
      <c r="W175" s="327"/>
      <c r="X175" s="327"/>
      <c r="Y175" s="327"/>
      <c r="Z175" s="327"/>
      <c r="AA175" s="327"/>
      <c r="AB175" s="327"/>
      <c r="AC175" s="327"/>
      <c r="AD175" s="327"/>
      <c r="AE175" s="327"/>
      <c r="AF175" s="327"/>
      <c r="AG175" s="327"/>
      <c r="AH175" s="327"/>
      <c r="AI175" s="327"/>
      <c r="AJ175" s="327"/>
      <c r="AK175" s="327"/>
      <c r="AL175" s="326">
        <v>40</v>
      </c>
      <c r="AM175" s="326">
        <v>40</v>
      </c>
      <c r="AN175" s="326">
        <v>40</v>
      </c>
    </row>
    <row r="176" spans="1:40" ht="14.4" x14ac:dyDescent="0.3">
      <c r="A176" s="325" t="s">
        <v>1449</v>
      </c>
      <c r="B176" s="325" t="s">
        <v>1450</v>
      </c>
      <c r="C176" s="326">
        <v>150</v>
      </c>
      <c r="D176" s="326">
        <v>150</v>
      </c>
      <c r="E176" s="326">
        <v>150</v>
      </c>
      <c r="F176" s="326">
        <v>150</v>
      </c>
      <c r="G176" s="326">
        <v>150</v>
      </c>
      <c r="H176" s="326">
        <v>150</v>
      </c>
      <c r="I176" s="326">
        <v>150</v>
      </c>
      <c r="J176" s="326">
        <v>150</v>
      </c>
      <c r="K176" s="326">
        <v>150</v>
      </c>
      <c r="L176" s="326">
        <v>150</v>
      </c>
      <c r="M176" s="326">
        <v>150</v>
      </c>
      <c r="N176" s="326">
        <v>150</v>
      </c>
      <c r="O176" s="326">
        <v>150</v>
      </c>
      <c r="P176" s="326">
        <v>150</v>
      </c>
      <c r="Q176" s="326">
        <v>150</v>
      </c>
      <c r="R176" s="326">
        <v>150</v>
      </c>
      <c r="S176" s="326">
        <v>150</v>
      </c>
      <c r="T176" s="326">
        <v>150</v>
      </c>
      <c r="U176" s="326">
        <v>150</v>
      </c>
      <c r="V176" s="326">
        <v>150</v>
      </c>
      <c r="W176" s="326">
        <v>150</v>
      </c>
      <c r="X176" s="326">
        <v>150</v>
      </c>
      <c r="Y176" s="326">
        <v>150</v>
      </c>
      <c r="Z176" s="326">
        <v>150</v>
      </c>
      <c r="AA176" s="326">
        <v>150</v>
      </c>
      <c r="AB176" s="326">
        <v>150</v>
      </c>
      <c r="AC176" s="326">
        <v>150</v>
      </c>
      <c r="AD176" s="326">
        <v>150</v>
      </c>
      <c r="AE176" s="326">
        <v>150</v>
      </c>
      <c r="AF176" s="326">
        <v>150</v>
      </c>
      <c r="AG176" s="326">
        <v>150</v>
      </c>
      <c r="AH176" s="326">
        <v>150</v>
      </c>
      <c r="AI176" s="326">
        <v>150</v>
      </c>
      <c r="AJ176" s="326">
        <v>150</v>
      </c>
      <c r="AK176" s="326">
        <v>150</v>
      </c>
      <c r="AL176" s="326">
        <v>150</v>
      </c>
      <c r="AM176" s="326">
        <v>150</v>
      </c>
      <c r="AN176" s="326">
        <v>150</v>
      </c>
    </row>
    <row r="177" spans="1:40" ht="14.4" x14ac:dyDescent="0.3">
      <c r="A177" s="325" t="s">
        <v>1451</v>
      </c>
      <c r="B177" s="325" t="s">
        <v>1452</v>
      </c>
      <c r="C177" s="326">
        <v>5</v>
      </c>
      <c r="D177" s="326">
        <v>5</v>
      </c>
      <c r="E177" s="326">
        <v>5</v>
      </c>
      <c r="F177" s="326">
        <v>5</v>
      </c>
      <c r="G177" s="326">
        <v>5</v>
      </c>
      <c r="H177" s="326">
        <v>5</v>
      </c>
      <c r="I177" s="326">
        <v>5</v>
      </c>
      <c r="J177" s="326">
        <v>5</v>
      </c>
      <c r="K177" s="326">
        <v>5</v>
      </c>
      <c r="L177" s="326">
        <v>5</v>
      </c>
      <c r="M177" s="326">
        <v>5</v>
      </c>
      <c r="N177" s="326">
        <v>5</v>
      </c>
      <c r="O177" s="326">
        <v>5</v>
      </c>
      <c r="P177" s="326">
        <v>5</v>
      </c>
      <c r="Q177" s="326">
        <v>5</v>
      </c>
      <c r="R177" s="326">
        <v>5</v>
      </c>
      <c r="S177" s="326">
        <v>5</v>
      </c>
      <c r="T177" s="326">
        <v>5</v>
      </c>
      <c r="U177" s="326">
        <v>5</v>
      </c>
      <c r="V177" s="326">
        <v>5</v>
      </c>
      <c r="W177" s="326">
        <v>5</v>
      </c>
      <c r="X177" s="326">
        <v>5</v>
      </c>
      <c r="Y177" s="326">
        <v>5</v>
      </c>
      <c r="Z177" s="326">
        <v>5</v>
      </c>
      <c r="AA177" s="326">
        <v>5</v>
      </c>
      <c r="AB177" s="326">
        <v>5</v>
      </c>
      <c r="AC177" s="326">
        <v>5</v>
      </c>
      <c r="AD177" s="326">
        <v>5</v>
      </c>
      <c r="AE177" s="326">
        <v>5</v>
      </c>
      <c r="AF177" s="326">
        <v>5</v>
      </c>
      <c r="AG177" s="326">
        <v>5</v>
      </c>
      <c r="AH177" s="326">
        <v>5</v>
      </c>
      <c r="AI177" s="326">
        <v>5</v>
      </c>
      <c r="AJ177" s="326">
        <v>5</v>
      </c>
      <c r="AK177" s="326">
        <v>5</v>
      </c>
      <c r="AL177" s="326">
        <v>5</v>
      </c>
      <c r="AM177" s="326">
        <v>5</v>
      </c>
      <c r="AN177" s="326">
        <v>5</v>
      </c>
    </row>
    <row r="178" spans="1:40" ht="14.4" x14ac:dyDescent="0.3">
      <c r="A178" s="325" t="s">
        <v>1453</v>
      </c>
      <c r="B178" s="325" t="s">
        <v>1454</v>
      </c>
      <c r="C178" s="326">
        <v>60</v>
      </c>
      <c r="D178" s="326">
        <v>60</v>
      </c>
      <c r="E178" s="326">
        <v>60</v>
      </c>
      <c r="F178" s="326">
        <v>60</v>
      </c>
      <c r="G178" s="326">
        <v>60</v>
      </c>
      <c r="H178" s="326">
        <v>60</v>
      </c>
      <c r="I178" s="326">
        <v>60</v>
      </c>
      <c r="J178" s="326">
        <v>60</v>
      </c>
      <c r="K178" s="326">
        <v>60</v>
      </c>
      <c r="L178" s="326">
        <v>60</v>
      </c>
      <c r="M178" s="326">
        <v>60</v>
      </c>
      <c r="N178" s="326">
        <v>60</v>
      </c>
      <c r="O178" s="326">
        <v>60</v>
      </c>
      <c r="P178" s="326">
        <v>60</v>
      </c>
      <c r="Q178" s="326">
        <v>60</v>
      </c>
      <c r="R178" s="327"/>
      <c r="S178" s="327"/>
      <c r="T178" s="327"/>
      <c r="U178" s="327"/>
      <c r="V178" s="327"/>
      <c r="W178" s="327"/>
      <c r="X178" s="327"/>
      <c r="Y178" s="327"/>
      <c r="Z178" s="327"/>
      <c r="AA178" s="327"/>
      <c r="AB178" s="327"/>
      <c r="AC178" s="327"/>
      <c r="AD178" s="327"/>
      <c r="AE178" s="327"/>
      <c r="AF178" s="327"/>
      <c r="AG178" s="327"/>
      <c r="AH178" s="327"/>
      <c r="AI178" s="327"/>
      <c r="AJ178" s="327"/>
      <c r="AK178" s="327"/>
      <c r="AL178" s="327"/>
      <c r="AM178" s="327"/>
      <c r="AN178" s="327"/>
    </row>
    <row r="179" spans="1:40" ht="14.4" x14ac:dyDescent="0.3">
      <c r="A179" s="325" t="s">
        <v>1453</v>
      </c>
      <c r="B179" s="325" t="s">
        <v>1455</v>
      </c>
      <c r="C179" s="327"/>
      <c r="D179" s="327"/>
      <c r="E179" s="327"/>
      <c r="F179" s="327"/>
      <c r="G179" s="327"/>
      <c r="H179" s="327"/>
      <c r="I179" s="327"/>
      <c r="J179" s="327"/>
      <c r="K179" s="327"/>
      <c r="L179" s="327"/>
      <c r="M179" s="327"/>
      <c r="N179" s="327"/>
      <c r="O179" s="327"/>
      <c r="P179" s="327"/>
      <c r="Q179" s="326">
        <v>60</v>
      </c>
      <c r="R179" s="326">
        <v>60</v>
      </c>
      <c r="S179" s="326">
        <v>60</v>
      </c>
      <c r="T179" s="326">
        <v>60</v>
      </c>
      <c r="U179" s="326">
        <v>60</v>
      </c>
      <c r="V179" s="326">
        <v>60</v>
      </c>
      <c r="W179" s="326">
        <v>60</v>
      </c>
      <c r="X179" s="326">
        <v>60</v>
      </c>
      <c r="Y179" s="326">
        <v>60</v>
      </c>
      <c r="Z179" s="326">
        <v>60</v>
      </c>
      <c r="AA179" s="326">
        <v>60</v>
      </c>
      <c r="AB179" s="326">
        <v>60</v>
      </c>
      <c r="AC179" s="326">
        <v>60</v>
      </c>
      <c r="AD179" s="326">
        <v>60</v>
      </c>
      <c r="AE179" s="326">
        <v>60</v>
      </c>
      <c r="AF179" s="326">
        <v>60</v>
      </c>
      <c r="AG179" s="326">
        <v>60</v>
      </c>
      <c r="AH179" s="326">
        <v>60</v>
      </c>
      <c r="AI179" s="326">
        <v>60</v>
      </c>
      <c r="AJ179" s="326">
        <v>60</v>
      </c>
      <c r="AK179" s="327"/>
      <c r="AL179" s="327"/>
      <c r="AM179" s="327"/>
      <c r="AN179" s="327"/>
    </row>
    <row r="180" spans="1:40" ht="14.4" x14ac:dyDescent="0.3">
      <c r="A180" s="325" t="s">
        <v>1453</v>
      </c>
      <c r="B180" s="325" t="s">
        <v>2096</v>
      </c>
      <c r="C180" s="327"/>
      <c r="D180" s="327"/>
      <c r="E180" s="327"/>
      <c r="F180" s="327"/>
      <c r="G180" s="327"/>
      <c r="H180" s="327"/>
      <c r="I180" s="327"/>
      <c r="J180" s="327"/>
      <c r="K180" s="327"/>
      <c r="L180" s="327"/>
      <c r="M180" s="327"/>
      <c r="N180" s="327"/>
      <c r="O180" s="327"/>
      <c r="P180" s="327"/>
      <c r="Q180" s="327"/>
      <c r="R180" s="327"/>
      <c r="S180" s="327"/>
      <c r="T180" s="327"/>
      <c r="U180" s="327"/>
      <c r="V180" s="327"/>
      <c r="W180" s="327"/>
      <c r="X180" s="327"/>
      <c r="Y180" s="327"/>
      <c r="Z180" s="327"/>
      <c r="AA180" s="327"/>
      <c r="AB180" s="327"/>
      <c r="AC180" s="327"/>
      <c r="AD180" s="327"/>
      <c r="AE180" s="327"/>
      <c r="AF180" s="327"/>
      <c r="AG180" s="327"/>
      <c r="AH180" s="327"/>
      <c r="AI180" s="327"/>
      <c r="AJ180" s="327"/>
      <c r="AK180" s="326">
        <v>50</v>
      </c>
      <c r="AL180" s="326">
        <v>50</v>
      </c>
      <c r="AM180" s="326">
        <v>50</v>
      </c>
      <c r="AN180" s="326">
        <v>50</v>
      </c>
    </row>
    <row r="181" spans="1:40" ht="14.4" x14ac:dyDescent="0.3">
      <c r="A181" s="325" t="s">
        <v>1456</v>
      </c>
      <c r="B181" s="325" t="s">
        <v>1457</v>
      </c>
      <c r="C181" s="326">
        <v>29</v>
      </c>
      <c r="D181" s="326">
        <v>29</v>
      </c>
      <c r="E181" s="326">
        <v>29</v>
      </c>
      <c r="F181" s="326">
        <v>29</v>
      </c>
      <c r="G181" s="326">
        <v>29</v>
      </c>
      <c r="H181" s="326">
        <v>29</v>
      </c>
      <c r="I181" s="326">
        <v>29</v>
      </c>
      <c r="J181" s="326">
        <v>29</v>
      </c>
      <c r="K181" s="326">
        <v>29</v>
      </c>
      <c r="L181" s="326">
        <v>29</v>
      </c>
      <c r="M181" s="326">
        <v>29</v>
      </c>
      <c r="N181" s="326">
        <v>29</v>
      </c>
      <c r="O181" s="326">
        <v>29</v>
      </c>
      <c r="P181" s="326">
        <v>29</v>
      </c>
      <c r="Q181" s="326">
        <v>29</v>
      </c>
      <c r="R181" s="326">
        <v>29</v>
      </c>
      <c r="S181" s="326">
        <v>29</v>
      </c>
      <c r="T181" s="326">
        <v>29</v>
      </c>
      <c r="U181" s="326">
        <v>29</v>
      </c>
      <c r="V181" s="326">
        <v>29</v>
      </c>
      <c r="W181" s="326">
        <v>29</v>
      </c>
      <c r="X181" s="326">
        <v>29</v>
      </c>
      <c r="Y181" s="326">
        <v>29</v>
      </c>
      <c r="Z181" s="326">
        <v>29</v>
      </c>
      <c r="AA181" s="326">
        <v>29</v>
      </c>
      <c r="AB181" s="326">
        <v>29</v>
      </c>
      <c r="AC181" s="326">
        <v>29</v>
      </c>
      <c r="AD181" s="326">
        <v>29</v>
      </c>
      <c r="AE181" s="326">
        <v>29</v>
      </c>
      <c r="AF181" s="327"/>
      <c r="AG181" s="327"/>
      <c r="AH181" s="327"/>
      <c r="AI181" s="327"/>
      <c r="AJ181" s="327"/>
      <c r="AK181" s="327"/>
      <c r="AL181" s="327"/>
      <c r="AM181" s="327"/>
      <c r="AN181" s="327"/>
    </row>
    <row r="182" spans="1:40" ht="14.4" x14ac:dyDescent="0.3">
      <c r="A182" s="325" t="s">
        <v>1456</v>
      </c>
      <c r="B182" s="325" t="s">
        <v>1458</v>
      </c>
      <c r="C182" s="327"/>
      <c r="D182" s="327"/>
      <c r="E182" s="327"/>
      <c r="F182" s="327"/>
      <c r="G182" s="327"/>
      <c r="H182" s="327"/>
      <c r="I182" s="327"/>
      <c r="J182" s="327"/>
      <c r="K182" s="327"/>
      <c r="L182" s="327"/>
      <c r="M182" s="327"/>
      <c r="N182" s="327"/>
      <c r="O182" s="327"/>
      <c r="P182" s="327"/>
      <c r="Q182" s="327"/>
      <c r="R182" s="327"/>
      <c r="S182" s="327"/>
      <c r="T182" s="327"/>
      <c r="U182" s="327"/>
      <c r="V182" s="327"/>
      <c r="W182" s="327"/>
      <c r="X182" s="327"/>
      <c r="Y182" s="327"/>
      <c r="Z182" s="327"/>
      <c r="AA182" s="327"/>
      <c r="AB182" s="327"/>
      <c r="AC182" s="327"/>
      <c r="AD182" s="327"/>
      <c r="AE182" s="326">
        <v>35</v>
      </c>
      <c r="AF182" s="326">
        <v>35</v>
      </c>
      <c r="AG182" s="326">
        <v>35</v>
      </c>
      <c r="AH182" s="326">
        <v>35</v>
      </c>
      <c r="AI182" s="326">
        <v>35</v>
      </c>
      <c r="AJ182" s="326">
        <v>35</v>
      </c>
      <c r="AK182" s="326">
        <v>35</v>
      </c>
      <c r="AL182" s="326">
        <v>35</v>
      </c>
      <c r="AM182" s="326">
        <v>35</v>
      </c>
      <c r="AN182" s="326">
        <v>35</v>
      </c>
    </row>
    <row r="183" spans="1:40" ht="14.4" x14ac:dyDescent="0.3">
      <c r="A183" s="325" t="s">
        <v>1459</v>
      </c>
      <c r="B183" s="325" t="s">
        <v>1460</v>
      </c>
      <c r="C183" s="327"/>
      <c r="D183" s="327"/>
      <c r="E183" s="327"/>
      <c r="F183" s="327"/>
      <c r="G183" s="327"/>
      <c r="H183" s="327"/>
      <c r="I183" s="327"/>
      <c r="J183" s="327"/>
      <c r="K183" s="327"/>
      <c r="L183" s="327"/>
      <c r="M183" s="327"/>
      <c r="N183" s="327"/>
      <c r="O183" s="327"/>
      <c r="P183" s="327"/>
      <c r="Q183" s="327"/>
      <c r="R183" s="327"/>
      <c r="S183" s="327"/>
      <c r="T183" s="327"/>
      <c r="U183" s="327"/>
      <c r="V183" s="327"/>
      <c r="W183" s="327"/>
      <c r="X183" s="327"/>
      <c r="Y183" s="327"/>
      <c r="Z183" s="327"/>
      <c r="AA183" s="327"/>
      <c r="AB183" s="327"/>
      <c r="AC183" s="327"/>
      <c r="AD183" s="326">
        <v>15</v>
      </c>
      <c r="AE183" s="326">
        <v>15</v>
      </c>
      <c r="AF183" s="326">
        <v>15</v>
      </c>
      <c r="AG183" s="326">
        <v>15</v>
      </c>
      <c r="AH183" s="326">
        <v>15</v>
      </c>
      <c r="AI183" s="326">
        <v>15</v>
      </c>
      <c r="AJ183" s="326">
        <v>15</v>
      </c>
      <c r="AK183" s="326">
        <v>15</v>
      </c>
      <c r="AL183" s="326">
        <v>15</v>
      </c>
      <c r="AM183" s="326">
        <v>15</v>
      </c>
      <c r="AN183" s="326">
        <v>15</v>
      </c>
    </row>
    <row r="184" spans="1:40" ht="14.4" x14ac:dyDescent="0.3">
      <c r="A184" s="325" t="s">
        <v>1459</v>
      </c>
      <c r="B184" s="325" t="s">
        <v>1461</v>
      </c>
      <c r="C184" s="327"/>
      <c r="D184" s="327"/>
      <c r="E184" s="327"/>
      <c r="F184" s="327"/>
      <c r="G184" s="327"/>
      <c r="H184" s="327"/>
      <c r="I184" s="327"/>
      <c r="J184" s="327"/>
      <c r="K184" s="327"/>
      <c r="L184" s="326">
        <v>15</v>
      </c>
      <c r="M184" s="326">
        <v>15</v>
      </c>
      <c r="N184" s="326">
        <v>15</v>
      </c>
      <c r="O184" s="326">
        <v>15</v>
      </c>
      <c r="P184" s="326">
        <v>15</v>
      </c>
      <c r="Q184" s="326">
        <v>15</v>
      </c>
      <c r="R184" s="326">
        <v>15</v>
      </c>
      <c r="S184" s="326">
        <v>15</v>
      </c>
      <c r="T184" s="326">
        <v>15</v>
      </c>
      <c r="U184" s="326">
        <v>15</v>
      </c>
      <c r="V184" s="326">
        <v>15</v>
      </c>
      <c r="W184" s="326">
        <v>15</v>
      </c>
      <c r="X184" s="326">
        <v>15</v>
      </c>
      <c r="Y184" s="326">
        <v>15</v>
      </c>
      <c r="Z184" s="326">
        <v>15</v>
      </c>
      <c r="AA184" s="326">
        <v>15</v>
      </c>
      <c r="AB184" s="326">
        <v>15</v>
      </c>
      <c r="AC184" s="326">
        <v>15</v>
      </c>
      <c r="AD184" s="326">
        <v>15</v>
      </c>
      <c r="AE184" s="327"/>
      <c r="AF184" s="327"/>
      <c r="AG184" s="327"/>
      <c r="AH184" s="327"/>
      <c r="AI184" s="327"/>
      <c r="AJ184" s="327"/>
      <c r="AK184" s="327"/>
      <c r="AL184" s="327"/>
      <c r="AM184" s="327"/>
      <c r="AN184" s="327"/>
    </row>
    <row r="185" spans="1:40" ht="14.4" x14ac:dyDescent="0.3">
      <c r="A185" s="325" t="s">
        <v>1459</v>
      </c>
      <c r="B185" s="325" t="s">
        <v>1462</v>
      </c>
      <c r="C185" s="326">
        <v>15</v>
      </c>
      <c r="D185" s="326">
        <v>15</v>
      </c>
      <c r="E185" s="326">
        <v>15</v>
      </c>
      <c r="F185" s="326">
        <v>15</v>
      </c>
      <c r="G185" s="326">
        <v>15</v>
      </c>
      <c r="H185" s="326">
        <v>15</v>
      </c>
      <c r="I185" s="326">
        <v>15</v>
      </c>
      <c r="J185" s="326">
        <v>15</v>
      </c>
      <c r="K185" s="326">
        <v>15</v>
      </c>
      <c r="L185" s="326">
        <v>15</v>
      </c>
      <c r="M185" s="327"/>
      <c r="N185" s="327"/>
      <c r="O185" s="327"/>
      <c r="P185" s="327"/>
      <c r="Q185" s="327"/>
      <c r="R185" s="327"/>
      <c r="S185" s="327"/>
      <c r="T185" s="327"/>
      <c r="U185" s="327"/>
      <c r="V185" s="327"/>
      <c r="W185" s="327"/>
      <c r="X185" s="327"/>
      <c r="Y185" s="327"/>
      <c r="Z185" s="327"/>
      <c r="AA185" s="327"/>
      <c r="AB185" s="327"/>
      <c r="AC185" s="327"/>
      <c r="AD185" s="327"/>
      <c r="AE185" s="327"/>
      <c r="AF185" s="327"/>
      <c r="AG185" s="327"/>
      <c r="AH185" s="327"/>
      <c r="AI185" s="327"/>
      <c r="AJ185" s="327"/>
      <c r="AK185" s="327"/>
      <c r="AL185" s="327"/>
      <c r="AM185" s="327"/>
      <c r="AN185" s="327"/>
    </row>
    <row r="186" spans="1:40" ht="14.4" x14ac:dyDescent="0.3">
      <c r="A186" s="325" t="s">
        <v>1463</v>
      </c>
      <c r="B186" s="325" t="s">
        <v>1464</v>
      </c>
      <c r="C186" s="327"/>
      <c r="D186" s="327"/>
      <c r="E186" s="327"/>
      <c r="F186" s="327"/>
      <c r="G186" s="327"/>
      <c r="H186" s="327"/>
      <c r="I186" s="327"/>
      <c r="J186" s="327"/>
      <c r="K186" s="327"/>
      <c r="L186" s="327"/>
      <c r="M186" s="327"/>
      <c r="N186" s="327"/>
      <c r="O186" s="327"/>
      <c r="P186" s="327"/>
      <c r="Q186" s="327"/>
      <c r="R186" s="327"/>
      <c r="S186" s="327"/>
      <c r="T186" s="327"/>
      <c r="U186" s="327"/>
      <c r="V186" s="327"/>
      <c r="W186" s="326">
        <v>50</v>
      </c>
      <c r="X186" s="326">
        <v>50</v>
      </c>
      <c r="Y186" s="326">
        <v>50</v>
      </c>
      <c r="Z186" s="326">
        <v>50</v>
      </c>
      <c r="AA186" s="326">
        <v>50</v>
      </c>
      <c r="AB186" s="326">
        <v>50</v>
      </c>
      <c r="AC186" s="326">
        <v>50</v>
      </c>
      <c r="AD186" s="326">
        <v>50</v>
      </c>
      <c r="AE186" s="326">
        <v>50</v>
      </c>
      <c r="AF186" s="326">
        <v>50</v>
      </c>
      <c r="AG186" s="326">
        <v>50</v>
      </c>
      <c r="AH186" s="326">
        <v>50</v>
      </c>
      <c r="AI186" s="326">
        <v>50</v>
      </c>
      <c r="AJ186" s="326">
        <v>50</v>
      </c>
      <c r="AK186" s="326">
        <v>50</v>
      </c>
      <c r="AL186" s="326">
        <v>50</v>
      </c>
      <c r="AM186" s="326">
        <v>50</v>
      </c>
      <c r="AN186" s="326">
        <v>50</v>
      </c>
    </row>
    <row r="187" spans="1:40" ht="14.4" x14ac:dyDescent="0.3">
      <c r="A187" s="325" t="s">
        <v>1463</v>
      </c>
      <c r="B187" s="325" t="s">
        <v>1465</v>
      </c>
      <c r="C187" s="326">
        <v>50</v>
      </c>
      <c r="D187" s="326">
        <v>50</v>
      </c>
      <c r="E187" s="326">
        <v>50</v>
      </c>
      <c r="F187" s="326">
        <v>50</v>
      </c>
      <c r="G187" s="326">
        <v>50</v>
      </c>
      <c r="H187" s="326">
        <v>50</v>
      </c>
      <c r="I187" s="326">
        <v>50</v>
      </c>
      <c r="J187" s="326">
        <v>50</v>
      </c>
      <c r="K187" s="326">
        <v>50</v>
      </c>
      <c r="L187" s="326">
        <v>50</v>
      </c>
      <c r="M187" s="326">
        <v>50</v>
      </c>
      <c r="N187" s="327"/>
      <c r="O187" s="327"/>
      <c r="P187" s="327"/>
      <c r="Q187" s="327"/>
      <c r="R187" s="327"/>
      <c r="S187" s="327"/>
      <c r="T187" s="327"/>
      <c r="U187" s="327"/>
      <c r="V187" s="327"/>
      <c r="W187" s="327"/>
      <c r="X187" s="327"/>
      <c r="Y187" s="327"/>
      <c r="Z187" s="327"/>
      <c r="AA187" s="327"/>
      <c r="AB187" s="327"/>
      <c r="AC187" s="327"/>
      <c r="AD187" s="327"/>
      <c r="AE187" s="327"/>
      <c r="AF187" s="327"/>
      <c r="AG187" s="327"/>
      <c r="AH187" s="327"/>
      <c r="AI187" s="327"/>
      <c r="AJ187" s="327"/>
      <c r="AK187" s="327"/>
      <c r="AL187" s="327"/>
      <c r="AM187" s="327"/>
      <c r="AN187" s="327"/>
    </row>
    <row r="188" spans="1:40" ht="14.4" x14ac:dyDescent="0.3">
      <c r="A188" s="325" t="s">
        <v>1463</v>
      </c>
      <c r="B188" s="325" t="s">
        <v>1466</v>
      </c>
      <c r="C188" s="327"/>
      <c r="D188" s="327"/>
      <c r="E188" s="327"/>
      <c r="F188" s="327"/>
      <c r="G188" s="327"/>
      <c r="H188" s="327"/>
      <c r="I188" s="327"/>
      <c r="J188" s="327"/>
      <c r="K188" s="327"/>
      <c r="L188" s="327"/>
      <c r="M188" s="327"/>
      <c r="N188" s="326">
        <v>50</v>
      </c>
      <c r="O188" s="326">
        <v>50</v>
      </c>
      <c r="P188" s="326">
        <v>50</v>
      </c>
      <c r="Q188" s="326">
        <v>50</v>
      </c>
      <c r="R188" s="326">
        <v>50</v>
      </c>
      <c r="S188" s="326">
        <v>50</v>
      </c>
      <c r="T188" s="326">
        <v>50</v>
      </c>
      <c r="U188" s="326">
        <v>50</v>
      </c>
      <c r="V188" s="326">
        <v>50</v>
      </c>
      <c r="W188" s="326">
        <v>50</v>
      </c>
      <c r="X188" s="327"/>
      <c r="Y188" s="327"/>
      <c r="Z188" s="327"/>
      <c r="AA188" s="327"/>
      <c r="AB188" s="327"/>
      <c r="AC188" s="327"/>
      <c r="AD188" s="327"/>
      <c r="AE188" s="327"/>
      <c r="AF188" s="327"/>
      <c r="AG188" s="327"/>
      <c r="AH188" s="327"/>
      <c r="AI188" s="327"/>
      <c r="AJ188" s="327"/>
      <c r="AK188" s="327"/>
      <c r="AL188" s="327"/>
      <c r="AM188" s="327"/>
      <c r="AN188" s="327"/>
    </row>
    <row r="189" spans="1:40" ht="14.4" x14ac:dyDescent="0.3">
      <c r="A189" s="325" t="s">
        <v>1467</v>
      </c>
      <c r="B189" s="325" t="s">
        <v>1468</v>
      </c>
      <c r="C189" s="326">
        <v>12</v>
      </c>
      <c r="D189" s="326">
        <v>12</v>
      </c>
      <c r="E189" s="326">
        <v>12</v>
      </c>
      <c r="F189" s="326">
        <v>12</v>
      </c>
      <c r="G189" s="326">
        <v>12</v>
      </c>
      <c r="H189" s="326">
        <v>12</v>
      </c>
      <c r="I189" s="326">
        <v>12</v>
      </c>
      <c r="J189" s="326">
        <v>12</v>
      </c>
      <c r="K189" s="326">
        <v>12</v>
      </c>
      <c r="L189" s="326">
        <v>12</v>
      </c>
      <c r="M189" s="327"/>
      <c r="N189" s="327"/>
      <c r="O189" s="327"/>
      <c r="P189" s="327"/>
      <c r="Q189" s="327"/>
      <c r="R189" s="327"/>
      <c r="S189" s="327"/>
      <c r="T189" s="327"/>
      <c r="U189" s="327"/>
      <c r="V189" s="327"/>
      <c r="W189" s="327"/>
      <c r="X189" s="327"/>
      <c r="Y189" s="327"/>
      <c r="Z189" s="327"/>
      <c r="AA189" s="327"/>
      <c r="AB189" s="327"/>
      <c r="AC189" s="327"/>
      <c r="AD189" s="327"/>
      <c r="AE189" s="327"/>
      <c r="AF189" s="327"/>
      <c r="AG189" s="327"/>
      <c r="AH189" s="327"/>
      <c r="AI189" s="327"/>
      <c r="AJ189" s="327"/>
      <c r="AK189" s="327"/>
      <c r="AL189" s="327"/>
      <c r="AM189" s="327"/>
      <c r="AN189" s="327"/>
    </row>
    <row r="190" spans="1:40" ht="14.4" x14ac:dyDescent="0.3">
      <c r="A190" s="325" t="s">
        <v>1467</v>
      </c>
      <c r="B190" s="325" t="s">
        <v>1469</v>
      </c>
      <c r="C190" s="326">
        <v>12</v>
      </c>
      <c r="D190" s="326">
        <v>12</v>
      </c>
      <c r="E190" s="326">
        <v>12</v>
      </c>
      <c r="F190" s="326">
        <v>12</v>
      </c>
      <c r="G190" s="326">
        <v>12</v>
      </c>
      <c r="H190" s="326">
        <v>12</v>
      </c>
      <c r="I190" s="326">
        <v>12</v>
      </c>
      <c r="J190" s="326">
        <v>12</v>
      </c>
      <c r="K190" s="326">
        <v>12</v>
      </c>
      <c r="L190" s="326">
        <v>12</v>
      </c>
      <c r="M190" s="326">
        <v>12</v>
      </c>
      <c r="N190" s="326">
        <v>12</v>
      </c>
      <c r="O190" s="326">
        <v>12</v>
      </c>
      <c r="P190" s="326">
        <v>12</v>
      </c>
      <c r="Q190" s="326">
        <v>12</v>
      </c>
      <c r="R190" s="326">
        <v>12</v>
      </c>
      <c r="S190" s="326">
        <v>12</v>
      </c>
      <c r="T190" s="326">
        <v>12</v>
      </c>
      <c r="U190" s="326">
        <v>12</v>
      </c>
      <c r="V190" s="326">
        <v>12</v>
      </c>
      <c r="W190" s="326">
        <v>12</v>
      </c>
      <c r="X190" s="326">
        <v>12</v>
      </c>
      <c r="Y190" s="326">
        <v>12</v>
      </c>
      <c r="Z190" s="326">
        <v>12</v>
      </c>
      <c r="AA190" s="326">
        <v>12</v>
      </c>
      <c r="AB190" s="326">
        <v>12</v>
      </c>
      <c r="AC190" s="326">
        <v>12</v>
      </c>
      <c r="AD190" s="326">
        <v>12</v>
      </c>
      <c r="AE190" s="326">
        <v>12</v>
      </c>
      <c r="AF190" s="326">
        <v>12</v>
      </c>
      <c r="AG190" s="326">
        <v>12</v>
      </c>
      <c r="AH190" s="326">
        <v>12</v>
      </c>
      <c r="AI190" s="326">
        <v>12</v>
      </c>
      <c r="AJ190" s="326">
        <v>12</v>
      </c>
      <c r="AK190" s="326">
        <v>12</v>
      </c>
      <c r="AL190" s="326">
        <v>12</v>
      </c>
      <c r="AM190" s="326">
        <v>12</v>
      </c>
      <c r="AN190" s="326">
        <v>12</v>
      </c>
    </row>
    <row r="191" spans="1:40" ht="14.4" x14ac:dyDescent="0.3">
      <c r="A191" s="325" t="s">
        <v>1470</v>
      </c>
      <c r="B191" s="325" t="s">
        <v>1471</v>
      </c>
      <c r="C191" s="327"/>
      <c r="D191" s="327"/>
      <c r="E191" s="327"/>
      <c r="F191" s="327"/>
      <c r="G191" s="327"/>
      <c r="H191" s="327"/>
      <c r="I191" s="327"/>
      <c r="J191" s="327"/>
      <c r="K191" s="327"/>
      <c r="L191" s="327"/>
      <c r="M191" s="327"/>
      <c r="N191" s="327"/>
      <c r="O191" s="326">
        <v>80</v>
      </c>
      <c r="P191" s="326">
        <v>80</v>
      </c>
      <c r="Q191" s="326">
        <v>80</v>
      </c>
      <c r="R191" s="326">
        <v>80</v>
      </c>
      <c r="S191" s="326">
        <v>80</v>
      </c>
      <c r="T191" s="326">
        <v>80</v>
      </c>
      <c r="U191" s="326">
        <v>80</v>
      </c>
      <c r="V191" s="326">
        <v>80</v>
      </c>
      <c r="W191" s="326">
        <v>80</v>
      </c>
      <c r="X191" s="326">
        <v>80</v>
      </c>
      <c r="Y191" s="326">
        <v>80</v>
      </c>
      <c r="Z191" s="326">
        <v>80</v>
      </c>
      <c r="AA191" s="326">
        <v>80</v>
      </c>
      <c r="AB191" s="326">
        <v>80</v>
      </c>
      <c r="AC191" s="326">
        <v>80</v>
      </c>
      <c r="AD191" s="326">
        <v>80</v>
      </c>
      <c r="AE191" s="326">
        <v>80</v>
      </c>
      <c r="AF191" s="326">
        <v>80</v>
      </c>
      <c r="AG191" s="326">
        <v>80</v>
      </c>
      <c r="AH191" s="326">
        <v>80</v>
      </c>
      <c r="AI191" s="326">
        <v>80</v>
      </c>
      <c r="AJ191" s="326">
        <v>80</v>
      </c>
      <c r="AK191" s="326">
        <v>80</v>
      </c>
      <c r="AL191" s="326">
        <v>80</v>
      </c>
      <c r="AM191" s="326">
        <v>80</v>
      </c>
      <c r="AN191" s="326">
        <v>80</v>
      </c>
    </row>
    <row r="192" spans="1:40" ht="14.4" x14ac:dyDescent="0.3">
      <c r="A192" s="325" t="s">
        <v>1470</v>
      </c>
      <c r="B192" s="325" t="s">
        <v>1448</v>
      </c>
      <c r="C192" s="327"/>
      <c r="D192" s="327"/>
      <c r="E192" s="327"/>
      <c r="F192" s="327"/>
      <c r="G192" s="327"/>
      <c r="H192" s="327"/>
      <c r="I192" s="327"/>
      <c r="J192" s="327"/>
      <c r="K192" s="326">
        <v>80</v>
      </c>
      <c r="L192" s="327"/>
      <c r="M192" s="327"/>
      <c r="N192" s="327"/>
      <c r="O192" s="327"/>
      <c r="P192" s="327"/>
      <c r="Q192" s="327"/>
      <c r="R192" s="327"/>
      <c r="S192" s="327"/>
      <c r="T192" s="327"/>
      <c r="U192" s="327"/>
      <c r="V192" s="327"/>
      <c r="W192" s="327"/>
      <c r="X192" s="327"/>
      <c r="Y192" s="327"/>
      <c r="Z192" s="327"/>
      <c r="AA192" s="327"/>
      <c r="AB192" s="327"/>
      <c r="AC192" s="327"/>
      <c r="AD192" s="327"/>
      <c r="AE192" s="327"/>
      <c r="AF192" s="327"/>
      <c r="AG192" s="327"/>
      <c r="AH192" s="327"/>
      <c r="AI192" s="327"/>
      <c r="AJ192" s="327"/>
      <c r="AK192" s="327"/>
      <c r="AL192" s="327"/>
      <c r="AM192" s="327"/>
      <c r="AN192" s="327"/>
    </row>
    <row r="193" spans="1:40" ht="14.4" x14ac:dyDescent="0.3">
      <c r="A193" s="325" t="s">
        <v>1470</v>
      </c>
      <c r="B193" s="325" t="s">
        <v>1472</v>
      </c>
      <c r="C193" s="327"/>
      <c r="D193" s="327"/>
      <c r="E193" s="327"/>
      <c r="F193" s="327"/>
      <c r="G193" s="327"/>
      <c r="H193" s="327"/>
      <c r="I193" s="327"/>
      <c r="J193" s="327"/>
      <c r="K193" s="327"/>
      <c r="L193" s="326">
        <v>80</v>
      </c>
      <c r="M193" s="326">
        <v>80</v>
      </c>
      <c r="N193" s="326">
        <v>80</v>
      </c>
      <c r="O193" s="326">
        <v>80</v>
      </c>
      <c r="P193" s="327"/>
      <c r="Q193" s="327"/>
      <c r="R193" s="327"/>
      <c r="S193" s="327"/>
      <c r="T193" s="327"/>
      <c r="U193" s="327"/>
      <c r="V193" s="327"/>
      <c r="W193" s="327"/>
      <c r="X193" s="327"/>
      <c r="Y193" s="327"/>
      <c r="Z193" s="327"/>
      <c r="AA193" s="327"/>
      <c r="AB193" s="327"/>
      <c r="AC193" s="327"/>
      <c r="AD193" s="327"/>
      <c r="AE193" s="327"/>
      <c r="AF193" s="327"/>
      <c r="AG193" s="327"/>
      <c r="AH193" s="327"/>
      <c r="AI193" s="327"/>
      <c r="AJ193" s="327"/>
      <c r="AK193" s="327"/>
      <c r="AL193" s="327"/>
      <c r="AM193" s="327"/>
      <c r="AN193" s="327"/>
    </row>
    <row r="194" spans="1:40" ht="14.4" x14ac:dyDescent="0.3">
      <c r="A194" s="325" t="s">
        <v>1470</v>
      </c>
      <c r="B194" s="325" t="s">
        <v>1473</v>
      </c>
      <c r="C194" s="326">
        <v>80</v>
      </c>
      <c r="D194" s="326">
        <v>80</v>
      </c>
      <c r="E194" s="326">
        <v>80</v>
      </c>
      <c r="F194" s="326">
        <v>80</v>
      </c>
      <c r="G194" s="326">
        <v>80</v>
      </c>
      <c r="H194" s="326">
        <v>80</v>
      </c>
      <c r="I194" s="326">
        <v>80</v>
      </c>
      <c r="J194" s="326">
        <v>80</v>
      </c>
      <c r="K194" s="326">
        <v>80</v>
      </c>
      <c r="L194" s="327"/>
      <c r="M194" s="327"/>
      <c r="N194" s="327"/>
      <c r="O194" s="327"/>
      <c r="P194" s="327"/>
      <c r="Q194" s="327"/>
      <c r="R194" s="327"/>
      <c r="S194" s="327"/>
      <c r="T194" s="327"/>
      <c r="U194" s="327"/>
      <c r="V194" s="327"/>
      <c r="W194" s="327"/>
      <c r="X194" s="327"/>
      <c r="Y194" s="327"/>
      <c r="Z194" s="327"/>
      <c r="AA194" s="327"/>
      <c r="AB194" s="327"/>
      <c r="AC194" s="327"/>
      <c r="AD194" s="327"/>
      <c r="AE194" s="327"/>
      <c r="AF194" s="327"/>
      <c r="AG194" s="327"/>
      <c r="AH194" s="327"/>
      <c r="AI194" s="327"/>
      <c r="AJ194" s="327"/>
      <c r="AK194" s="327"/>
      <c r="AL194" s="327"/>
      <c r="AM194" s="327"/>
      <c r="AN194" s="327"/>
    </row>
    <row r="195" spans="1:40" ht="14.4" x14ac:dyDescent="0.3">
      <c r="A195" s="325" t="s">
        <v>2092</v>
      </c>
      <c r="B195" s="325" t="s">
        <v>2097</v>
      </c>
      <c r="C195" s="327"/>
      <c r="D195" s="327"/>
      <c r="E195" s="327"/>
      <c r="F195" s="327"/>
      <c r="G195" s="327"/>
      <c r="H195" s="327"/>
      <c r="I195" s="327"/>
      <c r="J195" s="327"/>
      <c r="K195" s="327"/>
      <c r="L195" s="327"/>
      <c r="M195" s="327"/>
      <c r="N195" s="327"/>
      <c r="O195" s="327"/>
      <c r="P195" s="327"/>
      <c r="Q195" s="327"/>
      <c r="R195" s="327"/>
      <c r="S195" s="327"/>
      <c r="T195" s="327"/>
      <c r="U195" s="327"/>
      <c r="V195" s="327"/>
      <c r="W195" s="327"/>
      <c r="X195" s="327"/>
      <c r="Y195" s="327"/>
      <c r="Z195" s="327"/>
      <c r="AA195" s="327"/>
      <c r="AB195" s="327"/>
      <c r="AC195" s="327"/>
      <c r="AD195" s="327"/>
      <c r="AE195" s="327"/>
      <c r="AF195" s="327"/>
      <c r="AG195" s="327"/>
      <c r="AH195" s="327"/>
      <c r="AI195" s="327"/>
      <c r="AJ195" s="327"/>
      <c r="AK195" s="327"/>
      <c r="AL195" s="327"/>
      <c r="AM195" s="326">
        <v>60</v>
      </c>
      <c r="AN195" s="326">
        <v>60</v>
      </c>
    </row>
    <row r="196" spans="1:40" ht="14.4" x14ac:dyDescent="0.3">
      <c r="A196" s="325" t="s">
        <v>1474</v>
      </c>
      <c r="B196" s="325" t="s">
        <v>1946</v>
      </c>
      <c r="C196" s="327"/>
      <c r="D196" s="327"/>
      <c r="E196" s="327"/>
      <c r="F196" s="327"/>
      <c r="G196" s="327"/>
      <c r="H196" s="327"/>
      <c r="I196" s="327"/>
      <c r="J196" s="327"/>
      <c r="K196" s="327"/>
      <c r="L196" s="327"/>
      <c r="M196" s="327"/>
      <c r="N196" s="327"/>
      <c r="O196" s="327"/>
      <c r="P196" s="327"/>
      <c r="Q196" s="327"/>
      <c r="R196" s="327"/>
      <c r="S196" s="327"/>
      <c r="T196" s="327"/>
      <c r="U196" s="327"/>
      <c r="V196" s="327"/>
      <c r="W196" s="327"/>
      <c r="X196" s="327"/>
      <c r="Y196" s="327"/>
      <c r="Z196" s="327"/>
      <c r="AA196" s="327"/>
      <c r="AB196" s="327"/>
      <c r="AC196" s="327"/>
      <c r="AD196" s="327"/>
      <c r="AE196" s="327"/>
      <c r="AF196" s="327"/>
      <c r="AG196" s="327"/>
      <c r="AH196" s="327"/>
      <c r="AI196" s="327"/>
      <c r="AJ196" s="327"/>
      <c r="AK196" s="326">
        <v>70</v>
      </c>
      <c r="AL196" s="326">
        <v>70</v>
      </c>
      <c r="AM196" s="326">
        <v>70</v>
      </c>
      <c r="AN196" s="326">
        <v>70</v>
      </c>
    </row>
    <row r="197" spans="1:40" ht="14.4" x14ac:dyDescent="0.3">
      <c r="A197" s="325" t="s">
        <v>1474</v>
      </c>
      <c r="B197" s="325" t="s">
        <v>1405</v>
      </c>
      <c r="C197" s="327"/>
      <c r="D197" s="327"/>
      <c r="E197" s="327"/>
      <c r="F197" s="327"/>
      <c r="G197" s="327"/>
      <c r="H197" s="327"/>
      <c r="I197" s="327"/>
      <c r="J197" s="327"/>
      <c r="K197" s="327"/>
      <c r="L197" s="327"/>
      <c r="M197" s="327"/>
      <c r="N197" s="327"/>
      <c r="O197" s="327"/>
      <c r="P197" s="327"/>
      <c r="Q197" s="327"/>
      <c r="R197" s="327"/>
      <c r="S197" s="327"/>
      <c r="T197" s="327"/>
      <c r="U197" s="327"/>
      <c r="V197" s="327"/>
      <c r="W197" s="327"/>
      <c r="X197" s="327"/>
      <c r="Y197" s="327"/>
      <c r="Z197" s="327"/>
      <c r="AA197" s="326">
        <v>70</v>
      </c>
      <c r="AB197" s="326">
        <v>70</v>
      </c>
      <c r="AC197" s="326">
        <v>70</v>
      </c>
      <c r="AD197" s="326">
        <v>70</v>
      </c>
      <c r="AE197" s="326">
        <v>70</v>
      </c>
      <c r="AF197" s="326">
        <v>70</v>
      </c>
      <c r="AG197" s="326">
        <v>70</v>
      </c>
      <c r="AH197" s="326">
        <v>70</v>
      </c>
      <c r="AI197" s="326">
        <v>70</v>
      </c>
      <c r="AJ197" s="326">
        <v>70</v>
      </c>
      <c r="AK197" s="326">
        <v>70</v>
      </c>
      <c r="AL197" s="327"/>
      <c r="AM197" s="327"/>
      <c r="AN197" s="327"/>
    </row>
    <row r="198" spans="1:40" ht="14.4" x14ac:dyDescent="0.3">
      <c r="A198" s="325" t="s">
        <v>1475</v>
      </c>
      <c r="B198" s="325" t="s">
        <v>1476</v>
      </c>
      <c r="C198" s="326">
        <v>70</v>
      </c>
      <c r="D198" s="326">
        <v>70</v>
      </c>
      <c r="E198" s="326">
        <v>70</v>
      </c>
      <c r="F198" s="326">
        <v>70</v>
      </c>
      <c r="G198" s="326">
        <v>70</v>
      </c>
      <c r="H198" s="326">
        <v>70</v>
      </c>
      <c r="I198" s="326">
        <v>70</v>
      </c>
      <c r="J198" s="326">
        <v>70</v>
      </c>
      <c r="K198" s="326">
        <v>70</v>
      </c>
      <c r="L198" s="327"/>
      <c r="M198" s="327"/>
      <c r="N198" s="327"/>
      <c r="O198" s="327"/>
      <c r="P198" s="327"/>
      <c r="Q198" s="327"/>
      <c r="R198" s="327"/>
      <c r="S198" s="327"/>
      <c r="T198" s="327"/>
      <c r="U198" s="327"/>
      <c r="V198" s="327"/>
      <c r="W198" s="327"/>
      <c r="X198" s="327"/>
      <c r="Y198" s="327"/>
      <c r="Z198" s="327"/>
      <c r="AA198" s="327"/>
      <c r="AB198" s="327"/>
      <c r="AC198" s="327"/>
      <c r="AD198" s="327"/>
      <c r="AE198" s="327"/>
      <c r="AF198" s="327"/>
      <c r="AG198" s="327"/>
      <c r="AH198" s="327"/>
      <c r="AI198" s="327"/>
      <c r="AJ198" s="327"/>
      <c r="AK198" s="327"/>
      <c r="AL198" s="327"/>
      <c r="AM198" s="327"/>
      <c r="AN198" s="327"/>
    </row>
    <row r="199" spans="1:40" ht="14.4" x14ac:dyDescent="0.3">
      <c r="A199" s="325" t="s">
        <v>1475</v>
      </c>
      <c r="B199" s="325" t="s">
        <v>1477</v>
      </c>
      <c r="C199" s="327"/>
      <c r="D199" s="327"/>
      <c r="E199" s="327"/>
      <c r="F199" s="327"/>
      <c r="G199" s="327"/>
      <c r="H199" s="327"/>
      <c r="I199" s="327"/>
      <c r="J199" s="327"/>
      <c r="K199" s="327"/>
      <c r="L199" s="326">
        <v>70</v>
      </c>
      <c r="M199" s="326">
        <v>70</v>
      </c>
      <c r="N199" s="326">
        <v>70</v>
      </c>
      <c r="O199" s="326">
        <v>70</v>
      </c>
      <c r="P199" s="326">
        <v>70</v>
      </c>
      <c r="Q199" s="326">
        <v>70</v>
      </c>
      <c r="R199" s="326">
        <v>70</v>
      </c>
      <c r="S199" s="326">
        <v>70</v>
      </c>
      <c r="T199" s="326">
        <v>70</v>
      </c>
      <c r="U199" s="326">
        <v>70</v>
      </c>
      <c r="V199" s="326">
        <v>70</v>
      </c>
      <c r="W199" s="326">
        <v>70</v>
      </c>
      <c r="X199" s="326">
        <v>70</v>
      </c>
      <c r="Y199" s="326">
        <v>70</v>
      </c>
      <c r="Z199" s="326">
        <v>70</v>
      </c>
      <c r="AA199" s="326">
        <v>70</v>
      </c>
      <c r="AB199" s="327"/>
      <c r="AC199" s="327"/>
      <c r="AD199" s="327"/>
      <c r="AE199" s="327"/>
      <c r="AF199" s="327"/>
      <c r="AG199" s="327"/>
      <c r="AH199" s="327"/>
      <c r="AI199" s="327"/>
      <c r="AJ199" s="327"/>
      <c r="AK199" s="327"/>
      <c r="AL199" s="327"/>
      <c r="AM199" s="327"/>
      <c r="AN199" s="327"/>
    </row>
    <row r="200" spans="1:40" ht="14.4" x14ac:dyDescent="0.3">
      <c r="A200" s="325" t="s">
        <v>1478</v>
      </c>
      <c r="B200" s="325" t="s">
        <v>1986</v>
      </c>
      <c r="C200" s="327"/>
      <c r="D200" s="327"/>
      <c r="E200" s="327"/>
      <c r="F200" s="327"/>
      <c r="G200" s="327"/>
      <c r="H200" s="327"/>
      <c r="I200" s="327"/>
      <c r="J200" s="327"/>
      <c r="K200" s="327"/>
      <c r="L200" s="327"/>
      <c r="M200" s="327"/>
      <c r="N200" s="327"/>
      <c r="O200" s="327"/>
      <c r="P200" s="327"/>
      <c r="Q200" s="327"/>
      <c r="R200" s="327"/>
      <c r="S200" s="327"/>
      <c r="T200" s="327"/>
      <c r="U200" s="327"/>
      <c r="V200" s="327"/>
      <c r="W200" s="327"/>
      <c r="X200" s="327"/>
      <c r="Y200" s="327"/>
      <c r="Z200" s="327"/>
      <c r="AA200" s="327"/>
      <c r="AB200" s="327"/>
      <c r="AC200" s="327"/>
      <c r="AD200" s="327"/>
      <c r="AE200" s="327"/>
      <c r="AF200" s="327"/>
      <c r="AG200" s="327"/>
      <c r="AH200" s="327"/>
      <c r="AI200" s="327"/>
      <c r="AJ200" s="326">
        <v>10</v>
      </c>
      <c r="AK200" s="326">
        <v>10</v>
      </c>
      <c r="AL200" s="326">
        <v>10</v>
      </c>
      <c r="AM200" s="326">
        <v>10</v>
      </c>
      <c r="AN200" s="326">
        <v>10</v>
      </c>
    </row>
    <row r="201" spans="1:40" ht="14.4" x14ac:dyDescent="0.3">
      <c r="A201" s="325" t="s">
        <v>1478</v>
      </c>
      <c r="B201" s="325" t="s">
        <v>1479</v>
      </c>
      <c r="C201" s="326">
        <v>10</v>
      </c>
      <c r="D201" s="326">
        <v>10</v>
      </c>
      <c r="E201" s="326">
        <v>10</v>
      </c>
      <c r="F201" s="326">
        <v>10</v>
      </c>
      <c r="G201" s="326">
        <v>10</v>
      </c>
      <c r="H201" s="326">
        <v>10</v>
      </c>
      <c r="I201" s="326">
        <v>10</v>
      </c>
      <c r="J201" s="326">
        <v>10</v>
      </c>
      <c r="K201" s="326">
        <v>10</v>
      </c>
      <c r="L201" s="326">
        <v>10</v>
      </c>
      <c r="M201" s="326">
        <v>10</v>
      </c>
      <c r="N201" s="326">
        <v>10</v>
      </c>
      <c r="O201" s="326">
        <v>10</v>
      </c>
      <c r="P201" s="326">
        <v>10</v>
      </c>
      <c r="Q201" s="326">
        <v>10</v>
      </c>
      <c r="R201" s="326">
        <v>10</v>
      </c>
      <c r="S201" s="326">
        <v>10</v>
      </c>
      <c r="T201" s="326">
        <v>10</v>
      </c>
      <c r="U201" s="326">
        <v>10</v>
      </c>
      <c r="V201" s="326">
        <v>10</v>
      </c>
      <c r="W201" s="326">
        <v>10</v>
      </c>
      <c r="X201" s="326">
        <v>10</v>
      </c>
      <c r="Y201" s="326">
        <v>10</v>
      </c>
      <c r="Z201" s="326">
        <v>10</v>
      </c>
      <c r="AA201" s="326">
        <v>10</v>
      </c>
      <c r="AB201" s="326">
        <v>10</v>
      </c>
      <c r="AC201" s="326">
        <v>10</v>
      </c>
      <c r="AD201" s="326">
        <v>10</v>
      </c>
      <c r="AE201" s="326">
        <v>10</v>
      </c>
      <c r="AF201" s="326">
        <v>10</v>
      </c>
      <c r="AG201" s="326">
        <v>10</v>
      </c>
      <c r="AH201" s="326">
        <v>10</v>
      </c>
      <c r="AI201" s="326">
        <v>10</v>
      </c>
      <c r="AJ201" s="326">
        <v>10</v>
      </c>
      <c r="AK201" s="327"/>
      <c r="AL201" s="327"/>
      <c r="AM201" s="327"/>
      <c r="AN201" s="327"/>
    </row>
    <row r="202" spans="1:40" ht="14.4" x14ac:dyDescent="0.3">
      <c r="A202" s="325" t="s">
        <v>1505</v>
      </c>
      <c r="B202" s="325" t="s">
        <v>1819</v>
      </c>
      <c r="C202" s="326">
        <v>4</v>
      </c>
      <c r="D202" s="326">
        <v>4</v>
      </c>
      <c r="E202" s="326">
        <v>4</v>
      </c>
      <c r="F202" s="326">
        <v>4</v>
      </c>
      <c r="G202" s="326">
        <v>4</v>
      </c>
      <c r="H202" s="326">
        <v>4</v>
      </c>
      <c r="I202" s="326">
        <v>4</v>
      </c>
      <c r="J202" s="326">
        <v>4</v>
      </c>
      <c r="K202" s="326">
        <v>4</v>
      </c>
      <c r="L202" s="326">
        <v>4</v>
      </c>
      <c r="M202" s="326">
        <v>4</v>
      </c>
      <c r="N202" s="326">
        <v>4</v>
      </c>
      <c r="O202" s="326">
        <v>4</v>
      </c>
      <c r="P202" s="326">
        <v>4</v>
      </c>
      <c r="Q202" s="326">
        <v>4</v>
      </c>
      <c r="R202" s="326">
        <v>4</v>
      </c>
      <c r="S202" s="326">
        <v>4</v>
      </c>
      <c r="T202" s="326">
        <v>4</v>
      </c>
      <c r="U202" s="326">
        <v>4</v>
      </c>
      <c r="V202" s="326">
        <v>4</v>
      </c>
      <c r="W202" s="326">
        <v>4</v>
      </c>
      <c r="X202" s="326">
        <v>4</v>
      </c>
      <c r="Y202" s="327"/>
      <c r="Z202" s="327"/>
      <c r="AA202" s="327"/>
      <c r="AB202" s="327"/>
      <c r="AC202" s="327"/>
      <c r="AD202" s="327"/>
      <c r="AE202" s="327"/>
      <c r="AF202" s="327"/>
      <c r="AG202" s="327"/>
      <c r="AH202" s="327"/>
      <c r="AI202" s="327"/>
      <c r="AJ202" s="327"/>
      <c r="AK202" s="327"/>
      <c r="AL202" s="327"/>
      <c r="AM202" s="327"/>
      <c r="AN202" s="327"/>
    </row>
    <row r="203" spans="1:40" ht="14.4" x14ac:dyDescent="0.3">
      <c r="A203" s="325" t="s">
        <v>1505</v>
      </c>
      <c r="B203" s="325" t="s">
        <v>1820</v>
      </c>
      <c r="C203" s="327"/>
      <c r="D203" s="327"/>
      <c r="E203" s="327"/>
      <c r="F203" s="327"/>
      <c r="G203" s="327"/>
      <c r="H203" s="327"/>
      <c r="I203" s="327"/>
      <c r="J203" s="327"/>
      <c r="K203" s="327"/>
      <c r="L203" s="327"/>
      <c r="M203" s="327"/>
      <c r="N203" s="327"/>
      <c r="O203" s="327"/>
      <c r="P203" s="327"/>
      <c r="Q203" s="327"/>
      <c r="R203" s="327"/>
      <c r="S203" s="327"/>
      <c r="T203" s="327"/>
      <c r="U203" s="327"/>
      <c r="V203" s="327"/>
      <c r="W203" s="327"/>
      <c r="X203" s="326">
        <v>4</v>
      </c>
      <c r="Y203" s="326">
        <v>4</v>
      </c>
      <c r="Z203" s="326">
        <v>4</v>
      </c>
      <c r="AA203" s="326">
        <v>4</v>
      </c>
      <c r="AB203" s="326">
        <v>4</v>
      </c>
      <c r="AC203" s="326">
        <v>4</v>
      </c>
      <c r="AD203" s="326">
        <v>4</v>
      </c>
      <c r="AE203" s="326">
        <v>4</v>
      </c>
      <c r="AF203" s="326">
        <v>4</v>
      </c>
      <c r="AG203" s="326">
        <v>4</v>
      </c>
      <c r="AH203" s="326">
        <v>4</v>
      </c>
      <c r="AI203" s="326">
        <v>4</v>
      </c>
      <c r="AJ203" s="326">
        <v>4</v>
      </c>
      <c r="AK203" s="326">
        <v>4</v>
      </c>
      <c r="AL203" s="326">
        <v>4</v>
      </c>
      <c r="AM203" s="326">
        <v>4</v>
      </c>
      <c r="AN203" s="326">
        <v>4</v>
      </c>
    </row>
    <row r="204" spans="1:40" ht="14.4" x14ac:dyDescent="0.3">
      <c r="A204" s="325" t="s">
        <v>1480</v>
      </c>
      <c r="B204" s="325" t="s">
        <v>1481</v>
      </c>
      <c r="C204" s="326">
        <v>7</v>
      </c>
      <c r="D204" s="326">
        <v>7</v>
      </c>
      <c r="E204" s="326">
        <v>7</v>
      </c>
      <c r="F204" s="326">
        <v>7</v>
      </c>
      <c r="G204" s="326">
        <v>7</v>
      </c>
      <c r="H204" s="326">
        <v>7</v>
      </c>
      <c r="I204" s="326">
        <v>7</v>
      </c>
      <c r="J204" s="326">
        <v>7</v>
      </c>
      <c r="K204" s="326">
        <v>7</v>
      </c>
      <c r="L204" s="326">
        <v>7</v>
      </c>
      <c r="M204" s="326">
        <v>7</v>
      </c>
      <c r="N204" s="326">
        <v>7</v>
      </c>
      <c r="O204" s="326">
        <v>7</v>
      </c>
      <c r="P204" s="326">
        <v>7</v>
      </c>
      <c r="Q204" s="327"/>
      <c r="R204" s="327"/>
      <c r="S204" s="327"/>
      <c r="T204" s="327"/>
      <c r="U204" s="327"/>
      <c r="V204" s="327"/>
      <c r="W204" s="327"/>
      <c r="X204" s="327"/>
      <c r="Y204" s="327"/>
      <c r="Z204" s="327"/>
      <c r="AA204" s="327"/>
      <c r="AB204" s="327"/>
      <c r="AC204" s="327"/>
      <c r="AD204" s="327"/>
      <c r="AE204" s="327"/>
      <c r="AF204" s="327"/>
      <c r="AG204" s="327"/>
      <c r="AH204" s="327"/>
      <c r="AI204" s="327"/>
      <c r="AJ204" s="327"/>
      <c r="AK204" s="327"/>
      <c r="AL204" s="327"/>
      <c r="AM204" s="327"/>
      <c r="AN204" s="327"/>
    </row>
    <row r="205" spans="1:40" ht="14.4" x14ac:dyDescent="0.3">
      <c r="A205" s="325" t="s">
        <v>1480</v>
      </c>
      <c r="B205" s="325" t="s">
        <v>1482</v>
      </c>
      <c r="C205" s="327"/>
      <c r="D205" s="327"/>
      <c r="E205" s="327"/>
      <c r="F205" s="327"/>
      <c r="G205" s="327"/>
      <c r="H205" s="327"/>
      <c r="I205" s="327"/>
      <c r="J205" s="327"/>
      <c r="K205" s="327"/>
      <c r="L205" s="327"/>
      <c r="M205" s="327"/>
      <c r="N205" s="327"/>
      <c r="O205" s="327"/>
      <c r="P205" s="326">
        <v>7</v>
      </c>
      <c r="Q205" s="326">
        <v>7</v>
      </c>
      <c r="R205" s="327"/>
      <c r="S205" s="327"/>
      <c r="T205" s="327"/>
      <c r="U205" s="327"/>
      <c r="V205" s="327"/>
      <c r="W205" s="327"/>
      <c r="X205" s="327"/>
      <c r="Y205" s="327"/>
      <c r="Z205" s="327"/>
      <c r="AA205" s="327"/>
      <c r="AB205" s="327"/>
      <c r="AC205" s="327"/>
      <c r="AD205" s="327"/>
      <c r="AE205" s="327"/>
      <c r="AF205" s="327"/>
      <c r="AG205" s="327"/>
      <c r="AH205" s="327"/>
      <c r="AI205" s="327"/>
      <c r="AJ205" s="327"/>
      <c r="AK205" s="327"/>
      <c r="AL205" s="327"/>
      <c r="AM205" s="327"/>
      <c r="AN205" s="327"/>
    </row>
    <row r="206" spans="1:40" ht="14.4" x14ac:dyDescent="0.3">
      <c r="A206" s="325" t="s">
        <v>1480</v>
      </c>
      <c r="B206" s="325" t="s">
        <v>1483</v>
      </c>
      <c r="C206" s="326">
        <v>7</v>
      </c>
      <c r="D206" s="326">
        <v>7</v>
      </c>
      <c r="E206" s="326">
        <v>7</v>
      </c>
      <c r="F206" s="326">
        <v>7</v>
      </c>
      <c r="G206" s="326">
        <v>7</v>
      </c>
      <c r="H206" s="326">
        <v>7</v>
      </c>
      <c r="I206" s="326">
        <v>7</v>
      </c>
      <c r="J206" s="326">
        <v>7</v>
      </c>
      <c r="K206" s="326">
        <v>7</v>
      </c>
      <c r="L206" s="326">
        <v>7</v>
      </c>
      <c r="M206" s="326">
        <v>7</v>
      </c>
      <c r="N206" s="326">
        <v>7</v>
      </c>
      <c r="O206" s="326">
        <v>7</v>
      </c>
      <c r="P206" s="326">
        <v>7</v>
      </c>
      <c r="Q206" s="326">
        <v>7</v>
      </c>
      <c r="R206" s="327"/>
      <c r="S206" s="327"/>
      <c r="T206" s="327"/>
      <c r="U206" s="327"/>
      <c r="V206" s="327"/>
      <c r="W206" s="327"/>
      <c r="X206" s="327"/>
      <c r="Y206" s="327"/>
      <c r="Z206" s="327"/>
      <c r="AA206" s="327"/>
      <c r="AB206" s="327"/>
      <c r="AC206" s="327"/>
      <c r="AD206" s="327"/>
      <c r="AE206" s="327"/>
      <c r="AF206" s="327"/>
      <c r="AG206" s="327"/>
      <c r="AH206" s="327"/>
      <c r="AI206" s="327"/>
      <c r="AJ206" s="327"/>
      <c r="AK206" s="327"/>
      <c r="AL206" s="327"/>
      <c r="AM206" s="327"/>
      <c r="AN206" s="327"/>
    </row>
    <row r="207" spans="1:40" ht="14.4" x14ac:dyDescent="0.3">
      <c r="A207" s="325" t="s">
        <v>1480</v>
      </c>
      <c r="B207" s="325" t="s">
        <v>1484</v>
      </c>
      <c r="C207" s="327"/>
      <c r="D207" s="327"/>
      <c r="E207" s="327"/>
      <c r="F207" s="327"/>
      <c r="G207" s="327"/>
      <c r="H207" s="327"/>
      <c r="I207" s="327"/>
      <c r="J207" s="327"/>
      <c r="K207" s="327"/>
      <c r="L207" s="327"/>
      <c r="M207" s="327"/>
      <c r="N207" s="327"/>
      <c r="O207" s="327"/>
      <c r="P207" s="327"/>
      <c r="Q207" s="326">
        <v>7</v>
      </c>
      <c r="R207" s="326">
        <v>7</v>
      </c>
      <c r="S207" s="326">
        <v>7</v>
      </c>
      <c r="T207" s="326">
        <v>7</v>
      </c>
      <c r="U207" s="326">
        <v>7</v>
      </c>
      <c r="V207" s="326">
        <v>7</v>
      </c>
      <c r="W207" s="326">
        <v>7</v>
      </c>
      <c r="X207" s="326">
        <v>7</v>
      </c>
      <c r="Y207" s="326">
        <v>7</v>
      </c>
      <c r="Z207" s="326">
        <v>7</v>
      </c>
      <c r="AA207" s="326">
        <v>7</v>
      </c>
      <c r="AB207" s="326">
        <v>7</v>
      </c>
      <c r="AC207" s="326">
        <v>7</v>
      </c>
      <c r="AD207" s="326">
        <v>7</v>
      </c>
      <c r="AE207" s="326">
        <v>7</v>
      </c>
      <c r="AF207" s="326">
        <v>7</v>
      </c>
      <c r="AG207" s="326">
        <v>7</v>
      </c>
      <c r="AH207" s="326">
        <v>7</v>
      </c>
      <c r="AI207" s="326">
        <v>7</v>
      </c>
      <c r="AJ207" s="326">
        <v>7</v>
      </c>
      <c r="AK207" s="326">
        <v>7</v>
      </c>
      <c r="AL207" s="326">
        <v>7</v>
      </c>
      <c r="AM207" s="326">
        <v>7</v>
      </c>
      <c r="AN207" s="326">
        <v>7</v>
      </c>
    </row>
  </sheetData>
  <pageMargins left="0.7" right="0.7" top="0.75" bottom="0.75" header="0.3" footer="0.3"/>
  <pageSetup paperSize="9" orientation="portrait" horizontalDpi="4294967293" verticalDpi="4294967293"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N207"/>
  <sheetViews>
    <sheetView zoomScale="60" zoomScaleNormal="60" workbookViewId="0">
      <pane xSplit="2" ySplit="3" topLeftCell="C4" activePane="bottomRight" state="frozen"/>
      <selection pane="topRight"/>
      <selection pane="bottomLeft"/>
      <selection pane="bottomRight" activeCell="C4" sqref="C4"/>
    </sheetView>
  </sheetViews>
  <sheetFormatPr defaultRowHeight="15" customHeight="1" x14ac:dyDescent="0.2"/>
  <cols>
    <col min="1" max="1" width="27" style="1" customWidth="1"/>
    <col min="2" max="2" width="24.44140625" style="1" customWidth="1"/>
    <col min="3" max="35" width="6.88671875" style="1" customWidth="1"/>
    <col min="36" max="40" width="9.109375" style="1"/>
    <col min="41" max="16384" width="8.88671875" style="1"/>
  </cols>
  <sheetData>
    <row r="1" spans="1:40" ht="15.6" x14ac:dyDescent="0.3">
      <c r="A1" s="24" t="s">
        <v>2180</v>
      </c>
    </row>
    <row r="2" spans="1:40" ht="15" customHeight="1" x14ac:dyDescent="0.2">
      <c r="A2" s="102" t="s">
        <v>1504</v>
      </c>
    </row>
    <row r="3" spans="1:40" ht="15" customHeight="1" x14ac:dyDescent="0.3">
      <c r="A3" s="247" t="s">
        <v>732</v>
      </c>
      <c r="B3" s="247" t="s">
        <v>733</v>
      </c>
      <c r="C3" s="247" t="s">
        <v>4</v>
      </c>
      <c r="D3" s="247" t="s">
        <v>5</v>
      </c>
      <c r="E3" s="247" t="s">
        <v>6</v>
      </c>
      <c r="F3" s="247" t="s">
        <v>7</v>
      </c>
      <c r="G3" s="247" t="s">
        <v>8</v>
      </c>
      <c r="H3" s="247" t="s">
        <v>9</v>
      </c>
      <c r="I3" s="247" t="s">
        <v>10</v>
      </c>
      <c r="J3" s="247" t="s">
        <v>11</v>
      </c>
      <c r="K3" s="247" t="s">
        <v>12</v>
      </c>
      <c r="L3" s="247" t="s">
        <v>13</v>
      </c>
      <c r="M3" s="247" t="s">
        <v>14</v>
      </c>
      <c r="N3" s="247" t="s">
        <v>15</v>
      </c>
      <c r="O3" s="247" t="s">
        <v>16</v>
      </c>
      <c r="P3" s="247" t="s">
        <v>17</v>
      </c>
      <c r="Q3" s="247" t="s">
        <v>18</v>
      </c>
      <c r="R3" s="247" t="s">
        <v>19</v>
      </c>
      <c r="S3" s="247" t="s">
        <v>20</v>
      </c>
      <c r="T3" s="247" t="s">
        <v>21</v>
      </c>
      <c r="U3" s="247" t="s">
        <v>22</v>
      </c>
      <c r="V3" s="247" t="s">
        <v>23</v>
      </c>
      <c r="W3" s="247" t="s">
        <v>24</v>
      </c>
      <c r="X3" s="247" t="s">
        <v>25</v>
      </c>
      <c r="Y3" s="247" t="s">
        <v>26</v>
      </c>
      <c r="Z3" s="247" t="s">
        <v>27</v>
      </c>
      <c r="AA3" s="247" t="s">
        <v>28</v>
      </c>
      <c r="AB3" s="247" t="s">
        <v>29</v>
      </c>
      <c r="AC3" s="247" t="s">
        <v>30</v>
      </c>
      <c r="AD3" s="247" t="s">
        <v>31</v>
      </c>
      <c r="AE3" s="247" t="s">
        <v>32</v>
      </c>
      <c r="AF3" s="247" t="s">
        <v>1058</v>
      </c>
      <c r="AG3" s="247" t="s">
        <v>1315</v>
      </c>
      <c r="AH3" s="247" t="s">
        <v>1362</v>
      </c>
      <c r="AI3" s="247" t="s">
        <v>1608</v>
      </c>
      <c r="AJ3" s="247" t="s">
        <v>1736</v>
      </c>
      <c r="AK3" s="247" t="s">
        <v>1779</v>
      </c>
      <c r="AL3" s="247" t="s">
        <v>1837</v>
      </c>
      <c r="AM3" s="247" t="s">
        <v>2014</v>
      </c>
      <c r="AN3" s="247" t="s">
        <v>2114</v>
      </c>
    </row>
    <row r="4" spans="1:40" ht="15" customHeight="1" x14ac:dyDescent="0.3">
      <c r="A4" s="311" t="s">
        <v>731</v>
      </c>
      <c r="B4" s="311" t="s">
        <v>738</v>
      </c>
      <c r="C4" s="312">
        <v>90</v>
      </c>
      <c r="D4" s="312">
        <v>90</v>
      </c>
      <c r="E4" s="312">
        <v>90</v>
      </c>
      <c r="F4" s="312">
        <v>90</v>
      </c>
      <c r="G4" s="312">
        <v>90</v>
      </c>
      <c r="H4" s="312">
        <v>90</v>
      </c>
      <c r="I4" s="312">
        <v>90</v>
      </c>
      <c r="J4" s="312">
        <v>90</v>
      </c>
      <c r="K4" s="312">
        <v>90</v>
      </c>
      <c r="L4" s="312">
        <v>90</v>
      </c>
      <c r="M4" s="312">
        <v>90</v>
      </c>
      <c r="N4" s="312">
        <v>90</v>
      </c>
      <c r="O4" s="312">
        <v>90</v>
      </c>
      <c r="P4" s="312">
        <v>90</v>
      </c>
      <c r="Q4" s="312">
        <v>90</v>
      </c>
      <c r="R4" s="312">
        <v>90</v>
      </c>
      <c r="S4" s="312">
        <v>90</v>
      </c>
      <c r="T4" s="312">
        <v>90</v>
      </c>
      <c r="U4" s="248"/>
      <c r="V4" s="248"/>
      <c r="W4" s="248"/>
      <c r="X4" s="248"/>
      <c r="Y4" s="248"/>
      <c r="Z4" s="248"/>
      <c r="AA4" s="248"/>
      <c r="AB4" s="248"/>
      <c r="AC4" s="248"/>
      <c r="AD4" s="248"/>
      <c r="AE4" s="248"/>
      <c r="AF4" s="248"/>
      <c r="AG4" s="248"/>
      <c r="AH4" s="248"/>
      <c r="AI4" s="248"/>
      <c r="AJ4" s="248"/>
      <c r="AK4" s="248"/>
      <c r="AL4" s="248"/>
      <c r="AM4" s="248"/>
      <c r="AN4" s="248"/>
    </row>
    <row r="5" spans="1:40" ht="15" customHeight="1" x14ac:dyDescent="0.3">
      <c r="A5" s="311" t="s">
        <v>731</v>
      </c>
      <c r="B5" s="311" t="s">
        <v>740</v>
      </c>
      <c r="C5" s="248"/>
      <c r="D5" s="248"/>
      <c r="E5" s="248"/>
      <c r="F5" s="248"/>
      <c r="G5" s="248"/>
      <c r="H5" s="248"/>
      <c r="I5" s="248"/>
      <c r="J5" s="248"/>
      <c r="K5" s="248"/>
      <c r="L5" s="248"/>
      <c r="M5" s="248"/>
      <c r="N5" s="248"/>
      <c r="O5" s="248"/>
      <c r="P5" s="248"/>
      <c r="Q5" s="248"/>
      <c r="R5" s="248"/>
      <c r="S5" s="248"/>
      <c r="T5" s="248"/>
      <c r="U5" s="312">
        <v>90</v>
      </c>
      <c r="V5" s="312">
        <v>90</v>
      </c>
      <c r="W5" s="312">
        <v>90</v>
      </c>
      <c r="X5" s="312">
        <v>90</v>
      </c>
      <c r="Y5" s="312">
        <v>90</v>
      </c>
      <c r="Z5" s="312">
        <v>90</v>
      </c>
      <c r="AA5" s="312">
        <v>90</v>
      </c>
      <c r="AB5" s="312">
        <v>90</v>
      </c>
      <c r="AC5" s="312">
        <v>90</v>
      </c>
      <c r="AD5" s="312">
        <v>90</v>
      </c>
      <c r="AE5" s="312">
        <v>90</v>
      </c>
      <c r="AF5" s="312">
        <v>90</v>
      </c>
      <c r="AG5" s="312">
        <v>90</v>
      </c>
      <c r="AH5" s="312">
        <v>90</v>
      </c>
      <c r="AI5" s="312">
        <v>90</v>
      </c>
      <c r="AJ5" s="312">
        <v>90</v>
      </c>
      <c r="AK5" s="312">
        <v>90</v>
      </c>
      <c r="AL5" s="312">
        <v>90</v>
      </c>
      <c r="AM5" s="312">
        <v>90</v>
      </c>
      <c r="AN5" s="312">
        <v>90</v>
      </c>
    </row>
    <row r="6" spans="1:40" ht="15" customHeight="1" x14ac:dyDescent="0.3">
      <c r="A6" s="311" t="s">
        <v>1302</v>
      </c>
      <c r="B6" s="311" t="s">
        <v>1303</v>
      </c>
      <c r="C6" s="248"/>
      <c r="D6" s="248"/>
      <c r="E6" s="248"/>
      <c r="F6" s="248"/>
      <c r="G6" s="248"/>
      <c r="H6" s="248"/>
      <c r="I6" s="248"/>
      <c r="J6" s="248"/>
      <c r="K6" s="248"/>
      <c r="L6" s="248"/>
      <c r="M6" s="248"/>
      <c r="N6" s="248"/>
      <c r="O6" s="312">
        <v>70</v>
      </c>
      <c r="P6" s="312">
        <v>70</v>
      </c>
      <c r="Q6" s="312">
        <v>70</v>
      </c>
      <c r="R6" s="312">
        <v>70</v>
      </c>
      <c r="S6" s="312">
        <v>70</v>
      </c>
      <c r="T6" s="312">
        <v>70</v>
      </c>
      <c r="U6" s="312">
        <v>70</v>
      </c>
      <c r="V6" s="312">
        <v>70</v>
      </c>
      <c r="W6" s="312">
        <v>70</v>
      </c>
      <c r="X6" s="312">
        <v>70</v>
      </c>
      <c r="Y6" s="312">
        <v>70</v>
      </c>
      <c r="Z6" s="312">
        <v>70</v>
      </c>
      <c r="AA6" s="312">
        <v>70</v>
      </c>
      <c r="AB6" s="312">
        <v>70</v>
      </c>
      <c r="AC6" s="312">
        <v>70</v>
      </c>
      <c r="AD6" s="312">
        <v>70</v>
      </c>
      <c r="AE6" s="312">
        <v>70</v>
      </c>
      <c r="AF6" s="312">
        <v>70</v>
      </c>
      <c r="AG6" s="312">
        <v>70</v>
      </c>
      <c r="AH6" s="312">
        <v>70</v>
      </c>
      <c r="AI6" s="312">
        <v>70</v>
      </c>
      <c r="AJ6" s="312">
        <v>70</v>
      </c>
      <c r="AK6" s="312">
        <v>70</v>
      </c>
      <c r="AL6" s="312">
        <v>70</v>
      </c>
      <c r="AM6" s="312">
        <v>70</v>
      </c>
      <c r="AN6" s="312">
        <v>70</v>
      </c>
    </row>
    <row r="7" spans="1:40" ht="15" customHeight="1" x14ac:dyDescent="0.3">
      <c r="A7" s="311" t="s">
        <v>1302</v>
      </c>
      <c r="B7" s="311" t="s">
        <v>1304</v>
      </c>
      <c r="C7" s="312">
        <v>70</v>
      </c>
      <c r="D7" s="312">
        <v>70</v>
      </c>
      <c r="E7" s="312">
        <v>70</v>
      </c>
      <c r="F7" s="312">
        <v>70</v>
      </c>
      <c r="G7" s="312">
        <v>70</v>
      </c>
      <c r="H7" s="312">
        <v>70</v>
      </c>
      <c r="I7" s="312">
        <v>70</v>
      </c>
      <c r="J7" s="312">
        <v>70</v>
      </c>
      <c r="K7" s="312">
        <v>70</v>
      </c>
      <c r="L7" s="312">
        <v>70</v>
      </c>
      <c r="M7" s="312">
        <v>70</v>
      </c>
      <c r="N7" s="312">
        <v>70</v>
      </c>
      <c r="O7" s="248"/>
      <c r="P7" s="248"/>
      <c r="Q7" s="248"/>
      <c r="R7" s="248"/>
      <c r="S7" s="248"/>
      <c r="T7" s="248"/>
      <c r="U7" s="248"/>
      <c r="V7" s="248"/>
      <c r="W7" s="248"/>
      <c r="X7" s="248"/>
      <c r="Y7" s="248"/>
      <c r="Z7" s="248"/>
      <c r="AA7" s="248"/>
      <c r="AB7" s="248"/>
      <c r="AC7" s="248"/>
      <c r="AD7" s="248"/>
      <c r="AE7" s="248"/>
      <c r="AF7" s="248"/>
      <c r="AG7" s="248"/>
      <c r="AH7" s="248"/>
      <c r="AI7" s="248"/>
      <c r="AJ7" s="248"/>
      <c r="AK7" s="248"/>
      <c r="AL7" s="248"/>
      <c r="AM7" s="248"/>
      <c r="AN7" s="248"/>
    </row>
    <row r="8" spans="1:40" ht="15" customHeight="1" x14ac:dyDescent="0.3">
      <c r="A8" s="311" t="s">
        <v>1302</v>
      </c>
      <c r="B8" s="311" t="s">
        <v>1305</v>
      </c>
      <c r="C8" s="248"/>
      <c r="D8" s="248"/>
      <c r="E8" s="248"/>
      <c r="F8" s="248"/>
      <c r="G8" s="248"/>
      <c r="H8" s="248"/>
      <c r="I8" s="248"/>
      <c r="J8" s="248"/>
      <c r="K8" s="248"/>
      <c r="L8" s="248"/>
      <c r="M8" s="248"/>
      <c r="N8" s="248"/>
      <c r="O8" s="312">
        <v>50</v>
      </c>
      <c r="P8" s="312">
        <v>50</v>
      </c>
      <c r="Q8" s="312">
        <v>50</v>
      </c>
      <c r="R8" s="312">
        <v>50</v>
      </c>
      <c r="S8" s="312">
        <v>50</v>
      </c>
      <c r="T8" s="312">
        <v>50</v>
      </c>
      <c r="U8" s="312">
        <v>50</v>
      </c>
      <c r="V8" s="312">
        <v>50</v>
      </c>
      <c r="W8" s="312">
        <v>50</v>
      </c>
      <c r="X8" s="312">
        <v>50</v>
      </c>
      <c r="Y8" s="312">
        <v>50</v>
      </c>
      <c r="Z8" s="312">
        <v>50</v>
      </c>
      <c r="AA8" s="312">
        <v>50</v>
      </c>
      <c r="AB8" s="312">
        <v>50</v>
      </c>
      <c r="AC8" s="312">
        <v>50</v>
      </c>
      <c r="AD8" s="312">
        <v>50</v>
      </c>
      <c r="AE8" s="312">
        <v>50</v>
      </c>
      <c r="AF8" s="312">
        <v>50</v>
      </c>
      <c r="AG8" s="312">
        <v>50</v>
      </c>
      <c r="AH8" s="312">
        <v>50</v>
      </c>
      <c r="AI8" s="312">
        <v>50</v>
      </c>
      <c r="AJ8" s="312">
        <v>50</v>
      </c>
      <c r="AK8" s="312">
        <v>50</v>
      </c>
      <c r="AL8" s="312">
        <v>50</v>
      </c>
      <c r="AM8" s="312">
        <v>50</v>
      </c>
      <c r="AN8" s="312">
        <v>50</v>
      </c>
    </row>
    <row r="9" spans="1:40" ht="15" customHeight="1" x14ac:dyDescent="0.3">
      <c r="A9" s="311" t="s">
        <v>719</v>
      </c>
      <c r="B9" s="311" t="s">
        <v>742</v>
      </c>
      <c r="C9" s="312">
        <v>85</v>
      </c>
      <c r="D9" s="312">
        <v>85</v>
      </c>
      <c r="E9" s="312">
        <v>85</v>
      </c>
      <c r="F9" s="312">
        <v>85</v>
      </c>
      <c r="G9" s="312">
        <v>85</v>
      </c>
      <c r="H9" s="312">
        <v>85</v>
      </c>
      <c r="I9" s="312">
        <v>85</v>
      </c>
      <c r="J9" s="312">
        <v>85</v>
      </c>
      <c r="K9" s="312">
        <v>85</v>
      </c>
      <c r="L9" s="312">
        <v>85</v>
      </c>
      <c r="M9" s="312">
        <v>85</v>
      </c>
      <c r="N9" s="312">
        <v>85</v>
      </c>
      <c r="O9" s="312">
        <v>85</v>
      </c>
      <c r="P9" s="312">
        <v>85</v>
      </c>
      <c r="Q9" s="248"/>
      <c r="R9" s="248"/>
      <c r="S9" s="248"/>
      <c r="T9" s="248"/>
      <c r="U9" s="248"/>
      <c r="V9" s="248"/>
      <c r="W9" s="248"/>
      <c r="X9" s="248"/>
      <c r="Y9" s="248"/>
      <c r="Z9" s="248"/>
      <c r="AA9" s="248"/>
      <c r="AB9" s="248"/>
      <c r="AC9" s="248"/>
      <c r="AD9" s="248"/>
      <c r="AE9" s="248"/>
      <c r="AF9" s="248"/>
      <c r="AG9" s="248"/>
      <c r="AH9" s="248"/>
      <c r="AI9" s="248"/>
      <c r="AJ9" s="248"/>
      <c r="AK9" s="248"/>
      <c r="AL9" s="248"/>
      <c r="AM9" s="248"/>
      <c r="AN9" s="248"/>
    </row>
    <row r="10" spans="1:40" ht="15" customHeight="1" x14ac:dyDescent="0.3">
      <c r="A10" s="311" t="s">
        <v>719</v>
      </c>
      <c r="B10" s="311" t="s">
        <v>743</v>
      </c>
      <c r="C10" s="312">
        <v>85</v>
      </c>
      <c r="D10" s="312">
        <v>85</v>
      </c>
      <c r="E10" s="312">
        <v>85</v>
      </c>
      <c r="F10" s="312">
        <v>85</v>
      </c>
      <c r="G10" s="312">
        <v>85</v>
      </c>
      <c r="H10" s="312">
        <v>85</v>
      </c>
      <c r="I10" s="312">
        <v>85</v>
      </c>
      <c r="J10" s="312">
        <v>85</v>
      </c>
      <c r="K10" s="312">
        <v>85</v>
      </c>
      <c r="L10" s="312">
        <v>85</v>
      </c>
      <c r="M10" s="312">
        <v>85</v>
      </c>
      <c r="N10" s="312">
        <v>85</v>
      </c>
      <c r="O10" s="312">
        <v>85</v>
      </c>
      <c r="P10" s="312">
        <v>85</v>
      </c>
      <c r="Q10" s="248"/>
      <c r="R10" s="248"/>
      <c r="S10" s="248"/>
      <c r="T10" s="248"/>
      <c r="U10" s="248"/>
      <c r="V10" s="248"/>
      <c r="W10" s="248"/>
      <c r="X10" s="248"/>
      <c r="Y10" s="248"/>
      <c r="Z10" s="248"/>
      <c r="AA10" s="248"/>
      <c r="AB10" s="248"/>
      <c r="AC10" s="248"/>
      <c r="AD10" s="248"/>
      <c r="AE10" s="248"/>
      <c r="AF10" s="248"/>
      <c r="AG10" s="248"/>
      <c r="AH10" s="248"/>
      <c r="AI10" s="248"/>
      <c r="AJ10" s="248"/>
      <c r="AK10" s="248"/>
      <c r="AL10" s="248"/>
      <c r="AM10" s="248"/>
      <c r="AN10" s="248"/>
    </row>
    <row r="11" spans="1:40" ht="15" customHeight="1" x14ac:dyDescent="0.3">
      <c r="A11" s="311" t="s">
        <v>719</v>
      </c>
      <c r="B11" s="311" t="s">
        <v>744</v>
      </c>
      <c r="C11" s="312">
        <v>85</v>
      </c>
      <c r="D11" s="312">
        <v>85</v>
      </c>
      <c r="E11" s="312">
        <v>85</v>
      </c>
      <c r="F11" s="312">
        <v>85</v>
      </c>
      <c r="G11" s="312">
        <v>85</v>
      </c>
      <c r="H11" s="312">
        <v>85</v>
      </c>
      <c r="I11" s="312">
        <v>85</v>
      </c>
      <c r="J11" s="312">
        <v>85</v>
      </c>
      <c r="K11" s="312">
        <v>85</v>
      </c>
      <c r="L11" s="312">
        <v>85</v>
      </c>
      <c r="M11" s="312">
        <v>85</v>
      </c>
      <c r="N11" s="312">
        <v>85</v>
      </c>
      <c r="O11" s="312">
        <v>85</v>
      </c>
      <c r="P11" s="312">
        <v>85</v>
      </c>
      <c r="Q11" s="248"/>
      <c r="R11" s="248"/>
      <c r="S11" s="248"/>
      <c r="T11" s="248"/>
      <c r="U11" s="248"/>
      <c r="V11" s="248"/>
      <c r="W11" s="248"/>
      <c r="X11" s="248"/>
      <c r="Y11" s="248"/>
      <c r="Z11" s="248"/>
      <c r="AA11" s="248"/>
      <c r="AB11" s="248"/>
      <c r="AC11" s="248"/>
      <c r="AD11" s="248"/>
      <c r="AE11" s="248"/>
      <c r="AF11" s="248"/>
      <c r="AG11" s="248"/>
      <c r="AH11" s="248"/>
      <c r="AI11" s="248"/>
      <c r="AJ11" s="248"/>
      <c r="AK11" s="248"/>
      <c r="AL11" s="248"/>
      <c r="AM11" s="248"/>
      <c r="AN11" s="248"/>
    </row>
    <row r="12" spans="1:40" ht="15" customHeight="1" x14ac:dyDescent="0.3">
      <c r="A12" s="311" t="s">
        <v>719</v>
      </c>
      <c r="B12" s="311" t="s">
        <v>745</v>
      </c>
      <c r="C12" s="312">
        <v>85</v>
      </c>
      <c r="D12" s="312">
        <v>85</v>
      </c>
      <c r="E12" s="312">
        <v>85</v>
      </c>
      <c r="F12" s="312">
        <v>85</v>
      </c>
      <c r="G12" s="312">
        <v>85</v>
      </c>
      <c r="H12" s="312">
        <v>85</v>
      </c>
      <c r="I12" s="312">
        <v>85</v>
      </c>
      <c r="J12" s="312">
        <v>85</v>
      </c>
      <c r="K12" s="312">
        <v>85</v>
      </c>
      <c r="L12" s="312">
        <v>85</v>
      </c>
      <c r="M12" s="312">
        <v>85</v>
      </c>
      <c r="N12" s="312">
        <v>85</v>
      </c>
      <c r="O12" s="312">
        <v>85</v>
      </c>
      <c r="P12" s="312">
        <v>85</v>
      </c>
      <c r="Q12" s="248"/>
      <c r="R12" s="248"/>
      <c r="S12" s="248"/>
      <c r="T12" s="248"/>
      <c r="U12" s="248"/>
      <c r="V12" s="248"/>
      <c r="W12" s="248"/>
      <c r="X12" s="248"/>
      <c r="Y12" s="248"/>
      <c r="Z12" s="248"/>
      <c r="AA12" s="248"/>
      <c r="AB12" s="248"/>
      <c r="AC12" s="248"/>
      <c r="AD12" s="248"/>
      <c r="AE12" s="248"/>
      <c r="AF12" s="248"/>
      <c r="AG12" s="248"/>
      <c r="AH12" s="248"/>
      <c r="AI12" s="248"/>
      <c r="AJ12" s="248"/>
      <c r="AK12" s="248"/>
      <c r="AL12" s="248"/>
      <c r="AM12" s="248"/>
      <c r="AN12" s="248"/>
    </row>
    <row r="13" spans="1:40" ht="15" customHeight="1" x14ac:dyDescent="0.3">
      <c r="A13" s="311" t="s">
        <v>719</v>
      </c>
      <c r="B13" s="311" t="s">
        <v>746</v>
      </c>
      <c r="C13" s="312">
        <v>85</v>
      </c>
      <c r="D13" s="312">
        <v>85</v>
      </c>
      <c r="E13" s="312">
        <v>85</v>
      </c>
      <c r="F13" s="312">
        <v>85</v>
      </c>
      <c r="G13" s="312">
        <v>85</v>
      </c>
      <c r="H13" s="312">
        <v>85</v>
      </c>
      <c r="I13" s="312">
        <v>85</v>
      </c>
      <c r="J13" s="312">
        <v>85</v>
      </c>
      <c r="K13" s="312">
        <v>85</v>
      </c>
      <c r="L13" s="312">
        <v>85</v>
      </c>
      <c r="M13" s="312">
        <v>85</v>
      </c>
      <c r="N13" s="312">
        <v>85</v>
      </c>
      <c r="O13" s="312">
        <v>85</v>
      </c>
      <c r="P13" s="312">
        <v>85</v>
      </c>
      <c r="Q13" s="248"/>
      <c r="R13" s="248"/>
      <c r="S13" s="248"/>
      <c r="T13" s="248"/>
      <c r="U13" s="248"/>
      <c r="V13" s="248"/>
      <c r="W13" s="248"/>
      <c r="X13" s="248"/>
      <c r="Y13" s="248"/>
      <c r="Z13" s="248"/>
      <c r="AA13" s="248"/>
      <c r="AB13" s="248"/>
      <c r="AC13" s="248"/>
      <c r="AD13" s="248"/>
      <c r="AE13" s="248"/>
      <c r="AF13" s="248"/>
      <c r="AG13" s="248"/>
      <c r="AH13" s="248"/>
      <c r="AI13" s="248"/>
      <c r="AJ13" s="248"/>
      <c r="AK13" s="248"/>
      <c r="AL13" s="248"/>
      <c r="AM13" s="248"/>
      <c r="AN13" s="248"/>
    </row>
    <row r="14" spans="1:40" ht="15" customHeight="1" x14ac:dyDescent="0.3">
      <c r="A14" s="311" t="s">
        <v>719</v>
      </c>
      <c r="B14" s="311" t="s">
        <v>747</v>
      </c>
      <c r="C14" s="312">
        <v>85</v>
      </c>
      <c r="D14" s="312">
        <v>85</v>
      </c>
      <c r="E14" s="312">
        <v>85</v>
      </c>
      <c r="F14" s="312">
        <v>85</v>
      </c>
      <c r="G14" s="312">
        <v>85</v>
      </c>
      <c r="H14" s="312">
        <v>85</v>
      </c>
      <c r="I14" s="312">
        <v>85</v>
      </c>
      <c r="J14" s="312">
        <v>85</v>
      </c>
      <c r="K14" s="312">
        <v>85</v>
      </c>
      <c r="L14" s="312">
        <v>85</v>
      </c>
      <c r="M14" s="312">
        <v>85</v>
      </c>
      <c r="N14" s="312">
        <v>85</v>
      </c>
      <c r="O14" s="312">
        <v>85</v>
      </c>
      <c r="P14" s="312">
        <v>85</v>
      </c>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row>
    <row r="15" spans="1:40" ht="15" customHeight="1" x14ac:dyDescent="0.3">
      <c r="A15" s="311" t="s">
        <v>719</v>
      </c>
      <c r="B15" s="311" t="s">
        <v>748</v>
      </c>
      <c r="C15" s="312">
        <v>85</v>
      </c>
      <c r="D15" s="312">
        <v>85</v>
      </c>
      <c r="E15" s="312">
        <v>85</v>
      </c>
      <c r="F15" s="312">
        <v>85</v>
      </c>
      <c r="G15" s="312">
        <v>85</v>
      </c>
      <c r="H15" s="312">
        <v>85</v>
      </c>
      <c r="I15" s="312">
        <v>85</v>
      </c>
      <c r="J15" s="312">
        <v>85</v>
      </c>
      <c r="K15" s="312">
        <v>85</v>
      </c>
      <c r="L15" s="312">
        <v>85</v>
      </c>
      <c r="M15" s="312">
        <v>85</v>
      </c>
      <c r="N15" s="312">
        <v>85</v>
      </c>
      <c r="O15" s="312">
        <v>85</v>
      </c>
      <c r="P15" s="312">
        <v>85</v>
      </c>
      <c r="Q15" s="248"/>
      <c r="R15" s="248"/>
      <c r="S15" s="248"/>
      <c r="T15" s="248"/>
      <c r="U15" s="248"/>
      <c r="V15" s="248"/>
      <c r="W15" s="248"/>
      <c r="X15" s="248"/>
      <c r="Y15" s="248"/>
      <c r="Z15" s="248"/>
      <c r="AA15" s="248"/>
      <c r="AB15" s="248"/>
      <c r="AC15" s="248"/>
      <c r="AD15" s="248"/>
      <c r="AE15" s="248"/>
      <c r="AF15" s="248"/>
      <c r="AG15" s="248"/>
      <c r="AH15" s="248"/>
      <c r="AI15" s="248"/>
      <c r="AJ15" s="248"/>
      <c r="AK15" s="248"/>
      <c r="AL15" s="248"/>
      <c r="AM15" s="248"/>
      <c r="AN15" s="248"/>
    </row>
    <row r="16" spans="1:40" ht="15" customHeight="1" x14ac:dyDescent="0.3">
      <c r="A16" s="311" t="s">
        <v>719</v>
      </c>
      <c r="B16" s="311" t="s">
        <v>749</v>
      </c>
      <c r="C16" s="312">
        <v>85</v>
      </c>
      <c r="D16" s="312">
        <v>85</v>
      </c>
      <c r="E16" s="312">
        <v>85</v>
      </c>
      <c r="F16" s="312">
        <v>85</v>
      </c>
      <c r="G16" s="312">
        <v>85</v>
      </c>
      <c r="H16" s="312">
        <v>85</v>
      </c>
      <c r="I16" s="312">
        <v>85</v>
      </c>
      <c r="J16" s="312">
        <v>85</v>
      </c>
      <c r="K16" s="312">
        <v>85</v>
      </c>
      <c r="L16" s="312">
        <v>85</v>
      </c>
      <c r="M16" s="312">
        <v>85</v>
      </c>
      <c r="N16" s="312">
        <v>85</v>
      </c>
      <c r="O16" s="312">
        <v>85</v>
      </c>
      <c r="P16" s="312">
        <v>85</v>
      </c>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row>
    <row r="17" spans="1:40" ht="15" customHeight="1" x14ac:dyDescent="0.3">
      <c r="A17" s="311" t="s">
        <v>719</v>
      </c>
      <c r="B17" s="311" t="s">
        <v>750</v>
      </c>
      <c r="C17" s="312">
        <v>85</v>
      </c>
      <c r="D17" s="312">
        <v>85</v>
      </c>
      <c r="E17" s="312">
        <v>85</v>
      </c>
      <c r="F17" s="312">
        <v>85</v>
      </c>
      <c r="G17" s="312">
        <v>85</v>
      </c>
      <c r="H17" s="312">
        <v>85</v>
      </c>
      <c r="I17" s="312">
        <v>85</v>
      </c>
      <c r="J17" s="312">
        <v>85</v>
      </c>
      <c r="K17" s="312">
        <v>85</v>
      </c>
      <c r="L17" s="312">
        <v>85</v>
      </c>
      <c r="M17" s="312">
        <v>85</v>
      </c>
      <c r="N17" s="312">
        <v>85</v>
      </c>
      <c r="O17" s="312">
        <v>85</v>
      </c>
      <c r="P17" s="312">
        <v>85</v>
      </c>
      <c r="Q17" s="248"/>
      <c r="R17" s="248"/>
      <c r="S17" s="248"/>
      <c r="T17" s="248"/>
      <c r="U17" s="248"/>
      <c r="V17" s="248"/>
      <c r="W17" s="248"/>
      <c r="X17" s="248"/>
      <c r="Y17" s="248"/>
      <c r="Z17" s="248"/>
      <c r="AA17" s="248"/>
      <c r="AB17" s="248"/>
      <c r="AC17" s="248"/>
      <c r="AD17" s="248"/>
      <c r="AE17" s="248"/>
      <c r="AF17" s="248"/>
      <c r="AG17" s="248"/>
      <c r="AH17" s="248"/>
      <c r="AI17" s="248"/>
      <c r="AJ17" s="248"/>
      <c r="AK17" s="248"/>
      <c r="AL17" s="248"/>
      <c r="AM17" s="248"/>
      <c r="AN17" s="248"/>
    </row>
    <row r="18" spans="1:40" ht="15" customHeight="1" x14ac:dyDescent="0.3">
      <c r="A18" s="311" t="s">
        <v>719</v>
      </c>
      <c r="B18" s="311" t="s">
        <v>751</v>
      </c>
      <c r="C18" s="312">
        <v>85</v>
      </c>
      <c r="D18" s="312">
        <v>85</v>
      </c>
      <c r="E18" s="312">
        <v>85</v>
      </c>
      <c r="F18" s="312">
        <v>85</v>
      </c>
      <c r="G18" s="312">
        <v>85</v>
      </c>
      <c r="H18" s="312">
        <v>85</v>
      </c>
      <c r="I18" s="312">
        <v>85</v>
      </c>
      <c r="J18" s="312">
        <v>85</v>
      </c>
      <c r="K18" s="312">
        <v>85</v>
      </c>
      <c r="L18" s="312">
        <v>85</v>
      </c>
      <c r="M18" s="312">
        <v>85</v>
      </c>
      <c r="N18" s="312">
        <v>85</v>
      </c>
      <c r="O18" s="312">
        <v>85</v>
      </c>
      <c r="P18" s="312">
        <v>85</v>
      </c>
      <c r="Q18" s="248"/>
      <c r="R18" s="248"/>
      <c r="S18" s="248"/>
      <c r="T18" s="248"/>
      <c r="U18" s="248"/>
      <c r="V18" s="248"/>
      <c r="W18" s="248"/>
      <c r="X18" s="248"/>
      <c r="Y18" s="248"/>
      <c r="Z18" s="248"/>
      <c r="AA18" s="248"/>
      <c r="AB18" s="248"/>
      <c r="AC18" s="248"/>
      <c r="AD18" s="248"/>
      <c r="AE18" s="248"/>
      <c r="AF18" s="248"/>
      <c r="AG18" s="248"/>
      <c r="AH18" s="248"/>
      <c r="AI18" s="248"/>
      <c r="AJ18" s="248"/>
      <c r="AK18" s="248"/>
      <c r="AL18" s="248"/>
      <c r="AM18" s="248"/>
      <c r="AN18" s="248"/>
    </row>
    <row r="19" spans="1:40" ht="15" customHeight="1" x14ac:dyDescent="0.3">
      <c r="A19" s="311" t="s">
        <v>719</v>
      </c>
      <c r="B19" s="311" t="s">
        <v>752</v>
      </c>
      <c r="C19" s="312">
        <v>85</v>
      </c>
      <c r="D19" s="312">
        <v>85</v>
      </c>
      <c r="E19" s="312">
        <v>85</v>
      </c>
      <c r="F19" s="312">
        <v>85</v>
      </c>
      <c r="G19" s="312">
        <v>85</v>
      </c>
      <c r="H19" s="312">
        <v>85</v>
      </c>
      <c r="I19" s="312">
        <v>85</v>
      </c>
      <c r="J19" s="312">
        <v>85</v>
      </c>
      <c r="K19" s="312">
        <v>85</v>
      </c>
      <c r="L19" s="312">
        <v>85</v>
      </c>
      <c r="M19" s="312">
        <v>85</v>
      </c>
      <c r="N19" s="312">
        <v>85</v>
      </c>
      <c r="O19" s="312">
        <v>85</v>
      </c>
      <c r="P19" s="312">
        <v>85</v>
      </c>
      <c r="Q19" s="248"/>
      <c r="R19" s="248"/>
      <c r="S19" s="248"/>
      <c r="T19" s="248"/>
      <c r="U19" s="248"/>
      <c r="V19" s="248"/>
      <c r="W19" s="248"/>
      <c r="X19" s="248"/>
      <c r="Y19" s="248"/>
      <c r="Z19" s="248"/>
      <c r="AA19" s="248"/>
      <c r="AB19" s="248"/>
      <c r="AC19" s="248"/>
      <c r="AD19" s="248"/>
      <c r="AE19" s="248"/>
      <c r="AF19" s="248"/>
      <c r="AG19" s="248"/>
      <c r="AH19" s="248"/>
      <c r="AI19" s="248"/>
      <c r="AJ19" s="248"/>
      <c r="AK19" s="248"/>
      <c r="AL19" s="248"/>
      <c r="AM19" s="248"/>
      <c r="AN19" s="248"/>
    </row>
    <row r="20" spans="1:40" ht="15" customHeight="1" x14ac:dyDescent="0.3">
      <c r="A20" s="311" t="s">
        <v>730</v>
      </c>
      <c r="B20" s="311" t="s">
        <v>738</v>
      </c>
      <c r="C20" s="312">
        <v>90</v>
      </c>
      <c r="D20" s="312">
        <v>90</v>
      </c>
      <c r="E20" s="312">
        <v>90</v>
      </c>
      <c r="F20" s="312">
        <v>90</v>
      </c>
      <c r="G20" s="312">
        <v>90</v>
      </c>
      <c r="H20" s="312">
        <v>90</v>
      </c>
      <c r="I20" s="312">
        <v>90</v>
      </c>
      <c r="J20" s="312">
        <v>90</v>
      </c>
      <c r="K20" s="312">
        <v>90</v>
      </c>
      <c r="L20" s="312">
        <v>90</v>
      </c>
      <c r="M20" s="312">
        <v>90</v>
      </c>
      <c r="N20" s="312">
        <v>90</v>
      </c>
      <c r="O20" s="312">
        <v>90</v>
      </c>
      <c r="P20" s="312">
        <v>90</v>
      </c>
      <c r="Q20" s="312">
        <v>90</v>
      </c>
      <c r="R20" s="312">
        <v>90</v>
      </c>
      <c r="S20" s="312">
        <v>90</v>
      </c>
      <c r="T20" s="312">
        <v>90</v>
      </c>
      <c r="U20" s="248"/>
      <c r="V20" s="248"/>
      <c r="W20" s="248"/>
      <c r="X20" s="248"/>
      <c r="Y20" s="248"/>
      <c r="Z20" s="248"/>
      <c r="AA20" s="248"/>
      <c r="AB20" s="248"/>
      <c r="AC20" s="248"/>
      <c r="AD20" s="248"/>
      <c r="AE20" s="248"/>
      <c r="AF20" s="248"/>
      <c r="AG20" s="248"/>
      <c r="AH20" s="248"/>
      <c r="AI20" s="248"/>
      <c r="AJ20" s="248"/>
      <c r="AK20" s="248"/>
      <c r="AL20" s="248"/>
      <c r="AM20" s="248"/>
      <c r="AN20" s="248"/>
    </row>
    <row r="21" spans="1:40" ht="15" customHeight="1" x14ac:dyDescent="0.3">
      <c r="A21" s="311" t="s">
        <v>730</v>
      </c>
      <c r="B21" s="311" t="s">
        <v>740</v>
      </c>
      <c r="C21" s="248"/>
      <c r="D21" s="248"/>
      <c r="E21" s="248"/>
      <c r="F21" s="248"/>
      <c r="G21" s="248"/>
      <c r="H21" s="248"/>
      <c r="I21" s="248"/>
      <c r="J21" s="248"/>
      <c r="K21" s="248"/>
      <c r="L21" s="248"/>
      <c r="M21" s="248"/>
      <c r="N21" s="248"/>
      <c r="O21" s="248"/>
      <c r="P21" s="248"/>
      <c r="Q21" s="248"/>
      <c r="R21" s="248"/>
      <c r="S21" s="248"/>
      <c r="T21" s="248"/>
      <c r="U21" s="312">
        <v>90</v>
      </c>
      <c r="V21" s="312">
        <v>90</v>
      </c>
      <c r="W21" s="312">
        <v>90</v>
      </c>
      <c r="X21" s="312">
        <v>90</v>
      </c>
      <c r="Y21" s="312">
        <v>90</v>
      </c>
      <c r="Z21" s="312">
        <v>90</v>
      </c>
      <c r="AA21" s="312">
        <v>90</v>
      </c>
      <c r="AB21" s="312">
        <v>90</v>
      </c>
      <c r="AC21" s="312">
        <v>90</v>
      </c>
      <c r="AD21" s="312">
        <v>90</v>
      </c>
      <c r="AE21" s="312">
        <v>90</v>
      </c>
      <c r="AF21" s="312">
        <v>90</v>
      </c>
      <c r="AG21" s="312">
        <v>90</v>
      </c>
      <c r="AH21" s="312">
        <v>90</v>
      </c>
      <c r="AI21" s="312">
        <v>90</v>
      </c>
      <c r="AJ21" s="312">
        <v>90</v>
      </c>
      <c r="AK21" s="312">
        <v>90</v>
      </c>
      <c r="AL21" s="312">
        <v>90</v>
      </c>
      <c r="AM21" s="312">
        <v>90</v>
      </c>
      <c r="AN21" s="312">
        <v>90</v>
      </c>
    </row>
    <row r="22" spans="1:40" ht="15" customHeight="1" x14ac:dyDescent="0.3">
      <c r="A22" s="311" t="s">
        <v>729</v>
      </c>
      <c r="B22" s="311" t="s">
        <v>740</v>
      </c>
      <c r="C22" s="248"/>
      <c r="D22" s="248"/>
      <c r="E22" s="248"/>
      <c r="F22" s="248"/>
      <c r="G22" s="248"/>
      <c r="H22" s="248"/>
      <c r="I22" s="248"/>
      <c r="J22" s="248"/>
      <c r="K22" s="248"/>
      <c r="L22" s="248"/>
      <c r="M22" s="248"/>
      <c r="N22" s="248"/>
      <c r="O22" s="248"/>
      <c r="P22" s="248"/>
      <c r="Q22" s="248"/>
      <c r="R22" s="248"/>
      <c r="S22" s="248"/>
      <c r="T22" s="248"/>
      <c r="U22" s="248"/>
      <c r="V22" s="248"/>
      <c r="W22" s="248"/>
      <c r="X22" s="248"/>
      <c r="Y22" s="248"/>
      <c r="Z22" s="248"/>
      <c r="AA22" s="248"/>
      <c r="AB22" s="312">
        <v>90</v>
      </c>
      <c r="AC22" s="312">
        <v>90</v>
      </c>
      <c r="AD22" s="312">
        <v>90</v>
      </c>
      <c r="AE22" s="312">
        <v>90</v>
      </c>
      <c r="AF22" s="312">
        <v>90</v>
      </c>
      <c r="AG22" s="312">
        <v>90</v>
      </c>
      <c r="AH22" s="312">
        <v>90</v>
      </c>
      <c r="AI22" s="312">
        <v>90</v>
      </c>
      <c r="AJ22" s="312">
        <v>90</v>
      </c>
      <c r="AK22" s="312">
        <v>90</v>
      </c>
      <c r="AL22" s="312">
        <v>90</v>
      </c>
      <c r="AM22" s="312">
        <v>90</v>
      </c>
      <c r="AN22" s="312">
        <v>90</v>
      </c>
    </row>
    <row r="23" spans="1:40" ht="15" customHeight="1" x14ac:dyDescent="0.3">
      <c r="A23" s="311" t="s">
        <v>1306</v>
      </c>
      <c r="B23" s="311" t="s">
        <v>1307</v>
      </c>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312">
        <v>60</v>
      </c>
      <c r="AG23" s="312">
        <v>60</v>
      </c>
      <c r="AH23" s="248"/>
      <c r="AI23" s="248"/>
      <c r="AJ23" s="312">
        <v>60</v>
      </c>
      <c r="AK23" s="248"/>
      <c r="AL23" s="312">
        <v>60</v>
      </c>
      <c r="AM23" s="248"/>
      <c r="AN23" s="248"/>
    </row>
    <row r="24" spans="1:40" ht="15" customHeight="1" x14ac:dyDescent="0.3">
      <c r="A24" s="311" t="s">
        <v>1306</v>
      </c>
      <c r="B24" s="311" t="s">
        <v>1308</v>
      </c>
      <c r="C24" s="248"/>
      <c r="D24" s="248"/>
      <c r="E24" s="248"/>
      <c r="F24" s="248"/>
      <c r="G24" s="248"/>
      <c r="H24" s="248"/>
      <c r="I24" s="248"/>
      <c r="J24" s="248"/>
      <c r="K24" s="248"/>
      <c r="L24" s="248"/>
      <c r="M24" s="248"/>
      <c r="N24" s="248"/>
      <c r="O24" s="248"/>
      <c r="P24" s="248"/>
      <c r="Q24" s="248"/>
      <c r="R24" s="248"/>
      <c r="S24" s="248"/>
      <c r="T24" s="248"/>
      <c r="U24" s="248"/>
      <c r="V24" s="248"/>
      <c r="W24" s="248"/>
      <c r="X24" s="248"/>
      <c r="Y24" s="248"/>
      <c r="Z24" s="248"/>
      <c r="AA24" s="312">
        <v>85</v>
      </c>
      <c r="AB24" s="312">
        <v>85</v>
      </c>
      <c r="AC24" s="312">
        <v>85</v>
      </c>
      <c r="AD24" s="312">
        <v>85</v>
      </c>
      <c r="AE24" s="312">
        <v>85</v>
      </c>
      <c r="AF24" s="312">
        <v>85</v>
      </c>
      <c r="AG24" s="248"/>
      <c r="AH24" s="248"/>
      <c r="AI24" s="248"/>
      <c r="AJ24" s="248"/>
      <c r="AK24" s="248"/>
      <c r="AL24" s="248"/>
      <c r="AM24" s="248"/>
      <c r="AN24" s="248"/>
    </row>
    <row r="25" spans="1:40" ht="15" customHeight="1" x14ac:dyDescent="0.3">
      <c r="A25" s="311" t="s">
        <v>1306</v>
      </c>
      <c r="B25" s="311" t="s">
        <v>1356</v>
      </c>
      <c r="C25" s="248"/>
      <c r="D25" s="248"/>
      <c r="E25" s="248"/>
      <c r="F25" s="248"/>
      <c r="G25" s="248"/>
      <c r="H25" s="248"/>
      <c r="I25" s="248"/>
      <c r="J25" s="248"/>
      <c r="K25" s="248"/>
      <c r="L25" s="248"/>
      <c r="M25" s="248"/>
      <c r="N25" s="248"/>
      <c r="O25" s="248"/>
      <c r="P25" s="248"/>
      <c r="Q25" s="248"/>
      <c r="R25" s="248"/>
      <c r="S25" s="248"/>
      <c r="T25" s="248"/>
      <c r="U25" s="248"/>
      <c r="V25" s="248"/>
      <c r="W25" s="248"/>
      <c r="X25" s="248"/>
      <c r="Y25" s="248"/>
      <c r="Z25" s="248"/>
      <c r="AA25" s="248"/>
      <c r="AB25" s="248"/>
      <c r="AC25" s="248"/>
      <c r="AD25" s="248"/>
      <c r="AE25" s="248"/>
      <c r="AF25" s="248"/>
      <c r="AG25" s="312">
        <v>180</v>
      </c>
      <c r="AH25" s="312">
        <v>180</v>
      </c>
      <c r="AI25" s="312">
        <v>180</v>
      </c>
      <c r="AJ25" s="312">
        <v>180</v>
      </c>
      <c r="AK25" s="312">
        <v>180</v>
      </c>
      <c r="AL25" s="312">
        <v>180</v>
      </c>
      <c r="AM25" s="312">
        <v>180</v>
      </c>
      <c r="AN25" s="312">
        <v>180</v>
      </c>
    </row>
    <row r="26" spans="1:40" ht="15" customHeight="1" x14ac:dyDescent="0.3">
      <c r="A26" s="311" t="s">
        <v>1306</v>
      </c>
      <c r="B26" s="311" t="s">
        <v>1309</v>
      </c>
      <c r="C26" s="312">
        <v>70</v>
      </c>
      <c r="D26" s="312">
        <v>70</v>
      </c>
      <c r="E26" s="312">
        <v>70</v>
      </c>
      <c r="F26" s="312">
        <v>70</v>
      </c>
      <c r="G26" s="312">
        <v>70</v>
      </c>
      <c r="H26" s="312">
        <v>70</v>
      </c>
      <c r="I26" s="312">
        <v>70</v>
      </c>
      <c r="J26" s="312">
        <v>70</v>
      </c>
      <c r="K26" s="312">
        <v>70</v>
      </c>
      <c r="L26" s="312">
        <v>70</v>
      </c>
      <c r="M26" s="312">
        <v>70</v>
      </c>
      <c r="N26" s="248"/>
      <c r="O26" s="248"/>
      <c r="P26" s="248"/>
      <c r="Q26" s="248"/>
      <c r="R26" s="248"/>
      <c r="S26" s="248"/>
      <c r="T26" s="248"/>
      <c r="U26" s="248"/>
      <c r="V26" s="248"/>
      <c r="W26" s="248"/>
      <c r="X26" s="248"/>
      <c r="Y26" s="248"/>
      <c r="Z26" s="248"/>
      <c r="AA26" s="248"/>
      <c r="AB26" s="248"/>
      <c r="AC26" s="248"/>
      <c r="AD26" s="248"/>
      <c r="AE26" s="248"/>
      <c r="AF26" s="248"/>
      <c r="AG26" s="248"/>
      <c r="AH26" s="248"/>
      <c r="AI26" s="248"/>
      <c r="AJ26" s="248"/>
      <c r="AK26" s="248"/>
      <c r="AL26" s="248"/>
      <c r="AM26" s="248"/>
      <c r="AN26" s="248"/>
    </row>
    <row r="27" spans="1:40" ht="15" customHeight="1" x14ac:dyDescent="0.3">
      <c r="A27" s="311" t="s">
        <v>1306</v>
      </c>
      <c r="B27" s="311" t="s">
        <v>763</v>
      </c>
      <c r="C27" s="248"/>
      <c r="D27" s="248"/>
      <c r="E27" s="248"/>
      <c r="F27" s="248"/>
      <c r="G27" s="248"/>
      <c r="H27" s="248"/>
      <c r="I27" s="248"/>
      <c r="J27" s="248"/>
      <c r="K27" s="248"/>
      <c r="L27" s="248"/>
      <c r="M27" s="248"/>
      <c r="N27" s="312">
        <v>60</v>
      </c>
      <c r="O27" s="312">
        <v>60</v>
      </c>
      <c r="P27" s="312">
        <v>60</v>
      </c>
      <c r="Q27" s="312">
        <v>60</v>
      </c>
      <c r="R27" s="312">
        <v>60</v>
      </c>
      <c r="S27" s="312">
        <v>60</v>
      </c>
      <c r="T27" s="312">
        <v>60</v>
      </c>
      <c r="U27" s="312">
        <v>60</v>
      </c>
      <c r="V27" s="312">
        <v>60</v>
      </c>
      <c r="W27" s="312">
        <v>60</v>
      </c>
      <c r="X27" s="312">
        <v>60</v>
      </c>
      <c r="Y27" s="312">
        <v>60</v>
      </c>
      <c r="Z27" s="312">
        <v>60</v>
      </c>
      <c r="AA27" s="312">
        <v>60</v>
      </c>
      <c r="AB27" s="248"/>
      <c r="AC27" s="248"/>
      <c r="AD27" s="248"/>
      <c r="AE27" s="248"/>
      <c r="AF27" s="248"/>
      <c r="AG27" s="248"/>
      <c r="AH27" s="248"/>
      <c r="AI27" s="248"/>
      <c r="AJ27" s="248"/>
      <c r="AK27" s="248"/>
      <c r="AL27" s="248"/>
      <c r="AM27" s="248"/>
      <c r="AN27" s="248"/>
    </row>
    <row r="28" spans="1:40" ht="15" customHeight="1" x14ac:dyDescent="0.3">
      <c r="A28" s="311" t="s">
        <v>724</v>
      </c>
      <c r="B28" s="311" t="s">
        <v>753</v>
      </c>
      <c r="C28" s="312">
        <v>80</v>
      </c>
      <c r="D28" s="312">
        <v>80</v>
      </c>
      <c r="E28" s="312">
        <v>80</v>
      </c>
      <c r="F28" s="312">
        <v>80</v>
      </c>
      <c r="G28" s="312">
        <v>80</v>
      </c>
      <c r="H28" s="312">
        <v>80</v>
      </c>
      <c r="I28" s="312">
        <v>80</v>
      </c>
      <c r="J28" s="312">
        <v>80</v>
      </c>
      <c r="K28" s="312">
        <v>80</v>
      </c>
      <c r="L28" s="312">
        <v>80</v>
      </c>
      <c r="M28" s="248"/>
      <c r="N28" s="248"/>
      <c r="O28" s="248"/>
      <c r="P28" s="248"/>
      <c r="Q28" s="248"/>
      <c r="R28" s="248"/>
      <c r="S28" s="248"/>
      <c r="T28" s="248"/>
      <c r="U28" s="248"/>
      <c r="V28" s="248"/>
      <c r="W28" s="248"/>
      <c r="X28" s="248"/>
      <c r="Y28" s="248"/>
      <c r="Z28" s="248"/>
      <c r="AA28" s="248"/>
      <c r="AB28" s="248"/>
      <c r="AC28" s="248"/>
      <c r="AD28" s="248"/>
      <c r="AE28" s="248"/>
      <c r="AF28" s="248"/>
      <c r="AG28" s="248"/>
      <c r="AH28" s="248"/>
      <c r="AI28" s="248"/>
      <c r="AJ28" s="248"/>
      <c r="AK28" s="248"/>
      <c r="AL28" s="248"/>
      <c r="AM28" s="248"/>
      <c r="AN28" s="248"/>
    </row>
    <row r="29" spans="1:40" ht="15" customHeight="1" x14ac:dyDescent="0.3">
      <c r="A29" s="311" t="s">
        <v>724</v>
      </c>
      <c r="B29" s="311" t="s">
        <v>754</v>
      </c>
      <c r="C29" s="248"/>
      <c r="D29" s="248"/>
      <c r="E29" s="248"/>
      <c r="F29" s="248"/>
      <c r="G29" s="248"/>
      <c r="H29" s="248"/>
      <c r="I29" s="248"/>
      <c r="J29" s="248"/>
      <c r="K29" s="248"/>
      <c r="L29" s="248"/>
      <c r="M29" s="312">
        <v>85</v>
      </c>
      <c r="N29" s="312">
        <v>85</v>
      </c>
      <c r="O29" s="248"/>
      <c r="P29" s="248"/>
      <c r="Q29" s="248"/>
      <c r="R29" s="248"/>
      <c r="S29" s="248"/>
      <c r="T29" s="248"/>
      <c r="U29" s="248"/>
      <c r="V29" s="248"/>
      <c r="W29" s="248"/>
      <c r="X29" s="248"/>
      <c r="Y29" s="248"/>
      <c r="Z29" s="248"/>
      <c r="AA29" s="248"/>
      <c r="AB29" s="248"/>
      <c r="AC29" s="248"/>
      <c r="AD29" s="248"/>
      <c r="AE29" s="248"/>
      <c r="AF29" s="248"/>
      <c r="AG29" s="248"/>
      <c r="AH29" s="248"/>
      <c r="AI29" s="248"/>
      <c r="AJ29" s="248"/>
      <c r="AK29" s="248"/>
      <c r="AL29" s="248"/>
      <c r="AM29" s="248"/>
      <c r="AN29" s="248"/>
    </row>
    <row r="30" spans="1:40" ht="15" customHeight="1" x14ac:dyDescent="0.3">
      <c r="A30" s="311" t="s">
        <v>724</v>
      </c>
      <c r="B30" s="311" t="s">
        <v>746</v>
      </c>
      <c r="C30" s="248"/>
      <c r="D30" s="248"/>
      <c r="E30" s="248"/>
      <c r="F30" s="248"/>
      <c r="G30" s="248"/>
      <c r="H30" s="248"/>
      <c r="I30" s="248"/>
      <c r="J30" s="248"/>
      <c r="K30" s="248"/>
      <c r="L30" s="312">
        <v>65</v>
      </c>
      <c r="M30" s="248"/>
      <c r="N30" s="248"/>
      <c r="O30" s="248"/>
      <c r="P30" s="248"/>
      <c r="Q30" s="248"/>
      <c r="R30" s="248"/>
      <c r="S30" s="248"/>
      <c r="T30" s="248"/>
      <c r="U30" s="248"/>
      <c r="V30" s="248"/>
      <c r="W30" s="248"/>
      <c r="X30" s="248"/>
      <c r="Y30" s="248"/>
      <c r="Z30" s="248"/>
      <c r="AA30" s="248"/>
      <c r="AB30" s="248"/>
      <c r="AC30" s="248"/>
      <c r="AD30" s="248"/>
      <c r="AE30" s="248"/>
      <c r="AF30" s="248"/>
      <c r="AG30" s="248"/>
      <c r="AH30" s="248"/>
      <c r="AI30" s="248"/>
      <c r="AJ30" s="248"/>
      <c r="AK30" s="248"/>
      <c r="AL30" s="248"/>
      <c r="AM30" s="248"/>
      <c r="AN30" s="248"/>
    </row>
    <row r="31" spans="1:40" ht="15" customHeight="1" x14ac:dyDescent="0.3">
      <c r="A31" s="311" t="s">
        <v>724</v>
      </c>
      <c r="B31" s="311" t="s">
        <v>749</v>
      </c>
      <c r="C31" s="248"/>
      <c r="D31" s="248"/>
      <c r="E31" s="248"/>
      <c r="F31" s="248"/>
      <c r="G31" s="248"/>
      <c r="H31" s="248"/>
      <c r="I31" s="248"/>
      <c r="J31" s="248"/>
      <c r="K31" s="248"/>
      <c r="L31" s="312">
        <v>85</v>
      </c>
      <c r="M31" s="248"/>
      <c r="N31" s="248"/>
      <c r="O31" s="248"/>
      <c r="P31" s="248"/>
      <c r="Q31" s="248"/>
      <c r="R31" s="248"/>
      <c r="S31" s="248"/>
      <c r="T31" s="248"/>
      <c r="U31" s="248"/>
      <c r="V31" s="248"/>
      <c r="W31" s="248"/>
      <c r="X31" s="248"/>
      <c r="Y31" s="248"/>
      <c r="Z31" s="248"/>
      <c r="AA31" s="248"/>
      <c r="AB31" s="248"/>
      <c r="AC31" s="248"/>
      <c r="AD31" s="248"/>
      <c r="AE31" s="248"/>
      <c r="AF31" s="248"/>
      <c r="AG31" s="248"/>
      <c r="AH31" s="248"/>
      <c r="AI31" s="248"/>
      <c r="AJ31" s="248"/>
      <c r="AK31" s="248"/>
      <c r="AL31" s="248"/>
      <c r="AM31" s="248"/>
      <c r="AN31" s="248"/>
    </row>
    <row r="32" spans="1:40" ht="15" customHeight="1" x14ac:dyDescent="0.3">
      <c r="A32" s="311" t="s">
        <v>720</v>
      </c>
      <c r="B32" s="311" t="s">
        <v>756</v>
      </c>
      <c r="C32" s="312">
        <v>75</v>
      </c>
      <c r="D32" s="312">
        <v>75</v>
      </c>
      <c r="E32" s="312">
        <v>75</v>
      </c>
      <c r="F32" s="312">
        <v>75</v>
      </c>
      <c r="G32" s="312">
        <v>75</v>
      </c>
      <c r="H32" s="312">
        <v>75</v>
      </c>
      <c r="I32" s="312">
        <v>75</v>
      </c>
      <c r="J32" s="312">
        <v>75</v>
      </c>
      <c r="K32" s="312">
        <v>75</v>
      </c>
      <c r="L32" s="312">
        <v>75</v>
      </c>
      <c r="M32" s="312">
        <v>75</v>
      </c>
      <c r="N32" s="312">
        <v>75</v>
      </c>
      <c r="O32" s="248"/>
      <c r="P32" s="248"/>
      <c r="Q32" s="248"/>
      <c r="R32" s="248"/>
      <c r="S32" s="248"/>
      <c r="T32" s="248"/>
      <c r="U32" s="248"/>
      <c r="V32" s="248"/>
      <c r="W32" s="248"/>
      <c r="X32" s="248"/>
      <c r="Y32" s="248"/>
      <c r="Z32" s="248"/>
      <c r="AA32" s="248"/>
      <c r="AB32" s="248"/>
      <c r="AC32" s="248"/>
      <c r="AD32" s="248"/>
      <c r="AE32" s="248"/>
      <c r="AF32" s="248"/>
      <c r="AG32" s="248"/>
      <c r="AH32" s="248"/>
      <c r="AI32" s="248"/>
      <c r="AJ32" s="248"/>
      <c r="AK32" s="248"/>
      <c r="AL32" s="248"/>
      <c r="AM32" s="248"/>
      <c r="AN32" s="248"/>
    </row>
    <row r="33" spans="1:40" ht="15" customHeight="1" x14ac:dyDescent="0.3">
      <c r="A33" s="311" t="s">
        <v>720</v>
      </c>
      <c r="B33" s="311" t="s">
        <v>757</v>
      </c>
      <c r="C33" s="312">
        <v>70</v>
      </c>
      <c r="D33" s="312">
        <v>70</v>
      </c>
      <c r="E33" s="312">
        <v>70</v>
      </c>
      <c r="F33" s="312">
        <v>70</v>
      </c>
      <c r="G33" s="312">
        <v>70</v>
      </c>
      <c r="H33" s="312">
        <v>70</v>
      </c>
      <c r="I33" s="312">
        <v>70</v>
      </c>
      <c r="J33" s="312">
        <v>70</v>
      </c>
      <c r="K33" s="312">
        <v>70</v>
      </c>
      <c r="L33" s="312">
        <v>70</v>
      </c>
      <c r="M33" s="312">
        <v>70</v>
      </c>
      <c r="N33" s="312">
        <v>70</v>
      </c>
      <c r="O33" s="248"/>
      <c r="P33" s="248"/>
      <c r="Q33" s="248"/>
      <c r="R33" s="248"/>
      <c r="S33" s="248"/>
      <c r="T33" s="248"/>
      <c r="U33" s="248"/>
      <c r="V33" s="248"/>
      <c r="W33" s="248"/>
      <c r="X33" s="248"/>
      <c r="Y33" s="248"/>
      <c r="Z33" s="248"/>
      <c r="AA33" s="248"/>
      <c r="AB33" s="248"/>
      <c r="AC33" s="248"/>
      <c r="AD33" s="248"/>
      <c r="AE33" s="248"/>
      <c r="AF33" s="248"/>
      <c r="AG33" s="248"/>
      <c r="AH33" s="248"/>
      <c r="AI33" s="248"/>
      <c r="AJ33" s="248"/>
      <c r="AK33" s="248"/>
      <c r="AL33" s="248"/>
      <c r="AM33" s="248"/>
      <c r="AN33" s="248"/>
    </row>
    <row r="34" spans="1:40" ht="15" customHeight="1" x14ac:dyDescent="0.3">
      <c r="A34" s="311" t="s">
        <v>720</v>
      </c>
      <c r="B34" s="311" t="s">
        <v>758</v>
      </c>
      <c r="C34" s="312">
        <v>70</v>
      </c>
      <c r="D34" s="312">
        <v>70</v>
      </c>
      <c r="E34" s="312">
        <v>70</v>
      </c>
      <c r="F34" s="312">
        <v>70</v>
      </c>
      <c r="G34" s="312">
        <v>70</v>
      </c>
      <c r="H34" s="312">
        <v>70</v>
      </c>
      <c r="I34" s="312">
        <v>70</v>
      </c>
      <c r="J34" s="312">
        <v>70</v>
      </c>
      <c r="K34" s="312">
        <v>70</v>
      </c>
      <c r="L34" s="312">
        <v>70</v>
      </c>
      <c r="M34" s="312">
        <v>70</v>
      </c>
      <c r="N34" s="312">
        <v>70</v>
      </c>
      <c r="O34" s="248"/>
      <c r="P34" s="248"/>
      <c r="Q34" s="248"/>
      <c r="R34" s="248"/>
      <c r="S34" s="248"/>
      <c r="T34" s="248"/>
      <c r="U34" s="248"/>
      <c r="V34" s="248"/>
      <c r="W34" s="248"/>
      <c r="X34" s="248"/>
      <c r="Y34" s="248"/>
      <c r="Z34" s="248"/>
      <c r="AA34" s="248"/>
      <c r="AB34" s="248"/>
      <c r="AC34" s="248"/>
      <c r="AD34" s="248"/>
      <c r="AE34" s="248"/>
      <c r="AF34" s="248"/>
      <c r="AG34" s="248"/>
      <c r="AH34" s="248"/>
      <c r="AI34" s="248"/>
      <c r="AJ34" s="248"/>
      <c r="AK34" s="248"/>
      <c r="AL34" s="248"/>
      <c r="AM34" s="248"/>
      <c r="AN34" s="248"/>
    </row>
    <row r="35" spans="1:40" ht="15" customHeight="1" x14ac:dyDescent="0.3">
      <c r="A35" s="311" t="s">
        <v>720</v>
      </c>
      <c r="B35" s="311" t="s">
        <v>759</v>
      </c>
      <c r="C35" s="312">
        <v>70</v>
      </c>
      <c r="D35" s="312">
        <v>70</v>
      </c>
      <c r="E35" s="312">
        <v>70</v>
      </c>
      <c r="F35" s="312">
        <v>70</v>
      </c>
      <c r="G35" s="312">
        <v>70</v>
      </c>
      <c r="H35" s="312">
        <v>70</v>
      </c>
      <c r="I35" s="312">
        <v>70</v>
      </c>
      <c r="J35" s="312">
        <v>70</v>
      </c>
      <c r="K35" s="312">
        <v>70</v>
      </c>
      <c r="L35" s="312">
        <v>70</v>
      </c>
      <c r="M35" s="312">
        <v>70</v>
      </c>
      <c r="N35" s="312">
        <v>70</v>
      </c>
      <c r="O35" s="248"/>
      <c r="P35" s="248"/>
      <c r="Q35" s="248"/>
      <c r="R35" s="248"/>
      <c r="S35" s="248"/>
      <c r="T35" s="248"/>
      <c r="U35" s="248"/>
      <c r="V35" s="248"/>
      <c r="W35" s="248"/>
      <c r="X35" s="248"/>
      <c r="Y35" s="248"/>
      <c r="Z35" s="248"/>
      <c r="AA35" s="248"/>
      <c r="AB35" s="248"/>
      <c r="AC35" s="248"/>
      <c r="AD35" s="248"/>
      <c r="AE35" s="248"/>
      <c r="AF35" s="248"/>
      <c r="AG35" s="248"/>
      <c r="AH35" s="248"/>
      <c r="AI35" s="248"/>
      <c r="AJ35" s="248"/>
      <c r="AK35" s="248"/>
      <c r="AL35" s="248"/>
      <c r="AM35" s="248"/>
      <c r="AN35" s="248"/>
    </row>
    <row r="36" spans="1:40" ht="15" customHeight="1" x14ac:dyDescent="0.3">
      <c r="A36" s="311" t="s">
        <v>727</v>
      </c>
      <c r="B36" s="311" t="s">
        <v>760</v>
      </c>
      <c r="C36" s="248"/>
      <c r="D36" s="248"/>
      <c r="E36" s="248"/>
      <c r="F36" s="248"/>
      <c r="G36" s="248"/>
      <c r="H36" s="248"/>
      <c r="I36" s="248"/>
      <c r="J36" s="312">
        <v>85</v>
      </c>
      <c r="K36" s="312">
        <v>85</v>
      </c>
      <c r="L36" s="312">
        <v>85</v>
      </c>
      <c r="M36" s="312">
        <v>85</v>
      </c>
      <c r="N36" s="312">
        <v>85</v>
      </c>
      <c r="O36" s="312">
        <v>85</v>
      </c>
      <c r="P36" s="312">
        <v>85</v>
      </c>
      <c r="Q36" s="248"/>
      <c r="R36" s="248"/>
      <c r="S36" s="248"/>
      <c r="T36" s="248"/>
      <c r="U36" s="248"/>
      <c r="V36" s="248"/>
      <c r="W36" s="248"/>
      <c r="X36" s="248"/>
      <c r="Y36" s="248"/>
      <c r="Z36" s="248"/>
      <c r="AA36" s="248"/>
      <c r="AB36" s="248"/>
      <c r="AC36" s="248"/>
      <c r="AD36" s="248"/>
      <c r="AE36" s="248"/>
      <c r="AF36" s="248"/>
      <c r="AG36" s="248"/>
      <c r="AH36" s="248"/>
      <c r="AI36" s="248"/>
      <c r="AJ36" s="248"/>
      <c r="AK36" s="248"/>
      <c r="AL36" s="248"/>
      <c r="AM36" s="248"/>
      <c r="AN36" s="248"/>
    </row>
    <row r="37" spans="1:40" ht="15" customHeight="1" x14ac:dyDescent="0.3">
      <c r="A37" s="311" t="s">
        <v>727</v>
      </c>
      <c r="B37" s="311" t="s">
        <v>761</v>
      </c>
      <c r="C37" s="312">
        <v>80</v>
      </c>
      <c r="D37" s="312">
        <v>80</v>
      </c>
      <c r="E37" s="312">
        <v>80</v>
      </c>
      <c r="F37" s="312">
        <v>80</v>
      </c>
      <c r="G37" s="312">
        <v>80</v>
      </c>
      <c r="H37" s="312">
        <v>80</v>
      </c>
      <c r="I37" s="312">
        <v>80</v>
      </c>
      <c r="J37" s="312">
        <v>80</v>
      </c>
      <c r="K37" s="248"/>
      <c r="L37" s="248"/>
      <c r="M37" s="248"/>
      <c r="N37" s="248"/>
      <c r="O37" s="248"/>
      <c r="P37" s="248"/>
      <c r="Q37" s="248"/>
      <c r="R37" s="248"/>
      <c r="S37" s="248"/>
      <c r="T37" s="248"/>
      <c r="U37" s="248"/>
      <c r="V37" s="248"/>
      <c r="W37" s="248"/>
      <c r="X37" s="248"/>
      <c r="Y37" s="248"/>
      <c r="Z37" s="248"/>
      <c r="AA37" s="248"/>
      <c r="AB37" s="248"/>
      <c r="AC37" s="248"/>
      <c r="AD37" s="248"/>
      <c r="AE37" s="248"/>
      <c r="AF37" s="248"/>
      <c r="AG37" s="248"/>
      <c r="AH37" s="248"/>
      <c r="AI37" s="248"/>
      <c r="AJ37" s="248"/>
      <c r="AK37" s="248"/>
      <c r="AL37" s="248"/>
      <c r="AM37" s="248"/>
      <c r="AN37" s="248"/>
    </row>
    <row r="38" spans="1:40" ht="15" customHeight="1" x14ac:dyDescent="0.3">
      <c r="A38" s="311" t="s">
        <v>727</v>
      </c>
      <c r="B38" s="311" t="s">
        <v>762</v>
      </c>
      <c r="C38" s="248"/>
      <c r="D38" s="248"/>
      <c r="E38" s="248"/>
      <c r="F38" s="248"/>
      <c r="G38" s="248"/>
      <c r="H38" s="248"/>
      <c r="I38" s="248"/>
      <c r="J38" s="248"/>
      <c r="K38" s="248"/>
      <c r="L38" s="248"/>
      <c r="M38" s="248"/>
      <c r="N38" s="248"/>
      <c r="O38" s="248"/>
      <c r="P38" s="312">
        <v>85</v>
      </c>
      <c r="Q38" s="312">
        <v>85</v>
      </c>
      <c r="R38" s="312">
        <v>85</v>
      </c>
      <c r="S38" s="312">
        <v>85</v>
      </c>
      <c r="T38" s="312">
        <v>85</v>
      </c>
      <c r="U38" s="312">
        <v>85</v>
      </c>
      <c r="V38" s="312">
        <v>85</v>
      </c>
      <c r="W38" s="312">
        <v>85</v>
      </c>
      <c r="X38" s="312">
        <v>85</v>
      </c>
      <c r="Y38" s="312">
        <v>85</v>
      </c>
      <c r="Z38" s="312">
        <v>85</v>
      </c>
      <c r="AA38" s="312">
        <v>85</v>
      </c>
      <c r="AB38" s="312">
        <v>85</v>
      </c>
      <c r="AC38" s="312">
        <v>85</v>
      </c>
      <c r="AD38" s="312">
        <v>85</v>
      </c>
      <c r="AE38" s="312">
        <v>85</v>
      </c>
      <c r="AF38" s="312">
        <v>85</v>
      </c>
      <c r="AG38" s="248"/>
      <c r="AH38" s="248"/>
      <c r="AI38" s="248"/>
      <c r="AJ38" s="248"/>
      <c r="AK38" s="248"/>
      <c r="AL38" s="248"/>
      <c r="AM38" s="248"/>
      <c r="AN38" s="248"/>
    </row>
    <row r="39" spans="1:40" ht="15" customHeight="1" x14ac:dyDescent="0.3">
      <c r="A39" s="311" t="s">
        <v>727</v>
      </c>
      <c r="B39" s="311" t="s">
        <v>2093</v>
      </c>
      <c r="C39" s="248"/>
      <c r="D39" s="248"/>
      <c r="E39" s="248"/>
      <c r="F39" s="248"/>
      <c r="G39" s="248"/>
      <c r="H39" s="248"/>
      <c r="I39" s="248"/>
      <c r="J39" s="248"/>
      <c r="K39" s="248"/>
      <c r="L39" s="248"/>
      <c r="M39" s="248"/>
      <c r="N39" s="248"/>
      <c r="O39" s="248"/>
      <c r="P39" s="248"/>
      <c r="Q39" s="248"/>
      <c r="R39" s="248"/>
      <c r="S39" s="248"/>
      <c r="T39" s="248"/>
      <c r="U39" s="248"/>
      <c r="V39" s="248"/>
      <c r="W39" s="248"/>
      <c r="X39" s="248"/>
      <c r="Y39" s="248"/>
      <c r="Z39" s="248"/>
      <c r="AA39" s="248"/>
      <c r="AB39" s="248"/>
      <c r="AC39" s="248"/>
      <c r="AD39" s="248"/>
      <c r="AE39" s="248"/>
      <c r="AF39" s="248"/>
      <c r="AG39" s="312">
        <v>85</v>
      </c>
      <c r="AH39" s="312">
        <v>85</v>
      </c>
      <c r="AI39" s="312">
        <v>85</v>
      </c>
      <c r="AJ39" s="312">
        <v>85</v>
      </c>
      <c r="AK39" s="312">
        <v>85</v>
      </c>
      <c r="AL39" s="312">
        <v>85</v>
      </c>
      <c r="AM39" s="312">
        <v>85</v>
      </c>
      <c r="AN39" s="312">
        <v>85</v>
      </c>
    </row>
    <row r="40" spans="1:40" ht="15" customHeight="1" x14ac:dyDescent="0.3">
      <c r="A40" s="311" t="s">
        <v>727</v>
      </c>
      <c r="B40" s="311" t="s">
        <v>763</v>
      </c>
      <c r="C40" s="248"/>
      <c r="D40" s="248"/>
      <c r="E40" s="248"/>
      <c r="F40" s="248"/>
      <c r="G40" s="248"/>
      <c r="H40" s="248"/>
      <c r="I40" s="248"/>
      <c r="J40" s="248"/>
      <c r="K40" s="248"/>
      <c r="L40" s="248"/>
      <c r="M40" s="248"/>
      <c r="N40" s="248"/>
      <c r="O40" s="248"/>
      <c r="P40" s="312">
        <v>95</v>
      </c>
      <c r="Q40" s="248"/>
      <c r="R40" s="248"/>
      <c r="S40" s="248"/>
      <c r="T40" s="248"/>
      <c r="U40" s="248"/>
      <c r="V40" s="248"/>
      <c r="W40" s="248"/>
      <c r="X40" s="248"/>
      <c r="Y40" s="248"/>
      <c r="Z40" s="248"/>
      <c r="AA40" s="248"/>
      <c r="AB40" s="248"/>
      <c r="AC40" s="248"/>
      <c r="AD40" s="248"/>
      <c r="AE40" s="248"/>
      <c r="AF40" s="248"/>
      <c r="AG40" s="248"/>
      <c r="AH40" s="248"/>
      <c r="AI40" s="248"/>
      <c r="AJ40" s="248"/>
      <c r="AK40" s="248"/>
      <c r="AL40" s="248"/>
      <c r="AM40" s="248"/>
      <c r="AN40" s="248"/>
    </row>
    <row r="41" spans="1:40" ht="15" customHeight="1" x14ac:dyDescent="0.3">
      <c r="A41" s="311" t="s">
        <v>721</v>
      </c>
      <c r="B41" s="311" t="s">
        <v>764</v>
      </c>
      <c r="C41" s="248"/>
      <c r="D41" s="248"/>
      <c r="E41" s="248"/>
      <c r="F41" s="248"/>
      <c r="G41" s="248"/>
      <c r="H41" s="248"/>
      <c r="I41" s="312">
        <v>85</v>
      </c>
      <c r="J41" s="312">
        <v>85</v>
      </c>
      <c r="K41" s="312">
        <v>85</v>
      </c>
      <c r="L41" s="312">
        <v>80</v>
      </c>
      <c r="M41" s="312">
        <v>80</v>
      </c>
      <c r="N41" s="312">
        <v>80</v>
      </c>
      <c r="O41" s="312">
        <v>80</v>
      </c>
      <c r="P41" s="312">
        <v>80</v>
      </c>
      <c r="Q41" s="312">
        <v>80</v>
      </c>
      <c r="R41" s="248"/>
      <c r="S41" s="248"/>
      <c r="T41" s="248"/>
      <c r="U41" s="248"/>
      <c r="V41" s="248"/>
      <c r="W41" s="248"/>
      <c r="X41" s="248"/>
      <c r="Y41" s="248"/>
      <c r="Z41" s="248"/>
      <c r="AA41" s="248"/>
      <c r="AB41" s="248"/>
      <c r="AC41" s="248"/>
      <c r="AD41" s="248"/>
      <c r="AE41" s="248"/>
      <c r="AF41" s="248"/>
      <c r="AG41" s="248"/>
      <c r="AH41" s="248"/>
      <c r="AI41" s="248"/>
      <c r="AJ41" s="248"/>
      <c r="AK41" s="248"/>
      <c r="AL41" s="248"/>
      <c r="AM41" s="248"/>
      <c r="AN41" s="248"/>
    </row>
    <row r="42" spans="1:40" ht="15" customHeight="1" x14ac:dyDescent="0.3">
      <c r="A42" s="311" t="s">
        <v>721</v>
      </c>
      <c r="B42" s="311" t="s">
        <v>765</v>
      </c>
      <c r="C42" s="248"/>
      <c r="D42" s="248"/>
      <c r="E42" s="248"/>
      <c r="F42" s="248"/>
      <c r="G42" s="248"/>
      <c r="H42" s="248"/>
      <c r="I42" s="248"/>
      <c r="J42" s="248"/>
      <c r="K42" s="248"/>
      <c r="L42" s="248"/>
      <c r="M42" s="312">
        <v>95</v>
      </c>
      <c r="N42" s="312">
        <v>90</v>
      </c>
      <c r="O42" s="312">
        <v>90</v>
      </c>
      <c r="P42" s="312">
        <v>85</v>
      </c>
      <c r="Q42" s="248"/>
      <c r="R42" s="248"/>
      <c r="S42" s="248"/>
      <c r="T42" s="248"/>
      <c r="U42" s="248"/>
      <c r="V42" s="248"/>
      <c r="W42" s="248"/>
      <c r="X42" s="248"/>
      <c r="Y42" s="248"/>
      <c r="Z42" s="248"/>
      <c r="AA42" s="248"/>
      <c r="AB42" s="248"/>
      <c r="AC42" s="248"/>
      <c r="AD42" s="248"/>
      <c r="AE42" s="248"/>
      <c r="AF42" s="248"/>
      <c r="AG42" s="248"/>
      <c r="AH42" s="248"/>
      <c r="AI42" s="248"/>
      <c r="AJ42" s="248"/>
      <c r="AK42" s="248"/>
      <c r="AL42" s="248"/>
      <c r="AM42" s="248"/>
      <c r="AN42" s="248"/>
    </row>
    <row r="43" spans="1:40" ht="15" customHeight="1" x14ac:dyDescent="0.3">
      <c r="A43" s="311" t="s">
        <v>721</v>
      </c>
      <c r="B43" s="311" t="s">
        <v>766</v>
      </c>
      <c r="C43" s="248"/>
      <c r="D43" s="248"/>
      <c r="E43" s="248"/>
      <c r="F43" s="248"/>
      <c r="G43" s="248"/>
      <c r="H43" s="248"/>
      <c r="I43" s="248"/>
      <c r="J43" s="248"/>
      <c r="K43" s="248"/>
      <c r="L43" s="248"/>
      <c r="M43" s="312">
        <v>95</v>
      </c>
      <c r="N43" s="312">
        <v>90</v>
      </c>
      <c r="O43" s="312">
        <v>90</v>
      </c>
      <c r="P43" s="312">
        <v>85</v>
      </c>
      <c r="Q43" s="248"/>
      <c r="R43" s="248"/>
      <c r="S43" s="248"/>
      <c r="T43" s="248"/>
      <c r="U43" s="248"/>
      <c r="V43" s="248"/>
      <c r="W43" s="248"/>
      <c r="X43" s="248"/>
      <c r="Y43" s="248"/>
      <c r="Z43" s="248"/>
      <c r="AA43" s="248"/>
      <c r="AB43" s="248"/>
      <c r="AC43" s="248"/>
      <c r="AD43" s="248"/>
      <c r="AE43" s="248"/>
      <c r="AF43" s="248"/>
      <c r="AG43" s="248"/>
      <c r="AH43" s="248"/>
      <c r="AI43" s="248"/>
      <c r="AJ43" s="248"/>
      <c r="AK43" s="248"/>
      <c r="AL43" s="248"/>
      <c r="AM43" s="248"/>
      <c r="AN43" s="248"/>
    </row>
    <row r="44" spans="1:40" ht="15" customHeight="1" x14ac:dyDescent="0.3">
      <c r="A44" s="311" t="s">
        <v>721</v>
      </c>
      <c r="B44" s="311" t="s">
        <v>767</v>
      </c>
      <c r="C44" s="248"/>
      <c r="D44" s="248"/>
      <c r="E44" s="248"/>
      <c r="F44" s="248"/>
      <c r="G44" s="248"/>
      <c r="H44" s="248"/>
      <c r="I44" s="248"/>
      <c r="J44" s="248"/>
      <c r="K44" s="248"/>
      <c r="L44" s="248"/>
      <c r="M44" s="248"/>
      <c r="N44" s="312">
        <v>95</v>
      </c>
      <c r="O44" s="312">
        <v>95</v>
      </c>
      <c r="P44" s="312">
        <v>90</v>
      </c>
      <c r="Q44" s="248"/>
      <c r="R44" s="248"/>
      <c r="S44" s="248"/>
      <c r="T44" s="248"/>
      <c r="U44" s="248"/>
      <c r="V44" s="248"/>
      <c r="W44" s="248"/>
      <c r="X44" s="248"/>
      <c r="Y44" s="248"/>
      <c r="Z44" s="248"/>
      <c r="AA44" s="248"/>
      <c r="AB44" s="248"/>
      <c r="AC44" s="248"/>
      <c r="AD44" s="248"/>
      <c r="AE44" s="248"/>
      <c r="AF44" s="248"/>
      <c r="AG44" s="248"/>
      <c r="AH44" s="248"/>
      <c r="AI44" s="248"/>
      <c r="AJ44" s="248"/>
      <c r="AK44" s="248"/>
      <c r="AL44" s="248"/>
      <c r="AM44" s="248"/>
      <c r="AN44" s="248"/>
    </row>
    <row r="45" spans="1:40" ht="15" customHeight="1" x14ac:dyDescent="0.3">
      <c r="A45" s="311" t="s">
        <v>721</v>
      </c>
      <c r="B45" s="311" t="s">
        <v>768</v>
      </c>
      <c r="C45" s="248"/>
      <c r="D45" s="248"/>
      <c r="E45" s="248"/>
      <c r="F45" s="248"/>
      <c r="G45" s="248"/>
      <c r="H45" s="248"/>
      <c r="I45" s="248"/>
      <c r="J45" s="248"/>
      <c r="K45" s="248"/>
      <c r="L45" s="248"/>
      <c r="M45" s="248"/>
      <c r="N45" s="248"/>
      <c r="O45" s="248"/>
      <c r="P45" s="312">
        <v>95</v>
      </c>
      <c r="Q45" s="312">
        <v>95</v>
      </c>
      <c r="R45" s="248"/>
      <c r="S45" s="248"/>
      <c r="T45" s="248"/>
      <c r="U45" s="248"/>
      <c r="V45" s="248"/>
      <c r="W45" s="248"/>
      <c r="X45" s="248"/>
      <c r="Y45" s="248"/>
      <c r="Z45" s="248"/>
      <c r="AA45" s="248"/>
      <c r="AB45" s="248"/>
      <c r="AC45" s="248"/>
      <c r="AD45" s="248"/>
      <c r="AE45" s="248"/>
      <c r="AF45" s="248"/>
      <c r="AG45" s="248"/>
      <c r="AH45" s="248"/>
      <c r="AI45" s="248"/>
      <c r="AJ45" s="248"/>
      <c r="AK45" s="248"/>
      <c r="AL45" s="248"/>
      <c r="AM45" s="248"/>
      <c r="AN45" s="248"/>
    </row>
    <row r="46" spans="1:40" ht="15" customHeight="1" x14ac:dyDescent="0.3">
      <c r="A46" s="311" t="s">
        <v>721</v>
      </c>
      <c r="B46" s="311" t="s">
        <v>769</v>
      </c>
      <c r="C46" s="248"/>
      <c r="D46" s="248"/>
      <c r="E46" s="248"/>
      <c r="F46" s="248"/>
      <c r="G46" s="248"/>
      <c r="H46" s="248"/>
      <c r="I46" s="248"/>
      <c r="J46" s="248"/>
      <c r="K46" s="248"/>
      <c r="L46" s="248"/>
      <c r="M46" s="248"/>
      <c r="N46" s="248"/>
      <c r="O46" s="248"/>
      <c r="P46" s="312">
        <v>95</v>
      </c>
      <c r="Q46" s="312">
        <v>95</v>
      </c>
      <c r="R46" s="248"/>
      <c r="S46" s="248"/>
      <c r="T46" s="248"/>
      <c r="U46" s="248"/>
      <c r="V46" s="248"/>
      <c r="W46" s="248"/>
      <c r="X46" s="248"/>
      <c r="Y46" s="248"/>
      <c r="Z46" s="248"/>
      <c r="AA46" s="248"/>
      <c r="AB46" s="248"/>
      <c r="AC46" s="248"/>
      <c r="AD46" s="248"/>
      <c r="AE46" s="248"/>
      <c r="AF46" s="248"/>
      <c r="AG46" s="248"/>
      <c r="AH46" s="248"/>
      <c r="AI46" s="248"/>
      <c r="AJ46" s="248"/>
      <c r="AK46" s="248"/>
      <c r="AL46" s="248"/>
      <c r="AM46" s="248"/>
      <c r="AN46" s="248"/>
    </row>
    <row r="47" spans="1:40" ht="15" customHeight="1" x14ac:dyDescent="0.3">
      <c r="A47" s="311" t="s">
        <v>721</v>
      </c>
      <c r="B47" s="311" t="s">
        <v>770</v>
      </c>
      <c r="C47" s="248"/>
      <c r="D47" s="248"/>
      <c r="E47" s="248"/>
      <c r="F47" s="248"/>
      <c r="G47" s="248"/>
      <c r="H47" s="248"/>
      <c r="I47" s="248"/>
      <c r="J47" s="248"/>
      <c r="K47" s="248"/>
      <c r="L47" s="248"/>
      <c r="M47" s="248"/>
      <c r="N47" s="248"/>
      <c r="O47" s="248"/>
      <c r="P47" s="248"/>
      <c r="Q47" s="312">
        <v>85</v>
      </c>
      <c r="R47" s="248"/>
      <c r="S47" s="248"/>
      <c r="T47" s="248"/>
      <c r="U47" s="248"/>
      <c r="V47" s="248"/>
      <c r="W47" s="248"/>
      <c r="X47" s="248"/>
      <c r="Y47" s="248"/>
      <c r="Z47" s="248"/>
      <c r="AA47" s="248"/>
      <c r="AB47" s="248"/>
      <c r="AC47" s="248"/>
      <c r="AD47" s="248"/>
      <c r="AE47" s="248"/>
      <c r="AF47" s="248"/>
      <c r="AG47" s="248"/>
      <c r="AH47" s="248"/>
      <c r="AI47" s="248"/>
      <c r="AJ47" s="248"/>
      <c r="AK47" s="248"/>
      <c r="AL47" s="248"/>
      <c r="AM47" s="248"/>
      <c r="AN47" s="248"/>
    </row>
    <row r="48" spans="1:40" ht="15" customHeight="1" x14ac:dyDescent="0.3">
      <c r="A48" s="311" t="s">
        <v>721</v>
      </c>
      <c r="B48" s="311" t="s">
        <v>745</v>
      </c>
      <c r="C48" s="248"/>
      <c r="D48" s="248"/>
      <c r="E48" s="248"/>
      <c r="F48" s="248"/>
      <c r="G48" s="248"/>
      <c r="H48" s="248"/>
      <c r="I48" s="312">
        <v>85</v>
      </c>
      <c r="J48" s="248"/>
      <c r="K48" s="248"/>
      <c r="L48" s="248"/>
      <c r="M48" s="248"/>
      <c r="N48" s="248"/>
      <c r="O48" s="248"/>
      <c r="P48" s="248"/>
      <c r="Q48" s="248"/>
      <c r="R48" s="248"/>
      <c r="S48" s="248"/>
      <c r="T48" s="248"/>
      <c r="U48" s="248"/>
      <c r="V48" s="248"/>
      <c r="W48" s="248"/>
      <c r="X48" s="248"/>
      <c r="Y48" s="248"/>
      <c r="Z48" s="248"/>
      <c r="AA48" s="248"/>
      <c r="AB48" s="248"/>
      <c r="AC48" s="248"/>
      <c r="AD48" s="248"/>
      <c r="AE48" s="248"/>
      <c r="AF48" s="248"/>
      <c r="AG48" s="248"/>
      <c r="AH48" s="248"/>
      <c r="AI48" s="248"/>
      <c r="AJ48" s="248"/>
      <c r="AK48" s="248"/>
      <c r="AL48" s="248"/>
      <c r="AM48" s="248"/>
      <c r="AN48" s="248"/>
    </row>
    <row r="49" spans="1:40" ht="15" customHeight="1" x14ac:dyDescent="0.3">
      <c r="A49" s="311" t="s">
        <v>721</v>
      </c>
      <c r="B49" s="311" t="s">
        <v>746</v>
      </c>
      <c r="C49" s="248"/>
      <c r="D49" s="248"/>
      <c r="E49" s="248"/>
      <c r="F49" s="248"/>
      <c r="G49" s="248"/>
      <c r="H49" s="248"/>
      <c r="I49" s="312">
        <v>85</v>
      </c>
      <c r="J49" s="312">
        <v>85</v>
      </c>
      <c r="K49" s="312">
        <v>85</v>
      </c>
      <c r="L49" s="312">
        <v>85</v>
      </c>
      <c r="M49" s="312">
        <v>85</v>
      </c>
      <c r="N49" s="312">
        <v>85</v>
      </c>
      <c r="O49" s="248"/>
      <c r="P49" s="248"/>
      <c r="Q49" s="248"/>
      <c r="R49" s="248"/>
      <c r="S49" s="248"/>
      <c r="T49" s="248"/>
      <c r="U49" s="248"/>
      <c r="V49" s="248"/>
      <c r="W49" s="248"/>
      <c r="X49" s="248"/>
      <c r="Y49" s="248"/>
      <c r="Z49" s="248"/>
      <c r="AA49" s="248"/>
      <c r="AB49" s="248"/>
      <c r="AC49" s="248"/>
      <c r="AD49" s="248"/>
      <c r="AE49" s="248"/>
      <c r="AF49" s="248"/>
      <c r="AG49" s="248"/>
      <c r="AH49" s="248"/>
      <c r="AI49" s="248"/>
      <c r="AJ49" s="248"/>
      <c r="AK49" s="248"/>
      <c r="AL49" s="248"/>
      <c r="AM49" s="248"/>
      <c r="AN49" s="248"/>
    </row>
    <row r="50" spans="1:40" ht="15" customHeight="1" x14ac:dyDescent="0.3">
      <c r="A50" s="311" t="s">
        <v>721</v>
      </c>
      <c r="B50" s="311" t="s">
        <v>747</v>
      </c>
      <c r="C50" s="248"/>
      <c r="D50" s="248"/>
      <c r="E50" s="248"/>
      <c r="F50" s="248"/>
      <c r="G50" s="248"/>
      <c r="H50" s="248"/>
      <c r="I50" s="248"/>
      <c r="J50" s="248"/>
      <c r="K50" s="248"/>
      <c r="L50" s="248"/>
      <c r="M50" s="248"/>
      <c r="N50" s="248"/>
      <c r="O50" s="248"/>
      <c r="P50" s="312">
        <v>85</v>
      </c>
      <c r="Q50" s="248"/>
      <c r="R50" s="248"/>
      <c r="S50" s="248"/>
      <c r="T50" s="248"/>
      <c r="U50" s="248"/>
      <c r="V50" s="248"/>
      <c r="W50" s="248"/>
      <c r="X50" s="248"/>
      <c r="Y50" s="248"/>
      <c r="Z50" s="248"/>
      <c r="AA50" s="248"/>
      <c r="AB50" s="248"/>
      <c r="AC50" s="248"/>
      <c r="AD50" s="248"/>
      <c r="AE50" s="248"/>
      <c r="AF50" s="248"/>
      <c r="AG50" s="248"/>
      <c r="AH50" s="248"/>
      <c r="AI50" s="248"/>
      <c r="AJ50" s="248"/>
      <c r="AK50" s="248"/>
      <c r="AL50" s="248"/>
      <c r="AM50" s="248"/>
      <c r="AN50" s="248"/>
    </row>
    <row r="51" spans="1:40" ht="15" customHeight="1" x14ac:dyDescent="0.3">
      <c r="A51" s="311" t="s">
        <v>721</v>
      </c>
      <c r="B51" s="311" t="s">
        <v>792</v>
      </c>
      <c r="C51" s="248"/>
      <c r="D51" s="248"/>
      <c r="E51" s="248"/>
      <c r="F51" s="248"/>
      <c r="G51" s="248"/>
      <c r="H51" s="248"/>
      <c r="I51" s="248"/>
      <c r="J51" s="248"/>
      <c r="K51" s="248"/>
      <c r="L51" s="248"/>
      <c r="M51" s="248"/>
      <c r="N51" s="248"/>
      <c r="O51" s="248"/>
      <c r="P51" s="248"/>
      <c r="Q51" s="248"/>
      <c r="R51" s="312">
        <v>85</v>
      </c>
      <c r="S51" s="312">
        <v>85</v>
      </c>
      <c r="T51" s="312">
        <v>85</v>
      </c>
      <c r="U51" s="312">
        <v>85</v>
      </c>
      <c r="V51" s="312">
        <v>85</v>
      </c>
      <c r="W51" s="312">
        <v>85</v>
      </c>
      <c r="X51" s="312">
        <v>82</v>
      </c>
      <c r="Y51" s="312">
        <v>80</v>
      </c>
      <c r="Z51" s="312">
        <v>80</v>
      </c>
      <c r="AA51" s="312">
        <v>80</v>
      </c>
      <c r="AB51" s="312">
        <v>80</v>
      </c>
      <c r="AC51" s="312">
        <v>80</v>
      </c>
      <c r="AD51" s="312">
        <v>80</v>
      </c>
      <c r="AE51" s="312">
        <v>80</v>
      </c>
      <c r="AF51" s="248"/>
      <c r="AG51" s="248"/>
      <c r="AH51" s="248"/>
      <c r="AI51" s="248"/>
      <c r="AJ51" s="248"/>
      <c r="AK51" s="248"/>
      <c r="AL51" s="248"/>
      <c r="AM51" s="248"/>
      <c r="AN51" s="248"/>
    </row>
    <row r="52" spans="1:40" ht="15" customHeight="1" x14ac:dyDescent="0.3">
      <c r="A52" s="311" t="s">
        <v>721</v>
      </c>
      <c r="B52" s="311" t="s">
        <v>794</v>
      </c>
      <c r="C52" s="248"/>
      <c r="D52" s="248"/>
      <c r="E52" s="248"/>
      <c r="F52" s="248"/>
      <c r="G52" s="248"/>
      <c r="H52" s="248"/>
      <c r="I52" s="248"/>
      <c r="J52" s="248"/>
      <c r="K52" s="248"/>
      <c r="L52" s="248"/>
      <c r="M52" s="248"/>
      <c r="N52" s="248"/>
      <c r="O52" s="248"/>
      <c r="P52" s="248"/>
      <c r="Q52" s="248"/>
      <c r="R52" s="312">
        <v>85</v>
      </c>
      <c r="S52" s="312">
        <v>85</v>
      </c>
      <c r="T52" s="312">
        <v>85</v>
      </c>
      <c r="U52" s="312">
        <v>85</v>
      </c>
      <c r="V52" s="312">
        <v>85</v>
      </c>
      <c r="W52" s="312">
        <v>85</v>
      </c>
      <c r="X52" s="312">
        <v>82</v>
      </c>
      <c r="Y52" s="312">
        <v>80</v>
      </c>
      <c r="Z52" s="312">
        <v>80</v>
      </c>
      <c r="AA52" s="312">
        <v>80</v>
      </c>
      <c r="AB52" s="312">
        <v>80</v>
      </c>
      <c r="AC52" s="312">
        <v>80</v>
      </c>
      <c r="AD52" s="312">
        <v>80</v>
      </c>
      <c r="AE52" s="312">
        <v>80</v>
      </c>
      <c r="AF52" s="248"/>
      <c r="AG52" s="248"/>
      <c r="AH52" s="248"/>
      <c r="AI52" s="248"/>
      <c r="AJ52" s="248"/>
      <c r="AK52" s="248"/>
      <c r="AL52" s="248"/>
      <c r="AM52" s="248"/>
      <c r="AN52" s="248"/>
    </row>
    <row r="53" spans="1:40" ht="15" customHeight="1" x14ac:dyDescent="0.3">
      <c r="A53" s="311" t="s">
        <v>721</v>
      </c>
      <c r="B53" s="311" t="s">
        <v>773</v>
      </c>
      <c r="C53" s="312">
        <v>85</v>
      </c>
      <c r="D53" s="312">
        <v>85</v>
      </c>
      <c r="E53" s="312">
        <v>85</v>
      </c>
      <c r="F53" s="312">
        <v>85</v>
      </c>
      <c r="G53" s="312">
        <v>85</v>
      </c>
      <c r="H53" s="312">
        <v>85</v>
      </c>
      <c r="I53" s="312">
        <v>85</v>
      </c>
      <c r="J53" s="248"/>
      <c r="K53" s="248"/>
      <c r="L53" s="248"/>
      <c r="M53" s="248"/>
      <c r="N53" s="248"/>
      <c r="O53" s="248"/>
      <c r="P53" s="248"/>
      <c r="Q53" s="248"/>
      <c r="R53" s="248"/>
      <c r="S53" s="248"/>
      <c r="T53" s="248"/>
      <c r="U53" s="248"/>
      <c r="V53" s="248"/>
      <c r="W53" s="248"/>
      <c r="X53" s="248"/>
      <c r="Y53" s="248"/>
      <c r="Z53" s="248"/>
      <c r="AA53" s="248"/>
      <c r="AB53" s="248"/>
      <c r="AC53" s="248"/>
      <c r="AD53" s="248"/>
      <c r="AE53" s="248"/>
      <c r="AF53" s="248"/>
      <c r="AG53" s="248"/>
      <c r="AH53" s="248"/>
      <c r="AI53" s="248"/>
      <c r="AJ53" s="248"/>
      <c r="AK53" s="248"/>
      <c r="AL53" s="248"/>
      <c r="AM53" s="248"/>
      <c r="AN53" s="248"/>
    </row>
    <row r="54" spans="1:40" ht="15" customHeight="1" x14ac:dyDescent="0.3">
      <c r="A54" s="311" t="s">
        <v>721</v>
      </c>
      <c r="B54" s="311" t="s">
        <v>774</v>
      </c>
      <c r="C54" s="312">
        <v>85</v>
      </c>
      <c r="D54" s="312">
        <v>85</v>
      </c>
      <c r="E54" s="312">
        <v>85</v>
      </c>
      <c r="F54" s="312">
        <v>85</v>
      </c>
      <c r="G54" s="312">
        <v>85</v>
      </c>
      <c r="H54" s="312">
        <v>85</v>
      </c>
      <c r="I54" s="312">
        <v>85</v>
      </c>
      <c r="J54" s="248"/>
      <c r="K54" s="248"/>
      <c r="L54" s="248"/>
      <c r="M54" s="248"/>
      <c r="N54" s="248"/>
      <c r="O54" s="248"/>
      <c r="P54" s="248"/>
      <c r="Q54" s="248"/>
      <c r="R54" s="248"/>
      <c r="S54" s="248"/>
      <c r="T54" s="248"/>
      <c r="U54" s="248"/>
      <c r="V54" s="248"/>
      <c r="W54" s="248"/>
      <c r="X54" s="248"/>
      <c r="Y54" s="248"/>
      <c r="Z54" s="248"/>
      <c r="AA54" s="248"/>
      <c r="AB54" s="248"/>
      <c r="AC54" s="248"/>
      <c r="AD54" s="248"/>
      <c r="AE54" s="248"/>
      <c r="AF54" s="248"/>
      <c r="AG54" s="248"/>
      <c r="AH54" s="248"/>
      <c r="AI54" s="248"/>
      <c r="AJ54" s="248"/>
      <c r="AK54" s="248"/>
      <c r="AL54" s="248"/>
      <c r="AM54" s="248"/>
      <c r="AN54" s="248"/>
    </row>
    <row r="55" spans="1:40" ht="15" customHeight="1" x14ac:dyDescent="0.3">
      <c r="A55" s="311" t="s">
        <v>721</v>
      </c>
      <c r="B55" s="311" t="s">
        <v>750</v>
      </c>
      <c r="C55" s="248"/>
      <c r="D55" s="248"/>
      <c r="E55" s="248"/>
      <c r="F55" s="248"/>
      <c r="G55" s="248"/>
      <c r="H55" s="248"/>
      <c r="I55" s="312">
        <v>80</v>
      </c>
      <c r="J55" s="248"/>
      <c r="K55" s="248"/>
      <c r="L55" s="248"/>
      <c r="M55" s="248"/>
      <c r="N55" s="248"/>
      <c r="O55" s="248"/>
      <c r="P55" s="248"/>
      <c r="Q55" s="248"/>
      <c r="R55" s="248"/>
      <c r="S55" s="248"/>
      <c r="T55" s="248"/>
      <c r="U55" s="248"/>
      <c r="V55" s="248"/>
      <c r="W55" s="248"/>
      <c r="X55" s="248"/>
      <c r="Y55" s="248"/>
      <c r="Z55" s="248"/>
      <c r="AA55" s="248"/>
      <c r="AB55" s="248"/>
      <c r="AC55" s="248"/>
      <c r="AD55" s="248"/>
      <c r="AE55" s="248"/>
      <c r="AF55" s="248"/>
      <c r="AG55" s="248"/>
      <c r="AH55" s="248"/>
      <c r="AI55" s="248"/>
      <c r="AJ55" s="248"/>
      <c r="AK55" s="248"/>
      <c r="AL55" s="248"/>
      <c r="AM55" s="248"/>
      <c r="AN55" s="248"/>
    </row>
    <row r="56" spans="1:40" ht="15" customHeight="1" x14ac:dyDescent="0.3">
      <c r="A56" s="311" t="s">
        <v>721</v>
      </c>
      <c r="B56" s="311" t="s">
        <v>775</v>
      </c>
      <c r="C56" s="248"/>
      <c r="D56" s="248"/>
      <c r="E56" s="248"/>
      <c r="F56" s="248"/>
      <c r="G56" s="248"/>
      <c r="H56" s="248"/>
      <c r="I56" s="248"/>
      <c r="J56" s="248"/>
      <c r="K56" s="248"/>
      <c r="L56" s="248"/>
      <c r="M56" s="248"/>
      <c r="N56" s="248"/>
      <c r="O56" s="248"/>
      <c r="P56" s="248"/>
      <c r="Q56" s="312">
        <v>80</v>
      </c>
      <c r="R56" s="248"/>
      <c r="S56" s="248"/>
      <c r="T56" s="248"/>
      <c r="U56" s="248"/>
      <c r="V56" s="248"/>
      <c r="W56" s="248"/>
      <c r="X56" s="248"/>
      <c r="Y56" s="248"/>
      <c r="Z56" s="248"/>
      <c r="AA56" s="248"/>
      <c r="AB56" s="248"/>
      <c r="AC56" s="248"/>
      <c r="AD56" s="248"/>
      <c r="AE56" s="248"/>
      <c r="AF56" s="248"/>
      <c r="AG56" s="248"/>
      <c r="AH56" s="248"/>
      <c r="AI56" s="248"/>
      <c r="AJ56" s="248"/>
      <c r="AK56" s="248"/>
      <c r="AL56" s="248"/>
      <c r="AM56" s="248"/>
      <c r="AN56" s="248"/>
    </row>
    <row r="57" spans="1:40" ht="15" customHeight="1" x14ac:dyDescent="0.3">
      <c r="A57" s="311" t="s">
        <v>721</v>
      </c>
      <c r="B57" s="311" t="s">
        <v>776</v>
      </c>
      <c r="C57" s="248"/>
      <c r="D57" s="248"/>
      <c r="E57" s="248"/>
      <c r="F57" s="248"/>
      <c r="G57" s="248"/>
      <c r="H57" s="248"/>
      <c r="I57" s="312">
        <v>90</v>
      </c>
      <c r="J57" s="312">
        <v>90</v>
      </c>
      <c r="K57" s="312">
        <v>90</v>
      </c>
      <c r="L57" s="312">
        <v>90</v>
      </c>
      <c r="M57" s="312">
        <v>90</v>
      </c>
      <c r="N57" s="312">
        <v>90</v>
      </c>
      <c r="O57" s="248"/>
      <c r="P57" s="248"/>
      <c r="Q57" s="248"/>
      <c r="R57" s="248"/>
      <c r="S57" s="248"/>
      <c r="T57" s="248"/>
      <c r="U57" s="248"/>
      <c r="V57" s="248"/>
      <c r="W57" s="248"/>
      <c r="X57" s="248"/>
      <c r="Y57" s="248"/>
      <c r="Z57" s="248"/>
      <c r="AA57" s="248"/>
      <c r="AB57" s="248"/>
      <c r="AC57" s="248"/>
      <c r="AD57" s="248"/>
      <c r="AE57" s="248"/>
      <c r="AF57" s="248"/>
      <c r="AG57" s="248"/>
      <c r="AH57" s="248"/>
      <c r="AI57" s="248"/>
      <c r="AJ57" s="248"/>
      <c r="AK57" s="248"/>
      <c r="AL57" s="248"/>
      <c r="AM57" s="248"/>
      <c r="AN57" s="248"/>
    </row>
    <row r="58" spans="1:40" ht="15" customHeight="1" x14ac:dyDescent="0.3">
      <c r="A58" s="311" t="s">
        <v>721</v>
      </c>
      <c r="B58" s="311" t="s">
        <v>777</v>
      </c>
      <c r="C58" s="248"/>
      <c r="D58" s="248"/>
      <c r="E58" s="248"/>
      <c r="F58" s="248"/>
      <c r="G58" s="248"/>
      <c r="H58" s="248"/>
      <c r="I58" s="312">
        <v>85</v>
      </c>
      <c r="J58" s="312">
        <v>85</v>
      </c>
      <c r="K58" s="312">
        <v>85</v>
      </c>
      <c r="L58" s="312">
        <v>85</v>
      </c>
      <c r="M58" s="312">
        <v>85</v>
      </c>
      <c r="N58" s="312">
        <v>85</v>
      </c>
      <c r="O58" s="312">
        <v>85</v>
      </c>
      <c r="P58" s="312">
        <v>80</v>
      </c>
      <c r="Q58" s="312">
        <v>80</v>
      </c>
      <c r="R58" s="248"/>
      <c r="S58" s="248"/>
      <c r="T58" s="248"/>
      <c r="U58" s="248"/>
      <c r="V58" s="248"/>
      <c r="W58" s="248"/>
      <c r="X58" s="248"/>
      <c r="Y58" s="248"/>
      <c r="Z58" s="248"/>
      <c r="AA58" s="248"/>
      <c r="AB58" s="248"/>
      <c r="AC58" s="248"/>
      <c r="AD58" s="248"/>
      <c r="AE58" s="248"/>
      <c r="AF58" s="248"/>
      <c r="AG58" s="248"/>
      <c r="AH58" s="248"/>
      <c r="AI58" s="248"/>
      <c r="AJ58" s="248"/>
      <c r="AK58" s="248"/>
      <c r="AL58" s="248"/>
      <c r="AM58" s="248"/>
      <c r="AN58" s="248"/>
    </row>
    <row r="59" spans="1:40" ht="15" customHeight="1" x14ac:dyDescent="0.3">
      <c r="A59" s="311" t="s">
        <v>717</v>
      </c>
      <c r="B59" s="311" t="s">
        <v>778</v>
      </c>
      <c r="C59" s="312">
        <v>85</v>
      </c>
      <c r="D59" s="312">
        <v>85</v>
      </c>
      <c r="E59" s="312">
        <v>85</v>
      </c>
      <c r="F59" s="312">
        <v>85</v>
      </c>
      <c r="G59" s="312">
        <v>85</v>
      </c>
      <c r="H59" s="312">
        <v>85</v>
      </c>
      <c r="I59" s="312">
        <v>85</v>
      </c>
      <c r="J59" s="312">
        <v>85</v>
      </c>
      <c r="K59" s="312">
        <v>85</v>
      </c>
      <c r="L59" s="312">
        <v>85</v>
      </c>
      <c r="M59" s="312">
        <v>85</v>
      </c>
      <c r="N59" s="312">
        <v>85</v>
      </c>
      <c r="O59" s="312">
        <v>85</v>
      </c>
      <c r="P59" s="248"/>
      <c r="Q59" s="248"/>
      <c r="R59" s="248"/>
      <c r="S59" s="248"/>
      <c r="T59" s="248"/>
      <c r="U59" s="248"/>
      <c r="V59" s="248"/>
      <c r="W59" s="248"/>
      <c r="X59" s="248"/>
      <c r="Y59" s="248"/>
      <c r="Z59" s="248"/>
      <c r="AA59" s="248"/>
      <c r="AB59" s="248"/>
      <c r="AC59" s="248"/>
      <c r="AD59" s="248"/>
      <c r="AE59" s="248"/>
      <c r="AF59" s="248"/>
      <c r="AG59" s="248"/>
      <c r="AH59" s="248"/>
      <c r="AI59" s="248"/>
      <c r="AJ59" s="248"/>
      <c r="AK59" s="248"/>
      <c r="AL59" s="248"/>
      <c r="AM59" s="248"/>
      <c r="AN59" s="248"/>
    </row>
    <row r="60" spans="1:40" ht="15" customHeight="1" x14ac:dyDescent="0.3">
      <c r="A60" s="311" t="s">
        <v>717</v>
      </c>
      <c r="B60" s="311" t="s">
        <v>779</v>
      </c>
      <c r="C60" s="312">
        <v>60</v>
      </c>
      <c r="D60" s="312">
        <v>60</v>
      </c>
      <c r="E60" s="312">
        <v>60</v>
      </c>
      <c r="F60" s="312">
        <v>60</v>
      </c>
      <c r="G60" s="312">
        <v>60</v>
      </c>
      <c r="H60" s="312">
        <v>60</v>
      </c>
      <c r="I60" s="312">
        <v>60</v>
      </c>
      <c r="J60" s="312">
        <v>60</v>
      </c>
      <c r="K60" s="312">
        <v>60</v>
      </c>
      <c r="L60" s="312">
        <v>60</v>
      </c>
      <c r="M60" s="312">
        <v>60</v>
      </c>
      <c r="N60" s="312">
        <v>60</v>
      </c>
      <c r="O60" s="312">
        <v>60</v>
      </c>
      <c r="P60" s="248"/>
      <c r="Q60" s="248"/>
      <c r="R60" s="248"/>
      <c r="S60" s="248"/>
      <c r="T60" s="248"/>
      <c r="U60" s="248"/>
      <c r="V60" s="248"/>
      <c r="W60" s="248"/>
      <c r="X60" s="248"/>
      <c r="Y60" s="248"/>
      <c r="Z60" s="248"/>
      <c r="AA60" s="248"/>
      <c r="AB60" s="248"/>
      <c r="AC60" s="248"/>
      <c r="AD60" s="248"/>
      <c r="AE60" s="248"/>
      <c r="AF60" s="248"/>
      <c r="AG60" s="248"/>
      <c r="AH60" s="248"/>
      <c r="AI60" s="248"/>
      <c r="AJ60" s="248"/>
      <c r="AK60" s="248"/>
      <c r="AL60" s="248"/>
      <c r="AM60" s="248"/>
      <c r="AN60" s="248"/>
    </row>
    <row r="61" spans="1:40" ht="15" customHeight="1" x14ac:dyDescent="0.3">
      <c r="A61" s="311" t="s">
        <v>717</v>
      </c>
      <c r="B61" s="311" t="s">
        <v>743</v>
      </c>
      <c r="C61" s="312">
        <v>85</v>
      </c>
      <c r="D61" s="312">
        <v>85</v>
      </c>
      <c r="E61" s="312">
        <v>85</v>
      </c>
      <c r="F61" s="312">
        <v>85</v>
      </c>
      <c r="G61" s="312">
        <v>85</v>
      </c>
      <c r="H61" s="312">
        <v>85</v>
      </c>
      <c r="I61" s="312">
        <v>85</v>
      </c>
      <c r="J61" s="312">
        <v>85</v>
      </c>
      <c r="K61" s="312">
        <v>85</v>
      </c>
      <c r="L61" s="312">
        <v>85</v>
      </c>
      <c r="M61" s="312">
        <v>85</v>
      </c>
      <c r="N61" s="312">
        <v>85</v>
      </c>
      <c r="O61" s="312">
        <v>85</v>
      </c>
      <c r="P61" s="248"/>
      <c r="Q61" s="248"/>
      <c r="R61" s="248"/>
      <c r="S61" s="248"/>
      <c r="T61" s="248"/>
      <c r="U61" s="248"/>
      <c r="V61" s="248"/>
      <c r="W61" s="248"/>
      <c r="X61" s="248"/>
      <c r="Y61" s="248"/>
      <c r="Z61" s="248"/>
      <c r="AA61" s="248"/>
      <c r="AB61" s="248"/>
      <c r="AC61" s="248"/>
      <c r="AD61" s="248"/>
      <c r="AE61" s="248"/>
      <c r="AF61" s="248"/>
      <c r="AG61" s="248"/>
      <c r="AH61" s="248"/>
      <c r="AI61" s="248"/>
      <c r="AJ61" s="248"/>
      <c r="AK61" s="248"/>
      <c r="AL61" s="248"/>
      <c r="AM61" s="248"/>
      <c r="AN61" s="248"/>
    </row>
    <row r="62" spans="1:40" ht="15" customHeight="1" x14ac:dyDescent="0.3">
      <c r="A62" s="311" t="s">
        <v>717</v>
      </c>
      <c r="B62" s="311" t="s">
        <v>746</v>
      </c>
      <c r="C62" s="312">
        <v>70</v>
      </c>
      <c r="D62" s="312">
        <v>70</v>
      </c>
      <c r="E62" s="312">
        <v>70</v>
      </c>
      <c r="F62" s="312">
        <v>70</v>
      </c>
      <c r="G62" s="312">
        <v>70</v>
      </c>
      <c r="H62" s="312">
        <v>70</v>
      </c>
      <c r="I62" s="312">
        <v>70</v>
      </c>
      <c r="J62" s="312">
        <v>70</v>
      </c>
      <c r="K62" s="312">
        <v>70</v>
      </c>
      <c r="L62" s="312">
        <v>70</v>
      </c>
      <c r="M62" s="312">
        <v>70</v>
      </c>
      <c r="N62" s="312">
        <v>70</v>
      </c>
      <c r="O62" s="312">
        <v>70</v>
      </c>
      <c r="P62" s="248"/>
      <c r="Q62" s="248"/>
      <c r="R62" s="248"/>
      <c r="S62" s="248"/>
      <c r="T62" s="248"/>
      <c r="U62" s="248"/>
      <c r="V62" s="248"/>
      <c r="W62" s="248"/>
      <c r="X62" s="248"/>
      <c r="Y62" s="248"/>
      <c r="Z62" s="248"/>
      <c r="AA62" s="248"/>
      <c r="AB62" s="248"/>
      <c r="AC62" s="248"/>
      <c r="AD62" s="248"/>
      <c r="AE62" s="248"/>
      <c r="AF62" s="248"/>
      <c r="AG62" s="248"/>
      <c r="AH62" s="248"/>
      <c r="AI62" s="248"/>
      <c r="AJ62" s="248"/>
      <c r="AK62" s="248"/>
      <c r="AL62" s="248"/>
      <c r="AM62" s="248"/>
      <c r="AN62" s="248"/>
    </row>
    <row r="63" spans="1:40" ht="15" customHeight="1" x14ac:dyDescent="0.3">
      <c r="A63" s="311" t="s">
        <v>717</v>
      </c>
      <c r="B63" s="311" t="s">
        <v>780</v>
      </c>
      <c r="C63" s="312">
        <v>60</v>
      </c>
      <c r="D63" s="312">
        <v>60</v>
      </c>
      <c r="E63" s="312">
        <v>60</v>
      </c>
      <c r="F63" s="312">
        <v>60</v>
      </c>
      <c r="G63" s="312">
        <v>60</v>
      </c>
      <c r="H63" s="312">
        <v>60</v>
      </c>
      <c r="I63" s="312">
        <v>60</v>
      </c>
      <c r="J63" s="312">
        <v>60</v>
      </c>
      <c r="K63" s="312">
        <v>60</v>
      </c>
      <c r="L63" s="312">
        <v>60</v>
      </c>
      <c r="M63" s="312">
        <v>60</v>
      </c>
      <c r="N63" s="312">
        <v>60</v>
      </c>
      <c r="O63" s="312">
        <v>60</v>
      </c>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row>
    <row r="64" spans="1:40" ht="15" customHeight="1" x14ac:dyDescent="0.3">
      <c r="A64" s="311" t="s">
        <v>717</v>
      </c>
      <c r="B64" s="311" t="s">
        <v>781</v>
      </c>
      <c r="C64" s="312">
        <v>60</v>
      </c>
      <c r="D64" s="312">
        <v>60</v>
      </c>
      <c r="E64" s="312">
        <v>60</v>
      </c>
      <c r="F64" s="312">
        <v>60</v>
      </c>
      <c r="G64" s="312">
        <v>60</v>
      </c>
      <c r="H64" s="312">
        <v>60</v>
      </c>
      <c r="I64" s="312">
        <v>60</v>
      </c>
      <c r="J64" s="312">
        <v>60</v>
      </c>
      <c r="K64" s="312">
        <v>60</v>
      </c>
      <c r="L64" s="312">
        <v>60</v>
      </c>
      <c r="M64" s="312">
        <v>60</v>
      </c>
      <c r="N64" s="312">
        <v>60</v>
      </c>
      <c r="O64" s="312">
        <v>60</v>
      </c>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row>
    <row r="65" spans="1:40" ht="15" customHeight="1" x14ac:dyDescent="0.3">
      <c r="A65" s="311" t="s">
        <v>717</v>
      </c>
      <c r="B65" s="311" t="s">
        <v>782</v>
      </c>
      <c r="C65" s="312">
        <v>70</v>
      </c>
      <c r="D65" s="312">
        <v>70</v>
      </c>
      <c r="E65" s="312">
        <v>70</v>
      </c>
      <c r="F65" s="312">
        <v>70</v>
      </c>
      <c r="G65" s="312">
        <v>70</v>
      </c>
      <c r="H65" s="312">
        <v>70</v>
      </c>
      <c r="I65" s="312">
        <v>70</v>
      </c>
      <c r="J65" s="312">
        <v>70</v>
      </c>
      <c r="K65" s="312">
        <v>70</v>
      </c>
      <c r="L65" s="312">
        <v>70</v>
      </c>
      <c r="M65" s="312">
        <v>70</v>
      </c>
      <c r="N65" s="312">
        <v>70</v>
      </c>
      <c r="O65" s="312">
        <v>70</v>
      </c>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row>
    <row r="66" spans="1:40" ht="15" customHeight="1" x14ac:dyDescent="0.3">
      <c r="A66" s="311" t="s">
        <v>718</v>
      </c>
      <c r="B66" s="311" t="s">
        <v>783</v>
      </c>
      <c r="C66" s="312">
        <v>70</v>
      </c>
      <c r="D66" s="312">
        <v>70</v>
      </c>
      <c r="E66" s="312">
        <v>70</v>
      </c>
      <c r="F66" s="312">
        <v>70</v>
      </c>
      <c r="G66" s="312">
        <v>70</v>
      </c>
      <c r="H66" s="312">
        <v>70</v>
      </c>
      <c r="I66" s="312">
        <v>70</v>
      </c>
      <c r="J66" s="312">
        <v>70</v>
      </c>
      <c r="K66" s="312">
        <v>70</v>
      </c>
      <c r="L66" s="312">
        <v>70</v>
      </c>
      <c r="M66" s="312">
        <v>70</v>
      </c>
      <c r="N66" s="312">
        <v>70</v>
      </c>
      <c r="O66" s="312">
        <v>70</v>
      </c>
      <c r="P66" s="312">
        <v>70</v>
      </c>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row>
    <row r="67" spans="1:40" ht="15" customHeight="1" x14ac:dyDescent="0.3">
      <c r="A67" s="311" t="s">
        <v>718</v>
      </c>
      <c r="B67" s="311" t="s">
        <v>784</v>
      </c>
      <c r="C67" s="312">
        <v>70</v>
      </c>
      <c r="D67" s="312">
        <v>70</v>
      </c>
      <c r="E67" s="312">
        <v>70</v>
      </c>
      <c r="F67" s="312">
        <v>70</v>
      </c>
      <c r="G67" s="312">
        <v>70</v>
      </c>
      <c r="H67" s="312">
        <v>70</v>
      </c>
      <c r="I67" s="312">
        <v>70</v>
      </c>
      <c r="J67" s="312">
        <v>70</v>
      </c>
      <c r="K67" s="312">
        <v>70</v>
      </c>
      <c r="L67" s="312">
        <v>70</v>
      </c>
      <c r="M67" s="312">
        <v>70</v>
      </c>
      <c r="N67" s="312">
        <v>70</v>
      </c>
      <c r="O67" s="312">
        <v>70</v>
      </c>
      <c r="P67" s="312">
        <v>70</v>
      </c>
      <c r="Q67" s="248"/>
      <c r="R67" s="248"/>
      <c r="S67" s="248"/>
      <c r="T67" s="248"/>
      <c r="U67" s="248"/>
      <c r="V67" s="248"/>
      <c r="W67" s="248"/>
      <c r="X67" s="248"/>
      <c r="Y67" s="248"/>
      <c r="Z67" s="248"/>
      <c r="AA67" s="248"/>
      <c r="AB67" s="248"/>
      <c r="AC67" s="248"/>
      <c r="AD67" s="248"/>
      <c r="AE67" s="248"/>
      <c r="AF67" s="248"/>
      <c r="AG67" s="248"/>
      <c r="AH67" s="248"/>
      <c r="AI67" s="248"/>
      <c r="AJ67" s="248"/>
      <c r="AK67" s="248"/>
      <c r="AL67" s="248"/>
      <c r="AM67" s="248"/>
      <c r="AN67" s="248"/>
    </row>
    <row r="68" spans="1:40" ht="15" customHeight="1" x14ac:dyDescent="0.3">
      <c r="A68" s="311" t="s">
        <v>718</v>
      </c>
      <c r="B68" s="311" t="s">
        <v>785</v>
      </c>
      <c r="C68" s="312">
        <v>70</v>
      </c>
      <c r="D68" s="312">
        <v>70</v>
      </c>
      <c r="E68" s="312">
        <v>70</v>
      </c>
      <c r="F68" s="312">
        <v>70</v>
      </c>
      <c r="G68" s="312">
        <v>70</v>
      </c>
      <c r="H68" s="312">
        <v>70</v>
      </c>
      <c r="I68" s="312">
        <v>70</v>
      </c>
      <c r="J68" s="312">
        <v>70</v>
      </c>
      <c r="K68" s="312">
        <v>70</v>
      </c>
      <c r="L68" s="312">
        <v>70</v>
      </c>
      <c r="M68" s="312">
        <v>70</v>
      </c>
      <c r="N68" s="312">
        <v>70</v>
      </c>
      <c r="O68" s="312">
        <v>70</v>
      </c>
      <c r="P68" s="312">
        <v>70</v>
      </c>
      <c r="Q68" s="248"/>
      <c r="R68" s="248"/>
      <c r="S68" s="248"/>
      <c r="T68" s="248"/>
      <c r="U68" s="248"/>
      <c r="V68" s="248"/>
      <c r="W68" s="248"/>
      <c r="X68" s="248"/>
      <c r="Y68" s="248"/>
      <c r="Z68" s="248"/>
      <c r="AA68" s="248"/>
      <c r="AB68" s="248"/>
      <c r="AC68" s="248"/>
      <c r="AD68" s="248"/>
      <c r="AE68" s="248"/>
      <c r="AF68" s="248"/>
      <c r="AG68" s="248"/>
      <c r="AH68" s="248"/>
      <c r="AI68" s="248"/>
      <c r="AJ68" s="248"/>
      <c r="AK68" s="248"/>
      <c r="AL68" s="248"/>
      <c r="AM68" s="248"/>
      <c r="AN68" s="248"/>
    </row>
    <row r="69" spans="1:40" ht="15" customHeight="1" x14ac:dyDescent="0.3">
      <c r="A69" s="311" t="s">
        <v>725</v>
      </c>
      <c r="B69" s="311" t="s">
        <v>786</v>
      </c>
      <c r="C69" s="312">
        <v>31</v>
      </c>
      <c r="D69" s="312">
        <v>31</v>
      </c>
      <c r="E69" s="312">
        <v>31</v>
      </c>
      <c r="F69" s="312">
        <v>31</v>
      </c>
      <c r="G69" s="312">
        <v>31</v>
      </c>
      <c r="H69" s="312">
        <v>31</v>
      </c>
      <c r="I69" s="312">
        <v>31</v>
      </c>
      <c r="J69" s="312">
        <v>31</v>
      </c>
      <c r="K69" s="312">
        <v>31</v>
      </c>
      <c r="L69" s="312">
        <v>31</v>
      </c>
      <c r="M69" s="312">
        <v>31</v>
      </c>
      <c r="N69" s="312">
        <v>31</v>
      </c>
      <c r="O69" s="312">
        <v>31</v>
      </c>
      <c r="P69" s="312">
        <v>31</v>
      </c>
      <c r="Q69" s="312">
        <v>31</v>
      </c>
      <c r="R69" s="312">
        <v>31</v>
      </c>
      <c r="S69" s="312">
        <v>31</v>
      </c>
      <c r="T69" s="312">
        <v>31</v>
      </c>
      <c r="U69" s="312">
        <v>31</v>
      </c>
      <c r="V69" s="312">
        <v>31</v>
      </c>
      <c r="W69" s="248"/>
      <c r="X69" s="248"/>
      <c r="Y69" s="248"/>
      <c r="Z69" s="248"/>
      <c r="AA69" s="248"/>
      <c r="AB69" s="248"/>
      <c r="AC69" s="248"/>
      <c r="AD69" s="248"/>
      <c r="AE69" s="248"/>
      <c r="AF69" s="248"/>
      <c r="AG69" s="248"/>
      <c r="AH69" s="248"/>
      <c r="AI69" s="248"/>
      <c r="AJ69" s="248"/>
      <c r="AK69" s="248"/>
      <c r="AL69" s="248"/>
      <c r="AM69" s="248"/>
      <c r="AN69" s="248"/>
    </row>
    <row r="70" spans="1:40" ht="15" customHeight="1" x14ac:dyDescent="0.3">
      <c r="A70" s="311" t="s">
        <v>725</v>
      </c>
      <c r="B70" s="311" t="s">
        <v>787</v>
      </c>
      <c r="C70" s="312">
        <v>31</v>
      </c>
      <c r="D70" s="312">
        <v>31</v>
      </c>
      <c r="E70" s="312">
        <v>31</v>
      </c>
      <c r="F70" s="312">
        <v>31</v>
      </c>
      <c r="G70" s="312">
        <v>31</v>
      </c>
      <c r="H70" s="312">
        <v>31</v>
      </c>
      <c r="I70" s="312">
        <v>31</v>
      </c>
      <c r="J70" s="312">
        <v>31</v>
      </c>
      <c r="K70" s="312">
        <v>31</v>
      </c>
      <c r="L70" s="312">
        <v>31</v>
      </c>
      <c r="M70" s="312">
        <v>31</v>
      </c>
      <c r="N70" s="312">
        <v>31</v>
      </c>
      <c r="O70" s="312">
        <v>31</v>
      </c>
      <c r="P70" s="312">
        <v>31</v>
      </c>
      <c r="Q70" s="312">
        <v>31</v>
      </c>
      <c r="R70" s="312">
        <v>31</v>
      </c>
      <c r="S70" s="312">
        <v>31</v>
      </c>
      <c r="T70" s="312">
        <v>31</v>
      </c>
      <c r="U70" s="312">
        <v>31</v>
      </c>
      <c r="V70" s="312">
        <v>31</v>
      </c>
      <c r="W70" s="248"/>
      <c r="X70" s="248"/>
      <c r="Y70" s="248"/>
      <c r="Z70" s="248"/>
      <c r="AA70" s="248"/>
      <c r="AB70" s="248"/>
      <c r="AC70" s="248"/>
      <c r="AD70" s="248"/>
      <c r="AE70" s="248"/>
      <c r="AF70" s="248"/>
      <c r="AG70" s="248"/>
      <c r="AH70" s="248"/>
      <c r="AI70" s="248"/>
      <c r="AJ70" s="248"/>
      <c r="AK70" s="248"/>
      <c r="AL70" s="248"/>
      <c r="AM70" s="248"/>
      <c r="AN70" s="248"/>
    </row>
    <row r="71" spans="1:40" ht="15" customHeight="1" x14ac:dyDescent="0.3">
      <c r="A71" s="311" t="s">
        <v>726</v>
      </c>
      <c r="B71" s="311" t="s">
        <v>788</v>
      </c>
      <c r="C71" s="248"/>
      <c r="D71" s="248"/>
      <c r="E71" s="248"/>
      <c r="F71" s="248"/>
      <c r="G71" s="248"/>
      <c r="H71" s="248"/>
      <c r="I71" s="248"/>
      <c r="J71" s="248"/>
      <c r="K71" s="248"/>
      <c r="L71" s="248"/>
      <c r="M71" s="248"/>
      <c r="N71" s="248"/>
      <c r="O71" s="248"/>
      <c r="P71" s="248"/>
      <c r="Q71" s="248"/>
      <c r="R71" s="248"/>
      <c r="S71" s="248"/>
      <c r="T71" s="248"/>
      <c r="U71" s="248"/>
      <c r="V71" s="248"/>
      <c r="W71" s="312">
        <v>69</v>
      </c>
      <c r="X71" s="312">
        <v>65</v>
      </c>
      <c r="Y71" s="312">
        <v>65</v>
      </c>
      <c r="Z71" s="312">
        <v>65</v>
      </c>
      <c r="AA71" s="312">
        <v>65</v>
      </c>
      <c r="AB71" s="312">
        <v>65</v>
      </c>
      <c r="AC71" s="248"/>
      <c r="AD71" s="248"/>
      <c r="AE71" s="248"/>
      <c r="AF71" s="248"/>
      <c r="AG71" s="248"/>
      <c r="AH71" s="248"/>
      <c r="AI71" s="248"/>
      <c r="AJ71" s="248"/>
      <c r="AK71" s="248"/>
      <c r="AL71" s="248"/>
      <c r="AM71" s="248"/>
      <c r="AN71" s="248"/>
    </row>
    <row r="72" spans="1:40" ht="15" customHeight="1" x14ac:dyDescent="0.3">
      <c r="A72" s="311" t="s">
        <v>726</v>
      </c>
      <c r="B72" s="311" t="s">
        <v>789</v>
      </c>
      <c r="C72" s="248"/>
      <c r="D72" s="248"/>
      <c r="E72" s="248"/>
      <c r="F72" s="248"/>
      <c r="G72" s="248"/>
      <c r="H72" s="248"/>
      <c r="I72" s="248"/>
      <c r="J72" s="248"/>
      <c r="K72" s="248"/>
      <c r="L72" s="248"/>
      <c r="M72" s="248"/>
      <c r="N72" s="248"/>
      <c r="O72" s="248"/>
      <c r="P72" s="248"/>
      <c r="Q72" s="248"/>
      <c r="R72" s="248"/>
      <c r="S72" s="248"/>
      <c r="T72" s="248"/>
      <c r="U72" s="248"/>
      <c r="V72" s="248"/>
      <c r="W72" s="312">
        <v>69</v>
      </c>
      <c r="X72" s="312">
        <v>65</v>
      </c>
      <c r="Y72" s="312">
        <v>65</v>
      </c>
      <c r="Z72" s="312">
        <v>65</v>
      </c>
      <c r="AA72" s="312">
        <v>65</v>
      </c>
      <c r="AB72" s="312">
        <v>65</v>
      </c>
      <c r="AC72" s="312">
        <v>65</v>
      </c>
      <c r="AD72" s="312">
        <v>65</v>
      </c>
      <c r="AE72" s="312">
        <v>65</v>
      </c>
      <c r="AF72" s="312">
        <v>65</v>
      </c>
      <c r="AG72" s="312">
        <v>65</v>
      </c>
      <c r="AH72" s="312">
        <v>65</v>
      </c>
      <c r="AI72" s="312">
        <v>65</v>
      </c>
      <c r="AJ72" s="312">
        <v>65</v>
      </c>
      <c r="AK72" s="248"/>
      <c r="AL72" s="248"/>
      <c r="AM72" s="248"/>
      <c r="AN72" s="248"/>
    </row>
    <row r="73" spans="1:40" ht="15" customHeight="1" x14ac:dyDescent="0.3">
      <c r="A73" s="311" t="s">
        <v>726</v>
      </c>
      <c r="B73" s="311" t="s">
        <v>1760</v>
      </c>
      <c r="C73" s="248"/>
      <c r="D73" s="248"/>
      <c r="E73" s="248"/>
      <c r="F73" s="248"/>
      <c r="G73" s="248"/>
      <c r="H73" s="248"/>
      <c r="I73" s="248"/>
      <c r="J73" s="248"/>
      <c r="K73" s="248"/>
      <c r="L73" s="248"/>
      <c r="M73" s="248"/>
      <c r="N73" s="248"/>
      <c r="O73" s="248"/>
      <c r="P73" s="248"/>
      <c r="Q73" s="248"/>
      <c r="R73" s="248"/>
      <c r="S73" s="248"/>
      <c r="T73" s="248"/>
      <c r="U73" s="248"/>
      <c r="V73" s="248"/>
      <c r="W73" s="248"/>
      <c r="X73" s="248"/>
      <c r="Y73" s="248"/>
      <c r="Z73" s="248"/>
      <c r="AA73" s="248"/>
      <c r="AB73" s="248"/>
      <c r="AC73" s="248"/>
      <c r="AD73" s="248"/>
      <c r="AE73" s="248"/>
      <c r="AF73" s="248"/>
      <c r="AG73" s="248"/>
      <c r="AH73" s="248"/>
      <c r="AI73" s="248"/>
      <c r="AJ73" s="312">
        <v>72</v>
      </c>
      <c r="AK73" s="312">
        <v>72</v>
      </c>
      <c r="AL73" s="312">
        <v>73</v>
      </c>
      <c r="AM73" s="312">
        <v>70</v>
      </c>
      <c r="AN73" s="312">
        <v>70</v>
      </c>
    </row>
    <row r="74" spans="1:40" ht="15" customHeight="1" x14ac:dyDescent="0.3">
      <c r="A74" s="311" t="s">
        <v>726</v>
      </c>
      <c r="B74" s="311" t="s">
        <v>786</v>
      </c>
      <c r="C74" s="248"/>
      <c r="D74" s="248"/>
      <c r="E74" s="248"/>
      <c r="F74" s="248"/>
      <c r="G74" s="248"/>
      <c r="H74" s="248"/>
      <c r="I74" s="248"/>
      <c r="J74" s="248"/>
      <c r="K74" s="248"/>
      <c r="L74" s="248"/>
      <c r="M74" s="248"/>
      <c r="N74" s="248"/>
      <c r="O74" s="248"/>
      <c r="P74" s="248"/>
      <c r="Q74" s="248"/>
      <c r="R74" s="248"/>
      <c r="S74" s="248"/>
      <c r="T74" s="248"/>
      <c r="U74" s="248"/>
      <c r="V74" s="312">
        <v>31</v>
      </c>
      <c r="W74" s="312">
        <v>31</v>
      </c>
      <c r="X74" s="248"/>
      <c r="Y74" s="248"/>
      <c r="Z74" s="248"/>
      <c r="AA74" s="248"/>
      <c r="AB74" s="248"/>
      <c r="AC74" s="248"/>
      <c r="AD74" s="248"/>
      <c r="AE74" s="248"/>
      <c r="AF74" s="248"/>
      <c r="AG74" s="248"/>
      <c r="AH74" s="248"/>
      <c r="AI74" s="248"/>
      <c r="AJ74" s="248"/>
      <c r="AK74" s="248"/>
      <c r="AL74" s="248"/>
      <c r="AM74" s="248"/>
      <c r="AN74" s="248"/>
    </row>
    <row r="75" spans="1:40" ht="15" customHeight="1" x14ac:dyDescent="0.3">
      <c r="A75" s="311" t="s">
        <v>726</v>
      </c>
      <c r="B75" s="311" t="s">
        <v>787</v>
      </c>
      <c r="C75" s="248"/>
      <c r="D75" s="248"/>
      <c r="E75" s="248"/>
      <c r="F75" s="248"/>
      <c r="G75" s="248"/>
      <c r="H75" s="248"/>
      <c r="I75" s="248"/>
      <c r="J75" s="248"/>
      <c r="K75" s="248"/>
      <c r="L75" s="248"/>
      <c r="M75" s="248"/>
      <c r="N75" s="248"/>
      <c r="O75" s="248"/>
      <c r="P75" s="248"/>
      <c r="Q75" s="248"/>
      <c r="R75" s="248"/>
      <c r="S75" s="248"/>
      <c r="T75" s="248"/>
      <c r="U75" s="248"/>
      <c r="V75" s="312">
        <v>31</v>
      </c>
      <c r="W75" s="312">
        <v>31</v>
      </c>
      <c r="X75" s="312">
        <v>45</v>
      </c>
      <c r="Y75" s="312">
        <v>49</v>
      </c>
      <c r="Z75" s="312">
        <v>49</v>
      </c>
      <c r="AA75" s="248"/>
      <c r="AB75" s="248"/>
      <c r="AC75" s="248"/>
      <c r="AD75" s="248"/>
      <c r="AE75" s="248"/>
      <c r="AF75" s="248"/>
      <c r="AG75" s="248"/>
      <c r="AH75" s="248"/>
      <c r="AI75" s="248"/>
      <c r="AJ75" s="248"/>
      <c r="AK75" s="248"/>
      <c r="AL75" s="248"/>
      <c r="AM75" s="248"/>
      <c r="AN75" s="248"/>
    </row>
    <row r="76" spans="1:40" ht="15" customHeight="1" x14ac:dyDescent="0.3">
      <c r="A76" s="311" t="s">
        <v>722</v>
      </c>
      <c r="B76" s="311" t="s">
        <v>790</v>
      </c>
      <c r="C76" s="248"/>
      <c r="D76" s="248"/>
      <c r="E76" s="248"/>
      <c r="F76" s="248"/>
      <c r="G76" s="248"/>
      <c r="H76" s="248"/>
      <c r="I76" s="248"/>
      <c r="J76" s="248"/>
      <c r="K76" s="248"/>
      <c r="L76" s="248"/>
      <c r="M76" s="248"/>
      <c r="N76" s="248"/>
      <c r="O76" s="248"/>
      <c r="P76" s="248"/>
      <c r="Q76" s="248"/>
      <c r="R76" s="248"/>
      <c r="S76" s="248"/>
      <c r="T76" s="248"/>
      <c r="U76" s="248"/>
      <c r="V76" s="248"/>
      <c r="W76" s="248"/>
      <c r="X76" s="248"/>
      <c r="Y76" s="248"/>
      <c r="Z76" s="248"/>
      <c r="AA76" s="248"/>
      <c r="AB76" s="248"/>
      <c r="AC76" s="248"/>
      <c r="AD76" s="312">
        <v>67</v>
      </c>
      <c r="AE76" s="312">
        <v>67</v>
      </c>
      <c r="AF76" s="248"/>
      <c r="AG76" s="248"/>
      <c r="AH76" s="248"/>
      <c r="AI76" s="312">
        <v>60</v>
      </c>
      <c r="AJ76" s="312">
        <v>62</v>
      </c>
      <c r="AK76" s="312">
        <v>59</v>
      </c>
      <c r="AL76" s="312">
        <v>59</v>
      </c>
      <c r="AM76" s="312">
        <v>60</v>
      </c>
      <c r="AN76" s="312">
        <v>60</v>
      </c>
    </row>
    <row r="77" spans="1:40" ht="15" customHeight="1" x14ac:dyDescent="0.3">
      <c r="A77" s="311" t="s">
        <v>722</v>
      </c>
      <c r="B77" s="311" t="s">
        <v>791</v>
      </c>
      <c r="C77" s="248"/>
      <c r="D77" s="248"/>
      <c r="E77" s="248"/>
      <c r="F77" s="248"/>
      <c r="G77" s="248"/>
      <c r="H77" s="248"/>
      <c r="I77" s="248"/>
      <c r="J77" s="248"/>
      <c r="K77" s="248"/>
      <c r="L77" s="248"/>
      <c r="M77" s="248"/>
      <c r="N77" s="312">
        <v>80</v>
      </c>
      <c r="O77" s="312">
        <v>80</v>
      </c>
      <c r="P77" s="312">
        <v>80</v>
      </c>
      <c r="Q77" s="312">
        <v>80</v>
      </c>
      <c r="R77" s="312">
        <v>80</v>
      </c>
      <c r="S77" s="312">
        <v>80</v>
      </c>
      <c r="T77" s="312">
        <v>80</v>
      </c>
      <c r="U77" s="312">
        <v>80</v>
      </c>
      <c r="V77" s="312">
        <v>80</v>
      </c>
      <c r="W77" s="312">
        <v>80</v>
      </c>
      <c r="X77" s="312">
        <v>79</v>
      </c>
      <c r="Y77" s="312">
        <v>78</v>
      </c>
      <c r="Z77" s="312">
        <v>75</v>
      </c>
      <c r="AA77" s="312">
        <v>74</v>
      </c>
      <c r="AB77" s="312">
        <v>77</v>
      </c>
      <c r="AC77" s="312">
        <v>78</v>
      </c>
      <c r="AD77" s="312">
        <v>83</v>
      </c>
      <c r="AE77" s="248"/>
      <c r="AF77" s="248"/>
      <c r="AG77" s="248"/>
      <c r="AH77" s="248"/>
      <c r="AI77" s="248"/>
      <c r="AJ77" s="248"/>
      <c r="AK77" s="248"/>
      <c r="AL77" s="248"/>
      <c r="AM77" s="248"/>
      <c r="AN77" s="248"/>
    </row>
    <row r="78" spans="1:40" ht="15" customHeight="1" x14ac:dyDescent="0.3">
      <c r="A78" s="311" t="s">
        <v>722</v>
      </c>
      <c r="B78" s="311" t="s">
        <v>771</v>
      </c>
      <c r="C78" s="312">
        <v>75</v>
      </c>
      <c r="D78" s="312">
        <v>75</v>
      </c>
      <c r="E78" s="312">
        <v>75</v>
      </c>
      <c r="F78" s="312">
        <v>75</v>
      </c>
      <c r="G78" s="312">
        <v>75</v>
      </c>
      <c r="H78" s="312">
        <v>75</v>
      </c>
      <c r="I78" s="312">
        <v>75</v>
      </c>
      <c r="J78" s="312">
        <v>75</v>
      </c>
      <c r="K78" s="312">
        <v>75</v>
      </c>
      <c r="L78" s="312">
        <v>75</v>
      </c>
      <c r="M78" s="312">
        <v>75</v>
      </c>
      <c r="N78" s="312">
        <v>75</v>
      </c>
      <c r="O78" s="248"/>
      <c r="P78" s="248"/>
      <c r="Q78" s="248"/>
      <c r="R78" s="248"/>
      <c r="S78" s="248"/>
      <c r="T78" s="248"/>
      <c r="U78" s="248"/>
      <c r="V78" s="248"/>
      <c r="W78" s="248"/>
      <c r="X78" s="248"/>
      <c r="Y78" s="248"/>
      <c r="Z78" s="248"/>
      <c r="AA78" s="248"/>
      <c r="AB78" s="248"/>
      <c r="AC78" s="248"/>
      <c r="AD78" s="248"/>
      <c r="AE78" s="248"/>
      <c r="AF78" s="248"/>
      <c r="AG78" s="248"/>
      <c r="AH78" s="248"/>
      <c r="AI78" s="248"/>
      <c r="AJ78" s="248"/>
      <c r="AK78" s="248"/>
      <c r="AL78" s="248"/>
      <c r="AM78" s="248"/>
      <c r="AN78" s="248"/>
    </row>
    <row r="79" spans="1:40" ht="15" customHeight="1" x14ac:dyDescent="0.3">
      <c r="A79" s="311" t="s">
        <v>722</v>
      </c>
      <c r="B79" s="311" t="s">
        <v>792</v>
      </c>
      <c r="C79" s="248"/>
      <c r="D79" s="248"/>
      <c r="E79" s="248"/>
      <c r="F79" s="248"/>
      <c r="G79" s="248"/>
      <c r="H79" s="248"/>
      <c r="I79" s="248"/>
      <c r="J79" s="248"/>
      <c r="K79" s="248"/>
      <c r="L79" s="248"/>
      <c r="M79" s="248"/>
      <c r="N79" s="312">
        <v>80</v>
      </c>
      <c r="O79" s="312">
        <v>80</v>
      </c>
      <c r="P79" s="312">
        <v>80</v>
      </c>
      <c r="Q79" s="312">
        <v>85</v>
      </c>
      <c r="R79" s="248"/>
      <c r="S79" s="248"/>
      <c r="T79" s="248"/>
      <c r="U79" s="248"/>
      <c r="V79" s="248"/>
      <c r="W79" s="248"/>
      <c r="X79" s="248"/>
      <c r="Y79" s="248"/>
      <c r="Z79" s="248"/>
      <c r="AA79" s="248"/>
      <c r="AB79" s="248"/>
      <c r="AC79" s="248"/>
      <c r="AD79" s="248"/>
      <c r="AE79" s="248"/>
      <c r="AF79" s="248"/>
      <c r="AG79" s="248"/>
      <c r="AH79" s="248"/>
      <c r="AI79" s="248"/>
      <c r="AJ79" s="248"/>
      <c r="AK79" s="248"/>
      <c r="AL79" s="248"/>
      <c r="AM79" s="248"/>
      <c r="AN79" s="248"/>
    </row>
    <row r="80" spans="1:40" ht="15" customHeight="1" x14ac:dyDescent="0.3">
      <c r="A80" s="311" t="s">
        <v>722</v>
      </c>
      <c r="B80" s="311" t="s">
        <v>793</v>
      </c>
      <c r="C80" s="248"/>
      <c r="D80" s="248"/>
      <c r="E80" s="248"/>
      <c r="F80" s="248"/>
      <c r="G80" s="248"/>
      <c r="H80" s="248"/>
      <c r="I80" s="248"/>
      <c r="J80" s="248"/>
      <c r="K80" s="248"/>
      <c r="L80" s="248"/>
      <c r="M80" s="248"/>
      <c r="N80" s="248"/>
      <c r="O80" s="248"/>
      <c r="P80" s="248"/>
      <c r="Q80" s="248"/>
      <c r="R80" s="248"/>
      <c r="S80" s="248"/>
      <c r="T80" s="248"/>
      <c r="U80" s="248"/>
      <c r="V80" s="248"/>
      <c r="W80" s="248"/>
      <c r="X80" s="248"/>
      <c r="Y80" s="248"/>
      <c r="Z80" s="248"/>
      <c r="AA80" s="248"/>
      <c r="AB80" s="248"/>
      <c r="AC80" s="248"/>
      <c r="AD80" s="312">
        <v>60</v>
      </c>
      <c r="AE80" s="312">
        <v>56</v>
      </c>
      <c r="AF80" s="312">
        <v>58</v>
      </c>
      <c r="AG80" s="312">
        <v>55</v>
      </c>
      <c r="AH80" s="312">
        <v>53</v>
      </c>
      <c r="AI80" s="312">
        <v>54</v>
      </c>
      <c r="AJ80" s="312">
        <v>54</v>
      </c>
      <c r="AK80" s="312">
        <v>54</v>
      </c>
      <c r="AL80" s="312">
        <v>55</v>
      </c>
      <c r="AM80" s="312">
        <v>55</v>
      </c>
      <c r="AN80" s="312">
        <v>55</v>
      </c>
    </row>
    <row r="81" spans="1:40" ht="15" customHeight="1" x14ac:dyDescent="0.3">
      <c r="A81" s="311" t="s">
        <v>722</v>
      </c>
      <c r="B81" s="311" t="s">
        <v>772</v>
      </c>
      <c r="C81" s="312">
        <v>75</v>
      </c>
      <c r="D81" s="312">
        <v>75</v>
      </c>
      <c r="E81" s="312">
        <v>75</v>
      </c>
      <c r="F81" s="312">
        <v>75</v>
      </c>
      <c r="G81" s="312">
        <v>75</v>
      </c>
      <c r="H81" s="312">
        <v>75</v>
      </c>
      <c r="I81" s="312">
        <v>75</v>
      </c>
      <c r="J81" s="312">
        <v>75</v>
      </c>
      <c r="K81" s="312">
        <v>75</v>
      </c>
      <c r="L81" s="312">
        <v>75</v>
      </c>
      <c r="M81" s="312">
        <v>75</v>
      </c>
      <c r="N81" s="312">
        <v>75</v>
      </c>
      <c r="O81" s="248"/>
      <c r="P81" s="248"/>
      <c r="Q81" s="248"/>
      <c r="R81" s="248"/>
      <c r="S81" s="248"/>
      <c r="T81" s="248"/>
      <c r="U81" s="248"/>
      <c r="V81" s="248"/>
      <c r="W81" s="248"/>
      <c r="X81" s="248"/>
      <c r="Y81" s="248"/>
      <c r="Z81" s="248"/>
      <c r="AA81" s="248"/>
      <c r="AB81" s="248"/>
      <c r="AC81" s="248"/>
      <c r="AD81" s="248"/>
      <c r="AE81" s="248"/>
      <c r="AF81" s="248"/>
      <c r="AG81" s="248"/>
      <c r="AH81" s="248"/>
      <c r="AI81" s="248"/>
      <c r="AJ81" s="248"/>
      <c r="AK81" s="248"/>
      <c r="AL81" s="248"/>
      <c r="AM81" s="248"/>
      <c r="AN81" s="248"/>
    </row>
    <row r="82" spans="1:40" ht="15" customHeight="1" x14ac:dyDescent="0.3">
      <c r="A82" s="311" t="s">
        <v>722</v>
      </c>
      <c r="B82" s="311" t="s">
        <v>794</v>
      </c>
      <c r="C82" s="248"/>
      <c r="D82" s="248"/>
      <c r="E82" s="248"/>
      <c r="F82" s="248"/>
      <c r="G82" s="248"/>
      <c r="H82" s="248"/>
      <c r="I82" s="248"/>
      <c r="J82" s="248"/>
      <c r="K82" s="248"/>
      <c r="L82" s="248"/>
      <c r="M82" s="248"/>
      <c r="N82" s="312">
        <v>80</v>
      </c>
      <c r="O82" s="312">
        <v>80</v>
      </c>
      <c r="P82" s="312">
        <v>80</v>
      </c>
      <c r="Q82" s="312">
        <v>85</v>
      </c>
      <c r="R82" s="248"/>
      <c r="S82" s="248"/>
      <c r="T82" s="248"/>
      <c r="U82" s="248"/>
      <c r="V82" s="248"/>
      <c r="W82" s="248"/>
      <c r="X82" s="248"/>
      <c r="Y82" s="248"/>
      <c r="Z82" s="248"/>
      <c r="AA82" s="248"/>
      <c r="AB82" s="248"/>
      <c r="AC82" s="248"/>
      <c r="AD82" s="248"/>
      <c r="AE82" s="248"/>
      <c r="AF82" s="248"/>
      <c r="AG82" s="248"/>
      <c r="AH82" s="248"/>
      <c r="AI82" s="248"/>
      <c r="AJ82" s="248"/>
      <c r="AK82" s="248"/>
      <c r="AL82" s="248"/>
      <c r="AM82" s="248"/>
      <c r="AN82" s="248"/>
    </row>
    <row r="83" spans="1:40" ht="15" customHeight="1" x14ac:dyDescent="0.3">
      <c r="A83" s="311" t="s">
        <v>722</v>
      </c>
      <c r="B83" s="311" t="s">
        <v>795</v>
      </c>
      <c r="C83" s="312">
        <v>85</v>
      </c>
      <c r="D83" s="312">
        <v>85</v>
      </c>
      <c r="E83" s="312">
        <v>85</v>
      </c>
      <c r="F83" s="312">
        <v>85</v>
      </c>
      <c r="G83" s="312">
        <v>85</v>
      </c>
      <c r="H83" s="312">
        <v>85</v>
      </c>
      <c r="I83" s="312">
        <v>85</v>
      </c>
      <c r="J83" s="312">
        <v>85</v>
      </c>
      <c r="K83" s="312">
        <v>85</v>
      </c>
      <c r="L83" s="312">
        <v>85</v>
      </c>
      <c r="M83" s="312">
        <v>85</v>
      </c>
      <c r="N83" s="312">
        <v>85</v>
      </c>
      <c r="O83" s="248"/>
      <c r="P83" s="248"/>
      <c r="Q83" s="248"/>
      <c r="R83" s="248"/>
      <c r="S83" s="248"/>
      <c r="T83" s="248"/>
      <c r="U83" s="248"/>
      <c r="V83" s="248"/>
      <c r="W83" s="248"/>
      <c r="X83" s="248"/>
      <c r="Y83" s="248"/>
      <c r="Z83" s="248"/>
      <c r="AA83" s="248"/>
      <c r="AB83" s="248"/>
      <c r="AC83" s="248"/>
      <c r="AD83" s="248"/>
      <c r="AE83" s="248"/>
      <c r="AF83" s="248"/>
      <c r="AG83" s="248"/>
      <c r="AH83" s="248"/>
      <c r="AI83" s="248"/>
      <c r="AJ83" s="248"/>
      <c r="AK83" s="248"/>
      <c r="AL83" s="248"/>
      <c r="AM83" s="248"/>
      <c r="AN83" s="248"/>
    </row>
    <row r="84" spans="1:40" ht="15" customHeight="1" x14ac:dyDescent="0.3">
      <c r="A84" s="311" t="s">
        <v>722</v>
      </c>
      <c r="B84" s="311" t="s">
        <v>796</v>
      </c>
      <c r="C84" s="248"/>
      <c r="D84" s="248"/>
      <c r="E84" s="248"/>
      <c r="F84" s="248"/>
      <c r="G84" s="248"/>
      <c r="H84" s="248"/>
      <c r="I84" s="248"/>
      <c r="J84" s="248"/>
      <c r="K84" s="248"/>
      <c r="L84" s="248"/>
      <c r="M84" s="248"/>
      <c r="N84" s="312">
        <v>80</v>
      </c>
      <c r="O84" s="312">
        <v>80</v>
      </c>
      <c r="P84" s="312">
        <v>80</v>
      </c>
      <c r="Q84" s="312">
        <v>80</v>
      </c>
      <c r="R84" s="312">
        <v>80</v>
      </c>
      <c r="S84" s="312">
        <v>80</v>
      </c>
      <c r="T84" s="312">
        <v>80</v>
      </c>
      <c r="U84" s="312">
        <v>80</v>
      </c>
      <c r="V84" s="312">
        <v>80</v>
      </c>
      <c r="W84" s="312">
        <v>80</v>
      </c>
      <c r="X84" s="312">
        <v>79</v>
      </c>
      <c r="Y84" s="312">
        <v>78</v>
      </c>
      <c r="Z84" s="312">
        <v>75</v>
      </c>
      <c r="AA84" s="312">
        <v>74</v>
      </c>
      <c r="AB84" s="312">
        <v>77</v>
      </c>
      <c r="AC84" s="312">
        <v>78</v>
      </c>
      <c r="AD84" s="312">
        <v>83</v>
      </c>
      <c r="AE84" s="248"/>
      <c r="AF84" s="248"/>
      <c r="AG84" s="248"/>
      <c r="AH84" s="248"/>
      <c r="AI84" s="248"/>
      <c r="AJ84" s="248"/>
      <c r="AK84" s="248"/>
      <c r="AL84" s="248"/>
      <c r="AM84" s="248"/>
      <c r="AN84" s="248"/>
    </row>
    <row r="85" spans="1:40" ht="15" customHeight="1" x14ac:dyDescent="0.3">
      <c r="A85" s="311" t="s">
        <v>723</v>
      </c>
      <c r="B85" s="311" t="s">
        <v>790</v>
      </c>
      <c r="C85" s="248"/>
      <c r="D85" s="248"/>
      <c r="E85" s="248"/>
      <c r="F85" s="248"/>
      <c r="G85" s="248"/>
      <c r="H85" s="248"/>
      <c r="I85" s="248"/>
      <c r="J85" s="248"/>
      <c r="K85" s="248"/>
      <c r="L85" s="248"/>
      <c r="M85" s="248"/>
      <c r="N85" s="248"/>
      <c r="O85" s="248"/>
      <c r="P85" s="248"/>
      <c r="Q85" s="248"/>
      <c r="R85" s="248"/>
      <c r="S85" s="248"/>
      <c r="T85" s="248"/>
      <c r="U85" s="248"/>
      <c r="V85" s="248"/>
      <c r="W85" s="248"/>
      <c r="X85" s="248"/>
      <c r="Y85" s="248"/>
      <c r="Z85" s="248"/>
      <c r="AA85" s="248"/>
      <c r="AB85" s="248"/>
      <c r="AC85" s="248"/>
      <c r="AD85" s="312">
        <v>69</v>
      </c>
      <c r="AE85" s="312">
        <v>68</v>
      </c>
      <c r="AF85" s="312">
        <v>61</v>
      </c>
      <c r="AG85" s="312">
        <v>65</v>
      </c>
      <c r="AH85" s="312">
        <v>68</v>
      </c>
      <c r="AI85" s="312">
        <v>61</v>
      </c>
      <c r="AJ85" s="312">
        <v>62</v>
      </c>
      <c r="AK85" s="312">
        <v>60</v>
      </c>
      <c r="AL85" s="312">
        <v>57</v>
      </c>
      <c r="AM85" s="312">
        <v>56</v>
      </c>
      <c r="AN85" s="312">
        <v>56</v>
      </c>
    </row>
    <row r="86" spans="1:40" ht="15" customHeight="1" x14ac:dyDescent="0.3">
      <c r="A86" s="311" t="s">
        <v>723</v>
      </c>
      <c r="B86" s="311" t="s">
        <v>797</v>
      </c>
      <c r="C86" s="248"/>
      <c r="D86" s="248"/>
      <c r="E86" s="248"/>
      <c r="F86" s="248"/>
      <c r="G86" s="248"/>
      <c r="H86" s="248"/>
      <c r="I86" s="248"/>
      <c r="J86" s="248"/>
      <c r="K86" s="248"/>
      <c r="L86" s="248"/>
      <c r="M86" s="248"/>
      <c r="N86" s="248"/>
      <c r="O86" s="248"/>
      <c r="P86" s="248"/>
      <c r="Q86" s="312">
        <v>90</v>
      </c>
      <c r="R86" s="312">
        <v>85</v>
      </c>
      <c r="S86" s="312">
        <v>85</v>
      </c>
      <c r="T86" s="312">
        <v>85</v>
      </c>
      <c r="U86" s="312">
        <v>85</v>
      </c>
      <c r="V86" s="312">
        <v>85</v>
      </c>
      <c r="W86" s="312">
        <v>85</v>
      </c>
      <c r="X86" s="248"/>
      <c r="Y86" s="248"/>
      <c r="Z86" s="248"/>
      <c r="AA86" s="248"/>
      <c r="AB86" s="248"/>
      <c r="AC86" s="248"/>
      <c r="AD86" s="248"/>
      <c r="AE86" s="248"/>
      <c r="AF86" s="248"/>
      <c r="AG86" s="248"/>
      <c r="AH86" s="248"/>
      <c r="AI86" s="248"/>
      <c r="AJ86" s="248"/>
      <c r="AK86" s="248"/>
      <c r="AL86" s="248"/>
      <c r="AM86" s="248"/>
      <c r="AN86" s="248"/>
    </row>
    <row r="87" spans="1:40" ht="15" customHeight="1" x14ac:dyDescent="0.3">
      <c r="A87" s="311" t="s">
        <v>723</v>
      </c>
      <c r="B87" s="311" t="s">
        <v>791</v>
      </c>
      <c r="C87" s="248"/>
      <c r="D87" s="248"/>
      <c r="E87" s="248"/>
      <c r="F87" s="248"/>
      <c r="G87" s="248"/>
      <c r="H87" s="248"/>
      <c r="I87" s="248"/>
      <c r="J87" s="248"/>
      <c r="K87" s="248"/>
      <c r="L87" s="248"/>
      <c r="M87" s="248"/>
      <c r="N87" s="248"/>
      <c r="O87" s="248"/>
      <c r="P87" s="248"/>
      <c r="Q87" s="248"/>
      <c r="R87" s="248"/>
      <c r="S87" s="248"/>
      <c r="T87" s="312">
        <v>75</v>
      </c>
      <c r="U87" s="312">
        <v>75</v>
      </c>
      <c r="V87" s="312">
        <v>75</v>
      </c>
      <c r="W87" s="312">
        <v>75</v>
      </c>
      <c r="X87" s="312">
        <v>69</v>
      </c>
      <c r="Y87" s="312">
        <v>69</v>
      </c>
      <c r="Z87" s="312">
        <v>69</v>
      </c>
      <c r="AA87" s="312">
        <v>68</v>
      </c>
      <c r="AB87" s="312">
        <v>71</v>
      </c>
      <c r="AC87" s="312">
        <v>70</v>
      </c>
      <c r="AD87" s="312">
        <v>73</v>
      </c>
      <c r="AE87" s="248"/>
      <c r="AF87" s="248"/>
      <c r="AG87" s="248"/>
      <c r="AH87" s="248"/>
      <c r="AI87" s="248"/>
      <c r="AJ87" s="248"/>
      <c r="AK87" s="248"/>
      <c r="AL87" s="248"/>
      <c r="AM87" s="248"/>
      <c r="AN87" s="248"/>
    </row>
    <row r="88" spans="1:40" ht="15" customHeight="1" x14ac:dyDescent="0.3">
      <c r="A88" s="311" t="s">
        <v>723</v>
      </c>
      <c r="B88" s="311" t="s">
        <v>793</v>
      </c>
      <c r="C88" s="248"/>
      <c r="D88" s="248"/>
      <c r="E88" s="248"/>
      <c r="F88" s="248"/>
      <c r="G88" s="248"/>
      <c r="H88" s="248"/>
      <c r="I88" s="248"/>
      <c r="J88" s="248"/>
      <c r="K88" s="248"/>
      <c r="L88" s="248"/>
      <c r="M88" s="248"/>
      <c r="N88" s="248"/>
      <c r="O88" s="248"/>
      <c r="P88" s="248"/>
      <c r="Q88" s="312">
        <v>90</v>
      </c>
      <c r="R88" s="312">
        <v>85</v>
      </c>
      <c r="S88" s="312">
        <v>85</v>
      </c>
      <c r="T88" s="312">
        <v>85</v>
      </c>
      <c r="U88" s="312">
        <v>85</v>
      </c>
      <c r="V88" s="312">
        <v>85</v>
      </c>
      <c r="W88" s="312">
        <v>85</v>
      </c>
      <c r="X88" s="312">
        <v>67</v>
      </c>
      <c r="Y88" s="312">
        <v>67</v>
      </c>
      <c r="Z88" s="312">
        <v>67</v>
      </c>
      <c r="AA88" s="312">
        <v>64</v>
      </c>
      <c r="AB88" s="312">
        <v>65</v>
      </c>
      <c r="AC88" s="312">
        <v>62</v>
      </c>
      <c r="AD88" s="312">
        <v>64</v>
      </c>
      <c r="AE88" s="312">
        <v>59</v>
      </c>
      <c r="AF88" s="312">
        <v>59</v>
      </c>
      <c r="AG88" s="312">
        <v>58</v>
      </c>
      <c r="AH88" s="312">
        <v>56</v>
      </c>
      <c r="AI88" s="312">
        <v>58</v>
      </c>
      <c r="AJ88" s="312">
        <v>57</v>
      </c>
      <c r="AK88" s="312">
        <v>61</v>
      </c>
      <c r="AL88" s="312">
        <v>56</v>
      </c>
      <c r="AM88" s="312">
        <v>67</v>
      </c>
      <c r="AN88" s="312">
        <v>67</v>
      </c>
    </row>
    <row r="89" spans="1:40" ht="15" customHeight="1" x14ac:dyDescent="0.3">
      <c r="A89" s="311" t="s">
        <v>723</v>
      </c>
      <c r="B89" s="311" t="s">
        <v>796</v>
      </c>
      <c r="C89" s="248"/>
      <c r="D89" s="248"/>
      <c r="E89" s="248"/>
      <c r="F89" s="248"/>
      <c r="G89" s="248"/>
      <c r="H89" s="248"/>
      <c r="I89" s="248"/>
      <c r="J89" s="248"/>
      <c r="K89" s="248"/>
      <c r="L89" s="248"/>
      <c r="M89" s="248"/>
      <c r="N89" s="248"/>
      <c r="O89" s="248"/>
      <c r="P89" s="248"/>
      <c r="Q89" s="248"/>
      <c r="R89" s="248"/>
      <c r="S89" s="248"/>
      <c r="T89" s="312">
        <v>75</v>
      </c>
      <c r="U89" s="312">
        <v>75</v>
      </c>
      <c r="V89" s="312">
        <v>75</v>
      </c>
      <c r="W89" s="312">
        <v>75</v>
      </c>
      <c r="X89" s="312">
        <v>69</v>
      </c>
      <c r="Y89" s="312">
        <v>69</v>
      </c>
      <c r="Z89" s="312">
        <v>69</v>
      </c>
      <c r="AA89" s="312">
        <v>68</v>
      </c>
      <c r="AB89" s="312">
        <v>71</v>
      </c>
      <c r="AC89" s="312">
        <v>70</v>
      </c>
      <c r="AD89" s="312">
        <v>73</v>
      </c>
      <c r="AE89" s="248"/>
      <c r="AF89" s="248"/>
      <c r="AG89" s="248"/>
      <c r="AH89" s="248"/>
      <c r="AI89" s="248"/>
      <c r="AJ89" s="248"/>
      <c r="AK89" s="248"/>
      <c r="AL89" s="248"/>
      <c r="AM89" s="248"/>
      <c r="AN89" s="248"/>
    </row>
    <row r="90" spans="1:40" ht="15" customHeight="1" x14ac:dyDescent="0.3">
      <c r="A90" s="311" t="s">
        <v>1310</v>
      </c>
      <c r="B90" s="311" t="s">
        <v>1311</v>
      </c>
      <c r="C90" s="248"/>
      <c r="D90" s="248"/>
      <c r="E90" s="248"/>
      <c r="F90" s="248"/>
      <c r="G90" s="248"/>
      <c r="H90" s="248"/>
      <c r="I90" s="248"/>
      <c r="J90" s="248"/>
      <c r="K90" s="248"/>
      <c r="L90" s="248"/>
      <c r="M90" s="248"/>
      <c r="N90" s="248"/>
      <c r="O90" s="248"/>
      <c r="P90" s="248"/>
      <c r="Q90" s="248"/>
      <c r="R90" s="248"/>
      <c r="S90" s="248"/>
      <c r="T90" s="248"/>
      <c r="U90" s="248"/>
      <c r="V90" s="248"/>
      <c r="W90" s="248"/>
      <c r="X90" s="248"/>
      <c r="Y90" s="248"/>
      <c r="Z90" s="248"/>
      <c r="AA90" s="248"/>
      <c r="AB90" s="248"/>
      <c r="AC90" s="248"/>
      <c r="AD90" s="248"/>
      <c r="AE90" s="312">
        <v>61</v>
      </c>
      <c r="AF90" s="312">
        <v>61</v>
      </c>
      <c r="AG90" s="312">
        <v>61</v>
      </c>
      <c r="AH90" s="312">
        <v>61</v>
      </c>
      <c r="AI90" s="312">
        <v>61</v>
      </c>
      <c r="AJ90" s="312">
        <v>61</v>
      </c>
      <c r="AK90" s="312">
        <v>61</v>
      </c>
      <c r="AL90" s="312">
        <v>61</v>
      </c>
      <c r="AM90" s="312">
        <v>61</v>
      </c>
      <c r="AN90" s="312">
        <v>61</v>
      </c>
    </row>
    <row r="91" spans="1:40" ht="15" customHeight="1" x14ac:dyDescent="0.3">
      <c r="A91" s="311" t="s">
        <v>1310</v>
      </c>
      <c r="B91" s="311" t="s">
        <v>1312</v>
      </c>
      <c r="C91" s="248"/>
      <c r="D91" s="248"/>
      <c r="E91" s="248"/>
      <c r="F91" s="248"/>
      <c r="G91" s="248"/>
      <c r="H91" s="248"/>
      <c r="I91" s="248"/>
      <c r="J91" s="248"/>
      <c r="K91" s="248"/>
      <c r="L91" s="248"/>
      <c r="M91" s="248"/>
      <c r="N91" s="248"/>
      <c r="O91" s="248"/>
      <c r="P91" s="248"/>
      <c r="Q91" s="312">
        <v>61</v>
      </c>
      <c r="R91" s="312">
        <v>61</v>
      </c>
      <c r="S91" s="312">
        <v>61</v>
      </c>
      <c r="T91" s="312">
        <v>61</v>
      </c>
      <c r="U91" s="312">
        <v>61</v>
      </c>
      <c r="V91" s="312">
        <v>61</v>
      </c>
      <c r="W91" s="312">
        <v>61</v>
      </c>
      <c r="X91" s="312">
        <v>61</v>
      </c>
      <c r="Y91" s="312">
        <v>61</v>
      </c>
      <c r="Z91" s="312">
        <v>61</v>
      </c>
      <c r="AA91" s="312">
        <v>61</v>
      </c>
      <c r="AB91" s="312">
        <v>61</v>
      </c>
      <c r="AC91" s="312">
        <v>61</v>
      </c>
      <c r="AD91" s="312">
        <v>61</v>
      </c>
      <c r="AE91" s="312">
        <v>61</v>
      </c>
      <c r="AF91" s="312">
        <v>61</v>
      </c>
      <c r="AG91" s="312">
        <v>61</v>
      </c>
      <c r="AH91" s="312">
        <v>61</v>
      </c>
      <c r="AI91" s="312">
        <v>61</v>
      </c>
      <c r="AJ91" s="312">
        <v>61</v>
      </c>
      <c r="AK91" s="312">
        <v>61</v>
      </c>
      <c r="AL91" s="312">
        <v>61</v>
      </c>
      <c r="AM91" s="312">
        <v>61</v>
      </c>
      <c r="AN91" s="312">
        <v>61</v>
      </c>
    </row>
    <row r="92" spans="1:40" ht="15" customHeight="1" x14ac:dyDescent="0.3">
      <c r="A92" s="311" t="s">
        <v>1310</v>
      </c>
      <c r="B92" s="311" t="s">
        <v>1313</v>
      </c>
      <c r="C92" s="312">
        <v>70</v>
      </c>
      <c r="D92" s="312">
        <v>70</v>
      </c>
      <c r="E92" s="312">
        <v>70</v>
      </c>
      <c r="F92" s="312">
        <v>70</v>
      </c>
      <c r="G92" s="312">
        <v>70</v>
      </c>
      <c r="H92" s="312">
        <v>70</v>
      </c>
      <c r="I92" s="312">
        <v>70</v>
      </c>
      <c r="J92" s="312">
        <v>70</v>
      </c>
      <c r="K92" s="312">
        <v>70</v>
      </c>
      <c r="L92" s="312">
        <v>70</v>
      </c>
      <c r="M92" s="312">
        <v>70</v>
      </c>
      <c r="N92" s="312">
        <v>70</v>
      </c>
      <c r="O92" s="312">
        <v>70</v>
      </c>
      <c r="P92" s="312">
        <v>70</v>
      </c>
      <c r="Q92" s="312">
        <v>70</v>
      </c>
      <c r="R92" s="248"/>
      <c r="S92" s="248"/>
      <c r="T92" s="248"/>
      <c r="U92" s="248"/>
      <c r="V92" s="248"/>
      <c r="W92" s="248"/>
      <c r="X92" s="248"/>
      <c r="Y92" s="248"/>
      <c r="Z92" s="248"/>
      <c r="AA92" s="248"/>
      <c r="AB92" s="248"/>
      <c r="AC92" s="248"/>
      <c r="AD92" s="248"/>
      <c r="AE92" s="248"/>
      <c r="AF92" s="248"/>
      <c r="AG92" s="248"/>
      <c r="AH92" s="248"/>
      <c r="AI92" s="248"/>
      <c r="AJ92" s="248"/>
      <c r="AK92" s="248"/>
      <c r="AL92" s="248"/>
      <c r="AM92" s="248"/>
      <c r="AN92" s="248"/>
    </row>
    <row r="93" spans="1:40" ht="15" customHeight="1" x14ac:dyDescent="0.3">
      <c r="A93" s="311" t="s">
        <v>728</v>
      </c>
      <c r="B93" s="311" t="s">
        <v>798</v>
      </c>
      <c r="C93" s="312">
        <v>80</v>
      </c>
      <c r="D93" s="312">
        <v>80</v>
      </c>
      <c r="E93" s="312">
        <v>80</v>
      </c>
      <c r="F93" s="312">
        <v>80</v>
      </c>
      <c r="G93" s="312">
        <v>80</v>
      </c>
      <c r="H93" s="312">
        <v>80</v>
      </c>
      <c r="I93" s="312">
        <v>80</v>
      </c>
      <c r="J93" s="312">
        <v>80</v>
      </c>
      <c r="K93" s="312">
        <v>80</v>
      </c>
      <c r="L93" s="312">
        <v>80</v>
      </c>
      <c r="M93" s="312">
        <v>80</v>
      </c>
      <c r="N93" s="312">
        <v>80</v>
      </c>
      <c r="O93" s="312">
        <v>80</v>
      </c>
      <c r="P93" s="312">
        <v>80</v>
      </c>
      <c r="Q93" s="312">
        <v>80</v>
      </c>
      <c r="R93" s="312">
        <v>80</v>
      </c>
      <c r="S93" s="312">
        <v>80</v>
      </c>
      <c r="T93" s="312">
        <v>80</v>
      </c>
      <c r="U93" s="312">
        <v>80</v>
      </c>
      <c r="V93" s="312">
        <v>80</v>
      </c>
      <c r="W93" s="312">
        <v>80</v>
      </c>
      <c r="X93" s="312">
        <v>80</v>
      </c>
      <c r="Y93" s="312">
        <v>80</v>
      </c>
      <c r="Z93" s="312">
        <v>80</v>
      </c>
      <c r="AA93" s="312">
        <v>80</v>
      </c>
      <c r="AB93" s="312">
        <v>80</v>
      </c>
      <c r="AC93" s="312">
        <v>80</v>
      </c>
      <c r="AD93" s="312">
        <v>80</v>
      </c>
      <c r="AE93" s="312">
        <v>80</v>
      </c>
      <c r="AF93" s="248"/>
      <c r="AG93" s="248"/>
      <c r="AH93" s="248"/>
      <c r="AI93" s="248"/>
      <c r="AJ93" s="248"/>
      <c r="AK93" s="248"/>
      <c r="AL93" s="248"/>
      <c r="AM93" s="248"/>
      <c r="AN93" s="248"/>
    </row>
    <row r="94" spans="1:40" ht="15" customHeight="1" x14ac:dyDescent="0.3">
      <c r="A94" s="311" t="s">
        <v>728</v>
      </c>
      <c r="B94" s="311" t="s">
        <v>799</v>
      </c>
      <c r="C94" s="248"/>
      <c r="D94" s="248"/>
      <c r="E94" s="248"/>
      <c r="F94" s="248"/>
      <c r="G94" s="248"/>
      <c r="H94" s="248"/>
      <c r="I94" s="248"/>
      <c r="J94" s="248"/>
      <c r="K94" s="248"/>
      <c r="L94" s="248"/>
      <c r="M94" s="248"/>
      <c r="N94" s="248"/>
      <c r="O94" s="248"/>
      <c r="P94" s="248"/>
      <c r="Q94" s="248"/>
      <c r="R94" s="248"/>
      <c r="S94" s="248"/>
      <c r="T94" s="248"/>
      <c r="U94" s="248"/>
      <c r="V94" s="248"/>
      <c r="W94" s="248"/>
      <c r="X94" s="248"/>
      <c r="Y94" s="248"/>
      <c r="Z94" s="248"/>
      <c r="AA94" s="248"/>
      <c r="AB94" s="248"/>
      <c r="AC94" s="248"/>
      <c r="AD94" s="312">
        <v>89</v>
      </c>
      <c r="AE94" s="312">
        <v>89</v>
      </c>
      <c r="AF94" s="312">
        <v>89</v>
      </c>
      <c r="AG94" s="312">
        <v>89</v>
      </c>
      <c r="AH94" s="312">
        <v>89</v>
      </c>
      <c r="AI94" s="312">
        <v>89</v>
      </c>
      <c r="AJ94" s="312">
        <v>89</v>
      </c>
      <c r="AK94" s="312">
        <v>89</v>
      </c>
      <c r="AL94" s="312">
        <v>89</v>
      </c>
      <c r="AM94" s="312">
        <v>89</v>
      </c>
      <c r="AN94" s="312">
        <v>89</v>
      </c>
    </row>
    <row r="95" spans="1:40" ht="15" customHeight="1" x14ac:dyDescent="0.3">
      <c r="A95" s="311" t="s">
        <v>728</v>
      </c>
      <c r="B95" s="311" t="s">
        <v>801</v>
      </c>
      <c r="C95" s="248"/>
      <c r="D95" s="248"/>
      <c r="E95" s="248"/>
      <c r="F95" s="248"/>
      <c r="G95" s="248"/>
      <c r="H95" s="248"/>
      <c r="I95" s="248"/>
      <c r="J95" s="248"/>
      <c r="K95" s="248"/>
      <c r="L95" s="248"/>
      <c r="M95" s="248"/>
      <c r="N95" s="248"/>
      <c r="O95" s="248"/>
      <c r="P95" s="248"/>
      <c r="Q95" s="248"/>
      <c r="R95" s="248"/>
      <c r="S95" s="248"/>
      <c r="T95" s="248"/>
      <c r="U95" s="248"/>
      <c r="V95" s="248"/>
      <c r="W95" s="248"/>
      <c r="X95" s="248"/>
      <c r="Y95" s="248"/>
      <c r="Z95" s="248"/>
      <c r="AA95" s="248"/>
      <c r="AB95" s="248"/>
      <c r="AC95" s="248"/>
      <c r="AD95" s="312">
        <v>89</v>
      </c>
      <c r="AE95" s="312">
        <v>89</v>
      </c>
      <c r="AF95" s="312">
        <v>89</v>
      </c>
      <c r="AG95" s="312">
        <v>89</v>
      </c>
      <c r="AH95" s="312">
        <v>89</v>
      </c>
      <c r="AI95" s="312">
        <v>89</v>
      </c>
      <c r="AJ95" s="312">
        <v>89</v>
      </c>
      <c r="AK95" s="312">
        <v>89</v>
      </c>
      <c r="AL95" s="312">
        <v>89</v>
      </c>
      <c r="AM95" s="312">
        <v>89</v>
      </c>
      <c r="AN95" s="312">
        <v>89</v>
      </c>
    </row>
    <row r="96" spans="1:40" ht="15" customHeight="1" x14ac:dyDescent="0.3">
      <c r="A96" s="311" t="s">
        <v>728</v>
      </c>
      <c r="B96" s="311" t="s">
        <v>802</v>
      </c>
      <c r="C96" s="312">
        <v>80</v>
      </c>
      <c r="D96" s="312">
        <v>80</v>
      </c>
      <c r="E96" s="312">
        <v>80</v>
      </c>
      <c r="F96" s="312">
        <v>80</v>
      </c>
      <c r="G96" s="312">
        <v>80</v>
      </c>
      <c r="H96" s="312">
        <v>80</v>
      </c>
      <c r="I96" s="312">
        <v>80</v>
      </c>
      <c r="J96" s="312">
        <v>80</v>
      </c>
      <c r="K96" s="312">
        <v>80</v>
      </c>
      <c r="L96" s="312">
        <v>80</v>
      </c>
      <c r="M96" s="312">
        <v>80</v>
      </c>
      <c r="N96" s="312">
        <v>80</v>
      </c>
      <c r="O96" s="312">
        <v>80</v>
      </c>
      <c r="P96" s="312">
        <v>80</v>
      </c>
      <c r="Q96" s="312">
        <v>80</v>
      </c>
      <c r="R96" s="312">
        <v>80</v>
      </c>
      <c r="S96" s="312">
        <v>80</v>
      </c>
      <c r="T96" s="312">
        <v>80</v>
      </c>
      <c r="U96" s="312">
        <v>80</v>
      </c>
      <c r="V96" s="312">
        <v>80</v>
      </c>
      <c r="W96" s="312">
        <v>80</v>
      </c>
      <c r="X96" s="312">
        <v>80</v>
      </c>
      <c r="Y96" s="312">
        <v>80</v>
      </c>
      <c r="Z96" s="312">
        <v>80</v>
      </c>
      <c r="AA96" s="312">
        <v>80</v>
      </c>
      <c r="AB96" s="312">
        <v>80</v>
      </c>
      <c r="AC96" s="312">
        <v>80</v>
      </c>
      <c r="AD96" s="312">
        <v>80</v>
      </c>
      <c r="AE96" s="312">
        <v>80</v>
      </c>
      <c r="AF96" s="248"/>
      <c r="AG96" s="248"/>
      <c r="AH96" s="248"/>
      <c r="AI96" s="248"/>
      <c r="AJ96" s="248"/>
      <c r="AK96" s="248"/>
      <c r="AL96" s="248"/>
      <c r="AM96" s="248"/>
      <c r="AN96" s="248"/>
    </row>
    <row r="97" spans="1:40" ht="15" customHeight="1" x14ac:dyDescent="0.3">
      <c r="A97" s="311" t="s">
        <v>728</v>
      </c>
      <c r="B97" s="311" t="s">
        <v>803</v>
      </c>
      <c r="C97" s="312">
        <v>75</v>
      </c>
      <c r="D97" s="312">
        <v>75</v>
      </c>
      <c r="E97" s="312">
        <v>75</v>
      </c>
      <c r="F97" s="312">
        <v>75</v>
      </c>
      <c r="G97" s="312">
        <v>75</v>
      </c>
      <c r="H97" s="312">
        <v>75</v>
      </c>
      <c r="I97" s="312">
        <v>80</v>
      </c>
      <c r="J97" s="312">
        <v>80</v>
      </c>
      <c r="K97" s="312">
        <v>80</v>
      </c>
      <c r="L97" s="312">
        <v>80</v>
      </c>
      <c r="M97" s="312">
        <v>80</v>
      </c>
      <c r="N97" s="312">
        <v>80</v>
      </c>
      <c r="O97" s="312">
        <v>80</v>
      </c>
      <c r="P97" s="312">
        <v>80</v>
      </c>
      <c r="Q97" s="312">
        <v>80</v>
      </c>
      <c r="R97" s="312">
        <v>80</v>
      </c>
      <c r="S97" s="312">
        <v>80</v>
      </c>
      <c r="T97" s="312">
        <v>80</v>
      </c>
      <c r="U97" s="312">
        <v>80</v>
      </c>
      <c r="V97" s="312">
        <v>80</v>
      </c>
      <c r="W97" s="312">
        <v>80</v>
      </c>
      <c r="X97" s="312">
        <v>80</v>
      </c>
      <c r="Y97" s="312">
        <v>80</v>
      </c>
      <c r="Z97" s="312">
        <v>80</v>
      </c>
      <c r="AA97" s="312">
        <v>80</v>
      </c>
      <c r="AB97" s="312">
        <v>80</v>
      </c>
      <c r="AC97" s="248"/>
      <c r="AD97" s="248"/>
      <c r="AE97" s="248"/>
      <c r="AF97" s="248"/>
      <c r="AG97" s="248"/>
      <c r="AH97" s="248"/>
      <c r="AI97" s="248"/>
      <c r="AJ97" s="248"/>
      <c r="AK97" s="248"/>
      <c r="AL97" s="248"/>
      <c r="AM97" s="248"/>
      <c r="AN97" s="248"/>
    </row>
    <row r="98" spans="1:40" ht="15" customHeight="1" x14ac:dyDescent="0.3">
      <c r="A98" s="311" t="s">
        <v>728</v>
      </c>
      <c r="B98" s="311" t="s">
        <v>804</v>
      </c>
      <c r="C98" s="312">
        <v>80</v>
      </c>
      <c r="D98" s="312">
        <v>80</v>
      </c>
      <c r="E98" s="312">
        <v>80</v>
      </c>
      <c r="F98" s="312">
        <v>80</v>
      </c>
      <c r="G98" s="312">
        <v>80</v>
      </c>
      <c r="H98" s="312">
        <v>80</v>
      </c>
      <c r="I98" s="312">
        <v>80</v>
      </c>
      <c r="J98" s="312">
        <v>80</v>
      </c>
      <c r="K98" s="312">
        <v>80</v>
      </c>
      <c r="L98" s="312">
        <v>80</v>
      </c>
      <c r="M98" s="312">
        <v>80</v>
      </c>
      <c r="N98" s="312">
        <v>80</v>
      </c>
      <c r="O98" s="312">
        <v>80</v>
      </c>
      <c r="P98" s="312">
        <v>80</v>
      </c>
      <c r="Q98" s="248"/>
      <c r="R98" s="248"/>
      <c r="S98" s="248"/>
      <c r="T98" s="248"/>
      <c r="U98" s="248"/>
      <c r="V98" s="248"/>
      <c r="W98" s="248"/>
      <c r="X98" s="248"/>
      <c r="Y98" s="248"/>
      <c r="Z98" s="248"/>
      <c r="AA98" s="248"/>
      <c r="AB98" s="248"/>
      <c r="AC98" s="248"/>
      <c r="AD98" s="248"/>
      <c r="AE98" s="248"/>
      <c r="AF98" s="248"/>
      <c r="AG98" s="248"/>
      <c r="AH98" s="248"/>
      <c r="AI98" s="248"/>
      <c r="AJ98" s="248"/>
      <c r="AK98" s="248"/>
      <c r="AL98" s="248"/>
      <c r="AM98" s="248"/>
      <c r="AN98" s="248"/>
    </row>
    <row r="99" spans="1:40" ht="15" customHeight="1" x14ac:dyDescent="0.3">
      <c r="A99" s="172"/>
      <c r="B99" s="172"/>
      <c r="C99" s="173"/>
      <c r="D99" s="173"/>
      <c r="E99" s="173"/>
      <c r="F99" s="173"/>
      <c r="G99" s="173"/>
      <c r="H99" s="173"/>
      <c r="I99" s="173"/>
      <c r="J99" s="173"/>
      <c r="K99" s="173"/>
      <c r="L99" s="173"/>
      <c r="M99" s="173"/>
      <c r="N99" s="173"/>
      <c r="O99" s="173"/>
      <c r="P99" s="173"/>
      <c r="Q99" s="171"/>
      <c r="R99" s="171"/>
      <c r="S99" s="171"/>
      <c r="T99" s="171"/>
      <c r="U99" s="171"/>
      <c r="V99" s="171"/>
      <c r="W99" s="171"/>
      <c r="X99" s="171"/>
      <c r="Y99" s="171"/>
      <c r="Z99" s="171"/>
      <c r="AA99" s="171"/>
      <c r="AB99" s="171"/>
      <c r="AC99" s="171"/>
      <c r="AD99" s="171"/>
      <c r="AE99" s="171"/>
      <c r="AF99" s="171"/>
      <c r="AG99" s="171"/>
      <c r="AH99" s="171"/>
      <c r="AI99" s="171"/>
      <c r="AJ99" s="171"/>
    </row>
    <row r="100" spans="1:40" ht="15" customHeight="1" x14ac:dyDescent="0.3">
      <c r="A100" s="24" t="s">
        <v>1524</v>
      </c>
    </row>
    <row r="101" spans="1:40" ht="15" customHeight="1" x14ac:dyDescent="0.3">
      <c r="A101" s="247" t="s">
        <v>732</v>
      </c>
      <c r="B101" s="247" t="s">
        <v>733</v>
      </c>
      <c r="C101" s="247" t="s">
        <v>4</v>
      </c>
      <c r="D101" s="247" t="s">
        <v>5</v>
      </c>
      <c r="E101" s="247" t="s">
        <v>6</v>
      </c>
      <c r="F101" s="247" t="s">
        <v>7</v>
      </c>
      <c r="G101" s="247" t="s">
        <v>8</v>
      </c>
      <c r="H101" s="247" t="s">
        <v>9</v>
      </c>
      <c r="I101" s="247" t="s">
        <v>10</v>
      </c>
      <c r="J101" s="247" t="s">
        <v>11</v>
      </c>
      <c r="K101" s="247" t="s">
        <v>12</v>
      </c>
      <c r="L101" s="247" t="s">
        <v>13</v>
      </c>
      <c r="M101" s="247" t="s">
        <v>14</v>
      </c>
      <c r="N101" s="247" t="s">
        <v>15</v>
      </c>
      <c r="O101" s="247" t="s">
        <v>16</v>
      </c>
      <c r="P101" s="247" t="s">
        <v>17</v>
      </c>
      <c r="Q101" s="247" t="s">
        <v>18</v>
      </c>
      <c r="R101" s="247" t="s">
        <v>19</v>
      </c>
      <c r="S101" s="247" t="s">
        <v>20</v>
      </c>
      <c r="T101" s="247" t="s">
        <v>21</v>
      </c>
      <c r="U101" s="247" t="s">
        <v>22</v>
      </c>
      <c r="V101" s="247" t="s">
        <v>23</v>
      </c>
      <c r="W101" s="247" t="s">
        <v>24</v>
      </c>
      <c r="X101" s="247" t="s">
        <v>25</v>
      </c>
      <c r="Y101" s="247" t="s">
        <v>26</v>
      </c>
      <c r="Z101" s="247" t="s">
        <v>27</v>
      </c>
      <c r="AA101" s="247" t="s">
        <v>28</v>
      </c>
      <c r="AB101" s="247" t="s">
        <v>29</v>
      </c>
      <c r="AC101" s="247" t="s">
        <v>30</v>
      </c>
      <c r="AD101" s="247" t="s">
        <v>31</v>
      </c>
      <c r="AE101" s="247" t="s">
        <v>32</v>
      </c>
      <c r="AF101" s="247" t="s">
        <v>1058</v>
      </c>
      <c r="AG101" s="247" t="s">
        <v>1315</v>
      </c>
      <c r="AH101" s="247" t="s">
        <v>1362</v>
      </c>
      <c r="AI101" s="247" t="s">
        <v>1608</v>
      </c>
      <c r="AJ101" s="247" t="s">
        <v>1736</v>
      </c>
      <c r="AK101" s="247" t="s">
        <v>1779</v>
      </c>
      <c r="AL101" s="247" t="s">
        <v>1837</v>
      </c>
      <c r="AM101" s="247" t="s">
        <v>2014</v>
      </c>
      <c r="AN101" s="247" t="s">
        <v>2114</v>
      </c>
    </row>
    <row r="102" spans="1:40" ht="15" customHeight="1" x14ac:dyDescent="0.3">
      <c r="A102" s="311" t="s">
        <v>1363</v>
      </c>
      <c r="B102" s="311" t="s">
        <v>1364</v>
      </c>
      <c r="C102" s="312">
        <v>50</v>
      </c>
      <c r="D102" s="312">
        <v>50</v>
      </c>
      <c r="E102" s="312">
        <v>50</v>
      </c>
      <c r="F102" s="312">
        <v>50</v>
      </c>
      <c r="G102" s="312">
        <v>50</v>
      </c>
      <c r="H102" s="312">
        <v>50</v>
      </c>
      <c r="I102" s="312">
        <v>50</v>
      </c>
      <c r="J102" s="312">
        <v>50</v>
      </c>
      <c r="K102" s="312">
        <v>50</v>
      </c>
      <c r="L102" s="312">
        <v>50</v>
      </c>
      <c r="M102" s="312">
        <v>50</v>
      </c>
      <c r="N102" s="312">
        <v>50</v>
      </c>
      <c r="O102" s="312">
        <v>50</v>
      </c>
      <c r="P102" s="312">
        <v>50</v>
      </c>
      <c r="Q102" s="312">
        <v>50</v>
      </c>
      <c r="R102" s="312">
        <v>50</v>
      </c>
      <c r="S102" s="312">
        <v>50</v>
      </c>
      <c r="T102" s="312">
        <v>50</v>
      </c>
      <c r="U102" s="312">
        <v>50</v>
      </c>
      <c r="V102" s="312">
        <v>50</v>
      </c>
      <c r="W102" s="312">
        <v>50</v>
      </c>
      <c r="X102" s="312">
        <v>50</v>
      </c>
      <c r="Y102" s="248"/>
      <c r="Z102" s="248"/>
      <c r="AA102" s="248"/>
      <c r="AB102" s="248"/>
      <c r="AC102" s="248"/>
      <c r="AD102" s="248"/>
      <c r="AE102" s="248"/>
      <c r="AF102" s="248"/>
      <c r="AG102" s="248"/>
      <c r="AH102" s="248"/>
      <c r="AI102" s="248"/>
      <c r="AJ102" s="248"/>
      <c r="AK102" s="248"/>
      <c r="AL102" s="248"/>
      <c r="AM102" s="248"/>
      <c r="AN102" s="248"/>
    </row>
    <row r="103" spans="1:40" ht="15" customHeight="1" x14ac:dyDescent="0.3">
      <c r="A103" s="311" t="s">
        <v>1363</v>
      </c>
      <c r="B103" s="311" t="s">
        <v>1983</v>
      </c>
      <c r="C103" s="248"/>
      <c r="D103" s="248"/>
      <c r="E103" s="248"/>
      <c r="F103" s="248"/>
      <c r="G103" s="248"/>
      <c r="H103" s="248"/>
      <c r="I103" s="248"/>
      <c r="J103" s="248"/>
      <c r="K103" s="248"/>
      <c r="L103" s="248"/>
      <c r="M103" s="248"/>
      <c r="N103" s="248"/>
      <c r="O103" s="248"/>
      <c r="P103" s="248"/>
      <c r="Q103" s="248"/>
      <c r="R103" s="248"/>
      <c r="S103" s="248"/>
      <c r="T103" s="248"/>
      <c r="U103" s="248"/>
      <c r="V103" s="248"/>
      <c r="W103" s="248"/>
      <c r="X103" s="248"/>
      <c r="Y103" s="312">
        <v>50</v>
      </c>
      <c r="Z103" s="312">
        <v>50</v>
      </c>
      <c r="AA103" s="312">
        <v>50</v>
      </c>
      <c r="AB103" s="312">
        <v>50</v>
      </c>
      <c r="AC103" s="312">
        <v>50</v>
      </c>
      <c r="AD103" s="312">
        <v>50</v>
      </c>
      <c r="AE103" s="312">
        <v>50</v>
      </c>
      <c r="AF103" s="312">
        <v>50</v>
      </c>
      <c r="AG103" s="312">
        <v>50</v>
      </c>
      <c r="AH103" s="312">
        <v>50</v>
      </c>
      <c r="AI103" s="312">
        <v>50</v>
      </c>
      <c r="AJ103" s="312">
        <v>50</v>
      </c>
      <c r="AK103" s="312">
        <v>50</v>
      </c>
      <c r="AL103" s="312">
        <v>50</v>
      </c>
      <c r="AM103" s="312">
        <v>50</v>
      </c>
      <c r="AN103" s="312">
        <v>50</v>
      </c>
    </row>
    <row r="104" spans="1:40" ht="15" customHeight="1" x14ac:dyDescent="0.3">
      <c r="A104" s="311" t="s">
        <v>1365</v>
      </c>
      <c r="B104" s="311" t="s">
        <v>1366</v>
      </c>
      <c r="C104" s="248"/>
      <c r="D104" s="248"/>
      <c r="E104" s="248"/>
      <c r="F104" s="248"/>
      <c r="G104" s="248"/>
      <c r="H104" s="248"/>
      <c r="I104" s="248"/>
      <c r="J104" s="248"/>
      <c r="K104" s="248"/>
      <c r="L104" s="248"/>
      <c r="M104" s="248"/>
      <c r="N104" s="248"/>
      <c r="O104" s="248"/>
      <c r="P104" s="248"/>
      <c r="Q104" s="248"/>
      <c r="R104" s="248"/>
      <c r="S104" s="312">
        <v>30</v>
      </c>
      <c r="T104" s="312">
        <v>30</v>
      </c>
      <c r="U104" s="312">
        <v>30</v>
      </c>
      <c r="V104" s="312">
        <v>30</v>
      </c>
      <c r="W104" s="312">
        <v>30</v>
      </c>
      <c r="X104" s="312">
        <v>30</v>
      </c>
      <c r="Y104" s="312">
        <v>30</v>
      </c>
      <c r="Z104" s="312">
        <v>30</v>
      </c>
      <c r="AA104" s="312">
        <v>30</v>
      </c>
      <c r="AB104" s="312">
        <v>30</v>
      </c>
      <c r="AC104" s="312">
        <v>30</v>
      </c>
      <c r="AD104" s="312">
        <v>30</v>
      </c>
      <c r="AE104" s="312">
        <v>30</v>
      </c>
      <c r="AF104" s="312">
        <v>30</v>
      </c>
      <c r="AG104" s="312">
        <v>30</v>
      </c>
      <c r="AH104" s="312">
        <v>30</v>
      </c>
      <c r="AI104" s="312">
        <v>30</v>
      </c>
      <c r="AJ104" s="312">
        <v>30</v>
      </c>
      <c r="AK104" s="312">
        <v>30</v>
      </c>
      <c r="AL104" s="312">
        <v>30</v>
      </c>
      <c r="AM104" s="312">
        <v>30</v>
      </c>
      <c r="AN104" s="312">
        <v>30</v>
      </c>
    </row>
    <row r="105" spans="1:40" ht="15" customHeight="1" x14ac:dyDescent="0.3">
      <c r="A105" s="311" t="s">
        <v>1365</v>
      </c>
      <c r="B105" s="311" t="s">
        <v>1367</v>
      </c>
      <c r="C105" s="312">
        <v>50</v>
      </c>
      <c r="D105" s="312">
        <v>50</v>
      </c>
      <c r="E105" s="312">
        <v>50</v>
      </c>
      <c r="F105" s="312">
        <v>50</v>
      </c>
      <c r="G105" s="312">
        <v>50</v>
      </c>
      <c r="H105" s="312">
        <v>50</v>
      </c>
      <c r="I105" s="312">
        <v>50</v>
      </c>
      <c r="J105" s="312">
        <v>50</v>
      </c>
      <c r="K105" s="312">
        <v>50</v>
      </c>
      <c r="L105" s="312">
        <v>50</v>
      </c>
      <c r="M105" s="312">
        <v>50</v>
      </c>
      <c r="N105" s="312">
        <v>50</v>
      </c>
      <c r="O105" s="312">
        <v>50</v>
      </c>
      <c r="P105" s="312">
        <v>50</v>
      </c>
      <c r="Q105" s="312">
        <v>50</v>
      </c>
      <c r="R105" s="312">
        <v>50</v>
      </c>
      <c r="S105" s="312">
        <v>50</v>
      </c>
      <c r="T105" s="248"/>
      <c r="U105" s="248"/>
      <c r="V105" s="248"/>
      <c r="W105" s="248"/>
      <c r="X105" s="248"/>
      <c r="Y105" s="248"/>
      <c r="Z105" s="248"/>
      <c r="AA105" s="248"/>
      <c r="AB105" s="248"/>
      <c r="AC105" s="248"/>
      <c r="AD105" s="248"/>
      <c r="AE105" s="248"/>
      <c r="AF105" s="248"/>
      <c r="AG105" s="248"/>
      <c r="AH105" s="248"/>
      <c r="AI105" s="248"/>
      <c r="AJ105" s="248"/>
      <c r="AK105" s="248"/>
      <c r="AL105" s="248"/>
      <c r="AM105" s="248"/>
      <c r="AN105" s="248"/>
    </row>
    <row r="106" spans="1:40" ht="15" customHeight="1" x14ac:dyDescent="0.3">
      <c r="A106" s="311" t="s">
        <v>1368</v>
      </c>
      <c r="B106" s="311" t="s">
        <v>1369</v>
      </c>
      <c r="C106" s="312">
        <v>50</v>
      </c>
      <c r="D106" s="312">
        <v>50</v>
      </c>
      <c r="E106" s="312">
        <v>50</v>
      </c>
      <c r="F106" s="312">
        <v>50</v>
      </c>
      <c r="G106" s="312">
        <v>50</v>
      </c>
      <c r="H106" s="312">
        <v>50</v>
      </c>
      <c r="I106" s="312">
        <v>50</v>
      </c>
      <c r="J106" s="312">
        <v>50</v>
      </c>
      <c r="K106" s="312">
        <v>50</v>
      </c>
      <c r="L106" s="248"/>
      <c r="M106" s="248"/>
      <c r="N106" s="248"/>
      <c r="O106" s="248"/>
      <c r="P106" s="248"/>
      <c r="Q106" s="248"/>
      <c r="R106" s="248"/>
      <c r="S106" s="248"/>
      <c r="T106" s="248"/>
      <c r="U106" s="248"/>
      <c r="V106" s="248"/>
      <c r="W106" s="248"/>
      <c r="X106" s="248"/>
      <c r="Y106" s="248"/>
      <c r="Z106" s="248"/>
      <c r="AA106" s="248"/>
      <c r="AB106" s="248"/>
      <c r="AC106" s="248"/>
      <c r="AD106" s="248"/>
      <c r="AE106" s="248"/>
      <c r="AF106" s="248"/>
      <c r="AG106" s="248"/>
      <c r="AH106" s="248"/>
      <c r="AI106" s="248"/>
      <c r="AJ106" s="248"/>
      <c r="AK106" s="248"/>
      <c r="AL106" s="248"/>
      <c r="AM106" s="248"/>
      <c r="AN106" s="248"/>
    </row>
    <row r="107" spans="1:40" ht="15" customHeight="1" x14ac:dyDescent="0.3">
      <c r="A107" s="311" t="s">
        <v>1368</v>
      </c>
      <c r="B107" s="311" t="s">
        <v>1370</v>
      </c>
      <c r="C107" s="248"/>
      <c r="D107" s="248"/>
      <c r="E107" s="248"/>
      <c r="F107" s="248"/>
      <c r="G107" s="248"/>
      <c r="H107" s="248"/>
      <c r="I107" s="248"/>
      <c r="J107" s="248"/>
      <c r="K107" s="312">
        <v>50</v>
      </c>
      <c r="L107" s="312">
        <v>50</v>
      </c>
      <c r="M107" s="312">
        <v>50</v>
      </c>
      <c r="N107" s="312">
        <v>50</v>
      </c>
      <c r="O107" s="312">
        <v>50</v>
      </c>
      <c r="P107" s="312">
        <v>50</v>
      </c>
      <c r="Q107" s="312">
        <v>50</v>
      </c>
      <c r="R107" s="312">
        <v>50</v>
      </c>
      <c r="S107" s="312">
        <v>50</v>
      </c>
      <c r="T107" s="312">
        <v>50</v>
      </c>
      <c r="U107" s="312">
        <v>50</v>
      </c>
      <c r="V107" s="312">
        <v>50</v>
      </c>
      <c r="W107" s="312">
        <v>50</v>
      </c>
      <c r="X107" s="248"/>
      <c r="Y107" s="248"/>
      <c r="Z107" s="248"/>
      <c r="AA107" s="248"/>
      <c r="AB107" s="248"/>
      <c r="AC107" s="248"/>
      <c r="AD107" s="248"/>
      <c r="AE107" s="248"/>
      <c r="AF107" s="248"/>
      <c r="AG107" s="248"/>
      <c r="AH107" s="248"/>
      <c r="AI107" s="248"/>
      <c r="AJ107" s="248"/>
      <c r="AK107" s="248"/>
      <c r="AL107" s="248"/>
      <c r="AM107" s="248"/>
      <c r="AN107" s="248"/>
    </row>
    <row r="108" spans="1:40" ht="15" customHeight="1" x14ac:dyDescent="0.3">
      <c r="A108" s="311" t="s">
        <v>1368</v>
      </c>
      <c r="B108" s="311" t="s">
        <v>1371</v>
      </c>
      <c r="C108" s="248"/>
      <c r="D108" s="248"/>
      <c r="E108" s="248"/>
      <c r="F108" s="248"/>
      <c r="G108" s="248"/>
      <c r="H108" s="248"/>
      <c r="I108" s="248"/>
      <c r="J108" s="248"/>
      <c r="K108" s="248"/>
      <c r="L108" s="248"/>
      <c r="M108" s="248"/>
      <c r="N108" s="248"/>
      <c r="O108" s="248"/>
      <c r="P108" s="248"/>
      <c r="Q108" s="248"/>
      <c r="R108" s="248"/>
      <c r="S108" s="248"/>
      <c r="T108" s="248"/>
      <c r="U108" s="248"/>
      <c r="V108" s="248"/>
      <c r="W108" s="248"/>
      <c r="X108" s="312">
        <v>50</v>
      </c>
      <c r="Y108" s="312">
        <v>50</v>
      </c>
      <c r="Z108" s="312">
        <v>50</v>
      </c>
      <c r="AA108" s="312">
        <v>50</v>
      </c>
      <c r="AB108" s="312">
        <v>50</v>
      </c>
      <c r="AC108" s="312">
        <v>50</v>
      </c>
      <c r="AD108" s="312">
        <v>50</v>
      </c>
      <c r="AE108" s="312">
        <v>50</v>
      </c>
      <c r="AF108" s="312">
        <v>50</v>
      </c>
      <c r="AG108" s="312">
        <v>50</v>
      </c>
      <c r="AH108" s="312">
        <v>50</v>
      </c>
      <c r="AI108" s="312">
        <v>50</v>
      </c>
      <c r="AJ108" s="312">
        <v>50</v>
      </c>
      <c r="AK108" s="312">
        <v>50</v>
      </c>
      <c r="AL108" s="312">
        <v>50</v>
      </c>
      <c r="AM108" s="312">
        <v>50</v>
      </c>
      <c r="AN108" s="312">
        <v>50</v>
      </c>
    </row>
    <row r="109" spans="1:40" ht="15" customHeight="1" x14ac:dyDescent="0.3">
      <c r="A109" s="311" t="s">
        <v>1759</v>
      </c>
      <c r="B109" s="311" t="s">
        <v>1818</v>
      </c>
      <c r="C109" s="312">
        <v>50</v>
      </c>
      <c r="D109" s="312">
        <v>50</v>
      </c>
      <c r="E109" s="312">
        <v>50</v>
      </c>
      <c r="F109" s="312">
        <v>50</v>
      </c>
      <c r="G109" s="312">
        <v>50</v>
      </c>
      <c r="H109" s="312">
        <v>50</v>
      </c>
      <c r="I109" s="312">
        <v>50</v>
      </c>
      <c r="J109" s="312">
        <v>50</v>
      </c>
      <c r="K109" s="312">
        <v>50</v>
      </c>
      <c r="L109" s="312">
        <v>50</v>
      </c>
      <c r="M109" s="312">
        <v>50</v>
      </c>
      <c r="N109" s="312">
        <v>50</v>
      </c>
      <c r="O109" s="312">
        <v>50</v>
      </c>
      <c r="P109" s="312">
        <v>50</v>
      </c>
      <c r="Q109" s="312">
        <v>50</v>
      </c>
      <c r="R109" s="312">
        <v>50</v>
      </c>
      <c r="S109" s="312">
        <v>50</v>
      </c>
      <c r="T109" s="312">
        <v>50</v>
      </c>
      <c r="U109" s="312">
        <v>50</v>
      </c>
      <c r="V109" s="312">
        <v>50</v>
      </c>
      <c r="W109" s="312">
        <v>50</v>
      </c>
      <c r="X109" s="312">
        <v>50</v>
      </c>
      <c r="Y109" s="312">
        <v>50</v>
      </c>
      <c r="Z109" s="312">
        <v>50</v>
      </c>
      <c r="AA109" s="312">
        <v>50</v>
      </c>
      <c r="AB109" s="312">
        <v>50</v>
      </c>
      <c r="AC109" s="312">
        <v>50</v>
      </c>
      <c r="AD109" s="312">
        <v>50</v>
      </c>
      <c r="AE109" s="312">
        <v>50</v>
      </c>
      <c r="AF109" s="312">
        <v>50</v>
      </c>
      <c r="AG109" s="312">
        <v>50</v>
      </c>
      <c r="AH109" s="312">
        <v>50</v>
      </c>
      <c r="AI109" s="312">
        <v>50</v>
      </c>
      <c r="AJ109" s="312">
        <v>50</v>
      </c>
      <c r="AK109" s="312">
        <v>50</v>
      </c>
      <c r="AL109" s="312">
        <v>50</v>
      </c>
      <c r="AM109" s="312">
        <v>50</v>
      </c>
      <c r="AN109" s="312">
        <v>50</v>
      </c>
    </row>
    <row r="110" spans="1:40" ht="15" customHeight="1" x14ac:dyDescent="0.3">
      <c r="A110" s="311" t="s">
        <v>1372</v>
      </c>
      <c r="B110" s="311" t="s">
        <v>1373</v>
      </c>
      <c r="C110" s="312">
        <v>50</v>
      </c>
      <c r="D110" s="312">
        <v>50</v>
      </c>
      <c r="E110" s="312">
        <v>50</v>
      </c>
      <c r="F110" s="312">
        <v>50</v>
      </c>
      <c r="G110" s="312">
        <v>50</v>
      </c>
      <c r="H110" s="312">
        <v>50</v>
      </c>
      <c r="I110" s="312">
        <v>50</v>
      </c>
      <c r="J110" s="312">
        <v>50</v>
      </c>
      <c r="K110" s="312">
        <v>50</v>
      </c>
      <c r="L110" s="312">
        <v>50</v>
      </c>
      <c r="M110" s="312">
        <v>50</v>
      </c>
      <c r="N110" s="312">
        <v>50</v>
      </c>
      <c r="O110" s="248"/>
      <c r="P110" s="248"/>
      <c r="Q110" s="248"/>
      <c r="R110" s="248"/>
      <c r="S110" s="248"/>
      <c r="T110" s="248"/>
      <c r="U110" s="248"/>
      <c r="V110" s="248"/>
      <c r="W110" s="248"/>
      <c r="X110" s="248"/>
      <c r="Y110" s="248"/>
      <c r="Z110" s="248"/>
      <c r="AA110" s="248"/>
      <c r="AB110" s="248"/>
      <c r="AC110" s="248"/>
      <c r="AD110" s="248"/>
      <c r="AE110" s="248"/>
      <c r="AF110" s="248"/>
      <c r="AG110" s="248"/>
      <c r="AH110" s="248"/>
      <c r="AI110" s="248"/>
      <c r="AJ110" s="248"/>
      <c r="AK110" s="248"/>
      <c r="AL110" s="248"/>
      <c r="AM110" s="248"/>
      <c r="AN110" s="248"/>
    </row>
    <row r="111" spans="1:40" ht="15" customHeight="1" x14ac:dyDescent="0.3">
      <c r="A111" s="311" t="s">
        <v>1372</v>
      </c>
      <c r="B111" s="311" t="s">
        <v>1374</v>
      </c>
      <c r="C111" s="248"/>
      <c r="D111" s="248"/>
      <c r="E111" s="248"/>
      <c r="F111" s="248"/>
      <c r="G111" s="248"/>
      <c r="H111" s="248"/>
      <c r="I111" s="248"/>
      <c r="J111" s="248"/>
      <c r="K111" s="248"/>
      <c r="L111" s="248"/>
      <c r="M111" s="248"/>
      <c r="N111" s="248"/>
      <c r="O111" s="248"/>
      <c r="P111" s="248"/>
      <c r="Q111" s="248"/>
      <c r="R111" s="248"/>
      <c r="S111" s="248"/>
      <c r="T111" s="248"/>
      <c r="U111" s="248"/>
      <c r="V111" s="248"/>
      <c r="W111" s="248"/>
      <c r="X111" s="248"/>
      <c r="Y111" s="248"/>
      <c r="Z111" s="248"/>
      <c r="AA111" s="248"/>
      <c r="AB111" s="248"/>
      <c r="AC111" s="248"/>
      <c r="AD111" s="312">
        <v>50</v>
      </c>
      <c r="AE111" s="312">
        <v>50</v>
      </c>
      <c r="AF111" s="312">
        <v>50</v>
      </c>
      <c r="AG111" s="312">
        <v>50</v>
      </c>
      <c r="AH111" s="312">
        <v>50</v>
      </c>
      <c r="AI111" s="312">
        <v>50</v>
      </c>
      <c r="AJ111" s="312">
        <v>50</v>
      </c>
      <c r="AK111" s="312">
        <v>50</v>
      </c>
      <c r="AL111" s="312">
        <v>50</v>
      </c>
      <c r="AM111" s="312">
        <v>50</v>
      </c>
      <c r="AN111" s="312">
        <v>50</v>
      </c>
    </row>
    <row r="112" spans="1:40" ht="15" customHeight="1" x14ac:dyDescent="0.3">
      <c r="A112" s="311" t="s">
        <v>1372</v>
      </c>
      <c r="B112" s="311" t="s">
        <v>1375</v>
      </c>
      <c r="C112" s="248"/>
      <c r="D112" s="248"/>
      <c r="E112" s="248"/>
      <c r="F112" s="248"/>
      <c r="G112" s="248"/>
      <c r="H112" s="248"/>
      <c r="I112" s="248"/>
      <c r="J112" s="248"/>
      <c r="K112" s="248"/>
      <c r="L112" s="248"/>
      <c r="M112" s="248"/>
      <c r="N112" s="312">
        <v>50</v>
      </c>
      <c r="O112" s="312">
        <v>50</v>
      </c>
      <c r="P112" s="312">
        <v>50</v>
      </c>
      <c r="Q112" s="312">
        <v>50</v>
      </c>
      <c r="R112" s="312">
        <v>50</v>
      </c>
      <c r="S112" s="312">
        <v>50</v>
      </c>
      <c r="T112" s="312">
        <v>50</v>
      </c>
      <c r="U112" s="312">
        <v>50</v>
      </c>
      <c r="V112" s="312">
        <v>50</v>
      </c>
      <c r="W112" s="312">
        <v>50</v>
      </c>
      <c r="X112" s="312">
        <v>50</v>
      </c>
      <c r="Y112" s="312">
        <v>50</v>
      </c>
      <c r="Z112" s="312">
        <v>50</v>
      </c>
      <c r="AA112" s="312">
        <v>50</v>
      </c>
      <c r="AB112" s="312">
        <v>50</v>
      </c>
      <c r="AC112" s="312">
        <v>50</v>
      </c>
      <c r="AD112" s="312">
        <v>50</v>
      </c>
      <c r="AE112" s="312">
        <v>50</v>
      </c>
      <c r="AF112" s="312">
        <v>50</v>
      </c>
      <c r="AG112" s="312">
        <v>50</v>
      </c>
      <c r="AH112" s="312">
        <v>50</v>
      </c>
      <c r="AI112" s="312">
        <v>50</v>
      </c>
      <c r="AJ112" s="312">
        <v>50</v>
      </c>
      <c r="AK112" s="312">
        <v>50</v>
      </c>
      <c r="AL112" s="312">
        <v>50</v>
      </c>
      <c r="AM112" s="312">
        <v>50</v>
      </c>
      <c r="AN112" s="312">
        <v>50</v>
      </c>
    </row>
    <row r="113" spans="1:40" ht="15" customHeight="1" x14ac:dyDescent="0.3">
      <c r="A113" s="311" t="s">
        <v>1376</v>
      </c>
      <c r="B113" s="311" t="s">
        <v>1377</v>
      </c>
      <c r="C113" s="248"/>
      <c r="D113" s="248"/>
      <c r="E113" s="248"/>
      <c r="F113" s="248"/>
      <c r="G113" s="248"/>
      <c r="H113" s="248"/>
      <c r="I113" s="248"/>
      <c r="J113" s="248"/>
      <c r="K113" s="248"/>
      <c r="L113" s="248"/>
      <c r="M113" s="248"/>
      <c r="N113" s="248"/>
      <c r="O113" s="248"/>
      <c r="P113" s="248"/>
      <c r="Q113" s="248"/>
      <c r="R113" s="248"/>
      <c r="S113" s="248"/>
      <c r="T113" s="248"/>
      <c r="U113" s="248"/>
      <c r="V113" s="248"/>
      <c r="W113" s="248"/>
      <c r="X113" s="248"/>
      <c r="Y113" s="248"/>
      <c r="Z113" s="248"/>
      <c r="AA113" s="248"/>
      <c r="AB113" s="248"/>
      <c r="AC113" s="248"/>
      <c r="AD113" s="248"/>
      <c r="AE113" s="248"/>
      <c r="AF113" s="248"/>
      <c r="AG113" s="312">
        <v>50</v>
      </c>
      <c r="AH113" s="312">
        <v>50</v>
      </c>
      <c r="AI113" s="312">
        <v>50</v>
      </c>
      <c r="AJ113" s="312">
        <v>50</v>
      </c>
      <c r="AK113" s="312">
        <v>50</v>
      </c>
      <c r="AL113" s="312">
        <v>50</v>
      </c>
      <c r="AM113" s="312">
        <v>50</v>
      </c>
      <c r="AN113" s="312">
        <v>50</v>
      </c>
    </row>
    <row r="114" spans="1:40" ht="15" customHeight="1" x14ac:dyDescent="0.3">
      <c r="A114" s="311" t="s">
        <v>1376</v>
      </c>
      <c r="B114" s="311" t="s">
        <v>1378</v>
      </c>
      <c r="C114" s="248"/>
      <c r="D114" s="248"/>
      <c r="E114" s="248"/>
      <c r="F114" s="248"/>
      <c r="G114" s="248"/>
      <c r="H114" s="248"/>
      <c r="I114" s="248"/>
      <c r="J114" s="248"/>
      <c r="K114" s="248"/>
      <c r="L114" s="248"/>
      <c r="M114" s="248"/>
      <c r="N114" s="248"/>
      <c r="O114" s="248"/>
      <c r="P114" s="248"/>
      <c r="Q114" s="248"/>
      <c r="R114" s="248"/>
      <c r="S114" s="248"/>
      <c r="T114" s="248"/>
      <c r="U114" s="248"/>
      <c r="V114" s="248"/>
      <c r="W114" s="248"/>
      <c r="X114" s="248"/>
      <c r="Y114" s="248"/>
      <c r="Z114" s="248"/>
      <c r="AA114" s="248"/>
      <c r="AB114" s="248"/>
      <c r="AC114" s="248"/>
      <c r="AD114" s="312">
        <v>50</v>
      </c>
      <c r="AE114" s="312">
        <v>50</v>
      </c>
      <c r="AF114" s="312">
        <v>50</v>
      </c>
      <c r="AG114" s="312">
        <v>50</v>
      </c>
      <c r="AH114" s="312">
        <v>50</v>
      </c>
      <c r="AI114" s="312">
        <v>50</v>
      </c>
      <c r="AJ114" s="312">
        <v>50</v>
      </c>
      <c r="AK114" s="312">
        <v>50</v>
      </c>
      <c r="AL114" s="312">
        <v>50</v>
      </c>
      <c r="AM114" s="312">
        <v>50</v>
      </c>
      <c r="AN114" s="312">
        <v>50</v>
      </c>
    </row>
    <row r="115" spans="1:40" ht="15" customHeight="1" x14ac:dyDescent="0.3">
      <c r="A115" s="311" t="s">
        <v>1376</v>
      </c>
      <c r="B115" s="311" t="s">
        <v>1379</v>
      </c>
      <c r="C115" s="248"/>
      <c r="D115" s="248"/>
      <c r="E115" s="248"/>
      <c r="F115" s="248"/>
      <c r="G115" s="248"/>
      <c r="H115" s="248"/>
      <c r="I115" s="248"/>
      <c r="J115" s="248"/>
      <c r="K115" s="248"/>
      <c r="L115" s="248"/>
      <c r="M115" s="248"/>
      <c r="N115" s="248"/>
      <c r="O115" s="248"/>
      <c r="P115" s="248"/>
      <c r="Q115" s="248"/>
      <c r="R115" s="248"/>
      <c r="S115" s="248"/>
      <c r="T115" s="248"/>
      <c r="U115" s="248"/>
      <c r="V115" s="248"/>
      <c r="W115" s="248"/>
      <c r="X115" s="248"/>
      <c r="Y115" s="248"/>
      <c r="Z115" s="248"/>
      <c r="AA115" s="248"/>
      <c r="AB115" s="248"/>
      <c r="AC115" s="248"/>
      <c r="AD115" s="312">
        <v>50</v>
      </c>
      <c r="AE115" s="312">
        <v>50</v>
      </c>
      <c r="AF115" s="312">
        <v>50</v>
      </c>
      <c r="AG115" s="248"/>
      <c r="AH115" s="248"/>
      <c r="AI115" s="248"/>
      <c r="AJ115" s="248"/>
      <c r="AK115" s="248"/>
      <c r="AL115" s="248"/>
      <c r="AM115" s="248"/>
      <c r="AN115" s="248"/>
    </row>
    <row r="116" spans="1:40" ht="15" customHeight="1" x14ac:dyDescent="0.3">
      <c r="A116" s="311" t="s">
        <v>1376</v>
      </c>
      <c r="B116" s="311" t="s">
        <v>1380</v>
      </c>
      <c r="C116" s="312">
        <v>50</v>
      </c>
      <c r="D116" s="312">
        <v>50</v>
      </c>
      <c r="E116" s="312">
        <v>50</v>
      </c>
      <c r="F116" s="312">
        <v>50</v>
      </c>
      <c r="G116" s="312">
        <v>50</v>
      </c>
      <c r="H116" s="312">
        <v>50</v>
      </c>
      <c r="I116" s="312">
        <v>50</v>
      </c>
      <c r="J116" s="312">
        <v>50</v>
      </c>
      <c r="K116" s="312">
        <v>50</v>
      </c>
      <c r="L116" s="312">
        <v>50</v>
      </c>
      <c r="M116" s="312">
        <v>50</v>
      </c>
      <c r="N116" s="312">
        <v>50</v>
      </c>
      <c r="O116" s="312">
        <v>50</v>
      </c>
      <c r="P116" s="312">
        <v>50</v>
      </c>
      <c r="Q116" s="248"/>
      <c r="R116" s="248"/>
      <c r="S116" s="248"/>
      <c r="T116" s="248"/>
      <c r="U116" s="248"/>
      <c r="V116" s="248"/>
      <c r="W116" s="248"/>
      <c r="X116" s="248"/>
      <c r="Y116" s="248"/>
      <c r="Z116" s="248"/>
      <c r="AA116" s="248"/>
      <c r="AB116" s="248"/>
      <c r="AC116" s="248"/>
      <c r="AD116" s="248"/>
      <c r="AE116" s="248"/>
      <c r="AF116" s="248"/>
      <c r="AG116" s="248"/>
      <c r="AH116" s="248"/>
      <c r="AI116" s="248"/>
      <c r="AJ116" s="248"/>
      <c r="AK116" s="248"/>
      <c r="AL116" s="248"/>
      <c r="AM116" s="248"/>
      <c r="AN116" s="248"/>
    </row>
    <row r="117" spans="1:40" ht="15" customHeight="1" x14ac:dyDescent="0.3">
      <c r="A117" s="311" t="s">
        <v>1376</v>
      </c>
      <c r="B117" s="311" t="s">
        <v>1381</v>
      </c>
      <c r="C117" s="248"/>
      <c r="D117" s="248"/>
      <c r="E117" s="248"/>
      <c r="F117" s="248"/>
      <c r="G117" s="248"/>
      <c r="H117" s="248"/>
      <c r="I117" s="248"/>
      <c r="J117" s="248"/>
      <c r="K117" s="248"/>
      <c r="L117" s="248"/>
      <c r="M117" s="248"/>
      <c r="N117" s="248"/>
      <c r="O117" s="248"/>
      <c r="P117" s="248"/>
      <c r="Q117" s="248"/>
      <c r="R117" s="248"/>
      <c r="S117" s="248"/>
      <c r="T117" s="248"/>
      <c r="U117" s="248"/>
      <c r="V117" s="248"/>
      <c r="W117" s="248"/>
      <c r="X117" s="248"/>
      <c r="Y117" s="248"/>
      <c r="Z117" s="248"/>
      <c r="AA117" s="312">
        <v>50</v>
      </c>
      <c r="AB117" s="312">
        <v>50</v>
      </c>
      <c r="AC117" s="312">
        <v>50</v>
      </c>
      <c r="AD117" s="248"/>
      <c r="AE117" s="248"/>
      <c r="AF117" s="248"/>
      <c r="AG117" s="248"/>
      <c r="AH117" s="248"/>
      <c r="AI117" s="248"/>
      <c r="AJ117" s="248"/>
      <c r="AK117" s="248"/>
      <c r="AL117" s="248"/>
      <c r="AM117" s="248"/>
      <c r="AN117" s="248"/>
    </row>
    <row r="118" spans="1:40" ht="15" customHeight="1" x14ac:dyDescent="0.3">
      <c r="A118" s="311" t="s">
        <v>1376</v>
      </c>
      <c r="B118" s="311" t="s">
        <v>1382</v>
      </c>
      <c r="C118" s="248"/>
      <c r="D118" s="248"/>
      <c r="E118" s="248"/>
      <c r="F118" s="248"/>
      <c r="G118" s="248"/>
      <c r="H118" s="248"/>
      <c r="I118" s="248"/>
      <c r="J118" s="248"/>
      <c r="K118" s="248"/>
      <c r="L118" s="248"/>
      <c r="M118" s="248"/>
      <c r="N118" s="248"/>
      <c r="O118" s="248"/>
      <c r="P118" s="312">
        <v>50</v>
      </c>
      <c r="Q118" s="312">
        <v>50</v>
      </c>
      <c r="R118" s="312">
        <v>50</v>
      </c>
      <c r="S118" s="312">
        <v>50</v>
      </c>
      <c r="T118" s="312">
        <v>50</v>
      </c>
      <c r="U118" s="312">
        <v>50</v>
      </c>
      <c r="V118" s="312">
        <v>50</v>
      </c>
      <c r="W118" s="312">
        <v>50</v>
      </c>
      <c r="X118" s="312">
        <v>50</v>
      </c>
      <c r="Y118" s="312">
        <v>50</v>
      </c>
      <c r="Z118" s="312">
        <v>50</v>
      </c>
      <c r="AA118" s="312">
        <v>50</v>
      </c>
      <c r="AB118" s="312">
        <v>50</v>
      </c>
      <c r="AC118" s="312">
        <v>50</v>
      </c>
      <c r="AD118" s="312">
        <v>50</v>
      </c>
      <c r="AE118" s="248"/>
      <c r="AF118" s="248"/>
      <c r="AG118" s="248"/>
      <c r="AH118" s="248"/>
      <c r="AI118" s="248"/>
      <c r="AJ118" s="248"/>
      <c r="AK118" s="248"/>
      <c r="AL118" s="248"/>
      <c r="AM118" s="248"/>
      <c r="AN118" s="248"/>
    </row>
    <row r="119" spans="1:40" ht="15" customHeight="1" x14ac:dyDescent="0.3">
      <c r="A119" s="311" t="s">
        <v>1383</v>
      </c>
      <c r="B119" s="311" t="s">
        <v>1761</v>
      </c>
      <c r="C119" s="312">
        <v>50</v>
      </c>
      <c r="D119" s="312">
        <v>50</v>
      </c>
      <c r="E119" s="312">
        <v>50</v>
      </c>
      <c r="F119" s="312">
        <v>50</v>
      </c>
      <c r="G119" s="312">
        <v>50</v>
      </c>
      <c r="H119" s="312">
        <v>50</v>
      </c>
      <c r="I119" s="312">
        <v>50</v>
      </c>
      <c r="J119" s="312">
        <v>50</v>
      </c>
      <c r="K119" s="312">
        <v>50</v>
      </c>
      <c r="L119" s="312">
        <v>50</v>
      </c>
      <c r="M119" s="312">
        <v>50</v>
      </c>
      <c r="N119" s="312">
        <v>50</v>
      </c>
      <c r="O119" s="312">
        <v>50</v>
      </c>
      <c r="P119" s="312">
        <v>50</v>
      </c>
      <c r="Q119" s="248"/>
      <c r="R119" s="248"/>
      <c r="S119" s="248"/>
      <c r="T119" s="248"/>
      <c r="U119" s="248"/>
      <c r="V119" s="248"/>
      <c r="W119" s="248"/>
      <c r="X119" s="248"/>
      <c r="Y119" s="248"/>
      <c r="Z119" s="248"/>
      <c r="AA119" s="248"/>
      <c r="AB119" s="248"/>
      <c r="AC119" s="248"/>
      <c r="AD119" s="248"/>
      <c r="AE119" s="248"/>
      <c r="AF119" s="248"/>
      <c r="AG119" s="248"/>
      <c r="AH119" s="248"/>
      <c r="AI119" s="248"/>
      <c r="AJ119" s="248"/>
      <c r="AK119" s="248"/>
      <c r="AL119" s="248"/>
      <c r="AM119" s="248"/>
      <c r="AN119" s="248"/>
    </row>
    <row r="120" spans="1:40" ht="15" customHeight="1" x14ac:dyDescent="0.3">
      <c r="A120" s="311" t="s">
        <v>1383</v>
      </c>
      <c r="B120" s="311" t="s">
        <v>1384</v>
      </c>
      <c r="C120" s="248"/>
      <c r="D120" s="248"/>
      <c r="E120" s="248"/>
      <c r="F120" s="248"/>
      <c r="G120" s="248"/>
      <c r="H120" s="248"/>
      <c r="I120" s="248"/>
      <c r="J120" s="248"/>
      <c r="K120" s="248"/>
      <c r="L120" s="248"/>
      <c r="M120" s="248"/>
      <c r="N120" s="248"/>
      <c r="O120" s="248"/>
      <c r="P120" s="312">
        <v>50</v>
      </c>
      <c r="Q120" s="312">
        <v>50</v>
      </c>
      <c r="R120" s="312">
        <v>50</v>
      </c>
      <c r="S120" s="312">
        <v>50</v>
      </c>
      <c r="T120" s="312">
        <v>50</v>
      </c>
      <c r="U120" s="248"/>
      <c r="V120" s="248"/>
      <c r="W120" s="248"/>
      <c r="X120" s="248"/>
      <c r="Y120" s="248"/>
      <c r="Z120" s="248"/>
      <c r="AA120" s="248"/>
      <c r="AB120" s="248"/>
      <c r="AC120" s="248"/>
      <c r="AD120" s="248"/>
      <c r="AE120" s="248"/>
      <c r="AF120" s="248"/>
      <c r="AG120" s="248"/>
      <c r="AH120" s="248"/>
      <c r="AI120" s="248"/>
      <c r="AJ120" s="248"/>
      <c r="AK120" s="248"/>
      <c r="AL120" s="248"/>
      <c r="AM120" s="248"/>
      <c r="AN120" s="248"/>
    </row>
    <row r="121" spans="1:40" ht="15" customHeight="1" x14ac:dyDescent="0.3">
      <c r="A121" s="311" t="s">
        <v>1383</v>
      </c>
      <c r="B121" s="311" t="s">
        <v>1385</v>
      </c>
      <c r="C121" s="248"/>
      <c r="D121" s="248"/>
      <c r="E121" s="248"/>
      <c r="F121" s="248"/>
      <c r="G121" s="248"/>
      <c r="H121" s="248"/>
      <c r="I121" s="248"/>
      <c r="J121" s="248"/>
      <c r="K121" s="248"/>
      <c r="L121" s="248"/>
      <c r="M121" s="248"/>
      <c r="N121" s="248"/>
      <c r="O121" s="248"/>
      <c r="P121" s="248"/>
      <c r="Q121" s="248"/>
      <c r="R121" s="248"/>
      <c r="S121" s="248"/>
      <c r="T121" s="248"/>
      <c r="U121" s="312">
        <v>50</v>
      </c>
      <c r="V121" s="312">
        <v>50</v>
      </c>
      <c r="W121" s="312">
        <v>50</v>
      </c>
      <c r="X121" s="312">
        <v>50</v>
      </c>
      <c r="Y121" s="312">
        <v>50</v>
      </c>
      <c r="Z121" s="312">
        <v>50</v>
      </c>
      <c r="AA121" s="312">
        <v>50</v>
      </c>
      <c r="AB121" s="312">
        <v>50</v>
      </c>
      <c r="AC121" s="312">
        <v>50</v>
      </c>
      <c r="AD121" s="312">
        <v>50</v>
      </c>
      <c r="AE121" s="312">
        <v>50</v>
      </c>
      <c r="AF121" s="312">
        <v>50</v>
      </c>
      <c r="AG121" s="312">
        <v>50</v>
      </c>
      <c r="AH121" s="312">
        <v>50</v>
      </c>
      <c r="AI121" s="312">
        <v>50</v>
      </c>
      <c r="AJ121" s="312">
        <v>50</v>
      </c>
      <c r="AK121" s="312">
        <v>50</v>
      </c>
      <c r="AL121" s="312">
        <v>50</v>
      </c>
      <c r="AM121" s="312">
        <v>50</v>
      </c>
      <c r="AN121" s="312">
        <v>50</v>
      </c>
    </row>
    <row r="122" spans="1:40" ht="15" customHeight="1" x14ac:dyDescent="0.3">
      <c r="A122" s="311" t="s">
        <v>1383</v>
      </c>
      <c r="B122" s="311" t="s">
        <v>2094</v>
      </c>
      <c r="C122" s="248"/>
      <c r="D122" s="248"/>
      <c r="E122" s="248"/>
      <c r="F122" s="248"/>
      <c r="G122" s="248"/>
      <c r="H122" s="248"/>
      <c r="I122" s="248"/>
      <c r="J122" s="248"/>
      <c r="K122" s="248"/>
      <c r="L122" s="248"/>
      <c r="M122" s="248"/>
      <c r="N122" s="248"/>
      <c r="O122" s="248"/>
      <c r="P122" s="248"/>
      <c r="Q122" s="248"/>
      <c r="R122" s="248"/>
      <c r="S122" s="248"/>
      <c r="T122" s="248"/>
      <c r="U122" s="248"/>
      <c r="V122" s="248"/>
      <c r="W122" s="248"/>
      <c r="X122" s="248"/>
      <c r="Y122" s="248"/>
      <c r="Z122" s="248"/>
      <c r="AA122" s="248"/>
      <c r="AB122" s="248"/>
      <c r="AC122" s="248"/>
      <c r="AD122" s="248"/>
      <c r="AE122" s="248"/>
      <c r="AF122" s="248"/>
      <c r="AG122" s="248"/>
      <c r="AH122" s="248"/>
      <c r="AI122" s="248"/>
      <c r="AJ122" s="248"/>
      <c r="AK122" s="248"/>
      <c r="AL122" s="248"/>
      <c r="AM122" s="312">
        <v>0</v>
      </c>
      <c r="AN122" s="312">
        <v>0</v>
      </c>
    </row>
    <row r="123" spans="1:40" ht="15" customHeight="1" x14ac:dyDescent="0.3">
      <c r="A123" s="311" t="s">
        <v>1383</v>
      </c>
      <c r="B123" s="311" t="s">
        <v>1386</v>
      </c>
      <c r="C123" s="248"/>
      <c r="D123" s="248"/>
      <c r="E123" s="248"/>
      <c r="F123" s="248"/>
      <c r="G123" s="248"/>
      <c r="H123" s="248"/>
      <c r="I123" s="248"/>
      <c r="J123" s="248"/>
      <c r="K123" s="248"/>
      <c r="L123" s="248"/>
      <c r="M123" s="248"/>
      <c r="N123" s="248"/>
      <c r="O123" s="248"/>
      <c r="P123" s="312">
        <v>50</v>
      </c>
      <c r="Q123" s="312">
        <v>50</v>
      </c>
      <c r="R123" s="312">
        <v>50</v>
      </c>
      <c r="S123" s="312">
        <v>50</v>
      </c>
      <c r="T123" s="312">
        <v>50</v>
      </c>
      <c r="U123" s="248"/>
      <c r="V123" s="248"/>
      <c r="W123" s="248"/>
      <c r="X123" s="248"/>
      <c r="Y123" s="248"/>
      <c r="Z123" s="248"/>
      <c r="AA123" s="248"/>
      <c r="AB123" s="248"/>
      <c r="AC123" s="248"/>
      <c r="AD123" s="248"/>
      <c r="AE123" s="248"/>
      <c r="AF123" s="248"/>
      <c r="AG123" s="248"/>
      <c r="AH123" s="248"/>
      <c r="AI123" s="248"/>
      <c r="AJ123" s="248"/>
      <c r="AK123" s="248"/>
      <c r="AL123" s="248"/>
      <c r="AM123" s="248"/>
      <c r="AN123" s="248"/>
    </row>
    <row r="124" spans="1:40" ht="15" customHeight="1" x14ac:dyDescent="0.3">
      <c r="A124" s="311" t="s">
        <v>1383</v>
      </c>
      <c r="B124" s="311" t="s">
        <v>1387</v>
      </c>
      <c r="C124" s="248"/>
      <c r="D124" s="248"/>
      <c r="E124" s="248"/>
      <c r="F124" s="248"/>
      <c r="G124" s="248"/>
      <c r="H124" s="248"/>
      <c r="I124" s="248"/>
      <c r="J124" s="248"/>
      <c r="K124" s="248"/>
      <c r="L124" s="248"/>
      <c r="M124" s="248"/>
      <c r="N124" s="248"/>
      <c r="O124" s="248"/>
      <c r="P124" s="248"/>
      <c r="Q124" s="248"/>
      <c r="R124" s="248"/>
      <c r="S124" s="248"/>
      <c r="T124" s="248"/>
      <c r="U124" s="312">
        <v>50</v>
      </c>
      <c r="V124" s="312">
        <v>50</v>
      </c>
      <c r="W124" s="312">
        <v>50</v>
      </c>
      <c r="X124" s="312">
        <v>50</v>
      </c>
      <c r="Y124" s="312">
        <v>50</v>
      </c>
      <c r="Z124" s="312">
        <v>50</v>
      </c>
      <c r="AA124" s="312">
        <v>50</v>
      </c>
      <c r="AB124" s="312">
        <v>50</v>
      </c>
      <c r="AC124" s="312">
        <v>50</v>
      </c>
      <c r="AD124" s="312">
        <v>50</v>
      </c>
      <c r="AE124" s="312">
        <v>50</v>
      </c>
      <c r="AF124" s="312">
        <v>50</v>
      </c>
      <c r="AG124" s="312">
        <v>50</v>
      </c>
      <c r="AH124" s="312">
        <v>50</v>
      </c>
      <c r="AI124" s="312">
        <v>50</v>
      </c>
      <c r="AJ124" s="312">
        <v>50</v>
      </c>
      <c r="AK124" s="312">
        <v>50</v>
      </c>
      <c r="AL124" s="312">
        <v>50</v>
      </c>
      <c r="AM124" s="312">
        <v>50</v>
      </c>
      <c r="AN124" s="312">
        <v>50</v>
      </c>
    </row>
    <row r="125" spans="1:40" ht="15" customHeight="1" x14ac:dyDescent="0.3">
      <c r="A125" s="311" t="s">
        <v>1383</v>
      </c>
      <c r="B125" s="311" t="s">
        <v>1388</v>
      </c>
      <c r="C125" s="312">
        <v>50</v>
      </c>
      <c r="D125" s="312">
        <v>50</v>
      </c>
      <c r="E125" s="312">
        <v>50</v>
      </c>
      <c r="F125" s="312">
        <v>50</v>
      </c>
      <c r="G125" s="312">
        <v>50</v>
      </c>
      <c r="H125" s="312">
        <v>50</v>
      </c>
      <c r="I125" s="312">
        <v>50</v>
      </c>
      <c r="J125" s="312">
        <v>50</v>
      </c>
      <c r="K125" s="312">
        <v>50</v>
      </c>
      <c r="L125" s="312">
        <v>50</v>
      </c>
      <c r="M125" s="312">
        <v>50</v>
      </c>
      <c r="N125" s="312">
        <v>50</v>
      </c>
      <c r="O125" s="312">
        <v>50</v>
      </c>
      <c r="P125" s="312">
        <v>50</v>
      </c>
      <c r="Q125" s="248"/>
      <c r="R125" s="248"/>
      <c r="S125" s="248"/>
      <c r="T125" s="248"/>
      <c r="U125" s="248"/>
      <c r="V125" s="248"/>
      <c r="W125" s="248"/>
      <c r="X125" s="248"/>
      <c r="Y125" s="248"/>
      <c r="Z125" s="248"/>
      <c r="AA125" s="248"/>
      <c r="AB125" s="248"/>
      <c r="AC125" s="248"/>
      <c r="AD125" s="248"/>
      <c r="AE125" s="248"/>
      <c r="AF125" s="248"/>
      <c r="AG125" s="248"/>
      <c r="AH125" s="248"/>
      <c r="AI125" s="248"/>
      <c r="AJ125" s="248"/>
      <c r="AK125" s="248"/>
      <c r="AL125" s="248"/>
      <c r="AM125" s="248"/>
      <c r="AN125" s="248"/>
    </row>
    <row r="126" spans="1:40" ht="15" customHeight="1" x14ac:dyDescent="0.3">
      <c r="A126" s="311" t="s">
        <v>1383</v>
      </c>
      <c r="B126" s="311" t="s">
        <v>1762</v>
      </c>
      <c r="C126" s="312">
        <v>50</v>
      </c>
      <c r="D126" s="312">
        <v>50</v>
      </c>
      <c r="E126" s="312">
        <v>50</v>
      </c>
      <c r="F126" s="312">
        <v>50</v>
      </c>
      <c r="G126" s="312">
        <v>50</v>
      </c>
      <c r="H126" s="312">
        <v>50</v>
      </c>
      <c r="I126" s="312">
        <v>50</v>
      </c>
      <c r="J126" s="312">
        <v>50</v>
      </c>
      <c r="K126" s="312">
        <v>50</v>
      </c>
      <c r="L126" s="312">
        <v>50</v>
      </c>
      <c r="M126" s="312">
        <v>50</v>
      </c>
      <c r="N126" s="312">
        <v>50</v>
      </c>
      <c r="O126" s="312">
        <v>50</v>
      </c>
      <c r="P126" s="312">
        <v>50</v>
      </c>
      <c r="Q126" s="312">
        <v>50</v>
      </c>
      <c r="R126" s="312">
        <v>50</v>
      </c>
      <c r="S126" s="312">
        <v>50</v>
      </c>
      <c r="T126" s="312">
        <v>50</v>
      </c>
      <c r="U126" s="312">
        <v>50</v>
      </c>
      <c r="V126" s="312">
        <v>50</v>
      </c>
      <c r="W126" s="312">
        <v>50</v>
      </c>
      <c r="X126" s="312">
        <v>50</v>
      </c>
      <c r="Y126" s="312">
        <v>50</v>
      </c>
      <c r="Z126" s="312">
        <v>50</v>
      </c>
      <c r="AA126" s="312">
        <v>50</v>
      </c>
      <c r="AB126" s="312">
        <v>50</v>
      </c>
      <c r="AC126" s="312">
        <v>50</v>
      </c>
      <c r="AD126" s="312">
        <v>50</v>
      </c>
      <c r="AE126" s="312">
        <v>50</v>
      </c>
      <c r="AF126" s="312">
        <v>50</v>
      </c>
      <c r="AG126" s="312">
        <v>50</v>
      </c>
      <c r="AH126" s="312">
        <v>50</v>
      </c>
      <c r="AI126" s="312">
        <v>50</v>
      </c>
      <c r="AJ126" s="312">
        <v>50</v>
      </c>
      <c r="AK126" s="312">
        <v>50</v>
      </c>
      <c r="AL126" s="312">
        <v>50</v>
      </c>
      <c r="AM126" s="312">
        <v>50</v>
      </c>
      <c r="AN126" s="248"/>
    </row>
    <row r="127" spans="1:40" ht="15" customHeight="1" x14ac:dyDescent="0.3">
      <c r="A127" s="311" t="s">
        <v>1389</v>
      </c>
      <c r="B127" s="311" t="s">
        <v>1390</v>
      </c>
      <c r="C127" s="312">
        <v>50</v>
      </c>
      <c r="D127" s="312">
        <v>50</v>
      </c>
      <c r="E127" s="312">
        <v>50</v>
      </c>
      <c r="F127" s="312">
        <v>50</v>
      </c>
      <c r="G127" s="312">
        <v>50</v>
      </c>
      <c r="H127" s="312">
        <v>50</v>
      </c>
      <c r="I127" s="312">
        <v>50</v>
      </c>
      <c r="J127" s="312">
        <v>50</v>
      </c>
      <c r="K127" s="312">
        <v>50</v>
      </c>
      <c r="L127" s="312">
        <v>50</v>
      </c>
      <c r="M127" s="312">
        <v>50</v>
      </c>
      <c r="N127" s="312">
        <v>50</v>
      </c>
      <c r="O127" s="248"/>
      <c r="P127" s="248"/>
      <c r="Q127" s="248"/>
      <c r="R127" s="248"/>
      <c r="S127" s="248"/>
      <c r="T127" s="248"/>
      <c r="U127" s="248"/>
      <c r="V127" s="248"/>
      <c r="W127" s="248"/>
      <c r="X127" s="248"/>
      <c r="Y127" s="248"/>
      <c r="Z127" s="248"/>
      <c r="AA127" s="248"/>
      <c r="AB127" s="248"/>
      <c r="AC127" s="248"/>
      <c r="AD127" s="248"/>
      <c r="AE127" s="248"/>
      <c r="AF127" s="248"/>
      <c r="AG127" s="248"/>
      <c r="AH127" s="248"/>
      <c r="AI127" s="248"/>
      <c r="AJ127" s="248"/>
      <c r="AK127" s="248"/>
      <c r="AL127" s="248"/>
      <c r="AM127" s="248"/>
      <c r="AN127" s="248"/>
    </row>
    <row r="128" spans="1:40" ht="15" customHeight="1" x14ac:dyDescent="0.3">
      <c r="A128" s="311" t="s">
        <v>1389</v>
      </c>
      <c r="B128" s="311" t="s">
        <v>1391</v>
      </c>
      <c r="C128" s="248"/>
      <c r="D128" s="248"/>
      <c r="E128" s="248"/>
      <c r="F128" s="248"/>
      <c r="G128" s="248"/>
      <c r="H128" s="248"/>
      <c r="I128" s="248"/>
      <c r="J128" s="248"/>
      <c r="K128" s="248"/>
      <c r="L128" s="248"/>
      <c r="M128" s="248"/>
      <c r="N128" s="248"/>
      <c r="O128" s="248"/>
      <c r="P128" s="248"/>
      <c r="Q128" s="248"/>
      <c r="R128" s="248"/>
      <c r="S128" s="248"/>
      <c r="T128" s="248"/>
      <c r="U128" s="248"/>
      <c r="V128" s="248"/>
      <c r="W128" s="248"/>
      <c r="X128" s="248"/>
      <c r="Y128" s="248"/>
      <c r="Z128" s="248"/>
      <c r="AA128" s="248"/>
      <c r="AB128" s="248"/>
      <c r="AC128" s="248"/>
      <c r="AD128" s="312">
        <v>50</v>
      </c>
      <c r="AE128" s="312">
        <v>50</v>
      </c>
      <c r="AF128" s="312">
        <v>50</v>
      </c>
      <c r="AG128" s="312">
        <v>50</v>
      </c>
      <c r="AH128" s="312">
        <v>50</v>
      </c>
      <c r="AI128" s="312">
        <v>50</v>
      </c>
      <c r="AJ128" s="312">
        <v>50</v>
      </c>
      <c r="AK128" s="312">
        <v>50</v>
      </c>
      <c r="AL128" s="312">
        <v>50</v>
      </c>
      <c r="AM128" s="312">
        <v>50</v>
      </c>
      <c r="AN128" s="312">
        <v>50</v>
      </c>
    </row>
    <row r="129" spans="1:40" ht="15" customHeight="1" x14ac:dyDescent="0.3">
      <c r="A129" s="311" t="s">
        <v>1389</v>
      </c>
      <c r="B129" s="311" t="s">
        <v>1392</v>
      </c>
      <c r="C129" s="248"/>
      <c r="D129" s="248"/>
      <c r="E129" s="248"/>
      <c r="F129" s="248"/>
      <c r="G129" s="248"/>
      <c r="H129" s="248"/>
      <c r="I129" s="248"/>
      <c r="J129" s="248"/>
      <c r="K129" s="248"/>
      <c r="L129" s="248"/>
      <c r="M129" s="248"/>
      <c r="N129" s="248"/>
      <c r="O129" s="312">
        <v>50</v>
      </c>
      <c r="P129" s="312">
        <v>50</v>
      </c>
      <c r="Q129" s="312">
        <v>50</v>
      </c>
      <c r="R129" s="312">
        <v>50</v>
      </c>
      <c r="S129" s="312">
        <v>50</v>
      </c>
      <c r="T129" s="312">
        <v>50</v>
      </c>
      <c r="U129" s="312">
        <v>50</v>
      </c>
      <c r="V129" s="312">
        <v>50</v>
      </c>
      <c r="W129" s="312">
        <v>50</v>
      </c>
      <c r="X129" s="312">
        <v>50</v>
      </c>
      <c r="Y129" s="312">
        <v>50</v>
      </c>
      <c r="Z129" s="312">
        <v>50</v>
      </c>
      <c r="AA129" s="312">
        <v>50</v>
      </c>
      <c r="AB129" s="312">
        <v>50</v>
      </c>
      <c r="AC129" s="312">
        <v>50</v>
      </c>
      <c r="AD129" s="312">
        <v>50</v>
      </c>
      <c r="AE129" s="248"/>
      <c r="AF129" s="248"/>
      <c r="AG129" s="248"/>
      <c r="AH129" s="248"/>
      <c r="AI129" s="248"/>
      <c r="AJ129" s="248"/>
      <c r="AK129" s="248"/>
      <c r="AL129" s="248"/>
      <c r="AM129" s="248"/>
      <c r="AN129" s="248"/>
    </row>
    <row r="130" spans="1:40" ht="15" customHeight="1" x14ac:dyDescent="0.3">
      <c r="A130" s="311" t="s">
        <v>1393</v>
      </c>
      <c r="B130" s="311" t="s">
        <v>1394</v>
      </c>
      <c r="C130" s="312">
        <v>50</v>
      </c>
      <c r="D130" s="312">
        <v>50</v>
      </c>
      <c r="E130" s="312">
        <v>50</v>
      </c>
      <c r="F130" s="312">
        <v>50</v>
      </c>
      <c r="G130" s="312">
        <v>50</v>
      </c>
      <c r="H130" s="312">
        <v>50</v>
      </c>
      <c r="I130" s="312">
        <v>50</v>
      </c>
      <c r="J130" s="312">
        <v>50</v>
      </c>
      <c r="K130" s="312">
        <v>50</v>
      </c>
      <c r="L130" s="312">
        <v>50</v>
      </c>
      <c r="M130" s="312">
        <v>50</v>
      </c>
      <c r="N130" s="312">
        <v>50</v>
      </c>
      <c r="O130" s="312">
        <v>50</v>
      </c>
      <c r="P130" s="312">
        <v>50</v>
      </c>
      <c r="Q130" s="312">
        <v>50</v>
      </c>
      <c r="R130" s="312">
        <v>50</v>
      </c>
      <c r="S130" s="312">
        <v>50</v>
      </c>
      <c r="T130" s="312">
        <v>50</v>
      </c>
      <c r="U130" s="312">
        <v>50</v>
      </c>
      <c r="V130" s="248"/>
      <c r="W130" s="248"/>
      <c r="X130" s="248"/>
      <c r="Y130" s="248"/>
      <c r="Z130" s="248"/>
      <c r="AA130" s="248"/>
      <c r="AB130" s="248"/>
      <c r="AC130" s="248"/>
      <c r="AD130" s="248"/>
      <c r="AE130" s="248"/>
      <c r="AF130" s="248"/>
      <c r="AG130" s="248"/>
      <c r="AH130" s="248"/>
      <c r="AI130" s="248"/>
      <c r="AJ130" s="248"/>
      <c r="AK130" s="248"/>
      <c r="AL130" s="248"/>
      <c r="AM130" s="248"/>
      <c r="AN130" s="248"/>
    </row>
    <row r="131" spans="1:40" ht="15" customHeight="1" x14ac:dyDescent="0.3">
      <c r="A131" s="311" t="s">
        <v>1393</v>
      </c>
      <c r="B131" s="311" t="s">
        <v>1395</v>
      </c>
      <c r="C131" s="248"/>
      <c r="D131" s="248"/>
      <c r="E131" s="248"/>
      <c r="F131" s="248"/>
      <c r="G131" s="248"/>
      <c r="H131" s="248"/>
      <c r="I131" s="248"/>
      <c r="J131" s="248"/>
      <c r="K131" s="248"/>
      <c r="L131" s="248"/>
      <c r="M131" s="248"/>
      <c r="N131" s="248"/>
      <c r="O131" s="248"/>
      <c r="P131" s="248"/>
      <c r="Q131" s="248"/>
      <c r="R131" s="248"/>
      <c r="S131" s="248"/>
      <c r="T131" s="312">
        <v>50</v>
      </c>
      <c r="U131" s="312">
        <v>50</v>
      </c>
      <c r="V131" s="312">
        <v>50</v>
      </c>
      <c r="W131" s="312">
        <v>50</v>
      </c>
      <c r="X131" s="312">
        <v>50</v>
      </c>
      <c r="Y131" s="312">
        <v>50</v>
      </c>
      <c r="Z131" s="312">
        <v>50</v>
      </c>
      <c r="AA131" s="312">
        <v>50</v>
      </c>
      <c r="AB131" s="312">
        <v>50</v>
      </c>
      <c r="AC131" s="312">
        <v>50</v>
      </c>
      <c r="AD131" s="312">
        <v>50</v>
      </c>
      <c r="AE131" s="312">
        <v>50</v>
      </c>
      <c r="AF131" s="312">
        <v>50</v>
      </c>
      <c r="AG131" s="312">
        <v>50</v>
      </c>
      <c r="AH131" s="312">
        <v>50</v>
      </c>
      <c r="AI131" s="312">
        <v>50</v>
      </c>
      <c r="AJ131" s="312">
        <v>50</v>
      </c>
      <c r="AK131" s="312">
        <v>50</v>
      </c>
      <c r="AL131" s="312">
        <v>50</v>
      </c>
      <c r="AM131" s="312">
        <v>50</v>
      </c>
      <c r="AN131" s="312">
        <v>50</v>
      </c>
    </row>
    <row r="132" spans="1:40" ht="15" customHeight="1" x14ac:dyDescent="0.3">
      <c r="A132" s="311" t="s">
        <v>1396</v>
      </c>
      <c r="B132" s="311" t="s">
        <v>1397</v>
      </c>
      <c r="C132" s="312">
        <v>50</v>
      </c>
      <c r="D132" s="312">
        <v>50</v>
      </c>
      <c r="E132" s="312">
        <v>50</v>
      </c>
      <c r="F132" s="312">
        <v>50</v>
      </c>
      <c r="G132" s="312">
        <v>50</v>
      </c>
      <c r="H132" s="312">
        <v>50</v>
      </c>
      <c r="I132" s="312">
        <v>50</v>
      </c>
      <c r="J132" s="312">
        <v>50</v>
      </c>
      <c r="K132" s="312">
        <v>50</v>
      </c>
      <c r="L132" s="312">
        <v>50</v>
      </c>
      <c r="M132" s="312">
        <v>50</v>
      </c>
      <c r="N132" s="312">
        <v>50</v>
      </c>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248"/>
      <c r="AL132" s="248"/>
      <c r="AM132" s="248"/>
      <c r="AN132" s="248"/>
    </row>
    <row r="133" spans="1:40" ht="15" customHeight="1" x14ac:dyDescent="0.3">
      <c r="A133" s="311" t="s">
        <v>1396</v>
      </c>
      <c r="B133" s="311" t="s">
        <v>1398</v>
      </c>
      <c r="C133" s="248"/>
      <c r="D133" s="248"/>
      <c r="E133" s="248"/>
      <c r="F133" s="248"/>
      <c r="G133" s="248"/>
      <c r="H133" s="248"/>
      <c r="I133" s="248"/>
      <c r="J133" s="248"/>
      <c r="K133" s="248"/>
      <c r="L133" s="248"/>
      <c r="M133" s="248"/>
      <c r="N133" s="312">
        <v>50</v>
      </c>
      <c r="O133" s="312">
        <v>50</v>
      </c>
      <c r="P133" s="312">
        <v>50</v>
      </c>
      <c r="Q133" s="312">
        <v>50</v>
      </c>
      <c r="R133" s="312">
        <v>50</v>
      </c>
      <c r="S133" s="312">
        <v>50</v>
      </c>
      <c r="T133" s="312">
        <v>50</v>
      </c>
      <c r="U133" s="312">
        <v>50</v>
      </c>
      <c r="V133" s="312">
        <v>50</v>
      </c>
      <c r="W133" s="312">
        <v>50</v>
      </c>
      <c r="X133" s="312">
        <v>50</v>
      </c>
      <c r="Y133" s="312">
        <v>50</v>
      </c>
      <c r="Z133" s="312">
        <v>50</v>
      </c>
      <c r="AA133" s="312">
        <v>50</v>
      </c>
      <c r="AB133" s="312">
        <v>50</v>
      </c>
      <c r="AC133" s="312">
        <v>50</v>
      </c>
      <c r="AD133" s="312">
        <v>50</v>
      </c>
      <c r="AE133" s="312">
        <v>50</v>
      </c>
      <c r="AF133" s="312">
        <v>50</v>
      </c>
      <c r="AG133" s="312">
        <v>50</v>
      </c>
      <c r="AH133" s="312">
        <v>50</v>
      </c>
      <c r="AI133" s="312">
        <v>50</v>
      </c>
      <c r="AJ133" s="312">
        <v>50</v>
      </c>
      <c r="AK133" s="312">
        <v>50</v>
      </c>
      <c r="AL133" s="248"/>
      <c r="AM133" s="248"/>
      <c r="AN133" s="248"/>
    </row>
    <row r="134" spans="1:40" ht="15" customHeight="1" x14ac:dyDescent="0.3">
      <c r="A134" s="311" t="s">
        <v>1396</v>
      </c>
      <c r="B134" s="311" t="s">
        <v>1984</v>
      </c>
      <c r="C134" s="248"/>
      <c r="D134" s="248"/>
      <c r="E134" s="248"/>
      <c r="F134" s="248"/>
      <c r="G134" s="248"/>
      <c r="H134" s="248"/>
      <c r="I134" s="248"/>
      <c r="J134" s="248"/>
      <c r="K134" s="248"/>
      <c r="L134" s="248"/>
      <c r="M134" s="248"/>
      <c r="N134" s="248"/>
      <c r="O134" s="248"/>
      <c r="P134" s="248"/>
      <c r="Q134" s="248"/>
      <c r="R134" s="248"/>
      <c r="S134" s="248"/>
      <c r="T134" s="248"/>
      <c r="U134" s="248"/>
      <c r="V134" s="248"/>
      <c r="W134" s="248"/>
      <c r="X134" s="248"/>
      <c r="Y134" s="248"/>
      <c r="Z134" s="248"/>
      <c r="AA134" s="248"/>
      <c r="AB134" s="248"/>
      <c r="AC134" s="248"/>
      <c r="AD134" s="248"/>
      <c r="AE134" s="248"/>
      <c r="AF134" s="248"/>
      <c r="AG134" s="248"/>
      <c r="AH134" s="248"/>
      <c r="AI134" s="248"/>
      <c r="AJ134" s="248"/>
      <c r="AK134" s="248"/>
      <c r="AL134" s="312">
        <v>50</v>
      </c>
      <c r="AM134" s="312">
        <v>50</v>
      </c>
      <c r="AN134" s="312">
        <v>50</v>
      </c>
    </row>
    <row r="135" spans="1:40" ht="15" customHeight="1" x14ac:dyDescent="0.3">
      <c r="A135" s="311" t="s">
        <v>1399</v>
      </c>
      <c r="B135" s="311" t="s">
        <v>1400</v>
      </c>
      <c r="C135" s="312">
        <v>50</v>
      </c>
      <c r="D135" s="312">
        <v>50</v>
      </c>
      <c r="E135" s="312">
        <v>50</v>
      </c>
      <c r="F135" s="312">
        <v>50</v>
      </c>
      <c r="G135" s="312">
        <v>50</v>
      </c>
      <c r="H135" s="312">
        <v>50</v>
      </c>
      <c r="I135" s="312">
        <v>50</v>
      </c>
      <c r="J135" s="312">
        <v>50</v>
      </c>
      <c r="K135" s="312">
        <v>50</v>
      </c>
      <c r="L135" s="312">
        <v>50</v>
      </c>
      <c r="M135" s="312">
        <v>50</v>
      </c>
      <c r="N135" s="312">
        <v>50</v>
      </c>
      <c r="O135" s="312">
        <v>50</v>
      </c>
      <c r="P135" s="312">
        <v>50</v>
      </c>
      <c r="Q135" s="312">
        <v>50</v>
      </c>
      <c r="R135" s="312">
        <v>50</v>
      </c>
      <c r="S135" s="312">
        <v>50</v>
      </c>
      <c r="T135" s="312">
        <v>50</v>
      </c>
      <c r="U135" s="312">
        <v>50</v>
      </c>
      <c r="V135" s="312">
        <v>50</v>
      </c>
      <c r="W135" s="312">
        <v>50</v>
      </c>
      <c r="X135" s="312">
        <v>50</v>
      </c>
      <c r="Y135" s="312">
        <v>50</v>
      </c>
      <c r="Z135" s="312">
        <v>50</v>
      </c>
      <c r="AA135" s="312">
        <v>50</v>
      </c>
      <c r="AB135" s="312">
        <v>50</v>
      </c>
      <c r="AC135" s="312">
        <v>50</v>
      </c>
      <c r="AD135" s="312">
        <v>50</v>
      </c>
      <c r="AE135" s="312">
        <v>50</v>
      </c>
      <c r="AF135" s="312">
        <v>50</v>
      </c>
      <c r="AG135" s="312">
        <v>50</v>
      </c>
      <c r="AH135" s="312">
        <v>50</v>
      </c>
      <c r="AI135" s="312">
        <v>50</v>
      </c>
      <c r="AJ135" s="312">
        <v>50</v>
      </c>
      <c r="AK135" s="312">
        <v>50</v>
      </c>
      <c r="AL135" s="312">
        <v>50</v>
      </c>
      <c r="AM135" s="312">
        <v>50</v>
      </c>
      <c r="AN135" s="312">
        <v>50</v>
      </c>
    </row>
    <row r="136" spans="1:40" ht="15" customHeight="1" x14ac:dyDescent="0.3">
      <c r="A136" s="311" t="s">
        <v>1401</v>
      </c>
      <c r="B136" s="311" t="s">
        <v>1402</v>
      </c>
      <c r="C136" s="312">
        <v>50</v>
      </c>
      <c r="D136" s="312">
        <v>50</v>
      </c>
      <c r="E136" s="312">
        <v>50</v>
      </c>
      <c r="F136" s="312">
        <v>50</v>
      </c>
      <c r="G136" s="312">
        <v>50</v>
      </c>
      <c r="H136" s="312">
        <v>50</v>
      </c>
      <c r="I136" s="312">
        <v>50</v>
      </c>
      <c r="J136" s="312">
        <v>50</v>
      </c>
      <c r="K136" s="312">
        <v>50</v>
      </c>
      <c r="L136" s="312">
        <v>50</v>
      </c>
      <c r="M136" s="312">
        <v>50</v>
      </c>
      <c r="N136" s="312">
        <v>50</v>
      </c>
      <c r="O136" s="312">
        <v>50</v>
      </c>
      <c r="P136" s="312">
        <v>50</v>
      </c>
      <c r="Q136" s="312">
        <v>50</v>
      </c>
      <c r="R136" s="312">
        <v>50</v>
      </c>
      <c r="S136" s="312">
        <v>50</v>
      </c>
      <c r="T136" s="312">
        <v>50</v>
      </c>
      <c r="U136" s="312">
        <v>50</v>
      </c>
      <c r="V136" s="312">
        <v>50</v>
      </c>
      <c r="W136" s="312">
        <v>50</v>
      </c>
      <c r="X136" s="312">
        <v>50</v>
      </c>
      <c r="Y136" s="312">
        <v>50</v>
      </c>
      <c r="Z136" s="312">
        <v>50</v>
      </c>
      <c r="AA136" s="312">
        <v>50</v>
      </c>
      <c r="AB136" s="312">
        <v>50</v>
      </c>
      <c r="AC136" s="312">
        <v>50</v>
      </c>
      <c r="AD136" s="312">
        <v>50</v>
      </c>
      <c r="AE136" s="248"/>
      <c r="AF136" s="248"/>
      <c r="AG136" s="248"/>
      <c r="AH136" s="248"/>
      <c r="AI136" s="248"/>
      <c r="AJ136" s="248"/>
      <c r="AK136" s="248"/>
      <c r="AL136" s="248"/>
      <c r="AM136" s="248"/>
      <c r="AN136" s="248"/>
    </row>
    <row r="137" spans="1:40" ht="15" customHeight="1" x14ac:dyDescent="0.3">
      <c r="A137" s="311" t="s">
        <v>1401</v>
      </c>
      <c r="B137" s="311" t="s">
        <v>1403</v>
      </c>
      <c r="C137" s="248"/>
      <c r="D137" s="248"/>
      <c r="E137" s="248"/>
      <c r="F137" s="248"/>
      <c r="G137" s="248"/>
      <c r="H137" s="248"/>
      <c r="I137" s="248"/>
      <c r="J137" s="248"/>
      <c r="K137" s="248"/>
      <c r="L137" s="248"/>
      <c r="M137" s="248"/>
      <c r="N137" s="248"/>
      <c r="O137" s="248"/>
      <c r="P137" s="248"/>
      <c r="Q137" s="248"/>
      <c r="R137" s="248"/>
      <c r="S137" s="248"/>
      <c r="T137" s="248"/>
      <c r="U137" s="248"/>
      <c r="V137" s="248"/>
      <c r="W137" s="248"/>
      <c r="X137" s="248"/>
      <c r="Y137" s="248"/>
      <c r="Z137" s="248"/>
      <c r="AA137" s="248"/>
      <c r="AB137" s="248"/>
      <c r="AC137" s="248"/>
      <c r="AD137" s="312">
        <v>50</v>
      </c>
      <c r="AE137" s="312">
        <v>50</v>
      </c>
      <c r="AF137" s="312">
        <v>50</v>
      </c>
      <c r="AG137" s="312">
        <v>50</v>
      </c>
      <c r="AH137" s="312">
        <v>50</v>
      </c>
      <c r="AI137" s="312">
        <v>50</v>
      </c>
      <c r="AJ137" s="312">
        <v>50</v>
      </c>
      <c r="AK137" s="312">
        <v>50</v>
      </c>
      <c r="AL137" s="312">
        <v>50</v>
      </c>
      <c r="AM137" s="312">
        <v>50</v>
      </c>
      <c r="AN137" s="312">
        <v>50</v>
      </c>
    </row>
    <row r="138" spans="1:40" ht="15" customHeight="1" x14ac:dyDescent="0.3">
      <c r="A138" s="311" t="s">
        <v>1404</v>
      </c>
      <c r="B138" s="311" t="s">
        <v>1405</v>
      </c>
      <c r="C138" s="248"/>
      <c r="D138" s="248"/>
      <c r="E138" s="248"/>
      <c r="F138" s="248"/>
      <c r="G138" s="248"/>
      <c r="H138" s="248"/>
      <c r="I138" s="248"/>
      <c r="J138" s="248"/>
      <c r="K138" s="248"/>
      <c r="L138" s="248"/>
      <c r="M138" s="248"/>
      <c r="N138" s="248"/>
      <c r="O138" s="248"/>
      <c r="P138" s="248"/>
      <c r="Q138" s="248"/>
      <c r="R138" s="248"/>
      <c r="S138" s="248"/>
      <c r="T138" s="248"/>
      <c r="U138" s="248"/>
      <c r="V138" s="248"/>
      <c r="W138" s="248"/>
      <c r="X138" s="248"/>
      <c r="Y138" s="248"/>
      <c r="Z138" s="248"/>
      <c r="AA138" s="248"/>
      <c r="AB138" s="248"/>
      <c r="AC138" s="248"/>
      <c r="AD138" s="312">
        <v>50</v>
      </c>
      <c r="AE138" s="312">
        <v>50</v>
      </c>
      <c r="AF138" s="312">
        <v>50</v>
      </c>
      <c r="AG138" s="312">
        <v>50</v>
      </c>
      <c r="AH138" s="312">
        <v>50</v>
      </c>
      <c r="AI138" s="312">
        <v>50</v>
      </c>
      <c r="AJ138" s="312">
        <v>50</v>
      </c>
      <c r="AK138" s="312">
        <v>50</v>
      </c>
      <c r="AL138" s="312">
        <v>50</v>
      </c>
      <c r="AM138" s="312">
        <v>50</v>
      </c>
      <c r="AN138" s="312">
        <v>50</v>
      </c>
    </row>
    <row r="139" spans="1:40" ht="15" customHeight="1" x14ac:dyDescent="0.3">
      <c r="A139" s="311" t="s">
        <v>1404</v>
      </c>
      <c r="B139" s="311" t="s">
        <v>1406</v>
      </c>
      <c r="C139" s="312">
        <v>50</v>
      </c>
      <c r="D139" s="312">
        <v>50</v>
      </c>
      <c r="E139" s="312">
        <v>50</v>
      </c>
      <c r="F139" s="312">
        <v>50</v>
      </c>
      <c r="G139" s="312">
        <v>50</v>
      </c>
      <c r="H139" s="312">
        <v>50</v>
      </c>
      <c r="I139" s="312">
        <v>50</v>
      </c>
      <c r="J139" s="312">
        <v>50</v>
      </c>
      <c r="K139" s="312">
        <v>50</v>
      </c>
      <c r="L139" s="312">
        <v>50</v>
      </c>
      <c r="M139" s="312">
        <v>50</v>
      </c>
      <c r="N139" s="312">
        <v>50</v>
      </c>
      <c r="O139" s="312">
        <v>50</v>
      </c>
      <c r="P139" s="312">
        <v>50</v>
      </c>
      <c r="Q139" s="312">
        <v>50</v>
      </c>
      <c r="R139" s="312">
        <v>50</v>
      </c>
      <c r="S139" s="312">
        <v>50</v>
      </c>
      <c r="T139" s="312">
        <v>50</v>
      </c>
      <c r="U139" s="312">
        <v>50</v>
      </c>
      <c r="V139" s="312">
        <v>50</v>
      </c>
      <c r="W139" s="312">
        <v>50</v>
      </c>
      <c r="X139" s="312">
        <v>50</v>
      </c>
      <c r="Y139" s="312">
        <v>50</v>
      </c>
      <c r="Z139" s="312">
        <v>50</v>
      </c>
      <c r="AA139" s="312">
        <v>50</v>
      </c>
      <c r="AB139" s="312">
        <v>50</v>
      </c>
      <c r="AC139" s="312">
        <v>50</v>
      </c>
      <c r="AD139" s="312">
        <v>50</v>
      </c>
      <c r="AE139" s="248"/>
      <c r="AF139" s="248"/>
      <c r="AG139" s="248"/>
      <c r="AH139" s="248"/>
      <c r="AI139" s="248"/>
      <c r="AJ139" s="248"/>
      <c r="AK139" s="248"/>
      <c r="AL139" s="248"/>
      <c r="AM139" s="248"/>
      <c r="AN139" s="248"/>
    </row>
    <row r="140" spans="1:40" ht="15" customHeight="1" x14ac:dyDescent="0.3">
      <c r="A140" s="311" t="s">
        <v>1407</v>
      </c>
      <c r="B140" s="311" t="s">
        <v>1408</v>
      </c>
      <c r="C140" s="312">
        <v>50</v>
      </c>
      <c r="D140" s="312">
        <v>50</v>
      </c>
      <c r="E140" s="312">
        <v>50</v>
      </c>
      <c r="F140" s="312">
        <v>50</v>
      </c>
      <c r="G140" s="312">
        <v>50</v>
      </c>
      <c r="H140" s="312">
        <v>50</v>
      </c>
      <c r="I140" s="312">
        <v>50</v>
      </c>
      <c r="J140" s="312">
        <v>50</v>
      </c>
      <c r="K140" s="312">
        <v>50</v>
      </c>
      <c r="L140" s="312">
        <v>50</v>
      </c>
      <c r="M140" s="312">
        <v>50</v>
      </c>
      <c r="N140" s="312">
        <v>50</v>
      </c>
      <c r="O140" s="312">
        <v>50</v>
      </c>
      <c r="P140" s="312">
        <v>50</v>
      </c>
      <c r="Q140" s="312">
        <v>50</v>
      </c>
      <c r="R140" s="312">
        <v>50</v>
      </c>
      <c r="S140" s="312">
        <v>50</v>
      </c>
      <c r="T140" s="312">
        <v>50</v>
      </c>
      <c r="U140" s="312">
        <v>50</v>
      </c>
      <c r="V140" s="248"/>
      <c r="W140" s="248"/>
      <c r="X140" s="248"/>
      <c r="Y140" s="248"/>
      <c r="Z140" s="248"/>
      <c r="AA140" s="248"/>
      <c r="AB140" s="248"/>
      <c r="AC140" s="248"/>
      <c r="AD140" s="248"/>
      <c r="AE140" s="248"/>
      <c r="AF140" s="248"/>
      <c r="AG140" s="248"/>
      <c r="AH140" s="248"/>
      <c r="AI140" s="248"/>
      <c r="AJ140" s="248"/>
      <c r="AK140" s="248"/>
      <c r="AL140" s="248"/>
      <c r="AM140" s="248"/>
      <c r="AN140" s="248"/>
    </row>
    <row r="141" spans="1:40" ht="15" customHeight="1" x14ac:dyDescent="0.3">
      <c r="A141" s="311" t="s">
        <v>1407</v>
      </c>
      <c r="B141" s="311" t="s">
        <v>1409</v>
      </c>
      <c r="C141" s="248"/>
      <c r="D141" s="248"/>
      <c r="E141" s="248"/>
      <c r="F141" s="248"/>
      <c r="G141" s="248"/>
      <c r="H141" s="248"/>
      <c r="I141" s="248"/>
      <c r="J141" s="248"/>
      <c r="K141" s="248"/>
      <c r="L141" s="248"/>
      <c r="M141" s="248"/>
      <c r="N141" s="248"/>
      <c r="O141" s="248"/>
      <c r="P141" s="248"/>
      <c r="Q141" s="248"/>
      <c r="R141" s="248"/>
      <c r="S141" s="248"/>
      <c r="T141" s="248"/>
      <c r="U141" s="312">
        <v>50</v>
      </c>
      <c r="V141" s="312">
        <v>50</v>
      </c>
      <c r="W141" s="312">
        <v>50</v>
      </c>
      <c r="X141" s="312">
        <v>50</v>
      </c>
      <c r="Y141" s="312">
        <v>50</v>
      </c>
      <c r="Z141" s="312">
        <v>50</v>
      </c>
      <c r="AA141" s="312">
        <v>50</v>
      </c>
      <c r="AB141" s="312">
        <v>50</v>
      </c>
      <c r="AC141" s="312">
        <v>50</v>
      </c>
      <c r="AD141" s="312">
        <v>50</v>
      </c>
      <c r="AE141" s="312">
        <v>50</v>
      </c>
      <c r="AF141" s="312">
        <v>50</v>
      </c>
      <c r="AG141" s="312">
        <v>50</v>
      </c>
      <c r="AH141" s="312">
        <v>50</v>
      </c>
      <c r="AI141" s="312">
        <v>50</v>
      </c>
      <c r="AJ141" s="312">
        <v>50</v>
      </c>
      <c r="AK141" s="312">
        <v>50</v>
      </c>
      <c r="AL141" s="312">
        <v>50</v>
      </c>
      <c r="AM141" s="312">
        <v>50</v>
      </c>
      <c r="AN141" s="312">
        <v>50</v>
      </c>
    </row>
    <row r="142" spans="1:40" ht="15" customHeight="1" x14ac:dyDescent="0.3">
      <c r="A142" s="311" t="s">
        <v>1410</v>
      </c>
      <c r="B142" s="311" t="s">
        <v>1411</v>
      </c>
      <c r="C142" s="248"/>
      <c r="D142" s="248"/>
      <c r="E142" s="248"/>
      <c r="F142" s="248"/>
      <c r="G142" s="248"/>
      <c r="H142" s="248"/>
      <c r="I142" s="248"/>
      <c r="J142" s="248"/>
      <c r="K142" s="248"/>
      <c r="L142" s="248"/>
      <c r="M142" s="248"/>
      <c r="N142" s="248"/>
      <c r="O142" s="248"/>
      <c r="P142" s="248"/>
      <c r="Q142" s="248"/>
      <c r="R142" s="248"/>
      <c r="S142" s="248"/>
      <c r="T142" s="248"/>
      <c r="U142" s="248"/>
      <c r="V142" s="248"/>
      <c r="W142" s="248"/>
      <c r="X142" s="312">
        <v>50</v>
      </c>
      <c r="Y142" s="312">
        <v>50</v>
      </c>
      <c r="Z142" s="312">
        <v>50</v>
      </c>
      <c r="AA142" s="312">
        <v>50</v>
      </c>
      <c r="AB142" s="312">
        <v>50</v>
      </c>
      <c r="AC142" s="312">
        <v>50</v>
      </c>
      <c r="AD142" s="312">
        <v>50</v>
      </c>
      <c r="AE142" s="312">
        <v>50</v>
      </c>
      <c r="AF142" s="312">
        <v>50</v>
      </c>
      <c r="AG142" s="312">
        <v>50</v>
      </c>
      <c r="AH142" s="312">
        <v>50</v>
      </c>
      <c r="AI142" s="312">
        <v>50</v>
      </c>
      <c r="AJ142" s="312">
        <v>50</v>
      </c>
      <c r="AK142" s="312">
        <v>50</v>
      </c>
      <c r="AL142" s="312">
        <v>50</v>
      </c>
      <c r="AM142" s="312">
        <v>50</v>
      </c>
      <c r="AN142" s="312">
        <v>50</v>
      </c>
    </row>
    <row r="143" spans="1:40" ht="15" customHeight="1" x14ac:dyDescent="0.3">
      <c r="A143" s="311" t="s">
        <v>1410</v>
      </c>
      <c r="B143" s="311" t="s">
        <v>1412</v>
      </c>
      <c r="C143" s="312">
        <v>50</v>
      </c>
      <c r="D143" s="312">
        <v>50</v>
      </c>
      <c r="E143" s="312">
        <v>50</v>
      </c>
      <c r="F143" s="312">
        <v>50</v>
      </c>
      <c r="G143" s="312">
        <v>50</v>
      </c>
      <c r="H143" s="312">
        <v>50</v>
      </c>
      <c r="I143" s="312">
        <v>50</v>
      </c>
      <c r="J143" s="312">
        <v>50</v>
      </c>
      <c r="K143" s="312">
        <v>50</v>
      </c>
      <c r="L143" s="312">
        <v>50</v>
      </c>
      <c r="M143" s="312">
        <v>50</v>
      </c>
      <c r="N143" s="312">
        <v>50</v>
      </c>
      <c r="O143" s="312">
        <v>50</v>
      </c>
      <c r="P143" s="312">
        <v>50</v>
      </c>
      <c r="Q143" s="312">
        <v>50</v>
      </c>
      <c r="R143" s="312">
        <v>50</v>
      </c>
      <c r="S143" s="312">
        <v>50</v>
      </c>
      <c r="T143" s="312">
        <v>50</v>
      </c>
      <c r="U143" s="312">
        <v>50</v>
      </c>
      <c r="V143" s="312">
        <v>50</v>
      </c>
      <c r="W143" s="312">
        <v>50</v>
      </c>
      <c r="X143" s="312">
        <v>50</v>
      </c>
      <c r="Y143" s="312">
        <v>50</v>
      </c>
      <c r="Z143" s="312">
        <v>50</v>
      </c>
      <c r="AA143" s="312">
        <v>50</v>
      </c>
      <c r="AB143" s="312">
        <v>50</v>
      </c>
      <c r="AC143" s="312">
        <v>50</v>
      </c>
      <c r="AD143" s="312">
        <v>50</v>
      </c>
      <c r="AE143" s="312">
        <v>50</v>
      </c>
      <c r="AF143" s="312">
        <v>50</v>
      </c>
      <c r="AG143" s="312">
        <v>50</v>
      </c>
      <c r="AH143" s="312">
        <v>50</v>
      </c>
      <c r="AI143" s="312">
        <v>50</v>
      </c>
      <c r="AJ143" s="312">
        <v>50</v>
      </c>
      <c r="AK143" s="312">
        <v>50</v>
      </c>
      <c r="AL143" s="312">
        <v>50</v>
      </c>
      <c r="AM143" s="312">
        <v>50</v>
      </c>
      <c r="AN143" s="312">
        <v>50</v>
      </c>
    </row>
    <row r="144" spans="1:40" ht="15" customHeight="1" x14ac:dyDescent="0.3">
      <c r="A144" s="311" t="s">
        <v>1410</v>
      </c>
      <c r="B144" s="311" t="s">
        <v>1413</v>
      </c>
      <c r="C144" s="248"/>
      <c r="D144" s="248"/>
      <c r="E144" s="248"/>
      <c r="F144" s="248"/>
      <c r="G144" s="248"/>
      <c r="H144" s="248"/>
      <c r="I144" s="248"/>
      <c r="J144" s="248"/>
      <c r="K144" s="248"/>
      <c r="L144" s="248"/>
      <c r="M144" s="248"/>
      <c r="N144" s="248"/>
      <c r="O144" s="248"/>
      <c r="P144" s="248"/>
      <c r="Q144" s="248"/>
      <c r="R144" s="248"/>
      <c r="S144" s="312">
        <v>50</v>
      </c>
      <c r="T144" s="312">
        <v>50</v>
      </c>
      <c r="U144" s="312">
        <v>50</v>
      </c>
      <c r="V144" s="312">
        <v>50</v>
      </c>
      <c r="W144" s="312">
        <v>50</v>
      </c>
      <c r="X144" s="312">
        <v>50</v>
      </c>
      <c r="Y144" s="312">
        <v>50</v>
      </c>
      <c r="Z144" s="312">
        <v>50</v>
      </c>
      <c r="AA144" s="312">
        <v>50</v>
      </c>
      <c r="AB144" s="312">
        <v>50</v>
      </c>
      <c r="AC144" s="312">
        <v>50</v>
      </c>
      <c r="AD144" s="312">
        <v>50</v>
      </c>
      <c r="AE144" s="312">
        <v>50</v>
      </c>
      <c r="AF144" s="312">
        <v>50</v>
      </c>
      <c r="AG144" s="312">
        <v>50</v>
      </c>
      <c r="AH144" s="312">
        <v>50</v>
      </c>
      <c r="AI144" s="312">
        <v>50</v>
      </c>
      <c r="AJ144" s="312">
        <v>50</v>
      </c>
      <c r="AK144" s="312">
        <v>50</v>
      </c>
      <c r="AL144" s="312">
        <v>50</v>
      </c>
      <c r="AM144" s="312">
        <v>50</v>
      </c>
      <c r="AN144" s="312">
        <v>50</v>
      </c>
    </row>
    <row r="145" spans="1:40" ht="15" customHeight="1" x14ac:dyDescent="0.3">
      <c r="A145" s="311" t="s">
        <v>1414</v>
      </c>
      <c r="B145" s="311" t="s">
        <v>1415</v>
      </c>
      <c r="C145" s="312">
        <v>50</v>
      </c>
      <c r="D145" s="312">
        <v>50</v>
      </c>
      <c r="E145" s="312">
        <v>50</v>
      </c>
      <c r="F145" s="312">
        <v>50</v>
      </c>
      <c r="G145" s="312">
        <v>50</v>
      </c>
      <c r="H145" s="312">
        <v>50</v>
      </c>
      <c r="I145" s="312">
        <v>50</v>
      </c>
      <c r="J145" s="312">
        <v>50</v>
      </c>
      <c r="K145" s="312">
        <v>50</v>
      </c>
      <c r="L145" s="312">
        <v>50</v>
      </c>
      <c r="M145" s="312">
        <v>50</v>
      </c>
      <c r="N145" s="312">
        <v>50</v>
      </c>
      <c r="O145" s="312">
        <v>50</v>
      </c>
      <c r="P145" s="312">
        <v>50</v>
      </c>
      <c r="Q145" s="312">
        <v>50</v>
      </c>
      <c r="R145" s="312">
        <v>50</v>
      </c>
      <c r="S145" s="312">
        <v>50</v>
      </c>
      <c r="T145" s="312">
        <v>50</v>
      </c>
      <c r="U145" s="312">
        <v>50</v>
      </c>
      <c r="V145" s="312">
        <v>50</v>
      </c>
      <c r="W145" s="312">
        <v>50</v>
      </c>
      <c r="X145" s="312">
        <v>50</v>
      </c>
      <c r="Y145" s="248"/>
      <c r="Z145" s="248"/>
      <c r="AA145" s="248"/>
      <c r="AB145" s="248"/>
      <c r="AC145" s="248"/>
      <c r="AD145" s="248"/>
      <c r="AE145" s="248"/>
      <c r="AF145" s="248"/>
      <c r="AG145" s="248"/>
      <c r="AH145" s="248"/>
      <c r="AI145" s="248"/>
      <c r="AJ145" s="248"/>
      <c r="AK145" s="248"/>
      <c r="AL145" s="248"/>
      <c r="AM145" s="248"/>
      <c r="AN145" s="248"/>
    </row>
    <row r="146" spans="1:40" ht="15" customHeight="1" x14ac:dyDescent="0.3">
      <c r="A146" s="311" t="s">
        <v>1414</v>
      </c>
      <c r="B146" s="311" t="s">
        <v>1416</v>
      </c>
      <c r="C146" s="248"/>
      <c r="D146" s="248"/>
      <c r="E146" s="248"/>
      <c r="F146" s="248"/>
      <c r="G146" s="248"/>
      <c r="H146" s="248"/>
      <c r="I146" s="248"/>
      <c r="J146" s="248"/>
      <c r="K146" s="248"/>
      <c r="L146" s="248"/>
      <c r="M146" s="248"/>
      <c r="N146" s="248"/>
      <c r="O146" s="248"/>
      <c r="P146" s="248"/>
      <c r="Q146" s="248"/>
      <c r="R146" s="248"/>
      <c r="S146" s="248"/>
      <c r="T146" s="248"/>
      <c r="U146" s="248"/>
      <c r="V146" s="248"/>
      <c r="W146" s="248"/>
      <c r="X146" s="248"/>
      <c r="Y146" s="312">
        <v>35</v>
      </c>
      <c r="Z146" s="312">
        <v>35</v>
      </c>
      <c r="AA146" s="312">
        <v>35</v>
      </c>
      <c r="AB146" s="312">
        <v>35</v>
      </c>
      <c r="AC146" s="312">
        <v>35</v>
      </c>
      <c r="AD146" s="312">
        <v>35</v>
      </c>
      <c r="AE146" s="312">
        <v>35</v>
      </c>
      <c r="AF146" s="312">
        <v>35</v>
      </c>
      <c r="AG146" s="312">
        <v>35</v>
      </c>
      <c r="AH146" s="312">
        <v>35</v>
      </c>
      <c r="AI146" s="312">
        <v>35</v>
      </c>
      <c r="AJ146" s="312">
        <v>35</v>
      </c>
      <c r="AK146" s="312">
        <v>35</v>
      </c>
      <c r="AL146" s="312">
        <v>35</v>
      </c>
      <c r="AM146" s="312">
        <v>35</v>
      </c>
      <c r="AN146" s="312">
        <v>35</v>
      </c>
    </row>
    <row r="147" spans="1:40" ht="15" customHeight="1" x14ac:dyDescent="0.3">
      <c r="A147" s="311" t="s">
        <v>1414</v>
      </c>
      <c r="B147" s="311" t="s">
        <v>1414</v>
      </c>
      <c r="C147" s="312">
        <v>50</v>
      </c>
      <c r="D147" s="312">
        <v>50</v>
      </c>
      <c r="E147" s="312">
        <v>50</v>
      </c>
      <c r="F147" s="312">
        <v>50</v>
      </c>
      <c r="G147" s="312">
        <v>50</v>
      </c>
      <c r="H147" s="312">
        <v>50</v>
      </c>
      <c r="I147" s="312">
        <v>50</v>
      </c>
      <c r="J147" s="312">
        <v>50</v>
      </c>
      <c r="K147" s="312">
        <v>50</v>
      </c>
      <c r="L147" s="312">
        <v>50</v>
      </c>
      <c r="M147" s="312">
        <v>50</v>
      </c>
      <c r="N147" s="248"/>
      <c r="O147" s="248"/>
      <c r="P147" s="248"/>
      <c r="Q147" s="248"/>
      <c r="R147" s="248"/>
      <c r="S147" s="248"/>
      <c r="T147" s="248"/>
      <c r="U147" s="248"/>
      <c r="V147" s="248"/>
      <c r="W147" s="248"/>
      <c r="X147" s="248"/>
      <c r="Y147" s="248"/>
      <c r="Z147" s="248"/>
      <c r="AA147" s="248"/>
      <c r="AB147" s="248"/>
      <c r="AC147" s="248"/>
      <c r="AD147" s="248"/>
      <c r="AE147" s="248"/>
      <c r="AF147" s="248"/>
      <c r="AG147" s="248"/>
      <c r="AH147" s="248"/>
      <c r="AI147" s="248"/>
      <c r="AJ147" s="248"/>
      <c r="AK147" s="248"/>
      <c r="AL147" s="248"/>
      <c r="AM147" s="248"/>
      <c r="AN147" s="248"/>
    </row>
    <row r="148" spans="1:40" ht="15" customHeight="1" x14ac:dyDescent="0.3">
      <c r="A148" s="311" t="s">
        <v>1414</v>
      </c>
      <c r="B148" s="311" t="s">
        <v>1417</v>
      </c>
      <c r="C148" s="248"/>
      <c r="D148" s="248"/>
      <c r="E148" s="248"/>
      <c r="F148" s="248"/>
      <c r="G148" s="248"/>
      <c r="H148" s="248"/>
      <c r="I148" s="248"/>
      <c r="J148" s="248"/>
      <c r="K148" s="248"/>
      <c r="L148" s="248"/>
      <c r="M148" s="248"/>
      <c r="N148" s="312">
        <v>50</v>
      </c>
      <c r="O148" s="312">
        <v>50</v>
      </c>
      <c r="P148" s="312">
        <v>50</v>
      </c>
      <c r="Q148" s="312">
        <v>50</v>
      </c>
      <c r="R148" s="312">
        <v>50</v>
      </c>
      <c r="S148" s="312">
        <v>50</v>
      </c>
      <c r="T148" s="312">
        <v>50</v>
      </c>
      <c r="U148" s="312">
        <v>50</v>
      </c>
      <c r="V148" s="312">
        <v>50</v>
      </c>
      <c r="W148" s="312">
        <v>50</v>
      </c>
      <c r="X148" s="248"/>
      <c r="Y148" s="248"/>
      <c r="Z148" s="248"/>
      <c r="AA148" s="248"/>
      <c r="AB148" s="248"/>
      <c r="AC148" s="248"/>
      <c r="AD148" s="248"/>
      <c r="AE148" s="248"/>
      <c r="AF148" s="248"/>
      <c r="AG148" s="248"/>
      <c r="AH148" s="248"/>
      <c r="AI148" s="248"/>
      <c r="AJ148" s="248"/>
      <c r="AK148" s="248"/>
      <c r="AL148" s="248"/>
      <c r="AM148" s="248"/>
      <c r="AN148" s="248"/>
    </row>
    <row r="149" spans="1:40" ht="15" customHeight="1" x14ac:dyDescent="0.3">
      <c r="A149" s="311" t="s">
        <v>1414</v>
      </c>
      <c r="B149" s="311" t="s">
        <v>1418</v>
      </c>
      <c r="C149" s="248"/>
      <c r="D149" s="248"/>
      <c r="E149" s="248"/>
      <c r="F149" s="248"/>
      <c r="G149" s="248"/>
      <c r="H149" s="248"/>
      <c r="I149" s="248"/>
      <c r="J149" s="248"/>
      <c r="K149" s="248"/>
      <c r="L149" s="248"/>
      <c r="M149" s="248"/>
      <c r="N149" s="248"/>
      <c r="O149" s="248"/>
      <c r="P149" s="248"/>
      <c r="Q149" s="248"/>
      <c r="R149" s="248"/>
      <c r="S149" s="248"/>
      <c r="T149" s="248"/>
      <c r="U149" s="248"/>
      <c r="V149" s="248"/>
      <c r="W149" s="248"/>
      <c r="X149" s="312">
        <v>50</v>
      </c>
      <c r="Y149" s="312">
        <v>50</v>
      </c>
      <c r="Z149" s="312">
        <v>50</v>
      </c>
      <c r="AA149" s="312">
        <v>50</v>
      </c>
      <c r="AB149" s="312">
        <v>50</v>
      </c>
      <c r="AC149" s="312">
        <v>50</v>
      </c>
      <c r="AD149" s="312">
        <v>50</v>
      </c>
      <c r="AE149" s="312">
        <v>50</v>
      </c>
      <c r="AF149" s="312">
        <v>50</v>
      </c>
      <c r="AG149" s="312">
        <v>50</v>
      </c>
      <c r="AH149" s="312">
        <v>50</v>
      </c>
      <c r="AI149" s="312">
        <v>50</v>
      </c>
      <c r="AJ149" s="312">
        <v>50</v>
      </c>
      <c r="AK149" s="312">
        <v>50</v>
      </c>
      <c r="AL149" s="248"/>
      <c r="AM149" s="248"/>
      <c r="AN149" s="248"/>
    </row>
    <row r="150" spans="1:40" ht="15" customHeight="1" x14ac:dyDescent="0.3">
      <c r="A150" s="311" t="s">
        <v>1414</v>
      </c>
      <c r="B150" s="311" t="s">
        <v>1985</v>
      </c>
      <c r="C150" s="248"/>
      <c r="D150" s="248"/>
      <c r="E150" s="248"/>
      <c r="F150" s="248"/>
      <c r="G150" s="248"/>
      <c r="H150" s="248"/>
      <c r="I150" s="248"/>
      <c r="J150" s="248"/>
      <c r="K150" s="248"/>
      <c r="L150" s="248"/>
      <c r="M150" s="248"/>
      <c r="N150" s="248"/>
      <c r="O150" s="248"/>
      <c r="P150" s="248"/>
      <c r="Q150" s="248"/>
      <c r="R150" s="248"/>
      <c r="S150" s="248"/>
      <c r="T150" s="248"/>
      <c r="U150" s="248"/>
      <c r="V150" s="248"/>
      <c r="W150" s="248"/>
      <c r="X150" s="248"/>
      <c r="Y150" s="248"/>
      <c r="Z150" s="248"/>
      <c r="AA150" s="248"/>
      <c r="AB150" s="248"/>
      <c r="AC150" s="248"/>
      <c r="AD150" s="248"/>
      <c r="AE150" s="248"/>
      <c r="AF150" s="248"/>
      <c r="AG150" s="248"/>
      <c r="AH150" s="248"/>
      <c r="AI150" s="248"/>
      <c r="AJ150" s="248"/>
      <c r="AK150" s="248"/>
      <c r="AL150" s="312">
        <v>20</v>
      </c>
      <c r="AM150" s="312">
        <v>20</v>
      </c>
      <c r="AN150" s="312">
        <v>20</v>
      </c>
    </row>
    <row r="151" spans="1:40" ht="15" customHeight="1" x14ac:dyDescent="0.3">
      <c r="A151" s="311" t="s">
        <v>1419</v>
      </c>
      <c r="B151" s="311" t="s">
        <v>1420</v>
      </c>
      <c r="C151" s="312">
        <v>50</v>
      </c>
      <c r="D151" s="312">
        <v>50</v>
      </c>
      <c r="E151" s="312">
        <v>50</v>
      </c>
      <c r="F151" s="312">
        <v>50</v>
      </c>
      <c r="G151" s="312">
        <v>50</v>
      </c>
      <c r="H151" s="312">
        <v>50</v>
      </c>
      <c r="I151" s="312">
        <v>50</v>
      </c>
      <c r="J151" s="312">
        <v>50</v>
      </c>
      <c r="K151" s="312">
        <v>50</v>
      </c>
      <c r="L151" s="312">
        <v>50</v>
      </c>
      <c r="M151" s="312">
        <v>50</v>
      </c>
      <c r="N151" s="312">
        <v>50</v>
      </c>
      <c r="O151" s="312">
        <v>50</v>
      </c>
      <c r="P151" s="312">
        <v>50</v>
      </c>
      <c r="Q151" s="312">
        <v>50</v>
      </c>
      <c r="R151" s="248"/>
      <c r="S151" s="248"/>
      <c r="T151" s="248"/>
      <c r="U151" s="248"/>
      <c r="V151" s="248"/>
      <c r="W151" s="248"/>
      <c r="X151" s="248"/>
      <c r="Y151" s="248"/>
      <c r="Z151" s="248"/>
      <c r="AA151" s="248"/>
      <c r="AB151" s="248"/>
      <c r="AC151" s="248"/>
      <c r="AD151" s="248"/>
      <c r="AE151" s="248"/>
      <c r="AF151" s="248"/>
      <c r="AG151" s="248"/>
      <c r="AH151" s="248"/>
      <c r="AI151" s="248"/>
      <c r="AJ151" s="248"/>
      <c r="AK151" s="248"/>
      <c r="AL151" s="248"/>
      <c r="AM151" s="248"/>
      <c r="AN151" s="248"/>
    </row>
    <row r="152" spans="1:40" ht="15" customHeight="1" x14ac:dyDescent="0.3">
      <c r="A152" s="311" t="s">
        <v>1419</v>
      </c>
      <c r="B152" s="311" t="s">
        <v>1421</v>
      </c>
      <c r="C152" s="248"/>
      <c r="D152" s="248"/>
      <c r="E152" s="248"/>
      <c r="F152" s="248"/>
      <c r="G152" s="248"/>
      <c r="H152" s="248"/>
      <c r="I152" s="248"/>
      <c r="J152" s="248"/>
      <c r="K152" s="248"/>
      <c r="L152" s="248"/>
      <c r="M152" s="248"/>
      <c r="N152" s="248"/>
      <c r="O152" s="248"/>
      <c r="P152" s="248"/>
      <c r="Q152" s="248"/>
      <c r="R152" s="312">
        <v>50</v>
      </c>
      <c r="S152" s="312">
        <v>50</v>
      </c>
      <c r="T152" s="312">
        <v>50</v>
      </c>
      <c r="U152" s="312">
        <v>50</v>
      </c>
      <c r="V152" s="312">
        <v>50</v>
      </c>
      <c r="W152" s="312">
        <v>50</v>
      </c>
      <c r="X152" s="312">
        <v>50</v>
      </c>
      <c r="Y152" s="312">
        <v>50</v>
      </c>
      <c r="Z152" s="312">
        <v>50</v>
      </c>
      <c r="AA152" s="312">
        <v>50</v>
      </c>
      <c r="AB152" s="312">
        <v>50</v>
      </c>
      <c r="AC152" s="312">
        <v>50</v>
      </c>
      <c r="AD152" s="312">
        <v>50</v>
      </c>
      <c r="AE152" s="312">
        <v>50</v>
      </c>
      <c r="AF152" s="248"/>
      <c r="AG152" s="248"/>
      <c r="AH152" s="248"/>
      <c r="AI152" s="248"/>
      <c r="AJ152" s="248"/>
      <c r="AK152" s="248"/>
      <c r="AL152" s="248"/>
      <c r="AM152" s="248"/>
      <c r="AN152" s="248"/>
    </row>
    <row r="153" spans="1:40" ht="15" customHeight="1" x14ac:dyDescent="0.3">
      <c r="A153" s="311" t="s">
        <v>1419</v>
      </c>
      <c r="B153" s="311" t="s">
        <v>1763</v>
      </c>
      <c r="C153" s="248"/>
      <c r="D153" s="248"/>
      <c r="E153" s="248"/>
      <c r="F153" s="248"/>
      <c r="G153" s="248"/>
      <c r="H153" s="248"/>
      <c r="I153" s="248"/>
      <c r="J153" s="248"/>
      <c r="K153" s="248"/>
      <c r="L153" s="248"/>
      <c r="M153" s="248"/>
      <c r="N153" s="248"/>
      <c r="O153" s="248"/>
      <c r="P153" s="248"/>
      <c r="Q153" s="248"/>
      <c r="R153" s="248"/>
      <c r="S153" s="248"/>
      <c r="T153" s="248"/>
      <c r="U153" s="248"/>
      <c r="V153" s="248"/>
      <c r="W153" s="248"/>
      <c r="X153" s="248"/>
      <c r="Y153" s="248"/>
      <c r="Z153" s="248"/>
      <c r="AA153" s="248"/>
      <c r="AB153" s="248"/>
      <c r="AC153" s="248"/>
      <c r="AD153" s="248"/>
      <c r="AE153" s="248"/>
      <c r="AF153" s="312">
        <v>50</v>
      </c>
      <c r="AG153" s="312">
        <v>50</v>
      </c>
      <c r="AH153" s="312">
        <v>50</v>
      </c>
      <c r="AI153" s="312">
        <v>50</v>
      </c>
      <c r="AJ153" s="312">
        <v>50</v>
      </c>
      <c r="AK153" s="312">
        <v>50</v>
      </c>
      <c r="AL153" s="312">
        <v>50</v>
      </c>
      <c r="AM153" s="312">
        <v>50</v>
      </c>
      <c r="AN153" s="312">
        <v>50</v>
      </c>
    </row>
    <row r="154" spans="1:40" ht="15" customHeight="1" x14ac:dyDescent="0.3">
      <c r="A154" s="311" t="s">
        <v>1422</v>
      </c>
      <c r="B154" s="311" t="s">
        <v>1423</v>
      </c>
      <c r="C154" s="248"/>
      <c r="D154" s="248"/>
      <c r="E154" s="248"/>
      <c r="F154" s="248"/>
      <c r="G154" s="248"/>
      <c r="H154" s="248"/>
      <c r="I154" s="248"/>
      <c r="J154" s="248"/>
      <c r="K154" s="248"/>
      <c r="L154" s="248"/>
      <c r="M154" s="248"/>
      <c r="N154" s="248"/>
      <c r="O154" s="248"/>
      <c r="P154" s="248"/>
      <c r="Q154" s="248"/>
      <c r="R154" s="248"/>
      <c r="S154" s="248"/>
      <c r="T154" s="248"/>
      <c r="U154" s="312">
        <v>50</v>
      </c>
      <c r="V154" s="312">
        <v>50</v>
      </c>
      <c r="W154" s="312">
        <v>50</v>
      </c>
      <c r="X154" s="312">
        <v>50</v>
      </c>
      <c r="Y154" s="312">
        <v>50</v>
      </c>
      <c r="Z154" s="312">
        <v>50</v>
      </c>
      <c r="AA154" s="312">
        <v>50</v>
      </c>
      <c r="AB154" s="312">
        <v>50</v>
      </c>
      <c r="AC154" s="312">
        <v>50</v>
      </c>
      <c r="AD154" s="312">
        <v>50</v>
      </c>
      <c r="AE154" s="312">
        <v>50</v>
      </c>
      <c r="AF154" s="312">
        <v>50</v>
      </c>
      <c r="AG154" s="312">
        <v>50</v>
      </c>
      <c r="AH154" s="312">
        <v>50</v>
      </c>
      <c r="AI154" s="312">
        <v>50</v>
      </c>
      <c r="AJ154" s="312">
        <v>50</v>
      </c>
      <c r="AK154" s="312">
        <v>50</v>
      </c>
      <c r="AL154" s="312">
        <v>50</v>
      </c>
      <c r="AM154" s="312">
        <v>50</v>
      </c>
      <c r="AN154" s="312">
        <v>50</v>
      </c>
    </row>
    <row r="155" spans="1:40" ht="15" customHeight="1" x14ac:dyDescent="0.3">
      <c r="A155" s="311" t="s">
        <v>1422</v>
      </c>
      <c r="B155" s="311" t="s">
        <v>1424</v>
      </c>
      <c r="C155" s="312">
        <v>50</v>
      </c>
      <c r="D155" s="312">
        <v>50</v>
      </c>
      <c r="E155" s="312">
        <v>50</v>
      </c>
      <c r="F155" s="312">
        <v>50</v>
      </c>
      <c r="G155" s="312">
        <v>50</v>
      </c>
      <c r="H155" s="312">
        <v>50</v>
      </c>
      <c r="I155" s="312">
        <v>50</v>
      </c>
      <c r="J155" s="312">
        <v>50</v>
      </c>
      <c r="K155" s="312">
        <v>50</v>
      </c>
      <c r="L155" s="312">
        <v>50</v>
      </c>
      <c r="M155" s="312">
        <v>50</v>
      </c>
      <c r="N155" s="312">
        <v>50</v>
      </c>
      <c r="O155" s="312">
        <v>50</v>
      </c>
      <c r="P155" s="312">
        <v>50</v>
      </c>
      <c r="Q155" s="312">
        <v>50</v>
      </c>
      <c r="R155" s="312">
        <v>50</v>
      </c>
      <c r="S155" s="312">
        <v>50</v>
      </c>
      <c r="T155" s="312">
        <v>50</v>
      </c>
      <c r="U155" s="312">
        <v>50</v>
      </c>
      <c r="V155" s="248"/>
      <c r="W155" s="248"/>
      <c r="X155" s="248"/>
      <c r="Y155" s="248"/>
      <c r="Z155" s="248"/>
      <c r="AA155" s="248"/>
      <c r="AB155" s="248"/>
      <c r="AC155" s="248"/>
      <c r="AD155" s="248"/>
      <c r="AE155" s="248"/>
      <c r="AF155" s="248"/>
      <c r="AG155" s="248"/>
      <c r="AH155" s="248"/>
      <c r="AI155" s="248"/>
      <c r="AJ155" s="248"/>
      <c r="AK155" s="248"/>
      <c r="AL155" s="248"/>
      <c r="AM155" s="248"/>
      <c r="AN155" s="248"/>
    </row>
    <row r="156" spans="1:40" ht="15" customHeight="1" x14ac:dyDescent="0.3">
      <c r="A156" s="311" t="s">
        <v>1425</v>
      </c>
      <c r="B156" s="311" t="s">
        <v>1426</v>
      </c>
      <c r="C156" s="312">
        <v>50</v>
      </c>
      <c r="D156" s="312">
        <v>50</v>
      </c>
      <c r="E156" s="312">
        <v>50</v>
      </c>
      <c r="F156" s="312">
        <v>50</v>
      </c>
      <c r="G156" s="312">
        <v>50</v>
      </c>
      <c r="H156" s="312">
        <v>50</v>
      </c>
      <c r="I156" s="312">
        <v>50</v>
      </c>
      <c r="J156" s="312">
        <v>50</v>
      </c>
      <c r="K156" s="312">
        <v>50</v>
      </c>
      <c r="L156" s="312">
        <v>50</v>
      </c>
      <c r="M156" s="312">
        <v>50</v>
      </c>
      <c r="N156" s="312">
        <v>50</v>
      </c>
      <c r="O156" s="312">
        <v>50</v>
      </c>
      <c r="P156" s="248"/>
      <c r="Q156" s="248"/>
      <c r="R156" s="248"/>
      <c r="S156" s="248"/>
      <c r="T156" s="248"/>
      <c r="U156" s="248"/>
      <c r="V156" s="248"/>
      <c r="W156" s="248"/>
      <c r="X156" s="248"/>
      <c r="Y156" s="248"/>
      <c r="Z156" s="248"/>
      <c r="AA156" s="248"/>
      <c r="AB156" s="248"/>
      <c r="AC156" s="248"/>
      <c r="AD156" s="248"/>
      <c r="AE156" s="248"/>
      <c r="AF156" s="248"/>
      <c r="AG156" s="248"/>
      <c r="AH156" s="248"/>
      <c r="AI156" s="248"/>
      <c r="AJ156" s="248"/>
      <c r="AK156" s="248"/>
      <c r="AL156" s="248"/>
      <c r="AM156" s="248"/>
      <c r="AN156" s="248"/>
    </row>
    <row r="157" spans="1:40" ht="15" customHeight="1" x14ac:dyDescent="0.3">
      <c r="A157" s="311" t="s">
        <v>1425</v>
      </c>
      <c r="B157" s="311" t="s">
        <v>1427</v>
      </c>
      <c r="C157" s="248"/>
      <c r="D157" s="248"/>
      <c r="E157" s="248"/>
      <c r="F157" s="248"/>
      <c r="G157" s="248"/>
      <c r="H157" s="248"/>
      <c r="I157" s="248"/>
      <c r="J157" s="248"/>
      <c r="K157" s="248"/>
      <c r="L157" s="248"/>
      <c r="M157" s="248"/>
      <c r="N157" s="312">
        <v>50</v>
      </c>
      <c r="O157" s="312">
        <v>50</v>
      </c>
      <c r="P157" s="312">
        <v>50</v>
      </c>
      <c r="Q157" s="312">
        <v>50</v>
      </c>
      <c r="R157" s="312">
        <v>50</v>
      </c>
      <c r="S157" s="312">
        <v>50</v>
      </c>
      <c r="T157" s="312">
        <v>50</v>
      </c>
      <c r="U157" s="312">
        <v>50</v>
      </c>
      <c r="V157" s="312">
        <v>50</v>
      </c>
      <c r="W157" s="312">
        <v>50</v>
      </c>
      <c r="X157" s="312">
        <v>50</v>
      </c>
      <c r="Y157" s="312">
        <v>50</v>
      </c>
      <c r="Z157" s="312">
        <v>50</v>
      </c>
      <c r="AA157" s="312">
        <v>50</v>
      </c>
      <c r="AB157" s="312">
        <v>50</v>
      </c>
      <c r="AC157" s="312">
        <v>50</v>
      </c>
      <c r="AD157" s="312">
        <v>50</v>
      </c>
      <c r="AE157" s="312">
        <v>50</v>
      </c>
      <c r="AF157" s="312">
        <v>50</v>
      </c>
      <c r="AG157" s="312">
        <v>50</v>
      </c>
      <c r="AH157" s="312">
        <v>50</v>
      </c>
      <c r="AI157" s="312">
        <v>50</v>
      </c>
      <c r="AJ157" s="312">
        <v>50</v>
      </c>
      <c r="AK157" s="312">
        <v>50</v>
      </c>
      <c r="AL157" s="312">
        <v>50</v>
      </c>
      <c r="AM157" s="312">
        <v>50</v>
      </c>
      <c r="AN157" s="312">
        <v>50</v>
      </c>
    </row>
    <row r="158" spans="1:40" ht="15" customHeight="1" x14ac:dyDescent="0.3">
      <c r="A158" s="311" t="s">
        <v>1428</v>
      </c>
      <c r="B158" s="311" t="s">
        <v>1429</v>
      </c>
      <c r="C158" s="312">
        <v>50</v>
      </c>
      <c r="D158" s="312">
        <v>50</v>
      </c>
      <c r="E158" s="312">
        <v>50</v>
      </c>
      <c r="F158" s="312">
        <v>50</v>
      </c>
      <c r="G158" s="312">
        <v>50</v>
      </c>
      <c r="H158" s="312">
        <v>50</v>
      </c>
      <c r="I158" s="312">
        <v>50</v>
      </c>
      <c r="J158" s="312">
        <v>50</v>
      </c>
      <c r="K158" s="312">
        <v>50</v>
      </c>
      <c r="L158" s="248"/>
      <c r="M158" s="248"/>
      <c r="N158" s="248"/>
      <c r="O158" s="248"/>
      <c r="P158" s="248"/>
      <c r="Q158" s="248"/>
      <c r="R158" s="248"/>
      <c r="S158" s="248"/>
      <c r="T158" s="248"/>
      <c r="U158" s="248"/>
      <c r="V158" s="248"/>
      <c r="W158" s="248"/>
      <c r="X158" s="248"/>
      <c r="Y158" s="248"/>
      <c r="Z158" s="248"/>
      <c r="AA158" s="248"/>
      <c r="AB158" s="248"/>
      <c r="AC158" s="248"/>
      <c r="AD158" s="248"/>
      <c r="AE158" s="248"/>
      <c r="AF158" s="248"/>
      <c r="AG158" s="248"/>
      <c r="AH158" s="248"/>
      <c r="AI158" s="248"/>
      <c r="AJ158" s="248"/>
      <c r="AK158" s="248"/>
      <c r="AL158" s="248"/>
      <c r="AM158" s="248"/>
      <c r="AN158" s="248"/>
    </row>
    <row r="159" spans="1:40" ht="15" customHeight="1" x14ac:dyDescent="0.3">
      <c r="A159" s="311" t="s">
        <v>1428</v>
      </c>
      <c r="B159" s="311" t="s">
        <v>2095</v>
      </c>
      <c r="C159" s="248"/>
      <c r="D159" s="248"/>
      <c r="E159" s="248"/>
      <c r="F159" s="248"/>
      <c r="G159" s="248"/>
      <c r="H159" s="248"/>
      <c r="I159" s="248"/>
      <c r="J159" s="248"/>
      <c r="K159" s="312">
        <v>60</v>
      </c>
      <c r="L159" s="312">
        <v>60</v>
      </c>
      <c r="M159" s="312">
        <v>60</v>
      </c>
      <c r="N159" s="312">
        <v>60</v>
      </c>
      <c r="O159" s="312">
        <v>60</v>
      </c>
      <c r="P159" s="312">
        <v>60</v>
      </c>
      <c r="Q159" s="312">
        <v>60</v>
      </c>
      <c r="R159" s="312">
        <v>60</v>
      </c>
      <c r="S159" s="312">
        <v>60</v>
      </c>
      <c r="T159" s="312">
        <v>60</v>
      </c>
      <c r="U159" s="312">
        <v>60</v>
      </c>
      <c r="V159" s="312">
        <v>60</v>
      </c>
      <c r="W159" s="312">
        <v>60</v>
      </c>
      <c r="X159" s="312">
        <v>60</v>
      </c>
      <c r="Y159" s="312">
        <v>60</v>
      </c>
      <c r="Z159" s="312">
        <v>60</v>
      </c>
      <c r="AA159" s="312">
        <v>60</v>
      </c>
      <c r="AB159" s="312">
        <v>60</v>
      </c>
      <c r="AC159" s="312">
        <v>60</v>
      </c>
      <c r="AD159" s="312">
        <v>60</v>
      </c>
      <c r="AE159" s="312">
        <v>60</v>
      </c>
      <c r="AF159" s="312">
        <v>60</v>
      </c>
      <c r="AG159" s="312">
        <v>60</v>
      </c>
      <c r="AH159" s="312">
        <v>60</v>
      </c>
      <c r="AI159" s="312">
        <v>60</v>
      </c>
      <c r="AJ159" s="312">
        <v>60</v>
      </c>
      <c r="AK159" s="312">
        <v>60</v>
      </c>
      <c r="AL159" s="312">
        <v>60</v>
      </c>
      <c r="AM159" s="312">
        <v>60</v>
      </c>
      <c r="AN159" s="312">
        <v>60</v>
      </c>
    </row>
    <row r="160" spans="1:40" ht="15" customHeight="1" x14ac:dyDescent="0.3">
      <c r="A160" s="311" t="s">
        <v>1430</v>
      </c>
      <c r="B160" s="311" t="s">
        <v>1431</v>
      </c>
      <c r="C160" s="248"/>
      <c r="D160" s="248"/>
      <c r="E160" s="248"/>
      <c r="F160" s="248"/>
      <c r="G160" s="248"/>
      <c r="H160" s="248"/>
      <c r="I160" s="248"/>
      <c r="J160" s="248"/>
      <c r="K160" s="248"/>
      <c r="L160" s="248"/>
      <c r="M160" s="248"/>
      <c r="N160" s="248"/>
      <c r="O160" s="248"/>
      <c r="P160" s="248"/>
      <c r="Q160" s="248"/>
      <c r="R160" s="248"/>
      <c r="S160" s="248"/>
      <c r="T160" s="248"/>
      <c r="U160" s="248"/>
      <c r="V160" s="248"/>
      <c r="W160" s="248"/>
      <c r="X160" s="248"/>
      <c r="Y160" s="248"/>
      <c r="Z160" s="248"/>
      <c r="AA160" s="248"/>
      <c r="AB160" s="248"/>
      <c r="AC160" s="248"/>
      <c r="AD160" s="248"/>
      <c r="AE160" s="312">
        <v>50</v>
      </c>
      <c r="AF160" s="312">
        <v>50</v>
      </c>
      <c r="AG160" s="312">
        <v>50</v>
      </c>
      <c r="AH160" s="312">
        <v>50</v>
      </c>
      <c r="AI160" s="312">
        <v>50</v>
      </c>
      <c r="AJ160" s="312">
        <v>50</v>
      </c>
      <c r="AK160" s="312">
        <v>50</v>
      </c>
      <c r="AL160" s="312">
        <v>50</v>
      </c>
      <c r="AM160" s="312">
        <v>50</v>
      </c>
      <c r="AN160" s="312">
        <v>50</v>
      </c>
    </row>
    <row r="161" spans="1:40" ht="15" customHeight="1" x14ac:dyDescent="0.3">
      <c r="A161" s="311" t="s">
        <v>1430</v>
      </c>
      <c r="B161" s="311" t="s">
        <v>1432</v>
      </c>
      <c r="C161" s="312">
        <v>50</v>
      </c>
      <c r="D161" s="312">
        <v>50</v>
      </c>
      <c r="E161" s="312">
        <v>50</v>
      </c>
      <c r="F161" s="312">
        <v>50</v>
      </c>
      <c r="G161" s="312">
        <v>50</v>
      </c>
      <c r="H161" s="312">
        <v>50</v>
      </c>
      <c r="I161" s="312">
        <v>50</v>
      </c>
      <c r="J161" s="312">
        <v>50</v>
      </c>
      <c r="K161" s="312">
        <v>50</v>
      </c>
      <c r="L161" s="312">
        <v>50</v>
      </c>
      <c r="M161" s="248"/>
      <c r="N161" s="248"/>
      <c r="O161" s="248"/>
      <c r="P161" s="248"/>
      <c r="Q161" s="248"/>
      <c r="R161" s="248"/>
      <c r="S161" s="248"/>
      <c r="T161" s="248"/>
      <c r="U161" s="248"/>
      <c r="V161" s="248"/>
      <c r="W161" s="248"/>
      <c r="X161" s="248"/>
      <c r="Y161" s="248"/>
      <c r="Z161" s="248"/>
      <c r="AA161" s="248"/>
      <c r="AB161" s="248"/>
      <c r="AC161" s="248"/>
      <c r="AD161" s="248"/>
      <c r="AE161" s="248"/>
      <c r="AF161" s="248"/>
      <c r="AG161" s="248"/>
      <c r="AH161" s="248"/>
      <c r="AI161" s="248"/>
      <c r="AJ161" s="248"/>
      <c r="AK161" s="248"/>
      <c r="AL161" s="248"/>
      <c r="AM161" s="248"/>
      <c r="AN161" s="248"/>
    </row>
    <row r="162" spans="1:40" ht="15" customHeight="1" x14ac:dyDescent="0.3">
      <c r="A162" s="311" t="s">
        <v>1430</v>
      </c>
      <c r="B162" s="311" t="s">
        <v>1433</v>
      </c>
      <c r="C162" s="312">
        <v>50</v>
      </c>
      <c r="D162" s="312">
        <v>50</v>
      </c>
      <c r="E162" s="312">
        <v>50</v>
      </c>
      <c r="F162" s="312">
        <v>50</v>
      </c>
      <c r="G162" s="312">
        <v>50</v>
      </c>
      <c r="H162" s="312">
        <v>50</v>
      </c>
      <c r="I162" s="312">
        <v>50</v>
      </c>
      <c r="J162" s="312">
        <v>50</v>
      </c>
      <c r="K162" s="312">
        <v>50</v>
      </c>
      <c r="L162" s="312">
        <v>50</v>
      </c>
      <c r="M162" s="312">
        <v>50</v>
      </c>
      <c r="N162" s="312">
        <v>50</v>
      </c>
      <c r="O162" s="312">
        <v>50</v>
      </c>
      <c r="P162" s="312">
        <v>50</v>
      </c>
      <c r="Q162" s="312">
        <v>50</v>
      </c>
      <c r="R162" s="312">
        <v>50</v>
      </c>
      <c r="S162" s="312">
        <v>50</v>
      </c>
      <c r="T162" s="312">
        <v>50</v>
      </c>
      <c r="U162" s="312">
        <v>50</v>
      </c>
      <c r="V162" s="312">
        <v>50</v>
      </c>
      <c r="W162" s="312">
        <v>50</v>
      </c>
      <c r="X162" s="312">
        <v>50</v>
      </c>
      <c r="Y162" s="312">
        <v>50</v>
      </c>
      <c r="Z162" s="312">
        <v>50</v>
      </c>
      <c r="AA162" s="312">
        <v>50</v>
      </c>
      <c r="AB162" s="312">
        <v>50</v>
      </c>
      <c r="AC162" s="312">
        <v>50</v>
      </c>
      <c r="AD162" s="312">
        <v>50</v>
      </c>
      <c r="AE162" s="312">
        <v>50</v>
      </c>
      <c r="AF162" s="312">
        <v>50</v>
      </c>
      <c r="AG162" s="312">
        <v>50</v>
      </c>
      <c r="AH162" s="312">
        <v>50</v>
      </c>
      <c r="AI162" s="312">
        <v>50</v>
      </c>
      <c r="AJ162" s="312">
        <v>50</v>
      </c>
      <c r="AK162" s="312">
        <v>50</v>
      </c>
      <c r="AL162" s="312">
        <v>50</v>
      </c>
      <c r="AM162" s="312">
        <v>50</v>
      </c>
      <c r="AN162" s="312">
        <v>50</v>
      </c>
    </row>
    <row r="163" spans="1:40" ht="15" customHeight="1" x14ac:dyDescent="0.3">
      <c r="A163" s="311" t="s">
        <v>1430</v>
      </c>
      <c r="B163" s="311" t="s">
        <v>1434</v>
      </c>
      <c r="C163" s="312">
        <v>50</v>
      </c>
      <c r="D163" s="312">
        <v>50</v>
      </c>
      <c r="E163" s="312">
        <v>50</v>
      </c>
      <c r="F163" s="312">
        <v>50</v>
      </c>
      <c r="G163" s="312">
        <v>50</v>
      </c>
      <c r="H163" s="312">
        <v>50</v>
      </c>
      <c r="I163" s="312">
        <v>50</v>
      </c>
      <c r="J163" s="312">
        <v>50</v>
      </c>
      <c r="K163" s="312">
        <v>50</v>
      </c>
      <c r="L163" s="312">
        <v>50</v>
      </c>
      <c r="M163" s="312">
        <v>50</v>
      </c>
      <c r="N163" s="312">
        <v>50</v>
      </c>
      <c r="O163" s="312">
        <v>50</v>
      </c>
      <c r="P163" s="312">
        <v>50</v>
      </c>
      <c r="Q163" s="312">
        <v>50</v>
      </c>
      <c r="R163" s="312">
        <v>50</v>
      </c>
      <c r="S163" s="312">
        <v>50</v>
      </c>
      <c r="T163" s="312">
        <v>50</v>
      </c>
      <c r="U163" s="312">
        <v>50</v>
      </c>
      <c r="V163" s="312">
        <v>50</v>
      </c>
      <c r="W163" s="312">
        <v>50</v>
      </c>
      <c r="X163" s="312">
        <v>50</v>
      </c>
      <c r="Y163" s="312">
        <v>50</v>
      </c>
      <c r="Z163" s="312">
        <v>50</v>
      </c>
      <c r="AA163" s="312">
        <v>50</v>
      </c>
      <c r="AB163" s="312">
        <v>50</v>
      </c>
      <c r="AC163" s="312">
        <v>50</v>
      </c>
      <c r="AD163" s="312">
        <v>50</v>
      </c>
      <c r="AE163" s="312">
        <v>50</v>
      </c>
      <c r="AF163" s="248"/>
      <c r="AG163" s="248"/>
      <c r="AH163" s="248"/>
      <c r="AI163" s="248"/>
      <c r="AJ163" s="248"/>
      <c r="AK163" s="248"/>
      <c r="AL163" s="248"/>
      <c r="AM163" s="248"/>
      <c r="AN163" s="248"/>
    </row>
    <row r="164" spans="1:40" ht="15" customHeight="1" x14ac:dyDescent="0.3">
      <c r="A164" s="311" t="s">
        <v>1435</v>
      </c>
      <c r="B164" s="311" t="s">
        <v>1436</v>
      </c>
      <c r="C164" s="312">
        <v>50</v>
      </c>
      <c r="D164" s="312">
        <v>50</v>
      </c>
      <c r="E164" s="312">
        <v>50</v>
      </c>
      <c r="F164" s="312">
        <v>50</v>
      </c>
      <c r="G164" s="312">
        <v>50</v>
      </c>
      <c r="H164" s="312">
        <v>50</v>
      </c>
      <c r="I164" s="312">
        <v>50</v>
      </c>
      <c r="J164" s="312">
        <v>50</v>
      </c>
      <c r="K164" s="312">
        <v>50</v>
      </c>
      <c r="L164" s="312">
        <v>50</v>
      </c>
      <c r="M164" s="312">
        <v>50</v>
      </c>
      <c r="N164" s="312">
        <v>50</v>
      </c>
      <c r="O164" s="312">
        <v>50</v>
      </c>
      <c r="P164" s="312">
        <v>50</v>
      </c>
      <c r="Q164" s="312">
        <v>50</v>
      </c>
      <c r="R164" s="312">
        <v>50</v>
      </c>
      <c r="S164" s="312">
        <v>50</v>
      </c>
      <c r="T164" s="312">
        <v>50</v>
      </c>
      <c r="U164" s="312">
        <v>50</v>
      </c>
      <c r="V164" s="312">
        <v>50</v>
      </c>
      <c r="W164" s="312">
        <v>50</v>
      </c>
      <c r="X164" s="312">
        <v>50</v>
      </c>
      <c r="Y164" s="248"/>
      <c r="Z164" s="248"/>
      <c r="AA164" s="248"/>
      <c r="AB164" s="248"/>
      <c r="AC164" s="248"/>
      <c r="AD164" s="248"/>
      <c r="AE164" s="248"/>
      <c r="AF164" s="248"/>
      <c r="AG164" s="248"/>
      <c r="AH164" s="248"/>
      <c r="AI164" s="248"/>
      <c r="AJ164" s="248"/>
      <c r="AK164" s="248"/>
      <c r="AL164" s="248"/>
      <c r="AM164" s="248"/>
      <c r="AN164" s="248"/>
    </row>
    <row r="165" spans="1:40" ht="15" customHeight="1" x14ac:dyDescent="0.3">
      <c r="A165" s="311" t="s">
        <v>1435</v>
      </c>
      <c r="B165" s="311" t="s">
        <v>1437</v>
      </c>
      <c r="C165" s="248"/>
      <c r="D165" s="248"/>
      <c r="E165" s="248"/>
      <c r="F165" s="248"/>
      <c r="G165" s="248"/>
      <c r="H165" s="248"/>
      <c r="I165" s="248"/>
      <c r="J165" s="248"/>
      <c r="K165" s="248"/>
      <c r="L165" s="248"/>
      <c r="M165" s="248"/>
      <c r="N165" s="248"/>
      <c r="O165" s="248"/>
      <c r="P165" s="248"/>
      <c r="Q165" s="248"/>
      <c r="R165" s="248"/>
      <c r="S165" s="248"/>
      <c r="T165" s="248"/>
      <c r="U165" s="248"/>
      <c r="V165" s="248"/>
      <c r="W165" s="248"/>
      <c r="X165" s="312">
        <v>20</v>
      </c>
      <c r="Y165" s="312">
        <v>20</v>
      </c>
      <c r="Z165" s="312">
        <v>20</v>
      </c>
      <c r="AA165" s="312">
        <v>20</v>
      </c>
      <c r="AB165" s="312">
        <v>20</v>
      </c>
      <c r="AC165" s="312">
        <v>20</v>
      </c>
      <c r="AD165" s="312">
        <v>20</v>
      </c>
      <c r="AE165" s="312">
        <v>20</v>
      </c>
      <c r="AF165" s="312">
        <v>20</v>
      </c>
      <c r="AG165" s="312">
        <v>20</v>
      </c>
      <c r="AH165" s="312">
        <v>20</v>
      </c>
      <c r="AI165" s="312">
        <v>20</v>
      </c>
      <c r="AJ165" s="312">
        <v>20</v>
      </c>
      <c r="AK165" s="312">
        <v>20</v>
      </c>
      <c r="AL165" s="312">
        <v>20</v>
      </c>
      <c r="AM165" s="312">
        <v>20</v>
      </c>
      <c r="AN165" s="312">
        <v>20</v>
      </c>
    </row>
    <row r="166" spans="1:40" ht="15" customHeight="1" x14ac:dyDescent="0.3">
      <c r="A166" s="311" t="s">
        <v>1438</v>
      </c>
      <c r="B166" s="311" t="s">
        <v>1439</v>
      </c>
      <c r="C166" s="312">
        <v>50</v>
      </c>
      <c r="D166" s="312">
        <v>50</v>
      </c>
      <c r="E166" s="312">
        <v>50</v>
      </c>
      <c r="F166" s="312">
        <v>50</v>
      </c>
      <c r="G166" s="312">
        <v>50</v>
      </c>
      <c r="H166" s="312">
        <v>50</v>
      </c>
      <c r="I166" s="312">
        <v>50</v>
      </c>
      <c r="J166" s="312">
        <v>50</v>
      </c>
      <c r="K166" s="312">
        <v>50</v>
      </c>
      <c r="L166" s="312">
        <v>50</v>
      </c>
      <c r="M166" s="312">
        <v>50</v>
      </c>
      <c r="N166" s="312">
        <v>50</v>
      </c>
      <c r="O166" s="312">
        <v>50</v>
      </c>
      <c r="P166" s="312">
        <v>50</v>
      </c>
      <c r="Q166" s="312">
        <v>50</v>
      </c>
      <c r="R166" s="312">
        <v>50</v>
      </c>
      <c r="S166" s="312">
        <v>50</v>
      </c>
      <c r="T166" s="312">
        <v>50</v>
      </c>
      <c r="U166" s="312">
        <v>50</v>
      </c>
      <c r="V166" s="312">
        <v>50</v>
      </c>
      <c r="W166" s="312">
        <v>50</v>
      </c>
      <c r="X166" s="312">
        <v>50</v>
      </c>
      <c r="Y166" s="312">
        <v>50</v>
      </c>
      <c r="Z166" s="312">
        <v>50</v>
      </c>
      <c r="AA166" s="312">
        <v>50</v>
      </c>
      <c r="AB166" s="312">
        <v>50</v>
      </c>
      <c r="AC166" s="312">
        <v>50</v>
      </c>
      <c r="AD166" s="312">
        <v>50</v>
      </c>
      <c r="AE166" s="312">
        <v>50</v>
      </c>
      <c r="AF166" s="312">
        <v>50</v>
      </c>
      <c r="AG166" s="312">
        <v>50</v>
      </c>
      <c r="AH166" s="312">
        <v>50</v>
      </c>
      <c r="AI166" s="312">
        <v>50</v>
      </c>
      <c r="AJ166" s="312">
        <v>50</v>
      </c>
      <c r="AK166" s="312">
        <v>50</v>
      </c>
      <c r="AL166" s="312">
        <v>50</v>
      </c>
      <c r="AM166" s="312">
        <v>50</v>
      </c>
      <c r="AN166" s="312">
        <v>50</v>
      </c>
    </row>
    <row r="167" spans="1:40" ht="15" customHeight="1" x14ac:dyDescent="0.3">
      <c r="A167" s="311" t="s">
        <v>1440</v>
      </c>
      <c r="B167" s="311" t="s">
        <v>1441</v>
      </c>
      <c r="C167" s="248"/>
      <c r="D167" s="248"/>
      <c r="E167" s="248"/>
      <c r="F167" s="248"/>
      <c r="G167" s="248"/>
      <c r="H167" s="248"/>
      <c r="I167" s="248"/>
      <c r="J167" s="248"/>
      <c r="K167" s="248"/>
      <c r="L167" s="248"/>
      <c r="M167" s="248"/>
      <c r="N167" s="248"/>
      <c r="O167" s="248"/>
      <c r="P167" s="248"/>
      <c r="Q167" s="248"/>
      <c r="R167" s="248"/>
      <c r="S167" s="248"/>
      <c r="T167" s="248"/>
      <c r="U167" s="248"/>
      <c r="V167" s="248"/>
      <c r="W167" s="248"/>
      <c r="X167" s="248"/>
      <c r="Y167" s="248"/>
      <c r="Z167" s="248"/>
      <c r="AA167" s="248"/>
      <c r="AB167" s="312">
        <v>50</v>
      </c>
      <c r="AC167" s="312">
        <v>50</v>
      </c>
      <c r="AD167" s="312">
        <v>50</v>
      </c>
      <c r="AE167" s="312">
        <v>50</v>
      </c>
      <c r="AF167" s="312">
        <v>50</v>
      </c>
      <c r="AG167" s="312">
        <v>50</v>
      </c>
      <c r="AH167" s="312">
        <v>50</v>
      </c>
      <c r="AI167" s="312">
        <v>50</v>
      </c>
      <c r="AJ167" s="312">
        <v>50</v>
      </c>
      <c r="AK167" s="312">
        <v>50</v>
      </c>
      <c r="AL167" s="312">
        <v>50</v>
      </c>
      <c r="AM167" s="312">
        <v>50</v>
      </c>
      <c r="AN167" s="312">
        <v>50</v>
      </c>
    </row>
    <row r="168" spans="1:40" ht="15" customHeight="1" x14ac:dyDescent="0.3">
      <c r="A168" s="311" t="s">
        <v>1440</v>
      </c>
      <c r="B168" s="311" t="s">
        <v>1442</v>
      </c>
      <c r="C168" s="312">
        <v>50</v>
      </c>
      <c r="D168" s="312">
        <v>50</v>
      </c>
      <c r="E168" s="312">
        <v>50</v>
      </c>
      <c r="F168" s="312">
        <v>50</v>
      </c>
      <c r="G168" s="312">
        <v>50</v>
      </c>
      <c r="H168" s="312">
        <v>50</v>
      </c>
      <c r="I168" s="312">
        <v>50</v>
      </c>
      <c r="J168" s="312">
        <v>50</v>
      </c>
      <c r="K168" s="312">
        <v>50</v>
      </c>
      <c r="L168" s="312">
        <v>50</v>
      </c>
      <c r="M168" s="312">
        <v>50</v>
      </c>
      <c r="N168" s="312">
        <v>50</v>
      </c>
      <c r="O168" s="312">
        <v>50</v>
      </c>
      <c r="P168" s="312">
        <v>50</v>
      </c>
      <c r="Q168" s="312">
        <v>50</v>
      </c>
      <c r="R168" s="312">
        <v>50</v>
      </c>
      <c r="S168" s="312">
        <v>50</v>
      </c>
      <c r="T168" s="312">
        <v>50</v>
      </c>
      <c r="U168" s="312">
        <v>50</v>
      </c>
      <c r="V168" s="312">
        <v>50</v>
      </c>
      <c r="W168" s="312">
        <v>50</v>
      </c>
      <c r="X168" s="248"/>
      <c r="Y168" s="248"/>
      <c r="Z168" s="248"/>
      <c r="AA168" s="248"/>
      <c r="AB168" s="248"/>
      <c r="AC168" s="248"/>
      <c r="AD168" s="248"/>
      <c r="AE168" s="248"/>
      <c r="AF168" s="248"/>
      <c r="AG168" s="248"/>
      <c r="AH168" s="248"/>
      <c r="AI168" s="248"/>
      <c r="AJ168" s="248"/>
      <c r="AK168" s="248"/>
      <c r="AL168" s="248"/>
      <c r="AM168" s="248"/>
      <c r="AN168" s="248"/>
    </row>
    <row r="169" spans="1:40" ht="15" customHeight="1" x14ac:dyDescent="0.3">
      <c r="A169" s="311" t="s">
        <v>1440</v>
      </c>
      <c r="B169" s="311" t="s">
        <v>1443</v>
      </c>
      <c r="C169" s="248"/>
      <c r="D169" s="248"/>
      <c r="E169" s="248"/>
      <c r="F169" s="248"/>
      <c r="G169" s="248"/>
      <c r="H169" s="248"/>
      <c r="I169" s="248"/>
      <c r="J169" s="248"/>
      <c r="K169" s="248"/>
      <c r="L169" s="248"/>
      <c r="M169" s="248"/>
      <c r="N169" s="248"/>
      <c r="O169" s="248"/>
      <c r="P169" s="248"/>
      <c r="Q169" s="248"/>
      <c r="R169" s="248"/>
      <c r="S169" s="248"/>
      <c r="T169" s="248"/>
      <c r="U169" s="248"/>
      <c r="V169" s="248"/>
      <c r="W169" s="248"/>
      <c r="X169" s="312">
        <v>50</v>
      </c>
      <c r="Y169" s="312">
        <v>50</v>
      </c>
      <c r="Z169" s="312">
        <v>50</v>
      </c>
      <c r="AA169" s="312">
        <v>50</v>
      </c>
      <c r="AB169" s="312">
        <v>50</v>
      </c>
      <c r="AC169" s="248"/>
      <c r="AD169" s="248"/>
      <c r="AE169" s="248"/>
      <c r="AF169" s="248"/>
      <c r="AG169" s="248"/>
      <c r="AH169" s="248"/>
      <c r="AI169" s="248"/>
      <c r="AJ169" s="248"/>
      <c r="AK169" s="248"/>
      <c r="AL169" s="248"/>
      <c r="AM169" s="248"/>
      <c r="AN169" s="248"/>
    </row>
    <row r="170" spans="1:40" ht="15" customHeight="1" x14ac:dyDescent="0.3">
      <c r="A170" s="311" t="s">
        <v>1440</v>
      </c>
      <c r="B170" s="311" t="s">
        <v>1444</v>
      </c>
      <c r="C170" s="312">
        <v>50</v>
      </c>
      <c r="D170" s="312">
        <v>50</v>
      </c>
      <c r="E170" s="312">
        <v>50</v>
      </c>
      <c r="F170" s="312">
        <v>50</v>
      </c>
      <c r="G170" s="312">
        <v>50</v>
      </c>
      <c r="H170" s="312">
        <v>50</v>
      </c>
      <c r="I170" s="312">
        <v>50</v>
      </c>
      <c r="J170" s="312">
        <v>50</v>
      </c>
      <c r="K170" s="312">
        <v>50</v>
      </c>
      <c r="L170" s="312">
        <v>50</v>
      </c>
      <c r="M170" s="312">
        <v>50</v>
      </c>
      <c r="N170" s="312">
        <v>50</v>
      </c>
      <c r="O170" s="312">
        <v>50</v>
      </c>
      <c r="P170" s="312">
        <v>50</v>
      </c>
      <c r="Q170" s="312">
        <v>50</v>
      </c>
      <c r="R170" s="312">
        <v>50</v>
      </c>
      <c r="S170" s="312">
        <v>50</v>
      </c>
      <c r="T170" s="312">
        <v>50</v>
      </c>
      <c r="U170" s="312">
        <v>50</v>
      </c>
      <c r="V170" s="312">
        <v>50</v>
      </c>
      <c r="W170" s="312">
        <v>50</v>
      </c>
      <c r="X170" s="312">
        <v>50</v>
      </c>
      <c r="Y170" s="312">
        <v>50</v>
      </c>
      <c r="Z170" s="312">
        <v>50</v>
      </c>
      <c r="AA170" s="312">
        <v>50</v>
      </c>
      <c r="AB170" s="312">
        <v>50</v>
      </c>
      <c r="AC170" s="248"/>
      <c r="AD170" s="248"/>
      <c r="AE170" s="248"/>
      <c r="AF170" s="248"/>
      <c r="AG170" s="248"/>
      <c r="AH170" s="248"/>
      <c r="AI170" s="248"/>
      <c r="AJ170" s="248"/>
      <c r="AK170" s="248"/>
      <c r="AL170" s="248"/>
      <c r="AM170" s="248"/>
      <c r="AN170" s="248"/>
    </row>
    <row r="171" spans="1:40" ht="15" customHeight="1" x14ac:dyDescent="0.3">
      <c r="A171" s="311" t="s">
        <v>1445</v>
      </c>
      <c r="B171" s="311" t="s">
        <v>1446</v>
      </c>
      <c r="C171" s="248"/>
      <c r="D171" s="248"/>
      <c r="E171" s="248"/>
      <c r="F171" s="248"/>
      <c r="G171" s="248"/>
      <c r="H171" s="248"/>
      <c r="I171" s="248"/>
      <c r="J171" s="312">
        <v>50</v>
      </c>
      <c r="K171" s="312">
        <v>50</v>
      </c>
      <c r="L171" s="312">
        <v>50</v>
      </c>
      <c r="M171" s="312">
        <v>50</v>
      </c>
      <c r="N171" s="248"/>
      <c r="O171" s="248"/>
      <c r="P171" s="248"/>
      <c r="Q171" s="248"/>
      <c r="R171" s="248"/>
      <c r="S171" s="248"/>
      <c r="T171" s="248"/>
      <c r="U171" s="248"/>
      <c r="V171" s="248"/>
      <c r="W171" s="248"/>
      <c r="X171" s="248"/>
      <c r="Y171" s="248"/>
      <c r="Z171" s="248"/>
      <c r="AA171" s="248"/>
      <c r="AB171" s="248"/>
      <c r="AC171" s="248"/>
      <c r="AD171" s="248"/>
      <c r="AE171" s="248"/>
      <c r="AF171" s="248"/>
      <c r="AG171" s="248"/>
      <c r="AH171" s="248"/>
      <c r="AI171" s="248"/>
      <c r="AJ171" s="248"/>
      <c r="AK171" s="248"/>
      <c r="AL171" s="248"/>
      <c r="AM171" s="248"/>
      <c r="AN171" s="248"/>
    </row>
    <row r="172" spans="1:40" ht="15" customHeight="1" x14ac:dyDescent="0.3">
      <c r="A172" s="311" t="s">
        <v>1445</v>
      </c>
      <c r="B172" s="311" t="s">
        <v>1381</v>
      </c>
      <c r="C172" s="312">
        <v>50</v>
      </c>
      <c r="D172" s="312">
        <v>50</v>
      </c>
      <c r="E172" s="312">
        <v>50</v>
      </c>
      <c r="F172" s="312">
        <v>50</v>
      </c>
      <c r="G172" s="312">
        <v>50</v>
      </c>
      <c r="H172" s="312">
        <v>50</v>
      </c>
      <c r="I172" s="312">
        <v>50</v>
      </c>
      <c r="J172" s="248"/>
      <c r="K172" s="248"/>
      <c r="L172" s="248"/>
      <c r="M172" s="248"/>
      <c r="N172" s="248"/>
      <c r="O172" s="248"/>
      <c r="P172" s="248"/>
      <c r="Q172" s="248"/>
      <c r="R172" s="248"/>
      <c r="S172" s="248"/>
      <c r="T172" s="248"/>
      <c r="U172" s="248"/>
      <c r="V172" s="248"/>
      <c r="W172" s="248"/>
      <c r="X172" s="248"/>
      <c r="Y172" s="248"/>
      <c r="Z172" s="248"/>
      <c r="AA172" s="248"/>
      <c r="AB172" s="248"/>
      <c r="AC172" s="248"/>
      <c r="AD172" s="248"/>
      <c r="AE172" s="248"/>
      <c r="AF172" s="248"/>
      <c r="AG172" s="248"/>
      <c r="AH172" s="248"/>
      <c r="AI172" s="248"/>
      <c r="AJ172" s="248"/>
      <c r="AK172" s="248"/>
      <c r="AL172" s="248"/>
      <c r="AM172" s="248"/>
      <c r="AN172" s="248"/>
    </row>
    <row r="173" spans="1:40" ht="15" customHeight="1" x14ac:dyDescent="0.3">
      <c r="A173" s="311" t="s">
        <v>1445</v>
      </c>
      <c r="B173" s="311" t="s">
        <v>1447</v>
      </c>
      <c r="C173" s="248"/>
      <c r="D173" s="248"/>
      <c r="E173" s="248"/>
      <c r="F173" s="248"/>
      <c r="G173" s="248"/>
      <c r="H173" s="248"/>
      <c r="I173" s="248"/>
      <c r="J173" s="248"/>
      <c r="K173" s="248"/>
      <c r="L173" s="248"/>
      <c r="M173" s="248"/>
      <c r="N173" s="312">
        <v>50</v>
      </c>
      <c r="O173" s="312">
        <v>50</v>
      </c>
      <c r="P173" s="312">
        <v>50</v>
      </c>
      <c r="Q173" s="312">
        <v>50</v>
      </c>
      <c r="R173" s="312">
        <v>50</v>
      </c>
      <c r="S173" s="312">
        <v>50</v>
      </c>
      <c r="T173" s="312">
        <v>50</v>
      </c>
      <c r="U173" s="312">
        <v>50</v>
      </c>
      <c r="V173" s="312">
        <v>50</v>
      </c>
      <c r="W173" s="312">
        <v>50</v>
      </c>
      <c r="X173" s="312">
        <v>50</v>
      </c>
      <c r="Y173" s="312">
        <v>50</v>
      </c>
      <c r="Z173" s="312">
        <v>50</v>
      </c>
      <c r="AA173" s="312">
        <v>50</v>
      </c>
      <c r="AB173" s="312">
        <v>50</v>
      </c>
      <c r="AC173" s="312">
        <v>50</v>
      </c>
      <c r="AD173" s="312">
        <v>50</v>
      </c>
      <c r="AE173" s="312">
        <v>50</v>
      </c>
      <c r="AF173" s="312">
        <v>50</v>
      </c>
      <c r="AG173" s="312">
        <v>50</v>
      </c>
      <c r="AH173" s="312">
        <v>50</v>
      </c>
      <c r="AI173" s="312">
        <v>50</v>
      </c>
      <c r="AJ173" s="312">
        <v>50</v>
      </c>
      <c r="AK173" s="312">
        <v>50</v>
      </c>
      <c r="AL173" s="312">
        <v>50</v>
      </c>
      <c r="AM173" s="312">
        <v>50</v>
      </c>
      <c r="AN173" s="312">
        <v>50</v>
      </c>
    </row>
    <row r="174" spans="1:40" ht="15" customHeight="1" x14ac:dyDescent="0.3">
      <c r="A174" s="311" t="s">
        <v>1445</v>
      </c>
      <c r="B174" s="311" t="s">
        <v>1448</v>
      </c>
      <c r="C174" s="248"/>
      <c r="D174" s="248"/>
      <c r="E174" s="248"/>
      <c r="F174" s="248"/>
      <c r="G174" s="248"/>
      <c r="H174" s="248"/>
      <c r="I174" s="312">
        <v>50</v>
      </c>
      <c r="J174" s="248"/>
      <c r="K174" s="248"/>
      <c r="L174" s="248"/>
      <c r="M174" s="248"/>
      <c r="N174" s="248"/>
      <c r="O174" s="248"/>
      <c r="P174" s="248"/>
      <c r="Q174" s="248"/>
      <c r="R174" s="248"/>
      <c r="S174" s="248"/>
      <c r="T174" s="248"/>
      <c r="U174" s="248"/>
      <c r="V174" s="248"/>
      <c r="W174" s="248"/>
      <c r="X174" s="248"/>
      <c r="Y174" s="248"/>
      <c r="Z174" s="248"/>
      <c r="AA174" s="248"/>
      <c r="AB174" s="248"/>
      <c r="AC174" s="248"/>
      <c r="AD174" s="248"/>
      <c r="AE174" s="248"/>
      <c r="AF174" s="248"/>
      <c r="AG174" s="248"/>
      <c r="AH174" s="248"/>
      <c r="AI174" s="248"/>
      <c r="AJ174" s="248"/>
      <c r="AK174" s="248"/>
      <c r="AL174" s="248"/>
      <c r="AM174" s="248"/>
      <c r="AN174" s="248"/>
    </row>
    <row r="175" spans="1:40" ht="15" customHeight="1" x14ac:dyDescent="0.3">
      <c r="A175" s="311" t="s">
        <v>1945</v>
      </c>
      <c r="B175" s="311" t="s">
        <v>1371</v>
      </c>
      <c r="C175" s="248"/>
      <c r="D175" s="248"/>
      <c r="E175" s="248"/>
      <c r="F175" s="248"/>
      <c r="G175" s="248"/>
      <c r="H175" s="248"/>
      <c r="I175" s="248"/>
      <c r="J175" s="248"/>
      <c r="K175" s="248"/>
      <c r="L175" s="248"/>
      <c r="M175" s="248"/>
      <c r="N175" s="248"/>
      <c r="O175" s="248"/>
      <c r="P175" s="248"/>
      <c r="Q175" s="248"/>
      <c r="R175" s="248"/>
      <c r="S175" s="248"/>
      <c r="T175" s="248"/>
      <c r="U175" s="248"/>
      <c r="V175" s="248"/>
      <c r="W175" s="248"/>
      <c r="X175" s="248"/>
      <c r="Y175" s="248"/>
      <c r="Z175" s="248"/>
      <c r="AA175" s="248"/>
      <c r="AB175" s="248"/>
      <c r="AC175" s="248"/>
      <c r="AD175" s="248"/>
      <c r="AE175" s="248"/>
      <c r="AF175" s="248"/>
      <c r="AG175" s="248"/>
      <c r="AH175" s="248"/>
      <c r="AI175" s="248"/>
      <c r="AJ175" s="248"/>
      <c r="AK175" s="248"/>
      <c r="AL175" s="312">
        <v>50</v>
      </c>
      <c r="AM175" s="312">
        <v>50</v>
      </c>
      <c r="AN175" s="312">
        <v>50</v>
      </c>
    </row>
    <row r="176" spans="1:40" ht="15" customHeight="1" x14ac:dyDescent="0.3">
      <c r="A176" s="311" t="s">
        <v>1449</v>
      </c>
      <c r="B176" s="311" t="s">
        <v>1450</v>
      </c>
      <c r="C176" s="312">
        <v>50</v>
      </c>
      <c r="D176" s="312">
        <v>50</v>
      </c>
      <c r="E176" s="312">
        <v>50</v>
      </c>
      <c r="F176" s="312">
        <v>50</v>
      </c>
      <c r="G176" s="312">
        <v>50</v>
      </c>
      <c r="H176" s="312">
        <v>50</v>
      </c>
      <c r="I176" s="312">
        <v>50</v>
      </c>
      <c r="J176" s="312">
        <v>50</v>
      </c>
      <c r="K176" s="312">
        <v>50</v>
      </c>
      <c r="L176" s="312">
        <v>50</v>
      </c>
      <c r="M176" s="312">
        <v>50</v>
      </c>
      <c r="N176" s="312">
        <v>50</v>
      </c>
      <c r="O176" s="312">
        <v>50</v>
      </c>
      <c r="P176" s="312">
        <v>50</v>
      </c>
      <c r="Q176" s="312">
        <v>50</v>
      </c>
      <c r="R176" s="312">
        <v>50</v>
      </c>
      <c r="S176" s="312">
        <v>50</v>
      </c>
      <c r="T176" s="312">
        <v>50</v>
      </c>
      <c r="U176" s="312">
        <v>50</v>
      </c>
      <c r="V176" s="312">
        <v>50</v>
      </c>
      <c r="W176" s="312">
        <v>50</v>
      </c>
      <c r="X176" s="312">
        <v>50</v>
      </c>
      <c r="Y176" s="312">
        <v>50</v>
      </c>
      <c r="Z176" s="312">
        <v>50</v>
      </c>
      <c r="AA176" s="312">
        <v>50</v>
      </c>
      <c r="AB176" s="312">
        <v>50</v>
      </c>
      <c r="AC176" s="312">
        <v>50</v>
      </c>
      <c r="AD176" s="312">
        <v>50</v>
      </c>
      <c r="AE176" s="312">
        <v>50</v>
      </c>
      <c r="AF176" s="312">
        <v>50</v>
      </c>
      <c r="AG176" s="312">
        <v>50</v>
      </c>
      <c r="AH176" s="312">
        <v>50</v>
      </c>
      <c r="AI176" s="312">
        <v>50</v>
      </c>
      <c r="AJ176" s="312">
        <v>50</v>
      </c>
      <c r="AK176" s="312">
        <v>50</v>
      </c>
      <c r="AL176" s="312">
        <v>50</v>
      </c>
      <c r="AM176" s="312">
        <v>50</v>
      </c>
      <c r="AN176" s="312">
        <v>50</v>
      </c>
    </row>
    <row r="177" spans="1:40" ht="15" customHeight="1" x14ac:dyDescent="0.3">
      <c r="A177" s="311" t="s">
        <v>1451</v>
      </c>
      <c r="B177" s="311" t="s">
        <v>1452</v>
      </c>
      <c r="C177" s="312">
        <v>50</v>
      </c>
      <c r="D177" s="312">
        <v>50</v>
      </c>
      <c r="E177" s="312">
        <v>50</v>
      </c>
      <c r="F177" s="312">
        <v>50</v>
      </c>
      <c r="G177" s="312">
        <v>50</v>
      </c>
      <c r="H177" s="312">
        <v>50</v>
      </c>
      <c r="I177" s="312">
        <v>50</v>
      </c>
      <c r="J177" s="312">
        <v>50</v>
      </c>
      <c r="K177" s="312">
        <v>50</v>
      </c>
      <c r="L177" s="312">
        <v>50</v>
      </c>
      <c r="M177" s="312">
        <v>50</v>
      </c>
      <c r="N177" s="312">
        <v>50</v>
      </c>
      <c r="O177" s="312">
        <v>50</v>
      </c>
      <c r="P177" s="312">
        <v>50</v>
      </c>
      <c r="Q177" s="312">
        <v>50</v>
      </c>
      <c r="R177" s="312">
        <v>50</v>
      </c>
      <c r="S177" s="312">
        <v>50</v>
      </c>
      <c r="T177" s="312">
        <v>50</v>
      </c>
      <c r="U177" s="312">
        <v>50</v>
      </c>
      <c r="V177" s="312">
        <v>50</v>
      </c>
      <c r="W177" s="312">
        <v>50</v>
      </c>
      <c r="X177" s="312">
        <v>50</v>
      </c>
      <c r="Y177" s="312">
        <v>50</v>
      </c>
      <c r="Z177" s="312">
        <v>50</v>
      </c>
      <c r="AA177" s="312">
        <v>50</v>
      </c>
      <c r="AB177" s="312">
        <v>50</v>
      </c>
      <c r="AC177" s="312">
        <v>50</v>
      </c>
      <c r="AD177" s="312">
        <v>50</v>
      </c>
      <c r="AE177" s="312">
        <v>50</v>
      </c>
      <c r="AF177" s="312">
        <v>50</v>
      </c>
      <c r="AG177" s="312">
        <v>50</v>
      </c>
      <c r="AH177" s="312">
        <v>50</v>
      </c>
      <c r="AI177" s="312">
        <v>50</v>
      </c>
      <c r="AJ177" s="312">
        <v>50</v>
      </c>
      <c r="AK177" s="312">
        <v>50</v>
      </c>
      <c r="AL177" s="312">
        <v>50</v>
      </c>
      <c r="AM177" s="312">
        <v>50</v>
      </c>
      <c r="AN177" s="312">
        <v>50</v>
      </c>
    </row>
    <row r="178" spans="1:40" ht="15" customHeight="1" x14ac:dyDescent="0.3">
      <c r="A178" s="311" t="s">
        <v>1453</v>
      </c>
      <c r="B178" s="311" t="s">
        <v>1454</v>
      </c>
      <c r="C178" s="312">
        <v>50</v>
      </c>
      <c r="D178" s="312">
        <v>50</v>
      </c>
      <c r="E178" s="312">
        <v>50</v>
      </c>
      <c r="F178" s="312">
        <v>50</v>
      </c>
      <c r="G178" s="312">
        <v>50</v>
      </c>
      <c r="H178" s="312">
        <v>50</v>
      </c>
      <c r="I178" s="312">
        <v>50</v>
      </c>
      <c r="J178" s="312">
        <v>50</v>
      </c>
      <c r="K178" s="312">
        <v>50</v>
      </c>
      <c r="L178" s="312">
        <v>50</v>
      </c>
      <c r="M178" s="312">
        <v>50</v>
      </c>
      <c r="N178" s="312">
        <v>50</v>
      </c>
      <c r="O178" s="312">
        <v>50</v>
      </c>
      <c r="P178" s="312">
        <v>50</v>
      </c>
      <c r="Q178" s="312">
        <v>50</v>
      </c>
      <c r="R178" s="248"/>
      <c r="S178" s="248"/>
      <c r="T178" s="248"/>
      <c r="U178" s="248"/>
      <c r="V178" s="248"/>
      <c r="W178" s="248"/>
      <c r="X178" s="248"/>
      <c r="Y178" s="248"/>
      <c r="Z178" s="248"/>
      <c r="AA178" s="248"/>
      <c r="AB178" s="248"/>
      <c r="AC178" s="248"/>
      <c r="AD178" s="248"/>
      <c r="AE178" s="248"/>
      <c r="AF178" s="248"/>
      <c r="AG178" s="248"/>
      <c r="AH178" s="248"/>
      <c r="AI178" s="248"/>
      <c r="AJ178" s="248"/>
      <c r="AK178" s="248"/>
      <c r="AL178" s="248"/>
      <c r="AM178" s="248"/>
      <c r="AN178" s="248"/>
    </row>
    <row r="179" spans="1:40" ht="15" customHeight="1" x14ac:dyDescent="0.3">
      <c r="A179" s="311" t="s">
        <v>1453</v>
      </c>
      <c r="B179" s="311" t="s">
        <v>1455</v>
      </c>
      <c r="C179" s="248"/>
      <c r="D179" s="248"/>
      <c r="E179" s="248"/>
      <c r="F179" s="248"/>
      <c r="G179" s="248"/>
      <c r="H179" s="248"/>
      <c r="I179" s="248"/>
      <c r="J179" s="248"/>
      <c r="K179" s="248"/>
      <c r="L179" s="248"/>
      <c r="M179" s="248"/>
      <c r="N179" s="248"/>
      <c r="O179" s="248"/>
      <c r="P179" s="248"/>
      <c r="Q179" s="312">
        <v>50</v>
      </c>
      <c r="R179" s="312">
        <v>50</v>
      </c>
      <c r="S179" s="312">
        <v>50</v>
      </c>
      <c r="T179" s="312">
        <v>50</v>
      </c>
      <c r="U179" s="312">
        <v>50</v>
      </c>
      <c r="V179" s="312">
        <v>50</v>
      </c>
      <c r="W179" s="312">
        <v>50</v>
      </c>
      <c r="X179" s="312">
        <v>50</v>
      </c>
      <c r="Y179" s="312">
        <v>50</v>
      </c>
      <c r="Z179" s="312">
        <v>50</v>
      </c>
      <c r="AA179" s="312">
        <v>50</v>
      </c>
      <c r="AB179" s="312">
        <v>50</v>
      </c>
      <c r="AC179" s="312">
        <v>50</v>
      </c>
      <c r="AD179" s="312">
        <v>50</v>
      </c>
      <c r="AE179" s="312">
        <v>50</v>
      </c>
      <c r="AF179" s="312">
        <v>50</v>
      </c>
      <c r="AG179" s="312">
        <v>50</v>
      </c>
      <c r="AH179" s="312">
        <v>50</v>
      </c>
      <c r="AI179" s="312">
        <v>50</v>
      </c>
      <c r="AJ179" s="312">
        <v>50</v>
      </c>
      <c r="AK179" s="248"/>
      <c r="AL179" s="248"/>
      <c r="AM179" s="248"/>
      <c r="AN179" s="248"/>
    </row>
    <row r="180" spans="1:40" ht="15" customHeight="1" x14ac:dyDescent="0.3">
      <c r="A180" s="311" t="s">
        <v>1453</v>
      </c>
      <c r="B180" s="311" t="s">
        <v>2096</v>
      </c>
      <c r="C180" s="248"/>
      <c r="D180" s="248"/>
      <c r="E180" s="248"/>
      <c r="F180" s="248"/>
      <c r="G180" s="248"/>
      <c r="H180" s="248"/>
      <c r="I180" s="248"/>
      <c r="J180" s="248"/>
      <c r="K180" s="248"/>
      <c r="L180" s="248"/>
      <c r="M180" s="248"/>
      <c r="N180" s="248"/>
      <c r="O180" s="248"/>
      <c r="P180" s="248"/>
      <c r="Q180" s="248"/>
      <c r="R180" s="248"/>
      <c r="S180" s="248"/>
      <c r="T180" s="248"/>
      <c r="U180" s="248"/>
      <c r="V180" s="248"/>
      <c r="W180" s="248"/>
      <c r="X180" s="248"/>
      <c r="Y180" s="248"/>
      <c r="Z180" s="248"/>
      <c r="AA180" s="248"/>
      <c r="AB180" s="248"/>
      <c r="AC180" s="248"/>
      <c r="AD180" s="248"/>
      <c r="AE180" s="248"/>
      <c r="AF180" s="248"/>
      <c r="AG180" s="248"/>
      <c r="AH180" s="248"/>
      <c r="AI180" s="248"/>
      <c r="AJ180" s="248"/>
      <c r="AK180" s="312">
        <v>60</v>
      </c>
      <c r="AL180" s="312">
        <v>60</v>
      </c>
      <c r="AM180" s="312">
        <v>60</v>
      </c>
      <c r="AN180" s="312">
        <v>60</v>
      </c>
    </row>
    <row r="181" spans="1:40" ht="15" customHeight="1" x14ac:dyDescent="0.3">
      <c r="A181" s="311" t="s">
        <v>1456</v>
      </c>
      <c r="B181" s="311" t="s">
        <v>1457</v>
      </c>
      <c r="C181" s="312">
        <v>50</v>
      </c>
      <c r="D181" s="312">
        <v>50</v>
      </c>
      <c r="E181" s="312">
        <v>50</v>
      </c>
      <c r="F181" s="312">
        <v>50</v>
      </c>
      <c r="G181" s="312">
        <v>50</v>
      </c>
      <c r="H181" s="312">
        <v>50</v>
      </c>
      <c r="I181" s="312">
        <v>50</v>
      </c>
      <c r="J181" s="312">
        <v>50</v>
      </c>
      <c r="K181" s="312">
        <v>50</v>
      </c>
      <c r="L181" s="312">
        <v>50</v>
      </c>
      <c r="M181" s="312">
        <v>50</v>
      </c>
      <c r="N181" s="312">
        <v>50</v>
      </c>
      <c r="O181" s="312">
        <v>50</v>
      </c>
      <c r="P181" s="312">
        <v>50</v>
      </c>
      <c r="Q181" s="312">
        <v>50</v>
      </c>
      <c r="R181" s="312">
        <v>50</v>
      </c>
      <c r="S181" s="312">
        <v>50</v>
      </c>
      <c r="T181" s="312">
        <v>50</v>
      </c>
      <c r="U181" s="312">
        <v>50</v>
      </c>
      <c r="V181" s="312">
        <v>50</v>
      </c>
      <c r="W181" s="312">
        <v>50</v>
      </c>
      <c r="X181" s="312">
        <v>50</v>
      </c>
      <c r="Y181" s="312">
        <v>50</v>
      </c>
      <c r="Z181" s="312">
        <v>50</v>
      </c>
      <c r="AA181" s="312">
        <v>50</v>
      </c>
      <c r="AB181" s="312">
        <v>50</v>
      </c>
      <c r="AC181" s="312">
        <v>50</v>
      </c>
      <c r="AD181" s="312">
        <v>50</v>
      </c>
      <c r="AE181" s="312">
        <v>50</v>
      </c>
      <c r="AF181" s="248"/>
      <c r="AG181" s="248"/>
      <c r="AH181" s="248"/>
      <c r="AI181" s="248"/>
      <c r="AJ181" s="248"/>
      <c r="AK181" s="248"/>
      <c r="AL181" s="248"/>
      <c r="AM181" s="248"/>
      <c r="AN181" s="248"/>
    </row>
    <row r="182" spans="1:40" ht="15" customHeight="1" x14ac:dyDescent="0.3">
      <c r="A182" s="311" t="s">
        <v>1456</v>
      </c>
      <c r="B182" s="311" t="s">
        <v>1458</v>
      </c>
      <c r="C182" s="248"/>
      <c r="D182" s="248"/>
      <c r="E182" s="248"/>
      <c r="F182" s="248"/>
      <c r="G182" s="248"/>
      <c r="H182" s="248"/>
      <c r="I182" s="248"/>
      <c r="J182" s="248"/>
      <c r="K182" s="248"/>
      <c r="L182" s="248"/>
      <c r="M182" s="248"/>
      <c r="N182" s="248"/>
      <c r="O182" s="248"/>
      <c r="P182" s="248"/>
      <c r="Q182" s="248"/>
      <c r="R182" s="248"/>
      <c r="S182" s="248"/>
      <c r="T182" s="248"/>
      <c r="U182" s="248"/>
      <c r="V182" s="248"/>
      <c r="W182" s="248"/>
      <c r="X182" s="248"/>
      <c r="Y182" s="248"/>
      <c r="Z182" s="248"/>
      <c r="AA182" s="248"/>
      <c r="AB182" s="248"/>
      <c r="AC182" s="248"/>
      <c r="AD182" s="248"/>
      <c r="AE182" s="312">
        <v>50</v>
      </c>
      <c r="AF182" s="312">
        <v>50</v>
      </c>
      <c r="AG182" s="312">
        <v>50</v>
      </c>
      <c r="AH182" s="312">
        <v>50</v>
      </c>
      <c r="AI182" s="312">
        <v>50</v>
      </c>
      <c r="AJ182" s="312">
        <v>50</v>
      </c>
      <c r="AK182" s="312">
        <v>50</v>
      </c>
      <c r="AL182" s="312">
        <v>50</v>
      </c>
      <c r="AM182" s="312">
        <v>50</v>
      </c>
      <c r="AN182" s="312">
        <v>50</v>
      </c>
    </row>
    <row r="183" spans="1:40" ht="15" customHeight="1" x14ac:dyDescent="0.3">
      <c r="A183" s="311" t="s">
        <v>1459</v>
      </c>
      <c r="B183" s="311" t="s">
        <v>1460</v>
      </c>
      <c r="C183" s="248"/>
      <c r="D183" s="248"/>
      <c r="E183" s="248"/>
      <c r="F183" s="248"/>
      <c r="G183" s="248"/>
      <c r="H183" s="248"/>
      <c r="I183" s="248"/>
      <c r="J183" s="248"/>
      <c r="K183" s="248"/>
      <c r="L183" s="248"/>
      <c r="M183" s="248"/>
      <c r="N183" s="248"/>
      <c r="O183" s="248"/>
      <c r="P183" s="248"/>
      <c r="Q183" s="248"/>
      <c r="R183" s="248"/>
      <c r="S183" s="248"/>
      <c r="T183" s="248"/>
      <c r="U183" s="248"/>
      <c r="V183" s="248"/>
      <c r="W183" s="248"/>
      <c r="X183" s="248"/>
      <c r="Y183" s="248"/>
      <c r="Z183" s="248"/>
      <c r="AA183" s="248"/>
      <c r="AB183" s="248"/>
      <c r="AC183" s="248"/>
      <c r="AD183" s="312">
        <v>50</v>
      </c>
      <c r="AE183" s="312">
        <v>50</v>
      </c>
      <c r="AF183" s="312">
        <v>50</v>
      </c>
      <c r="AG183" s="312">
        <v>50</v>
      </c>
      <c r="AH183" s="312">
        <v>50</v>
      </c>
      <c r="AI183" s="312">
        <v>50</v>
      </c>
      <c r="AJ183" s="312">
        <v>50</v>
      </c>
      <c r="AK183" s="312">
        <v>50</v>
      </c>
      <c r="AL183" s="312">
        <v>50</v>
      </c>
      <c r="AM183" s="312">
        <v>50</v>
      </c>
      <c r="AN183" s="312">
        <v>50</v>
      </c>
    </row>
    <row r="184" spans="1:40" ht="15" customHeight="1" x14ac:dyDescent="0.3">
      <c r="A184" s="311" t="s">
        <v>1459</v>
      </c>
      <c r="B184" s="311" t="s">
        <v>1461</v>
      </c>
      <c r="C184" s="248"/>
      <c r="D184" s="248"/>
      <c r="E184" s="248"/>
      <c r="F184" s="248"/>
      <c r="G184" s="248"/>
      <c r="H184" s="248"/>
      <c r="I184" s="248"/>
      <c r="J184" s="248"/>
      <c r="K184" s="248"/>
      <c r="L184" s="312">
        <v>50</v>
      </c>
      <c r="M184" s="312">
        <v>50</v>
      </c>
      <c r="N184" s="312">
        <v>50</v>
      </c>
      <c r="O184" s="312">
        <v>50</v>
      </c>
      <c r="P184" s="312">
        <v>50</v>
      </c>
      <c r="Q184" s="312">
        <v>50</v>
      </c>
      <c r="R184" s="312">
        <v>50</v>
      </c>
      <c r="S184" s="312">
        <v>50</v>
      </c>
      <c r="T184" s="312">
        <v>50</v>
      </c>
      <c r="U184" s="312">
        <v>50</v>
      </c>
      <c r="V184" s="312">
        <v>50</v>
      </c>
      <c r="W184" s="312">
        <v>50</v>
      </c>
      <c r="X184" s="312">
        <v>50</v>
      </c>
      <c r="Y184" s="312">
        <v>50</v>
      </c>
      <c r="Z184" s="312">
        <v>50</v>
      </c>
      <c r="AA184" s="312">
        <v>50</v>
      </c>
      <c r="AB184" s="312">
        <v>50</v>
      </c>
      <c r="AC184" s="312">
        <v>50</v>
      </c>
      <c r="AD184" s="312">
        <v>50</v>
      </c>
      <c r="AE184" s="248"/>
      <c r="AF184" s="248"/>
      <c r="AG184" s="248"/>
      <c r="AH184" s="248"/>
      <c r="AI184" s="248"/>
      <c r="AJ184" s="248"/>
      <c r="AK184" s="248"/>
      <c r="AL184" s="248"/>
      <c r="AM184" s="248"/>
      <c r="AN184" s="248"/>
    </row>
    <row r="185" spans="1:40" ht="15" customHeight="1" x14ac:dyDescent="0.3">
      <c r="A185" s="311" t="s">
        <v>1459</v>
      </c>
      <c r="B185" s="311" t="s">
        <v>1462</v>
      </c>
      <c r="C185" s="312">
        <v>50</v>
      </c>
      <c r="D185" s="312">
        <v>50</v>
      </c>
      <c r="E185" s="312">
        <v>50</v>
      </c>
      <c r="F185" s="312">
        <v>50</v>
      </c>
      <c r="G185" s="312">
        <v>50</v>
      </c>
      <c r="H185" s="312">
        <v>50</v>
      </c>
      <c r="I185" s="312">
        <v>50</v>
      </c>
      <c r="J185" s="312">
        <v>50</v>
      </c>
      <c r="K185" s="312">
        <v>50</v>
      </c>
      <c r="L185" s="312">
        <v>50</v>
      </c>
      <c r="M185" s="248"/>
      <c r="N185" s="248"/>
      <c r="O185" s="248"/>
      <c r="P185" s="248"/>
      <c r="Q185" s="248"/>
      <c r="R185" s="248"/>
      <c r="S185" s="248"/>
      <c r="T185" s="248"/>
      <c r="U185" s="248"/>
      <c r="V185" s="248"/>
      <c r="W185" s="248"/>
      <c r="X185" s="248"/>
      <c r="Y185" s="248"/>
      <c r="Z185" s="248"/>
      <c r="AA185" s="248"/>
      <c r="AB185" s="248"/>
      <c r="AC185" s="248"/>
      <c r="AD185" s="248"/>
      <c r="AE185" s="248"/>
      <c r="AF185" s="248"/>
      <c r="AG185" s="248"/>
      <c r="AH185" s="248"/>
      <c r="AI185" s="248"/>
      <c r="AJ185" s="248"/>
      <c r="AK185" s="248"/>
      <c r="AL185" s="248"/>
      <c r="AM185" s="248"/>
      <c r="AN185" s="248"/>
    </row>
    <row r="186" spans="1:40" ht="15" customHeight="1" x14ac:dyDescent="0.3">
      <c r="A186" s="311" t="s">
        <v>1463</v>
      </c>
      <c r="B186" s="311" t="s">
        <v>1464</v>
      </c>
      <c r="C186" s="248"/>
      <c r="D186" s="248"/>
      <c r="E186" s="248"/>
      <c r="F186" s="248"/>
      <c r="G186" s="248"/>
      <c r="H186" s="248"/>
      <c r="I186" s="248"/>
      <c r="J186" s="248"/>
      <c r="K186" s="248"/>
      <c r="L186" s="248"/>
      <c r="M186" s="248"/>
      <c r="N186" s="248"/>
      <c r="O186" s="248"/>
      <c r="P186" s="248"/>
      <c r="Q186" s="248"/>
      <c r="R186" s="248"/>
      <c r="S186" s="248"/>
      <c r="T186" s="248"/>
      <c r="U186" s="248"/>
      <c r="V186" s="248"/>
      <c r="W186" s="312">
        <v>50</v>
      </c>
      <c r="X186" s="312">
        <v>50</v>
      </c>
      <c r="Y186" s="312">
        <v>50</v>
      </c>
      <c r="Z186" s="312">
        <v>50</v>
      </c>
      <c r="AA186" s="312">
        <v>50</v>
      </c>
      <c r="AB186" s="312">
        <v>50</v>
      </c>
      <c r="AC186" s="312">
        <v>50</v>
      </c>
      <c r="AD186" s="312">
        <v>50</v>
      </c>
      <c r="AE186" s="312">
        <v>50</v>
      </c>
      <c r="AF186" s="312">
        <v>50</v>
      </c>
      <c r="AG186" s="312">
        <v>50</v>
      </c>
      <c r="AH186" s="312">
        <v>50</v>
      </c>
      <c r="AI186" s="312">
        <v>50</v>
      </c>
      <c r="AJ186" s="312">
        <v>50</v>
      </c>
      <c r="AK186" s="312">
        <v>50</v>
      </c>
      <c r="AL186" s="312">
        <v>50</v>
      </c>
      <c r="AM186" s="312">
        <v>50</v>
      </c>
      <c r="AN186" s="312">
        <v>50</v>
      </c>
    </row>
    <row r="187" spans="1:40" ht="15" customHeight="1" x14ac:dyDescent="0.3">
      <c r="A187" s="311" t="s">
        <v>1463</v>
      </c>
      <c r="B187" s="311" t="s">
        <v>1465</v>
      </c>
      <c r="C187" s="312">
        <v>50</v>
      </c>
      <c r="D187" s="312">
        <v>50</v>
      </c>
      <c r="E187" s="312">
        <v>50</v>
      </c>
      <c r="F187" s="312">
        <v>50</v>
      </c>
      <c r="G187" s="312">
        <v>50</v>
      </c>
      <c r="H187" s="312">
        <v>50</v>
      </c>
      <c r="I187" s="312">
        <v>50</v>
      </c>
      <c r="J187" s="312">
        <v>50</v>
      </c>
      <c r="K187" s="312">
        <v>50</v>
      </c>
      <c r="L187" s="312">
        <v>50</v>
      </c>
      <c r="M187" s="312">
        <v>50</v>
      </c>
      <c r="N187" s="248"/>
      <c r="O187" s="248"/>
      <c r="P187" s="248"/>
      <c r="Q187" s="248"/>
      <c r="R187" s="248"/>
      <c r="S187" s="248"/>
      <c r="T187" s="248"/>
      <c r="U187" s="248"/>
      <c r="V187" s="248"/>
      <c r="W187" s="248"/>
      <c r="X187" s="248"/>
      <c r="Y187" s="248"/>
      <c r="Z187" s="248"/>
      <c r="AA187" s="248"/>
      <c r="AB187" s="248"/>
      <c r="AC187" s="248"/>
      <c r="AD187" s="248"/>
      <c r="AE187" s="248"/>
      <c r="AF187" s="248"/>
      <c r="AG187" s="248"/>
      <c r="AH187" s="248"/>
      <c r="AI187" s="248"/>
      <c r="AJ187" s="248"/>
      <c r="AK187" s="248"/>
      <c r="AL187" s="248"/>
      <c r="AM187" s="248"/>
      <c r="AN187" s="248"/>
    </row>
    <row r="188" spans="1:40" ht="15" customHeight="1" x14ac:dyDescent="0.3">
      <c r="A188" s="311" t="s">
        <v>1463</v>
      </c>
      <c r="B188" s="311" t="s">
        <v>1466</v>
      </c>
      <c r="C188" s="248"/>
      <c r="D188" s="248"/>
      <c r="E188" s="248"/>
      <c r="F188" s="248"/>
      <c r="G188" s="248"/>
      <c r="H188" s="248"/>
      <c r="I188" s="248"/>
      <c r="J188" s="248"/>
      <c r="K188" s="248"/>
      <c r="L188" s="248"/>
      <c r="M188" s="248"/>
      <c r="N188" s="312">
        <v>50</v>
      </c>
      <c r="O188" s="312">
        <v>50</v>
      </c>
      <c r="P188" s="312">
        <v>50</v>
      </c>
      <c r="Q188" s="312">
        <v>50</v>
      </c>
      <c r="R188" s="312">
        <v>50</v>
      </c>
      <c r="S188" s="312">
        <v>50</v>
      </c>
      <c r="T188" s="312">
        <v>50</v>
      </c>
      <c r="U188" s="312">
        <v>50</v>
      </c>
      <c r="V188" s="312">
        <v>50</v>
      </c>
      <c r="W188" s="312">
        <v>50</v>
      </c>
      <c r="X188" s="248"/>
      <c r="Y188" s="248"/>
      <c r="Z188" s="248"/>
      <c r="AA188" s="248"/>
      <c r="AB188" s="248"/>
      <c r="AC188" s="248"/>
      <c r="AD188" s="248"/>
      <c r="AE188" s="248"/>
      <c r="AF188" s="248"/>
      <c r="AG188" s="248"/>
      <c r="AH188" s="248"/>
      <c r="AI188" s="248"/>
      <c r="AJ188" s="248"/>
      <c r="AK188" s="248"/>
      <c r="AL188" s="248"/>
      <c r="AM188" s="248"/>
      <c r="AN188" s="248"/>
    </row>
    <row r="189" spans="1:40" ht="15" customHeight="1" x14ac:dyDescent="0.3">
      <c r="A189" s="311" t="s">
        <v>1467</v>
      </c>
      <c r="B189" s="311" t="s">
        <v>1468</v>
      </c>
      <c r="C189" s="312">
        <v>50</v>
      </c>
      <c r="D189" s="312">
        <v>50</v>
      </c>
      <c r="E189" s="312">
        <v>50</v>
      </c>
      <c r="F189" s="312">
        <v>50</v>
      </c>
      <c r="G189" s="312">
        <v>50</v>
      </c>
      <c r="H189" s="312">
        <v>50</v>
      </c>
      <c r="I189" s="312">
        <v>50</v>
      </c>
      <c r="J189" s="312">
        <v>50</v>
      </c>
      <c r="K189" s="312">
        <v>50</v>
      </c>
      <c r="L189" s="312">
        <v>50</v>
      </c>
      <c r="M189" s="248"/>
      <c r="N189" s="248"/>
      <c r="O189" s="248"/>
      <c r="P189" s="248"/>
      <c r="Q189" s="248"/>
      <c r="R189" s="248"/>
      <c r="S189" s="248"/>
      <c r="T189" s="248"/>
      <c r="U189" s="248"/>
      <c r="V189" s="248"/>
      <c r="W189" s="248"/>
      <c r="X189" s="248"/>
      <c r="Y189" s="248"/>
      <c r="Z189" s="248"/>
      <c r="AA189" s="248"/>
      <c r="AB189" s="248"/>
      <c r="AC189" s="248"/>
      <c r="AD189" s="248"/>
      <c r="AE189" s="248"/>
      <c r="AF189" s="248"/>
      <c r="AG189" s="248"/>
      <c r="AH189" s="248"/>
      <c r="AI189" s="248"/>
      <c r="AJ189" s="248"/>
      <c r="AK189" s="248"/>
      <c r="AL189" s="248"/>
      <c r="AM189" s="248"/>
      <c r="AN189" s="248"/>
    </row>
    <row r="190" spans="1:40" ht="15" customHeight="1" x14ac:dyDescent="0.3">
      <c r="A190" s="311" t="s">
        <v>1467</v>
      </c>
      <c r="B190" s="311" t="s">
        <v>1469</v>
      </c>
      <c r="C190" s="312">
        <v>50</v>
      </c>
      <c r="D190" s="312">
        <v>50</v>
      </c>
      <c r="E190" s="312">
        <v>50</v>
      </c>
      <c r="F190" s="312">
        <v>50</v>
      </c>
      <c r="G190" s="312">
        <v>50</v>
      </c>
      <c r="H190" s="312">
        <v>50</v>
      </c>
      <c r="I190" s="312">
        <v>50</v>
      </c>
      <c r="J190" s="312">
        <v>50</v>
      </c>
      <c r="K190" s="312">
        <v>50</v>
      </c>
      <c r="L190" s="312">
        <v>50</v>
      </c>
      <c r="M190" s="312">
        <v>50</v>
      </c>
      <c r="N190" s="312">
        <v>50</v>
      </c>
      <c r="O190" s="312">
        <v>50</v>
      </c>
      <c r="P190" s="312">
        <v>50</v>
      </c>
      <c r="Q190" s="312">
        <v>50</v>
      </c>
      <c r="R190" s="312">
        <v>50</v>
      </c>
      <c r="S190" s="312">
        <v>50</v>
      </c>
      <c r="T190" s="312">
        <v>50</v>
      </c>
      <c r="U190" s="312">
        <v>50</v>
      </c>
      <c r="V190" s="312">
        <v>50</v>
      </c>
      <c r="W190" s="312">
        <v>50</v>
      </c>
      <c r="X190" s="312">
        <v>50</v>
      </c>
      <c r="Y190" s="312">
        <v>50</v>
      </c>
      <c r="Z190" s="312">
        <v>50</v>
      </c>
      <c r="AA190" s="312">
        <v>50</v>
      </c>
      <c r="AB190" s="312">
        <v>50</v>
      </c>
      <c r="AC190" s="312">
        <v>50</v>
      </c>
      <c r="AD190" s="312">
        <v>50</v>
      </c>
      <c r="AE190" s="312">
        <v>50</v>
      </c>
      <c r="AF190" s="312">
        <v>50</v>
      </c>
      <c r="AG190" s="312">
        <v>50</v>
      </c>
      <c r="AH190" s="312">
        <v>50</v>
      </c>
      <c r="AI190" s="312">
        <v>50</v>
      </c>
      <c r="AJ190" s="312">
        <v>50</v>
      </c>
      <c r="AK190" s="312">
        <v>50</v>
      </c>
      <c r="AL190" s="312">
        <v>50</v>
      </c>
      <c r="AM190" s="312">
        <v>50</v>
      </c>
      <c r="AN190" s="312">
        <v>50</v>
      </c>
    </row>
    <row r="191" spans="1:40" ht="15" customHeight="1" x14ac:dyDescent="0.3">
      <c r="A191" s="311" t="s">
        <v>1470</v>
      </c>
      <c r="B191" s="311" t="s">
        <v>1471</v>
      </c>
      <c r="C191" s="248"/>
      <c r="D191" s="248"/>
      <c r="E191" s="248"/>
      <c r="F191" s="248"/>
      <c r="G191" s="248"/>
      <c r="H191" s="248"/>
      <c r="I191" s="248"/>
      <c r="J191" s="248"/>
      <c r="K191" s="248"/>
      <c r="L191" s="248"/>
      <c r="M191" s="248"/>
      <c r="N191" s="248"/>
      <c r="O191" s="312">
        <v>50</v>
      </c>
      <c r="P191" s="312">
        <v>50</v>
      </c>
      <c r="Q191" s="312">
        <v>50</v>
      </c>
      <c r="R191" s="312">
        <v>50</v>
      </c>
      <c r="S191" s="312">
        <v>50</v>
      </c>
      <c r="T191" s="312">
        <v>50</v>
      </c>
      <c r="U191" s="312">
        <v>50</v>
      </c>
      <c r="V191" s="312">
        <v>50</v>
      </c>
      <c r="W191" s="312">
        <v>50</v>
      </c>
      <c r="X191" s="312">
        <v>50</v>
      </c>
      <c r="Y191" s="312">
        <v>50</v>
      </c>
      <c r="Z191" s="312">
        <v>50</v>
      </c>
      <c r="AA191" s="312">
        <v>50</v>
      </c>
      <c r="AB191" s="312">
        <v>50</v>
      </c>
      <c r="AC191" s="312">
        <v>50</v>
      </c>
      <c r="AD191" s="312">
        <v>50</v>
      </c>
      <c r="AE191" s="312">
        <v>50</v>
      </c>
      <c r="AF191" s="312">
        <v>50</v>
      </c>
      <c r="AG191" s="312">
        <v>50</v>
      </c>
      <c r="AH191" s="312">
        <v>50</v>
      </c>
      <c r="AI191" s="312">
        <v>50</v>
      </c>
      <c r="AJ191" s="312">
        <v>50</v>
      </c>
      <c r="AK191" s="312">
        <v>50</v>
      </c>
      <c r="AL191" s="312">
        <v>50</v>
      </c>
      <c r="AM191" s="312">
        <v>50</v>
      </c>
      <c r="AN191" s="312">
        <v>50</v>
      </c>
    </row>
    <row r="192" spans="1:40" ht="15" customHeight="1" x14ac:dyDescent="0.3">
      <c r="A192" s="311" t="s">
        <v>1470</v>
      </c>
      <c r="B192" s="311" t="s">
        <v>1448</v>
      </c>
      <c r="C192" s="248"/>
      <c r="D192" s="248"/>
      <c r="E192" s="248"/>
      <c r="F192" s="248"/>
      <c r="G192" s="248"/>
      <c r="H192" s="248"/>
      <c r="I192" s="248"/>
      <c r="J192" s="248"/>
      <c r="K192" s="312">
        <v>50</v>
      </c>
      <c r="L192" s="248"/>
      <c r="M192" s="248"/>
      <c r="N192" s="248"/>
      <c r="O192" s="248"/>
      <c r="P192" s="248"/>
      <c r="Q192" s="248"/>
      <c r="R192" s="248"/>
      <c r="S192" s="248"/>
      <c r="T192" s="248"/>
      <c r="U192" s="248"/>
      <c r="V192" s="248"/>
      <c r="W192" s="248"/>
      <c r="X192" s="248"/>
      <c r="Y192" s="248"/>
      <c r="Z192" s="248"/>
      <c r="AA192" s="248"/>
      <c r="AB192" s="248"/>
      <c r="AC192" s="248"/>
      <c r="AD192" s="248"/>
      <c r="AE192" s="248"/>
      <c r="AF192" s="248"/>
      <c r="AG192" s="248"/>
      <c r="AH192" s="248"/>
      <c r="AI192" s="248"/>
      <c r="AJ192" s="248"/>
      <c r="AK192" s="248"/>
      <c r="AL192" s="248"/>
      <c r="AM192" s="248"/>
      <c r="AN192" s="248"/>
    </row>
    <row r="193" spans="1:40" ht="15" customHeight="1" x14ac:dyDescent="0.3">
      <c r="A193" s="311" t="s">
        <v>1470</v>
      </c>
      <c r="B193" s="311" t="s">
        <v>1472</v>
      </c>
      <c r="C193" s="248"/>
      <c r="D193" s="248"/>
      <c r="E193" s="248"/>
      <c r="F193" s="248"/>
      <c r="G193" s="248"/>
      <c r="H193" s="248"/>
      <c r="I193" s="248"/>
      <c r="J193" s="248"/>
      <c r="K193" s="248"/>
      <c r="L193" s="312">
        <v>50</v>
      </c>
      <c r="M193" s="312">
        <v>50</v>
      </c>
      <c r="N193" s="312">
        <v>50</v>
      </c>
      <c r="O193" s="312">
        <v>50</v>
      </c>
      <c r="P193" s="248"/>
      <c r="Q193" s="248"/>
      <c r="R193" s="248"/>
      <c r="S193" s="248"/>
      <c r="T193" s="248"/>
      <c r="U193" s="248"/>
      <c r="V193" s="248"/>
      <c r="W193" s="248"/>
      <c r="X193" s="248"/>
      <c r="Y193" s="248"/>
      <c r="Z193" s="248"/>
      <c r="AA193" s="248"/>
      <c r="AB193" s="248"/>
      <c r="AC193" s="248"/>
      <c r="AD193" s="248"/>
      <c r="AE193" s="248"/>
      <c r="AF193" s="248"/>
      <c r="AG193" s="248"/>
      <c r="AH193" s="248"/>
      <c r="AI193" s="248"/>
      <c r="AJ193" s="248"/>
      <c r="AK193" s="248"/>
      <c r="AL193" s="248"/>
      <c r="AM193" s="248"/>
      <c r="AN193" s="248"/>
    </row>
    <row r="194" spans="1:40" ht="15" customHeight="1" x14ac:dyDescent="0.3">
      <c r="A194" s="311" t="s">
        <v>1470</v>
      </c>
      <c r="B194" s="311" t="s">
        <v>1473</v>
      </c>
      <c r="C194" s="312">
        <v>50</v>
      </c>
      <c r="D194" s="312">
        <v>50</v>
      </c>
      <c r="E194" s="312">
        <v>50</v>
      </c>
      <c r="F194" s="312">
        <v>50</v>
      </c>
      <c r="G194" s="312">
        <v>50</v>
      </c>
      <c r="H194" s="312">
        <v>50</v>
      </c>
      <c r="I194" s="312">
        <v>50</v>
      </c>
      <c r="J194" s="312">
        <v>50</v>
      </c>
      <c r="K194" s="312">
        <v>50</v>
      </c>
      <c r="L194" s="248"/>
      <c r="M194" s="248"/>
      <c r="N194" s="248"/>
      <c r="O194" s="248"/>
      <c r="P194" s="248"/>
      <c r="Q194" s="248"/>
      <c r="R194" s="248"/>
      <c r="S194" s="248"/>
      <c r="T194" s="248"/>
      <c r="U194" s="248"/>
      <c r="V194" s="248"/>
      <c r="W194" s="248"/>
      <c r="X194" s="248"/>
      <c r="Y194" s="248"/>
      <c r="Z194" s="248"/>
      <c r="AA194" s="248"/>
      <c r="AB194" s="248"/>
      <c r="AC194" s="248"/>
      <c r="AD194" s="248"/>
      <c r="AE194" s="248"/>
      <c r="AF194" s="248"/>
      <c r="AG194" s="248"/>
      <c r="AH194" s="248"/>
      <c r="AI194" s="248"/>
      <c r="AJ194" s="248"/>
      <c r="AK194" s="248"/>
      <c r="AL194" s="248"/>
      <c r="AM194" s="248"/>
      <c r="AN194" s="248"/>
    </row>
    <row r="195" spans="1:40" ht="15" customHeight="1" x14ac:dyDescent="0.3">
      <c r="A195" s="311" t="s">
        <v>2092</v>
      </c>
      <c r="B195" s="311" t="s">
        <v>2097</v>
      </c>
      <c r="C195" s="248"/>
      <c r="D195" s="248"/>
      <c r="E195" s="248"/>
      <c r="F195" s="248"/>
      <c r="G195" s="248"/>
      <c r="H195" s="248"/>
      <c r="I195" s="248"/>
      <c r="J195" s="248"/>
      <c r="K195" s="248"/>
      <c r="L195" s="248"/>
      <c r="M195" s="248"/>
      <c r="N195" s="248"/>
      <c r="O195" s="248"/>
      <c r="P195" s="248"/>
      <c r="Q195" s="248"/>
      <c r="R195" s="248"/>
      <c r="S195" s="248"/>
      <c r="T195" s="248"/>
      <c r="U195" s="248"/>
      <c r="V195" s="248"/>
      <c r="W195" s="248"/>
      <c r="X195" s="248"/>
      <c r="Y195" s="248"/>
      <c r="Z195" s="248"/>
      <c r="AA195" s="248"/>
      <c r="AB195" s="248"/>
      <c r="AC195" s="248"/>
      <c r="AD195" s="248"/>
      <c r="AE195" s="248"/>
      <c r="AF195" s="248"/>
      <c r="AG195" s="248"/>
      <c r="AH195" s="248"/>
      <c r="AI195" s="248"/>
      <c r="AJ195" s="248"/>
      <c r="AK195" s="248"/>
      <c r="AL195" s="248"/>
      <c r="AM195" s="312">
        <v>50</v>
      </c>
      <c r="AN195" s="312">
        <v>50</v>
      </c>
    </row>
    <row r="196" spans="1:40" ht="15" customHeight="1" x14ac:dyDescent="0.3">
      <c r="A196" s="311" t="s">
        <v>1474</v>
      </c>
      <c r="B196" s="311" t="s">
        <v>1946</v>
      </c>
      <c r="C196" s="248"/>
      <c r="D196" s="248"/>
      <c r="E196" s="248"/>
      <c r="F196" s="248"/>
      <c r="G196" s="248"/>
      <c r="H196" s="248"/>
      <c r="I196" s="248"/>
      <c r="J196" s="248"/>
      <c r="K196" s="248"/>
      <c r="L196" s="248"/>
      <c r="M196" s="248"/>
      <c r="N196" s="248"/>
      <c r="O196" s="248"/>
      <c r="P196" s="248"/>
      <c r="Q196" s="248"/>
      <c r="R196" s="248"/>
      <c r="S196" s="248"/>
      <c r="T196" s="248"/>
      <c r="U196" s="248"/>
      <c r="V196" s="248"/>
      <c r="W196" s="248"/>
      <c r="X196" s="248"/>
      <c r="Y196" s="248"/>
      <c r="Z196" s="248"/>
      <c r="AA196" s="248"/>
      <c r="AB196" s="248"/>
      <c r="AC196" s="248"/>
      <c r="AD196" s="248"/>
      <c r="AE196" s="248"/>
      <c r="AF196" s="248"/>
      <c r="AG196" s="248"/>
      <c r="AH196" s="248"/>
      <c r="AI196" s="248"/>
      <c r="AJ196" s="248"/>
      <c r="AK196" s="312">
        <v>0</v>
      </c>
      <c r="AL196" s="312">
        <v>0</v>
      </c>
      <c r="AM196" s="312">
        <v>0</v>
      </c>
      <c r="AN196" s="312">
        <v>0</v>
      </c>
    </row>
    <row r="197" spans="1:40" ht="15" customHeight="1" x14ac:dyDescent="0.3">
      <c r="A197" s="311" t="s">
        <v>1474</v>
      </c>
      <c r="B197" s="311" t="s">
        <v>1405</v>
      </c>
      <c r="C197" s="248"/>
      <c r="D197" s="248"/>
      <c r="E197" s="248"/>
      <c r="F197" s="248"/>
      <c r="G197" s="248"/>
      <c r="H197" s="248"/>
      <c r="I197" s="248"/>
      <c r="J197" s="248"/>
      <c r="K197" s="248"/>
      <c r="L197" s="248"/>
      <c r="M197" s="248"/>
      <c r="N197" s="248"/>
      <c r="O197" s="248"/>
      <c r="P197" s="248"/>
      <c r="Q197" s="248"/>
      <c r="R197" s="248"/>
      <c r="S197" s="248"/>
      <c r="T197" s="248"/>
      <c r="U197" s="248"/>
      <c r="V197" s="248"/>
      <c r="W197" s="248"/>
      <c r="X197" s="248"/>
      <c r="Y197" s="248"/>
      <c r="Z197" s="248"/>
      <c r="AA197" s="312">
        <v>50</v>
      </c>
      <c r="AB197" s="312">
        <v>50</v>
      </c>
      <c r="AC197" s="312">
        <v>50</v>
      </c>
      <c r="AD197" s="312">
        <v>50</v>
      </c>
      <c r="AE197" s="312">
        <v>50</v>
      </c>
      <c r="AF197" s="312">
        <v>50</v>
      </c>
      <c r="AG197" s="312">
        <v>50</v>
      </c>
      <c r="AH197" s="312">
        <v>50</v>
      </c>
      <c r="AI197" s="312">
        <v>50</v>
      </c>
      <c r="AJ197" s="312">
        <v>50</v>
      </c>
      <c r="AK197" s="312">
        <v>50</v>
      </c>
      <c r="AL197" s="248"/>
      <c r="AM197" s="248"/>
      <c r="AN197" s="248"/>
    </row>
    <row r="198" spans="1:40" ht="15" customHeight="1" x14ac:dyDescent="0.3">
      <c r="A198" s="311" t="s">
        <v>1475</v>
      </c>
      <c r="B198" s="311" t="s">
        <v>1476</v>
      </c>
      <c r="C198" s="312">
        <v>50</v>
      </c>
      <c r="D198" s="312">
        <v>50</v>
      </c>
      <c r="E198" s="312">
        <v>50</v>
      </c>
      <c r="F198" s="312">
        <v>50</v>
      </c>
      <c r="G198" s="312">
        <v>50</v>
      </c>
      <c r="H198" s="312">
        <v>50</v>
      </c>
      <c r="I198" s="312">
        <v>50</v>
      </c>
      <c r="J198" s="312">
        <v>50</v>
      </c>
      <c r="K198" s="312">
        <v>50</v>
      </c>
      <c r="L198" s="248"/>
      <c r="M198" s="248"/>
      <c r="N198" s="248"/>
      <c r="O198" s="248"/>
      <c r="P198" s="248"/>
      <c r="Q198" s="248"/>
      <c r="R198" s="248"/>
      <c r="S198" s="248"/>
      <c r="T198" s="248"/>
      <c r="U198" s="248"/>
      <c r="V198" s="248"/>
      <c r="W198" s="248"/>
      <c r="X198" s="248"/>
      <c r="Y198" s="248"/>
      <c r="Z198" s="248"/>
      <c r="AA198" s="248"/>
      <c r="AB198" s="248"/>
      <c r="AC198" s="248"/>
      <c r="AD198" s="248"/>
      <c r="AE198" s="248"/>
      <c r="AF198" s="248"/>
      <c r="AG198" s="248"/>
      <c r="AH198" s="248"/>
      <c r="AI198" s="248"/>
      <c r="AJ198" s="248"/>
      <c r="AK198" s="248"/>
      <c r="AL198" s="248"/>
      <c r="AM198" s="248"/>
      <c r="AN198" s="248"/>
    </row>
    <row r="199" spans="1:40" ht="15" customHeight="1" x14ac:dyDescent="0.3">
      <c r="A199" s="311" t="s">
        <v>1475</v>
      </c>
      <c r="B199" s="311" t="s">
        <v>1477</v>
      </c>
      <c r="C199" s="248"/>
      <c r="D199" s="248"/>
      <c r="E199" s="248"/>
      <c r="F199" s="248"/>
      <c r="G199" s="248"/>
      <c r="H199" s="248"/>
      <c r="I199" s="248"/>
      <c r="J199" s="248"/>
      <c r="K199" s="248"/>
      <c r="L199" s="312">
        <v>50</v>
      </c>
      <c r="M199" s="312">
        <v>50</v>
      </c>
      <c r="N199" s="312">
        <v>50</v>
      </c>
      <c r="O199" s="312">
        <v>50</v>
      </c>
      <c r="P199" s="312">
        <v>50</v>
      </c>
      <c r="Q199" s="312">
        <v>50</v>
      </c>
      <c r="R199" s="312">
        <v>50</v>
      </c>
      <c r="S199" s="312">
        <v>50</v>
      </c>
      <c r="T199" s="312">
        <v>50</v>
      </c>
      <c r="U199" s="312">
        <v>50</v>
      </c>
      <c r="V199" s="312">
        <v>50</v>
      </c>
      <c r="W199" s="312">
        <v>50</v>
      </c>
      <c r="X199" s="312">
        <v>50</v>
      </c>
      <c r="Y199" s="312">
        <v>50</v>
      </c>
      <c r="Z199" s="312">
        <v>50</v>
      </c>
      <c r="AA199" s="312">
        <v>50</v>
      </c>
      <c r="AB199" s="248"/>
      <c r="AC199" s="248"/>
      <c r="AD199" s="248"/>
      <c r="AE199" s="248"/>
      <c r="AF199" s="248"/>
      <c r="AG199" s="248"/>
      <c r="AH199" s="248"/>
      <c r="AI199" s="248"/>
      <c r="AJ199" s="248"/>
      <c r="AK199" s="248"/>
      <c r="AL199" s="248"/>
      <c r="AM199" s="248"/>
      <c r="AN199" s="248"/>
    </row>
    <row r="200" spans="1:40" ht="15" customHeight="1" x14ac:dyDescent="0.3">
      <c r="A200" s="311" t="s">
        <v>1478</v>
      </c>
      <c r="B200" s="311" t="s">
        <v>1986</v>
      </c>
      <c r="C200" s="248"/>
      <c r="D200" s="248"/>
      <c r="E200" s="248"/>
      <c r="F200" s="248"/>
      <c r="G200" s="248"/>
      <c r="H200" s="248"/>
      <c r="I200" s="248"/>
      <c r="J200" s="248"/>
      <c r="K200" s="248"/>
      <c r="L200" s="248"/>
      <c r="M200" s="248"/>
      <c r="N200" s="248"/>
      <c r="O200" s="248"/>
      <c r="P200" s="248"/>
      <c r="Q200" s="248"/>
      <c r="R200" s="248"/>
      <c r="S200" s="248"/>
      <c r="T200" s="248"/>
      <c r="U200" s="248"/>
      <c r="V200" s="248"/>
      <c r="W200" s="248"/>
      <c r="X200" s="248"/>
      <c r="Y200" s="248"/>
      <c r="Z200" s="248"/>
      <c r="AA200" s="248"/>
      <c r="AB200" s="248"/>
      <c r="AC200" s="248"/>
      <c r="AD200" s="248"/>
      <c r="AE200" s="248"/>
      <c r="AF200" s="248"/>
      <c r="AG200" s="248"/>
      <c r="AH200" s="248"/>
      <c r="AI200" s="248"/>
      <c r="AJ200" s="312">
        <v>50</v>
      </c>
      <c r="AK200" s="312">
        <v>50</v>
      </c>
      <c r="AL200" s="312">
        <v>50</v>
      </c>
      <c r="AM200" s="312">
        <v>50</v>
      </c>
      <c r="AN200" s="312">
        <v>50</v>
      </c>
    </row>
    <row r="201" spans="1:40" ht="15" customHeight="1" x14ac:dyDescent="0.3">
      <c r="A201" s="311" t="s">
        <v>1478</v>
      </c>
      <c r="B201" s="311" t="s">
        <v>1479</v>
      </c>
      <c r="C201" s="312">
        <v>50</v>
      </c>
      <c r="D201" s="312">
        <v>50</v>
      </c>
      <c r="E201" s="312">
        <v>50</v>
      </c>
      <c r="F201" s="312">
        <v>50</v>
      </c>
      <c r="G201" s="312">
        <v>50</v>
      </c>
      <c r="H201" s="312">
        <v>50</v>
      </c>
      <c r="I201" s="312">
        <v>50</v>
      </c>
      <c r="J201" s="312">
        <v>50</v>
      </c>
      <c r="K201" s="312">
        <v>50</v>
      </c>
      <c r="L201" s="312">
        <v>50</v>
      </c>
      <c r="M201" s="312">
        <v>50</v>
      </c>
      <c r="N201" s="312">
        <v>50</v>
      </c>
      <c r="O201" s="312">
        <v>50</v>
      </c>
      <c r="P201" s="312">
        <v>50</v>
      </c>
      <c r="Q201" s="312">
        <v>50</v>
      </c>
      <c r="R201" s="312">
        <v>50</v>
      </c>
      <c r="S201" s="312">
        <v>50</v>
      </c>
      <c r="T201" s="312">
        <v>50</v>
      </c>
      <c r="U201" s="312">
        <v>50</v>
      </c>
      <c r="V201" s="312">
        <v>50</v>
      </c>
      <c r="W201" s="312">
        <v>50</v>
      </c>
      <c r="X201" s="312">
        <v>50</v>
      </c>
      <c r="Y201" s="312">
        <v>50</v>
      </c>
      <c r="Z201" s="312">
        <v>50</v>
      </c>
      <c r="AA201" s="312">
        <v>50</v>
      </c>
      <c r="AB201" s="312">
        <v>50</v>
      </c>
      <c r="AC201" s="312">
        <v>50</v>
      </c>
      <c r="AD201" s="312">
        <v>50</v>
      </c>
      <c r="AE201" s="312">
        <v>50</v>
      </c>
      <c r="AF201" s="312">
        <v>50</v>
      </c>
      <c r="AG201" s="312">
        <v>50</v>
      </c>
      <c r="AH201" s="312">
        <v>50</v>
      </c>
      <c r="AI201" s="312">
        <v>50</v>
      </c>
      <c r="AJ201" s="312">
        <v>50</v>
      </c>
      <c r="AK201" s="248"/>
      <c r="AL201" s="248"/>
      <c r="AM201" s="248"/>
      <c r="AN201" s="248"/>
    </row>
    <row r="202" spans="1:40" ht="15" customHeight="1" x14ac:dyDescent="0.3">
      <c r="A202" s="311" t="s">
        <v>1505</v>
      </c>
      <c r="B202" s="311" t="s">
        <v>1819</v>
      </c>
      <c r="C202" s="312">
        <v>50</v>
      </c>
      <c r="D202" s="312">
        <v>50</v>
      </c>
      <c r="E202" s="312">
        <v>50</v>
      </c>
      <c r="F202" s="312">
        <v>50</v>
      </c>
      <c r="G202" s="312">
        <v>50</v>
      </c>
      <c r="H202" s="312">
        <v>50</v>
      </c>
      <c r="I202" s="312">
        <v>50</v>
      </c>
      <c r="J202" s="312">
        <v>50</v>
      </c>
      <c r="K202" s="312">
        <v>50</v>
      </c>
      <c r="L202" s="312">
        <v>50</v>
      </c>
      <c r="M202" s="312">
        <v>50</v>
      </c>
      <c r="N202" s="312">
        <v>50</v>
      </c>
      <c r="O202" s="312">
        <v>50</v>
      </c>
      <c r="P202" s="312">
        <v>50</v>
      </c>
      <c r="Q202" s="312">
        <v>50</v>
      </c>
      <c r="R202" s="312">
        <v>50</v>
      </c>
      <c r="S202" s="312">
        <v>50</v>
      </c>
      <c r="T202" s="312">
        <v>50</v>
      </c>
      <c r="U202" s="312">
        <v>50</v>
      </c>
      <c r="V202" s="312">
        <v>50</v>
      </c>
      <c r="W202" s="312">
        <v>50</v>
      </c>
      <c r="X202" s="312">
        <v>50</v>
      </c>
      <c r="Y202" s="248"/>
      <c r="Z202" s="248"/>
      <c r="AA202" s="248"/>
      <c r="AB202" s="248"/>
      <c r="AC202" s="248"/>
      <c r="AD202" s="248"/>
      <c r="AE202" s="248"/>
      <c r="AF202" s="248"/>
      <c r="AG202" s="248"/>
      <c r="AH202" s="248"/>
      <c r="AI202" s="248"/>
      <c r="AJ202" s="248"/>
      <c r="AK202" s="248"/>
      <c r="AL202" s="248"/>
      <c r="AM202" s="248"/>
      <c r="AN202" s="248"/>
    </row>
    <row r="203" spans="1:40" ht="15" customHeight="1" x14ac:dyDescent="0.3">
      <c r="A203" s="311" t="s">
        <v>1505</v>
      </c>
      <c r="B203" s="311" t="s">
        <v>1820</v>
      </c>
      <c r="C203" s="248"/>
      <c r="D203" s="248"/>
      <c r="E203" s="248"/>
      <c r="F203" s="248"/>
      <c r="G203" s="248"/>
      <c r="H203" s="248"/>
      <c r="I203" s="248"/>
      <c r="J203" s="248"/>
      <c r="K203" s="248"/>
      <c r="L203" s="248"/>
      <c r="M203" s="248"/>
      <c r="N203" s="248"/>
      <c r="O203" s="248"/>
      <c r="P203" s="248"/>
      <c r="Q203" s="248"/>
      <c r="R203" s="248"/>
      <c r="S203" s="248"/>
      <c r="T203" s="248"/>
      <c r="U203" s="248"/>
      <c r="V203" s="248"/>
      <c r="W203" s="248"/>
      <c r="X203" s="312">
        <v>50</v>
      </c>
      <c r="Y203" s="312">
        <v>50</v>
      </c>
      <c r="Z203" s="312">
        <v>50</v>
      </c>
      <c r="AA203" s="312">
        <v>50</v>
      </c>
      <c r="AB203" s="312">
        <v>50</v>
      </c>
      <c r="AC203" s="312">
        <v>50</v>
      </c>
      <c r="AD203" s="312">
        <v>50</v>
      </c>
      <c r="AE203" s="312">
        <v>50</v>
      </c>
      <c r="AF203" s="312">
        <v>50</v>
      </c>
      <c r="AG203" s="312">
        <v>50</v>
      </c>
      <c r="AH203" s="312">
        <v>50</v>
      </c>
      <c r="AI203" s="312">
        <v>50</v>
      </c>
      <c r="AJ203" s="312">
        <v>50</v>
      </c>
      <c r="AK203" s="312">
        <v>50</v>
      </c>
      <c r="AL203" s="312">
        <v>50</v>
      </c>
      <c r="AM203" s="312">
        <v>50</v>
      </c>
      <c r="AN203" s="312">
        <v>50</v>
      </c>
    </row>
    <row r="204" spans="1:40" ht="15" customHeight="1" x14ac:dyDescent="0.3">
      <c r="A204" s="311" t="s">
        <v>1480</v>
      </c>
      <c r="B204" s="311" t="s">
        <v>1481</v>
      </c>
      <c r="C204" s="312">
        <v>50</v>
      </c>
      <c r="D204" s="312">
        <v>50</v>
      </c>
      <c r="E204" s="312">
        <v>50</v>
      </c>
      <c r="F204" s="312">
        <v>50</v>
      </c>
      <c r="G204" s="312">
        <v>50</v>
      </c>
      <c r="H204" s="312">
        <v>50</v>
      </c>
      <c r="I204" s="312">
        <v>50</v>
      </c>
      <c r="J204" s="312">
        <v>50</v>
      </c>
      <c r="K204" s="312">
        <v>50</v>
      </c>
      <c r="L204" s="312">
        <v>50</v>
      </c>
      <c r="M204" s="312">
        <v>50</v>
      </c>
      <c r="N204" s="312">
        <v>50</v>
      </c>
      <c r="O204" s="312">
        <v>50</v>
      </c>
      <c r="P204" s="312">
        <v>50</v>
      </c>
      <c r="Q204" s="248"/>
      <c r="R204" s="248"/>
      <c r="S204" s="248"/>
      <c r="T204" s="248"/>
      <c r="U204" s="248"/>
      <c r="V204" s="248"/>
      <c r="W204" s="248"/>
      <c r="X204" s="248"/>
      <c r="Y204" s="248"/>
      <c r="Z204" s="248"/>
      <c r="AA204" s="248"/>
      <c r="AB204" s="248"/>
      <c r="AC204" s="248"/>
      <c r="AD204" s="248"/>
      <c r="AE204" s="248"/>
      <c r="AF204" s="248"/>
      <c r="AG204" s="248"/>
      <c r="AH204" s="248"/>
      <c r="AI204" s="248"/>
      <c r="AJ204" s="248"/>
      <c r="AK204" s="248"/>
      <c r="AL204" s="248"/>
      <c r="AM204" s="248"/>
      <c r="AN204" s="248"/>
    </row>
    <row r="205" spans="1:40" ht="15" customHeight="1" x14ac:dyDescent="0.3">
      <c r="A205" s="311" t="s">
        <v>1480</v>
      </c>
      <c r="B205" s="311" t="s">
        <v>1482</v>
      </c>
      <c r="C205" s="248"/>
      <c r="D205" s="248"/>
      <c r="E205" s="248"/>
      <c r="F205" s="248"/>
      <c r="G205" s="248"/>
      <c r="H205" s="248"/>
      <c r="I205" s="248"/>
      <c r="J205" s="248"/>
      <c r="K205" s="248"/>
      <c r="L205" s="248"/>
      <c r="M205" s="248"/>
      <c r="N205" s="248"/>
      <c r="O205" s="248"/>
      <c r="P205" s="312">
        <v>50</v>
      </c>
      <c r="Q205" s="312">
        <v>50</v>
      </c>
      <c r="R205" s="248"/>
      <c r="S205" s="248"/>
      <c r="T205" s="248"/>
      <c r="U205" s="248"/>
      <c r="V205" s="248"/>
      <c r="W205" s="248"/>
      <c r="X205" s="248"/>
      <c r="Y205" s="248"/>
      <c r="Z205" s="248"/>
      <c r="AA205" s="248"/>
      <c r="AB205" s="248"/>
      <c r="AC205" s="248"/>
      <c r="AD205" s="248"/>
      <c r="AE205" s="248"/>
      <c r="AF205" s="248"/>
      <c r="AG205" s="248"/>
      <c r="AH205" s="248"/>
      <c r="AI205" s="248"/>
      <c r="AJ205" s="248"/>
      <c r="AK205" s="248"/>
      <c r="AL205" s="248"/>
      <c r="AM205" s="248"/>
      <c r="AN205" s="248"/>
    </row>
    <row r="206" spans="1:40" ht="15" customHeight="1" x14ac:dyDescent="0.3">
      <c r="A206" s="311" t="s">
        <v>1480</v>
      </c>
      <c r="B206" s="311" t="s">
        <v>1483</v>
      </c>
      <c r="C206" s="312">
        <v>50</v>
      </c>
      <c r="D206" s="312">
        <v>50</v>
      </c>
      <c r="E206" s="312">
        <v>50</v>
      </c>
      <c r="F206" s="312">
        <v>50</v>
      </c>
      <c r="G206" s="312">
        <v>50</v>
      </c>
      <c r="H206" s="312">
        <v>50</v>
      </c>
      <c r="I206" s="312">
        <v>50</v>
      </c>
      <c r="J206" s="312">
        <v>50</v>
      </c>
      <c r="K206" s="312">
        <v>50</v>
      </c>
      <c r="L206" s="312">
        <v>50</v>
      </c>
      <c r="M206" s="312">
        <v>50</v>
      </c>
      <c r="N206" s="312">
        <v>50</v>
      </c>
      <c r="O206" s="312">
        <v>50</v>
      </c>
      <c r="P206" s="312">
        <v>50</v>
      </c>
      <c r="Q206" s="312">
        <v>50</v>
      </c>
      <c r="R206" s="248"/>
      <c r="S206" s="248"/>
      <c r="T206" s="248"/>
      <c r="U206" s="248"/>
      <c r="V206" s="248"/>
      <c r="W206" s="248"/>
      <c r="X206" s="248"/>
      <c r="Y206" s="248"/>
      <c r="Z206" s="248"/>
      <c r="AA206" s="248"/>
      <c r="AB206" s="248"/>
      <c r="AC206" s="248"/>
      <c r="AD206" s="248"/>
      <c r="AE206" s="248"/>
      <c r="AF206" s="248"/>
      <c r="AG206" s="248"/>
      <c r="AH206" s="248"/>
      <c r="AI206" s="248"/>
      <c r="AJ206" s="248"/>
      <c r="AK206" s="248"/>
      <c r="AL206" s="248"/>
      <c r="AM206" s="248"/>
      <c r="AN206" s="248"/>
    </row>
    <row r="207" spans="1:40" ht="15" customHeight="1" x14ac:dyDescent="0.3">
      <c r="A207" s="311" t="s">
        <v>1480</v>
      </c>
      <c r="B207" s="311" t="s">
        <v>1484</v>
      </c>
      <c r="C207" s="248"/>
      <c r="D207" s="248"/>
      <c r="E207" s="248"/>
      <c r="F207" s="248"/>
      <c r="G207" s="248"/>
      <c r="H207" s="248"/>
      <c r="I207" s="248"/>
      <c r="J207" s="248"/>
      <c r="K207" s="248"/>
      <c r="L207" s="248"/>
      <c r="M207" s="248"/>
      <c r="N207" s="248"/>
      <c r="O207" s="248"/>
      <c r="P207" s="248"/>
      <c r="Q207" s="312">
        <v>50</v>
      </c>
      <c r="R207" s="312">
        <v>50</v>
      </c>
      <c r="S207" s="312">
        <v>50</v>
      </c>
      <c r="T207" s="312">
        <v>50</v>
      </c>
      <c r="U207" s="312">
        <v>50</v>
      </c>
      <c r="V207" s="312">
        <v>50</v>
      </c>
      <c r="W207" s="312">
        <v>50</v>
      </c>
      <c r="X207" s="312">
        <v>50</v>
      </c>
      <c r="Y207" s="312">
        <v>50</v>
      </c>
      <c r="Z207" s="312">
        <v>50</v>
      </c>
      <c r="AA207" s="312">
        <v>50</v>
      </c>
      <c r="AB207" s="312">
        <v>50</v>
      </c>
      <c r="AC207" s="312">
        <v>50</v>
      </c>
      <c r="AD207" s="312">
        <v>50</v>
      </c>
      <c r="AE207" s="312">
        <v>50</v>
      </c>
      <c r="AF207" s="312">
        <v>50</v>
      </c>
      <c r="AG207" s="312">
        <v>50</v>
      </c>
      <c r="AH207" s="312">
        <v>50</v>
      </c>
      <c r="AI207" s="312">
        <v>50</v>
      </c>
      <c r="AJ207" s="312">
        <v>50</v>
      </c>
      <c r="AK207" s="312">
        <v>50</v>
      </c>
      <c r="AL207" s="312">
        <v>50</v>
      </c>
      <c r="AM207" s="312">
        <v>50</v>
      </c>
      <c r="AN207" s="312">
        <v>50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62"/>
  <sheetViews>
    <sheetView zoomScale="70" zoomScaleNormal="70" workbookViewId="0"/>
  </sheetViews>
  <sheetFormatPr defaultRowHeight="13.5" customHeight="1" x14ac:dyDescent="0.3"/>
  <cols>
    <col min="1" max="1" width="9.6640625" bestFit="1" customWidth="1"/>
    <col min="2" max="2" width="5.5546875" bestFit="1" customWidth="1"/>
    <col min="3" max="3" width="28.88671875" customWidth="1"/>
    <col min="4" max="4" width="22.5546875" customWidth="1"/>
    <col min="5" max="5" width="25.109375" customWidth="1"/>
    <col min="6" max="6" width="15.6640625" bestFit="1" customWidth="1"/>
    <col min="7" max="7" width="15.33203125" customWidth="1"/>
    <col min="8" max="8" width="22.88671875" customWidth="1"/>
    <col min="9" max="11" width="16.6640625" customWidth="1"/>
    <col min="12" max="12" width="16.6640625" style="120" customWidth="1"/>
    <col min="13" max="13" width="16.6640625" customWidth="1"/>
    <col min="14" max="15" width="16.6640625" style="120" customWidth="1"/>
    <col min="16" max="16" width="12.5546875" style="120" bestFit="1" customWidth="1"/>
    <col min="17" max="17" width="11.5546875" style="207" bestFit="1" customWidth="1"/>
    <col min="18" max="18" width="11.6640625" style="208" bestFit="1" customWidth="1"/>
    <col min="19" max="19" width="12.33203125" style="208" bestFit="1" customWidth="1"/>
    <col min="20" max="20" width="15.44140625" style="208" bestFit="1" customWidth="1"/>
    <col min="21" max="21" width="11.6640625" style="208" bestFit="1" customWidth="1"/>
    <col min="22" max="22" width="12.33203125" style="208" bestFit="1" customWidth="1"/>
    <col min="23" max="23" width="11" style="208" bestFit="1" customWidth="1"/>
    <col min="24" max="24" width="11.88671875" style="208" bestFit="1" customWidth="1"/>
    <col min="25" max="25" width="12.33203125" style="208" bestFit="1" customWidth="1"/>
    <col min="26" max="26" width="12.109375" style="208" bestFit="1" customWidth="1"/>
    <col min="27" max="27" width="11.5546875" style="208" bestFit="1" customWidth="1"/>
    <col min="28" max="28" width="13.33203125" style="208" bestFit="1" customWidth="1"/>
    <col min="29" max="29" width="14.33203125" style="208" bestFit="1" customWidth="1"/>
    <col min="30" max="30" width="10.6640625" style="208" bestFit="1" customWidth="1"/>
    <col min="31" max="31" width="9.88671875" style="208" bestFit="1" customWidth="1"/>
    <col min="32" max="32" width="10.33203125" style="208" bestFit="1" customWidth="1"/>
    <col min="33" max="33" width="9.88671875" style="208" bestFit="1" customWidth="1"/>
    <col min="34" max="34" width="13.44140625" style="208" bestFit="1" customWidth="1"/>
    <col min="35" max="35" width="10.33203125" style="208" bestFit="1" customWidth="1"/>
    <col min="36" max="36" width="9" style="208" bestFit="1" customWidth="1"/>
    <col min="37" max="37" width="11" style="208" bestFit="1" customWidth="1"/>
    <col min="38" max="38" width="10.33203125" style="208" bestFit="1" customWidth="1"/>
    <col min="39" max="39" width="10.109375" style="208" bestFit="1" customWidth="1"/>
    <col min="40" max="40" width="9.5546875" style="208" bestFit="1" customWidth="1"/>
    <col min="41" max="41" width="11.33203125" style="208" bestFit="1" customWidth="1"/>
    <col min="42" max="42" width="12.33203125" style="208" bestFit="1" customWidth="1"/>
    <col min="43" max="43" width="8.6640625" style="208" bestFit="1" customWidth="1"/>
    <col min="44" max="44" width="9.88671875" style="208" bestFit="1" customWidth="1"/>
    <col min="45" max="45" width="10.33203125" style="208" bestFit="1" customWidth="1"/>
    <col min="46" max="46" width="13.44140625" style="208" bestFit="1" customWidth="1"/>
    <col min="47" max="47" width="9.88671875" style="208" bestFit="1" customWidth="1"/>
    <col min="48" max="48" width="10.33203125" style="208" bestFit="1" customWidth="1"/>
    <col min="49" max="49" width="9" style="208" bestFit="1" customWidth="1"/>
    <col min="50" max="50" width="10" style="208" bestFit="1" customWidth="1"/>
    <col min="51" max="51" width="10.33203125" style="208" bestFit="1" customWidth="1"/>
    <col min="52" max="52" width="10.109375" style="208" bestFit="1" customWidth="1"/>
    <col min="53" max="53" width="9.5546875" style="208" bestFit="1" customWidth="1"/>
    <col min="54" max="54" width="11.33203125" style="208" bestFit="1" customWidth="1"/>
    <col min="55" max="55" width="12.33203125" style="208" bestFit="1" customWidth="1"/>
    <col min="56" max="56" width="8.6640625" style="208" bestFit="1" customWidth="1"/>
  </cols>
  <sheetData>
    <row r="1" spans="1:56" s="4" customFormat="1" ht="15.6" x14ac:dyDescent="0.2">
      <c r="A1" s="23" t="s">
        <v>2230</v>
      </c>
      <c r="L1" s="6"/>
      <c r="N1" s="6"/>
      <c r="O1" s="6"/>
      <c r="P1" s="6"/>
      <c r="Q1" s="119"/>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row>
    <row r="2" spans="1:56" s="4" customFormat="1" ht="15" customHeight="1" x14ac:dyDescent="0.2">
      <c r="A2" s="102" t="s">
        <v>1987</v>
      </c>
      <c r="L2" s="6"/>
      <c r="N2" s="6"/>
      <c r="O2" s="6"/>
      <c r="P2" s="6"/>
      <c r="Q2" s="119"/>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row>
    <row r="4" spans="1:56" ht="13.5" customHeight="1" x14ac:dyDescent="0.3">
      <c r="A4" s="351" t="s">
        <v>1764</v>
      </c>
      <c r="B4" s="351" t="s">
        <v>650</v>
      </c>
      <c r="C4" s="351" t="s">
        <v>732</v>
      </c>
      <c r="D4" s="351" t="s">
        <v>733</v>
      </c>
      <c r="E4" s="351" t="s">
        <v>736</v>
      </c>
      <c r="F4" s="351" t="s">
        <v>734</v>
      </c>
      <c r="G4" s="351" t="s">
        <v>665</v>
      </c>
      <c r="H4" s="351" t="s">
        <v>735</v>
      </c>
      <c r="I4" s="351" t="s">
        <v>737</v>
      </c>
      <c r="J4" s="351" t="s">
        <v>1970</v>
      </c>
      <c r="K4" s="351" t="s">
        <v>1971</v>
      </c>
      <c r="L4" s="351" t="s">
        <v>1967</v>
      </c>
      <c r="M4" s="351" t="s">
        <v>1968</v>
      </c>
      <c r="N4" s="351" t="s">
        <v>1947</v>
      </c>
      <c r="O4" s="351" t="s">
        <v>1969</v>
      </c>
      <c r="P4" s="351" t="s">
        <v>1948</v>
      </c>
      <c r="Q4" s="351" t="s">
        <v>1765</v>
      </c>
      <c r="R4" s="351" t="s">
        <v>1770</v>
      </c>
      <c r="S4" s="351" t="s">
        <v>1501</v>
      </c>
      <c r="T4" s="351" t="s">
        <v>1771</v>
      </c>
      <c r="U4" s="351" t="s">
        <v>1772</v>
      </c>
      <c r="V4" s="351" t="s">
        <v>1502</v>
      </c>
      <c r="W4" s="351" t="s">
        <v>1503</v>
      </c>
      <c r="X4" s="351" t="s">
        <v>1773</v>
      </c>
      <c r="Y4" s="351" t="s">
        <v>1774</v>
      </c>
      <c r="Z4" s="351" t="s">
        <v>1775</v>
      </c>
      <c r="AA4" s="351" t="s">
        <v>1776</v>
      </c>
      <c r="AB4" s="351" t="s">
        <v>1777</v>
      </c>
      <c r="AC4" s="351" t="s">
        <v>1778</v>
      </c>
      <c r="AD4" s="351" t="s">
        <v>1766</v>
      </c>
      <c r="AE4" s="351" t="s">
        <v>811</v>
      </c>
      <c r="AF4" s="351" t="s">
        <v>1492</v>
      </c>
      <c r="AG4" s="351" t="s">
        <v>1494</v>
      </c>
      <c r="AH4" s="351" t="s">
        <v>1493</v>
      </c>
      <c r="AI4" s="351" t="s">
        <v>1767</v>
      </c>
      <c r="AJ4" s="351" t="s">
        <v>1495</v>
      </c>
      <c r="AK4" s="351" t="s">
        <v>1496</v>
      </c>
      <c r="AL4" s="351" t="s">
        <v>1497</v>
      </c>
      <c r="AM4" s="351" t="s">
        <v>1498</v>
      </c>
      <c r="AN4" s="351" t="s">
        <v>812</v>
      </c>
      <c r="AO4" s="351" t="s">
        <v>813</v>
      </c>
      <c r="AP4" s="351" t="s">
        <v>814</v>
      </c>
      <c r="AQ4" s="351" t="s">
        <v>815</v>
      </c>
      <c r="AR4" s="351" t="s">
        <v>806</v>
      </c>
      <c r="AS4" s="351" t="s">
        <v>1485</v>
      </c>
      <c r="AT4" s="351" t="s">
        <v>1486</v>
      </c>
      <c r="AU4" s="351" t="s">
        <v>1487</v>
      </c>
      <c r="AV4" s="351" t="s">
        <v>1768</v>
      </c>
      <c r="AW4" s="351" t="s">
        <v>1488</v>
      </c>
      <c r="AX4" s="351" t="s">
        <v>1489</v>
      </c>
      <c r="AY4" s="351" t="s">
        <v>1490</v>
      </c>
      <c r="AZ4" s="351" t="s">
        <v>1491</v>
      </c>
      <c r="BA4" s="351" t="s">
        <v>807</v>
      </c>
      <c r="BB4" s="351" t="s">
        <v>808</v>
      </c>
      <c r="BC4" s="351" t="s">
        <v>809</v>
      </c>
      <c r="BD4" s="351" t="s">
        <v>810</v>
      </c>
    </row>
    <row r="5" spans="1:56" ht="13.5" customHeight="1" x14ac:dyDescent="0.3">
      <c r="A5" s="352">
        <v>1</v>
      </c>
      <c r="B5" s="352">
        <v>2022</v>
      </c>
      <c r="C5" s="353" t="s">
        <v>1302</v>
      </c>
      <c r="D5" s="353" t="s">
        <v>1303</v>
      </c>
      <c r="E5" s="353" t="s">
        <v>739</v>
      </c>
      <c r="F5" s="352">
        <v>1995</v>
      </c>
      <c r="G5" s="353" t="s">
        <v>167</v>
      </c>
      <c r="H5" s="352">
        <v>1770</v>
      </c>
      <c r="I5" s="352">
        <v>516</v>
      </c>
      <c r="J5" s="352">
        <v>70</v>
      </c>
      <c r="K5" s="352">
        <v>50</v>
      </c>
      <c r="L5" s="352">
        <v>134.31530898876406</v>
      </c>
      <c r="M5" s="352">
        <v>90</v>
      </c>
      <c r="N5" s="352">
        <v>603.21005266853945</v>
      </c>
      <c r="O5" s="352">
        <v>122.45206897085092</v>
      </c>
      <c r="P5" s="352">
        <v>5228.7033450553345</v>
      </c>
      <c r="Q5" s="352">
        <v>203.00071000000003</v>
      </c>
      <c r="R5" s="352">
        <v>2.0300071000000003E-2</v>
      </c>
      <c r="S5" s="352">
        <v>12.428571428571423</v>
      </c>
      <c r="T5" s="352">
        <v>0.48999999999999994</v>
      </c>
      <c r="U5" s="352">
        <v>0.01</v>
      </c>
      <c r="V5" s="352">
        <v>0.5</v>
      </c>
      <c r="W5" s="352">
        <v>1.6</v>
      </c>
      <c r="X5" s="352">
        <v>642.30845648970001</v>
      </c>
      <c r="Y5" s="352">
        <v>1.6143999999999999E-2</v>
      </c>
      <c r="Z5" s="352">
        <v>0</v>
      </c>
      <c r="AA5" s="352">
        <v>0.15540836330000002</v>
      </c>
      <c r="AB5" s="352">
        <v>0.15385427966700002</v>
      </c>
      <c r="AC5" s="352">
        <v>0.15307723785050001</v>
      </c>
      <c r="AD5" s="352">
        <v>2.9364088132439823E-2</v>
      </c>
      <c r="AE5" s="352">
        <v>2.3419203747072599</v>
      </c>
      <c r="AF5" s="352">
        <v>1433.8237859895135</v>
      </c>
      <c r="AG5" s="352">
        <v>1.1536513220605285</v>
      </c>
      <c r="AH5" s="352">
        <v>56.528914780965899</v>
      </c>
      <c r="AI5" s="352">
        <v>57.682566103026424</v>
      </c>
      <c r="AJ5" s="352">
        <v>184.58421152968458</v>
      </c>
      <c r="AK5" s="352">
        <v>74.099999999999994</v>
      </c>
      <c r="AL5" s="352">
        <v>1.862454694334517</v>
      </c>
      <c r="AM5" s="352">
        <v>0</v>
      </c>
      <c r="AN5" s="352">
        <v>17.928706378030792</v>
      </c>
      <c r="AO5" s="352">
        <v>17.749419314250485</v>
      </c>
      <c r="AP5" s="352">
        <v>17.659775782360331</v>
      </c>
      <c r="AQ5" s="352">
        <v>3.3875919095091076</v>
      </c>
      <c r="AR5" s="352">
        <v>0.1</v>
      </c>
      <c r="AS5" s="352">
        <v>61.22427566175223</v>
      </c>
      <c r="AT5" s="352">
        <v>2.4137846611472438</v>
      </c>
      <c r="AU5" s="352">
        <v>4.9260911451984572E-2</v>
      </c>
      <c r="AV5" s="352">
        <v>2.4630455725992286</v>
      </c>
      <c r="AW5" s="352">
        <v>7.8817458323175318</v>
      </c>
      <c r="AX5" s="352">
        <v>3164.0699999999997</v>
      </c>
      <c r="AY5" s="352">
        <v>7.9526815448083876E-2</v>
      </c>
      <c r="AZ5" s="352">
        <v>0</v>
      </c>
      <c r="BA5" s="352">
        <v>0.76555576234191502</v>
      </c>
      <c r="BB5" s="352">
        <v>0.75790020471849573</v>
      </c>
      <c r="BC5" s="352">
        <v>0.75407242590678625</v>
      </c>
      <c r="BD5" s="352">
        <v>0.1446501745360389</v>
      </c>
    </row>
    <row r="6" spans="1:56" ht="13.5" customHeight="1" x14ac:dyDescent="0.3">
      <c r="A6" s="352">
        <v>1</v>
      </c>
      <c r="B6" s="352">
        <v>2022</v>
      </c>
      <c r="C6" s="353" t="s">
        <v>1302</v>
      </c>
      <c r="D6" s="353" t="s">
        <v>1305</v>
      </c>
      <c r="E6" s="353" t="s">
        <v>739</v>
      </c>
      <c r="F6" s="352">
        <v>1996</v>
      </c>
      <c r="G6" s="353" t="s">
        <v>167</v>
      </c>
      <c r="H6" s="352">
        <v>2940</v>
      </c>
      <c r="I6" s="352">
        <v>456</v>
      </c>
      <c r="J6" s="352">
        <v>50</v>
      </c>
      <c r="K6" s="352">
        <v>50</v>
      </c>
      <c r="L6" s="352">
        <v>1420.6846910112361</v>
      </c>
      <c r="M6" s="352">
        <v>90</v>
      </c>
      <c r="N6" s="352">
        <v>7236.9678160112371</v>
      </c>
      <c r="O6" s="352">
        <v>1468.1482822775909</v>
      </c>
      <c r="P6" s="352">
        <v>62689.93165325313</v>
      </c>
      <c r="Q6" s="352">
        <v>202.86787500000003</v>
      </c>
      <c r="R6" s="352">
        <v>2.0286787500000007E-2</v>
      </c>
      <c r="S6" s="352">
        <v>12.571428571428566</v>
      </c>
      <c r="T6" s="352">
        <v>0.49000000000000005</v>
      </c>
      <c r="U6" s="352">
        <v>0.01</v>
      </c>
      <c r="V6" s="352">
        <v>0.5</v>
      </c>
      <c r="W6" s="352">
        <v>1.6</v>
      </c>
      <c r="X6" s="352">
        <v>641.88815725125005</v>
      </c>
      <c r="Y6" s="352">
        <v>1.5624000000000001E-2</v>
      </c>
      <c r="Z6" s="352">
        <v>0</v>
      </c>
      <c r="AA6" s="352">
        <v>0.15781096805</v>
      </c>
      <c r="AB6" s="352">
        <v>0.15623285836949999</v>
      </c>
      <c r="AC6" s="352">
        <v>0.15544380352925</v>
      </c>
      <c r="AD6" s="352">
        <v>4.345739201877015E-2</v>
      </c>
      <c r="AE6" s="352">
        <v>2.3419203747072599</v>
      </c>
      <c r="AF6" s="352">
        <v>1451.2541579392762</v>
      </c>
      <c r="AG6" s="352">
        <v>1.1544067165426064</v>
      </c>
      <c r="AH6" s="352">
        <v>56.565929110587724</v>
      </c>
      <c r="AI6" s="352">
        <v>57.720335827130327</v>
      </c>
      <c r="AJ6" s="352">
        <v>184.70507464681705</v>
      </c>
      <c r="AK6" s="352">
        <v>74.099999999999994</v>
      </c>
      <c r="AL6" s="352">
        <v>1.8036450539261686</v>
      </c>
      <c r="AM6" s="352">
        <v>0</v>
      </c>
      <c r="AN6" s="352">
        <v>18.217804146101066</v>
      </c>
      <c r="AO6" s="352">
        <v>18.035626104640059</v>
      </c>
      <c r="AP6" s="352">
        <v>17.944537083909552</v>
      </c>
      <c r="AQ6" s="352">
        <v>5.0167505229893319</v>
      </c>
      <c r="AR6" s="352">
        <v>0.1</v>
      </c>
      <c r="AS6" s="352">
        <v>61.968552544007096</v>
      </c>
      <c r="AT6" s="352">
        <v>2.4153651730220962</v>
      </c>
      <c r="AU6" s="352">
        <v>4.9293166796369296E-2</v>
      </c>
      <c r="AV6" s="352">
        <v>2.4646583398184654</v>
      </c>
      <c r="AW6" s="352">
        <v>7.8869066874190894</v>
      </c>
      <c r="AX6" s="352">
        <v>3164.07</v>
      </c>
      <c r="AY6" s="352">
        <v>7.7015643802647402E-2</v>
      </c>
      <c r="AZ6" s="352">
        <v>0</v>
      </c>
      <c r="BA6" s="352">
        <v>0.77790023703851563</v>
      </c>
      <c r="BB6" s="352">
        <v>0.77012123466813054</v>
      </c>
      <c r="BC6" s="352">
        <v>0.76623173348293794</v>
      </c>
      <c r="BD6" s="352">
        <v>0.21421524733164449</v>
      </c>
    </row>
    <row r="7" spans="1:56" ht="13.5" customHeight="1" x14ac:dyDescent="0.3">
      <c r="A7" s="352">
        <v>1</v>
      </c>
      <c r="B7" s="352">
        <v>2022</v>
      </c>
      <c r="C7" s="353" t="s">
        <v>729</v>
      </c>
      <c r="D7" s="353" t="s">
        <v>740</v>
      </c>
      <c r="E7" s="353" t="s">
        <v>739</v>
      </c>
      <c r="F7" s="352">
        <v>2003</v>
      </c>
      <c r="G7" s="353" t="s">
        <v>741</v>
      </c>
      <c r="H7" s="352">
        <v>21600</v>
      </c>
      <c r="I7" s="352">
        <v>4320</v>
      </c>
      <c r="J7" s="352">
        <v>90</v>
      </c>
      <c r="K7" s="352">
        <v>50</v>
      </c>
      <c r="L7" s="352">
        <v>62</v>
      </c>
      <c r="M7" s="352">
        <v>1740</v>
      </c>
      <c r="N7" s="352">
        <v>77673.600000000006</v>
      </c>
      <c r="O7" s="352">
        <v>15447.830427360001</v>
      </c>
      <c r="P7" s="352">
        <v>631816.2644790241</v>
      </c>
      <c r="Q7" s="352">
        <v>198.88135</v>
      </c>
      <c r="R7" s="352">
        <v>0.39776270000000002</v>
      </c>
      <c r="S7" s="352">
        <v>12</v>
      </c>
      <c r="T7" s="352">
        <v>0.49</v>
      </c>
      <c r="U7" s="352">
        <v>0.01</v>
      </c>
      <c r="V7" s="352">
        <v>0.5</v>
      </c>
      <c r="W7" s="352">
        <v>1.6</v>
      </c>
      <c r="X7" s="352">
        <v>634.47128277000002</v>
      </c>
      <c r="Y7" s="352">
        <v>1.576E-2</v>
      </c>
      <c r="Z7" s="352">
        <v>0</v>
      </c>
      <c r="AA7" s="352">
        <v>0.61872733200000007</v>
      </c>
      <c r="AB7" s="352">
        <v>0.61254005868000005</v>
      </c>
      <c r="AC7" s="352">
        <v>0.6094464220200001</v>
      </c>
      <c r="AD7" s="352">
        <v>4.4049437701626212E-2</v>
      </c>
      <c r="AE7" s="352">
        <v>48.899755501222494</v>
      </c>
      <c r="AF7" s="352">
        <v>1475.244073953314</v>
      </c>
      <c r="AG7" s="352">
        <v>1.2293700616277616</v>
      </c>
      <c r="AH7" s="352">
        <v>60.239133019760317</v>
      </c>
      <c r="AI7" s="352">
        <v>61.468503081388079</v>
      </c>
      <c r="AJ7" s="352">
        <v>196.69920986044187</v>
      </c>
      <c r="AK7" s="352">
        <v>78</v>
      </c>
      <c r="AL7" s="352">
        <v>1.9374872171253523</v>
      </c>
      <c r="AM7" s="352">
        <v>0</v>
      </c>
      <c r="AN7" s="352">
        <v>76.064485827162059</v>
      </c>
      <c r="AO7" s="352">
        <v>75.303840968890441</v>
      </c>
      <c r="AP7" s="352">
        <v>74.923518539754639</v>
      </c>
      <c r="AQ7" s="352">
        <v>5.4153059941916473</v>
      </c>
      <c r="AR7" s="352">
        <v>2</v>
      </c>
      <c r="AS7" s="352">
        <v>60.337482624690544</v>
      </c>
      <c r="AT7" s="352">
        <v>2.4637805405081972</v>
      </c>
      <c r="AU7" s="352">
        <v>5.0281235520575458E-2</v>
      </c>
      <c r="AV7" s="352">
        <v>2.5140617760287727</v>
      </c>
      <c r="AW7" s="352">
        <v>8.044997683292074</v>
      </c>
      <c r="AX7" s="352">
        <v>3190.2000000000003</v>
      </c>
      <c r="AY7" s="352">
        <v>7.9243227180426909E-2</v>
      </c>
      <c r="AZ7" s="352">
        <v>0</v>
      </c>
      <c r="BA7" s="352">
        <v>3.1110374703309289</v>
      </c>
      <c r="BB7" s="352">
        <v>3.0799270956276192</v>
      </c>
      <c r="BC7" s="352">
        <v>3.0643719082759646</v>
      </c>
      <c r="BD7" s="352">
        <v>0.22148601516243838</v>
      </c>
    </row>
    <row r="8" spans="1:56" ht="13.5" customHeight="1" x14ac:dyDescent="0.3">
      <c r="A8" s="352">
        <v>1</v>
      </c>
      <c r="B8" s="352">
        <v>2022</v>
      </c>
      <c r="C8" s="353" t="s">
        <v>1306</v>
      </c>
      <c r="D8" s="353" t="s">
        <v>1356</v>
      </c>
      <c r="E8" s="353" t="s">
        <v>1357</v>
      </c>
      <c r="F8" s="352">
        <v>2015</v>
      </c>
      <c r="G8" s="353" t="s">
        <v>167</v>
      </c>
      <c r="H8" s="352">
        <v>2112</v>
      </c>
      <c r="I8" s="352">
        <v>0</v>
      </c>
      <c r="J8" s="352">
        <v>90</v>
      </c>
      <c r="K8" s="352">
        <v>0</v>
      </c>
      <c r="L8" s="352">
        <v>2443</v>
      </c>
      <c r="M8" s="352">
        <v>65</v>
      </c>
      <c r="N8" s="352">
        <v>10061.251199999999</v>
      </c>
      <c r="O8" s="352">
        <v>216.03964146335659</v>
      </c>
      <c r="P8" s="352">
        <v>9224.892690485327</v>
      </c>
      <c r="Q8" s="352">
        <v>21.472442857142518</v>
      </c>
      <c r="R8" s="352">
        <v>4.2944885714285043E-4</v>
      </c>
      <c r="S8" s="352">
        <v>0.166242</v>
      </c>
      <c r="T8" s="352">
        <v>0.35841775199999998</v>
      </c>
      <c r="U8" s="352">
        <v>7.3146479999999991E-3</v>
      </c>
      <c r="V8" s="352">
        <v>0.36573240000000001</v>
      </c>
      <c r="W8" s="352">
        <v>0.27706999999999998</v>
      </c>
      <c r="X8" s="352">
        <v>67.94031227099893</v>
      </c>
      <c r="Y8" s="352">
        <v>1.7015456674472794E-3</v>
      </c>
      <c r="Z8" s="352">
        <v>0</v>
      </c>
      <c r="AA8" s="352">
        <v>8.7554120000000006E-3</v>
      </c>
      <c r="AB8" s="352">
        <v>8.6678578799999993E-3</v>
      </c>
      <c r="AC8" s="352">
        <v>8.6240808200000012E-3</v>
      </c>
      <c r="AD8" s="352">
        <v>2.2165600000000001E-4</v>
      </c>
      <c r="AE8" s="352">
        <v>0.46838407494145201</v>
      </c>
      <c r="AF8" s="352">
        <v>181.31403563269018</v>
      </c>
      <c r="AG8" s="352">
        <v>390.91306082408005</v>
      </c>
      <c r="AH8" s="352">
        <v>7.9778175678383683</v>
      </c>
      <c r="AI8" s="352">
        <v>398.89087839191836</v>
      </c>
      <c r="AJ8" s="352">
        <v>302.19005938781703</v>
      </c>
      <c r="AK8" s="352">
        <v>74.099999999999994</v>
      </c>
      <c r="AL8" s="352">
        <v>1.8558132829139786</v>
      </c>
      <c r="AM8" s="352">
        <v>0</v>
      </c>
      <c r="AN8" s="352">
        <v>9.5492058766550176</v>
      </c>
      <c r="AO8" s="352">
        <v>9.4537138178884668</v>
      </c>
      <c r="AP8" s="352">
        <v>9.4059677885051922</v>
      </c>
      <c r="AQ8" s="352">
        <v>0.24175204751025361</v>
      </c>
      <c r="AR8" s="352">
        <v>0.02</v>
      </c>
      <c r="AS8" s="352">
        <v>7.7421093215158709</v>
      </c>
      <c r="AT8" s="352">
        <v>16.691987697188218</v>
      </c>
      <c r="AU8" s="352">
        <v>0.34065281014669835</v>
      </c>
      <c r="AV8" s="352">
        <v>17.032640507334918</v>
      </c>
      <c r="AW8" s="352">
        <v>12.903515535859786</v>
      </c>
      <c r="AX8" s="352">
        <v>3164.07</v>
      </c>
      <c r="AY8" s="352">
        <v>7.9243227180426895E-2</v>
      </c>
      <c r="AZ8" s="352">
        <v>0</v>
      </c>
      <c r="BA8" s="352">
        <v>0.4077510909331693</v>
      </c>
      <c r="BB8" s="352">
        <v>0.40367358002383757</v>
      </c>
      <c r="BC8" s="352">
        <v>0.40163482456917171</v>
      </c>
      <c r="BD8" s="352">
        <v>1.0322812428687831E-2</v>
      </c>
    </row>
    <row r="9" spans="1:56" ht="13.5" customHeight="1" x14ac:dyDescent="0.3">
      <c r="A9" s="352">
        <v>1</v>
      </c>
      <c r="B9" s="352">
        <v>2022</v>
      </c>
      <c r="C9" s="353" t="s">
        <v>1306</v>
      </c>
      <c r="D9" s="353" t="s">
        <v>1356</v>
      </c>
      <c r="E9" s="353" t="s">
        <v>1357</v>
      </c>
      <c r="F9" s="352">
        <v>2015</v>
      </c>
      <c r="G9" s="353" t="s">
        <v>1357</v>
      </c>
      <c r="H9" s="352">
        <v>2112</v>
      </c>
      <c r="I9" s="352">
        <v>0</v>
      </c>
      <c r="J9" s="352">
        <v>90</v>
      </c>
      <c r="K9" s="352">
        <v>0</v>
      </c>
      <c r="L9" s="352">
        <v>2443</v>
      </c>
      <c r="M9" s="352">
        <v>65</v>
      </c>
      <c r="N9" s="352">
        <v>10061.251199999999</v>
      </c>
      <c r="O9" s="352">
        <v>1733.278376082865</v>
      </c>
      <c r="P9" s="352">
        <v>83024.034214369225</v>
      </c>
      <c r="Q9" s="352">
        <v>172.27264697286012</v>
      </c>
      <c r="R9" s="352">
        <v>0</v>
      </c>
      <c r="S9" s="352">
        <v>1.333758</v>
      </c>
      <c r="T9" s="352">
        <v>0.76290957600000009</v>
      </c>
      <c r="U9" s="352">
        <v>2.1713580239999999</v>
      </c>
      <c r="V9" s="352">
        <v>2.9342675999999996</v>
      </c>
      <c r="W9" s="352">
        <v>2.2229300000000003</v>
      </c>
      <c r="X9" s="352">
        <v>468.70563607199989</v>
      </c>
      <c r="Y9" s="352">
        <v>3.2695200000000001E-2</v>
      </c>
      <c r="Z9" s="352">
        <v>0</v>
      </c>
      <c r="AA9" s="352">
        <v>7.0244588000000011E-2</v>
      </c>
      <c r="AB9" s="352">
        <v>6.9542142119999997E-2</v>
      </c>
      <c r="AC9" s="352">
        <v>6.9190919180000005E-2</v>
      </c>
      <c r="AD9" s="352">
        <v>1.7783440000000001E-3</v>
      </c>
      <c r="AE9" s="352">
        <v>0</v>
      </c>
      <c r="AF9" s="352">
        <v>161.63119998916031</v>
      </c>
      <c r="AG9" s="352">
        <v>92.453046393799696</v>
      </c>
      <c r="AH9" s="352">
        <v>263.13559358235295</v>
      </c>
      <c r="AI9" s="352">
        <v>355.58863997615265</v>
      </c>
      <c r="AJ9" s="352">
        <v>269.38533331526719</v>
      </c>
      <c r="AK9" s="352">
        <v>56.8</v>
      </c>
      <c r="AL9" s="352">
        <v>3.9621613590213469</v>
      </c>
      <c r="AM9" s="352">
        <v>0</v>
      </c>
      <c r="AN9" s="352">
        <v>8.5125765327624432</v>
      </c>
      <c r="AO9" s="352">
        <v>8.4274507674348165</v>
      </c>
      <c r="AP9" s="352">
        <v>8.3848878847710058</v>
      </c>
      <c r="AQ9" s="352">
        <v>0.21550826665221373</v>
      </c>
      <c r="AR9" s="352">
        <v>0</v>
      </c>
      <c r="AS9" s="352">
        <v>7.7421344794807778</v>
      </c>
      <c r="AT9" s="352">
        <v>4.4285009222630052</v>
      </c>
      <c r="AU9" s="352">
        <v>12.604194932594705</v>
      </c>
      <c r="AV9" s="352">
        <v>17.03269585485771</v>
      </c>
      <c r="AW9" s="352">
        <v>12.903557465801297</v>
      </c>
      <c r="AX9" s="352">
        <v>2720.7199999999993</v>
      </c>
      <c r="AY9" s="352">
        <v>0.18978752909712251</v>
      </c>
      <c r="AZ9" s="352">
        <v>0</v>
      </c>
      <c r="BA9" s="352">
        <v>0.40775241591932093</v>
      </c>
      <c r="BB9" s="352">
        <v>0.40367489176012766</v>
      </c>
      <c r="BC9" s="352">
        <v>0.40163612968053114</v>
      </c>
      <c r="BD9" s="352">
        <v>1.0322845972641038E-2</v>
      </c>
    </row>
    <row r="10" spans="1:56" ht="13.5" customHeight="1" x14ac:dyDescent="0.3">
      <c r="A10" s="352">
        <v>1</v>
      </c>
      <c r="B10" s="352">
        <v>2022</v>
      </c>
      <c r="C10" s="353" t="s">
        <v>727</v>
      </c>
      <c r="D10" s="353" t="s">
        <v>2093</v>
      </c>
      <c r="E10" s="353" t="s">
        <v>755</v>
      </c>
      <c r="F10" s="352">
        <v>2008</v>
      </c>
      <c r="G10" s="353" t="s">
        <v>167</v>
      </c>
      <c r="H10" s="352">
        <v>4680</v>
      </c>
      <c r="I10" s="352">
        <v>670</v>
      </c>
      <c r="J10" s="352">
        <v>85</v>
      </c>
      <c r="K10" s="352">
        <v>50</v>
      </c>
      <c r="L10" s="352">
        <v>1049</v>
      </c>
      <c r="M10" s="352">
        <v>90</v>
      </c>
      <c r="N10" s="352">
        <v>13573.011</v>
      </c>
      <c r="O10" s="352">
        <v>2960.7696229894123</v>
      </c>
      <c r="P10" s="352">
        <v>126424.86290164792</v>
      </c>
      <c r="Q10" s="352">
        <v>218.13653749999997</v>
      </c>
      <c r="R10" s="352">
        <v>2.1813653750000002E-2</v>
      </c>
      <c r="S10" s="352">
        <v>11</v>
      </c>
      <c r="T10" s="352">
        <v>0.49</v>
      </c>
      <c r="U10" s="352">
        <v>1.0000000000000002E-2</v>
      </c>
      <c r="V10" s="352">
        <v>0.5</v>
      </c>
      <c r="W10" s="352">
        <v>1.6</v>
      </c>
      <c r="X10" s="352">
        <v>690.19927420762497</v>
      </c>
      <c r="Y10" s="352">
        <v>1.7359999999999997E-2</v>
      </c>
      <c r="Z10" s="352">
        <v>0</v>
      </c>
      <c r="AA10" s="352">
        <v>0.14978996450000001</v>
      </c>
      <c r="AB10" s="352">
        <v>0.14829206485500002</v>
      </c>
      <c r="AC10" s="352">
        <v>0.14754311503249998</v>
      </c>
      <c r="AD10" s="352">
        <v>2.5156192168811951E-2</v>
      </c>
      <c r="AE10" s="352">
        <v>2.3419203747072599</v>
      </c>
      <c r="AF10" s="352">
        <v>1180.9632818518473</v>
      </c>
      <c r="AG10" s="352">
        <v>1.0736029835016796</v>
      </c>
      <c r="AH10" s="352">
        <v>52.606546191582289</v>
      </c>
      <c r="AI10" s="352">
        <v>53.680149175083969</v>
      </c>
      <c r="AJ10" s="352">
        <v>171.77647736026873</v>
      </c>
      <c r="AK10" s="352">
        <v>74.099999999999994</v>
      </c>
      <c r="AL10" s="352">
        <v>1.8637747793589152</v>
      </c>
      <c r="AM10" s="352">
        <v>0</v>
      </c>
      <c r="AN10" s="352">
        <v>16.081495278581066</v>
      </c>
      <c r="AO10" s="352">
        <v>15.920680325795255</v>
      </c>
      <c r="AP10" s="352">
        <v>15.840272849402346</v>
      </c>
      <c r="AQ10" s="352">
        <v>2.7007762965978097</v>
      </c>
      <c r="AR10" s="352">
        <v>0.1</v>
      </c>
      <c r="AS10" s="352">
        <v>50.427132135073897</v>
      </c>
      <c r="AT10" s="352">
        <v>2.2462995223805642</v>
      </c>
      <c r="AU10" s="352">
        <v>4.5842847395521726E-2</v>
      </c>
      <c r="AV10" s="352">
        <v>2.2921423697760859</v>
      </c>
      <c r="AW10" s="352">
        <v>7.3348555832834759</v>
      </c>
      <c r="AX10" s="352">
        <v>3164.07</v>
      </c>
      <c r="AY10" s="352">
        <v>7.9583183078625691E-2</v>
      </c>
      <c r="AZ10" s="352">
        <v>0</v>
      </c>
      <c r="BA10" s="352">
        <v>0.68667984839541163</v>
      </c>
      <c r="BB10" s="352">
        <v>0.67981304991145752</v>
      </c>
      <c r="BC10" s="352">
        <v>0.67637965066948025</v>
      </c>
      <c r="BD10" s="352">
        <v>0.11532314786472649</v>
      </c>
    </row>
    <row r="11" spans="1:56" ht="13.5" customHeight="1" x14ac:dyDescent="0.3">
      <c r="A11" s="352">
        <v>1</v>
      </c>
      <c r="B11" s="352">
        <v>2022</v>
      </c>
      <c r="C11" s="353" t="s">
        <v>726</v>
      </c>
      <c r="D11" s="353" t="s">
        <v>1760</v>
      </c>
      <c r="E11" s="353" t="s">
        <v>739</v>
      </c>
      <c r="F11" s="352">
        <v>2018</v>
      </c>
      <c r="G11" s="353" t="s">
        <v>167</v>
      </c>
      <c r="H11" s="352">
        <v>9760</v>
      </c>
      <c r="I11" s="352">
        <v>1920</v>
      </c>
      <c r="J11" s="352">
        <v>70</v>
      </c>
      <c r="K11" s="352">
        <v>50</v>
      </c>
      <c r="L11" s="352">
        <v>364</v>
      </c>
      <c r="M11" s="352">
        <v>330</v>
      </c>
      <c r="N11" s="352">
        <v>31199.168000000001</v>
      </c>
      <c r="O11" s="352">
        <v>5652.8420189581102</v>
      </c>
      <c r="P11" s="352">
        <v>241376.35420951131</v>
      </c>
      <c r="Q11" s="352">
        <v>181.18566555871328</v>
      </c>
      <c r="R11" s="352">
        <v>3.6237133111742662E-3</v>
      </c>
      <c r="S11" s="352">
        <v>8.16723</v>
      </c>
      <c r="T11" s="352">
        <v>0.10548789503817874</v>
      </c>
      <c r="U11" s="352">
        <v>2.1528141844526275E-3</v>
      </c>
      <c r="V11" s="352">
        <v>0.10764070922263137</v>
      </c>
      <c r="W11" s="352">
        <v>0.17426753181873209</v>
      </c>
      <c r="X11" s="352">
        <v>573.28412882435794</v>
      </c>
      <c r="Y11" s="352">
        <v>1.4494853244697065E-2</v>
      </c>
      <c r="Z11" s="352">
        <v>0</v>
      </c>
      <c r="AA11" s="352">
        <v>9.4807512250915341E-2</v>
      </c>
      <c r="AB11" s="352">
        <v>9.3859437128406178E-2</v>
      </c>
      <c r="AC11" s="352">
        <v>9.3385399567151611E-2</v>
      </c>
      <c r="AD11" s="352">
        <v>2.6364478948467909E-2</v>
      </c>
      <c r="AE11" s="352">
        <v>0.46838407494145201</v>
      </c>
      <c r="AF11" s="352">
        <v>1055.6575920583662</v>
      </c>
      <c r="AG11" s="352">
        <v>0.27826259798099917</v>
      </c>
      <c r="AH11" s="352">
        <v>13.63486730106896</v>
      </c>
      <c r="AI11" s="352">
        <v>13.913129899049959</v>
      </c>
      <c r="AJ11" s="352">
        <v>22.524998440562765</v>
      </c>
      <c r="AK11" s="352">
        <v>74.09999999999998</v>
      </c>
      <c r="AL11" s="352">
        <v>1.873536299765808</v>
      </c>
      <c r="AM11" s="352">
        <v>0</v>
      </c>
      <c r="AN11" s="352">
        <v>12.254371444399796</v>
      </c>
      <c r="AO11" s="352">
        <v>12.131827729955798</v>
      </c>
      <c r="AP11" s="352">
        <v>12.070555872733799</v>
      </c>
      <c r="AQ11" s="352">
        <v>3.4077480813706873</v>
      </c>
      <c r="AR11" s="352">
        <v>0.02</v>
      </c>
      <c r="AS11" s="352">
        <v>45.076579180892239</v>
      </c>
      <c r="AT11" s="352">
        <v>0.58220883375564458</v>
      </c>
      <c r="AU11" s="352">
        <v>1.1881812933788665E-2</v>
      </c>
      <c r="AV11" s="352">
        <v>0.59409064668943323</v>
      </c>
      <c r="AW11" s="352">
        <v>0.96181743341202997</v>
      </c>
      <c r="AX11" s="352">
        <v>3164.0699999999993</v>
      </c>
      <c r="AY11" s="352">
        <v>0.08</v>
      </c>
      <c r="AZ11" s="352">
        <v>0</v>
      </c>
      <c r="BA11" s="352">
        <v>0.52326166067587132</v>
      </c>
      <c r="BB11" s="352">
        <v>0.51802904406911254</v>
      </c>
      <c r="BC11" s="352">
        <v>0.51541273576573321</v>
      </c>
      <c r="BD11" s="352">
        <v>0.14551084307452836</v>
      </c>
    </row>
    <row r="12" spans="1:56" ht="13.5" customHeight="1" x14ac:dyDescent="0.3">
      <c r="A12" s="352">
        <v>1</v>
      </c>
      <c r="B12" s="352">
        <v>2022</v>
      </c>
      <c r="C12" s="353" t="s">
        <v>722</v>
      </c>
      <c r="D12" s="353" t="s">
        <v>790</v>
      </c>
      <c r="E12" s="353" t="s">
        <v>755</v>
      </c>
      <c r="F12" s="352">
        <v>2009</v>
      </c>
      <c r="G12" s="353" t="s">
        <v>167</v>
      </c>
      <c r="H12" s="352">
        <v>36000</v>
      </c>
      <c r="I12" s="352">
        <v>1440</v>
      </c>
      <c r="J12" s="352">
        <v>60</v>
      </c>
      <c r="K12" s="352">
        <v>50</v>
      </c>
      <c r="L12" s="352">
        <v>142</v>
      </c>
      <c r="M12" s="352">
        <v>55</v>
      </c>
      <c r="N12" s="352">
        <v>5810.64</v>
      </c>
      <c r="O12" s="352">
        <v>1164.8727886886199</v>
      </c>
      <c r="P12" s="352">
        <v>49740.068077004071</v>
      </c>
      <c r="Q12" s="352">
        <v>200.47237286918823</v>
      </c>
      <c r="R12" s="352">
        <v>2.0047237286918825E-2</v>
      </c>
      <c r="S12" s="352">
        <v>7.9995200000000022</v>
      </c>
      <c r="T12" s="352">
        <v>0.5345281821419694</v>
      </c>
      <c r="U12" s="352">
        <v>1.0908738411060598E-2</v>
      </c>
      <c r="V12" s="352">
        <v>0.54543692055302995</v>
      </c>
      <c r="W12" s="352">
        <v>0.35783260347144868</v>
      </c>
      <c r="X12" s="352">
        <v>634.30862082421243</v>
      </c>
      <c r="Y12" s="352">
        <v>1.6037789829535059E-2</v>
      </c>
      <c r="Z12" s="352">
        <v>0</v>
      </c>
      <c r="AA12" s="352">
        <v>0.15589909610780267</v>
      </c>
      <c r="AB12" s="352">
        <v>0.15434010514672464</v>
      </c>
      <c r="AC12" s="352">
        <v>0.15356060966618562</v>
      </c>
      <c r="AD12" s="352">
        <v>3.5331562407874904E-2</v>
      </c>
      <c r="AE12" s="352">
        <v>2.3419203747072603</v>
      </c>
      <c r="AF12" s="352">
        <v>934.50477029583749</v>
      </c>
      <c r="AG12" s="352">
        <v>1.274359971979014</v>
      </c>
      <c r="AH12" s="352">
        <v>62.443638626971691</v>
      </c>
      <c r="AI12" s="352">
        <v>63.7179985989507</v>
      </c>
      <c r="AJ12" s="352">
        <v>41.80204248648014</v>
      </c>
      <c r="AK12" s="352">
        <v>74.099999999999994</v>
      </c>
      <c r="AL12" s="352">
        <v>1.873536299765808</v>
      </c>
      <c r="AM12" s="352">
        <v>0</v>
      </c>
      <c r="AN12" s="352">
        <v>18.212148853625067</v>
      </c>
      <c r="AO12" s="352">
        <v>18.03002736508882</v>
      </c>
      <c r="AP12" s="352">
        <v>17.938966620820693</v>
      </c>
      <c r="AQ12" s="352">
        <v>4.1274368477313859</v>
      </c>
      <c r="AR12" s="352">
        <v>0.1</v>
      </c>
      <c r="AS12" s="352">
        <v>39.903353691632262</v>
      </c>
      <c r="AT12" s="352">
        <v>2.6663433693716909</v>
      </c>
      <c r="AU12" s="352">
        <v>5.4415170803503894E-2</v>
      </c>
      <c r="AV12" s="352">
        <v>2.7207585401751948</v>
      </c>
      <c r="AW12" s="352">
        <v>1.7849472141727021</v>
      </c>
      <c r="AX12" s="352">
        <v>3164.0699999999997</v>
      </c>
      <c r="AY12" s="352">
        <v>7.9999999999999988E-2</v>
      </c>
      <c r="AZ12" s="352">
        <v>0</v>
      </c>
      <c r="BA12" s="352">
        <v>0.7776587560497904</v>
      </c>
      <c r="BB12" s="352">
        <v>0.76988216848929258</v>
      </c>
      <c r="BC12" s="352">
        <v>0.76599387470904345</v>
      </c>
      <c r="BD12" s="352">
        <v>0.17624155339813016</v>
      </c>
    </row>
    <row r="13" spans="1:56" ht="13.5" customHeight="1" x14ac:dyDescent="0.3">
      <c r="A13" s="352">
        <v>1</v>
      </c>
      <c r="B13" s="352">
        <v>2022</v>
      </c>
      <c r="C13" s="353" t="s">
        <v>723</v>
      </c>
      <c r="D13" s="353" t="s">
        <v>790</v>
      </c>
      <c r="E13" s="353" t="s">
        <v>755</v>
      </c>
      <c r="F13" s="352">
        <v>2009</v>
      </c>
      <c r="G13" s="353" t="s">
        <v>167</v>
      </c>
      <c r="H13" s="352">
        <v>36000</v>
      </c>
      <c r="I13" s="352">
        <v>1440</v>
      </c>
      <c r="J13" s="352">
        <v>56</v>
      </c>
      <c r="K13" s="352">
        <v>50</v>
      </c>
      <c r="L13" s="352">
        <v>4075.94</v>
      </c>
      <c r="M13" s="352">
        <v>75</v>
      </c>
      <c r="N13" s="352">
        <v>212764.068</v>
      </c>
      <c r="O13" s="352">
        <v>42785.97774240304</v>
      </c>
      <c r="P13" s="352">
        <v>1826961.2496006098</v>
      </c>
      <c r="Q13" s="352">
        <v>201.09588120115771</v>
      </c>
      <c r="R13" s="352">
        <v>2.0109588120115773E-2</v>
      </c>
      <c r="S13" s="352">
        <v>8.1465712000000021</v>
      </c>
      <c r="T13" s="352">
        <v>0.57025122027670039</v>
      </c>
      <c r="U13" s="352">
        <v>1.1637780005646947E-2</v>
      </c>
      <c r="V13" s="352">
        <v>0.58188900028234736</v>
      </c>
      <c r="W13" s="352">
        <v>0.36500400595706251</v>
      </c>
      <c r="X13" s="352">
        <v>636.28144483214692</v>
      </c>
      <c r="Y13" s="352">
        <v>1.6087670496092617E-2</v>
      </c>
      <c r="Z13" s="352">
        <v>0</v>
      </c>
      <c r="AA13" s="352">
        <v>0.15566862778779428</v>
      </c>
      <c r="AB13" s="352">
        <v>0.15411194150991633</v>
      </c>
      <c r="AC13" s="352">
        <v>0.15333359837097735</v>
      </c>
      <c r="AD13" s="352">
        <v>3.8688088471264592E-2</v>
      </c>
      <c r="AE13" s="352">
        <v>2.3419203747072603</v>
      </c>
      <c r="AF13" s="352">
        <v>948.73256296079433</v>
      </c>
      <c r="AG13" s="352">
        <v>1.3553114041317544</v>
      </c>
      <c r="AH13" s="352">
        <v>66.410258802455971</v>
      </c>
      <c r="AI13" s="352">
        <v>67.765570206587725</v>
      </c>
      <c r="AJ13" s="352">
        <v>42.507599523907778</v>
      </c>
      <c r="AK13" s="352">
        <v>74.099999999999994</v>
      </c>
      <c r="AL13" s="352">
        <v>1.873536299765808</v>
      </c>
      <c r="AM13" s="352">
        <v>0</v>
      </c>
      <c r="AN13" s="352">
        <v>18.128841274192013</v>
      </c>
      <c r="AO13" s="352">
        <v>17.947552861450092</v>
      </c>
      <c r="AP13" s="352">
        <v>17.856908655079131</v>
      </c>
      <c r="AQ13" s="352">
        <v>4.5055334852283391</v>
      </c>
      <c r="AR13" s="352">
        <v>0.1</v>
      </c>
      <c r="AS13" s="352">
        <v>40.510880438425922</v>
      </c>
      <c r="AT13" s="352">
        <v>2.8357180508648701</v>
      </c>
      <c r="AU13" s="352">
        <v>5.7871796956425914E-2</v>
      </c>
      <c r="AV13" s="352">
        <v>2.8935898478212962</v>
      </c>
      <c r="AW13" s="352">
        <v>1.8150744996708623</v>
      </c>
      <c r="AX13" s="352">
        <v>3164.0699999999993</v>
      </c>
      <c r="AY13" s="352">
        <v>0.08</v>
      </c>
      <c r="AZ13" s="352">
        <v>0</v>
      </c>
      <c r="BA13" s="352">
        <v>0.7741015224079989</v>
      </c>
      <c r="BB13" s="352">
        <v>0.76636050718391902</v>
      </c>
      <c r="BC13" s="352">
        <v>0.76248999957187891</v>
      </c>
      <c r="BD13" s="352">
        <v>0.19238627981925005</v>
      </c>
    </row>
    <row r="14" spans="1:56" ht="13.5" customHeight="1" x14ac:dyDescent="0.3">
      <c r="A14" s="352">
        <v>1</v>
      </c>
      <c r="B14" s="352">
        <v>2022</v>
      </c>
      <c r="C14" s="353" t="s">
        <v>723</v>
      </c>
      <c r="D14" s="353" t="s">
        <v>793</v>
      </c>
      <c r="E14" s="353" t="s">
        <v>755</v>
      </c>
      <c r="F14" s="352">
        <v>1998</v>
      </c>
      <c r="G14" s="353" t="s">
        <v>167</v>
      </c>
      <c r="H14" s="352">
        <v>28320</v>
      </c>
      <c r="I14" s="352">
        <v>920</v>
      </c>
      <c r="J14" s="352">
        <v>67</v>
      </c>
      <c r="K14" s="352">
        <v>50</v>
      </c>
      <c r="L14" s="352">
        <v>126.06</v>
      </c>
      <c r="M14" s="352">
        <v>75</v>
      </c>
      <c r="N14" s="352">
        <v>6124.7511599999998</v>
      </c>
      <c r="O14" s="352">
        <v>1280.07299244</v>
      </c>
      <c r="P14" s="352">
        <v>54659.116777188006</v>
      </c>
      <c r="Q14" s="352">
        <v>209</v>
      </c>
      <c r="R14" s="352">
        <v>2.0900000000000002E-2</v>
      </c>
      <c r="S14" s="352">
        <v>5.63</v>
      </c>
      <c r="T14" s="352">
        <v>0.48020000000000007</v>
      </c>
      <c r="U14" s="352">
        <v>9.8000000000000014E-3</v>
      </c>
      <c r="V14" s="352">
        <v>0.49000000000000005</v>
      </c>
      <c r="W14" s="352">
        <v>0.26</v>
      </c>
      <c r="X14" s="352">
        <v>661.29063000000008</v>
      </c>
      <c r="Y14" s="352">
        <v>1.6719999999999999E-2</v>
      </c>
      <c r="Z14" s="352">
        <v>0</v>
      </c>
      <c r="AA14" s="352">
        <v>0.15274701650000003</v>
      </c>
      <c r="AB14" s="352">
        <v>0.15121954633500004</v>
      </c>
      <c r="AC14" s="352">
        <v>0.15045581125250002</v>
      </c>
      <c r="AD14" s="352">
        <v>3.2089472975426921E-2</v>
      </c>
      <c r="AE14" s="352">
        <v>2.3419203747072599</v>
      </c>
      <c r="AF14" s="352">
        <v>630.86180428717091</v>
      </c>
      <c r="AG14" s="352">
        <v>1.0981253431641698</v>
      </c>
      <c r="AH14" s="352">
        <v>53.808141815044316</v>
      </c>
      <c r="AI14" s="352">
        <v>54.906267158208486</v>
      </c>
      <c r="AJ14" s="352">
        <v>29.133937675784093</v>
      </c>
      <c r="AK14" s="352">
        <v>74.099999999999994</v>
      </c>
      <c r="AL14" s="352">
        <v>1.8735362997658078</v>
      </c>
      <c r="AM14" s="352">
        <v>0</v>
      </c>
      <c r="AN14" s="352">
        <v>17.115854072588327</v>
      </c>
      <c r="AO14" s="352">
        <v>16.944695531862443</v>
      </c>
      <c r="AP14" s="352">
        <v>16.859116261499501</v>
      </c>
      <c r="AQ14" s="352">
        <v>3.5957411758263298</v>
      </c>
      <c r="AR14" s="352">
        <v>0.1</v>
      </c>
      <c r="AS14" s="352">
        <v>26.937799043062203</v>
      </c>
      <c r="AT14" s="352">
        <v>2.2976076555023925</v>
      </c>
      <c r="AU14" s="352">
        <v>4.6889952153110051E-2</v>
      </c>
      <c r="AV14" s="352">
        <v>2.3444976076555029</v>
      </c>
      <c r="AW14" s="352">
        <v>1.2440191387559809</v>
      </c>
      <c r="AX14" s="352">
        <v>3164.0700000000006</v>
      </c>
      <c r="AY14" s="352">
        <v>0.08</v>
      </c>
      <c r="AZ14" s="352">
        <v>0</v>
      </c>
      <c r="BA14" s="352">
        <v>0.73084696889952172</v>
      </c>
      <c r="BB14" s="352">
        <v>0.72353849921052649</v>
      </c>
      <c r="BC14" s="352">
        <v>0.71988426436602881</v>
      </c>
      <c r="BD14" s="352">
        <v>0.1535381482077843</v>
      </c>
    </row>
    <row r="15" spans="1:56" ht="13.5" customHeight="1" x14ac:dyDescent="0.3">
      <c r="A15" s="352">
        <v>1</v>
      </c>
      <c r="B15" s="352">
        <v>2022</v>
      </c>
      <c r="C15" s="353" t="s">
        <v>1310</v>
      </c>
      <c r="D15" s="353" t="s">
        <v>1311</v>
      </c>
      <c r="E15" s="353" t="s">
        <v>755</v>
      </c>
      <c r="F15" s="352">
        <v>1999</v>
      </c>
      <c r="G15" s="353" t="s">
        <v>167</v>
      </c>
      <c r="H15" s="352">
        <v>2040</v>
      </c>
      <c r="I15" s="352">
        <v>0</v>
      </c>
      <c r="J15" s="352">
        <v>61</v>
      </c>
      <c r="K15" s="352">
        <v>50</v>
      </c>
      <c r="L15" s="352">
        <v>1919</v>
      </c>
      <c r="M15" s="352">
        <v>75</v>
      </c>
      <c r="N15" s="352">
        <v>5970.009</v>
      </c>
      <c r="O15" s="352">
        <v>1189.0841722465022</v>
      </c>
      <c r="P15" s="352">
        <v>50773.894154925641</v>
      </c>
      <c r="Q15" s="352">
        <v>199.17627800000002</v>
      </c>
      <c r="R15" s="352">
        <v>1.9917627800000004E-2</v>
      </c>
      <c r="S15" s="352">
        <v>11.916666666666666</v>
      </c>
      <c r="T15" s="352">
        <v>0.48999999999999994</v>
      </c>
      <c r="U15" s="352">
        <v>0.01</v>
      </c>
      <c r="V15" s="352">
        <v>0.5</v>
      </c>
      <c r="W15" s="352">
        <v>1.6</v>
      </c>
      <c r="X15" s="352">
        <v>630.20768593146011</v>
      </c>
      <c r="Y15" s="352">
        <v>1.5679999999999999E-2</v>
      </c>
      <c r="Z15" s="352">
        <v>0</v>
      </c>
      <c r="AA15" s="352">
        <v>0.15755222600000002</v>
      </c>
      <c r="AB15" s="352">
        <v>0.15597670374000003</v>
      </c>
      <c r="AC15" s="352">
        <v>0.15518894261000002</v>
      </c>
      <c r="AD15" s="352">
        <v>3.3830317189913021E-2</v>
      </c>
      <c r="AE15" s="352">
        <v>2.3419203747072603</v>
      </c>
      <c r="AF15" s="352">
        <v>1401.1650757557338</v>
      </c>
      <c r="AG15" s="352">
        <v>1.1758028607740425</v>
      </c>
      <c r="AH15" s="352">
        <v>57.614340177928078</v>
      </c>
      <c r="AI15" s="352">
        <v>58.790143038702119</v>
      </c>
      <c r="AJ15" s="352">
        <v>188.12845772384679</v>
      </c>
      <c r="AK15" s="352">
        <v>74.099999999999994</v>
      </c>
      <c r="AL15" s="352">
        <v>1.8436588856936984</v>
      </c>
      <c r="AM15" s="352">
        <v>0</v>
      </c>
      <c r="AN15" s="352">
        <v>18.52503580521185</v>
      </c>
      <c r="AO15" s="352">
        <v>18.339785447159731</v>
      </c>
      <c r="AP15" s="352">
        <v>18.247160268133669</v>
      </c>
      <c r="AQ15" s="352">
        <v>3.9777783732792997</v>
      </c>
      <c r="AR15" s="352">
        <v>0.1</v>
      </c>
      <c r="AS15" s="352">
        <v>59.829748734769829</v>
      </c>
      <c r="AT15" s="352">
        <v>2.4601323255975283</v>
      </c>
      <c r="AU15" s="352">
        <v>5.0206782155051609E-2</v>
      </c>
      <c r="AV15" s="352">
        <v>2.5103391077525803</v>
      </c>
      <c r="AW15" s="352">
        <v>8.0330851448082576</v>
      </c>
      <c r="AX15" s="352">
        <v>3164.0699999999997</v>
      </c>
      <c r="AY15" s="352">
        <v>7.8724234419120909E-2</v>
      </c>
      <c r="AZ15" s="352">
        <v>0</v>
      </c>
      <c r="BA15" s="352">
        <v>0.79101902888254594</v>
      </c>
      <c r="BB15" s="352">
        <v>0.78310883859372038</v>
      </c>
      <c r="BC15" s="352">
        <v>0.77915374344930766</v>
      </c>
      <c r="BD15" s="352">
        <v>0.16985113653902609</v>
      </c>
    </row>
    <row r="16" spans="1:56" ht="13.5" customHeight="1" x14ac:dyDescent="0.3">
      <c r="A16" s="352">
        <v>1</v>
      </c>
      <c r="B16" s="352">
        <v>2022</v>
      </c>
      <c r="C16" s="353" t="s">
        <v>1310</v>
      </c>
      <c r="D16" s="353" t="s">
        <v>1312</v>
      </c>
      <c r="E16" s="353" t="s">
        <v>755</v>
      </c>
      <c r="F16" s="352">
        <v>1999</v>
      </c>
      <c r="G16" s="353" t="s">
        <v>167</v>
      </c>
      <c r="H16" s="352">
        <v>2040</v>
      </c>
      <c r="I16" s="352">
        <v>0</v>
      </c>
      <c r="J16" s="352">
        <v>61</v>
      </c>
      <c r="K16" s="352">
        <v>50</v>
      </c>
      <c r="L16" s="352">
        <v>1919</v>
      </c>
      <c r="M16" s="352">
        <v>75</v>
      </c>
      <c r="N16" s="352">
        <v>5970.009</v>
      </c>
      <c r="O16" s="352">
        <v>1189.0841722465022</v>
      </c>
      <c r="P16" s="352">
        <v>50773.894154925641</v>
      </c>
      <c r="Q16" s="352">
        <v>199.17627800000002</v>
      </c>
      <c r="R16" s="352">
        <v>1.9917627800000004E-2</v>
      </c>
      <c r="S16" s="352">
        <v>11.916666666666666</v>
      </c>
      <c r="T16" s="352">
        <v>0.48999999999999994</v>
      </c>
      <c r="U16" s="352">
        <v>0.01</v>
      </c>
      <c r="V16" s="352">
        <v>0.5</v>
      </c>
      <c r="W16" s="352">
        <v>1.6</v>
      </c>
      <c r="X16" s="352">
        <v>630.20768593146011</v>
      </c>
      <c r="Y16" s="352">
        <v>1.5679999999999999E-2</v>
      </c>
      <c r="Z16" s="352">
        <v>0</v>
      </c>
      <c r="AA16" s="352">
        <v>1.1028655820000002E-2</v>
      </c>
      <c r="AB16" s="352">
        <v>1.0918369261800003E-2</v>
      </c>
      <c r="AC16" s="352">
        <v>1.0863225982700002E-2</v>
      </c>
      <c r="AD16" s="352">
        <v>3.3830317189913021E-2</v>
      </c>
      <c r="AE16" s="352">
        <v>2.3419203747072603</v>
      </c>
      <c r="AF16" s="352">
        <v>1401.1650757557338</v>
      </c>
      <c r="AG16" s="352">
        <v>1.1758028607740425</v>
      </c>
      <c r="AH16" s="352">
        <v>57.614340177928078</v>
      </c>
      <c r="AI16" s="352">
        <v>58.790143038702119</v>
      </c>
      <c r="AJ16" s="352">
        <v>188.12845772384679</v>
      </c>
      <c r="AK16" s="352">
        <v>74.099999999999994</v>
      </c>
      <c r="AL16" s="352">
        <v>1.8436588856936984</v>
      </c>
      <c r="AM16" s="352">
        <v>0</v>
      </c>
      <c r="AN16" s="352">
        <v>1.2967525063648293</v>
      </c>
      <c r="AO16" s="352">
        <v>1.2837849813011812</v>
      </c>
      <c r="AP16" s="352">
        <v>1.2773012187693569</v>
      </c>
      <c r="AQ16" s="352">
        <v>3.9777783732792997</v>
      </c>
      <c r="AR16" s="352">
        <v>0.1</v>
      </c>
      <c r="AS16" s="352">
        <v>59.829748734769829</v>
      </c>
      <c r="AT16" s="352">
        <v>2.4601323255975283</v>
      </c>
      <c r="AU16" s="352">
        <v>5.0206782155051609E-2</v>
      </c>
      <c r="AV16" s="352">
        <v>2.5103391077525803</v>
      </c>
      <c r="AW16" s="352">
        <v>8.0330851448082576</v>
      </c>
      <c r="AX16" s="352">
        <v>3164.0699999999997</v>
      </c>
      <c r="AY16" s="352">
        <v>7.8724234419120909E-2</v>
      </c>
      <c r="AZ16" s="352">
        <v>0</v>
      </c>
      <c r="BA16" s="352">
        <v>5.5371332021778213E-2</v>
      </c>
      <c r="BB16" s="352">
        <v>5.4817618701560433E-2</v>
      </c>
      <c r="BC16" s="352">
        <v>5.4540762041451536E-2</v>
      </c>
      <c r="BD16" s="352">
        <v>0.16985113653902609</v>
      </c>
    </row>
    <row r="17" spans="1:56" ht="13.5" customHeight="1" x14ac:dyDescent="0.3">
      <c r="A17" s="352">
        <v>1</v>
      </c>
      <c r="B17" s="352">
        <v>2022</v>
      </c>
      <c r="C17" s="353" t="s">
        <v>728</v>
      </c>
      <c r="D17" s="353" t="s">
        <v>799</v>
      </c>
      <c r="E17" s="353" t="s">
        <v>755</v>
      </c>
      <c r="F17" s="352">
        <v>2011</v>
      </c>
      <c r="G17" s="353" t="s">
        <v>167</v>
      </c>
      <c r="H17" s="352">
        <v>1748</v>
      </c>
      <c r="I17" s="352">
        <v>0</v>
      </c>
      <c r="J17" s="352">
        <v>89</v>
      </c>
      <c r="K17" s="352">
        <v>50</v>
      </c>
      <c r="L17" s="352">
        <v>3063.5</v>
      </c>
      <c r="M17" s="352">
        <v>45</v>
      </c>
      <c r="N17" s="352">
        <v>7148.9223300000003</v>
      </c>
      <c r="O17" s="352">
        <v>1514.0427726643411</v>
      </c>
      <c r="P17" s="352">
        <v>64649.626392767372</v>
      </c>
      <c r="Q17" s="352">
        <v>211.78615500000001</v>
      </c>
      <c r="R17" s="352">
        <v>0.21178615500000003</v>
      </c>
      <c r="S17" s="352">
        <v>8.5</v>
      </c>
      <c r="T17" s="352">
        <v>0.49000000000000005</v>
      </c>
      <c r="U17" s="352">
        <v>0.01</v>
      </c>
      <c r="V17" s="352">
        <v>0.5</v>
      </c>
      <c r="W17" s="352">
        <v>1.6</v>
      </c>
      <c r="X17" s="352">
        <v>670.10621945084995</v>
      </c>
      <c r="Y17" s="352">
        <v>1.6799999999999999E-2</v>
      </c>
      <c r="Z17" s="352">
        <v>0</v>
      </c>
      <c r="AA17" s="352">
        <v>0.16724129000000001</v>
      </c>
      <c r="AB17" s="352">
        <v>0.16556887710000001</v>
      </c>
      <c r="AC17" s="352">
        <v>0.16473267065000002</v>
      </c>
      <c r="AD17" s="352">
        <v>2.3147697737471849E-2</v>
      </c>
      <c r="AE17" s="352">
        <v>23.419203747072597</v>
      </c>
      <c r="AF17" s="352">
        <v>939.92561435433333</v>
      </c>
      <c r="AG17" s="352">
        <v>1.1057948404168627</v>
      </c>
      <c r="AH17" s="352">
        <v>54.18394718042628</v>
      </c>
      <c r="AI17" s="352">
        <v>55.289742020843143</v>
      </c>
      <c r="AJ17" s="352">
        <v>176.92717446669806</v>
      </c>
      <c r="AK17" s="352">
        <v>74.09999999999998</v>
      </c>
      <c r="AL17" s="352">
        <v>1.8577353319003294</v>
      </c>
      <c r="AM17" s="352">
        <v>0</v>
      </c>
      <c r="AN17" s="352">
        <v>18.493455558666032</v>
      </c>
      <c r="AO17" s="352">
        <v>18.308521003079367</v>
      </c>
      <c r="AP17" s="352">
        <v>18.216053725286038</v>
      </c>
      <c r="AQ17" s="352">
        <v>2.559660472562546</v>
      </c>
      <c r="AR17" s="352">
        <v>1</v>
      </c>
      <c r="AS17" s="352">
        <v>40.134823732930045</v>
      </c>
      <c r="AT17" s="352">
        <v>2.3136545446042027</v>
      </c>
      <c r="AU17" s="352">
        <v>4.7217439685800049E-2</v>
      </c>
      <c r="AV17" s="352">
        <v>2.3608719842900023</v>
      </c>
      <c r="AW17" s="352">
        <v>7.554790349728008</v>
      </c>
      <c r="AX17" s="352">
        <v>3164.0699999999997</v>
      </c>
      <c r="AY17" s="352">
        <v>7.9325298672144079E-2</v>
      </c>
      <c r="AZ17" s="352">
        <v>0</v>
      </c>
      <c r="BA17" s="352">
        <v>0.78967055235503969</v>
      </c>
      <c r="BB17" s="352">
        <v>0.78177384683148921</v>
      </c>
      <c r="BC17" s="352">
        <v>0.77782549406971391</v>
      </c>
      <c r="BD17" s="352">
        <v>0.10929750217842074</v>
      </c>
    </row>
    <row r="18" spans="1:56" ht="13.5" customHeight="1" x14ac:dyDescent="0.3">
      <c r="A18" s="352">
        <v>1</v>
      </c>
      <c r="B18" s="352">
        <v>2022</v>
      </c>
      <c r="C18" s="353" t="s">
        <v>728</v>
      </c>
      <c r="D18" s="353" t="s">
        <v>801</v>
      </c>
      <c r="E18" s="353" t="s">
        <v>755</v>
      </c>
      <c r="F18" s="352">
        <v>2011</v>
      </c>
      <c r="G18" s="353" t="s">
        <v>167</v>
      </c>
      <c r="H18" s="352">
        <v>1748</v>
      </c>
      <c r="I18" s="352">
        <v>0</v>
      </c>
      <c r="J18" s="352">
        <v>89</v>
      </c>
      <c r="K18" s="352">
        <v>50</v>
      </c>
      <c r="L18" s="352">
        <v>3063.5</v>
      </c>
      <c r="M18" s="352">
        <v>45</v>
      </c>
      <c r="N18" s="352">
        <v>7148.9223300000003</v>
      </c>
      <c r="O18" s="352">
        <v>1514.0427726643411</v>
      </c>
      <c r="P18" s="352">
        <v>64649.626392767372</v>
      </c>
      <c r="Q18" s="352">
        <v>211.78615500000001</v>
      </c>
      <c r="R18" s="352">
        <v>0.21178615500000003</v>
      </c>
      <c r="S18" s="352">
        <v>8.5</v>
      </c>
      <c r="T18" s="352">
        <v>0.49000000000000005</v>
      </c>
      <c r="U18" s="352">
        <v>0.01</v>
      </c>
      <c r="V18" s="352">
        <v>0.5</v>
      </c>
      <c r="W18" s="352">
        <v>1.6</v>
      </c>
      <c r="X18" s="352">
        <v>670.10621945084995</v>
      </c>
      <c r="Y18" s="352">
        <v>1.6799999999999999E-2</v>
      </c>
      <c r="Z18" s="352">
        <v>0</v>
      </c>
      <c r="AA18" s="352">
        <v>0.16724129000000001</v>
      </c>
      <c r="AB18" s="352">
        <v>0.16556887710000001</v>
      </c>
      <c r="AC18" s="352">
        <v>0.16473267065000002</v>
      </c>
      <c r="AD18" s="352">
        <v>2.3147697737471849E-2</v>
      </c>
      <c r="AE18" s="352">
        <v>23.419203747072597</v>
      </c>
      <c r="AF18" s="352">
        <v>939.92561435433333</v>
      </c>
      <c r="AG18" s="352">
        <v>1.1057948404168627</v>
      </c>
      <c r="AH18" s="352">
        <v>54.18394718042628</v>
      </c>
      <c r="AI18" s="352">
        <v>55.289742020843143</v>
      </c>
      <c r="AJ18" s="352">
        <v>176.92717446669806</v>
      </c>
      <c r="AK18" s="352">
        <v>74.09999999999998</v>
      </c>
      <c r="AL18" s="352">
        <v>1.8577353319003294</v>
      </c>
      <c r="AM18" s="352">
        <v>0</v>
      </c>
      <c r="AN18" s="352">
        <v>18.493455558666032</v>
      </c>
      <c r="AO18" s="352">
        <v>18.308521003079367</v>
      </c>
      <c r="AP18" s="352">
        <v>18.216053725286038</v>
      </c>
      <c r="AQ18" s="352">
        <v>2.559660472562546</v>
      </c>
      <c r="AR18" s="352">
        <v>1</v>
      </c>
      <c r="AS18" s="352">
        <v>40.134823732930045</v>
      </c>
      <c r="AT18" s="352">
        <v>2.3136545446042027</v>
      </c>
      <c r="AU18" s="352">
        <v>4.7217439685800049E-2</v>
      </c>
      <c r="AV18" s="352">
        <v>2.3608719842900023</v>
      </c>
      <c r="AW18" s="352">
        <v>7.554790349728008</v>
      </c>
      <c r="AX18" s="352">
        <v>3164.0699999999997</v>
      </c>
      <c r="AY18" s="352">
        <v>7.9325298672144079E-2</v>
      </c>
      <c r="AZ18" s="352">
        <v>0</v>
      </c>
      <c r="BA18" s="352">
        <v>0.78967055235503969</v>
      </c>
      <c r="BB18" s="352">
        <v>0.78177384683148921</v>
      </c>
      <c r="BC18" s="352">
        <v>0.77782549406971391</v>
      </c>
      <c r="BD18" s="352">
        <v>0.10929750217842074</v>
      </c>
    </row>
    <row r="19" spans="1:56" ht="13.5" customHeight="1" x14ac:dyDescent="0.3">
      <c r="A19" s="352">
        <v>2</v>
      </c>
      <c r="B19" s="352">
        <v>2022</v>
      </c>
      <c r="C19" s="353" t="s">
        <v>1363</v>
      </c>
      <c r="D19" s="353" t="s">
        <v>1983</v>
      </c>
      <c r="E19" s="353" t="s">
        <v>755</v>
      </c>
      <c r="F19" s="352">
        <v>2007</v>
      </c>
      <c r="G19" s="353" t="s">
        <v>167</v>
      </c>
      <c r="H19" s="352">
        <v>412</v>
      </c>
      <c r="I19" s="352">
        <v>32</v>
      </c>
      <c r="J19" s="352">
        <v>50</v>
      </c>
      <c r="K19" s="352">
        <v>0</v>
      </c>
      <c r="L19" s="352">
        <v>1800</v>
      </c>
      <c r="M19" s="352">
        <v>29</v>
      </c>
      <c r="N19" s="352">
        <v>358.44</v>
      </c>
      <c r="O19" s="352">
        <v>73.332733108695649</v>
      </c>
      <c r="P19" s="352">
        <v>3131.307703741305</v>
      </c>
      <c r="Q19" s="352">
        <v>204.58858695652174</v>
      </c>
      <c r="R19" s="352">
        <v>2.0458858695652171E-2</v>
      </c>
      <c r="S19" s="352">
        <v>11</v>
      </c>
      <c r="T19" s="352">
        <v>0.49</v>
      </c>
      <c r="U19" s="352">
        <v>0.01</v>
      </c>
      <c r="V19" s="352">
        <v>0.5</v>
      </c>
      <c r="W19" s="352">
        <v>1.6</v>
      </c>
      <c r="X19" s="352">
        <v>647.33261033152178</v>
      </c>
      <c r="Y19" s="352">
        <v>1.5756521739130433E-2</v>
      </c>
      <c r="Z19" s="352">
        <v>0</v>
      </c>
      <c r="AA19" s="352">
        <v>0.15719866543478264</v>
      </c>
      <c r="AB19" s="352">
        <v>0.15562667878043482</v>
      </c>
      <c r="AC19" s="352">
        <v>0.15484068545326091</v>
      </c>
      <c r="AD19" s="352">
        <v>4.382599475612297E-2</v>
      </c>
      <c r="AE19" s="352">
        <v>2.3419203747072594</v>
      </c>
      <c r="AF19" s="352">
        <v>1259.1672147994498</v>
      </c>
      <c r="AG19" s="352">
        <v>1.1446974679994999</v>
      </c>
      <c r="AH19" s="352">
        <v>56.090175931975494</v>
      </c>
      <c r="AI19" s="352">
        <v>57.234873399974994</v>
      </c>
      <c r="AJ19" s="352">
        <v>183.15159487992</v>
      </c>
      <c r="AK19" s="352">
        <v>74.099999999999994</v>
      </c>
      <c r="AL19" s="352">
        <v>1.8036450539261681</v>
      </c>
      <c r="AM19" s="352">
        <v>0</v>
      </c>
      <c r="AN19" s="352">
        <v>17.994491429609621</v>
      </c>
      <c r="AO19" s="352">
        <v>17.814546515313523</v>
      </c>
      <c r="AP19" s="352">
        <v>17.724574058165476</v>
      </c>
      <c r="AQ19" s="352">
        <v>5.0167505229893319</v>
      </c>
      <c r="AR19" s="352">
        <v>0.1</v>
      </c>
      <c r="AS19" s="352">
        <v>53.766440071936522</v>
      </c>
      <c r="AT19" s="352">
        <v>2.3950505122953545</v>
      </c>
      <c r="AU19" s="352">
        <v>4.8878581883578666E-2</v>
      </c>
      <c r="AV19" s="352">
        <v>2.4439290941789329</v>
      </c>
      <c r="AW19" s="352">
        <v>7.8205731013725845</v>
      </c>
      <c r="AX19" s="352">
        <v>3164.0700000000006</v>
      </c>
      <c r="AY19" s="352">
        <v>7.7015643802647402E-2</v>
      </c>
      <c r="AZ19" s="352">
        <v>0</v>
      </c>
      <c r="BA19" s="352">
        <v>0.76836478404433095</v>
      </c>
      <c r="BB19" s="352">
        <v>0.76068113620388766</v>
      </c>
      <c r="BC19" s="352">
        <v>0.75683931228366597</v>
      </c>
      <c r="BD19" s="352">
        <v>0.21421524733164454</v>
      </c>
    </row>
    <row r="20" spans="1:56" ht="13.5" customHeight="1" x14ac:dyDescent="0.3">
      <c r="A20" s="352">
        <v>2</v>
      </c>
      <c r="B20" s="352">
        <v>2022</v>
      </c>
      <c r="C20" s="353" t="s">
        <v>1365</v>
      </c>
      <c r="D20" s="353" t="s">
        <v>1366</v>
      </c>
      <c r="E20" s="353" t="s">
        <v>755</v>
      </c>
      <c r="F20" s="352">
        <v>2001</v>
      </c>
      <c r="G20" s="353" t="s">
        <v>167</v>
      </c>
      <c r="H20" s="352">
        <v>602</v>
      </c>
      <c r="I20" s="352">
        <v>160</v>
      </c>
      <c r="J20" s="352">
        <v>30</v>
      </c>
      <c r="K20" s="352">
        <v>0</v>
      </c>
      <c r="L20" s="352">
        <v>10124</v>
      </c>
      <c r="M20" s="352">
        <v>10</v>
      </c>
      <c r="N20" s="352">
        <v>609.46480000000008</v>
      </c>
      <c r="O20" s="352">
        <v>134.75771523845216</v>
      </c>
      <c r="P20" s="352">
        <v>5754.1544406819075</v>
      </c>
      <c r="Q20" s="352">
        <v>221.10828260869562</v>
      </c>
      <c r="R20" s="352">
        <v>2.2110828260869561E-2</v>
      </c>
      <c r="S20" s="352">
        <v>11</v>
      </c>
      <c r="T20" s="352">
        <v>0.49000000000000005</v>
      </c>
      <c r="U20" s="352">
        <v>0.01</v>
      </c>
      <c r="V20" s="352">
        <v>0.5</v>
      </c>
      <c r="W20" s="352">
        <v>1.6</v>
      </c>
      <c r="X20" s="352">
        <v>699.60208375369552</v>
      </c>
      <c r="Y20" s="352">
        <v>1.5965217391304347E-2</v>
      </c>
      <c r="Z20" s="352">
        <v>0</v>
      </c>
      <c r="AA20" s="352">
        <v>0.15623440934782612</v>
      </c>
      <c r="AB20" s="352">
        <v>0.15467206525434787</v>
      </c>
      <c r="AC20" s="352">
        <v>0.15389089320760871</v>
      </c>
      <c r="AD20" s="352">
        <v>8.5971178829808412E-2</v>
      </c>
      <c r="AE20" s="352">
        <v>2.3419203747072599</v>
      </c>
      <c r="AF20" s="352">
        <v>1165.0908694076547</v>
      </c>
      <c r="AG20" s="352">
        <v>1.0591735176433223</v>
      </c>
      <c r="AH20" s="352">
        <v>51.899502364522796</v>
      </c>
      <c r="AI20" s="352">
        <v>52.958675882166119</v>
      </c>
      <c r="AJ20" s="352">
        <v>169.4677628229316</v>
      </c>
      <c r="AK20" s="352">
        <v>74.099999999999994</v>
      </c>
      <c r="AL20" s="352">
        <v>1.6909935464288173</v>
      </c>
      <c r="AM20" s="352">
        <v>0</v>
      </c>
      <c r="AN20" s="352">
        <v>16.54793489258638</v>
      </c>
      <c r="AO20" s="352">
        <v>16.382455543660512</v>
      </c>
      <c r="AP20" s="352">
        <v>16.299715869197581</v>
      </c>
      <c r="AQ20" s="352">
        <v>9.1058395897111293</v>
      </c>
      <c r="AR20" s="352">
        <v>0.1</v>
      </c>
      <c r="AS20" s="352">
        <v>49.749380123706857</v>
      </c>
      <c r="AT20" s="352">
        <v>2.2161087509651236</v>
      </c>
      <c r="AU20" s="352">
        <v>4.5226709203369866E-2</v>
      </c>
      <c r="AV20" s="352">
        <v>2.2613354601684934</v>
      </c>
      <c r="AW20" s="352">
        <v>7.2362734725391791</v>
      </c>
      <c r="AX20" s="352">
        <v>3164.0699999999997</v>
      </c>
      <c r="AY20" s="352">
        <v>7.2205424432510504E-2</v>
      </c>
      <c r="AZ20" s="352">
        <v>0</v>
      </c>
      <c r="BA20" s="352">
        <v>0.70659681991343837</v>
      </c>
      <c r="BB20" s="352">
        <v>0.69953085171430396</v>
      </c>
      <c r="BC20" s="352">
        <v>0.69599786761473659</v>
      </c>
      <c r="BD20" s="352">
        <v>0.38881935048066524</v>
      </c>
    </row>
    <row r="21" spans="1:56" ht="13.5" customHeight="1" x14ac:dyDescent="0.3">
      <c r="A21" s="352">
        <v>2</v>
      </c>
      <c r="B21" s="352">
        <v>2022</v>
      </c>
      <c r="C21" s="353" t="s">
        <v>1368</v>
      </c>
      <c r="D21" s="353" t="s">
        <v>1371</v>
      </c>
      <c r="E21" s="353" t="s">
        <v>755</v>
      </c>
      <c r="F21" s="352">
        <v>2006</v>
      </c>
      <c r="G21" s="353" t="s">
        <v>167</v>
      </c>
      <c r="H21" s="352">
        <v>515.20000000000005</v>
      </c>
      <c r="I21" s="352">
        <v>180</v>
      </c>
      <c r="J21" s="352">
        <v>50</v>
      </c>
      <c r="K21" s="352">
        <v>0</v>
      </c>
      <c r="L21" s="352">
        <v>3279</v>
      </c>
      <c r="M21" s="352">
        <v>25</v>
      </c>
      <c r="N21" s="352">
        <v>703.89200000000017</v>
      </c>
      <c r="O21" s="352">
        <v>144.32616870000001</v>
      </c>
      <c r="P21" s="352">
        <v>6162.7274034900011</v>
      </c>
      <c r="Q21" s="352">
        <v>205.04021739130434</v>
      </c>
      <c r="R21" s="352">
        <v>2.0504021739130435E-2</v>
      </c>
      <c r="S21" s="352">
        <v>11</v>
      </c>
      <c r="T21" s="352">
        <v>0.48999999999999994</v>
      </c>
      <c r="U21" s="352">
        <v>0.01</v>
      </c>
      <c r="V21" s="352">
        <v>0.5</v>
      </c>
      <c r="W21" s="352">
        <v>1.6</v>
      </c>
      <c r="X21" s="352">
        <v>648.76160064130431</v>
      </c>
      <c r="Y21" s="352">
        <v>1.5791304347826086E-2</v>
      </c>
      <c r="Z21" s="352">
        <v>0</v>
      </c>
      <c r="AA21" s="352">
        <v>0.15703795608695653</v>
      </c>
      <c r="AB21" s="352">
        <v>0.15546757652608695</v>
      </c>
      <c r="AC21" s="352">
        <v>0.15468238674565218</v>
      </c>
      <c r="AD21" s="352">
        <v>4.3922740881412417E-2</v>
      </c>
      <c r="AE21" s="352">
        <v>2.3419203747072599</v>
      </c>
      <c r="AF21" s="352">
        <v>1256.3937187316099</v>
      </c>
      <c r="AG21" s="352">
        <v>1.1421761079378272</v>
      </c>
      <c r="AH21" s="352">
        <v>55.966629288953534</v>
      </c>
      <c r="AI21" s="352">
        <v>57.108805396891363</v>
      </c>
      <c r="AJ21" s="352">
        <v>182.74817727005237</v>
      </c>
      <c r="AK21" s="352">
        <v>74.099999999999994</v>
      </c>
      <c r="AL21" s="352">
        <v>1.8036450539261688</v>
      </c>
      <c r="AM21" s="352">
        <v>0</v>
      </c>
      <c r="AN21" s="352">
        <v>17.936500148191143</v>
      </c>
      <c r="AO21" s="352">
        <v>17.757135146709231</v>
      </c>
      <c r="AP21" s="352">
        <v>17.667452645968279</v>
      </c>
      <c r="AQ21" s="352">
        <v>5.0167505229893328</v>
      </c>
      <c r="AR21" s="352">
        <v>0.1</v>
      </c>
      <c r="AS21" s="352">
        <v>53.648011789839742</v>
      </c>
      <c r="AT21" s="352">
        <v>2.3897750706383163</v>
      </c>
      <c r="AU21" s="352">
        <v>4.8770919808945226E-2</v>
      </c>
      <c r="AV21" s="352">
        <v>2.4385459904472615</v>
      </c>
      <c r="AW21" s="352">
        <v>7.8033471694312366</v>
      </c>
      <c r="AX21" s="352">
        <v>3164.0699999999997</v>
      </c>
      <c r="AY21" s="352">
        <v>7.7015643802647402E-2</v>
      </c>
      <c r="AZ21" s="352">
        <v>0</v>
      </c>
      <c r="BA21" s="352">
        <v>0.76588855632776187</v>
      </c>
      <c r="BB21" s="352">
        <v>0.75822967076448422</v>
      </c>
      <c r="BC21" s="352">
        <v>0.75440022798284556</v>
      </c>
      <c r="BD21" s="352">
        <v>0.21421524733164449</v>
      </c>
    </row>
    <row r="22" spans="1:56" ht="13.5" customHeight="1" x14ac:dyDescent="0.3">
      <c r="A22" s="352">
        <v>2</v>
      </c>
      <c r="B22" s="352">
        <v>2022</v>
      </c>
      <c r="C22" s="353" t="s">
        <v>1759</v>
      </c>
      <c r="D22" s="353" t="s">
        <v>1818</v>
      </c>
      <c r="E22" s="353" t="s">
        <v>755</v>
      </c>
      <c r="F22" s="352">
        <v>1980</v>
      </c>
      <c r="G22" s="353" t="s">
        <v>167</v>
      </c>
      <c r="H22" s="352">
        <v>250</v>
      </c>
      <c r="I22" s="352">
        <v>0</v>
      </c>
      <c r="J22" s="352">
        <v>50</v>
      </c>
      <c r="K22" s="352">
        <v>0</v>
      </c>
      <c r="L22" s="352">
        <v>2905</v>
      </c>
      <c r="M22" s="352">
        <v>15</v>
      </c>
      <c r="N22" s="352">
        <v>181.5625</v>
      </c>
      <c r="O22" s="352">
        <v>43.726806423611137</v>
      </c>
      <c r="P22" s="352">
        <v>1867.1346342881957</v>
      </c>
      <c r="Q22" s="352">
        <v>240.83611111111125</v>
      </c>
      <c r="R22" s="352">
        <v>2.4083611111111122E-2</v>
      </c>
      <c r="S22" s="352">
        <v>9.6249999999999911</v>
      </c>
      <c r="T22" s="352">
        <v>0.48999999999999994</v>
      </c>
      <c r="U22" s="352">
        <v>0.01</v>
      </c>
      <c r="V22" s="352">
        <v>0.5</v>
      </c>
      <c r="W22" s="352">
        <v>1.6</v>
      </c>
      <c r="X22" s="352">
        <v>762.02231408333375</v>
      </c>
      <c r="Y22" s="352">
        <v>1.8548148148148154E-2</v>
      </c>
      <c r="Z22" s="352">
        <v>0</v>
      </c>
      <c r="AA22" s="352">
        <v>0.1443002522222222</v>
      </c>
      <c r="AB22" s="352">
        <v>0.14285724969999999</v>
      </c>
      <c r="AC22" s="352">
        <v>0.14213574843888888</v>
      </c>
      <c r="AD22" s="352">
        <v>5.1590767108058114E-2</v>
      </c>
      <c r="AE22" s="352">
        <v>2.3419203747072599</v>
      </c>
      <c r="AF22" s="352">
        <v>935.94700157560385</v>
      </c>
      <c r="AG22" s="352">
        <v>0.97241246916945945</v>
      </c>
      <c r="AH22" s="352">
        <v>47.648210989303507</v>
      </c>
      <c r="AI22" s="352">
        <v>48.62062345847297</v>
      </c>
      <c r="AJ22" s="352">
        <v>155.58599506711352</v>
      </c>
      <c r="AK22" s="352">
        <v>74.099999999999994</v>
      </c>
      <c r="AL22" s="352">
        <v>1.8036450539261684</v>
      </c>
      <c r="AM22" s="352">
        <v>0</v>
      </c>
      <c r="AN22" s="352">
        <v>14.031936456518688</v>
      </c>
      <c r="AO22" s="352">
        <v>13.891617091953503</v>
      </c>
      <c r="AP22" s="352">
        <v>13.821457409670906</v>
      </c>
      <c r="AQ22" s="352">
        <v>5.0167505229893328</v>
      </c>
      <c r="AR22" s="352">
        <v>9.9999999999999992E-2</v>
      </c>
      <c r="AS22" s="352">
        <v>39.964936967278291</v>
      </c>
      <c r="AT22" s="352">
        <v>2.0345786092432601</v>
      </c>
      <c r="AU22" s="352">
        <v>4.1522012433535919E-2</v>
      </c>
      <c r="AV22" s="352">
        <v>2.0761006216767961</v>
      </c>
      <c r="AW22" s="352">
        <v>6.6435219893657464</v>
      </c>
      <c r="AX22" s="352">
        <v>3164.07</v>
      </c>
      <c r="AY22" s="352">
        <v>7.7015643802647388E-2</v>
      </c>
      <c r="AZ22" s="352">
        <v>0</v>
      </c>
      <c r="BA22" s="352">
        <v>0.59916368669334796</v>
      </c>
      <c r="BB22" s="352">
        <v>0.59317204982641458</v>
      </c>
      <c r="BC22" s="352">
        <v>0.59017623139294773</v>
      </c>
      <c r="BD22" s="352">
        <v>0.21421524733164449</v>
      </c>
    </row>
    <row r="23" spans="1:56" ht="13.5" customHeight="1" x14ac:dyDescent="0.3">
      <c r="A23" s="352">
        <v>2</v>
      </c>
      <c r="B23" s="352">
        <v>2022</v>
      </c>
      <c r="C23" s="353" t="s">
        <v>1372</v>
      </c>
      <c r="D23" s="353" t="s">
        <v>1374</v>
      </c>
      <c r="E23" s="353" t="s">
        <v>755</v>
      </c>
      <c r="F23" s="352">
        <v>2011</v>
      </c>
      <c r="G23" s="353" t="s">
        <v>2098</v>
      </c>
      <c r="H23" s="352">
        <v>772</v>
      </c>
      <c r="I23" s="354"/>
      <c r="J23" s="352">
        <v>50</v>
      </c>
      <c r="K23" s="352">
        <v>0</v>
      </c>
      <c r="L23" s="352">
        <v>17625.599999999999</v>
      </c>
      <c r="M23" s="352">
        <v>3.5</v>
      </c>
      <c r="N23" s="352">
        <v>793.73951999999997</v>
      </c>
      <c r="O23" s="352">
        <v>156.2006168183668</v>
      </c>
      <c r="P23" s="352">
        <v>6872.8271400081385</v>
      </c>
      <c r="Q23" s="352">
        <v>196.79077692687747</v>
      </c>
      <c r="R23" s="352">
        <v>1.9679077692687746E-3</v>
      </c>
      <c r="S23" s="352">
        <v>7.2249999999999996</v>
      </c>
      <c r="T23" s="352">
        <v>0.45815</v>
      </c>
      <c r="U23" s="352">
        <v>9.3500000000000007E-3</v>
      </c>
      <c r="V23" s="352">
        <v>0.46749999999999997</v>
      </c>
      <c r="W23" s="352">
        <v>1.2800000000000005</v>
      </c>
      <c r="X23" s="352">
        <v>615.64026653804331</v>
      </c>
      <c r="Y23" s="352">
        <v>1.515596837944664E-2</v>
      </c>
      <c r="Z23" s="352">
        <v>0</v>
      </c>
      <c r="AA23" s="352">
        <v>9.7005041509130419E-2</v>
      </c>
      <c r="AB23" s="352">
        <v>9.603499109403911E-2</v>
      </c>
      <c r="AC23" s="352">
        <v>9.5549965886493463E-2</v>
      </c>
      <c r="AD23" s="352">
        <v>4.2155584951977541E-2</v>
      </c>
      <c r="AE23" s="352">
        <v>0.22727272727272729</v>
      </c>
      <c r="AF23" s="352">
        <v>834.41179520094977</v>
      </c>
      <c r="AG23" s="352">
        <v>1.0798270290835821</v>
      </c>
      <c r="AH23" s="352">
        <v>52.911524425095521</v>
      </c>
      <c r="AI23" s="352">
        <v>53.991351454179103</v>
      </c>
      <c r="AJ23" s="352">
        <v>147.82658793871502</v>
      </c>
      <c r="AK23" s="352">
        <v>71.099999999999994</v>
      </c>
      <c r="AL23" s="352">
        <v>1.7503555409692595</v>
      </c>
      <c r="AM23" s="352">
        <v>0</v>
      </c>
      <c r="AN23" s="352">
        <v>11.203065858709504</v>
      </c>
      <c r="AO23" s="352">
        <v>11.091035200122407</v>
      </c>
      <c r="AP23" s="352">
        <v>11.035019870828862</v>
      </c>
      <c r="AQ23" s="352">
        <v>4.8685283484464668</v>
      </c>
      <c r="AR23" s="352">
        <v>0.01</v>
      </c>
      <c r="AS23" s="352">
        <v>36.714118988841783</v>
      </c>
      <c r="AT23" s="352">
        <v>2.3281070747042025</v>
      </c>
      <c r="AU23" s="352">
        <v>4.751238927967761E-2</v>
      </c>
      <c r="AV23" s="352">
        <v>2.3756194639838801</v>
      </c>
      <c r="AW23" s="352">
        <v>6.50436986930346</v>
      </c>
      <c r="AX23" s="352">
        <v>3128.3999999999992</v>
      </c>
      <c r="AY23" s="352">
        <v>7.7015643802647402E-2</v>
      </c>
      <c r="AZ23" s="352">
        <v>0</v>
      </c>
      <c r="BA23" s="352">
        <v>0.4929348977832182</v>
      </c>
      <c r="BB23" s="352">
        <v>0.48800554880538594</v>
      </c>
      <c r="BC23" s="352">
        <v>0.48554087431646981</v>
      </c>
      <c r="BD23" s="352">
        <v>0.21421524733164449</v>
      </c>
    </row>
    <row r="24" spans="1:56" ht="13.5" customHeight="1" x14ac:dyDescent="0.3">
      <c r="A24" s="352">
        <v>2</v>
      </c>
      <c r="B24" s="352">
        <v>2022</v>
      </c>
      <c r="C24" s="353" t="s">
        <v>1372</v>
      </c>
      <c r="D24" s="353" t="s">
        <v>1375</v>
      </c>
      <c r="E24" s="353" t="s">
        <v>755</v>
      </c>
      <c r="F24" s="352">
        <v>1996</v>
      </c>
      <c r="G24" s="353" t="s">
        <v>2098</v>
      </c>
      <c r="H24" s="352">
        <v>458</v>
      </c>
      <c r="I24" s="352">
        <v>130</v>
      </c>
      <c r="J24" s="352">
        <v>50</v>
      </c>
      <c r="K24" s="352">
        <v>0</v>
      </c>
      <c r="L24" s="352">
        <v>8294.4</v>
      </c>
      <c r="M24" s="352">
        <v>3.5</v>
      </c>
      <c r="N24" s="352">
        <v>221.59872000000001</v>
      </c>
      <c r="O24" s="352">
        <v>46.099989493701891</v>
      </c>
      <c r="P24" s="352">
        <v>2028.3995377228832</v>
      </c>
      <c r="Q24" s="352">
        <v>208.03364520202052</v>
      </c>
      <c r="R24" s="352">
        <v>2.0803364520202055E-3</v>
      </c>
      <c r="S24" s="352">
        <v>9.7952380952380906</v>
      </c>
      <c r="T24" s="352">
        <v>0.45815000000000006</v>
      </c>
      <c r="U24" s="352">
        <v>9.3500000000000007E-3</v>
      </c>
      <c r="V24" s="352">
        <v>0.46750000000000003</v>
      </c>
      <c r="W24" s="352">
        <v>1.2800000000000002</v>
      </c>
      <c r="X24" s="352">
        <v>650.81245565000097</v>
      </c>
      <c r="Y24" s="352">
        <v>1.6021845117845143E-2</v>
      </c>
      <c r="Z24" s="352">
        <v>0</v>
      </c>
      <c r="AA24" s="352">
        <v>9.440015259955549E-2</v>
      </c>
      <c r="AB24" s="352">
        <v>9.3456151073559937E-2</v>
      </c>
      <c r="AC24" s="352">
        <v>9.2984150310562161E-2</v>
      </c>
      <c r="AD24" s="352">
        <v>4.4563978760254412E-2</v>
      </c>
      <c r="AE24" s="352">
        <v>0.22727272727272727</v>
      </c>
      <c r="AF24" s="352">
        <v>1070.1107861801065</v>
      </c>
      <c r="AG24" s="352">
        <v>1.021469386808284</v>
      </c>
      <c r="AH24" s="352">
        <v>50.051999953605915</v>
      </c>
      <c r="AI24" s="352">
        <v>51.073469340414199</v>
      </c>
      <c r="AJ24" s="352">
        <v>139.83752033311268</v>
      </c>
      <c r="AK24" s="352">
        <v>71.099999999999994</v>
      </c>
      <c r="AL24" s="352">
        <v>1.750355540969259</v>
      </c>
      <c r="AM24" s="352">
        <v>0</v>
      </c>
      <c r="AN24" s="352">
        <v>10.313033795772874</v>
      </c>
      <c r="AO24" s="352">
        <v>10.209903457815145</v>
      </c>
      <c r="AP24" s="352">
        <v>10.15833828883628</v>
      </c>
      <c r="AQ24" s="352">
        <v>4.8685283484464659</v>
      </c>
      <c r="AR24" s="352">
        <v>0.01</v>
      </c>
      <c r="AS24" s="352">
        <v>47.084874591924688</v>
      </c>
      <c r="AT24" s="352">
        <v>2.2022879979586603</v>
      </c>
      <c r="AU24" s="352">
        <v>4.4944653019564497E-2</v>
      </c>
      <c r="AV24" s="352">
        <v>2.247232650978225</v>
      </c>
      <c r="AW24" s="352">
        <v>6.1528508946569582</v>
      </c>
      <c r="AX24" s="352">
        <v>3128.4</v>
      </c>
      <c r="AY24" s="352">
        <v>7.7015643802647402E-2</v>
      </c>
      <c r="AZ24" s="352">
        <v>0</v>
      </c>
      <c r="BA24" s="352">
        <v>0.45377348701400649</v>
      </c>
      <c r="BB24" s="352">
        <v>0.44923575214386635</v>
      </c>
      <c r="BC24" s="352">
        <v>0.44696688470879636</v>
      </c>
      <c r="BD24" s="352">
        <v>0.21421524733164451</v>
      </c>
    </row>
    <row r="25" spans="1:56" ht="13.5" customHeight="1" x14ac:dyDescent="0.3">
      <c r="A25" s="352">
        <v>2</v>
      </c>
      <c r="B25" s="352">
        <v>2022</v>
      </c>
      <c r="C25" s="353" t="s">
        <v>1376</v>
      </c>
      <c r="D25" s="353" t="s">
        <v>1377</v>
      </c>
      <c r="E25" s="353" t="s">
        <v>755</v>
      </c>
      <c r="F25" s="352">
        <v>1998</v>
      </c>
      <c r="G25" s="353" t="s">
        <v>167</v>
      </c>
      <c r="H25" s="352">
        <v>2920</v>
      </c>
      <c r="I25" s="352">
        <v>567</v>
      </c>
      <c r="J25" s="352">
        <v>50</v>
      </c>
      <c r="K25" s="352">
        <v>0</v>
      </c>
      <c r="L25" s="352">
        <v>3081</v>
      </c>
      <c r="M25" s="352">
        <v>50</v>
      </c>
      <c r="N25" s="352">
        <v>7497.1000000000013</v>
      </c>
      <c r="O25" s="352">
        <v>1582.3275133611135</v>
      </c>
      <c r="P25" s="352">
        <v>67565.384820519554</v>
      </c>
      <c r="Q25" s="352">
        <v>211.05861111111142</v>
      </c>
      <c r="R25" s="352">
        <v>0.2110586111111114</v>
      </c>
      <c r="S25" s="352">
        <v>11.785714285714279</v>
      </c>
      <c r="T25" s="352">
        <v>0.48999999999999994</v>
      </c>
      <c r="U25" s="352">
        <v>0.01</v>
      </c>
      <c r="V25" s="352">
        <v>0.5</v>
      </c>
      <c r="W25" s="352">
        <v>1.6</v>
      </c>
      <c r="X25" s="352">
        <v>667.80421965833432</v>
      </c>
      <c r="Y25" s="352">
        <v>1.625481481481484E-2</v>
      </c>
      <c r="Z25" s="352">
        <v>0</v>
      </c>
      <c r="AA25" s="352">
        <v>0.16927790422222216</v>
      </c>
      <c r="AB25" s="352">
        <v>0.16758512517999996</v>
      </c>
      <c r="AC25" s="352">
        <v>0.16673873565888883</v>
      </c>
      <c r="AD25" s="352">
        <v>4.5211972580640108E-2</v>
      </c>
      <c r="AE25" s="352">
        <v>23.419203747072601</v>
      </c>
      <c r="AF25" s="352">
        <v>1307.7506892937001</v>
      </c>
      <c r="AG25" s="352">
        <v>1.1096066454613218</v>
      </c>
      <c r="AH25" s="352">
        <v>54.370725627604763</v>
      </c>
      <c r="AI25" s="352">
        <v>55.480332273066089</v>
      </c>
      <c r="AJ25" s="352">
        <v>177.5370632738115</v>
      </c>
      <c r="AK25" s="352">
        <v>74.099999999999994</v>
      </c>
      <c r="AL25" s="352">
        <v>1.8036450539261693</v>
      </c>
      <c r="AM25" s="352">
        <v>0</v>
      </c>
      <c r="AN25" s="352">
        <v>18.783188745474288</v>
      </c>
      <c r="AO25" s="352">
        <v>18.595356858019546</v>
      </c>
      <c r="AP25" s="352">
        <v>18.501440914292171</v>
      </c>
      <c r="AQ25" s="352">
        <v>5.0167505229893328</v>
      </c>
      <c r="AR25" s="352">
        <v>1</v>
      </c>
      <c r="AS25" s="352">
        <v>55.840954432840995</v>
      </c>
      <c r="AT25" s="352">
        <v>2.3216299842987236</v>
      </c>
      <c r="AU25" s="352">
        <v>4.738020376119844E-2</v>
      </c>
      <c r="AV25" s="352">
        <v>2.3690101880599221</v>
      </c>
      <c r="AW25" s="352">
        <v>7.5808326017917507</v>
      </c>
      <c r="AX25" s="352">
        <v>3164.07</v>
      </c>
      <c r="AY25" s="352">
        <v>7.7015643802647429E-2</v>
      </c>
      <c r="AZ25" s="352">
        <v>0</v>
      </c>
      <c r="BA25" s="352">
        <v>0.80204215943175206</v>
      </c>
      <c r="BB25" s="352">
        <v>0.79402173783743468</v>
      </c>
      <c r="BC25" s="352">
        <v>0.79001152704027577</v>
      </c>
      <c r="BD25" s="352">
        <v>0.21421524733164451</v>
      </c>
    </row>
    <row r="26" spans="1:56" ht="13.5" customHeight="1" x14ac:dyDescent="0.3">
      <c r="A26" s="352">
        <v>2</v>
      </c>
      <c r="B26" s="352">
        <v>2022</v>
      </c>
      <c r="C26" s="353" t="s">
        <v>1383</v>
      </c>
      <c r="D26" s="353" t="s">
        <v>1385</v>
      </c>
      <c r="E26" s="353" t="s">
        <v>755</v>
      </c>
      <c r="F26" s="352">
        <v>2003</v>
      </c>
      <c r="G26" s="353" t="s">
        <v>167</v>
      </c>
      <c r="H26" s="352">
        <v>750</v>
      </c>
      <c r="I26" s="354"/>
      <c r="J26" s="352">
        <v>50</v>
      </c>
      <c r="K26" s="352">
        <v>0</v>
      </c>
      <c r="L26" s="352">
        <v>5820.3333333333339</v>
      </c>
      <c r="M26" s="352">
        <v>12</v>
      </c>
      <c r="N26" s="352">
        <v>873.05</v>
      </c>
      <c r="O26" s="352">
        <v>180.19324964673913</v>
      </c>
      <c r="P26" s="352">
        <v>7694.2517599157609</v>
      </c>
      <c r="Q26" s="352">
        <v>206.39510869565217</v>
      </c>
      <c r="R26" s="352">
        <v>0</v>
      </c>
      <c r="S26" s="352">
        <v>11</v>
      </c>
      <c r="T26" s="352">
        <v>0.49</v>
      </c>
      <c r="U26" s="352">
        <v>0.01</v>
      </c>
      <c r="V26" s="352">
        <v>0.5</v>
      </c>
      <c r="W26" s="352">
        <v>1.6</v>
      </c>
      <c r="X26" s="352">
        <v>653.04857157065214</v>
      </c>
      <c r="Y26" s="352">
        <v>1.5895652173913043E-2</v>
      </c>
      <c r="Z26" s="352">
        <v>0</v>
      </c>
      <c r="AA26" s="352">
        <v>0.15499318608695656</v>
      </c>
      <c r="AB26" s="352">
        <v>0.15344325422608701</v>
      </c>
      <c r="AC26" s="352">
        <v>0.15266828829565221</v>
      </c>
      <c r="AD26" s="352">
        <v>4.4212979257280786E-2</v>
      </c>
      <c r="AE26" s="352">
        <v>0</v>
      </c>
      <c r="AF26" s="352">
        <v>1248.1460575583171</v>
      </c>
      <c r="AG26" s="352">
        <v>1.1346782341439248</v>
      </c>
      <c r="AH26" s="352">
        <v>55.599233473052315</v>
      </c>
      <c r="AI26" s="352">
        <v>56.733911707196235</v>
      </c>
      <c r="AJ26" s="352">
        <v>181.54851746302793</v>
      </c>
      <c r="AK26" s="352">
        <v>74.100000000000009</v>
      </c>
      <c r="AL26" s="352">
        <v>1.803645053926169</v>
      </c>
      <c r="AM26" s="352">
        <v>0</v>
      </c>
      <c r="AN26" s="352">
        <v>17.58673946934886</v>
      </c>
      <c r="AO26" s="352">
        <v>17.410872074655369</v>
      </c>
      <c r="AP26" s="352">
        <v>17.322938377308624</v>
      </c>
      <c r="AQ26" s="352">
        <v>5.0167505229893337</v>
      </c>
      <c r="AR26" s="352">
        <v>0</v>
      </c>
      <c r="AS26" s="352">
        <v>53.295836657740139</v>
      </c>
      <c r="AT26" s="352">
        <v>2.3740872692993338</v>
      </c>
      <c r="AU26" s="352">
        <v>4.8450760597945584E-2</v>
      </c>
      <c r="AV26" s="352">
        <v>2.4225380298972792</v>
      </c>
      <c r="AW26" s="352">
        <v>7.7521216956712919</v>
      </c>
      <c r="AX26" s="352">
        <v>3164.0699999999997</v>
      </c>
      <c r="AY26" s="352">
        <v>7.7015643802647415E-2</v>
      </c>
      <c r="AZ26" s="352">
        <v>0</v>
      </c>
      <c r="BA26" s="352">
        <v>0.75095377534119623</v>
      </c>
      <c r="BB26" s="352">
        <v>0.74344423758778433</v>
      </c>
      <c r="BC26" s="352">
        <v>0.73968946871107821</v>
      </c>
      <c r="BD26" s="352">
        <v>0.21421524733164451</v>
      </c>
    </row>
    <row r="27" spans="1:56" ht="13.5" customHeight="1" x14ac:dyDescent="0.3">
      <c r="A27" s="352">
        <v>2</v>
      </c>
      <c r="B27" s="352">
        <v>2022</v>
      </c>
      <c r="C27" s="353" t="s">
        <v>1383</v>
      </c>
      <c r="D27" s="353" t="s">
        <v>1387</v>
      </c>
      <c r="E27" s="353" t="s">
        <v>755</v>
      </c>
      <c r="F27" s="352">
        <v>2003</v>
      </c>
      <c r="G27" s="353" t="s">
        <v>167</v>
      </c>
      <c r="H27" s="352">
        <v>750</v>
      </c>
      <c r="I27" s="354"/>
      <c r="J27" s="352">
        <v>50</v>
      </c>
      <c r="K27" s="352">
        <v>0</v>
      </c>
      <c r="L27" s="352">
        <v>5820.3333333333339</v>
      </c>
      <c r="M27" s="352">
        <v>12</v>
      </c>
      <c r="N27" s="352">
        <v>873.05</v>
      </c>
      <c r="O27" s="352">
        <v>180.19324964673913</v>
      </c>
      <c r="P27" s="352">
        <v>7694.2517599157609</v>
      </c>
      <c r="Q27" s="352">
        <v>206.39510869565217</v>
      </c>
      <c r="R27" s="352">
        <v>0</v>
      </c>
      <c r="S27" s="352">
        <v>11</v>
      </c>
      <c r="T27" s="352">
        <v>0.49</v>
      </c>
      <c r="U27" s="352">
        <v>0.01</v>
      </c>
      <c r="V27" s="352">
        <v>0.5</v>
      </c>
      <c r="W27" s="352">
        <v>1.6</v>
      </c>
      <c r="X27" s="352">
        <v>653.04857157065214</v>
      </c>
      <c r="Y27" s="352">
        <v>1.5895652173913043E-2</v>
      </c>
      <c r="Z27" s="352">
        <v>0</v>
      </c>
      <c r="AA27" s="352">
        <v>0.15499318608695656</v>
      </c>
      <c r="AB27" s="352">
        <v>0.15344325422608701</v>
      </c>
      <c r="AC27" s="352">
        <v>0.15266828829565221</v>
      </c>
      <c r="AD27" s="352">
        <v>4.4212979257280786E-2</v>
      </c>
      <c r="AE27" s="352">
        <v>0</v>
      </c>
      <c r="AF27" s="352">
        <v>1248.1460575583171</v>
      </c>
      <c r="AG27" s="352">
        <v>1.1346782341439248</v>
      </c>
      <c r="AH27" s="352">
        <v>55.599233473052315</v>
      </c>
      <c r="AI27" s="352">
        <v>56.733911707196235</v>
      </c>
      <c r="AJ27" s="352">
        <v>181.54851746302793</v>
      </c>
      <c r="AK27" s="352">
        <v>74.100000000000009</v>
      </c>
      <c r="AL27" s="352">
        <v>1.803645053926169</v>
      </c>
      <c r="AM27" s="352">
        <v>0</v>
      </c>
      <c r="AN27" s="352">
        <v>17.58673946934886</v>
      </c>
      <c r="AO27" s="352">
        <v>17.410872074655369</v>
      </c>
      <c r="AP27" s="352">
        <v>17.322938377308624</v>
      </c>
      <c r="AQ27" s="352">
        <v>5.0167505229893337</v>
      </c>
      <c r="AR27" s="352">
        <v>0</v>
      </c>
      <c r="AS27" s="352">
        <v>53.295836657740139</v>
      </c>
      <c r="AT27" s="352">
        <v>2.3740872692993338</v>
      </c>
      <c r="AU27" s="352">
        <v>4.8450760597945584E-2</v>
      </c>
      <c r="AV27" s="352">
        <v>2.4225380298972792</v>
      </c>
      <c r="AW27" s="352">
        <v>7.7521216956712919</v>
      </c>
      <c r="AX27" s="352">
        <v>3164.0699999999997</v>
      </c>
      <c r="AY27" s="352">
        <v>7.7015643802647415E-2</v>
      </c>
      <c r="AZ27" s="352">
        <v>0</v>
      </c>
      <c r="BA27" s="352">
        <v>0.75095377534119623</v>
      </c>
      <c r="BB27" s="352">
        <v>0.74344423758778433</v>
      </c>
      <c r="BC27" s="352">
        <v>0.73968946871107821</v>
      </c>
      <c r="BD27" s="352">
        <v>0.21421524733164451</v>
      </c>
    </row>
    <row r="28" spans="1:56" ht="13.5" customHeight="1" x14ac:dyDescent="0.3">
      <c r="A28" s="352">
        <v>2</v>
      </c>
      <c r="B28" s="352">
        <v>2022</v>
      </c>
      <c r="C28" s="353" t="s">
        <v>1389</v>
      </c>
      <c r="D28" s="353" t="s">
        <v>1391</v>
      </c>
      <c r="E28" s="353" t="s">
        <v>755</v>
      </c>
      <c r="F28" s="352">
        <v>2012</v>
      </c>
      <c r="G28" s="353" t="s">
        <v>167</v>
      </c>
      <c r="H28" s="352">
        <v>736</v>
      </c>
      <c r="I28" s="354"/>
      <c r="J28" s="352">
        <v>50</v>
      </c>
      <c r="K28" s="352">
        <v>0</v>
      </c>
      <c r="L28" s="352">
        <v>13672</v>
      </c>
      <c r="M28" s="352">
        <v>5</v>
      </c>
      <c r="N28" s="352">
        <v>838.54933333333349</v>
      </c>
      <c r="O28" s="352">
        <v>169.66405119999999</v>
      </c>
      <c r="P28" s="352">
        <v>7244.6549862399997</v>
      </c>
      <c r="Q28" s="352">
        <v>202.33043478260865</v>
      </c>
      <c r="R28" s="352">
        <v>4.0466086956521732E-3</v>
      </c>
      <c r="S28" s="352">
        <v>8.5</v>
      </c>
      <c r="T28" s="352">
        <v>0.49</v>
      </c>
      <c r="U28" s="352">
        <v>0.01</v>
      </c>
      <c r="V28" s="352">
        <v>0.5</v>
      </c>
      <c r="W28" s="352">
        <v>1.6</v>
      </c>
      <c r="X28" s="352">
        <v>640.18765878260865</v>
      </c>
      <c r="Y28" s="352">
        <v>1.5582608695652171E-2</v>
      </c>
      <c r="Z28" s="352">
        <v>0</v>
      </c>
      <c r="AA28" s="352">
        <v>0.15677671791304351</v>
      </c>
      <c r="AB28" s="352">
        <v>0.15520895073391311</v>
      </c>
      <c r="AC28" s="352">
        <v>0.15442506714434787</v>
      </c>
      <c r="AD28" s="352">
        <v>4.3342264129675685E-2</v>
      </c>
      <c r="AE28" s="352">
        <v>0.46838407494145201</v>
      </c>
      <c r="AF28" s="352">
        <v>983.85214297590994</v>
      </c>
      <c r="AG28" s="352">
        <v>1.1574731093834234</v>
      </c>
      <c r="AH28" s="352">
        <v>56.716182359787744</v>
      </c>
      <c r="AI28" s="352">
        <v>57.873655469171169</v>
      </c>
      <c r="AJ28" s="352">
        <v>185.19569750134775</v>
      </c>
      <c r="AK28" s="352">
        <v>74.100000000000009</v>
      </c>
      <c r="AL28" s="352">
        <v>1.8036450539261688</v>
      </c>
      <c r="AM28" s="352">
        <v>0</v>
      </c>
      <c r="AN28" s="352">
        <v>18.146483516173834</v>
      </c>
      <c r="AO28" s="352">
        <v>17.965018681012097</v>
      </c>
      <c r="AP28" s="352">
        <v>17.874286263431223</v>
      </c>
      <c r="AQ28" s="352">
        <v>5.0167505229893328</v>
      </c>
      <c r="AR28" s="352">
        <v>0.02</v>
      </c>
      <c r="AS28" s="352">
        <v>42.010486505071363</v>
      </c>
      <c r="AT28" s="352">
        <v>2.4217809867629367</v>
      </c>
      <c r="AU28" s="352">
        <v>4.9424101770672184E-2</v>
      </c>
      <c r="AV28" s="352">
        <v>2.4712050885336092</v>
      </c>
      <c r="AW28" s="352">
        <v>7.9078562833075488</v>
      </c>
      <c r="AX28" s="352">
        <v>3164.0700000000006</v>
      </c>
      <c r="AY28" s="352">
        <v>7.7015643802647415E-2</v>
      </c>
      <c r="AZ28" s="352">
        <v>0</v>
      </c>
      <c r="BA28" s="352">
        <v>0.77485484614062272</v>
      </c>
      <c r="BB28" s="352">
        <v>0.76710629767921645</v>
      </c>
      <c r="BC28" s="352">
        <v>0.76323202344851326</v>
      </c>
      <c r="BD28" s="352">
        <v>0.21421524733164451</v>
      </c>
    </row>
    <row r="29" spans="1:56" ht="13.5" customHeight="1" x14ac:dyDescent="0.3">
      <c r="A29" s="352">
        <v>2</v>
      </c>
      <c r="B29" s="352">
        <v>2022</v>
      </c>
      <c r="C29" s="353" t="s">
        <v>1393</v>
      </c>
      <c r="D29" s="353" t="s">
        <v>1395</v>
      </c>
      <c r="E29" s="353" t="s">
        <v>755</v>
      </c>
      <c r="F29" s="352">
        <v>2022</v>
      </c>
      <c r="G29" s="353" t="s">
        <v>167</v>
      </c>
      <c r="H29" s="352">
        <v>736</v>
      </c>
      <c r="I29" s="352">
        <v>180</v>
      </c>
      <c r="J29" s="352">
        <v>50</v>
      </c>
      <c r="K29" s="352">
        <v>0</v>
      </c>
      <c r="L29" s="352">
        <v>6929</v>
      </c>
      <c r="M29" s="352">
        <v>15</v>
      </c>
      <c r="N29" s="352">
        <v>1274.9359999999999</v>
      </c>
      <c r="O29" s="352">
        <v>252.2003561999999</v>
      </c>
      <c r="P29" s="352">
        <v>10768.955209739996</v>
      </c>
      <c r="Q29" s="352">
        <v>197.81413043478253</v>
      </c>
      <c r="R29" s="352">
        <v>1.9781413043478253E-2</v>
      </c>
      <c r="S29" s="352">
        <v>2.2000000000000002</v>
      </c>
      <c r="T29" s="352">
        <v>0.49</v>
      </c>
      <c r="U29" s="352">
        <v>0.01</v>
      </c>
      <c r="V29" s="352">
        <v>0.5</v>
      </c>
      <c r="W29" s="352">
        <v>0.8</v>
      </c>
      <c r="X29" s="352">
        <v>625.89775568478228</v>
      </c>
      <c r="Y29" s="352">
        <v>1.5234782608695645E-2</v>
      </c>
      <c r="Z29" s="352">
        <v>0</v>
      </c>
      <c r="AA29" s="352">
        <v>0.15960930565217396</v>
      </c>
      <c r="AB29" s="352">
        <v>0.15801321259565224</v>
      </c>
      <c r="AC29" s="352">
        <v>0.15721516606739136</v>
      </c>
      <c r="AD29" s="352">
        <v>4.237480287678113E-2</v>
      </c>
      <c r="AE29" s="352">
        <v>2.3419203747072599</v>
      </c>
      <c r="AF29" s="352">
        <v>260.45787593796854</v>
      </c>
      <c r="AG29" s="352">
        <v>1.1838994360816752</v>
      </c>
      <c r="AH29" s="352">
        <v>58.011072368002083</v>
      </c>
      <c r="AI29" s="352">
        <v>59.194971804083764</v>
      </c>
      <c r="AJ29" s="352">
        <v>94.711954886534031</v>
      </c>
      <c r="AK29" s="352">
        <v>74.099999999999994</v>
      </c>
      <c r="AL29" s="352">
        <v>1.8036450539261686</v>
      </c>
      <c r="AM29" s="352">
        <v>0</v>
      </c>
      <c r="AN29" s="352">
        <v>18.896136695499649</v>
      </c>
      <c r="AO29" s="352">
        <v>18.707175328544654</v>
      </c>
      <c r="AP29" s="352">
        <v>18.612694645067155</v>
      </c>
      <c r="AQ29" s="352">
        <v>5.0167505229893328</v>
      </c>
      <c r="AR29" s="352">
        <v>0.1</v>
      </c>
      <c r="AS29" s="352">
        <v>11.121551302551259</v>
      </c>
      <c r="AT29" s="352">
        <v>2.4770727901136893</v>
      </c>
      <c r="AU29" s="352">
        <v>5.0552505920687538E-2</v>
      </c>
      <c r="AV29" s="352">
        <v>2.5276252960343766</v>
      </c>
      <c r="AW29" s="352">
        <v>4.0442004736550023</v>
      </c>
      <c r="AX29" s="352">
        <v>3164.0699999999997</v>
      </c>
      <c r="AY29" s="352">
        <v>7.7015643802647402E-2</v>
      </c>
      <c r="AZ29" s="352">
        <v>0</v>
      </c>
      <c r="BA29" s="352">
        <v>0.80686503689783506</v>
      </c>
      <c r="BB29" s="352">
        <v>0.79879638652885676</v>
      </c>
      <c r="BC29" s="352">
        <v>0.79476206134436755</v>
      </c>
      <c r="BD29" s="352">
        <v>0.21421524733164449</v>
      </c>
    </row>
    <row r="30" spans="1:56" ht="13.5" customHeight="1" x14ac:dyDescent="0.3">
      <c r="A30" s="352">
        <v>2</v>
      </c>
      <c r="B30" s="352">
        <v>2022</v>
      </c>
      <c r="C30" s="353" t="s">
        <v>1396</v>
      </c>
      <c r="D30" s="353" t="s">
        <v>1984</v>
      </c>
      <c r="E30" s="353" t="s">
        <v>755</v>
      </c>
      <c r="F30" s="352">
        <v>1996</v>
      </c>
      <c r="G30" s="353" t="s">
        <v>167</v>
      </c>
      <c r="H30" s="352">
        <v>746</v>
      </c>
      <c r="I30" s="354"/>
      <c r="J30" s="352">
        <v>50</v>
      </c>
      <c r="K30" s="352">
        <v>0</v>
      </c>
      <c r="L30" s="352">
        <v>2843</v>
      </c>
      <c r="M30" s="352">
        <v>50</v>
      </c>
      <c r="N30" s="352">
        <v>1767.3983333333331</v>
      </c>
      <c r="O30" s="352">
        <v>378.8722712768523</v>
      </c>
      <c r="P30" s="352">
        <v>16177.845983521594</v>
      </c>
      <c r="Q30" s="352">
        <v>214.36722222222252</v>
      </c>
      <c r="R30" s="352">
        <v>2.1436722222222253E-2</v>
      </c>
      <c r="S30" s="352">
        <v>11.523809523809518</v>
      </c>
      <c r="T30" s="352">
        <v>0.48999999999999994</v>
      </c>
      <c r="U30" s="352">
        <v>0.01</v>
      </c>
      <c r="V30" s="352">
        <v>0.5</v>
      </c>
      <c r="W30" s="352">
        <v>1.6</v>
      </c>
      <c r="X30" s="352">
        <v>678.27289681666764</v>
      </c>
      <c r="Y30" s="352">
        <v>1.6509629629629652E-2</v>
      </c>
      <c r="Z30" s="352">
        <v>0</v>
      </c>
      <c r="AA30" s="352">
        <v>0.15371901044444436</v>
      </c>
      <c r="AB30" s="352">
        <v>0.15218182033999991</v>
      </c>
      <c r="AC30" s="352">
        <v>0.1514132252877777</v>
      </c>
      <c r="AD30" s="352">
        <v>4.5920727528130992E-2</v>
      </c>
      <c r="AE30" s="352">
        <v>2.3419203747072599</v>
      </c>
      <c r="AF30" s="352">
        <v>1258.9538660942428</v>
      </c>
      <c r="AG30" s="352">
        <v>1.0924806276024428</v>
      </c>
      <c r="AH30" s="352">
        <v>53.531550752519699</v>
      </c>
      <c r="AI30" s="352">
        <v>54.62403138012214</v>
      </c>
      <c r="AJ30" s="352">
        <v>174.79690041639088</v>
      </c>
      <c r="AK30" s="352">
        <v>74.100000000000009</v>
      </c>
      <c r="AL30" s="352">
        <v>1.8036450539261688</v>
      </c>
      <c r="AM30" s="352">
        <v>0</v>
      </c>
      <c r="AN30" s="352">
        <v>16.793504100477307</v>
      </c>
      <c r="AO30" s="352">
        <v>16.625569059472529</v>
      </c>
      <c r="AP30" s="352">
        <v>16.541601538970145</v>
      </c>
      <c r="AQ30" s="352">
        <v>5.0167505229893328</v>
      </c>
      <c r="AR30" s="352">
        <v>0.1</v>
      </c>
      <c r="AS30" s="352">
        <v>53.757330082224172</v>
      </c>
      <c r="AT30" s="352">
        <v>2.2857972171325911</v>
      </c>
      <c r="AU30" s="352">
        <v>4.6648922798624308E-2</v>
      </c>
      <c r="AV30" s="352">
        <v>2.3324461399312155</v>
      </c>
      <c r="AW30" s="352">
        <v>7.4638276477798904</v>
      </c>
      <c r="AX30" s="352">
        <v>3164.07</v>
      </c>
      <c r="AY30" s="352">
        <v>7.7015643802647402E-2</v>
      </c>
      <c r="AZ30" s="352">
        <v>0</v>
      </c>
      <c r="BA30" s="352">
        <v>0.71708262509038101</v>
      </c>
      <c r="BB30" s="352">
        <v>0.70991179883947697</v>
      </c>
      <c r="BC30" s="352">
        <v>0.70632638571402517</v>
      </c>
      <c r="BD30" s="352">
        <v>0.21421524733164449</v>
      </c>
    </row>
    <row r="31" spans="1:56" ht="13.5" customHeight="1" x14ac:dyDescent="0.3">
      <c r="A31" s="352">
        <v>2</v>
      </c>
      <c r="B31" s="352">
        <v>2022</v>
      </c>
      <c r="C31" s="353" t="s">
        <v>1401</v>
      </c>
      <c r="D31" s="353" t="s">
        <v>1403</v>
      </c>
      <c r="E31" s="353" t="s">
        <v>755</v>
      </c>
      <c r="F31" s="352">
        <v>2012</v>
      </c>
      <c r="G31" s="353" t="s">
        <v>2098</v>
      </c>
      <c r="H31" s="352">
        <v>748</v>
      </c>
      <c r="I31" s="352">
        <v>850</v>
      </c>
      <c r="J31" s="352">
        <v>50</v>
      </c>
      <c r="K31" s="352">
        <v>0</v>
      </c>
      <c r="L31" s="352">
        <v>2244</v>
      </c>
      <c r="M31" s="352">
        <v>70</v>
      </c>
      <c r="N31" s="352">
        <v>1958.2639999999999</v>
      </c>
      <c r="O31" s="352">
        <v>384.51001270956522</v>
      </c>
      <c r="P31" s="352">
        <v>16918.440559220868</v>
      </c>
      <c r="Q31" s="352">
        <v>196.35249011857707</v>
      </c>
      <c r="R31" s="352">
        <v>1.9635249011857709E-3</v>
      </c>
      <c r="S31" s="352">
        <v>7.2249999999999996</v>
      </c>
      <c r="T31" s="352">
        <v>0.45815000000000006</v>
      </c>
      <c r="U31" s="352">
        <v>9.3500000000000007E-3</v>
      </c>
      <c r="V31" s="352">
        <v>0.46750000000000003</v>
      </c>
      <c r="W31" s="352">
        <v>1.2800000000000002</v>
      </c>
      <c r="X31" s="352">
        <v>614.26913008695635</v>
      </c>
      <c r="Y31" s="352">
        <v>1.5122213438735177E-2</v>
      </c>
      <c r="Z31" s="352">
        <v>0</v>
      </c>
      <c r="AA31" s="352">
        <v>9.7106589300869586E-2</v>
      </c>
      <c r="AB31" s="352">
        <v>9.6135523407860884E-2</v>
      </c>
      <c r="AC31" s="352">
        <v>9.5649990461356554E-2</v>
      </c>
      <c r="AD31" s="352">
        <v>4.2061697234935275E-2</v>
      </c>
      <c r="AE31" s="352">
        <v>0.22727272727272732</v>
      </c>
      <c r="AF31" s="352">
        <v>836.27432152952326</v>
      </c>
      <c r="AG31" s="352">
        <v>1.0822373572735009</v>
      </c>
      <c r="AH31" s="352">
        <v>53.029630506401546</v>
      </c>
      <c r="AI31" s="352">
        <v>54.111867863675045</v>
      </c>
      <c r="AJ31" s="352">
        <v>148.1565580010782</v>
      </c>
      <c r="AK31" s="352">
        <v>71.099999999999994</v>
      </c>
      <c r="AL31" s="352">
        <v>1.7503555409692595</v>
      </c>
      <c r="AM31" s="352">
        <v>0</v>
      </c>
      <c r="AN31" s="352">
        <v>11.239826585969658</v>
      </c>
      <c r="AO31" s="352">
        <v>11.127428320109962</v>
      </c>
      <c r="AP31" s="352">
        <v>11.071229187180116</v>
      </c>
      <c r="AQ31" s="352">
        <v>4.8685283484464668</v>
      </c>
      <c r="AR31" s="352">
        <v>0.01</v>
      </c>
      <c r="AS31" s="352">
        <v>36.796070147299012</v>
      </c>
      <c r="AT31" s="352">
        <v>2.3333037422816676</v>
      </c>
      <c r="AU31" s="352">
        <v>4.7618443720034036E-2</v>
      </c>
      <c r="AV31" s="352">
        <v>2.3809221860017016</v>
      </c>
      <c r="AW31" s="352">
        <v>6.5188885520474393</v>
      </c>
      <c r="AX31" s="352">
        <v>3128.3999999999992</v>
      </c>
      <c r="AY31" s="352">
        <v>7.7015643802647402E-2</v>
      </c>
      <c r="AZ31" s="352">
        <v>0</v>
      </c>
      <c r="BA31" s="352">
        <v>0.49455236978266487</v>
      </c>
      <c r="BB31" s="352">
        <v>0.48960684608483834</v>
      </c>
      <c r="BC31" s="352">
        <v>0.48713408423592502</v>
      </c>
      <c r="BD31" s="352">
        <v>0.21421524733164449</v>
      </c>
    </row>
    <row r="32" spans="1:56" ht="13.5" customHeight="1" x14ac:dyDescent="0.3">
      <c r="A32" s="352">
        <v>2</v>
      </c>
      <c r="B32" s="352">
        <v>2022</v>
      </c>
      <c r="C32" s="353" t="s">
        <v>1404</v>
      </c>
      <c r="D32" s="353" t="s">
        <v>1405</v>
      </c>
      <c r="E32" s="353" t="s">
        <v>755</v>
      </c>
      <c r="F32" s="352">
        <v>2005</v>
      </c>
      <c r="G32" s="353" t="s">
        <v>167</v>
      </c>
      <c r="H32" s="352">
        <v>746</v>
      </c>
      <c r="I32" s="352">
        <v>494</v>
      </c>
      <c r="J32" s="352">
        <v>50</v>
      </c>
      <c r="K32" s="352">
        <v>0</v>
      </c>
      <c r="L32" s="352">
        <v>1437</v>
      </c>
      <c r="M32" s="352">
        <v>70</v>
      </c>
      <c r="N32" s="352">
        <v>1250.6690000000001</v>
      </c>
      <c r="O32" s="352">
        <v>257.00228382880431</v>
      </c>
      <c r="P32" s="352">
        <v>10973.997519489945</v>
      </c>
      <c r="Q32" s="352">
        <v>205.49184782608694</v>
      </c>
      <c r="R32" s="352">
        <v>2.0549184782608695E-2</v>
      </c>
      <c r="S32" s="352">
        <v>11</v>
      </c>
      <c r="T32" s="352">
        <v>0.48999999999999994</v>
      </c>
      <c r="U32" s="352">
        <v>0.01</v>
      </c>
      <c r="V32" s="352">
        <v>0.5</v>
      </c>
      <c r="W32" s="352">
        <v>1.6</v>
      </c>
      <c r="X32" s="352">
        <v>650.19059095108696</v>
      </c>
      <c r="Y32" s="352">
        <v>1.582608695652174E-2</v>
      </c>
      <c r="Z32" s="352">
        <v>0</v>
      </c>
      <c r="AA32" s="352">
        <v>0.15687724673913045</v>
      </c>
      <c r="AB32" s="352">
        <v>0.15530847427173913</v>
      </c>
      <c r="AC32" s="352">
        <v>0.15452408803804349</v>
      </c>
      <c r="AD32" s="352">
        <v>4.4019487006701871E-2</v>
      </c>
      <c r="AE32" s="352">
        <v>2.3419203747072599</v>
      </c>
      <c r="AF32" s="352">
        <v>1253.6324138552768</v>
      </c>
      <c r="AG32" s="352">
        <v>1.1396658307775245</v>
      </c>
      <c r="AH32" s="352">
        <v>55.843625708098692</v>
      </c>
      <c r="AI32" s="352">
        <v>56.983291538876223</v>
      </c>
      <c r="AJ32" s="352">
        <v>182.3465329244039</v>
      </c>
      <c r="AK32" s="352">
        <v>74.099999999999994</v>
      </c>
      <c r="AL32" s="352">
        <v>1.803645053926169</v>
      </c>
      <c r="AM32" s="352">
        <v>0</v>
      </c>
      <c r="AN32" s="352">
        <v>17.878763773504179</v>
      </c>
      <c r="AO32" s="352">
        <v>17.699976135769138</v>
      </c>
      <c r="AP32" s="352">
        <v>17.610582316901617</v>
      </c>
      <c r="AQ32" s="352">
        <v>5.0167505229893328</v>
      </c>
      <c r="AR32" s="352">
        <v>0.1</v>
      </c>
      <c r="AS32" s="352">
        <v>53.530104071620322</v>
      </c>
      <c r="AT32" s="352">
        <v>2.3845228177358142</v>
      </c>
      <c r="AU32" s="352">
        <v>4.8663730974200299E-2</v>
      </c>
      <c r="AV32" s="352">
        <v>2.4331865487100148</v>
      </c>
      <c r="AW32" s="352">
        <v>7.7861969558720476</v>
      </c>
      <c r="AX32" s="352">
        <v>3164.07</v>
      </c>
      <c r="AY32" s="352">
        <v>7.7015643802647415E-2</v>
      </c>
      <c r="AZ32" s="352">
        <v>0</v>
      </c>
      <c r="BA32" s="352">
        <v>0.76342321312862849</v>
      </c>
      <c r="BB32" s="352">
        <v>0.75578898099734215</v>
      </c>
      <c r="BC32" s="352">
        <v>0.7519718649316991</v>
      </c>
      <c r="BD32" s="352">
        <v>0.21421524733164451</v>
      </c>
    </row>
    <row r="33" spans="1:56" ht="13.5" customHeight="1" x14ac:dyDescent="0.3">
      <c r="A33" s="352">
        <v>2</v>
      </c>
      <c r="B33" s="352">
        <v>2022</v>
      </c>
      <c r="C33" s="353" t="s">
        <v>1407</v>
      </c>
      <c r="D33" s="353" t="s">
        <v>1409</v>
      </c>
      <c r="E33" s="353" t="s">
        <v>755</v>
      </c>
      <c r="F33" s="352">
        <v>2003</v>
      </c>
      <c r="G33" s="353" t="s">
        <v>167</v>
      </c>
      <c r="H33" s="352">
        <v>1290</v>
      </c>
      <c r="I33" s="352">
        <v>215</v>
      </c>
      <c r="J33" s="352">
        <v>50</v>
      </c>
      <c r="K33" s="352">
        <v>0</v>
      </c>
      <c r="L33" s="352">
        <v>264</v>
      </c>
      <c r="M33" s="352">
        <v>172.5</v>
      </c>
      <c r="N33" s="352">
        <v>979.11</v>
      </c>
      <c r="O33" s="352">
        <v>202.08351487499999</v>
      </c>
      <c r="P33" s="352">
        <v>8628.9660851625013</v>
      </c>
      <c r="Q33" s="352">
        <v>206.39510869565217</v>
      </c>
      <c r="R33" s="352">
        <v>2.0639510869565215E-2</v>
      </c>
      <c r="S33" s="352">
        <v>11</v>
      </c>
      <c r="T33" s="352">
        <v>0.49000000000000005</v>
      </c>
      <c r="U33" s="352">
        <v>0.01</v>
      </c>
      <c r="V33" s="352">
        <v>0.5</v>
      </c>
      <c r="W33" s="352">
        <v>1.6</v>
      </c>
      <c r="X33" s="352">
        <v>653.04857157065226</v>
      </c>
      <c r="Y33" s="352">
        <v>1.5895652173913043E-2</v>
      </c>
      <c r="Z33" s="352">
        <v>0</v>
      </c>
      <c r="AA33" s="352">
        <v>0.15655582804347828</v>
      </c>
      <c r="AB33" s="352">
        <v>0.1549902697630435</v>
      </c>
      <c r="AC33" s="352">
        <v>0.1542074906228261</v>
      </c>
      <c r="AD33" s="352">
        <v>4.4212979257280779E-2</v>
      </c>
      <c r="AE33" s="352">
        <v>2.341920374707259</v>
      </c>
      <c r="AF33" s="352">
        <v>1248.1460575583169</v>
      </c>
      <c r="AG33" s="352">
        <v>1.1346782341439243</v>
      </c>
      <c r="AH33" s="352">
        <v>55.599233473052294</v>
      </c>
      <c r="AI33" s="352">
        <v>56.733911707196221</v>
      </c>
      <c r="AJ33" s="352">
        <v>181.54851746302791</v>
      </c>
      <c r="AK33" s="352">
        <v>74.099999999999994</v>
      </c>
      <c r="AL33" s="352">
        <v>1.8036450539261686</v>
      </c>
      <c r="AM33" s="352">
        <v>0</v>
      </c>
      <c r="AN33" s="352">
        <v>17.76404905093138</v>
      </c>
      <c r="AO33" s="352">
        <v>17.586408560422068</v>
      </c>
      <c r="AP33" s="352">
        <v>17.497588315167409</v>
      </c>
      <c r="AQ33" s="352">
        <v>5.0167505229893319</v>
      </c>
      <c r="AR33" s="352">
        <v>9.9999999999999992E-2</v>
      </c>
      <c r="AS33" s="352">
        <v>53.295836657740146</v>
      </c>
      <c r="AT33" s="352">
        <v>2.3740872692993338</v>
      </c>
      <c r="AU33" s="352">
        <v>4.8450760597945584E-2</v>
      </c>
      <c r="AV33" s="352">
        <v>2.4225380298972792</v>
      </c>
      <c r="AW33" s="352">
        <v>7.7521216956712928</v>
      </c>
      <c r="AX33" s="352">
        <v>3164.0700000000006</v>
      </c>
      <c r="AY33" s="352">
        <v>7.7015643802647415E-2</v>
      </c>
      <c r="AZ33" s="352">
        <v>0</v>
      </c>
      <c r="BA33" s="352">
        <v>0.75852489447477023</v>
      </c>
      <c r="BB33" s="352">
        <v>0.75093964553002257</v>
      </c>
      <c r="BC33" s="352">
        <v>0.74714702105764852</v>
      </c>
      <c r="BD33" s="352">
        <v>0.21421524733164451</v>
      </c>
    </row>
    <row r="34" spans="1:56" ht="13.5" customHeight="1" x14ac:dyDescent="0.3">
      <c r="A34" s="352">
        <v>2</v>
      </c>
      <c r="B34" s="352">
        <v>2022</v>
      </c>
      <c r="C34" s="353" t="s">
        <v>1410</v>
      </c>
      <c r="D34" s="353" t="s">
        <v>1411</v>
      </c>
      <c r="E34" s="353" t="s">
        <v>755</v>
      </c>
      <c r="F34" s="352">
        <v>2006</v>
      </c>
      <c r="G34" s="353" t="s">
        <v>167</v>
      </c>
      <c r="H34" s="352">
        <v>3135</v>
      </c>
      <c r="I34" s="352">
        <v>32</v>
      </c>
      <c r="J34" s="352">
        <v>50</v>
      </c>
      <c r="K34" s="352">
        <v>0</v>
      </c>
      <c r="L34" s="352">
        <v>206.99999999999997</v>
      </c>
      <c r="M34" s="352">
        <v>30</v>
      </c>
      <c r="N34" s="352">
        <v>324.47249999999997</v>
      </c>
      <c r="O34" s="352">
        <v>66.529911937499989</v>
      </c>
      <c r="P34" s="352">
        <v>2840.8272397312494</v>
      </c>
      <c r="Q34" s="352">
        <v>205.04021739130437</v>
      </c>
      <c r="R34" s="352">
        <v>0.41008043478260869</v>
      </c>
      <c r="S34" s="352">
        <v>11</v>
      </c>
      <c r="T34" s="352">
        <v>0.49</v>
      </c>
      <c r="U34" s="352">
        <v>0.01</v>
      </c>
      <c r="V34" s="352">
        <v>0.5</v>
      </c>
      <c r="W34" s="352">
        <v>1.6</v>
      </c>
      <c r="X34" s="352">
        <v>648.7616006413042</v>
      </c>
      <c r="Y34" s="352">
        <v>1.5791304347826083E-2</v>
      </c>
      <c r="Z34" s="352">
        <v>0</v>
      </c>
      <c r="AA34" s="352">
        <v>0.18653325043478264</v>
      </c>
      <c r="AB34" s="352">
        <v>0.18466791793043483</v>
      </c>
      <c r="AC34" s="352">
        <v>0.18373525167826091</v>
      </c>
      <c r="AD34" s="352">
        <v>4.3922740881412417E-2</v>
      </c>
      <c r="AE34" s="352">
        <v>46.838407494145201</v>
      </c>
      <c r="AF34" s="352">
        <v>1256.3937187316101</v>
      </c>
      <c r="AG34" s="352">
        <v>1.1421761079378274</v>
      </c>
      <c r="AH34" s="352">
        <v>55.966629288953534</v>
      </c>
      <c r="AI34" s="352">
        <v>57.108805396891363</v>
      </c>
      <c r="AJ34" s="352">
        <v>182.74817727005237</v>
      </c>
      <c r="AK34" s="352">
        <v>74.099999999999994</v>
      </c>
      <c r="AL34" s="352">
        <v>1.8036450539261686</v>
      </c>
      <c r="AM34" s="352">
        <v>0</v>
      </c>
      <c r="AN34" s="352">
        <v>21.305382198259206</v>
      </c>
      <c r="AO34" s="352">
        <v>21.092328376276615</v>
      </c>
      <c r="AP34" s="352">
        <v>20.98580146528532</v>
      </c>
      <c r="AQ34" s="352">
        <v>5.0167505229893328</v>
      </c>
      <c r="AR34" s="352">
        <v>2</v>
      </c>
      <c r="AS34" s="352">
        <v>53.648011789839742</v>
      </c>
      <c r="AT34" s="352">
        <v>2.3897750706383158</v>
      </c>
      <c r="AU34" s="352">
        <v>4.8770919808945226E-2</v>
      </c>
      <c r="AV34" s="352">
        <v>2.4385459904472611</v>
      </c>
      <c r="AW34" s="352">
        <v>7.8033471694312357</v>
      </c>
      <c r="AX34" s="352">
        <v>3164.0699999999993</v>
      </c>
      <c r="AY34" s="352">
        <v>7.7015643802647388E-2</v>
      </c>
      <c r="AZ34" s="352">
        <v>0</v>
      </c>
      <c r="BA34" s="352">
        <v>0.90973981986566799</v>
      </c>
      <c r="BB34" s="352">
        <v>0.90064242166701147</v>
      </c>
      <c r="BC34" s="352">
        <v>0.89609372256768305</v>
      </c>
      <c r="BD34" s="352">
        <v>0.21421524733164449</v>
      </c>
    </row>
    <row r="35" spans="1:56" ht="13.5" customHeight="1" x14ac:dyDescent="0.3">
      <c r="A35" s="352">
        <v>2</v>
      </c>
      <c r="B35" s="352">
        <v>2022</v>
      </c>
      <c r="C35" s="353" t="s">
        <v>1410</v>
      </c>
      <c r="D35" s="353" t="s">
        <v>1412</v>
      </c>
      <c r="E35" s="353" t="s">
        <v>755</v>
      </c>
      <c r="F35" s="352">
        <v>2022</v>
      </c>
      <c r="G35" s="353" t="s">
        <v>167</v>
      </c>
      <c r="H35" s="352">
        <v>471</v>
      </c>
      <c r="I35" s="352">
        <v>34</v>
      </c>
      <c r="J35" s="352">
        <v>50</v>
      </c>
      <c r="K35" s="352">
        <v>0</v>
      </c>
      <c r="L35" s="352">
        <v>206.99999999999997</v>
      </c>
      <c r="M35" s="352">
        <v>55</v>
      </c>
      <c r="N35" s="352">
        <v>89.37224999999998</v>
      </c>
      <c r="O35" s="352">
        <v>17.679093918749988</v>
      </c>
      <c r="P35" s="352">
        <v>754.89731033062458</v>
      </c>
      <c r="Q35" s="352">
        <v>197.8141304347825</v>
      </c>
      <c r="R35" s="352">
        <v>0.39562826086956504</v>
      </c>
      <c r="S35" s="352">
        <v>2.2000000000000002</v>
      </c>
      <c r="T35" s="352">
        <v>0.49000000000000005</v>
      </c>
      <c r="U35" s="352">
        <v>0.01</v>
      </c>
      <c r="V35" s="352">
        <v>0.5</v>
      </c>
      <c r="W35" s="352">
        <v>0.8</v>
      </c>
      <c r="X35" s="352">
        <v>625.89775568478228</v>
      </c>
      <c r="Y35" s="352">
        <v>1.5234782608695645E-2</v>
      </c>
      <c r="Z35" s="352">
        <v>0</v>
      </c>
      <c r="AA35" s="352">
        <v>0.18806511826086958</v>
      </c>
      <c r="AB35" s="352">
        <v>0.18618446707826089</v>
      </c>
      <c r="AC35" s="352">
        <v>0.18524414148695656</v>
      </c>
      <c r="AD35" s="352">
        <v>4.2374802876781123E-2</v>
      </c>
      <c r="AE35" s="352">
        <v>46.838407494145194</v>
      </c>
      <c r="AF35" s="352">
        <v>260.45787593796859</v>
      </c>
      <c r="AG35" s="352">
        <v>1.1838994360816752</v>
      </c>
      <c r="AH35" s="352">
        <v>58.01107236800209</v>
      </c>
      <c r="AI35" s="352">
        <v>59.194971804083764</v>
      </c>
      <c r="AJ35" s="352">
        <v>94.711954886534016</v>
      </c>
      <c r="AK35" s="352">
        <v>74.099999999999994</v>
      </c>
      <c r="AL35" s="352">
        <v>1.8036450539261688</v>
      </c>
      <c r="AM35" s="352">
        <v>0</v>
      </c>
      <c r="AN35" s="352">
        <v>22.265018745567708</v>
      </c>
      <c r="AO35" s="352">
        <v>22.042368558112031</v>
      </c>
      <c r="AP35" s="352">
        <v>21.931043464384192</v>
      </c>
      <c r="AQ35" s="352">
        <v>5.0167505229893319</v>
      </c>
      <c r="AR35" s="352">
        <v>2</v>
      </c>
      <c r="AS35" s="352">
        <v>11.121551302551261</v>
      </c>
      <c r="AT35" s="352">
        <v>2.4770727901136897</v>
      </c>
      <c r="AU35" s="352">
        <v>5.0552505920687538E-2</v>
      </c>
      <c r="AV35" s="352">
        <v>2.527625296034377</v>
      </c>
      <c r="AW35" s="352">
        <v>4.0442004736550023</v>
      </c>
      <c r="AX35" s="352">
        <v>3164.07</v>
      </c>
      <c r="AY35" s="352">
        <v>7.7015643802647415E-2</v>
      </c>
      <c r="AZ35" s="352">
        <v>0</v>
      </c>
      <c r="BA35" s="352">
        <v>0.9507163004357414</v>
      </c>
      <c r="BB35" s="352">
        <v>0.9412091374313839</v>
      </c>
      <c r="BC35" s="352">
        <v>0.93645555592920515</v>
      </c>
      <c r="BD35" s="352">
        <v>0.21421524733164451</v>
      </c>
    </row>
    <row r="36" spans="1:56" ht="13.5" customHeight="1" x14ac:dyDescent="0.3">
      <c r="A36" s="352">
        <v>2</v>
      </c>
      <c r="B36" s="352">
        <v>2022</v>
      </c>
      <c r="C36" s="353" t="s">
        <v>1410</v>
      </c>
      <c r="D36" s="353" t="s">
        <v>1413</v>
      </c>
      <c r="E36" s="353" t="s">
        <v>755</v>
      </c>
      <c r="F36" s="352">
        <v>2011</v>
      </c>
      <c r="G36" s="353" t="s">
        <v>167</v>
      </c>
      <c r="H36" s="352">
        <v>357</v>
      </c>
      <c r="I36" s="354"/>
      <c r="J36" s="352">
        <v>50</v>
      </c>
      <c r="K36" s="352">
        <v>0</v>
      </c>
      <c r="L36" s="352">
        <v>206.99999999999997</v>
      </c>
      <c r="M36" s="352">
        <v>75</v>
      </c>
      <c r="N36" s="352">
        <v>92.373749999999987</v>
      </c>
      <c r="O36" s="352">
        <v>18.731739796874997</v>
      </c>
      <c r="P36" s="352">
        <v>799.84528932656235</v>
      </c>
      <c r="Q36" s="352">
        <v>202.78206521739131</v>
      </c>
      <c r="R36" s="352">
        <v>0.40556413043478262</v>
      </c>
      <c r="S36" s="352">
        <v>8.5</v>
      </c>
      <c r="T36" s="352">
        <v>0.49000000000000005</v>
      </c>
      <c r="U36" s="352">
        <v>0.01</v>
      </c>
      <c r="V36" s="352">
        <v>0.5</v>
      </c>
      <c r="W36" s="352">
        <v>1.5999999999999999</v>
      </c>
      <c r="X36" s="352">
        <v>641.61664909239119</v>
      </c>
      <c r="Y36" s="352">
        <v>1.5617391304347823E-2</v>
      </c>
      <c r="Z36" s="352">
        <v>0</v>
      </c>
      <c r="AA36" s="352">
        <v>0.18701195913043478</v>
      </c>
      <c r="AB36" s="352">
        <v>0.18514183953913044</v>
      </c>
      <c r="AC36" s="352">
        <v>0.18420677974347827</v>
      </c>
      <c r="AD36" s="352">
        <v>4.3439010254965146E-2</v>
      </c>
      <c r="AE36" s="352">
        <v>46.838407494145201</v>
      </c>
      <c r="AF36" s="352">
        <v>981.66093553052906</v>
      </c>
      <c r="AG36" s="352">
        <v>1.1548952182712107</v>
      </c>
      <c r="AH36" s="352">
        <v>56.589865695289326</v>
      </c>
      <c r="AI36" s="352">
        <v>57.744760913560533</v>
      </c>
      <c r="AJ36" s="352">
        <v>184.78323492339368</v>
      </c>
      <c r="AK36" s="352">
        <v>74.099999999999994</v>
      </c>
      <c r="AL36" s="352">
        <v>1.8036450539261686</v>
      </c>
      <c r="AM36" s="352">
        <v>0</v>
      </c>
      <c r="AN36" s="352">
        <v>21.59792173592702</v>
      </c>
      <c r="AO36" s="352">
        <v>21.381942518567747</v>
      </c>
      <c r="AP36" s="352">
        <v>21.273952909888113</v>
      </c>
      <c r="AQ36" s="352">
        <v>5.0167505229893328</v>
      </c>
      <c r="AR36" s="352">
        <v>2</v>
      </c>
      <c r="AS36" s="352">
        <v>41.91692194715359</v>
      </c>
      <c r="AT36" s="352">
        <v>2.4163872651888538</v>
      </c>
      <c r="AU36" s="352">
        <v>4.9314025820180692E-2</v>
      </c>
      <c r="AV36" s="352">
        <v>2.4657012910090348</v>
      </c>
      <c r="AW36" s="352">
        <v>7.8902441312289087</v>
      </c>
      <c r="AX36" s="352">
        <v>3164.0699999999993</v>
      </c>
      <c r="AY36" s="352">
        <v>7.7015643802647388E-2</v>
      </c>
      <c r="AZ36" s="352">
        <v>0</v>
      </c>
      <c r="BA36" s="352">
        <v>0.9222312581240838</v>
      </c>
      <c r="BB36" s="352">
        <v>0.91300894554284295</v>
      </c>
      <c r="BC36" s="352">
        <v>0.90839778925222237</v>
      </c>
      <c r="BD36" s="352">
        <v>0.21421524733164451</v>
      </c>
    </row>
    <row r="37" spans="1:56" ht="13.5" customHeight="1" x14ac:dyDescent="0.3">
      <c r="A37" s="352">
        <v>2</v>
      </c>
      <c r="B37" s="352">
        <v>2022</v>
      </c>
      <c r="C37" s="353" t="s">
        <v>1414</v>
      </c>
      <c r="D37" s="353" t="s">
        <v>1416</v>
      </c>
      <c r="E37" s="353" t="s">
        <v>755</v>
      </c>
      <c r="F37" s="352">
        <v>2007</v>
      </c>
      <c r="G37" s="353" t="s">
        <v>167</v>
      </c>
      <c r="H37" s="352">
        <v>514</v>
      </c>
      <c r="I37" s="354"/>
      <c r="J37" s="352">
        <v>35</v>
      </c>
      <c r="K37" s="352">
        <v>0</v>
      </c>
      <c r="L37" s="352">
        <v>19030</v>
      </c>
      <c r="M37" s="352">
        <v>3.5</v>
      </c>
      <c r="N37" s="352">
        <v>399.40798333333328</v>
      </c>
      <c r="O37" s="352">
        <v>85.528632951111661</v>
      </c>
      <c r="P37" s="352">
        <v>3652.0726270124683</v>
      </c>
      <c r="Q37" s="352">
        <v>214.1385163043478</v>
      </c>
      <c r="R37" s="352">
        <v>1.0706925815217387E-2</v>
      </c>
      <c r="S37" s="352">
        <v>11</v>
      </c>
      <c r="T37" s="352">
        <v>0.49000000000000005</v>
      </c>
      <c r="U37" s="352">
        <v>1.0000000000000002E-2</v>
      </c>
      <c r="V37" s="352">
        <v>0.5</v>
      </c>
      <c r="W37" s="352">
        <v>1.6</v>
      </c>
      <c r="X37" s="352">
        <v>677.54925528309775</v>
      </c>
      <c r="Y37" s="352">
        <v>1.5756521739130429E-2</v>
      </c>
      <c r="Z37" s="352">
        <v>0</v>
      </c>
      <c r="AA37" s="352">
        <v>0.15642418315217393</v>
      </c>
      <c r="AB37" s="352">
        <v>0.1548599413206522</v>
      </c>
      <c r="AC37" s="352">
        <v>0.15407782040489132</v>
      </c>
      <c r="AD37" s="352">
        <v>6.955298226181908E-2</v>
      </c>
      <c r="AE37" s="352">
        <v>1.1709601873536297</v>
      </c>
      <c r="AF37" s="352">
        <v>1203.0121701771038</v>
      </c>
      <c r="AG37" s="352">
        <v>1.0936474274337309</v>
      </c>
      <c r="AH37" s="352">
        <v>53.588723944252806</v>
      </c>
      <c r="AI37" s="352">
        <v>54.682371371686536</v>
      </c>
      <c r="AJ37" s="352">
        <v>174.98358838939694</v>
      </c>
      <c r="AK37" s="352">
        <v>74.099999999999994</v>
      </c>
      <c r="AL37" s="352">
        <v>1.7232079465303649</v>
      </c>
      <c r="AM37" s="352">
        <v>0</v>
      </c>
      <c r="AN37" s="352">
        <v>17.107290549279774</v>
      </c>
      <c r="AO37" s="352">
        <v>16.936217643786978</v>
      </c>
      <c r="AP37" s="352">
        <v>16.850681191040579</v>
      </c>
      <c r="AQ37" s="352">
        <v>7.6066440120982355</v>
      </c>
      <c r="AR37" s="352">
        <v>4.9999999999999996E-2</v>
      </c>
      <c r="AS37" s="352">
        <v>51.368619666562338</v>
      </c>
      <c r="AT37" s="352">
        <v>2.2882385124195954</v>
      </c>
      <c r="AU37" s="352">
        <v>4.6698745151420307E-2</v>
      </c>
      <c r="AV37" s="352">
        <v>2.3349372575710152</v>
      </c>
      <c r="AW37" s="352">
        <v>7.47179922422725</v>
      </c>
      <c r="AX37" s="352">
        <v>3164.07</v>
      </c>
      <c r="AY37" s="352">
        <v>7.3580979316846595E-2</v>
      </c>
      <c r="AZ37" s="352">
        <v>0</v>
      </c>
      <c r="BA37" s="352">
        <v>0.73048130645424647</v>
      </c>
      <c r="BB37" s="352">
        <v>0.72317649338970402</v>
      </c>
      <c r="BC37" s="352">
        <v>0.71952408685743274</v>
      </c>
      <c r="BD37" s="352">
        <v>0.3248036993165947</v>
      </c>
    </row>
    <row r="38" spans="1:56" ht="13.5" customHeight="1" x14ac:dyDescent="0.3">
      <c r="A38" s="352">
        <v>2</v>
      </c>
      <c r="B38" s="352">
        <v>2022</v>
      </c>
      <c r="C38" s="353" t="s">
        <v>1414</v>
      </c>
      <c r="D38" s="353" t="s">
        <v>1985</v>
      </c>
      <c r="E38" s="353" t="s">
        <v>755</v>
      </c>
      <c r="F38" s="352">
        <v>2019</v>
      </c>
      <c r="G38" s="353" t="s">
        <v>167</v>
      </c>
      <c r="H38" s="352">
        <v>660</v>
      </c>
      <c r="I38" s="354"/>
      <c r="J38" s="352">
        <v>20</v>
      </c>
      <c r="K38" s="352">
        <v>0</v>
      </c>
      <c r="L38" s="352">
        <v>2595</v>
      </c>
      <c r="M38" s="352">
        <v>3.5</v>
      </c>
      <c r="N38" s="352">
        <v>39.963000000000001</v>
      </c>
      <c r="O38" s="352">
        <v>8.8593488193913021</v>
      </c>
      <c r="P38" s="352">
        <v>378.29419458800862</v>
      </c>
      <c r="Q38" s="352">
        <v>221.68878260869562</v>
      </c>
      <c r="R38" s="352">
        <v>1.1084439130434781E-2</v>
      </c>
      <c r="S38" s="352">
        <v>8.5</v>
      </c>
      <c r="T38" s="352">
        <v>0.49</v>
      </c>
      <c r="U38" s="352">
        <v>0.01</v>
      </c>
      <c r="V38" s="352">
        <v>0.5</v>
      </c>
      <c r="W38" s="352">
        <v>0.8</v>
      </c>
      <c r="X38" s="352">
        <v>701.43882638869547</v>
      </c>
      <c r="Y38" s="352">
        <v>1.5339130434782605E-2</v>
      </c>
      <c r="Z38" s="352">
        <v>0</v>
      </c>
      <c r="AA38" s="352">
        <v>0.1583732114130435</v>
      </c>
      <c r="AB38" s="352">
        <v>0.15678947929891307</v>
      </c>
      <c r="AC38" s="352">
        <v>0.15599761324184785</v>
      </c>
      <c r="AD38" s="352">
        <v>0.13835348026953179</v>
      </c>
      <c r="AE38" s="352">
        <v>1.1709601873536299</v>
      </c>
      <c r="AF38" s="352">
        <v>897.94002884433246</v>
      </c>
      <c r="AG38" s="352">
        <v>1.0564000339345088</v>
      </c>
      <c r="AH38" s="352">
        <v>51.763601662790926</v>
      </c>
      <c r="AI38" s="352">
        <v>52.820001696725441</v>
      </c>
      <c r="AJ38" s="352">
        <v>84.512002714760712</v>
      </c>
      <c r="AK38" s="352">
        <v>74.099999999999994</v>
      </c>
      <c r="AL38" s="352">
        <v>1.6204257911830202</v>
      </c>
      <c r="AM38" s="352">
        <v>0</v>
      </c>
      <c r="AN38" s="352">
        <v>16.730546591105629</v>
      </c>
      <c r="AO38" s="352">
        <v>16.563241125194573</v>
      </c>
      <c r="AP38" s="352">
        <v>16.479588392239048</v>
      </c>
      <c r="AQ38" s="352">
        <v>14.615662125169077</v>
      </c>
      <c r="AR38" s="352">
        <v>0.05</v>
      </c>
      <c r="AS38" s="352">
        <v>38.342039231652997</v>
      </c>
      <c r="AT38" s="352">
        <v>2.2103057910011725</v>
      </c>
      <c r="AU38" s="352">
        <v>4.5108281449003529E-2</v>
      </c>
      <c r="AV38" s="352">
        <v>2.2554140724501766</v>
      </c>
      <c r="AW38" s="352">
        <v>3.6086625159202828</v>
      </c>
      <c r="AX38" s="352">
        <v>3164.0699999999997</v>
      </c>
      <c r="AY38" s="352">
        <v>6.9192181283514967E-2</v>
      </c>
      <c r="AZ38" s="352">
        <v>0</v>
      </c>
      <c r="BA38" s="352">
        <v>0.71439433944021047</v>
      </c>
      <c r="BB38" s="352">
        <v>0.7072503960458083</v>
      </c>
      <c r="BC38" s="352">
        <v>0.70367842434860739</v>
      </c>
      <c r="BD38" s="352">
        <v>0.62408877274471963</v>
      </c>
    </row>
    <row r="39" spans="1:56" ht="13.5" customHeight="1" x14ac:dyDescent="0.3">
      <c r="A39" s="352">
        <v>2</v>
      </c>
      <c r="B39" s="352">
        <v>2022</v>
      </c>
      <c r="C39" s="353" t="s">
        <v>1419</v>
      </c>
      <c r="D39" s="353" t="s">
        <v>1763</v>
      </c>
      <c r="E39" s="353" t="s">
        <v>755</v>
      </c>
      <c r="F39" s="352">
        <v>2014</v>
      </c>
      <c r="G39" s="353" t="s">
        <v>167</v>
      </c>
      <c r="H39" s="352">
        <v>1492</v>
      </c>
      <c r="I39" s="352">
        <v>612</v>
      </c>
      <c r="J39" s="352">
        <v>50</v>
      </c>
      <c r="K39" s="352">
        <v>0</v>
      </c>
      <c r="L39" s="352">
        <v>1667</v>
      </c>
      <c r="M39" s="352">
        <v>60</v>
      </c>
      <c r="N39" s="352">
        <v>2487.1640000000002</v>
      </c>
      <c r="O39" s="352">
        <v>500.98241557826077</v>
      </c>
      <c r="P39" s="352">
        <v>21391.949145191738</v>
      </c>
      <c r="Q39" s="352">
        <v>201.42717391304345</v>
      </c>
      <c r="R39" s="352">
        <v>2.0142717391304344E-2</v>
      </c>
      <c r="S39" s="352">
        <v>8.5</v>
      </c>
      <c r="T39" s="352">
        <v>0.49000000000000005</v>
      </c>
      <c r="U39" s="352">
        <v>0.01</v>
      </c>
      <c r="V39" s="352">
        <v>0.5</v>
      </c>
      <c r="W39" s="352">
        <v>1.2</v>
      </c>
      <c r="X39" s="352">
        <v>637.32967816304347</v>
      </c>
      <c r="Y39" s="352">
        <v>1.5513043478260866E-2</v>
      </c>
      <c r="Z39" s="352">
        <v>0</v>
      </c>
      <c r="AA39" s="352">
        <v>0.15832363086956525</v>
      </c>
      <c r="AB39" s="352">
        <v>0.15674039456086961</v>
      </c>
      <c r="AC39" s="352">
        <v>0.15594877640652177</v>
      </c>
      <c r="AD39" s="352">
        <v>4.3148771879096777E-2</v>
      </c>
      <c r="AE39" s="352">
        <v>2.3419203747072599</v>
      </c>
      <c r="AF39" s="352">
        <v>988.26403599373896</v>
      </c>
      <c r="AG39" s="352">
        <v>1.1626635717573399</v>
      </c>
      <c r="AH39" s="352">
        <v>56.970515016109658</v>
      </c>
      <c r="AI39" s="352">
        <v>58.133178587866993</v>
      </c>
      <c r="AJ39" s="352">
        <v>139.51962861088077</v>
      </c>
      <c r="AK39" s="352">
        <v>74.100000000000009</v>
      </c>
      <c r="AL39" s="352">
        <v>1.8036450539261686</v>
      </c>
      <c r="AM39" s="352">
        <v>0</v>
      </c>
      <c r="AN39" s="352">
        <v>18.407711816039939</v>
      </c>
      <c r="AO39" s="352">
        <v>18.22363469787954</v>
      </c>
      <c r="AP39" s="352">
        <v>18.131596138799338</v>
      </c>
      <c r="AQ39" s="352">
        <v>5.0167505229893328</v>
      </c>
      <c r="AR39" s="352">
        <v>0.1</v>
      </c>
      <c r="AS39" s="352">
        <v>42.198874336932661</v>
      </c>
      <c r="AT39" s="352">
        <v>2.4326409911878826</v>
      </c>
      <c r="AU39" s="352">
        <v>4.964573451403842E-2</v>
      </c>
      <c r="AV39" s="352">
        <v>2.482286725701921</v>
      </c>
      <c r="AW39" s="352">
        <v>5.9574881416846095</v>
      </c>
      <c r="AX39" s="352">
        <v>3164.0700000000006</v>
      </c>
      <c r="AY39" s="352">
        <v>7.7015643802647402E-2</v>
      </c>
      <c r="AZ39" s="352">
        <v>0</v>
      </c>
      <c r="BA39" s="352">
        <v>0.78600929454490553</v>
      </c>
      <c r="BB39" s="352">
        <v>0.77814920159945644</v>
      </c>
      <c r="BC39" s="352">
        <v>0.77421915512673189</v>
      </c>
      <c r="BD39" s="352">
        <v>0.21421524733164451</v>
      </c>
    </row>
    <row r="40" spans="1:56" ht="13.5" customHeight="1" x14ac:dyDescent="0.3">
      <c r="A40" s="352">
        <v>2</v>
      </c>
      <c r="B40" s="352">
        <v>2022</v>
      </c>
      <c r="C40" s="353" t="s">
        <v>1422</v>
      </c>
      <c r="D40" s="353" t="s">
        <v>1423</v>
      </c>
      <c r="E40" s="353" t="s">
        <v>755</v>
      </c>
      <c r="F40" s="352">
        <v>2003</v>
      </c>
      <c r="G40" s="353" t="s">
        <v>2098</v>
      </c>
      <c r="H40" s="352">
        <v>746</v>
      </c>
      <c r="I40" s="354"/>
      <c r="J40" s="352">
        <v>50</v>
      </c>
      <c r="K40" s="352">
        <v>0</v>
      </c>
      <c r="L40" s="352">
        <v>4208</v>
      </c>
      <c r="M40" s="352">
        <v>30</v>
      </c>
      <c r="N40" s="352">
        <v>1569.5840000000001</v>
      </c>
      <c r="O40" s="352">
        <v>314.38307850575103</v>
      </c>
      <c r="P40" s="352">
        <v>13832.855454253044</v>
      </c>
      <c r="Q40" s="352">
        <v>200.29707139328065</v>
      </c>
      <c r="R40" s="352">
        <v>2.0029707139328067E-3</v>
      </c>
      <c r="S40" s="352">
        <v>9.35</v>
      </c>
      <c r="T40" s="352">
        <v>0.45815</v>
      </c>
      <c r="U40" s="352">
        <v>9.3500000000000007E-3</v>
      </c>
      <c r="V40" s="352">
        <v>0.46750000000000003</v>
      </c>
      <c r="W40" s="352">
        <v>1.2800000000000002</v>
      </c>
      <c r="X40" s="352">
        <v>626.60935814673905</v>
      </c>
      <c r="Y40" s="352">
        <v>1.542600790513834E-2</v>
      </c>
      <c r="Z40" s="352">
        <v>0</v>
      </c>
      <c r="AA40" s="352">
        <v>9.6192659175217396E-2</v>
      </c>
      <c r="AB40" s="352">
        <v>9.5230732583465219E-2</v>
      </c>
      <c r="AC40" s="352">
        <v>9.4749769287589131E-2</v>
      </c>
      <c r="AD40" s="352">
        <v>4.2906686688315682E-2</v>
      </c>
      <c r="AE40" s="352">
        <v>0.22727272727272732</v>
      </c>
      <c r="AF40" s="352">
        <v>1060.9241489245696</v>
      </c>
      <c r="AG40" s="352">
        <v>1.0609241489245695</v>
      </c>
      <c r="AH40" s="352">
        <v>51.985283297303916</v>
      </c>
      <c r="AI40" s="352">
        <v>53.046207446228486</v>
      </c>
      <c r="AJ40" s="352">
        <v>145.23881397042237</v>
      </c>
      <c r="AK40" s="352">
        <v>71.099999999999994</v>
      </c>
      <c r="AL40" s="352">
        <v>1.7503555409692595</v>
      </c>
      <c r="AM40" s="352">
        <v>0</v>
      </c>
      <c r="AN40" s="352">
        <v>10.914771665054406</v>
      </c>
      <c r="AO40" s="352">
        <v>10.805623948403863</v>
      </c>
      <c r="AP40" s="352">
        <v>10.751050090078591</v>
      </c>
      <c r="AQ40" s="352">
        <v>4.8685283484464676</v>
      </c>
      <c r="AR40" s="352">
        <v>0.01</v>
      </c>
      <c r="AS40" s="352">
        <v>46.680662552681049</v>
      </c>
      <c r="AT40" s="352">
        <v>2.2873524650813719</v>
      </c>
      <c r="AU40" s="352">
        <v>4.6680662552681051E-2</v>
      </c>
      <c r="AV40" s="352">
        <v>2.3340331276340529</v>
      </c>
      <c r="AW40" s="352">
        <v>6.3905078146985836</v>
      </c>
      <c r="AX40" s="352">
        <v>3128.3999999999992</v>
      </c>
      <c r="AY40" s="352">
        <v>7.7015643802647402E-2</v>
      </c>
      <c r="AZ40" s="352">
        <v>0</v>
      </c>
      <c r="BA40" s="352">
        <v>0.48024995326239378</v>
      </c>
      <c r="BB40" s="352">
        <v>0.47544745372976988</v>
      </c>
      <c r="BC40" s="352">
        <v>0.47304620396345792</v>
      </c>
      <c r="BD40" s="352">
        <v>0.21421524733164451</v>
      </c>
    </row>
    <row r="41" spans="1:56" ht="13.5" customHeight="1" x14ac:dyDescent="0.3">
      <c r="A41" s="352">
        <v>2</v>
      </c>
      <c r="B41" s="352">
        <v>2022</v>
      </c>
      <c r="C41" s="353" t="s">
        <v>1425</v>
      </c>
      <c r="D41" s="353" t="s">
        <v>1427</v>
      </c>
      <c r="E41" s="353" t="s">
        <v>755</v>
      </c>
      <c r="F41" s="352">
        <v>1996</v>
      </c>
      <c r="G41" s="353" t="s">
        <v>2098</v>
      </c>
      <c r="H41" s="352">
        <v>1276</v>
      </c>
      <c r="I41" s="352">
        <v>543</v>
      </c>
      <c r="J41" s="352">
        <v>50</v>
      </c>
      <c r="K41" s="352">
        <v>0</v>
      </c>
      <c r="L41" s="352">
        <v>1077</v>
      </c>
      <c r="M41" s="352">
        <v>60</v>
      </c>
      <c r="N41" s="352">
        <v>1374.252</v>
      </c>
      <c r="O41" s="352">
        <v>285.89065298616714</v>
      </c>
      <c r="P41" s="352">
        <v>12579.188731391354</v>
      </c>
      <c r="Q41" s="352">
        <v>208.03364520202055</v>
      </c>
      <c r="R41" s="352">
        <v>2.0803364520202055E-3</v>
      </c>
      <c r="S41" s="352">
        <v>9.7952380952380906</v>
      </c>
      <c r="T41" s="352">
        <v>0.45815000000000006</v>
      </c>
      <c r="U41" s="352">
        <v>9.3500000000000007E-3</v>
      </c>
      <c r="V41" s="352">
        <v>0.46750000000000003</v>
      </c>
      <c r="W41" s="352">
        <v>1.2800000000000002</v>
      </c>
      <c r="X41" s="352">
        <v>650.81245565000097</v>
      </c>
      <c r="Y41" s="352">
        <v>1.602184511784514E-2</v>
      </c>
      <c r="Z41" s="352">
        <v>0</v>
      </c>
      <c r="AA41" s="352">
        <v>9.4400152599555504E-2</v>
      </c>
      <c r="AB41" s="352">
        <v>9.3456151073559951E-2</v>
      </c>
      <c r="AC41" s="352">
        <v>9.2984150310562175E-2</v>
      </c>
      <c r="AD41" s="352">
        <v>4.4563978760254412E-2</v>
      </c>
      <c r="AE41" s="352">
        <v>0.22727272727272729</v>
      </c>
      <c r="AF41" s="352">
        <v>1070.1107861801063</v>
      </c>
      <c r="AG41" s="352">
        <v>1.0214693868082838</v>
      </c>
      <c r="AH41" s="352">
        <v>50.051999953605915</v>
      </c>
      <c r="AI41" s="352">
        <v>51.073469340414199</v>
      </c>
      <c r="AJ41" s="352">
        <v>139.83752033311268</v>
      </c>
      <c r="AK41" s="352">
        <v>71.099999999999994</v>
      </c>
      <c r="AL41" s="352">
        <v>1.750355540969259</v>
      </c>
      <c r="AM41" s="352">
        <v>0</v>
      </c>
      <c r="AN41" s="352">
        <v>10.313033795772876</v>
      </c>
      <c r="AO41" s="352">
        <v>10.209903457815146</v>
      </c>
      <c r="AP41" s="352">
        <v>10.158338288836283</v>
      </c>
      <c r="AQ41" s="352">
        <v>4.8685283484464659</v>
      </c>
      <c r="AR41" s="352">
        <v>0.01</v>
      </c>
      <c r="AS41" s="352">
        <v>47.084874591924674</v>
      </c>
      <c r="AT41" s="352">
        <v>2.2022879979586598</v>
      </c>
      <c r="AU41" s="352">
        <v>4.494465301956449E-2</v>
      </c>
      <c r="AV41" s="352">
        <v>2.2472326509782246</v>
      </c>
      <c r="AW41" s="352">
        <v>6.1528508946569573</v>
      </c>
      <c r="AX41" s="352">
        <v>3128.3999999999996</v>
      </c>
      <c r="AY41" s="352">
        <v>7.7015643802647402E-2</v>
      </c>
      <c r="AZ41" s="352">
        <v>0</v>
      </c>
      <c r="BA41" s="352">
        <v>0.45377348701400649</v>
      </c>
      <c r="BB41" s="352">
        <v>0.44923575214386641</v>
      </c>
      <c r="BC41" s="352">
        <v>0.44696688470879642</v>
      </c>
      <c r="BD41" s="352">
        <v>0.21421524733164449</v>
      </c>
    </row>
    <row r="42" spans="1:56" ht="13.5" customHeight="1" x14ac:dyDescent="0.3">
      <c r="A42" s="352">
        <v>2</v>
      </c>
      <c r="B42" s="352">
        <v>2022</v>
      </c>
      <c r="C42" s="353" t="s">
        <v>1428</v>
      </c>
      <c r="D42" s="353" t="s">
        <v>2095</v>
      </c>
      <c r="E42" s="353" t="s">
        <v>755</v>
      </c>
      <c r="F42" s="352">
        <v>1993</v>
      </c>
      <c r="G42" s="353" t="s">
        <v>167</v>
      </c>
      <c r="H42" s="352">
        <v>588</v>
      </c>
      <c r="I42" s="352">
        <v>339</v>
      </c>
      <c r="J42" s="352">
        <v>60</v>
      </c>
      <c r="K42" s="352">
        <v>0</v>
      </c>
      <c r="L42" s="352">
        <v>780</v>
      </c>
      <c r="M42" s="352">
        <v>55</v>
      </c>
      <c r="N42" s="352">
        <v>504.50399999999996</v>
      </c>
      <c r="O42" s="352">
        <v>108.42123185226677</v>
      </c>
      <c r="P42" s="352">
        <v>4629.5866000917913</v>
      </c>
      <c r="Q42" s="352">
        <v>214.90658518518543</v>
      </c>
      <c r="R42" s="352">
        <v>2.1490658518518543E-2</v>
      </c>
      <c r="S42" s="352">
        <v>11.130952380952376</v>
      </c>
      <c r="T42" s="352">
        <v>0.49</v>
      </c>
      <c r="U42" s="352">
        <v>1.0000000000000002E-2</v>
      </c>
      <c r="V42" s="352">
        <v>0.5</v>
      </c>
      <c r="W42" s="352">
        <v>1.6</v>
      </c>
      <c r="X42" s="352">
        <v>679.9794789868896</v>
      </c>
      <c r="Y42" s="352">
        <v>1.6891851851851873E-2</v>
      </c>
      <c r="Z42" s="352">
        <v>0</v>
      </c>
      <c r="AA42" s="352">
        <v>0.15195299327777773</v>
      </c>
      <c r="AB42" s="352">
        <v>0.15043346334499993</v>
      </c>
      <c r="AC42" s="352">
        <v>0.14967369837861105</v>
      </c>
      <c r="AD42" s="352">
        <v>3.7213077626768197E-2</v>
      </c>
      <c r="AE42" s="352">
        <v>2.3419203747072603</v>
      </c>
      <c r="AF42" s="352">
        <v>1212.9830339254604</v>
      </c>
      <c r="AG42" s="352">
        <v>1.0897387684464033</v>
      </c>
      <c r="AH42" s="352">
        <v>53.397199653873756</v>
      </c>
      <c r="AI42" s="352">
        <v>54.486938422320158</v>
      </c>
      <c r="AJ42" s="352">
        <v>174.35820295142452</v>
      </c>
      <c r="AK42" s="352">
        <v>74.099999999999994</v>
      </c>
      <c r="AL42" s="352">
        <v>1.8407705833816155</v>
      </c>
      <c r="AM42" s="352">
        <v>0</v>
      </c>
      <c r="AN42" s="352">
        <v>16.558906775627008</v>
      </c>
      <c r="AO42" s="352">
        <v>16.393317707870736</v>
      </c>
      <c r="AP42" s="352">
        <v>16.310523173992603</v>
      </c>
      <c r="AQ42" s="352">
        <v>4.0552533383094778</v>
      </c>
      <c r="AR42" s="352">
        <v>0.1</v>
      </c>
      <c r="AS42" s="352">
        <v>51.794375548617154</v>
      </c>
      <c r="AT42" s="352">
        <v>2.2800604252204097</v>
      </c>
      <c r="AU42" s="352">
        <v>4.6531845412661421E-2</v>
      </c>
      <c r="AV42" s="352">
        <v>2.3265922706330708</v>
      </c>
      <c r="AW42" s="352">
        <v>7.4450952660258256</v>
      </c>
      <c r="AX42" s="352">
        <v>3164.0699999999997</v>
      </c>
      <c r="AY42" s="352">
        <v>7.8600903910394981E-2</v>
      </c>
      <c r="AZ42" s="352">
        <v>0</v>
      </c>
      <c r="BA42" s="352">
        <v>0.7070653193192733</v>
      </c>
      <c r="BB42" s="352">
        <v>0.69999466612608052</v>
      </c>
      <c r="BC42" s="352">
        <v>0.69645933952948413</v>
      </c>
      <c r="BD42" s="352">
        <v>0.17315931754581468</v>
      </c>
    </row>
    <row r="43" spans="1:56" ht="13.5" customHeight="1" x14ac:dyDescent="0.3">
      <c r="A43" s="352">
        <v>2</v>
      </c>
      <c r="B43" s="352">
        <v>2022</v>
      </c>
      <c r="C43" s="353" t="s">
        <v>1430</v>
      </c>
      <c r="D43" s="353" t="s">
        <v>1431</v>
      </c>
      <c r="E43" s="353" t="s">
        <v>755</v>
      </c>
      <c r="F43" s="352">
        <v>2011</v>
      </c>
      <c r="G43" s="353" t="s">
        <v>167</v>
      </c>
      <c r="H43" s="352">
        <v>736</v>
      </c>
      <c r="I43" s="354"/>
      <c r="J43" s="352">
        <v>50</v>
      </c>
      <c r="K43" s="352">
        <v>0</v>
      </c>
      <c r="L43" s="352">
        <v>46.604315225707722</v>
      </c>
      <c r="M43" s="352">
        <v>25</v>
      </c>
      <c r="N43" s="352">
        <v>14.291990002550371</v>
      </c>
      <c r="O43" s="352">
        <v>2.8981592487834735</v>
      </c>
      <c r="P43" s="352">
        <v>123.75139992305432</v>
      </c>
      <c r="Q43" s="352">
        <v>202.78206521739128</v>
      </c>
      <c r="R43" s="352">
        <v>2.0278206521739128E-2</v>
      </c>
      <c r="S43" s="352">
        <v>8.5</v>
      </c>
      <c r="T43" s="352">
        <v>0.49</v>
      </c>
      <c r="U43" s="352">
        <v>0.01</v>
      </c>
      <c r="V43" s="352">
        <v>0.5</v>
      </c>
      <c r="W43" s="352">
        <v>1.6</v>
      </c>
      <c r="X43" s="352">
        <v>641.6166490923913</v>
      </c>
      <c r="Y43" s="352">
        <v>1.5617391304347823E-2</v>
      </c>
      <c r="Z43" s="352">
        <v>0</v>
      </c>
      <c r="AA43" s="352">
        <v>1.5784150282608701E-3</v>
      </c>
      <c r="AB43" s="352">
        <v>1.5626308779782615E-3</v>
      </c>
      <c r="AC43" s="352">
        <v>1.554738802836957E-3</v>
      </c>
      <c r="AD43" s="352">
        <v>4.3439010254965139E-2</v>
      </c>
      <c r="AE43" s="352">
        <v>2.3419203747072599</v>
      </c>
      <c r="AF43" s="352">
        <v>981.66093553052895</v>
      </c>
      <c r="AG43" s="352">
        <v>1.1548952182712107</v>
      </c>
      <c r="AH43" s="352">
        <v>56.589865695289319</v>
      </c>
      <c r="AI43" s="352">
        <v>57.744760913560533</v>
      </c>
      <c r="AJ43" s="352">
        <v>184.78323492339374</v>
      </c>
      <c r="AK43" s="352">
        <v>74.100000000000009</v>
      </c>
      <c r="AL43" s="352">
        <v>1.8036450539261686</v>
      </c>
      <c r="AM43" s="352">
        <v>0</v>
      </c>
      <c r="AN43" s="352">
        <v>0.18229039685858967</v>
      </c>
      <c r="AO43" s="352">
        <v>0.1804674928900038</v>
      </c>
      <c r="AP43" s="352">
        <v>0.17955604090571084</v>
      </c>
      <c r="AQ43" s="352">
        <v>5.0167505229893319</v>
      </c>
      <c r="AR43" s="352">
        <v>0.1</v>
      </c>
      <c r="AS43" s="352">
        <v>41.91692194715359</v>
      </c>
      <c r="AT43" s="352">
        <v>2.4163872651888543</v>
      </c>
      <c r="AU43" s="352">
        <v>4.9314025820180692E-2</v>
      </c>
      <c r="AV43" s="352">
        <v>2.4657012910090348</v>
      </c>
      <c r="AW43" s="352">
        <v>7.8902441312289122</v>
      </c>
      <c r="AX43" s="352">
        <v>3164.07</v>
      </c>
      <c r="AY43" s="352">
        <v>7.7015643802647402E-2</v>
      </c>
      <c r="AZ43" s="352">
        <v>0</v>
      </c>
      <c r="BA43" s="352">
        <v>7.7837999458617788E-3</v>
      </c>
      <c r="BB43" s="352">
        <v>7.7059619464031632E-3</v>
      </c>
      <c r="BC43" s="352">
        <v>7.6670429466738519E-3</v>
      </c>
      <c r="BD43" s="352">
        <v>0.21421524733164446</v>
      </c>
    </row>
    <row r="44" spans="1:56" ht="13.5" customHeight="1" x14ac:dyDescent="0.3">
      <c r="A44" s="352">
        <v>2</v>
      </c>
      <c r="B44" s="352">
        <v>2022</v>
      </c>
      <c r="C44" s="353" t="s">
        <v>1430</v>
      </c>
      <c r="D44" s="353" t="s">
        <v>1433</v>
      </c>
      <c r="E44" s="353" t="s">
        <v>755</v>
      </c>
      <c r="F44" s="352">
        <v>1974</v>
      </c>
      <c r="G44" s="353" t="s">
        <v>167</v>
      </c>
      <c r="H44" s="352">
        <v>368</v>
      </c>
      <c r="I44" s="352">
        <v>52</v>
      </c>
      <c r="J44" s="352">
        <v>50</v>
      </c>
      <c r="K44" s="352">
        <v>0</v>
      </c>
      <c r="L44" s="352">
        <v>5.6356847742922733</v>
      </c>
      <c r="M44" s="352">
        <v>25</v>
      </c>
      <c r="N44" s="352">
        <v>0.86413833205814861</v>
      </c>
      <c r="O44" s="352">
        <v>0.21669300841588038</v>
      </c>
      <c r="P44" s="352">
        <v>9.2527914593580931</v>
      </c>
      <c r="Q44" s="352">
        <v>250.76194444444448</v>
      </c>
      <c r="R44" s="352">
        <v>2.5076194444444446E-2</v>
      </c>
      <c r="S44" s="352">
        <v>9.0749999999999957</v>
      </c>
      <c r="T44" s="352">
        <v>0.49</v>
      </c>
      <c r="U44" s="352">
        <v>0.01</v>
      </c>
      <c r="V44" s="352">
        <v>0.5</v>
      </c>
      <c r="W44" s="352">
        <v>1.6</v>
      </c>
      <c r="X44" s="352">
        <v>793.42834555833349</v>
      </c>
      <c r="Y44" s="352">
        <v>1.9312592592592596E-2</v>
      </c>
      <c r="Z44" s="352">
        <v>0</v>
      </c>
      <c r="AA44" s="352">
        <v>0.14076821788888891</v>
      </c>
      <c r="AB44" s="352">
        <v>0.13936053571000001</v>
      </c>
      <c r="AC44" s="352">
        <v>0.13865669462055558</v>
      </c>
      <c r="AD44" s="352">
        <v>5.3717031950530771E-2</v>
      </c>
      <c r="AE44" s="352">
        <v>2.3419203747072594</v>
      </c>
      <c r="AF44" s="352">
        <v>847.53400072541274</v>
      </c>
      <c r="AG44" s="352">
        <v>0.93392176388475279</v>
      </c>
      <c r="AH44" s="352">
        <v>45.762166430352892</v>
      </c>
      <c r="AI44" s="352">
        <v>46.696088194237639</v>
      </c>
      <c r="AJ44" s="352">
        <v>149.42748222156047</v>
      </c>
      <c r="AK44" s="352">
        <v>74.099999999999994</v>
      </c>
      <c r="AL44" s="352">
        <v>1.8036450539261693</v>
      </c>
      <c r="AM44" s="352">
        <v>0</v>
      </c>
      <c r="AN44" s="352">
        <v>13.146650234970435</v>
      </c>
      <c r="AO44" s="352">
        <v>13.015183732620731</v>
      </c>
      <c r="AP44" s="352">
        <v>12.949450481445878</v>
      </c>
      <c r="AQ44" s="352">
        <v>5.0167505229893328</v>
      </c>
      <c r="AR44" s="352">
        <v>9.9999999999999992E-2</v>
      </c>
      <c r="AS44" s="352">
        <v>36.189701830975125</v>
      </c>
      <c r="AT44" s="352">
        <v>1.9540445065760688</v>
      </c>
      <c r="AU44" s="352">
        <v>3.9878459317878943E-2</v>
      </c>
      <c r="AV44" s="352">
        <v>1.9939229658939472</v>
      </c>
      <c r="AW44" s="352">
        <v>6.3805534908606312</v>
      </c>
      <c r="AX44" s="352">
        <v>3164.07</v>
      </c>
      <c r="AY44" s="352">
        <v>7.7015643802647429E-2</v>
      </c>
      <c r="AZ44" s="352">
        <v>0</v>
      </c>
      <c r="BA44" s="352">
        <v>0.56136196503323754</v>
      </c>
      <c r="BB44" s="352">
        <v>0.55574834538290518</v>
      </c>
      <c r="BC44" s="352">
        <v>0.55294153555773906</v>
      </c>
      <c r="BD44" s="352">
        <v>0.21421524733164451</v>
      </c>
    </row>
    <row r="45" spans="1:56" ht="13.5" customHeight="1" x14ac:dyDescent="0.3">
      <c r="A45" s="352">
        <v>2</v>
      </c>
      <c r="B45" s="352">
        <v>2022</v>
      </c>
      <c r="C45" s="353" t="s">
        <v>1435</v>
      </c>
      <c r="D45" s="353" t="s">
        <v>1437</v>
      </c>
      <c r="E45" s="353" t="s">
        <v>755</v>
      </c>
      <c r="F45" s="352">
        <v>2006</v>
      </c>
      <c r="G45" s="353" t="s">
        <v>2098</v>
      </c>
      <c r="H45" s="352">
        <v>662</v>
      </c>
      <c r="I45" s="354"/>
      <c r="J45" s="352">
        <v>20</v>
      </c>
      <c r="K45" s="352">
        <v>0</v>
      </c>
      <c r="L45" s="352">
        <v>10796</v>
      </c>
      <c r="M45" s="352">
        <v>10</v>
      </c>
      <c r="N45" s="352">
        <v>476.46346666666659</v>
      </c>
      <c r="O45" s="352">
        <v>105.52753330879177</v>
      </c>
      <c r="P45" s="352">
        <v>4643.2114655868381</v>
      </c>
      <c r="Q45" s="352">
        <v>221.48084940711465</v>
      </c>
      <c r="R45" s="352">
        <v>2.2148084940711464E-3</v>
      </c>
      <c r="S45" s="352">
        <v>9.35</v>
      </c>
      <c r="T45" s="352">
        <v>0.45815000000000006</v>
      </c>
      <c r="U45" s="352">
        <v>9.3500000000000007E-3</v>
      </c>
      <c r="V45" s="352">
        <v>0.46750000000000003</v>
      </c>
      <c r="W45" s="352">
        <v>1.2800000000000002</v>
      </c>
      <c r="X45" s="352">
        <v>692.88068928521739</v>
      </c>
      <c r="Y45" s="352">
        <v>1.5324743083003954E-2</v>
      </c>
      <c r="Z45" s="352">
        <v>0</v>
      </c>
      <c r="AA45" s="352">
        <v>9.6497302550434788E-2</v>
      </c>
      <c r="AB45" s="352">
        <v>9.5532329524930445E-2</v>
      </c>
      <c r="AC45" s="352">
        <v>9.5049843012178267E-2</v>
      </c>
      <c r="AD45" s="352">
        <v>0.13822371149294421</v>
      </c>
      <c r="AE45" s="352">
        <v>0.22727272727272729</v>
      </c>
      <c r="AF45" s="352">
        <v>959.45089866164244</v>
      </c>
      <c r="AG45" s="352">
        <v>0.95945089866164246</v>
      </c>
      <c r="AH45" s="352">
        <v>47.013094034420476</v>
      </c>
      <c r="AI45" s="352">
        <v>47.972544933082119</v>
      </c>
      <c r="AJ45" s="352">
        <v>131.34728880073823</v>
      </c>
      <c r="AK45" s="352">
        <v>71.099999999999994</v>
      </c>
      <c r="AL45" s="352">
        <v>1.5725495746253402</v>
      </c>
      <c r="AM45" s="352">
        <v>0</v>
      </c>
      <c r="AN45" s="352">
        <v>9.9020773957688828</v>
      </c>
      <c r="AO45" s="352">
        <v>9.8030566218111943</v>
      </c>
      <c r="AP45" s="352">
        <v>9.7535462348323492</v>
      </c>
      <c r="AQ45" s="352">
        <v>14.183835744198172</v>
      </c>
      <c r="AR45" s="352">
        <v>0.01</v>
      </c>
      <c r="AS45" s="352">
        <v>42.215839541112267</v>
      </c>
      <c r="AT45" s="352">
        <v>2.0685761375145004</v>
      </c>
      <c r="AU45" s="352">
        <v>4.2215839541112264E-2</v>
      </c>
      <c r="AV45" s="352">
        <v>2.1107919770556132</v>
      </c>
      <c r="AW45" s="352">
        <v>5.7792807072324814</v>
      </c>
      <c r="AX45" s="352">
        <v>3128.4</v>
      </c>
      <c r="AY45" s="352">
        <v>6.9192181283514967E-2</v>
      </c>
      <c r="AZ45" s="352">
        <v>0</v>
      </c>
      <c r="BA45" s="352">
        <v>0.43569140541383078</v>
      </c>
      <c r="BB45" s="352">
        <v>0.43133449135969248</v>
      </c>
      <c r="BC45" s="352">
        <v>0.42915603433262334</v>
      </c>
      <c r="BD45" s="352">
        <v>0.62408877274471952</v>
      </c>
    </row>
    <row r="46" spans="1:56" ht="13.5" customHeight="1" x14ac:dyDescent="0.3">
      <c r="A46" s="352">
        <v>2</v>
      </c>
      <c r="B46" s="352">
        <v>2022</v>
      </c>
      <c r="C46" s="353" t="s">
        <v>1440</v>
      </c>
      <c r="D46" s="353" t="s">
        <v>1441</v>
      </c>
      <c r="E46" s="353" t="s">
        <v>755</v>
      </c>
      <c r="F46" s="352">
        <v>2010</v>
      </c>
      <c r="G46" s="353" t="s">
        <v>2098</v>
      </c>
      <c r="H46" s="352">
        <v>512</v>
      </c>
      <c r="I46" s="354"/>
      <c r="J46" s="352">
        <v>50</v>
      </c>
      <c r="K46" s="352">
        <v>0</v>
      </c>
      <c r="L46" s="352">
        <v>15996</v>
      </c>
      <c r="M46" s="352">
        <v>2</v>
      </c>
      <c r="N46" s="352">
        <v>272.9984</v>
      </c>
      <c r="O46" s="352">
        <v>53.84321883320159</v>
      </c>
      <c r="P46" s="352">
        <v>2369.1016286608697</v>
      </c>
      <c r="Q46" s="352">
        <v>197.22906373517787</v>
      </c>
      <c r="R46" s="352">
        <v>1.9722906373517788E-3</v>
      </c>
      <c r="S46" s="352">
        <v>9.35</v>
      </c>
      <c r="T46" s="352">
        <v>0.45815</v>
      </c>
      <c r="U46" s="352">
        <v>9.3500000000000024E-3</v>
      </c>
      <c r="V46" s="352">
        <v>0.46749999999999997</v>
      </c>
      <c r="W46" s="352">
        <v>1.2800000000000002</v>
      </c>
      <c r="X46" s="352">
        <v>617.01140298913049</v>
      </c>
      <c r="Y46" s="352">
        <v>1.5189723320158105E-2</v>
      </c>
      <c r="Z46" s="352">
        <v>0</v>
      </c>
      <c r="AA46" s="352">
        <v>9.6903493717391334E-2</v>
      </c>
      <c r="AB46" s="352">
        <v>9.5934458780217419E-2</v>
      </c>
      <c r="AC46" s="352">
        <v>9.5449941311630454E-2</v>
      </c>
      <c r="AD46" s="352">
        <v>4.2249472669019808E-2</v>
      </c>
      <c r="AE46" s="352">
        <v>0.22727272727272732</v>
      </c>
      <c r="AF46" s="352">
        <v>1077.4274134633961</v>
      </c>
      <c r="AG46" s="352">
        <v>1.0774274134633963</v>
      </c>
      <c r="AH46" s="352">
        <v>52.793943259706417</v>
      </c>
      <c r="AI46" s="352">
        <v>53.871370673169814</v>
      </c>
      <c r="AJ46" s="352">
        <v>147.4980844099623</v>
      </c>
      <c r="AK46" s="352">
        <v>71.099999999999994</v>
      </c>
      <c r="AL46" s="352">
        <v>1.7503555409692597</v>
      </c>
      <c r="AM46" s="352">
        <v>0</v>
      </c>
      <c r="AN46" s="352">
        <v>11.166468512459401</v>
      </c>
      <c r="AO46" s="352">
        <v>11.054803827334808</v>
      </c>
      <c r="AP46" s="352">
        <v>10.998971484772509</v>
      </c>
      <c r="AQ46" s="352">
        <v>4.8685283484464668</v>
      </c>
      <c r="AR46" s="352">
        <v>0.01</v>
      </c>
      <c r="AS46" s="352">
        <v>47.406806192389425</v>
      </c>
      <c r="AT46" s="352">
        <v>2.3229335034270817</v>
      </c>
      <c r="AU46" s="352">
        <v>4.740680619238944E-2</v>
      </c>
      <c r="AV46" s="352">
        <v>2.3703403096194715</v>
      </c>
      <c r="AW46" s="352">
        <v>6.4899157140383403</v>
      </c>
      <c r="AX46" s="352">
        <v>3128.3999999999996</v>
      </c>
      <c r="AY46" s="352">
        <v>7.7015643802647415E-2</v>
      </c>
      <c r="AZ46" s="352">
        <v>0</v>
      </c>
      <c r="BA46" s="352">
        <v>0.49132461454821363</v>
      </c>
      <c r="BB46" s="352">
        <v>0.48641136840273147</v>
      </c>
      <c r="BC46" s="352">
        <v>0.48395474532999039</v>
      </c>
      <c r="BD46" s="352">
        <v>0.21421524733164449</v>
      </c>
    </row>
    <row r="47" spans="1:56" ht="13.5" customHeight="1" x14ac:dyDescent="0.3">
      <c r="A47" s="352">
        <v>2</v>
      </c>
      <c r="B47" s="352">
        <v>2022</v>
      </c>
      <c r="C47" s="353" t="s">
        <v>1945</v>
      </c>
      <c r="D47" s="353" t="s">
        <v>1371</v>
      </c>
      <c r="E47" s="353" t="s">
        <v>755</v>
      </c>
      <c r="F47" s="352">
        <v>2006</v>
      </c>
      <c r="G47" s="353" t="s">
        <v>167</v>
      </c>
      <c r="H47" s="352">
        <v>515.20000000000005</v>
      </c>
      <c r="I47" s="352">
        <v>180</v>
      </c>
      <c r="J47" s="352">
        <v>50</v>
      </c>
      <c r="K47" s="352">
        <v>0</v>
      </c>
      <c r="L47" s="352">
        <v>1</v>
      </c>
      <c r="M47" s="352">
        <v>40</v>
      </c>
      <c r="N47" s="352">
        <v>0.34346666666666664</v>
      </c>
      <c r="O47" s="352">
        <v>7.0424479999999998E-2</v>
      </c>
      <c r="P47" s="352">
        <v>3.0071252959999999</v>
      </c>
      <c r="Q47" s="352">
        <v>205.04021739130434</v>
      </c>
      <c r="R47" s="352">
        <v>2.0504021739130438E-2</v>
      </c>
      <c r="S47" s="352">
        <v>11</v>
      </c>
      <c r="T47" s="352">
        <v>0.49000000000000005</v>
      </c>
      <c r="U47" s="352">
        <v>0.01</v>
      </c>
      <c r="V47" s="352">
        <v>0.5</v>
      </c>
      <c r="W47" s="352">
        <v>1.6</v>
      </c>
      <c r="X47" s="352">
        <v>648.76160064130431</v>
      </c>
      <c r="Y47" s="352">
        <v>1.5791304347826083E-2</v>
      </c>
      <c r="Z47" s="352">
        <v>0</v>
      </c>
      <c r="AA47" s="352">
        <v>0.15703795608695653</v>
      </c>
      <c r="AB47" s="352">
        <v>0.15546757652608695</v>
      </c>
      <c r="AC47" s="352">
        <v>0.15468238674565218</v>
      </c>
      <c r="AD47" s="352">
        <v>4.3922740881412424E-2</v>
      </c>
      <c r="AE47" s="352">
        <v>2.3419203747072603</v>
      </c>
      <c r="AF47" s="352">
        <v>1256.3937187316099</v>
      </c>
      <c r="AG47" s="352">
        <v>1.1421761079378272</v>
      </c>
      <c r="AH47" s="352">
        <v>55.966629288953534</v>
      </c>
      <c r="AI47" s="352">
        <v>57.108805396891363</v>
      </c>
      <c r="AJ47" s="352">
        <v>182.74817727005234</v>
      </c>
      <c r="AK47" s="352">
        <v>74.099999999999994</v>
      </c>
      <c r="AL47" s="352">
        <v>1.8036450539261686</v>
      </c>
      <c r="AM47" s="352">
        <v>0</v>
      </c>
      <c r="AN47" s="352">
        <v>17.936500148191143</v>
      </c>
      <c r="AO47" s="352">
        <v>17.757135146709231</v>
      </c>
      <c r="AP47" s="352">
        <v>17.667452645968275</v>
      </c>
      <c r="AQ47" s="352">
        <v>5.0167505229893337</v>
      </c>
      <c r="AR47" s="352">
        <v>0.1</v>
      </c>
      <c r="AS47" s="352">
        <v>53.648011789839742</v>
      </c>
      <c r="AT47" s="352">
        <v>2.3897750706383158</v>
      </c>
      <c r="AU47" s="352">
        <v>4.8770919808945219E-2</v>
      </c>
      <c r="AV47" s="352">
        <v>2.4385459904472611</v>
      </c>
      <c r="AW47" s="352">
        <v>7.803347169431234</v>
      </c>
      <c r="AX47" s="352">
        <v>3164.0699999999997</v>
      </c>
      <c r="AY47" s="352">
        <v>7.7015643802647388E-2</v>
      </c>
      <c r="AZ47" s="352">
        <v>0</v>
      </c>
      <c r="BA47" s="352">
        <v>0.76588855632776176</v>
      </c>
      <c r="BB47" s="352">
        <v>0.75822967076448411</v>
      </c>
      <c r="BC47" s="352">
        <v>0.75440022798284534</v>
      </c>
      <c r="BD47" s="352">
        <v>0.21421524733164451</v>
      </c>
    </row>
    <row r="48" spans="1:56" ht="13.5" customHeight="1" x14ac:dyDescent="0.3">
      <c r="A48" s="352">
        <v>2</v>
      </c>
      <c r="B48" s="352">
        <v>2022</v>
      </c>
      <c r="C48" s="353" t="s">
        <v>1451</v>
      </c>
      <c r="D48" s="353" t="s">
        <v>1452</v>
      </c>
      <c r="E48" s="353" t="s">
        <v>755</v>
      </c>
      <c r="F48" s="352">
        <v>1964</v>
      </c>
      <c r="G48" s="353" t="s">
        <v>167</v>
      </c>
      <c r="H48" s="352">
        <v>154</v>
      </c>
      <c r="I48" s="354"/>
      <c r="J48" s="352">
        <v>50</v>
      </c>
      <c r="K48" s="352">
        <v>0</v>
      </c>
      <c r="L48" s="352">
        <v>8009</v>
      </c>
      <c r="M48" s="352">
        <v>5</v>
      </c>
      <c r="N48" s="352">
        <v>102.78216666666668</v>
      </c>
      <c r="O48" s="352">
        <v>26.509115418419121</v>
      </c>
      <c r="P48" s="352">
        <v>1131.9392283664965</v>
      </c>
      <c r="Q48" s="352">
        <v>257.91551470588234</v>
      </c>
      <c r="R48" s="352">
        <v>2.5791551470588238E-2</v>
      </c>
      <c r="S48" s="352">
        <v>8.1583333333333297</v>
      </c>
      <c r="T48" s="352">
        <v>0.49000000000000005</v>
      </c>
      <c r="U48" s="352">
        <v>0.01</v>
      </c>
      <c r="V48" s="352">
        <v>0.5</v>
      </c>
      <c r="W48" s="352">
        <v>1.6</v>
      </c>
      <c r="X48" s="352">
        <v>816.06274261544115</v>
      </c>
      <c r="Y48" s="352">
        <v>1.98635294117647E-2</v>
      </c>
      <c r="Z48" s="352">
        <v>0</v>
      </c>
      <c r="AA48" s="352">
        <v>0.13822267285294121</v>
      </c>
      <c r="AB48" s="352">
        <v>0.13684044612441179</v>
      </c>
      <c r="AC48" s="352">
        <v>0.13614933276014707</v>
      </c>
      <c r="AD48" s="352">
        <v>5.5249435773388984E-2</v>
      </c>
      <c r="AE48" s="352">
        <v>2.3419203747072599</v>
      </c>
      <c r="AF48" s="352">
        <v>740.79169214673698</v>
      </c>
      <c r="AG48" s="352">
        <v>0.90801841734022959</v>
      </c>
      <c r="AH48" s="352">
        <v>44.492902449671256</v>
      </c>
      <c r="AI48" s="352">
        <v>45.400920867011479</v>
      </c>
      <c r="AJ48" s="352">
        <v>145.28294677443674</v>
      </c>
      <c r="AK48" s="352">
        <v>74.099999999999994</v>
      </c>
      <c r="AL48" s="352">
        <v>1.8036450539261684</v>
      </c>
      <c r="AM48" s="352">
        <v>0</v>
      </c>
      <c r="AN48" s="352">
        <v>12.550873264446398</v>
      </c>
      <c r="AO48" s="352">
        <v>12.425364531801934</v>
      </c>
      <c r="AP48" s="352">
        <v>12.362610165479703</v>
      </c>
      <c r="AQ48" s="352">
        <v>5.0167505229893328</v>
      </c>
      <c r="AR48" s="352">
        <v>0.1</v>
      </c>
      <c r="AS48" s="352">
        <v>31.631805254665668</v>
      </c>
      <c r="AT48" s="352">
        <v>1.8998469346009625</v>
      </c>
      <c r="AU48" s="352">
        <v>3.877238642042781E-2</v>
      </c>
      <c r="AV48" s="352">
        <v>1.9386193210213902</v>
      </c>
      <c r="AW48" s="352">
        <v>6.20358182726845</v>
      </c>
      <c r="AX48" s="352">
        <v>3164.07</v>
      </c>
      <c r="AY48" s="352">
        <v>7.7015643802647388E-2</v>
      </c>
      <c r="AZ48" s="352">
        <v>0</v>
      </c>
      <c r="BA48" s="352">
        <v>0.53592228839186129</v>
      </c>
      <c r="BB48" s="352">
        <v>0.53056306550794252</v>
      </c>
      <c r="BC48" s="352">
        <v>0.52788345406598336</v>
      </c>
      <c r="BD48" s="352">
        <v>0.21421524733164449</v>
      </c>
    </row>
    <row r="49" spans="1:56" ht="13.5" customHeight="1" x14ac:dyDescent="0.3">
      <c r="A49" s="352">
        <v>2</v>
      </c>
      <c r="B49" s="352">
        <v>2022</v>
      </c>
      <c r="C49" s="353" t="s">
        <v>1453</v>
      </c>
      <c r="D49" s="353" t="s">
        <v>2096</v>
      </c>
      <c r="E49" s="353" t="s">
        <v>755</v>
      </c>
      <c r="F49" s="352">
        <v>2019</v>
      </c>
      <c r="G49" s="353" t="s">
        <v>167</v>
      </c>
      <c r="H49" s="352">
        <v>1280</v>
      </c>
      <c r="I49" s="354"/>
      <c r="J49" s="352">
        <v>60</v>
      </c>
      <c r="K49" s="352">
        <v>0</v>
      </c>
      <c r="L49" s="352">
        <v>1968</v>
      </c>
      <c r="M49" s="352">
        <v>50</v>
      </c>
      <c r="N49" s="352">
        <v>2519.04</v>
      </c>
      <c r="O49" s="352">
        <v>491.59591312695642</v>
      </c>
      <c r="P49" s="352">
        <v>20991.145490521038</v>
      </c>
      <c r="Q49" s="352">
        <v>195.15208695652169</v>
      </c>
      <c r="R49" s="352">
        <v>0.1951520869565217</v>
      </c>
      <c r="S49" s="352">
        <v>8.5</v>
      </c>
      <c r="T49" s="352">
        <v>0.48999999999999994</v>
      </c>
      <c r="U49" s="352">
        <v>0.01</v>
      </c>
      <c r="V49" s="352">
        <v>0.5</v>
      </c>
      <c r="W49" s="352">
        <v>0.8</v>
      </c>
      <c r="X49" s="352">
        <v>617.47486377652149</v>
      </c>
      <c r="Y49" s="352">
        <v>1.5339130434782603E-2</v>
      </c>
      <c r="Z49" s="352">
        <v>0</v>
      </c>
      <c r="AA49" s="352">
        <v>0.17269856913043483</v>
      </c>
      <c r="AB49" s="352">
        <v>0.17097158343913049</v>
      </c>
      <c r="AC49" s="352">
        <v>0.17010809059347831</v>
      </c>
      <c r="AD49" s="352">
        <v>3.3792402195032781E-2</v>
      </c>
      <c r="AE49" s="352">
        <v>23.419203747072604</v>
      </c>
      <c r="AF49" s="352">
        <v>1020.0415222537016</v>
      </c>
      <c r="AG49" s="352">
        <v>1.2000488497102371</v>
      </c>
      <c r="AH49" s="352">
        <v>58.802393635801614</v>
      </c>
      <c r="AI49" s="352">
        <v>60.00244248551185</v>
      </c>
      <c r="AJ49" s="352">
        <v>96.003907976818979</v>
      </c>
      <c r="AK49" s="352">
        <v>74.099999999999994</v>
      </c>
      <c r="AL49" s="352">
        <v>1.840770583381615</v>
      </c>
      <c r="AM49" s="352">
        <v>0</v>
      </c>
      <c r="AN49" s="352">
        <v>20.724671923158219</v>
      </c>
      <c r="AO49" s="352">
        <v>20.517425203926638</v>
      </c>
      <c r="AP49" s="352">
        <v>20.413801844310843</v>
      </c>
      <c r="AQ49" s="352">
        <v>4.0552533383094778</v>
      </c>
      <c r="AR49" s="352">
        <v>1</v>
      </c>
      <c r="AS49" s="352">
        <v>43.555773000233053</v>
      </c>
      <c r="AT49" s="352">
        <v>2.5108622082487284</v>
      </c>
      <c r="AU49" s="352">
        <v>5.1242085882627124E-2</v>
      </c>
      <c r="AV49" s="352">
        <v>2.5621042941313559</v>
      </c>
      <c r="AW49" s="352">
        <v>4.0993668706101696</v>
      </c>
      <c r="AX49" s="352">
        <v>3164.0699999999997</v>
      </c>
      <c r="AY49" s="352">
        <v>7.8600903910394954E-2</v>
      </c>
      <c r="AZ49" s="352">
        <v>0</v>
      </c>
      <c r="BA49" s="352">
        <v>0.88494349111885584</v>
      </c>
      <c r="BB49" s="352">
        <v>0.87609405620766734</v>
      </c>
      <c r="BC49" s="352">
        <v>0.87166933875207298</v>
      </c>
      <c r="BD49" s="352">
        <v>0.17315931754581468</v>
      </c>
    </row>
    <row r="50" spans="1:56" ht="13.5" customHeight="1" x14ac:dyDescent="0.3">
      <c r="A50" s="352">
        <v>2</v>
      </c>
      <c r="B50" s="352">
        <v>2022</v>
      </c>
      <c r="C50" s="353" t="s">
        <v>1456</v>
      </c>
      <c r="D50" s="353" t="s">
        <v>1458</v>
      </c>
      <c r="E50" s="353" t="s">
        <v>755</v>
      </c>
      <c r="F50" s="352">
        <v>2013</v>
      </c>
      <c r="G50" s="353" t="s">
        <v>167</v>
      </c>
      <c r="H50" s="352">
        <v>736</v>
      </c>
      <c r="I50" s="354"/>
      <c r="J50" s="352">
        <v>50</v>
      </c>
      <c r="K50" s="352">
        <v>0</v>
      </c>
      <c r="L50" s="352">
        <v>2958</v>
      </c>
      <c r="M50" s="352">
        <v>35</v>
      </c>
      <c r="N50" s="352">
        <v>1269.9680000000001</v>
      </c>
      <c r="O50" s="352">
        <v>256.37962139999996</v>
      </c>
      <c r="P50" s="352">
        <v>10947.409833779999</v>
      </c>
      <c r="Q50" s="352">
        <v>201.87880434782608</v>
      </c>
      <c r="R50" s="352">
        <v>2.0187880434782604E-2</v>
      </c>
      <c r="S50" s="352">
        <v>8.5</v>
      </c>
      <c r="T50" s="352">
        <v>0.48999999999999994</v>
      </c>
      <c r="U50" s="352">
        <v>0.01</v>
      </c>
      <c r="V50" s="352">
        <v>0.5</v>
      </c>
      <c r="W50" s="352">
        <v>1.4</v>
      </c>
      <c r="X50" s="352">
        <v>638.758668472826</v>
      </c>
      <c r="Y50" s="352">
        <v>1.5547826086956519E-2</v>
      </c>
      <c r="Z50" s="352">
        <v>0</v>
      </c>
      <c r="AA50" s="352">
        <v>0.15816292152173916</v>
      </c>
      <c r="AB50" s="352">
        <v>0.15658129230652176</v>
      </c>
      <c r="AC50" s="352">
        <v>0.15579047769891308</v>
      </c>
      <c r="AD50" s="352">
        <v>4.3245518004386231E-2</v>
      </c>
      <c r="AE50" s="352">
        <v>2.3419203747072599</v>
      </c>
      <c r="AF50" s="352">
        <v>986.0531544814487</v>
      </c>
      <c r="AG50" s="352">
        <v>1.1600625346840574</v>
      </c>
      <c r="AH50" s="352">
        <v>56.843064199518814</v>
      </c>
      <c r="AI50" s="352">
        <v>58.003126734202866</v>
      </c>
      <c r="AJ50" s="352">
        <v>162.40875485576802</v>
      </c>
      <c r="AK50" s="352">
        <v>74.100000000000009</v>
      </c>
      <c r="AL50" s="352">
        <v>1.803645053926169</v>
      </c>
      <c r="AM50" s="352">
        <v>0</v>
      </c>
      <c r="AN50" s="352">
        <v>18.347887963354438</v>
      </c>
      <c r="AO50" s="352">
        <v>18.164409083720894</v>
      </c>
      <c r="AP50" s="352">
        <v>18.072669643904121</v>
      </c>
      <c r="AQ50" s="352">
        <v>5.0167505229893328</v>
      </c>
      <c r="AR50" s="352">
        <v>9.9999999999999992E-2</v>
      </c>
      <c r="AS50" s="352">
        <v>42.10446969635786</v>
      </c>
      <c r="AT50" s="352">
        <v>2.427198841319453</v>
      </c>
      <c r="AU50" s="352">
        <v>4.9534670231009242E-2</v>
      </c>
      <c r="AV50" s="352">
        <v>2.4767335115504627</v>
      </c>
      <c r="AW50" s="352">
        <v>6.934853832341294</v>
      </c>
      <c r="AX50" s="352">
        <v>3164.07</v>
      </c>
      <c r="AY50" s="352">
        <v>7.7015643802647415E-2</v>
      </c>
      <c r="AZ50" s="352">
        <v>0</v>
      </c>
      <c r="BA50" s="352">
        <v>0.78345481603523459</v>
      </c>
      <c r="BB50" s="352">
        <v>0.77562026787488214</v>
      </c>
      <c r="BC50" s="352">
        <v>0.77170299379470586</v>
      </c>
      <c r="BD50" s="352">
        <v>0.21421524733164449</v>
      </c>
    </row>
    <row r="51" spans="1:56" ht="13.5" customHeight="1" x14ac:dyDescent="0.3">
      <c r="A51" s="352">
        <v>2</v>
      </c>
      <c r="B51" s="352">
        <v>2022</v>
      </c>
      <c r="C51" s="353" t="s">
        <v>1459</v>
      </c>
      <c r="D51" s="353" t="s">
        <v>1460</v>
      </c>
      <c r="E51" s="353" t="s">
        <v>755</v>
      </c>
      <c r="F51" s="352">
        <v>2012</v>
      </c>
      <c r="G51" s="353" t="s">
        <v>167</v>
      </c>
      <c r="H51" s="352">
        <v>772</v>
      </c>
      <c r="I51" s="354"/>
      <c r="J51" s="352">
        <v>50</v>
      </c>
      <c r="K51" s="352">
        <v>0</v>
      </c>
      <c r="L51" s="352">
        <v>5128</v>
      </c>
      <c r="M51" s="352">
        <v>15</v>
      </c>
      <c r="N51" s="352">
        <v>989.70399999999995</v>
      </c>
      <c r="O51" s="352">
        <v>200.24724062608692</v>
      </c>
      <c r="P51" s="352">
        <v>8550.5571747339127</v>
      </c>
      <c r="Q51" s="352">
        <v>202.33043478260865</v>
      </c>
      <c r="R51" s="352">
        <v>2.0233043478260868E-2</v>
      </c>
      <c r="S51" s="352">
        <v>8.5</v>
      </c>
      <c r="T51" s="352">
        <v>0.48999999999999994</v>
      </c>
      <c r="U51" s="352">
        <v>0.01</v>
      </c>
      <c r="V51" s="352">
        <v>0.5</v>
      </c>
      <c r="W51" s="352">
        <v>1.6</v>
      </c>
      <c r="X51" s="352">
        <v>640.18765878260865</v>
      </c>
      <c r="Y51" s="352">
        <v>1.5582608695652171E-2</v>
      </c>
      <c r="Z51" s="352">
        <v>0</v>
      </c>
      <c r="AA51" s="352">
        <v>0.15800221217391308</v>
      </c>
      <c r="AB51" s="352">
        <v>0.15642219005217395</v>
      </c>
      <c r="AC51" s="352">
        <v>0.15563217899130438</v>
      </c>
      <c r="AD51" s="352">
        <v>4.3342264129675685E-2</v>
      </c>
      <c r="AE51" s="352">
        <v>2.3419203747072594</v>
      </c>
      <c r="AF51" s="352">
        <v>983.85214297590949</v>
      </c>
      <c r="AG51" s="352">
        <v>1.1574731093834232</v>
      </c>
      <c r="AH51" s="352">
        <v>56.71618235978773</v>
      </c>
      <c r="AI51" s="352">
        <v>57.873655469171155</v>
      </c>
      <c r="AJ51" s="352">
        <v>185.19569750134772</v>
      </c>
      <c r="AK51" s="352">
        <v>74.099999999999994</v>
      </c>
      <c r="AL51" s="352">
        <v>1.8036450539261684</v>
      </c>
      <c r="AM51" s="352">
        <v>0</v>
      </c>
      <c r="AN51" s="352">
        <v>18.288331181439851</v>
      </c>
      <c r="AO51" s="352">
        <v>18.105447869625451</v>
      </c>
      <c r="AP51" s="352">
        <v>18.014006213718254</v>
      </c>
      <c r="AQ51" s="352">
        <v>5.0167505229893319</v>
      </c>
      <c r="AR51" s="352">
        <v>0.1</v>
      </c>
      <c r="AS51" s="352">
        <v>42.010486505071349</v>
      </c>
      <c r="AT51" s="352">
        <v>2.4217809867629367</v>
      </c>
      <c r="AU51" s="352">
        <v>4.9424101770672184E-2</v>
      </c>
      <c r="AV51" s="352">
        <v>2.4712050885336092</v>
      </c>
      <c r="AW51" s="352">
        <v>7.9078562833075488</v>
      </c>
      <c r="AX51" s="352">
        <v>3164.07</v>
      </c>
      <c r="AY51" s="352">
        <v>7.7015643802647402E-2</v>
      </c>
      <c r="AZ51" s="352">
        <v>0</v>
      </c>
      <c r="BA51" s="352">
        <v>0.78091174144748177</v>
      </c>
      <c r="BB51" s="352">
        <v>0.77310262403300689</v>
      </c>
      <c r="BC51" s="352">
        <v>0.76919806532576951</v>
      </c>
      <c r="BD51" s="352">
        <v>0.21421524733164451</v>
      </c>
    </row>
    <row r="52" spans="1:56" ht="13.5" customHeight="1" x14ac:dyDescent="0.3">
      <c r="A52" s="352">
        <v>2</v>
      </c>
      <c r="B52" s="352">
        <v>2022</v>
      </c>
      <c r="C52" s="353" t="s">
        <v>1463</v>
      </c>
      <c r="D52" s="353" t="s">
        <v>1464</v>
      </c>
      <c r="E52" s="353" t="s">
        <v>755</v>
      </c>
      <c r="F52" s="352">
        <v>2003</v>
      </c>
      <c r="G52" s="353" t="s">
        <v>167</v>
      </c>
      <c r="H52" s="352">
        <v>736</v>
      </c>
      <c r="I52" s="354"/>
      <c r="J52" s="352">
        <v>50</v>
      </c>
      <c r="K52" s="352">
        <v>0</v>
      </c>
      <c r="L52" s="352">
        <v>2773</v>
      </c>
      <c r="M52" s="352">
        <v>50</v>
      </c>
      <c r="N52" s="352">
        <v>1700.7733333333335</v>
      </c>
      <c r="O52" s="352">
        <v>351.031297</v>
      </c>
      <c r="P52" s="352">
        <v>14989.036381900001</v>
      </c>
      <c r="Q52" s="352">
        <v>206.39510869565217</v>
      </c>
      <c r="R52" s="352">
        <v>2.0639510869565215E-2</v>
      </c>
      <c r="S52" s="352">
        <v>11</v>
      </c>
      <c r="T52" s="352">
        <v>0.49</v>
      </c>
      <c r="U52" s="352">
        <v>9.9999999999999985E-3</v>
      </c>
      <c r="V52" s="352">
        <v>0.5</v>
      </c>
      <c r="W52" s="352">
        <v>1.6000000000000003</v>
      </c>
      <c r="X52" s="352">
        <v>653.04857157065214</v>
      </c>
      <c r="Y52" s="352">
        <v>1.5895652173913043E-2</v>
      </c>
      <c r="Z52" s="352">
        <v>0</v>
      </c>
      <c r="AA52" s="352">
        <v>0.15655582804347828</v>
      </c>
      <c r="AB52" s="352">
        <v>0.1549902697630435</v>
      </c>
      <c r="AC52" s="352">
        <v>0.1542074906228261</v>
      </c>
      <c r="AD52" s="352">
        <v>4.4212979257280786E-2</v>
      </c>
      <c r="AE52" s="352">
        <v>2.3419203747072594</v>
      </c>
      <c r="AF52" s="352">
        <v>1248.1460575583171</v>
      </c>
      <c r="AG52" s="352">
        <v>1.1346782341439245</v>
      </c>
      <c r="AH52" s="352">
        <v>55.599233473052301</v>
      </c>
      <c r="AI52" s="352">
        <v>56.733911707196228</v>
      </c>
      <c r="AJ52" s="352">
        <v>181.54851746302796</v>
      </c>
      <c r="AK52" s="352">
        <v>74.099999999999994</v>
      </c>
      <c r="AL52" s="352">
        <v>1.8036450539261688</v>
      </c>
      <c r="AM52" s="352">
        <v>0</v>
      </c>
      <c r="AN52" s="352">
        <v>17.764049050931384</v>
      </c>
      <c r="AO52" s="352">
        <v>17.586408560422068</v>
      </c>
      <c r="AP52" s="352">
        <v>17.497588315167413</v>
      </c>
      <c r="AQ52" s="352">
        <v>5.0167505229893328</v>
      </c>
      <c r="AR52" s="352">
        <v>0.1</v>
      </c>
      <c r="AS52" s="352">
        <v>53.295836657740146</v>
      </c>
      <c r="AT52" s="352">
        <v>2.3740872692993338</v>
      </c>
      <c r="AU52" s="352">
        <v>4.8450760597945584E-2</v>
      </c>
      <c r="AV52" s="352">
        <v>2.4225380298972792</v>
      </c>
      <c r="AW52" s="352">
        <v>7.7521216956712955</v>
      </c>
      <c r="AX52" s="352">
        <v>3164.07</v>
      </c>
      <c r="AY52" s="352">
        <v>7.7015643802647415E-2</v>
      </c>
      <c r="AZ52" s="352">
        <v>0</v>
      </c>
      <c r="BA52" s="352">
        <v>0.75852489447477023</v>
      </c>
      <c r="BB52" s="352">
        <v>0.75093964553002246</v>
      </c>
      <c r="BC52" s="352">
        <v>0.74714702105764863</v>
      </c>
      <c r="BD52" s="352">
        <v>0.21421524733164451</v>
      </c>
    </row>
    <row r="53" spans="1:56" ht="13.5" customHeight="1" x14ac:dyDescent="0.3">
      <c r="A53" s="352">
        <v>2</v>
      </c>
      <c r="B53" s="352">
        <v>2022</v>
      </c>
      <c r="C53" s="353" t="s">
        <v>1467</v>
      </c>
      <c r="D53" s="353" t="s">
        <v>1469</v>
      </c>
      <c r="E53" s="353" t="s">
        <v>755</v>
      </c>
      <c r="F53" s="352">
        <v>2022</v>
      </c>
      <c r="G53" s="353" t="s">
        <v>167</v>
      </c>
      <c r="H53" s="352">
        <v>154</v>
      </c>
      <c r="I53" s="354"/>
      <c r="J53" s="352">
        <v>50</v>
      </c>
      <c r="K53" s="352">
        <v>0</v>
      </c>
      <c r="L53" s="352">
        <v>1757</v>
      </c>
      <c r="M53" s="352">
        <v>12</v>
      </c>
      <c r="N53" s="352">
        <v>54.115600000000001</v>
      </c>
      <c r="O53" s="352">
        <v>10.704830356956517</v>
      </c>
      <c r="P53" s="352">
        <v>457.0962562420433</v>
      </c>
      <c r="Q53" s="352">
        <v>197.81413043478253</v>
      </c>
      <c r="R53" s="352">
        <v>1.978141304347825E-2</v>
      </c>
      <c r="S53" s="352">
        <v>2.2000000000000002</v>
      </c>
      <c r="T53" s="352">
        <v>0.49</v>
      </c>
      <c r="U53" s="352">
        <v>9.9999999999999985E-3</v>
      </c>
      <c r="V53" s="352">
        <v>0.5</v>
      </c>
      <c r="W53" s="352">
        <v>0.8</v>
      </c>
      <c r="X53" s="352">
        <v>625.89775568478228</v>
      </c>
      <c r="Y53" s="352">
        <v>1.5234782608695647E-2</v>
      </c>
      <c r="Z53" s="352">
        <v>0</v>
      </c>
      <c r="AA53" s="352">
        <v>0.15960930565217396</v>
      </c>
      <c r="AB53" s="352">
        <v>0.15801321259565224</v>
      </c>
      <c r="AC53" s="352">
        <v>0.15721516606739133</v>
      </c>
      <c r="AD53" s="352">
        <v>4.237480287678113E-2</v>
      </c>
      <c r="AE53" s="352">
        <v>2.3419203747072594</v>
      </c>
      <c r="AF53" s="352">
        <v>260.45787593796854</v>
      </c>
      <c r="AG53" s="352">
        <v>1.1838994360816752</v>
      </c>
      <c r="AH53" s="352">
        <v>58.011072368002083</v>
      </c>
      <c r="AI53" s="352">
        <v>59.194971804083764</v>
      </c>
      <c r="AJ53" s="352">
        <v>94.711954886534016</v>
      </c>
      <c r="AK53" s="352">
        <v>74.099999999999994</v>
      </c>
      <c r="AL53" s="352">
        <v>1.8036450539261688</v>
      </c>
      <c r="AM53" s="352">
        <v>0</v>
      </c>
      <c r="AN53" s="352">
        <v>18.896136695499649</v>
      </c>
      <c r="AO53" s="352">
        <v>18.707175328544658</v>
      </c>
      <c r="AP53" s="352">
        <v>18.612694645067155</v>
      </c>
      <c r="AQ53" s="352">
        <v>5.0167505229893328</v>
      </c>
      <c r="AR53" s="352">
        <v>9.9999999999999992E-2</v>
      </c>
      <c r="AS53" s="352">
        <v>11.121551302551259</v>
      </c>
      <c r="AT53" s="352">
        <v>2.4770727901136893</v>
      </c>
      <c r="AU53" s="352">
        <v>5.0552505920687538E-2</v>
      </c>
      <c r="AV53" s="352">
        <v>2.5276252960343766</v>
      </c>
      <c r="AW53" s="352">
        <v>4.0442004736550023</v>
      </c>
      <c r="AX53" s="352">
        <v>3164.0699999999997</v>
      </c>
      <c r="AY53" s="352">
        <v>7.7015643802647415E-2</v>
      </c>
      <c r="AZ53" s="352">
        <v>0</v>
      </c>
      <c r="BA53" s="352">
        <v>0.80686503689783506</v>
      </c>
      <c r="BB53" s="352">
        <v>0.79879638652885687</v>
      </c>
      <c r="BC53" s="352">
        <v>0.79476206134436744</v>
      </c>
      <c r="BD53" s="352">
        <v>0.21421524733164451</v>
      </c>
    </row>
    <row r="54" spans="1:56" ht="13.5" customHeight="1" x14ac:dyDescent="0.3">
      <c r="A54" s="352">
        <v>2</v>
      </c>
      <c r="B54" s="352">
        <v>2022</v>
      </c>
      <c r="C54" s="353" t="s">
        <v>1470</v>
      </c>
      <c r="D54" s="353" t="s">
        <v>1471</v>
      </c>
      <c r="E54" s="353" t="s">
        <v>755</v>
      </c>
      <c r="F54" s="352">
        <v>1997</v>
      </c>
      <c r="G54" s="353" t="s">
        <v>167</v>
      </c>
      <c r="H54" s="352">
        <v>748</v>
      </c>
      <c r="I54" s="354"/>
      <c r="J54" s="352">
        <v>50</v>
      </c>
      <c r="K54" s="352">
        <v>0</v>
      </c>
      <c r="L54" s="352">
        <v>1519</v>
      </c>
      <c r="M54" s="352">
        <v>80</v>
      </c>
      <c r="N54" s="352">
        <v>1514.9493333333335</v>
      </c>
      <c r="O54" s="352">
        <v>322.24929129555602</v>
      </c>
      <c r="P54" s="352">
        <v>13760.044738320243</v>
      </c>
      <c r="Q54" s="352">
        <v>212.71291666666696</v>
      </c>
      <c r="R54" s="352">
        <v>2.1271291666666695E-2</v>
      </c>
      <c r="S54" s="352">
        <v>11.654761904761898</v>
      </c>
      <c r="T54" s="352">
        <v>0.48999999999999994</v>
      </c>
      <c r="U54" s="352">
        <v>0.01</v>
      </c>
      <c r="V54" s="352">
        <v>0.5</v>
      </c>
      <c r="W54" s="352">
        <v>1.6</v>
      </c>
      <c r="X54" s="352">
        <v>673.03855823750087</v>
      </c>
      <c r="Y54" s="352">
        <v>1.6382222222222246E-2</v>
      </c>
      <c r="Z54" s="352">
        <v>0</v>
      </c>
      <c r="AA54" s="352">
        <v>0.15430768283333324</v>
      </c>
      <c r="AB54" s="352">
        <v>0.15276460600499991</v>
      </c>
      <c r="AC54" s="352">
        <v>0.15199306759083325</v>
      </c>
      <c r="AD54" s="352">
        <v>4.5566350054385543E-2</v>
      </c>
      <c r="AE54" s="352">
        <v>2.3419203747072599</v>
      </c>
      <c r="AF54" s="352">
        <v>1283.1625269797757</v>
      </c>
      <c r="AG54" s="352">
        <v>1.1009770405138022</v>
      </c>
      <c r="AH54" s="352">
        <v>53.947874985176298</v>
      </c>
      <c r="AI54" s="352">
        <v>55.048852025690103</v>
      </c>
      <c r="AJ54" s="352">
        <v>176.15632648220836</v>
      </c>
      <c r="AK54" s="352">
        <v>74.099999999999994</v>
      </c>
      <c r="AL54" s="352">
        <v>1.8036450539261688</v>
      </c>
      <c r="AM54" s="352">
        <v>0</v>
      </c>
      <c r="AN54" s="352">
        <v>16.988921597438566</v>
      </c>
      <c r="AO54" s="352">
        <v>16.819032381464179</v>
      </c>
      <c r="AP54" s="352">
        <v>16.734087773476986</v>
      </c>
      <c r="AQ54" s="352">
        <v>5.0167505229893328</v>
      </c>
      <c r="AR54" s="352">
        <v>0.1</v>
      </c>
      <c r="AS54" s="352">
        <v>54.791039902036424</v>
      </c>
      <c r="AT54" s="352">
        <v>2.3035742618670283</v>
      </c>
      <c r="AU54" s="352">
        <v>4.7011719629939351E-2</v>
      </c>
      <c r="AV54" s="352">
        <v>2.3505859814969674</v>
      </c>
      <c r="AW54" s="352">
        <v>7.5218751407902973</v>
      </c>
      <c r="AX54" s="352">
        <v>3164.0699999999997</v>
      </c>
      <c r="AY54" s="352">
        <v>7.7015643802647415E-2</v>
      </c>
      <c r="AZ54" s="352">
        <v>0</v>
      </c>
      <c r="BA54" s="352">
        <v>0.72542695221062681</v>
      </c>
      <c r="BB54" s="352">
        <v>0.71817268268852053</v>
      </c>
      <c r="BC54" s="352">
        <v>0.71454554792746727</v>
      </c>
      <c r="BD54" s="352">
        <v>0.21421524733164449</v>
      </c>
    </row>
    <row r="55" spans="1:56" ht="13.5" customHeight="1" x14ac:dyDescent="0.3">
      <c r="A55" s="352">
        <v>2</v>
      </c>
      <c r="B55" s="352">
        <v>2022</v>
      </c>
      <c r="C55" s="353" t="s">
        <v>2092</v>
      </c>
      <c r="D55" s="353" t="s">
        <v>2097</v>
      </c>
      <c r="E55" s="353" t="s">
        <v>755</v>
      </c>
      <c r="F55" s="352">
        <v>2020</v>
      </c>
      <c r="G55" s="353" t="s">
        <v>167</v>
      </c>
      <c r="H55" s="352">
        <v>2058</v>
      </c>
      <c r="I55" s="354"/>
      <c r="J55" s="352">
        <v>50</v>
      </c>
      <c r="K55" s="352">
        <v>0</v>
      </c>
      <c r="L55" s="352">
        <v>1062</v>
      </c>
      <c r="M55" s="352">
        <v>60</v>
      </c>
      <c r="N55" s="352">
        <v>2185.596</v>
      </c>
      <c r="O55" s="352">
        <v>434.31593556521727</v>
      </c>
      <c r="P55" s="352">
        <v>18545.290448634776</v>
      </c>
      <c r="Q55" s="352">
        <v>198.71739130434776</v>
      </c>
      <c r="R55" s="352">
        <v>1.9871739130434777E-2</v>
      </c>
      <c r="S55" s="352">
        <v>8.5</v>
      </c>
      <c r="T55" s="352">
        <v>0.49</v>
      </c>
      <c r="U55" s="352">
        <v>0.01</v>
      </c>
      <c r="V55" s="352">
        <v>0.5</v>
      </c>
      <c r="W55" s="352">
        <v>0.8</v>
      </c>
      <c r="X55" s="352">
        <v>628.75573630434758</v>
      </c>
      <c r="Y55" s="352">
        <v>1.530434782608695E-2</v>
      </c>
      <c r="Z55" s="352">
        <v>0</v>
      </c>
      <c r="AA55" s="352">
        <v>0.1592878869565218</v>
      </c>
      <c r="AB55" s="352">
        <v>0.15769500808695658</v>
      </c>
      <c r="AC55" s="352">
        <v>0.15689856865217394</v>
      </c>
      <c r="AD55" s="352">
        <v>4.2568295127360045E-2</v>
      </c>
      <c r="AE55" s="352">
        <v>2.3419203747072599</v>
      </c>
      <c r="AF55" s="352">
        <v>1001.7403637572902</v>
      </c>
      <c r="AG55" s="352">
        <v>1.1785180750085766</v>
      </c>
      <c r="AH55" s="352">
        <v>57.747385675420254</v>
      </c>
      <c r="AI55" s="352">
        <v>58.925903750428823</v>
      </c>
      <c r="AJ55" s="352">
        <v>94.281446000686131</v>
      </c>
      <c r="AK55" s="352">
        <v>74.099999999999994</v>
      </c>
      <c r="AL55" s="352">
        <v>1.8036450539261686</v>
      </c>
      <c r="AM55" s="352">
        <v>0</v>
      </c>
      <c r="AN55" s="352">
        <v>18.772365390818383</v>
      </c>
      <c r="AO55" s="352">
        <v>18.5846417369102</v>
      </c>
      <c r="AP55" s="352">
        <v>18.490779909956103</v>
      </c>
      <c r="AQ55" s="352">
        <v>5.0167505229893328</v>
      </c>
      <c r="AR55" s="352">
        <v>0.1</v>
      </c>
      <c r="AS55" s="352">
        <v>42.774313532436288</v>
      </c>
      <c r="AT55" s="352">
        <v>2.4658133683404446</v>
      </c>
      <c r="AU55" s="352">
        <v>5.0322721802866219E-2</v>
      </c>
      <c r="AV55" s="352">
        <v>2.516136090143311</v>
      </c>
      <c r="AW55" s="352">
        <v>4.0258177442292968</v>
      </c>
      <c r="AX55" s="352">
        <v>3164.0699999999997</v>
      </c>
      <c r="AY55" s="352">
        <v>7.7015643802647402E-2</v>
      </c>
      <c r="AZ55" s="352">
        <v>0</v>
      </c>
      <c r="BA55" s="352">
        <v>0.8015800021879449</v>
      </c>
      <c r="BB55" s="352">
        <v>0.79356420216606549</v>
      </c>
      <c r="BC55" s="352">
        <v>0.78955630215512562</v>
      </c>
      <c r="BD55" s="352">
        <v>0.21421524733164449</v>
      </c>
    </row>
    <row r="56" spans="1:56" ht="13.5" customHeight="1" x14ac:dyDescent="0.3">
      <c r="A56" s="352">
        <v>2</v>
      </c>
      <c r="B56" s="352">
        <v>2022</v>
      </c>
      <c r="C56" s="353" t="s">
        <v>1478</v>
      </c>
      <c r="D56" s="353" t="s">
        <v>1986</v>
      </c>
      <c r="E56" s="353" t="s">
        <v>755</v>
      </c>
      <c r="F56" s="352">
        <v>2018</v>
      </c>
      <c r="G56" s="353" t="s">
        <v>167</v>
      </c>
      <c r="H56" s="352">
        <v>748</v>
      </c>
      <c r="I56" s="352">
        <v>192</v>
      </c>
      <c r="J56" s="352">
        <v>50</v>
      </c>
      <c r="K56" s="352">
        <v>0</v>
      </c>
      <c r="L56" s="352">
        <v>4618</v>
      </c>
      <c r="M56" s="352">
        <v>10</v>
      </c>
      <c r="N56" s="352">
        <v>575.71066666666673</v>
      </c>
      <c r="O56" s="352">
        <v>114.92373874347824</v>
      </c>
      <c r="P56" s="352">
        <v>4907.2436443465213</v>
      </c>
      <c r="Q56" s="352">
        <v>199.62065217391299</v>
      </c>
      <c r="R56" s="352">
        <v>1.9962065217391297E-2</v>
      </c>
      <c r="S56" s="352">
        <v>8.5</v>
      </c>
      <c r="T56" s="352">
        <v>0.49</v>
      </c>
      <c r="U56" s="352">
        <v>0.01</v>
      </c>
      <c r="V56" s="352">
        <v>0.5</v>
      </c>
      <c r="W56" s="352">
        <v>0.8</v>
      </c>
      <c r="X56" s="352">
        <v>631.61371692391288</v>
      </c>
      <c r="Y56" s="352">
        <v>1.5373913043478257E-2</v>
      </c>
      <c r="Z56" s="352">
        <v>0</v>
      </c>
      <c r="AA56" s="352">
        <v>0.15896646826086963</v>
      </c>
      <c r="AB56" s="352">
        <v>0.15737680357826092</v>
      </c>
      <c r="AC56" s="352">
        <v>0.15658197123695658</v>
      </c>
      <c r="AD56" s="352">
        <v>4.2761787377938947E-2</v>
      </c>
      <c r="AE56" s="352">
        <v>2.3419203747072599</v>
      </c>
      <c r="AF56" s="352">
        <v>997.20760193033391</v>
      </c>
      <c r="AG56" s="352">
        <v>1.1731854140356872</v>
      </c>
      <c r="AH56" s="352">
        <v>57.486085287748665</v>
      </c>
      <c r="AI56" s="352">
        <v>58.659270701784351</v>
      </c>
      <c r="AJ56" s="352">
        <v>93.85483312285497</v>
      </c>
      <c r="AK56" s="352">
        <v>74.099999999999994</v>
      </c>
      <c r="AL56" s="352">
        <v>1.8036450539261688</v>
      </c>
      <c r="AM56" s="352">
        <v>0</v>
      </c>
      <c r="AN56" s="352">
        <v>18.649714188441926</v>
      </c>
      <c r="AO56" s="352">
        <v>18.463217046557507</v>
      </c>
      <c r="AP56" s="352">
        <v>18.369968475615295</v>
      </c>
      <c r="AQ56" s="352">
        <v>5.0167505229893328</v>
      </c>
      <c r="AR56" s="352">
        <v>9.9999999999999992E-2</v>
      </c>
      <c r="AS56" s="352">
        <v>42.580764602425262</v>
      </c>
      <c r="AT56" s="352">
        <v>2.454655841786868</v>
      </c>
      <c r="AU56" s="352">
        <v>5.0095017179323846E-2</v>
      </c>
      <c r="AV56" s="352">
        <v>2.504750858966192</v>
      </c>
      <c r="AW56" s="352">
        <v>4.0076013743459082</v>
      </c>
      <c r="AX56" s="352">
        <v>3164.07</v>
      </c>
      <c r="AY56" s="352">
        <v>7.7015643802647415E-2</v>
      </c>
      <c r="AZ56" s="352">
        <v>0</v>
      </c>
      <c r="BA56" s="352">
        <v>0.79634279584647039</v>
      </c>
      <c r="BB56" s="352">
        <v>0.78837936788800556</v>
      </c>
      <c r="BC56" s="352">
        <v>0.78439765390877314</v>
      </c>
      <c r="BD56" s="352">
        <v>0.21421524733164451</v>
      </c>
    </row>
    <row r="57" spans="1:56" ht="13.5" customHeight="1" x14ac:dyDescent="0.3">
      <c r="A57" s="370">
        <v>2</v>
      </c>
      <c r="B57" s="370">
        <v>2022</v>
      </c>
      <c r="C57" s="371" t="s">
        <v>1505</v>
      </c>
      <c r="D57" s="371" t="s">
        <v>1820</v>
      </c>
      <c r="E57" s="371" t="s">
        <v>755</v>
      </c>
      <c r="F57" s="370">
        <v>2006</v>
      </c>
      <c r="G57" s="371" t="s">
        <v>2098</v>
      </c>
      <c r="H57" s="370">
        <v>371</v>
      </c>
      <c r="I57" s="370">
        <v>0</v>
      </c>
      <c r="J57" s="370">
        <v>50</v>
      </c>
      <c r="K57" s="370">
        <v>0</v>
      </c>
      <c r="L57" s="370">
        <v>8527.5</v>
      </c>
      <c r="M57" s="370">
        <v>4</v>
      </c>
      <c r="N57" s="370">
        <v>210.91350000000003</v>
      </c>
      <c r="O57" s="370">
        <v>41.968034553079306</v>
      </c>
      <c r="P57" s="370">
        <v>1846.5935203354895</v>
      </c>
      <c r="Q57" s="370">
        <v>198.98221096837946</v>
      </c>
      <c r="R57" s="370">
        <v>1.9898221096837946E-3</v>
      </c>
      <c r="S57" s="370">
        <v>9.35</v>
      </c>
      <c r="T57" s="370">
        <v>0.45815000000000006</v>
      </c>
      <c r="U57" s="370">
        <v>9.3500000000000007E-3</v>
      </c>
      <c r="V57" s="370">
        <v>0.46750000000000003</v>
      </c>
      <c r="W57" s="370">
        <v>1.2800000000000002</v>
      </c>
      <c r="X57" s="370">
        <v>622.49594879347831</v>
      </c>
      <c r="Y57" s="370">
        <v>1.5324743083003954E-2</v>
      </c>
      <c r="Z57" s="370">
        <v>0</v>
      </c>
      <c r="AA57" s="370">
        <v>9.6497302550434788E-2</v>
      </c>
      <c r="AB57" s="370">
        <v>9.5532329524930432E-2</v>
      </c>
      <c r="AC57" s="370">
        <v>9.5049843012178253E-2</v>
      </c>
      <c r="AD57" s="370">
        <v>4.2625023537188868E-2</v>
      </c>
      <c r="AE57" s="370">
        <v>0.22727272727272729</v>
      </c>
      <c r="AF57" s="370">
        <v>1067.9346609218683</v>
      </c>
      <c r="AG57" s="370">
        <v>1.0679346609218685</v>
      </c>
      <c r="AH57" s="370">
        <v>52.328798385171552</v>
      </c>
      <c r="AI57" s="370">
        <v>53.396733046093424</v>
      </c>
      <c r="AJ57" s="370">
        <v>146.19854181604191</v>
      </c>
      <c r="AK57" s="370">
        <v>71.100000000000009</v>
      </c>
      <c r="AL57" s="370">
        <v>1.7503555409692595</v>
      </c>
      <c r="AM57" s="370">
        <v>0</v>
      </c>
      <c r="AN57" s="370">
        <v>11.021691345355455</v>
      </c>
      <c r="AO57" s="370">
        <v>10.911474431901903</v>
      </c>
      <c r="AP57" s="370">
        <v>10.856365975175123</v>
      </c>
      <c r="AQ57" s="370">
        <v>4.8685283484464659</v>
      </c>
      <c r="AR57" s="370">
        <v>0.01</v>
      </c>
      <c r="AS57" s="370">
        <v>46.989125080562211</v>
      </c>
      <c r="AT57" s="370">
        <v>2.3024671289475482</v>
      </c>
      <c r="AU57" s="370">
        <v>4.6989125080562216E-2</v>
      </c>
      <c r="AV57" s="370">
        <v>2.3494562540281105</v>
      </c>
      <c r="AW57" s="370">
        <v>6.4327358399058436</v>
      </c>
      <c r="AX57" s="370">
        <v>3128.4</v>
      </c>
      <c r="AY57" s="370">
        <v>7.7015643802647415E-2</v>
      </c>
      <c r="AZ57" s="370">
        <v>0</v>
      </c>
      <c r="BA57" s="370">
        <v>0.48495441919564009</v>
      </c>
      <c r="BB57" s="370">
        <v>0.48010487500368371</v>
      </c>
      <c r="BC57" s="370">
        <v>0.47768010290770546</v>
      </c>
      <c r="BD57" s="370">
        <v>0.21421524733164449</v>
      </c>
    </row>
    <row r="58" spans="1:56" ht="13.5" customHeight="1" x14ac:dyDescent="0.3">
      <c r="A58" s="352">
        <v>2</v>
      </c>
      <c r="B58" s="352">
        <v>2022</v>
      </c>
      <c r="C58" s="353" t="s">
        <v>1480</v>
      </c>
      <c r="D58" s="353" t="s">
        <v>1484</v>
      </c>
      <c r="E58" s="353" t="s">
        <v>755</v>
      </c>
      <c r="F58" s="352">
        <v>1998</v>
      </c>
      <c r="G58" s="353" t="s">
        <v>167</v>
      </c>
      <c r="H58" s="352">
        <v>480</v>
      </c>
      <c r="I58" s="352">
        <v>170</v>
      </c>
      <c r="J58" s="352">
        <v>50</v>
      </c>
      <c r="K58" s="352">
        <v>0</v>
      </c>
      <c r="L58" s="352">
        <v>6952</v>
      </c>
      <c r="M58" s="352">
        <v>7</v>
      </c>
      <c r="N58" s="352">
        <v>389.31200000000001</v>
      </c>
      <c r="O58" s="352">
        <v>82.167650008888998</v>
      </c>
      <c r="P58" s="352">
        <v>3508.5586553795611</v>
      </c>
      <c r="Q58" s="352">
        <v>211.05861111111142</v>
      </c>
      <c r="R58" s="352">
        <v>2.1105861111111145E-2</v>
      </c>
      <c r="S58" s="352">
        <v>11.785714285714279</v>
      </c>
      <c r="T58" s="352">
        <v>0.49</v>
      </c>
      <c r="U58" s="352">
        <v>0.01</v>
      </c>
      <c r="V58" s="352">
        <v>0.5</v>
      </c>
      <c r="W58" s="352">
        <v>1.6</v>
      </c>
      <c r="X58" s="352">
        <v>667.80421965833432</v>
      </c>
      <c r="Y58" s="352">
        <v>1.6254814814814837E-2</v>
      </c>
      <c r="Z58" s="352">
        <v>0</v>
      </c>
      <c r="AA58" s="352">
        <v>0.15489635522222212</v>
      </c>
      <c r="AB58" s="352">
        <v>0.15334739166999989</v>
      </c>
      <c r="AC58" s="352">
        <v>0.15257290989388878</v>
      </c>
      <c r="AD58" s="352">
        <v>4.5211972580640108E-2</v>
      </c>
      <c r="AE58" s="352">
        <v>2.3419203747072599</v>
      </c>
      <c r="AF58" s="352">
        <v>1307.7506892936997</v>
      </c>
      <c r="AG58" s="352">
        <v>1.1096066454613216</v>
      </c>
      <c r="AH58" s="352">
        <v>54.370725627604756</v>
      </c>
      <c r="AI58" s="352">
        <v>55.480332273066082</v>
      </c>
      <c r="AJ58" s="352">
        <v>177.5370632738115</v>
      </c>
      <c r="AK58" s="352">
        <v>74.099999999999994</v>
      </c>
      <c r="AL58" s="352">
        <v>1.8036450539261686</v>
      </c>
      <c r="AM58" s="352">
        <v>0</v>
      </c>
      <c r="AN58" s="352">
        <v>17.187402511231515</v>
      </c>
      <c r="AO58" s="352">
        <v>17.015528486119202</v>
      </c>
      <c r="AP58" s="352">
        <v>16.929591473563043</v>
      </c>
      <c r="AQ58" s="352">
        <v>5.0167505229893319</v>
      </c>
      <c r="AR58" s="352">
        <v>0.10000000000000002</v>
      </c>
      <c r="AS58" s="352">
        <v>55.840954432840981</v>
      </c>
      <c r="AT58" s="352">
        <v>2.3216299842987236</v>
      </c>
      <c r="AU58" s="352">
        <v>4.738020376119844E-2</v>
      </c>
      <c r="AV58" s="352">
        <v>2.3690101880599221</v>
      </c>
      <c r="AW58" s="352">
        <v>7.5808326017917524</v>
      </c>
      <c r="AX58" s="352">
        <v>3164.0700000000006</v>
      </c>
      <c r="AY58" s="352">
        <v>7.7015643802647415E-2</v>
      </c>
      <c r="AZ58" s="352">
        <v>0</v>
      </c>
      <c r="BA58" s="352">
        <v>0.73390208722958594</v>
      </c>
      <c r="BB58" s="352">
        <v>0.72656306635729007</v>
      </c>
      <c r="BC58" s="352">
        <v>0.72289355592114213</v>
      </c>
      <c r="BD58" s="352">
        <v>0.21421524733164451</v>
      </c>
    </row>
    <row r="60" spans="1:56" ht="13.5" customHeight="1" x14ac:dyDescent="0.3">
      <c r="C60" s="250" t="s">
        <v>2099</v>
      </c>
    </row>
    <row r="61" spans="1:56" ht="13.5" customHeight="1" x14ac:dyDescent="0.3">
      <c r="C61" s="250" t="s">
        <v>2100</v>
      </c>
    </row>
    <row r="62" spans="1:56" ht="13.5" customHeight="1" x14ac:dyDescent="0.3">
      <c r="C62" s="249"/>
    </row>
  </sheetData>
  <pageMargins left="0.7" right="0.7" top="0.75" bottom="0.75" header="0.3" footer="0.3"/>
  <pageSetup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W79"/>
  <sheetViews>
    <sheetView zoomScale="80" zoomScaleNormal="80" workbookViewId="0">
      <pane xSplit="1" ySplit="5" topLeftCell="B6" activePane="bottomRight" state="frozen"/>
      <selection pane="topRight"/>
      <selection pane="bottomLeft"/>
      <selection pane="bottomRight" activeCell="B6" sqref="B6"/>
    </sheetView>
  </sheetViews>
  <sheetFormatPr defaultColWidth="9.109375" defaultRowHeight="15" customHeight="1" x14ac:dyDescent="0.2"/>
  <cols>
    <col min="1" max="1" width="12.5546875" style="4" customWidth="1"/>
    <col min="2" max="2" width="16.88671875" style="4" customWidth="1"/>
    <col min="3" max="3" width="18" style="4" bestFit="1" customWidth="1"/>
    <col min="4" max="5" width="15.44140625" style="4" bestFit="1" customWidth="1"/>
    <col min="6" max="7" width="12.109375" style="4" customWidth="1"/>
    <col min="8" max="10" width="12.109375" style="4" bestFit="1" customWidth="1"/>
    <col min="11" max="11" width="12.109375" style="4" customWidth="1"/>
    <col min="12" max="12" width="11.44140625" style="4" bestFit="1" customWidth="1"/>
    <col min="13" max="13" width="12.44140625" style="4" bestFit="1" customWidth="1"/>
    <col min="14" max="14" width="15.5546875" style="4" bestFit="1" customWidth="1"/>
    <col min="15" max="15" width="12" style="4" bestFit="1" customWidth="1"/>
    <col min="16" max="16" width="11.44140625" style="4" bestFit="1" customWidth="1"/>
    <col min="17" max="17" width="12.44140625" style="4" bestFit="1" customWidth="1"/>
    <col min="18" max="18" width="15.5546875" style="7" bestFit="1" customWidth="1"/>
    <col min="19" max="19" width="12.109375" style="7" bestFit="1" customWidth="1"/>
    <col min="20" max="16384" width="9.109375" style="4"/>
  </cols>
  <sheetData>
    <row r="1" spans="1:19" ht="15.6" x14ac:dyDescent="0.3">
      <c r="A1" s="24" t="s">
        <v>2187</v>
      </c>
    </row>
    <row r="3" spans="1:19" ht="15" customHeight="1" x14ac:dyDescent="0.2">
      <c r="A3" s="13"/>
      <c r="B3" s="14" t="s">
        <v>2181</v>
      </c>
      <c r="C3" s="14" t="s">
        <v>2182</v>
      </c>
      <c r="D3" s="14" t="s">
        <v>2183</v>
      </c>
      <c r="E3" s="14" t="s">
        <v>2184</v>
      </c>
      <c r="F3" s="14" t="s">
        <v>1357</v>
      </c>
      <c r="G3" s="14" t="s">
        <v>1357</v>
      </c>
      <c r="H3" s="14" t="s">
        <v>800</v>
      </c>
      <c r="I3" s="14" t="s">
        <v>818</v>
      </c>
      <c r="J3" s="14" t="s">
        <v>819</v>
      </c>
      <c r="K3" s="14" t="s">
        <v>1357</v>
      </c>
      <c r="L3" s="18" t="s">
        <v>824</v>
      </c>
      <c r="M3" s="18" t="s">
        <v>824</v>
      </c>
      <c r="N3" s="18" t="s">
        <v>824</v>
      </c>
      <c r="O3" s="18" t="s">
        <v>824</v>
      </c>
      <c r="P3" s="14" t="s">
        <v>1357</v>
      </c>
      <c r="Q3" s="14" t="s">
        <v>1357</v>
      </c>
      <c r="R3" s="94" t="s">
        <v>1357</v>
      </c>
      <c r="S3" s="94" t="s">
        <v>1357</v>
      </c>
    </row>
    <row r="4" spans="1:19" ht="15" customHeight="1" x14ac:dyDescent="0.2">
      <c r="A4" s="13" t="s">
        <v>650</v>
      </c>
      <c r="B4" s="14" t="s">
        <v>820</v>
      </c>
      <c r="C4" s="14" t="s">
        <v>820</v>
      </c>
      <c r="D4" s="14" t="s">
        <v>821</v>
      </c>
      <c r="E4" s="14" t="s">
        <v>821</v>
      </c>
      <c r="F4" s="14" t="s">
        <v>1358</v>
      </c>
      <c r="G4" s="14" t="s">
        <v>167</v>
      </c>
      <c r="H4" s="14" t="s">
        <v>820</v>
      </c>
      <c r="I4" s="14" t="s">
        <v>820</v>
      </c>
      <c r="J4" s="14" t="s">
        <v>821</v>
      </c>
      <c r="K4" s="14"/>
    </row>
    <row r="5" spans="1:19" ht="15" customHeight="1" x14ac:dyDescent="0.2">
      <c r="A5" s="13"/>
      <c r="B5" s="14" t="s">
        <v>822</v>
      </c>
      <c r="C5" s="14" t="s">
        <v>822</v>
      </c>
      <c r="D5" s="14" t="s">
        <v>822</v>
      </c>
      <c r="E5" s="14" t="s">
        <v>822</v>
      </c>
      <c r="F5" s="14" t="s">
        <v>822</v>
      </c>
      <c r="G5" s="14" t="s">
        <v>822</v>
      </c>
      <c r="H5" s="14" t="s">
        <v>823</v>
      </c>
      <c r="I5" s="14" t="s">
        <v>823</v>
      </c>
      <c r="J5" s="14" t="s">
        <v>823</v>
      </c>
      <c r="K5" s="14" t="s">
        <v>823</v>
      </c>
      <c r="L5" s="14" t="s">
        <v>1057</v>
      </c>
      <c r="M5" s="14" t="s">
        <v>825</v>
      </c>
      <c r="N5" s="14" t="s">
        <v>826</v>
      </c>
      <c r="O5" s="14" t="s">
        <v>827</v>
      </c>
      <c r="P5" s="14" t="s">
        <v>1057</v>
      </c>
      <c r="Q5" s="14" t="s">
        <v>825</v>
      </c>
      <c r="R5" s="94" t="s">
        <v>826</v>
      </c>
      <c r="S5" s="94" t="s">
        <v>1359</v>
      </c>
    </row>
    <row r="6" spans="1:19" ht="15" customHeight="1" x14ac:dyDescent="0.2">
      <c r="A6" s="13">
        <v>1949</v>
      </c>
      <c r="B6" s="328">
        <v>258.04000000000002</v>
      </c>
      <c r="C6" s="328">
        <v>248.04000000000002</v>
      </c>
      <c r="D6" s="328">
        <v>228.04000000000002</v>
      </c>
      <c r="E6" s="328">
        <v>238.07599022004894</v>
      </c>
      <c r="F6" s="15"/>
      <c r="G6" s="15"/>
      <c r="H6" s="15">
        <v>7.3</v>
      </c>
      <c r="I6" s="15">
        <v>8</v>
      </c>
      <c r="J6" s="15">
        <v>14.5</v>
      </c>
      <c r="K6" s="15"/>
      <c r="L6" s="4">
        <v>1.6</v>
      </c>
      <c r="M6" s="4">
        <v>0.5</v>
      </c>
      <c r="N6" s="4">
        <f>0.97*M6</f>
        <v>0.48499999999999999</v>
      </c>
      <c r="O6" s="4">
        <f>0.03*M6</f>
        <v>1.4999999999999999E-2</v>
      </c>
    </row>
    <row r="7" spans="1:19" ht="15" customHeight="1" x14ac:dyDescent="0.2">
      <c r="A7" s="13">
        <v>1950</v>
      </c>
      <c r="B7" s="328">
        <v>257.32000000000005</v>
      </c>
      <c r="C7" s="328">
        <v>247.32000000000002</v>
      </c>
      <c r="D7" s="328">
        <v>227.32000000000002</v>
      </c>
      <c r="E7" s="328">
        <v>237.32430317848414</v>
      </c>
      <c r="F7" s="15"/>
      <c r="G7" s="15"/>
      <c r="H7" s="15">
        <v>7.3</v>
      </c>
      <c r="I7" s="15">
        <v>8</v>
      </c>
      <c r="J7" s="15">
        <v>14.5</v>
      </c>
      <c r="K7" s="15"/>
      <c r="L7" s="4">
        <v>1.6</v>
      </c>
      <c r="M7" s="4">
        <v>0.5</v>
      </c>
      <c r="N7" s="4">
        <f t="shared" ref="N7:N57" si="0">0.97*M7</f>
        <v>0.48499999999999999</v>
      </c>
      <c r="O7" s="4">
        <f t="shared" ref="O7:O57" si="1">0.03*M7</f>
        <v>1.4999999999999999E-2</v>
      </c>
    </row>
    <row r="8" spans="1:19" ht="15" customHeight="1" x14ac:dyDescent="0.2">
      <c r="A8" s="13">
        <v>1951</v>
      </c>
      <c r="B8" s="328">
        <v>256.60000000000002</v>
      </c>
      <c r="C8" s="328">
        <v>246.60000000000002</v>
      </c>
      <c r="D8" s="328">
        <v>226.60000000000002</v>
      </c>
      <c r="E8" s="328">
        <v>236.57261613691935</v>
      </c>
      <c r="F8" s="15"/>
      <c r="G8" s="15"/>
      <c r="H8" s="15">
        <v>7.3</v>
      </c>
      <c r="I8" s="15">
        <v>8</v>
      </c>
      <c r="J8" s="15">
        <v>14.5</v>
      </c>
      <c r="K8" s="15"/>
      <c r="L8" s="4">
        <v>1.6</v>
      </c>
      <c r="M8" s="4">
        <v>0.5</v>
      </c>
      <c r="N8" s="4">
        <f t="shared" si="0"/>
        <v>0.48499999999999999</v>
      </c>
      <c r="O8" s="4">
        <f t="shared" si="1"/>
        <v>1.4999999999999999E-2</v>
      </c>
    </row>
    <row r="9" spans="1:19" ht="15" customHeight="1" x14ac:dyDescent="0.2">
      <c r="A9" s="13">
        <v>1952</v>
      </c>
      <c r="B9" s="328">
        <v>255.88000000000002</v>
      </c>
      <c r="C9" s="328">
        <v>245.88000000000002</v>
      </c>
      <c r="D9" s="328">
        <v>225.88000000000002</v>
      </c>
      <c r="E9" s="328">
        <v>235.82092909535456</v>
      </c>
      <c r="F9" s="15"/>
      <c r="G9" s="15"/>
      <c r="H9" s="15">
        <v>7.3</v>
      </c>
      <c r="I9" s="15">
        <v>8</v>
      </c>
      <c r="J9" s="15">
        <v>14.5</v>
      </c>
      <c r="K9" s="15"/>
      <c r="L9" s="4">
        <v>1.6</v>
      </c>
      <c r="M9" s="4">
        <v>0.5</v>
      </c>
      <c r="N9" s="4">
        <f t="shared" si="0"/>
        <v>0.48499999999999999</v>
      </c>
      <c r="O9" s="4">
        <f t="shared" si="1"/>
        <v>1.4999999999999999E-2</v>
      </c>
    </row>
    <row r="10" spans="1:19" ht="15" customHeight="1" x14ac:dyDescent="0.2">
      <c r="A10" s="13">
        <v>1953</v>
      </c>
      <c r="B10" s="328">
        <v>255.16000000000003</v>
      </c>
      <c r="C10" s="328">
        <v>245.16000000000003</v>
      </c>
      <c r="D10" s="328">
        <v>225.16000000000003</v>
      </c>
      <c r="E10" s="328">
        <v>235.06924205378976</v>
      </c>
      <c r="F10" s="15"/>
      <c r="G10" s="15"/>
      <c r="H10" s="15">
        <v>7.3</v>
      </c>
      <c r="I10" s="15">
        <v>8</v>
      </c>
      <c r="J10" s="15">
        <v>14.5</v>
      </c>
      <c r="K10" s="15"/>
      <c r="L10" s="4">
        <v>1.6</v>
      </c>
      <c r="M10" s="4">
        <v>0.5</v>
      </c>
      <c r="N10" s="4">
        <f t="shared" si="0"/>
        <v>0.48499999999999999</v>
      </c>
      <c r="O10" s="4">
        <f t="shared" si="1"/>
        <v>1.4999999999999999E-2</v>
      </c>
    </row>
    <row r="11" spans="1:19" ht="15" customHeight="1" x14ac:dyDescent="0.2">
      <c r="A11" s="13">
        <v>1954</v>
      </c>
      <c r="B11" s="328">
        <v>254.44000000000003</v>
      </c>
      <c r="C11" s="328">
        <v>244.44000000000003</v>
      </c>
      <c r="D11" s="328">
        <v>224.44000000000003</v>
      </c>
      <c r="E11" s="328">
        <v>234.317555012225</v>
      </c>
      <c r="F11" s="15"/>
      <c r="G11" s="15"/>
      <c r="H11" s="15">
        <v>7.3</v>
      </c>
      <c r="I11" s="15">
        <v>8</v>
      </c>
      <c r="J11" s="15">
        <v>14.5</v>
      </c>
      <c r="K11" s="15"/>
      <c r="L11" s="4">
        <v>1.6</v>
      </c>
      <c r="M11" s="4">
        <v>0.5</v>
      </c>
      <c r="N11" s="4">
        <f t="shared" si="0"/>
        <v>0.48499999999999999</v>
      </c>
      <c r="O11" s="4">
        <f t="shared" si="1"/>
        <v>1.4999999999999999E-2</v>
      </c>
    </row>
    <row r="12" spans="1:19" ht="15" customHeight="1" x14ac:dyDescent="0.2">
      <c r="A12" s="13">
        <v>1955</v>
      </c>
      <c r="B12" s="328">
        <v>253.72000000000003</v>
      </c>
      <c r="C12" s="328">
        <v>243.72000000000003</v>
      </c>
      <c r="D12" s="328">
        <v>223.72000000000003</v>
      </c>
      <c r="E12" s="328">
        <v>233.56586797066021</v>
      </c>
      <c r="F12" s="15"/>
      <c r="G12" s="15"/>
      <c r="H12" s="15">
        <v>7.3</v>
      </c>
      <c r="I12" s="15">
        <v>8</v>
      </c>
      <c r="J12" s="15">
        <v>14.5</v>
      </c>
      <c r="K12" s="15"/>
      <c r="L12" s="4">
        <v>1.6</v>
      </c>
      <c r="M12" s="4">
        <v>0.5</v>
      </c>
      <c r="N12" s="4">
        <f t="shared" si="0"/>
        <v>0.48499999999999999</v>
      </c>
      <c r="O12" s="4">
        <f t="shared" si="1"/>
        <v>1.4999999999999999E-2</v>
      </c>
    </row>
    <row r="13" spans="1:19" ht="15" customHeight="1" x14ac:dyDescent="0.2">
      <c r="A13" s="13">
        <v>1956</v>
      </c>
      <c r="B13" s="328">
        <v>253</v>
      </c>
      <c r="C13" s="328">
        <v>243</v>
      </c>
      <c r="D13" s="328">
        <v>223</v>
      </c>
      <c r="E13" s="328">
        <v>232.81418092909539</v>
      </c>
      <c r="F13" s="15"/>
      <c r="G13" s="15"/>
      <c r="H13" s="15">
        <v>7.4</v>
      </c>
      <c r="I13" s="15">
        <v>8.1</v>
      </c>
      <c r="J13" s="15">
        <v>14.6</v>
      </c>
      <c r="K13" s="15"/>
      <c r="L13" s="4">
        <v>1.6</v>
      </c>
      <c r="M13" s="4">
        <v>0.5</v>
      </c>
      <c r="N13" s="4">
        <f t="shared" si="0"/>
        <v>0.48499999999999999</v>
      </c>
      <c r="O13" s="4">
        <f t="shared" si="1"/>
        <v>1.4999999999999999E-2</v>
      </c>
    </row>
    <row r="14" spans="1:19" ht="15" customHeight="1" x14ac:dyDescent="0.2">
      <c r="A14" s="13">
        <v>1957</v>
      </c>
      <c r="B14" s="328">
        <v>252.41176470588235</v>
      </c>
      <c r="C14" s="328">
        <v>242.41176470588235</v>
      </c>
      <c r="D14" s="328">
        <v>222.41176470588235</v>
      </c>
      <c r="E14" s="328">
        <v>232.20005752912414</v>
      </c>
      <c r="F14" s="15"/>
      <c r="G14" s="15"/>
      <c r="H14" s="15">
        <v>7.5</v>
      </c>
      <c r="I14" s="15">
        <v>8.1999999999999993</v>
      </c>
      <c r="J14" s="15">
        <v>14.7</v>
      </c>
      <c r="K14" s="15"/>
      <c r="L14" s="4">
        <v>1.6</v>
      </c>
      <c r="M14" s="4">
        <v>0.5</v>
      </c>
      <c r="N14" s="4">
        <f t="shared" si="0"/>
        <v>0.48499999999999999</v>
      </c>
      <c r="O14" s="4">
        <f t="shared" si="1"/>
        <v>1.4999999999999999E-2</v>
      </c>
    </row>
    <row r="15" spans="1:19" ht="15" customHeight="1" x14ac:dyDescent="0.2">
      <c r="A15" s="13">
        <v>1958</v>
      </c>
      <c r="B15" s="328">
        <v>251.8235294117647</v>
      </c>
      <c r="C15" s="328">
        <v>241.8235294117647</v>
      </c>
      <c r="D15" s="328">
        <v>221.8235294117647</v>
      </c>
      <c r="E15" s="328">
        <v>231.58593412915289</v>
      </c>
      <c r="F15" s="15"/>
      <c r="G15" s="15"/>
      <c r="H15" s="15">
        <v>7.6</v>
      </c>
      <c r="I15" s="15">
        <v>8.3000000000000007</v>
      </c>
      <c r="J15" s="15">
        <v>14.8</v>
      </c>
      <c r="K15" s="15"/>
      <c r="L15" s="4">
        <v>1.6</v>
      </c>
      <c r="M15" s="4">
        <v>0.5</v>
      </c>
      <c r="N15" s="4">
        <f t="shared" si="0"/>
        <v>0.48499999999999999</v>
      </c>
      <c r="O15" s="4">
        <f t="shared" si="1"/>
        <v>1.4999999999999999E-2</v>
      </c>
    </row>
    <row r="16" spans="1:19" ht="15" customHeight="1" x14ac:dyDescent="0.2">
      <c r="A16" s="13">
        <v>1959</v>
      </c>
      <c r="B16" s="328">
        <v>251.23529411764704</v>
      </c>
      <c r="C16" s="328">
        <v>241.23529411764704</v>
      </c>
      <c r="D16" s="328">
        <v>221.23529411764704</v>
      </c>
      <c r="E16" s="328">
        <v>230.97181072918164</v>
      </c>
      <c r="F16" s="15"/>
      <c r="G16" s="15"/>
      <c r="H16" s="15">
        <v>7.7</v>
      </c>
      <c r="I16" s="15">
        <v>8.4</v>
      </c>
      <c r="J16" s="15">
        <v>14.9</v>
      </c>
      <c r="K16" s="15"/>
      <c r="L16" s="4">
        <v>1.6</v>
      </c>
      <c r="M16" s="4">
        <v>0.5</v>
      </c>
      <c r="N16" s="4">
        <f t="shared" si="0"/>
        <v>0.48499999999999999</v>
      </c>
      <c r="O16" s="4">
        <f t="shared" si="1"/>
        <v>1.4999999999999999E-2</v>
      </c>
    </row>
    <row r="17" spans="1:15" ht="15" customHeight="1" x14ac:dyDescent="0.2">
      <c r="A17" s="13">
        <v>1960</v>
      </c>
      <c r="B17" s="328">
        <v>250.64705882352939</v>
      </c>
      <c r="C17" s="328">
        <v>240.64705882352939</v>
      </c>
      <c r="D17" s="328">
        <v>220.64705882352939</v>
      </c>
      <c r="E17" s="328">
        <v>230.35768732921042</v>
      </c>
      <c r="F17" s="15"/>
      <c r="G17" s="15"/>
      <c r="H17" s="15">
        <v>7.8</v>
      </c>
      <c r="I17" s="15">
        <v>8.5</v>
      </c>
      <c r="J17" s="15">
        <v>15</v>
      </c>
      <c r="K17" s="15"/>
      <c r="L17" s="4">
        <v>1.6</v>
      </c>
      <c r="M17" s="4">
        <v>0.5</v>
      </c>
      <c r="N17" s="4">
        <f t="shared" si="0"/>
        <v>0.48499999999999999</v>
      </c>
      <c r="O17" s="4">
        <f t="shared" si="1"/>
        <v>1.4999999999999999E-2</v>
      </c>
    </row>
    <row r="18" spans="1:15" ht="15" customHeight="1" x14ac:dyDescent="0.2">
      <c r="A18" s="13">
        <v>1961</v>
      </c>
      <c r="B18" s="328">
        <v>250.05882352941174</v>
      </c>
      <c r="C18" s="328">
        <v>240.05882352941174</v>
      </c>
      <c r="D18" s="328">
        <v>220.05882352941174</v>
      </c>
      <c r="E18" s="328">
        <v>229.74356392923917</v>
      </c>
      <c r="F18" s="15"/>
      <c r="G18" s="15"/>
      <c r="H18" s="15">
        <v>7.9</v>
      </c>
      <c r="I18" s="15">
        <v>8.6</v>
      </c>
      <c r="J18" s="15">
        <v>15.1</v>
      </c>
      <c r="K18" s="15"/>
      <c r="L18" s="4">
        <v>1.6</v>
      </c>
      <c r="M18" s="4">
        <v>0.5</v>
      </c>
      <c r="N18" s="4">
        <f t="shared" si="0"/>
        <v>0.48499999999999999</v>
      </c>
      <c r="O18" s="4">
        <f t="shared" si="1"/>
        <v>1.4999999999999999E-2</v>
      </c>
    </row>
    <row r="19" spans="1:15" ht="15" customHeight="1" x14ac:dyDescent="0.2">
      <c r="A19" s="13">
        <v>1962</v>
      </c>
      <c r="B19" s="328">
        <v>249.47058823529409</v>
      </c>
      <c r="C19" s="328">
        <v>239.47058823529409</v>
      </c>
      <c r="D19" s="328">
        <v>219.47058823529409</v>
      </c>
      <c r="E19" s="328">
        <v>229.12944052926792</v>
      </c>
      <c r="F19" s="15"/>
      <c r="G19" s="15"/>
      <c r="H19" s="15">
        <v>8</v>
      </c>
      <c r="I19" s="15">
        <v>8.6999999999999993</v>
      </c>
      <c r="J19" s="15">
        <v>15.1</v>
      </c>
      <c r="K19" s="15"/>
      <c r="L19" s="4">
        <v>1.6</v>
      </c>
      <c r="M19" s="4">
        <v>0.5</v>
      </c>
      <c r="N19" s="4">
        <f t="shared" si="0"/>
        <v>0.48499999999999999</v>
      </c>
      <c r="O19" s="4">
        <f t="shared" si="1"/>
        <v>1.4999999999999999E-2</v>
      </c>
    </row>
    <row r="20" spans="1:15" ht="15" customHeight="1" x14ac:dyDescent="0.2">
      <c r="A20" s="13">
        <v>1963</v>
      </c>
      <c r="B20" s="328">
        <v>248.88235294117644</v>
      </c>
      <c r="C20" s="328">
        <v>238.88235294117644</v>
      </c>
      <c r="D20" s="328">
        <v>218.88235294117644</v>
      </c>
      <c r="E20" s="328">
        <v>228.51531712929668</v>
      </c>
      <c r="F20" s="15"/>
      <c r="G20" s="15"/>
      <c r="H20" s="15">
        <v>8.1</v>
      </c>
      <c r="I20" s="15">
        <v>8.8000000000000007</v>
      </c>
      <c r="J20" s="15">
        <v>15.2</v>
      </c>
      <c r="K20" s="15"/>
      <c r="L20" s="4">
        <v>1.6</v>
      </c>
      <c r="M20" s="4">
        <v>0.5</v>
      </c>
      <c r="N20" s="4">
        <f t="shared" si="0"/>
        <v>0.48499999999999999</v>
      </c>
      <c r="O20" s="4">
        <f t="shared" si="1"/>
        <v>1.4999999999999999E-2</v>
      </c>
    </row>
    <row r="21" spans="1:15" ht="15" customHeight="1" x14ac:dyDescent="0.2">
      <c r="A21" s="13">
        <v>1964</v>
      </c>
      <c r="B21" s="328">
        <v>248.29411764705878</v>
      </c>
      <c r="C21" s="328">
        <v>238.29411764705878</v>
      </c>
      <c r="D21" s="328">
        <v>218.29411764705878</v>
      </c>
      <c r="E21" s="328">
        <v>227.90119372932546</v>
      </c>
      <c r="F21" s="15"/>
      <c r="G21" s="15"/>
      <c r="H21" s="15">
        <v>8.1999999999999993</v>
      </c>
      <c r="I21" s="15">
        <v>8.9</v>
      </c>
      <c r="J21" s="15">
        <v>15.3</v>
      </c>
      <c r="K21" s="15"/>
      <c r="L21" s="4">
        <v>1.6</v>
      </c>
      <c r="M21" s="4">
        <v>0.5</v>
      </c>
      <c r="N21" s="4">
        <f t="shared" si="0"/>
        <v>0.48499999999999999</v>
      </c>
      <c r="O21" s="4">
        <f t="shared" si="1"/>
        <v>1.4999999999999999E-2</v>
      </c>
    </row>
    <row r="22" spans="1:15" ht="15" customHeight="1" x14ac:dyDescent="0.2">
      <c r="A22" s="13">
        <v>1965</v>
      </c>
      <c r="B22" s="328">
        <v>247.70588235294113</v>
      </c>
      <c r="C22" s="328">
        <v>237.70588235294113</v>
      </c>
      <c r="D22" s="328">
        <v>217.70588235294113</v>
      </c>
      <c r="E22" s="328">
        <v>227.28707032935421</v>
      </c>
      <c r="F22" s="15"/>
      <c r="G22" s="15"/>
      <c r="H22" s="15">
        <v>8.3000000000000007</v>
      </c>
      <c r="I22" s="15">
        <v>9</v>
      </c>
      <c r="J22" s="15">
        <v>15.4</v>
      </c>
      <c r="K22" s="15"/>
      <c r="L22" s="4">
        <v>1.6</v>
      </c>
      <c r="M22" s="4">
        <v>0.5</v>
      </c>
      <c r="N22" s="4">
        <f t="shared" si="0"/>
        <v>0.48499999999999999</v>
      </c>
      <c r="O22" s="4">
        <f t="shared" si="1"/>
        <v>1.4999999999999999E-2</v>
      </c>
    </row>
    <row r="23" spans="1:15" ht="15" customHeight="1" x14ac:dyDescent="0.2">
      <c r="A23" s="13">
        <v>1966</v>
      </c>
      <c r="B23" s="328">
        <v>247.11764705882348</v>
      </c>
      <c r="C23" s="328">
        <v>237.11764705882348</v>
      </c>
      <c r="D23" s="328">
        <v>217.11764705882348</v>
      </c>
      <c r="E23" s="328">
        <v>226.67294692938296</v>
      </c>
      <c r="F23" s="15"/>
      <c r="G23" s="15"/>
      <c r="H23" s="15">
        <v>8.3000000000000007</v>
      </c>
      <c r="I23" s="15">
        <v>9.1</v>
      </c>
      <c r="J23" s="15">
        <v>15.5</v>
      </c>
      <c r="K23" s="15"/>
      <c r="L23" s="4">
        <v>1.6</v>
      </c>
      <c r="M23" s="4">
        <v>0.5</v>
      </c>
      <c r="N23" s="4">
        <f t="shared" si="0"/>
        <v>0.48499999999999999</v>
      </c>
      <c r="O23" s="4">
        <f t="shared" si="1"/>
        <v>1.4999999999999999E-2</v>
      </c>
    </row>
    <row r="24" spans="1:15" ht="15" customHeight="1" x14ac:dyDescent="0.2">
      <c r="A24" s="13">
        <v>1967</v>
      </c>
      <c r="B24" s="328">
        <v>246.52941176470583</v>
      </c>
      <c r="C24" s="328">
        <v>236.52941176470583</v>
      </c>
      <c r="D24" s="328">
        <v>216.52941176470583</v>
      </c>
      <c r="E24" s="328">
        <v>226.05882352941174</v>
      </c>
      <c r="F24" s="15"/>
      <c r="G24" s="15"/>
      <c r="H24" s="15">
        <v>8.4</v>
      </c>
      <c r="I24" s="15">
        <v>9.1999999999999993</v>
      </c>
      <c r="J24" s="15">
        <v>15.6</v>
      </c>
      <c r="K24" s="15"/>
      <c r="L24" s="4">
        <v>1.6</v>
      </c>
      <c r="M24" s="4">
        <v>0.5</v>
      </c>
      <c r="N24" s="4">
        <f t="shared" si="0"/>
        <v>0.48499999999999999</v>
      </c>
      <c r="O24" s="4">
        <f t="shared" si="1"/>
        <v>1.4999999999999999E-2</v>
      </c>
    </row>
    <row r="25" spans="1:15" ht="15" customHeight="1" x14ac:dyDescent="0.2">
      <c r="A25" s="13">
        <v>1968</v>
      </c>
      <c r="B25" s="328">
        <v>245.94117647058818</v>
      </c>
      <c r="C25" s="328">
        <v>235.94117647058818</v>
      </c>
      <c r="D25" s="328">
        <v>215.94117647058818</v>
      </c>
      <c r="E25" s="328">
        <v>225.44470012944049</v>
      </c>
      <c r="F25" s="15"/>
      <c r="G25" s="15"/>
      <c r="H25" s="15">
        <v>8.5</v>
      </c>
      <c r="I25" s="15">
        <v>9.3000000000000007</v>
      </c>
      <c r="J25" s="15">
        <v>15.7</v>
      </c>
      <c r="K25" s="15"/>
      <c r="L25" s="4">
        <v>1.6</v>
      </c>
      <c r="M25" s="4">
        <v>0.5</v>
      </c>
      <c r="N25" s="4">
        <f t="shared" si="0"/>
        <v>0.48499999999999999</v>
      </c>
      <c r="O25" s="4">
        <f t="shared" si="1"/>
        <v>1.4999999999999999E-2</v>
      </c>
    </row>
    <row r="26" spans="1:15" ht="15" customHeight="1" x14ac:dyDescent="0.2">
      <c r="A26" s="13">
        <v>1969</v>
      </c>
      <c r="B26" s="328">
        <v>245.35294117647052</v>
      </c>
      <c r="C26" s="328">
        <v>235.35294117647052</v>
      </c>
      <c r="D26" s="328">
        <v>215.35294117647052</v>
      </c>
      <c r="E26" s="328">
        <v>224.83057672946924</v>
      </c>
      <c r="F26" s="15"/>
      <c r="G26" s="15"/>
      <c r="H26" s="15">
        <v>8.6</v>
      </c>
      <c r="I26" s="15">
        <v>9.4</v>
      </c>
      <c r="J26" s="15">
        <v>15.8</v>
      </c>
      <c r="K26" s="15"/>
      <c r="L26" s="4">
        <v>1.6</v>
      </c>
      <c r="M26" s="4">
        <v>0.5</v>
      </c>
      <c r="N26" s="4">
        <f t="shared" si="0"/>
        <v>0.48499999999999999</v>
      </c>
      <c r="O26" s="4">
        <f t="shared" si="1"/>
        <v>1.4999999999999999E-2</v>
      </c>
    </row>
    <row r="27" spans="1:15" ht="15" customHeight="1" x14ac:dyDescent="0.2">
      <c r="A27" s="13">
        <v>1970</v>
      </c>
      <c r="B27" s="328">
        <v>244.76470588235287</v>
      </c>
      <c r="C27" s="328">
        <v>234.76470588235287</v>
      </c>
      <c r="D27" s="328">
        <v>214.76470588235287</v>
      </c>
      <c r="E27" s="328">
        <v>224.21645332949799</v>
      </c>
      <c r="F27" s="15"/>
      <c r="G27" s="15"/>
      <c r="H27" s="15">
        <v>8.6999999999999993</v>
      </c>
      <c r="I27" s="15">
        <v>9.5</v>
      </c>
      <c r="J27" s="15">
        <v>15.9</v>
      </c>
      <c r="K27" s="15"/>
      <c r="L27" s="4">
        <v>1.6</v>
      </c>
      <c r="M27" s="4">
        <v>0.5</v>
      </c>
      <c r="N27" s="4">
        <f t="shared" si="0"/>
        <v>0.48499999999999999</v>
      </c>
      <c r="O27" s="4">
        <f t="shared" si="1"/>
        <v>1.4999999999999999E-2</v>
      </c>
    </row>
    <row r="28" spans="1:15" ht="15" customHeight="1" x14ac:dyDescent="0.2">
      <c r="A28" s="13">
        <v>1971</v>
      </c>
      <c r="B28" s="328">
        <v>244.17647058823522</v>
      </c>
      <c r="C28" s="328">
        <v>234.17647058823522</v>
      </c>
      <c r="D28" s="328">
        <v>214.17647058823522</v>
      </c>
      <c r="E28" s="328">
        <v>223.60232992952677</v>
      </c>
      <c r="F28" s="15"/>
      <c r="G28" s="15"/>
      <c r="H28" s="15">
        <v>8.8000000000000007</v>
      </c>
      <c r="I28" s="15">
        <v>9.6</v>
      </c>
      <c r="J28" s="15">
        <v>16</v>
      </c>
      <c r="K28" s="15"/>
      <c r="L28" s="4">
        <v>1.6</v>
      </c>
      <c r="M28" s="4">
        <v>0.5</v>
      </c>
      <c r="N28" s="4">
        <f t="shared" si="0"/>
        <v>0.48499999999999999</v>
      </c>
      <c r="O28" s="4">
        <f t="shared" si="1"/>
        <v>1.4999999999999999E-2</v>
      </c>
    </row>
    <row r="29" spans="1:15" ht="15" customHeight="1" x14ac:dyDescent="0.2">
      <c r="A29" s="13">
        <v>1972</v>
      </c>
      <c r="B29" s="328">
        <v>243.58823529411757</v>
      </c>
      <c r="C29" s="328">
        <v>233.58823529411757</v>
      </c>
      <c r="D29" s="328">
        <v>213.58823529411757</v>
      </c>
      <c r="E29" s="328">
        <v>222.98820652955553</v>
      </c>
      <c r="F29" s="15"/>
      <c r="G29" s="15"/>
      <c r="H29" s="15">
        <v>8.9</v>
      </c>
      <c r="I29" s="15">
        <v>9.6999999999999993</v>
      </c>
      <c r="J29" s="15">
        <v>16.100000000000001</v>
      </c>
      <c r="K29" s="15"/>
      <c r="L29" s="4">
        <v>1.6</v>
      </c>
      <c r="M29" s="4">
        <v>0.5</v>
      </c>
      <c r="N29" s="4">
        <f t="shared" si="0"/>
        <v>0.48499999999999999</v>
      </c>
      <c r="O29" s="4">
        <f t="shared" si="1"/>
        <v>1.4999999999999999E-2</v>
      </c>
    </row>
    <row r="30" spans="1:15" ht="15" customHeight="1" x14ac:dyDescent="0.2">
      <c r="A30" s="13">
        <v>1973</v>
      </c>
      <c r="B30" s="328">
        <v>243</v>
      </c>
      <c r="C30" s="328">
        <v>233</v>
      </c>
      <c r="D30" s="328">
        <v>213</v>
      </c>
      <c r="E30" s="328">
        <v>222.37408312958436</v>
      </c>
      <c r="F30" s="15"/>
      <c r="G30" s="15"/>
      <c r="H30" s="15">
        <v>9</v>
      </c>
      <c r="I30" s="15">
        <v>9.8000000000000007</v>
      </c>
      <c r="J30" s="15">
        <v>16.2</v>
      </c>
      <c r="K30" s="15"/>
      <c r="L30" s="4">
        <v>1.6</v>
      </c>
      <c r="M30" s="4">
        <v>0.5</v>
      </c>
      <c r="N30" s="4">
        <f t="shared" si="0"/>
        <v>0.48499999999999999</v>
      </c>
      <c r="O30" s="4">
        <f t="shared" si="1"/>
        <v>1.4999999999999999E-2</v>
      </c>
    </row>
    <row r="31" spans="1:15" ht="15" customHeight="1" x14ac:dyDescent="0.2">
      <c r="A31" s="13">
        <v>1974</v>
      </c>
      <c r="B31" s="328">
        <v>241.40740740740742</v>
      </c>
      <c r="C31" s="328">
        <v>231.40740740740742</v>
      </c>
      <c r="D31" s="328">
        <v>211.40740740740742</v>
      </c>
      <c r="E31" s="328">
        <v>220.71140088744005</v>
      </c>
      <c r="F31" s="15"/>
      <c r="G31" s="15"/>
      <c r="H31" s="15">
        <v>9.1</v>
      </c>
      <c r="I31" s="15">
        <v>9.9</v>
      </c>
      <c r="J31" s="15">
        <v>16.3</v>
      </c>
      <c r="K31" s="15"/>
      <c r="L31" s="4">
        <v>1.6</v>
      </c>
      <c r="M31" s="4">
        <v>0.5</v>
      </c>
      <c r="N31" s="4">
        <f t="shared" si="0"/>
        <v>0.48499999999999999</v>
      </c>
      <c r="O31" s="4">
        <f t="shared" si="1"/>
        <v>1.4999999999999999E-2</v>
      </c>
    </row>
    <row r="32" spans="1:15" ht="15" customHeight="1" x14ac:dyDescent="0.2">
      <c r="A32" s="13">
        <v>1975</v>
      </c>
      <c r="B32" s="328">
        <v>239.81481481481484</v>
      </c>
      <c r="C32" s="328">
        <v>229.81481481481484</v>
      </c>
      <c r="D32" s="328">
        <v>209.81481481481484</v>
      </c>
      <c r="E32" s="328">
        <v>219.04871864529571</v>
      </c>
      <c r="F32" s="15"/>
      <c r="G32" s="15"/>
      <c r="H32" s="15">
        <v>9.1999999999999993</v>
      </c>
      <c r="I32" s="15">
        <v>10</v>
      </c>
      <c r="J32" s="15">
        <v>16.399999999999999</v>
      </c>
      <c r="K32" s="15"/>
      <c r="L32" s="4">
        <v>1.6</v>
      </c>
      <c r="M32" s="4">
        <v>0.5</v>
      </c>
      <c r="N32" s="4">
        <f t="shared" si="0"/>
        <v>0.48499999999999999</v>
      </c>
      <c r="O32" s="4">
        <f t="shared" si="1"/>
        <v>1.4999999999999999E-2</v>
      </c>
    </row>
    <row r="33" spans="1:15" ht="15" customHeight="1" x14ac:dyDescent="0.2">
      <c r="A33" s="13">
        <v>1976</v>
      </c>
      <c r="B33" s="328">
        <v>238.22222222222226</v>
      </c>
      <c r="C33" s="328">
        <v>228.22222222222226</v>
      </c>
      <c r="D33" s="328">
        <v>208.22222222222226</v>
      </c>
      <c r="E33" s="328">
        <v>217.38603640315137</v>
      </c>
      <c r="F33" s="15"/>
      <c r="G33" s="15"/>
      <c r="H33" s="15">
        <v>9.3000000000000007</v>
      </c>
      <c r="I33" s="15">
        <v>10.1</v>
      </c>
      <c r="J33" s="15">
        <v>16.399999999999999</v>
      </c>
      <c r="K33" s="15"/>
      <c r="L33" s="4">
        <v>1.6</v>
      </c>
      <c r="M33" s="4">
        <v>0.5</v>
      </c>
      <c r="N33" s="4">
        <f t="shared" si="0"/>
        <v>0.48499999999999999</v>
      </c>
      <c r="O33" s="4">
        <f t="shared" si="1"/>
        <v>1.4999999999999999E-2</v>
      </c>
    </row>
    <row r="34" spans="1:15" ht="15" customHeight="1" x14ac:dyDescent="0.2">
      <c r="A34" s="13">
        <v>1977</v>
      </c>
      <c r="B34" s="328">
        <v>236.62962962962968</v>
      </c>
      <c r="C34" s="328">
        <v>226.62962962962968</v>
      </c>
      <c r="D34" s="328">
        <v>206.62962962962968</v>
      </c>
      <c r="E34" s="328">
        <v>215.72335416100705</v>
      </c>
      <c r="F34" s="15"/>
      <c r="G34" s="15"/>
      <c r="H34" s="15">
        <v>9.3000000000000007</v>
      </c>
      <c r="I34" s="15">
        <v>10.199999999999999</v>
      </c>
      <c r="J34" s="15">
        <v>16.5</v>
      </c>
      <c r="K34" s="15"/>
      <c r="L34" s="4">
        <v>1.6</v>
      </c>
      <c r="M34" s="4">
        <v>0.5</v>
      </c>
      <c r="N34" s="4">
        <f t="shared" si="0"/>
        <v>0.48499999999999999</v>
      </c>
      <c r="O34" s="4">
        <f t="shared" si="1"/>
        <v>1.4999999999999999E-2</v>
      </c>
    </row>
    <row r="35" spans="1:15" ht="15" customHeight="1" x14ac:dyDescent="0.2">
      <c r="A35" s="13">
        <v>1978</v>
      </c>
      <c r="B35" s="328">
        <v>235.03703703703709</v>
      </c>
      <c r="C35" s="328">
        <v>225.03703703703709</v>
      </c>
      <c r="D35" s="328">
        <v>205.03703703703709</v>
      </c>
      <c r="E35" s="328">
        <v>214.06067191886271</v>
      </c>
      <c r="F35" s="15"/>
      <c r="G35" s="15"/>
      <c r="H35" s="15">
        <v>9.4</v>
      </c>
      <c r="I35" s="15">
        <v>10.3</v>
      </c>
      <c r="J35" s="15">
        <v>16.600000000000001</v>
      </c>
      <c r="K35" s="15"/>
      <c r="L35" s="4">
        <v>1.6</v>
      </c>
      <c r="M35" s="4">
        <v>0.5</v>
      </c>
      <c r="N35" s="4">
        <f t="shared" si="0"/>
        <v>0.48499999999999999</v>
      </c>
      <c r="O35" s="4">
        <f t="shared" si="1"/>
        <v>1.4999999999999999E-2</v>
      </c>
    </row>
    <row r="36" spans="1:15" ht="15" customHeight="1" x14ac:dyDescent="0.2">
      <c r="A36" s="13">
        <v>1979</v>
      </c>
      <c r="B36" s="328">
        <v>233.44444444444451</v>
      </c>
      <c r="C36" s="328">
        <v>223.44444444444451</v>
      </c>
      <c r="D36" s="328">
        <v>203.44444444444451</v>
      </c>
      <c r="E36" s="328">
        <v>212.39798967671837</v>
      </c>
      <c r="F36" s="15"/>
      <c r="G36" s="15"/>
      <c r="H36" s="15">
        <v>9.5</v>
      </c>
      <c r="I36" s="15">
        <v>10.4</v>
      </c>
      <c r="J36" s="15">
        <v>16.7</v>
      </c>
      <c r="K36" s="15"/>
      <c r="L36" s="4">
        <v>1.6</v>
      </c>
      <c r="M36" s="4">
        <v>0.5</v>
      </c>
      <c r="N36" s="4">
        <f t="shared" si="0"/>
        <v>0.48499999999999999</v>
      </c>
      <c r="O36" s="4">
        <f t="shared" si="1"/>
        <v>1.4999999999999999E-2</v>
      </c>
    </row>
    <row r="37" spans="1:15" ht="15" customHeight="1" x14ac:dyDescent="0.2">
      <c r="A37" s="13">
        <v>1980</v>
      </c>
      <c r="B37" s="328">
        <v>231.85185185185193</v>
      </c>
      <c r="C37" s="328">
        <v>221.85185185185193</v>
      </c>
      <c r="D37" s="328">
        <v>201.85185185185193</v>
      </c>
      <c r="E37" s="328">
        <v>210.73530743457405</v>
      </c>
      <c r="F37" s="15"/>
      <c r="G37" s="15"/>
      <c r="H37" s="15">
        <v>9.6</v>
      </c>
      <c r="I37" s="15">
        <v>10.5</v>
      </c>
      <c r="J37" s="15">
        <v>16.8</v>
      </c>
      <c r="K37" s="15"/>
      <c r="L37" s="4">
        <v>1.6</v>
      </c>
      <c r="M37" s="4">
        <v>0.5</v>
      </c>
      <c r="N37" s="4">
        <f t="shared" si="0"/>
        <v>0.48499999999999999</v>
      </c>
      <c r="O37" s="4">
        <f t="shared" si="1"/>
        <v>1.4999999999999999E-2</v>
      </c>
    </row>
    <row r="38" spans="1:15" ht="15" customHeight="1" x14ac:dyDescent="0.2">
      <c r="A38" s="13">
        <v>1981</v>
      </c>
      <c r="B38" s="328">
        <v>230.25925925925935</v>
      </c>
      <c r="C38" s="328">
        <v>220.25925925925935</v>
      </c>
      <c r="D38" s="328">
        <v>200.25925925925935</v>
      </c>
      <c r="E38" s="328">
        <v>209.07262519242971</v>
      </c>
      <c r="F38" s="15"/>
      <c r="G38" s="15"/>
      <c r="H38" s="15">
        <v>9.6999999999999993</v>
      </c>
      <c r="I38" s="15">
        <v>10.6</v>
      </c>
      <c r="J38" s="15">
        <v>16.899999999999999</v>
      </c>
      <c r="K38" s="15"/>
      <c r="L38" s="4">
        <v>1.6</v>
      </c>
      <c r="M38" s="4">
        <v>0.5</v>
      </c>
      <c r="N38" s="4">
        <f t="shared" si="0"/>
        <v>0.48499999999999999</v>
      </c>
      <c r="O38" s="4">
        <f t="shared" si="1"/>
        <v>1.4999999999999999E-2</v>
      </c>
    </row>
    <row r="39" spans="1:15" ht="15" customHeight="1" x14ac:dyDescent="0.2">
      <c r="A39" s="13">
        <v>1982</v>
      </c>
      <c r="B39" s="328">
        <v>228.66666666666677</v>
      </c>
      <c r="C39" s="328">
        <v>218.66666666666677</v>
      </c>
      <c r="D39" s="328">
        <v>198.66666666666677</v>
      </c>
      <c r="E39" s="328">
        <v>207.40994295028537</v>
      </c>
      <c r="F39" s="15"/>
      <c r="G39" s="15"/>
      <c r="H39" s="15">
        <v>9.8000000000000007</v>
      </c>
      <c r="I39" s="15">
        <v>10.7</v>
      </c>
      <c r="J39" s="15">
        <v>17</v>
      </c>
      <c r="K39" s="15"/>
      <c r="L39" s="4">
        <v>1.6</v>
      </c>
      <c r="M39" s="4">
        <v>0.5</v>
      </c>
      <c r="N39" s="4">
        <f t="shared" si="0"/>
        <v>0.48499999999999999</v>
      </c>
      <c r="O39" s="4">
        <f t="shared" si="1"/>
        <v>1.4999999999999999E-2</v>
      </c>
    </row>
    <row r="40" spans="1:15" ht="15" customHeight="1" x14ac:dyDescent="0.2">
      <c r="A40" s="13">
        <v>1983</v>
      </c>
      <c r="B40" s="328">
        <v>227.07407407407419</v>
      </c>
      <c r="C40" s="328">
        <v>217.07407407407419</v>
      </c>
      <c r="D40" s="328">
        <v>197.07407407407419</v>
      </c>
      <c r="E40" s="328">
        <v>205.74726070814106</v>
      </c>
      <c r="F40" s="15"/>
      <c r="G40" s="15"/>
      <c r="H40" s="15">
        <v>9.9</v>
      </c>
      <c r="I40" s="15">
        <v>10.8</v>
      </c>
      <c r="J40" s="15">
        <v>17.399999999999999</v>
      </c>
      <c r="K40" s="15"/>
      <c r="L40" s="4">
        <v>1.6</v>
      </c>
      <c r="M40" s="4">
        <v>0.5</v>
      </c>
      <c r="N40" s="4">
        <f t="shared" si="0"/>
        <v>0.48499999999999999</v>
      </c>
      <c r="O40" s="4">
        <f t="shared" si="1"/>
        <v>1.4999999999999999E-2</v>
      </c>
    </row>
    <row r="41" spans="1:15" ht="15" customHeight="1" x14ac:dyDescent="0.2">
      <c r="A41" s="13">
        <v>1984</v>
      </c>
      <c r="B41" s="328">
        <v>225.48148148148161</v>
      </c>
      <c r="C41" s="328">
        <v>215.48148148148161</v>
      </c>
      <c r="D41" s="328">
        <v>195.48148148148161</v>
      </c>
      <c r="E41" s="328">
        <v>204.08457846599671</v>
      </c>
      <c r="F41" s="15"/>
      <c r="G41" s="15"/>
      <c r="H41" s="15">
        <v>10</v>
      </c>
      <c r="I41" s="15">
        <v>10.9</v>
      </c>
      <c r="J41" s="15">
        <v>17.8</v>
      </c>
      <c r="K41" s="15"/>
      <c r="L41" s="4">
        <v>1.6</v>
      </c>
      <c r="M41" s="4">
        <v>0.5</v>
      </c>
      <c r="N41" s="4">
        <f t="shared" si="0"/>
        <v>0.48499999999999999</v>
      </c>
      <c r="O41" s="4">
        <f t="shared" si="1"/>
        <v>1.4999999999999999E-2</v>
      </c>
    </row>
    <row r="42" spans="1:15" ht="15" customHeight="1" x14ac:dyDescent="0.2">
      <c r="A42" s="13">
        <v>1985</v>
      </c>
      <c r="B42" s="328">
        <v>223.88888888888903</v>
      </c>
      <c r="C42" s="328">
        <v>213.88888888888903</v>
      </c>
      <c r="D42" s="328">
        <v>193.88888888888903</v>
      </c>
      <c r="E42" s="328">
        <v>202.42189622385237</v>
      </c>
      <c r="F42" s="15"/>
      <c r="G42" s="15"/>
      <c r="H42" s="15">
        <v>10.1</v>
      </c>
      <c r="I42" s="15">
        <v>11</v>
      </c>
      <c r="J42" s="15">
        <v>18.2</v>
      </c>
      <c r="K42" s="15"/>
      <c r="L42" s="4">
        <v>1.6</v>
      </c>
      <c r="M42" s="4">
        <v>0.5</v>
      </c>
      <c r="N42" s="4">
        <f t="shared" si="0"/>
        <v>0.48499999999999999</v>
      </c>
      <c r="O42" s="4">
        <f t="shared" si="1"/>
        <v>1.4999999999999999E-2</v>
      </c>
    </row>
    <row r="43" spans="1:15" ht="15" customHeight="1" x14ac:dyDescent="0.2">
      <c r="A43" s="13">
        <v>1986</v>
      </c>
      <c r="B43" s="328">
        <v>222.29629629629645</v>
      </c>
      <c r="C43" s="328">
        <v>212.29629629629645</v>
      </c>
      <c r="D43" s="328">
        <v>192.29629629629645</v>
      </c>
      <c r="E43" s="328">
        <v>200.75921398170806</v>
      </c>
      <c r="F43" s="15"/>
      <c r="G43" s="15"/>
      <c r="H43" s="15">
        <v>10.199999999999999</v>
      </c>
      <c r="I43" s="15">
        <v>11.1</v>
      </c>
      <c r="J43" s="15">
        <v>18.600000000000001</v>
      </c>
      <c r="K43" s="15"/>
      <c r="L43" s="4">
        <v>1.6</v>
      </c>
      <c r="M43" s="4">
        <v>0.5</v>
      </c>
      <c r="N43" s="4">
        <f t="shared" si="0"/>
        <v>0.48499999999999999</v>
      </c>
      <c r="O43" s="4">
        <f t="shared" si="1"/>
        <v>1.4999999999999999E-2</v>
      </c>
    </row>
    <row r="44" spans="1:15" ht="15" customHeight="1" x14ac:dyDescent="0.2">
      <c r="A44" s="13">
        <v>1987</v>
      </c>
      <c r="B44" s="328">
        <v>220.70370370370387</v>
      </c>
      <c r="C44" s="328">
        <v>210.70370370370387</v>
      </c>
      <c r="D44" s="328">
        <v>190.70370370370387</v>
      </c>
      <c r="E44" s="328">
        <v>199.09653173956372</v>
      </c>
      <c r="F44" s="15"/>
      <c r="G44" s="15"/>
      <c r="H44" s="15">
        <v>10.3</v>
      </c>
      <c r="I44" s="15">
        <v>11.3</v>
      </c>
      <c r="J44" s="15">
        <v>19</v>
      </c>
      <c r="K44" s="15"/>
      <c r="L44" s="4">
        <v>1.6</v>
      </c>
      <c r="M44" s="4">
        <v>0.5</v>
      </c>
      <c r="N44" s="4">
        <f t="shared" si="0"/>
        <v>0.48499999999999999</v>
      </c>
      <c r="O44" s="4">
        <f t="shared" si="1"/>
        <v>1.4999999999999999E-2</v>
      </c>
    </row>
    <row r="45" spans="1:15" ht="15" customHeight="1" x14ac:dyDescent="0.2">
      <c r="A45" s="13">
        <v>1988</v>
      </c>
      <c r="B45" s="328">
        <v>219.11111111111128</v>
      </c>
      <c r="C45" s="328">
        <v>209.11111111111128</v>
      </c>
      <c r="D45" s="328">
        <v>189.11111111111128</v>
      </c>
      <c r="E45" s="328">
        <v>197.43384949741937</v>
      </c>
      <c r="F45" s="15"/>
      <c r="G45" s="15"/>
      <c r="H45" s="15">
        <v>10.5</v>
      </c>
      <c r="I45" s="15">
        <v>11.4</v>
      </c>
      <c r="J45" s="15">
        <v>19.3</v>
      </c>
      <c r="K45" s="15"/>
      <c r="L45" s="4">
        <v>1.6</v>
      </c>
      <c r="M45" s="4">
        <v>0.5</v>
      </c>
      <c r="N45" s="4">
        <f t="shared" si="0"/>
        <v>0.48499999999999999</v>
      </c>
      <c r="O45" s="4">
        <f t="shared" si="1"/>
        <v>1.4999999999999999E-2</v>
      </c>
    </row>
    <row r="46" spans="1:15" ht="15" customHeight="1" x14ac:dyDescent="0.2">
      <c r="A46" s="13">
        <v>1989</v>
      </c>
      <c r="B46" s="328">
        <v>217.5185185185187</v>
      </c>
      <c r="C46" s="328">
        <v>207.5185185185187</v>
      </c>
      <c r="D46" s="328">
        <v>187.5185185185187</v>
      </c>
      <c r="E46" s="328">
        <v>195.77116725527503</v>
      </c>
      <c r="F46" s="15"/>
      <c r="G46" s="15"/>
      <c r="H46" s="15">
        <v>10.6</v>
      </c>
      <c r="I46" s="15">
        <v>11.6</v>
      </c>
      <c r="J46" s="15">
        <v>19.5</v>
      </c>
      <c r="K46" s="15"/>
      <c r="L46" s="4">
        <v>1.6</v>
      </c>
      <c r="M46" s="4">
        <v>0.5</v>
      </c>
      <c r="N46" s="4">
        <f t="shared" si="0"/>
        <v>0.48499999999999999</v>
      </c>
      <c r="O46" s="4">
        <f t="shared" si="1"/>
        <v>1.4999999999999999E-2</v>
      </c>
    </row>
    <row r="47" spans="1:15" ht="15" customHeight="1" x14ac:dyDescent="0.2">
      <c r="A47" s="13">
        <v>1990</v>
      </c>
      <c r="B47" s="328">
        <v>215.92592592592612</v>
      </c>
      <c r="C47" s="328">
        <v>205.92592592592612</v>
      </c>
      <c r="D47" s="328">
        <v>185.92592592592612</v>
      </c>
      <c r="E47" s="328">
        <v>194.10848501313072</v>
      </c>
      <c r="F47" s="15"/>
      <c r="G47" s="15"/>
      <c r="H47" s="15">
        <v>10.7</v>
      </c>
      <c r="I47" s="15">
        <v>11.7</v>
      </c>
      <c r="J47" s="15">
        <v>19.8</v>
      </c>
      <c r="K47" s="15"/>
      <c r="L47" s="4">
        <v>1.6</v>
      </c>
      <c r="M47" s="4">
        <v>0.5</v>
      </c>
      <c r="N47" s="4">
        <f t="shared" si="0"/>
        <v>0.48499999999999999</v>
      </c>
      <c r="O47" s="4">
        <f t="shared" si="1"/>
        <v>1.4999999999999999E-2</v>
      </c>
    </row>
    <row r="48" spans="1:15" ht="15" customHeight="1" x14ac:dyDescent="0.2">
      <c r="A48" s="13">
        <v>1991</v>
      </c>
      <c r="B48" s="328">
        <v>214.33333333333354</v>
      </c>
      <c r="C48" s="328">
        <v>204.33333333333354</v>
      </c>
      <c r="D48" s="328">
        <v>184.33333333333354</v>
      </c>
      <c r="E48" s="328">
        <v>192.44580277098638</v>
      </c>
      <c r="F48" s="15"/>
      <c r="G48" s="15"/>
      <c r="H48" s="15">
        <v>10.9</v>
      </c>
      <c r="I48" s="15">
        <v>11.9</v>
      </c>
      <c r="J48" s="15">
        <v>20</v>
      </c>
      <c r="K48" s="15"/>
      <c r="L48" s="4">
        <v>1.6</v>
      </c>
      <c r="M48" s="4">
        <v>0.5</v>
      </c>
      <c r="N48" s="4">
        <f t="shared" si="0"/>
        <v>0.48499999999999999</v>
      </c>
      <c r="O48" s="4">
        <f t="shared" si="1"/>
        <v>1.4999999999999999E-2</v>
      </c>
    </row>
    <row r="49" spans="1:23" ht="15" customHeight="1" x14ac:dyDescent="0.2">
      <c r="A49" s="13">
        <v>1992</v>
      </c>
      <c r="B49" s="328">
        <v>212.74074074074096</v>
      </c>
      <c r="C49" s="328">
        <v>202.74074074074096</v>
      </c>
      <c r="D49" s="328">
        <v>182.74074074074096</v>
      </c>
      <c r="E49" s="328">
        <v>190.78312052884203</v>
      </c>
      <c r="F49" s="15"/>
      <c r="G49" s="15"/>
      <c r="H49" s="15">
        <v>11</v>
      </c>
      <c r="I49" s="15">
        <v>12</v>
      </c>
      <c r="J49" s="15">
        <v>19.8</v>
      </c>
      <c r="K49" s="15"/>
      <c r="L49" s="4">
        <v>1.6</v>
      </c>
      <c r="M49" s="4">
        <v>0.5</v>
      </c>
      <c r="N49" s="4">
        <f t="shared" si="0"/>
        <v>0.48499999999999999</v>
      </c>
      <c r="O49" s="4">
        <f t="shared" si="1"/>
        <v>1.4999999999999999E-2</v>
      </c>
    </row>
    <row r="50" spans="1:23" ht="15" customHeight="1" x14ac:dyDescent="0.2">
      <c r="A50" s="13">
        <v>1993</v>
      </c>
      <c r="B50" s="328">
        <v>211.14814814814838</v>
      </c>
      <c r="C50" s="328">
        <v>201.14814814814838</v>
      </c>
      <c r="D50" s="328">
        <v>181.14814814814838</v>
      </c>
      <c r="E50" s="328">
        <v>189.12043828669772</v>
      </c>
      <c r="F50" s="15"/>
      <c r="G50" s="15"/>
      <c r="H50" s="15">
        <v>11.1</v>
      </c>
      <c r="I50" s="15">
        <v>12.1</v>
      </c>
      <c r="J50" s="15">
        <v>19.600000000000001</v>
      </c>
      <c r="K50" s="15"/>
      <c r="L50" s="4">
        <v>1.6</v>
      </c>
      <c r="M50" s="4">
        <v>0.5</v>
      </c>
      <c r="N50" s="4">
        <f t="shared" si="0"/>
        <v>0.48499999999999999</v>
      </c>
      <c r="O50" s="4">
        <f t="shared" si="1"/>
        <v>1.4999999999999999E-2</v>
      </c>
    </row>
    <row r="51" spans="1:23" ht="15" customHeight="1" x14ac:dyDescent="0.2">
      <c r="A51" s="13">
        <v>1994</v>
      </c>
      <c r="B51" s="328">
        <v>209.5555555555558</v>
      </c>
      <c r="C51" s="328">
        <v>199.5555555555558</v>
      </c>
      <c r="D51" s="328">
        <v>179.5555555555558</v>
      </c>
      <c r="E51" s="328">
        <v>187.45775604455338</v>
      </c>
      <c r="F51" s="15"/>
      <c r="G51" s="15"/>
      <c r="H51" s="15">
        <v>11.3</v>
      </c>
      <c r="I51" s="15">
        <v>12.3</v>
      </c>
      <c r="J51" s="15">
        <v>19.399999999999999</v>
      </c>
      <c r="K51" s="15"/>
      <c r="L51" s="4">
        <v>1.6</v>
      </c>
      <c r="M51" s="4">
        <v>0.5</v>
      </c>
      <c r="N51" s="4">
        <f t="shared" si="0"/>
        <v>0.48499999999999999</v>
      </c>
      <c r="O51" s="4">
        <f t="shared" si="1"/>
        <v>1.4999999999999999E-2</v>
      </c>
    </row>
    <row r="52" spans="1:23" ht="15" customHeight="1" x14ac:dyDescent="0.2">
      <c r="A52" s="13">
        <v>1995</v>
      </c>
      <c r="B52" s="328">
        <v>207.96296296296322</v>
      </c>
      <c r="C52" s="328">
        <v>197.96296296296322</v>
      </c>
      <c r="D52" s="328">
        <v>177.96296296296322</v>
      </c>
      <c r="E52" s="328">
        <v>185.79507380240904</v>
      </c>
      <c r="F52" s="15"/>
      <c r="G52" s="15"/>
      <c r="H52" s="15">
        <v>11.4</v>
      </c>
      <c r="I52" s="15">
        <v>12.4</v>
      </c>
      <c r="J52" s="15">
        <v>19.3</v>
      </c>
      <c r="K52" s="15"/>
      <c r="L52" s="4">
        <v>1.6</v>
      </c>
      <c r="M52" s="4">
        <v>0.5</v>
      </c>
      <c r="N52" s="4">
        <f t="shared" si="0"/>
        <v>0.48499999999999999</v>
      </c>
      <c r="O52" s="4">
        <f t="shared" si="1"/>
        <v>1.4999999999999999E-2</v>
      </c>
    </row>
    <row r="53" spans="1:23" ht="15" customHeight="1" x14ac:dyDescent="0.2">
      <c r="A53" s="13">
        <v>1996</v>
      </c>
      <c r="B53" s="328">
        <v>206.37037037037064</v>
      </c>
      <c r="C53" s="328">
        <v>196.37037037037064</v>
      </c>
      <c r="D53" s="328">
        <v>176.37037037037064</v>
      </c>
      <c r="E53" s="328">
        <v>184.13239156026472</v>
      </c>
      <c r="F53" s="15"/>
      <c r="G53" s="15"/>
      <c r="H53" s="15">
        <v>11.5</v>
      </c>
      <c r="I53" s="15">
        <v>12.6</v>
      </c>
      <c r="J53" s="15">
        <v>19.100000000000001</v>
      </c>
      <c r="K53" s="15"/>
      <c r="L53" s="4">
        <v>1.6</v>
      </c>
      <c r="M53" s="4">
        <v>0.5</v>
      </c>
      <c r="N53" s="4">
        <f t="shared" si="0"/>
        <v>0.48499999999999999</v>
      </c>
      <c r="O53" s="4">
        <f t="shared" si="1"/>
        <v>1.4999999999999999E-2</v>
      </c>
      <c r="Q53" s="84"/>
      <c r="T53" s="84"/>
      <c r="U53" s="84"/>
      <c r="V53" s="84"/>
      <c r="W53" s="84"/>
    </row>
    <row r="54" spans="1:23" ht="15" customHeight="1" x14ac:dyDescent="0.2">
      <c r="A54" s="13">
        <v>1997</v>
      </c>
      <c r="B54" s="328">
        <v>204.77777777777806</v>
      </c>
      <c r="C54" s="328">
        <v>194.77777777777806</v>
      </c>
      <c r="D54" s="328">
        <v>174.77777777777806</v>
      </c>
      <c r="E54" s="328">
        <v>182.46970931812038</v>
      </c>
      <c r="F54" s="15"/>
      <c r="G54" s="15"/>
      <c r="H54" s="15">
        <v>11.7</v>
      </c>
      <c r="I54" s="15">
        <v>12.7</v>
      </c>
      <c r="J54" s="15">
        <v>18.899999999999999</v>
      </c>
      <c r="K54" s="15"/>
      <c r="L54" s="4">
        <v>1.6</v>
      </c>
      <c r="M54" s="4">
        <v>0.5</v>
      </c>
      <c r="N54" s="4">
        <f t="shared" si="0"/>
        <v>0.48499999999999999</v>
      </c>
      <c r="O54" s="4">
        <f t="shared" si="1"/>
        <v>1.4999999999999999E-2</v>
      </c>
      <c r="Q54" s="337"/>
      <c r="R54" s="338"/>
      <c r="S54" s="338"/>
      <c r="T54" s="337"/>
      <c r="U54" s="337"/>
      <c r="V54" s="337"/>
      <c r="W54" s="337"/>
    </row>
    <row r="55" spans="1:23" ht="15" customHeight="1" x14ac:dyDescent="0.2">
      <c r="A55" s="13">
        <v>1998</v>
      </c>
      <c r="B55" s="328">
        <v>203.18518518518547</v>
      </c>
      <c r="C55" s="328">
        <v>193.18518518518547</v>
      </c>
      <c r="D55" s="328">
        <v>173.18518518518547</v>
      </c>
      <c r="E55" s="328">
        <v>180.80702707597604</v>
      </c>
      <c r="F55" s="15"/>
      <c r="G55" s="15"/>
      <c r="H55" s="15">
        <v>11.8</v>
      </c>
      <c r="I55" s="15">
        <v>12.9</v>
      </c>
      <c r="J55" s="15">
        <v>18.7</v>
      </c>
      <c r="K55" s="15"/>
      <c r="L55" s="4">
        <v>1.6</v>
      </c>
      <c r="M55" s="4">
        <v>0.5</v>
      </c>
      <c r="N55" s="4">
        <f t="shared" si="0"/>
        <v>0.48499999999999999</v>
      </c>
      <c r="O55" s="4">
        <f t="shared" si="1"/>
        <v>1.4999999999999999E-2</v>
      </c>
      <c r="Q55" s="332"/>
      <c r="R55" s="333"/>
      <c r="S55" s="333"/>
      <c r="T55" s="330"/>
      <c r="U55" s="330"/>
      <c r="V55" s="330"/>
      <c r="W55" s="330"/>
    </row>
    <row r="56" spans="1:23" ht="15" customHeight="1" x14ac:dyDescent="0.2">
      <c r="A56" s="13">
        <v>1999</v>
      </c>
      <c r="B56" s="328">
        <v>201.59259259259289</v>
      </c>
      <c r="C56" s="328">
        <v>191.59259259259289</v>
      </c>
      <c r="D56" s="328">
        <v>171.59259259259289</v>
      </c>
      <c r="E56" s="328">
        <v>179.14434483383172</v>
      </c>
      <c r="F56" s="15"/>
      <c r="G56" s="15"/>
      <c r="H56" s="15">
        <v>11.9</v>
      </c>
      <c r="I56" s="15">
        <v>13</v>
      </c>
      <c r="J56" s="15">
        <v>18.5</v>
      </c>
      <c r="K56" s="15"/>
      <c r="L56" s="4">
        <v>1.6</v>
      </c>
      <c r="M56" s="4">
        <v>0.5</v>
      </c>
      <c r="N56" s="4">
        <f t="shared" si="0"/>
        <v>0.48499999999999999</v>
      </c>
      <c r="O56" s="4">
        <f t="shared" si="1"/>
        <v>1.4999999999999999E-2</v>
      </c>
      <c r="Q56" s="332"/>
      <c r="R56" s="333"/>
      <c r="S56" s="333"/>
      <c r="T56" s="330"/>
      <c r="U56" s="330"/>
      <c r="V56" s="330"/>
      <c r="W56" s="330"/>
    </row>
    <row r="57" spans="1:23" ht="15" customHeight="1" x14ac:dyDescent="0.2">
      <c r="A57" s="13">
        <v>2000</v>
      </c>
      <c r="B57" s="328">
        <v>200</v>
      </c>
      <c r="C57" s="328">
        <v>190</v>
      </c>
      <c r="D57" s="328">
        <v>170</v>
      </c>
      <c r="E57" s="328">
        <v>177.48166259168707</v>
      </c>
      <c r="F57" s="15"/>
      <c r="G57" s="15"/>
      <c r="H57" s="15">
        <v>11</v>
      </c>
      <c r="I57" s="15">
        <v>12</v>
      </c>
      <c r="J57" s="15">
        <v>16</v>
      </c>
      <c r="K57" s="15"/>
      <c r="L57" s="4">
        <v>1.6</v>
      </c>
      <c r="M57" s="4">
        <v>0.5</v>
      </c>
      <c r="N57" s="4">
        <f t="shared" si="0"/>
        <v>0.48499999999999999</v>
      </c>
      <c r="O57" s="4">
        <f t="shared" si="1"/>
        <v>1.4999999999999999E-2</v>
      </c>
      <c r="Q57" s="332"/>
      <c r="R57" s="333"/>
      <c r="S57" s="333"/>
      <c r="T57" s="330"/>
      <c r="U57" s="330"/>
      <c r="V57" s="330"/>
      <c r="W57" s="330"/>
    </row>
    <row r="58" spans="1:23" ht="15" customHeight="1" x14ac:dyDescent="0.2">
      <c r="A58" s="13">
        <v>2001</v>
      </c>
      <c r="B58" s="119">
        <v>199.56521739130434</v>
      </c>
      <c r="C58" s="119">
        <v>189.56521739130434</v>
      </c>
      <c r="D58" s="119">
        <v>169.56521739130434</v>
      </c>
      <c r="E58" s="328">
        <v>177.02774529605614</v>
      </c>
      <c r="H58" s="15">
        <v>11</v>
      </c>
      <c r="I58" s="15">
        <v>12</v>
      </c>
      <c r="J58" s="15">
        <v>16</v>
      </c>
      <c r="K58" s="15"/>
      <c r="L58" s="4">
        <v>1.6</v>
      </c>
      <c r="M58" s="4">
        <v>0.5</v>
      </c>
      <c r="N58" s="4">
        <f t="shared" ref="N58:N67" si="2">0.97*M58</f>
        <v>0.48499999999999999</v>
      </c>
      <c r="O58" s="4">
        <f t="shared" ref="O58:O67" si="3">0.03*M58</f>
        <v>1.4999999999999999E-2</v>
      </c>
      <c r="T58" s="330"/>
      <c r="U58" s="330"/>
      <c r="V58" s="330"/>
      <c r="W58" s="330"/>
    </row>
    <row r="59" spans="1:23" ht="15" customHeight="1" x14ac:dyDescent="0.2">
      <c r="A59" s="13">
        <v>2002</v>
      </c>
      <c r="B59" s="119">
        <v>199.13043478260869</v>
      </c>
      <c r="C59" s="119">
        <v>189.13043478260869</v>
      </c>
      <c r="D59" s="119">
        <v>169.13043478260869</v>
      </c>
      <c r="E59" s="328">
        <v>176.57382800042521</v>
      </c>
      <c r="H59" s="15">
        <v>11</v>
      </c>
      <c r="I59" s="15">
        <v>12</v>
      </c>
      <c r="J59" s="15">
        <v>16</v>
      </c>
      <c r="K59" s="15"/>
      <c r="L59" s="4">
        <v>1.6</v>
      </c>
      <c r="M59" s="4">
        <v>0.5</v>
      </c>
      <c r="N59" s="4">
        <f t="shared" si="2"/>
        <v>0.48499999999999999</v>
      </c>
      <c r="O59" s="4">
        <f t="shared" si="3"/>
        <v>1.4999999999999999E-2</v>
      </c>
      <c r="T59" s="330"/>
      <c r="U59" s="330"/>
      <c r="V59" s="330"/>
      <c r="W59" s="330"/>
    </row>
    <row r="60" spans="1:23" ht="15" customHeight="1" x14ac:dyDescent="0.2">
      <c r="A60" s="13">
        <v>2003</v>
      </c>
      <c r="B60" s="119">
        <v>198.69565217391303</v>
      </c>
      <c r="C60" s="119">
        <v>188.69565217391303</v>
      </c>
      <c r="D60" s="119">
        <v>168.69565217391303</v>
      </c>
      <c r="E60" s="329">
        <v>176.11991070479431</v>
      </c>
      <c r="H60" s="15">
        <v>11</v>
      </c>
      <c r="I60" s="15">
        <v>12</v>
      </c>
      <c r="J60" s="15">
        <v>16</v>
      </c>
      <c r="K60" s="15"/>
      <c r="L60" s="4">
        <v>1.6</v>
      </c>
      <c r="M60" s="4">
        <v>0.5</v>
      </c>
      <c r="N60" s="4">
        <f t="shared" si="2"/>
        <v>0.48499999999999999</v>
      </c>
      <c r="O60" s="4">
        <f t="shared" si="3"/>
        <v>1.4999999999999999E-2</v>
      </c>
      <c r="T60" s="330"/>
      <c r="U60" s="330"/>
      <c r="V60" s="330"/>
      <c r="W60" s="330"/>
    </row>
    <row r="61" spans="1:23" ht="15" customHeight="1" x14ac:dyDescent="0.2">
      <c r="A61" s="13">
        <v>2004</v>
      </c>
      <c r="B61" s="119">
        <v>198.26086956521738</v>
      </c>
      <c r="C61" s="119">
        <v>188.26086956521738</v>
      </c>
      <c r="D61" s="119">
        <v>168.26086956521738</v>
      </c>
      <c r="E61" s="329">
        <v>175.66599340916338</v>
      </c>
      <c r="H61" s="15">
        <v>11</v>
      </c>
      <c r="I61" s="15">
        <v>12</v>
      </c>
      <c r="J61" s="15">
        <v>16</v>
      </c>
      <c r="K61" s="15"/>
      <c r="L61" s="4">
        <v>1.6</v>
      </c>
      <c r="M61" s="4">
        <v>0.5</v>
      </c>
      <c r="N61" s="4">
        <f t="shared" si="2"/>
        <v>0.48499999999999999</v>
      </c>
      <c r="O61" s="4">
        <f t="shared" si="3"/>
        <v>1.4999999999999999E-2</v>
      </c>
      <c r="T61" s="330"/>
      <c r="U61" s="330"/>
      <c r="V61" s="330"/>
      <c r="W61" s="330"/>
    </row>
    <row r="62" spans="1:23" ht="15" customHeight="1" x14ac:dyDescent="0.2">
      <c r="A62" s="13">
        <v>2005</v>
      </c>
      <c r="B62" s="119">
        <v>197.82608695652172</v>
      </c>
      <c r="C62" s="119">
        <v>187.82608695652172</v>
      </c>
      <c r="D62" s="119">
        <v>167.82608695652172</v>
      </c>
      <c r="E62" s="336">
        <v>175.21207611353248</v>
      </c>
      <c r="H62" s="15">
        <v>11</v>
      </c>
      <c r="I62" s="15">
        <v>12</v>
      </c>
      <c r="J62" s="15">
        <v>16</v>
      </c>
      <c r="K62" s="15"/>
      <c r="L62" s="4">
        <v>1.6</v>
      </c>
      <c r="M62" s="4">
        <v>0.5</v>
      </c>
      <c r="N62" s="4">
        <f t="shared" si="2"/>
        <v>0.48499999999999999</v>
      </c>
      <c r="O62" s="4">
        <f t="shared" si="3"/>
        <v>1.4999999999999999E-2</v>
      </c>
      <c r="T62" s="330"/>
      <c r="U62" s="330"/>
      <c r="V62" s="330"/>
      <c r="W62" s="330"/>
    </row>
    <row r="63" spans="1:23" ht="15" customHeight="1" x14ac:dyDescent="0.2">
      <c r="A63" s="13">
        <v>2006</v>
      </c>
      <c r="B63" s="119">
        <v>197.39130434782606</v>
      </c>
      <c r="C63" s="119">
        <v>187.39130434782606</v>
      </c>
      <c r="D63" s="119">
        <v>167.39130434782606</v>
      </c>
      <c r="E63" s="329">
        <v>174.75815881790155</v>
      </c>
      <c r="H63" s="15">
        <v>11</v>
      </c>
      <c r="I63" s="15">
        <v>12</v>
      </c>
      <c r="J63" s="15">
        <v>16</v>
      </c>
      <c r="K63" s="15"/>
      <c r="L63" s="4">
        <v>1.6</v>
      </c>
      <c r="M63" s="4">
        <v>0.5</v>
      </c>
      <c r="N63" s="4">
        <f t="shared" si="2"/>
        <v>0.48499999999999999</v>
      </c>
      <c r="O63" s="4">
        <f t="shared" si="3"/>
        <v>1.4999999999999999E-2</v>
      </c>
      <c r="T63" s="330"/>
      <c r="U63" s="330"/>
      <c r="V63" s="330"/>
      <c r="W63" s="330"/>
    </row>
    <row r="64" spans="1:23" ht="15" customHeight="1" x14ac:dyDescent="0.2">
      <c r="A64" s="13">
        <v>2007</v>
      </c>
      <c r="B64" s="119">
        <v>196.95652173913041</v>
      </c>
      <c r="C64" s="119">
        <v>186.95652173913041</v>
      </c>
      <c r="D64" s="119">
        <v>166.95652173913041</v>
      </c>
      <c r="E64" s="329">
        <v>174.30424152227064</v>
      </c>
      <c r="H64" s="15">
        <v>11</v>
      </c>
      <c r="I64" s="15">
        <v>12</v>
      </c>
      <c r="J64" s="15">
        <v>16</v>
      </c>
      <c r="K64" s="15"/>
      <c r="L64" s="4">
        <v>1.6</v>
      </c>
      <c r="M64" s="4">
        <v>0.5</v>
      </c>
      <c r="N64" s="4">
        <f t="shared" si="2"/>
        <v>0.48499999999999999</v>
      </c>
      <c r="O64" s="4">
        <f t="shared" si="3"/>
        <v>1.4999999999999999E-2</v>
      </c>
      <c r="T64" s="330"/>
      <c r="U64" s="330"/>
      <c r="V64" s="330"/>
      <c r="W64" s="330"/>
    </row>
    <row r="65" spans="1:23" ht="15" customHeight="1" x14ac:dyDescent="0.2">
      <c r="A65" s="13">
        <v>2008</v>
      </c>
      <c r="B65" s="119">
        <v>196.52173913043475</v>
      </c>
      <c r="C65" s="119">
        <v>186.52173913043475</v>
      </c>
      <c r="D65" s="119">
        <v>166.52173913043475</v>
      </c>
      <c r="E65" s="329">
        <v>173.85032422663971</v>
      </c>
      <c r="H65" s="15">
        <v>11</v>
      </c>
      <c r="I65" s="15">
        <v>12</v>
      </c>
      <c r="J65" s="15">
        <v>16</v>
      </c>
      <c r="K65" s="15"/>
      <c r="L65" s="4">
        <v>1.6</v>
      </c>
      <c r="M65" s="4">
        <v>0.5</v>
      </c>
      <c r="N65" s="4">
        <f t="shared" si="2"/>
        <v>0.48499999999999999</v>
      </c>
      <c r="O65" s="4">
        <f t="shared" si="3"/>
        <v>1.4999999999999999E-2</v>
      </c>
      <c r="T65" s="330"/>
      <c r="U65" s="330"/>
      <c r="V65" s="330"/>
      <c r="W65" s="330"/>
    </row>
    <row r="66" spans="1:23" ht="15" customHeight="1" x14ac:dyDescent="0.2">
      <c r="A66" s="13">
        <v>2009</v>
      </c>
      <c r="B66" s="119">
        <v>196.0869565217391</v>
      </c>
      <c r="C66" s="119">
        <v>186.0869565217391</v>
      </c>
      <c r="D66" s="119">
        <v>166.0869565217391</v>
      </c>
      <c r="E66" s="329">
        <v>173.39640693100881</v>
      </c>
      <c r="H66" s="15">
        <v>11</v>
      </c>
      <c r="I66" s="15">
        <v>12</v>
      </c>
      <c r="J66" s="15">
        <v>16</v>
      </c>
      <c r="K66" s="15"/>
      <c r="L66" s="4">
        <v>1.6</v>
      </c>
      <c r="M66" s="4">
        <v>0.5</v>
      </c>
      <c r="N66" s="4">
        <f t="shared" si="2"/>
        <v>0.48499999999999999</v>
      </c>
      <c r="O66" s="4">
        <f t="shared" si="3"/>
        <v>1.4999999999999999E-2</v>
      </c>
      <c r="T66" s="330"/>
      <c r="U66" s="330"/>
      <c r="V66" s="330"/>
      <c r="W66" s="330"/>
    </row>
    <row r="67" spans="1:23" ht="15" customHeight="1" x14ac:dyDescent="0.2">
      <c r="A67" s="13">
        <v>2010</v>
      </c>
      <c r="B67" s="119">
        <v>195.65217391304344</v>
      </c>
      <c r="C67" s="119">
        <v>185.65217391304344</v>
      </c>
      <c r="D67" s="119">
        <v>165.65217391304344</v>
      </c>
      <c r="E67" s="329">
        <v>172.94248963537788</v>
      </c>
      <c r="H67" s="15">
        <v>11</v>
      </c>
      <c r="I67" s="15">
        <v>12</v>
      </c>
      <c r="J67" s="15">
        <v>16</v>
      </c>
      <c r="K67" s="15"/>
      <c r="L67" s="4">
        <v>1.6</v>
      </c>
      <c r="M67" s="4">
        <v>0.5</v>
      </c>
      <c r="N67" s="4">
        <f t="shared" si="2"/>
        <v>0.48499999999999999</v>
      </c>
      <c r="O67" s="4">
        <f t="shared" si="3"/>
        <v>1.4999999999999999E-2</v>
      </c>
      <c r="T67" s="330"/>
      <c r="U67" s="330"/>
      <c r="V67" s="330"/>
      <c r="W67" s="330"/>
    </row>
    <row r="68" spans="1:23" ht="15" customHeight="1" x14ac:dyDescent="0.2">
      <c r="A68" s="13">
        <v>2011</v>
      </c>
      <c r="B68" s="119">
        <v>195.21739130434779</v>
      </c>
      <c r="C68" s="119">
        <v>185.21739130434779</v>
      </c>
      <c r="D68" s="119">
        <v>165.21739130434779</v>
      </c>
      <c r="E68" s="329">
        <v>172.48857233974698</v>
      </c>
      <c r="F68" s="331"/>
      <c r="G68" s="331"/>
      <c r="H68" s="331">
        <v>8.5</v>
      </c>
      <c r="I68" s="331">
        <v>9.5</v>
      </c>
      <c r="J68" s="331">
        <v>13.5</v>
      </c>
      <c r="K68" s="331"/>
      <c r="L68" s="4">
        <v>1.6</v>
      </c>
      <c r="M68" s="4">
        <v>0.5</v>
      </c>
      <c r="N68" s="4">
        <f>0.97*M68</f>
        <v>0.48499999999999999</v>
      </c>
      <c r="O68" s="4">
        <f>0.03*M68</f>
        <v>1.4999999999999999E-2</v>
      </c>
      <c r="Q68" s="332"/>
      <c r="R68" s="333"/>
      <c r="S68" s="333"/>
    </row>
    <row r="69" spans="1:23" ht="15" customHeight="1" x14ac:dyDescent="0.2">
      <c r="A69" s="13">
        <v>2012</v>
      </c>
      <c r="B69" s="328">
        <v>194.78260869565213</v>
      </c>
      <c r="C69" s="328">
        <v>184.78260869565213</v>
      </c>
      <c r="D69" s="328">
        <v>164.78260869565213</v>
      </c>
      <c r="E69" s="119">
        <v>172.03465504411605</v>
      </c>
      <c r="F69" s="331"/>
      <c r="G69" s="331"/>
      <c r="H69" s="331">
        <v>8.5</v>
      </c>
      <c r="I69" s="331">
        <v>9.5</v>
      </c>
      <c r="J69" s="331">
        <v>13.5</v>
      </c>
      <c r="K69" s="331"/>
      <c r="L69" s="331">
        <v>1.6</v>
      </c>
      <c r="M69" s="4">
        <v>0.5</v>
      </c>
      <c r="N69" s="4">
        <f>0.97*M69</f>
        <v>0.48499999999999999</v>
      </c>
      <c r="O69" s="4">
        <f>0.03*M69</f>
        <v>1.4999999999999999E-2</v>
      </c>
      <c r="Q69" s="332"/>
      <c r="R69" s="333"/>
      <c r="S69" s="333"/>
    </row>
    <row r="70" spans="1:23" ht="15" customHeight="1" x14ac:dyDescent="0.2">
      <c r="A70" s="13">
        <v>2013</v>
      </c>
      <c r="B70" s="328">
        <v>194.34782608695647</v>
      </c>
      <c r="C70" s="328">
        <v>184.34782608695647</v>
      </c>
      <c r="D70" s="328">
        <v>164.34782608695647</v>
      </c>
      <c r="E70" s="119">
        <v>171.58073774848515</v>
      </c>
      <c r="F70" s="331"/>
      <c r="G70" s="331"/>
      <c r="H70" s="331">
        <v>8.5</v>
      </c>
      <c r="I70" s="331">
        <v>9.5</v>
      </c>
      <c r="J70" s="331">
        <v>13.5</v>
      </c>
      <c r="K70" s="331"/>
      <c r="L70" s="331">
        <v>1.4</v>
      </c>
      <c r="M70" s="4">
        <v>0.5</v>
      </c>
      <c r="N70" s="4">
        <f>0.97*M70</f>
        <v>0.48499999999999999</v>
      </c>
      <c r="O70" s="4">
        <f>0.03*M70</f>
        <v>1.4999999999999999E-2</v>
      </c>
      <c r="Q70" s="332"/>
      <c r="R70" s="333"/>
      <c r="S70" s="333"/>
    </row>
    <row r="71" spans="1:23" ht="15" customHeight="1" x14ac:dyDescent="0.2">
      <c r="A71" s="13">
        <v>2014</v>
      </c>
      <c r="B71" s="329">
        <v>193.91304347826082</v>
      </c>
      <c r="C71" s="329">
        <v>183.91304347826082</v>
      </c>
      <c r="D71" s="329">
        <v>163.91304347826082</v>
      </c>
      <c r="E71" s="119">
        <v>171.12682045285422</v>
      </c>
      <c r="F71" s="334"/>
      <c r="G71" s="334"/>
      <c r="H71" s="331">
        <v>8.5</v>
      </c>
      <c r="I71" s="331">
        <v>9.5</v>
      </c>
      <c r="J71" s="331">
        <v>13.5</v>
      </c>
      <c r="K71" s="331"/>
      <c r="L71" s="331">
        <v>1.2</v>
      </c>
      <c r="M71" s="4">
        <v>0.5</v>
      </c>
      <c r="N71" s="4">
        <f>0.97*M71</f>
        <v>0.48499999999999999</v>
      </c>
      <c r="O71" s="4">
        <f>0.03*M71</f>
        <v>1.4999999999999999E-2</v>
      </c>
      <c r="Q71" s="335"/>
      <c r="R71" s="333"/>
      <c r="S71" s="333"/>
    </row>
    <row r="72" spans="1:23" ht="15" customHeight="1" x14ac:dyDescent="0.2">
      <c r="A72" s="13">
        <v>2015</v>
      </c>
      <c r="B72" s="329">
        <v>193.47826086956516</v>
      </c>
      <c r="C72" s="329">
        <v>183.47826086956516</v>
      </c>
      <c r="D72" s="329">
        <v>163.47826086956516</v>
      </c>
      <c r="E72" s="119">
        <v>170.67290315722329</v>
      </c>
      <c r="F72" s="334">
        <v>170.6</v>
      </c>
      <c r="G72" s="334">
        <v>21.3</v>
      </c>
      <c r="H72" s="331">
        <v>8.5</v>
      </c>
      <c r="I72" s="331">
        <v>9.5</v>
      </c>
      <c r="J72" s="331">
        <v>13.5</v>
      </c>
      <c r="K72" s="331">
        <v>1.5</v>
      </c>
      <c r="L72" s="331">
        <v>1</v>
      </c>
      <c r="M72" s="4">
        <v>0.5</v>
      </c>
      <c r="N72" s="4">
        <f t="shared" ref="N72" si="4">0.97*M72</f>
        <v>0.48499999999999999</v>
      </c>
      <c r="O72" s="4">
        <f t="shared" ref="O72" si="5">0.03*M72</f>
        <v>1.4999999999999999E-2</v>
      </c>
      <c r="P72" s="4">
        <v>2.5</v>
      </c>
      <c r="Q72" s="335">
        <v>3.3</v>
      </c>
      <c r="R72" s="333">
        <f t="shared" ref="R72:R77" si="6">+Q72-S72</f>
        <v>0.8580000000000001</v>
      </c>
      <c r="S72" s="333">
        <f t="shared" ref="S72:S77" si="7">0.74*Q72</f>
        <v>2.4419999999999997</v>
      </c>
    </row>
    <row r="73" spans="1:23" ht="15" customHeight="1" x14ac:dyDescent="0.2">
      <c r="A73" s="13">
        <v>2016</v>
      </c>
      <c r="B73" s="336">
        <v>193.04347826086951</v>
      </c>
      <c r="C73" s="336">
        <v>183.04347826086951</v>
      </c>
      <c r="D73" s="336">
        <v>163.04347826086951</v>
      </c>
      <c r="E73" s="119">
        <v>170.21898586159239</v>
      </c>
      <c r="F73" s="334">
        <v>170.6</v>
      </c>
      <c r="G73" s="334">
        <v>21.3</v>
      </c>
      <c r="H73" s="331">
        <v>8.5</v>
      </c>
      <c r="I73" s="331">
        <v>9.5</v>
      </c>
      <c r="J73" s="331">
        <v>13.5</v>
      </c>
      <c r="K73" s="331">
        <v>1.5</v>
      </c>
      <c r="L73" s="4">
        <v>0.8</v>
      </c>
      <c r="M73" s="4">
        <v>0.5</v>
      </c>
      <c r="N73" s="4">
        <f t="shared" ref="N73" si="8">0.97*M73</f>
        <v>0.48499999999999999</v>
      </c>
      <c r="O73" s="4">
        <f t="shared" ref="O73" si="9">0.03*M73</f>
        <v>1.4999999999999999E-2</v>
      </c>
      <c r="P73" s="4">
        <v>2.5</v>
      </c>
      <c r="Q73" s="335">
        <v>3.3</v>
      </c>
      <c r="R73" s="333">
        <f t="shared" si="6"/>
        <v>0.8580000000000001</v>
      </c>
      <c r="S73" s="333">
        <f t="shared" si="7"/>
        <v>2.4419999999999997</v>
      </c>
    </row>
    <row r="74" spans="1:23" ht="15" customHeight="1" x14ac:dyDescent="0.2">
      <c r="A74" s="13">
        <v>2017</v>
      </c>
      <c r="B74" s="119">
        <v>192.60869565217385</v>
      </c>
      <c r="C74" s="329">
        <v>182.60869565217385</v>
      </c>
      <c r="D74" s="329">
        <v>162.60869565217385</v>
      </c>
      <c r="E74" s="119">
        <v>169.76506856596146</v>
      </c>
      <c r="F74" s="334">
        <v>170.6</v>
      </c>
      <c r="G74" s="334">
        <v>21.3</v>
      </c>
      <c r="H74" s="331">
        <v>8.5</v>
      </c>
      <c r="I74" s="331">
        <v>9.5</v>
      </c>
      <c r="J74" s="331">
        <v>13.5</v>
      </c>
      <c r="K74" s="331">
        <v>1.5</v>
      </c>
      <c r="L74" s="4">
        <v>0.8</v>
      </c>
      <c r="M74" s="4">
        <v>0.5</v>
      </c>
      <c r="N74" s="4">
        <f t="shared" ref="N74" si="10">0.97*M74</f>
        <v>0.48499999999999999</v>
      </c>
      <c r="O74" s="4">
        <f t="shared" ref="O74" si="11">0.03*M74</f>
        <v>1.4999999999999999E-2</v>
      </c>
      <c r="P74" s="4">
        <v>2.5</v>
      </c>
      <c r="Q74" s="335">
        <v>3.3</v>
      </c>
      <c r="R74" s="333">
        <f t="shared" si="6"/>
        <v>0.8580000000000001</v>
      </c>
      <c r="S74" s="333">
        <f t="shared" si="7"/>
        <v>2.4419999999999997</v>
      </c>
    </row>
    <row r="75" spans="1:23" ht="15" customHeight="1" x14ac:dyDescent="0.2">
      <c r="A75" s="13">
        <v>2018</v>
      </c>
      <c r="B75" s="119">
        <v>192.17391304347819</v>
      </c>
      <c r="C75" s="329">
        <v>182.17391304347819</v>
      </c>
      <c r="D75" s="329">
        <v>162.17391304347819</v>
      </c>
      <c r="E75" s="119">
        <v>169.31115127033056</v>
      </c>
      <c r="F75" s="334">
        <v>170.6</v>
      </c>
      <c r="G75" s="334">
        <v>21.3</v>
      </c>
      <c r="H75" s="331">
        <v>8.5</v>
      </c>
      <c r="I75" s="331">
        <v>9.5</v>
      </c>
      <c r="J75" s="331">
        <v>13.5</v>
      </c>
      <c r="K75" s="331">
        <v>1.5</v>
      </c>
      <c r="L75" s="4">
        <v>0.8</v>
      </c>
      <c r="M75" s="4">
        <v>0.5</v>
      </c>
      <c r="N75" s="4">
        <f t="shared" ref="N75" si="12">0.97*M75</f>
        <v>0.48499999999999999</v>
      </c>
      <c r="O75" s="4">
        <f t="shared" ref="O75" si="13">0.03*M75</f>
        <v>1.4999999999999999E-2</v>
      </c>
      <c r="P75" s="4">
        <v>2.5</v>
      </c>
      <c r="Q75" s="335">
        <v>3.3</v>
      </c>
      <c r="R75" s="333">
        <f t="shared" si="6"/>
        <v>0.8580000000000001</v>
      </c>
      <c r="S75" s="333">
        <f t="shared" si="7"/>
        <v>2.4419999999999997</v>
      </c>
    </row>
    <row r="76" spans="1:23" ht="15" customHeight="1" x14ac:dyDescent="0.2">
      <c r="A76" s="13">
        <v>2019</v>
      </c>
      <c r="B76" s="119">
        <v>191.73913043478254</v>
      </c>
      <c r="C76" s="329">
        <v>181.73913043478254</v>
      </c>
      <c r="D76" s="329">
        <v>161.73913043478254</v>
      </c>
      <c r="E76" s="119">
        <v>168.85723397469962</v>
      </c>
      <c r="F76" s="334">
        <v>170.6</v>
      </c>
      <c r="G76" s="334">
        <v>21.3</v>
      </c>
      <c r="H76" s="331">
        <v>8.5</v>
      </c>
      <c r="I76" s="331">
        <v>9.5</v>
      </c>
      <c r="J76" s="331">
        <v>13.5</v>
      </c>
      <c r="K76" s="331">
        <v>1.5</v>
      </c>
      <c r="L76" s="4">
        <v>0.8</v>
      </c>
      <c r="M76" s="4">
        <v>0.5</v>
      </c>
      <c r="N76" s="4">
        <f t="shared" ref="N76" si="14">0.97*M76</f>
        <v>0.48499999999999999</v>
      </c>
      <c r="O76" s="4">
        <f t="shared" ref="O76" si="15">0.03*M76</f>
        <v>1.4999999999999999E-2</v>
      </c>
      <c r="P76" s="4">
        <v>2.5</v>
      </c>
      <c r="Q76" s="335">
        <v>3.3</v>
      </c>
      <c r="R76" s="333">
        <f t="shared" si="6"/>
        <v>0.8580000000000001</v>
      </c>
      <c r="S76" s="333">
        <f t="shared" si="7"/>
        <v>2.4419999999999997</v>
      </c>
    </row>
    <row r="77" spans="1:23" ht="15" customHeight="1" x14ac:dyDescent="0.2">
      <c r="A77" s="13">
        <v>2020</v>
      </c>
      <c r="B77" s="119">
        <v>191.30434782608688</v>
      </c>
      <c r="C77" s="329">
        <v>181.30434782608688</v>
      </c>
      <c r="D77" s="329">
        <v>161.30434782608688</v>
      </c>
      <c r="E77" s="119">
        <v>168.40331667906872</v>
      </c>
      <c r="F77" s="334">
        <v>170.6</v>
      </c>
      <c r="G77" s="334">
        <v>21.3</v>
      </c>
      <c r="H77" s="331">
        <v>8.5</v>
      </c>
      <c r="I77" s="331">
        <v>9.5</v>
      </c>
      <c r="J77" s="331">
        <v>13.5</v>
      </c>
      <c r="K77" s="331">
        <v>1.5</v>
      </c>
      <c r="L77" s="4">
        <v>0.8</v>
      </c>
      <c r="M77" s="4">
        <v>0.5</v>
      </c>
      <c r="N77" s="4">
        <f t="shared" ref="N77" si="16">0.97*M77</f>
        <v>0.48499999999999999</v>
      </c>
      <c r="O77" s="4">
        <f t="shared" ref="O77" si="17">0.03*M77</f>
        <v>1.4999999999999999E-2</v>
      </c>
      <c r="P77" s="4">
        <v>2.5</v>
      </c>
      <c r="Q77" s="335">
        <v>3.3</v>
      </c>
      <c r="R77" s="333">
        <f t="shared" si="6"/>
        <v>0.8580000000000001</v>
      </c>
      <c r="S77" s="333">
        <f t="shared" si="7"/>
        <v>2.4419999999999997</v>
      </c>
    </row>
    <row r="78" spans="1:23" ht="15" customHeight="1" x14ac:dyDescent="0.2">
      <c r="A78" s="13">
        <v>2021</v>
      </c>
      <c r="B78" s="119">
        <v>190.86956521739123</v>
      </c>
      <c r="C78" s="329">
        <v>180.86956521739123</v>
      </c>
      <c r="D78" s="329">
        <v>160.86956521739123</v>
      </c>
      <c r="E78" s="119">
        <v>167.94939938343779</v>
      </c>
      <c r="F78" s="334">
        <v>170.6</v>
      </c>
      <c r="G78" s="334">
        <v>21.3</v>
      </c>
      <c r="H78" s="331">
        <v>2.2000000000000002</v>
      </c>
      <c r="I78" s="331">
        <v>2.4</v>
      </c>
      <c r="J78" s="331">
        <v>3.2</v>
      </c>
      <c r="K78" s="331">
        <v>1.5</v>
      </c>
      <c r="L78" s="4">
        <v>0.8</v>
      </c>
      <c r="M78" s="4">
        <v>0.5</v>
      </c>
      <c r="N78" s="4">
        <f t="shared" ref="N78" si="18">0.97*M78</f>
        <v>0.48499999999999999</v>
      </c>
      <c r="O78" s="4">
        <f t="shared" ref="O78" si="19">0.03*M78</f>
        <v>1.4999999999999999E-2</v>
      </c>
      <c r="P78" s="4">
        <v>2.5</v>
      </c>
      <c r="Q78" s="335">
        <v>3.3</v>
      </c>
      <c r="R78" s="333">
        <f t="shared" ref="R78" si="20">+Q78-S78</f>
        <v>0.8580000000000001</v>
      </c>
      <c r="S78" s="333">
        <f t="shared" ref="S78" si="21">0.74*Q78</f>
        <v>2.4419999999999997</v>
      </c>
    </row>
    <row r="79" spans="1:23" ht="15" customHeight="1" x14ac:dyDescent="0.2">
      <c r="A79" s="13">
        <v>2022</v>
      </c>
      <c r="B79" s="119">
        <v>190.43478260869557</v>
      </c>
      <c r="C79" s="329">
        <v>180.43478260869557</v>
      </c>
      <c r="D79" s="329">
        <v>160.43478260869557</v>
      </c>
      <c r="E79" s="119">
        <v>167.49548208780689</v>
      </c>
      <c r="F79" s="334">
        <v>170.6</v>
      </c>
      <c r="G79" s="334">
        <v>21.3</v>
      </c>
      <c r="H79" s="331">
        <v>2.2000000000000002</v>
      </c>
      <c r="I79" s="331">
        <v>2.4</v>
      </c>
      <c r="J79" s="331">
        <v>3.2</v>
      </c>
      <c r="K79" s="331">
        <v>1.5</v>
      </c>
      <c r="L79" s="4">
        <v>0.8</v>
      </c>
      <c r="M79" s="4">
        <v>0.5</v>
      </c>
      <c r="N79" s="4">
        <f t="shared" ref="N79" si="22">0.97*M79</f>
        <v>0.48499999999999999</v>
      </c>
      <c r="O79" s="4">
        <f t="shared" ref="O79" si="23">0.03*M79</f>
        <v>1.4999999999999999E-2</v>
      </c>
      <c r="P79" s="4">
        <v>2.5</v>
      </c>
      <c r="Q79" s="335">
        <v>3.3</v>
      </c>
      <c r="R79" s="333">
        <f t="shared" ref="R79" si="24">+Q79-S79</f>
        <v>0.8580000000000001</v>
      </c>
      <c r="S79" s="333">
        <f t="shared" ref="S79" si="25">0.74*Q79</f>
        <v>2.4419999999999997</v>
      </c>
    </row>
  </sheetData>
  <pageMargins left="0.7" right="0.7" top="0.75" bottom="0.75" header="0.3" footer="0.3"/>
  <pageSetup paperSize="9" orientation="portrait" horizontalDpi="4294967293" verticalDpi="4294967293"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E206"/>
  <sheetViews>
    <sheetView zoomScale="60" zoomScaleNormal="60" workbookViewId="0">
      <pane xSplit="4" ySplit="3" topLeftCell="E4" activePane="bottomRight" state="frozen"/>
      <selection activeCell="A32" sqref="A32"/>
      <selection pane="topRight" activeCell="A32" sqref="A32"/>
      <selection pane="bottomLeft" activeCell="A32" sqref="A32"/>
      <selection pane="bottomRight" activeCell="E4" sqref="E4"/>
    </sheetView>
  </sheetViews>
  <sheetFormatPr defaultColWidth="9.109375" defaultRowHeight="15" customHeight="1" x14ac:dyDescent="0.2"/>
  <cols>
    <col min="1" max="1" width="12.33203125" style="4" bestFit="1" customWidth="1"/>
    <col min="2" max="2" width="7.33203125" style="4" bestFit="1" customWidth="1"/>
    <col min="3" max="3" width="12.33203125" style="4" bestFit="1" customWidth="1"/>
    <col min="4" max="4" width="6.33203125" style="4" customWidth="1"/>
    <col min="5" max="5" width="7.44140625" style="80" customWidth="1"/>
    <col min="6" max="6" width="12.88671875" style="6" bestFit="1" customWidth="1"/>
    <col min="7" max="8" width="12.88671875" style="78" bestFit="1" customWidth="1"/>
    <col min="9" max="12" width="12.88671875" style="80" bestFit="1" customWidth="1"/>
    <col min="13" max="13" width="11.6640625" style="78" bestFit="1" customWidth="1"/>
    <col min="14" max="14" width="12.88671875" style="80" bestFit="1" customWidth="1"/>
    <col min="15" max="15" width="8.109375" style="78" bestFit="1" customWidth="1"/>
    <col min="16" max="24" width="12.88671875" style="80" bestFit="1" customWidth="1"/>
    <col min="25" max="25" width="9.6640625" style="78" bestFit="1" customWidth="1"/>
    <col min="26" max="26" width="12.88671875" style="80" bestFit="1" customWidth="1"/>
    <col min="27" max="27" width="9.6640625" style="78" bestFit="1" customWidth="1"/>
    <col min="28" max="31" width="12.88671875" style="80" bestFit="1" customWidth="1"/>
    <col min="32" max="16384" width="9.109375" style="4"/>
  </cols>
  <sheetData>
    <row r="1" spans="1:31" ht="10.199999999999999" x14ac:dyDescent="0.2">
      <c r="A1" s="219" t="s">
        <v>2188</v>
      </c>
    </row>
    <row r="2" spans="1:31" ht="15" customHeight="1" x14ac:dyDescent="0.2">
      <c r="B2" s="116"/>
      <c r="C2" s="116"/>
      <c r="D2" s="117"/>
      <c r="E2" s="230"/>
      <c r="F2" s="235"/>
      <c r="G2" s="118"/>
      <c r="H2" s="118"/>
      <c r="I2" s="230"/>
      <c r="J2" s="230"/>
      <c r="K2" s="230"/>
      <c r="L2" s="230"/>
      <c r="M2" s="118"/>
      <c r="N2" s="230"/>
      <c r="O2" s="118"/>
      <c r="P2" s="230"/>
      <c r="Q2" s="230"/>
      <c r="R2" s="230"/>
      <c r="S2" s="230"/>
      <c r="T2" s="230"/>
      <c r="U2" s="230"/>
      <c r="V2" s="230"/>
      <c r="W2" s="230"/>
      <c r="X2" s="230"/>
      <c r="Y2" s="118"/>
      <c r="Z2" s="230"/>
      <c r="AA2" s="118"/>
      <c r="AB2" s="230"/>
      <c r="AC2" s="230"/>
      <c r="AD2" s="230"/>
      <c r="AE2" s="230"/>
    </row>
    <row r="3" spans="1:31" ht="15" customHeight="1" x14ac:dyDescent="0.2">
      <c r="B3" s="177" t="s">
        <v>665</v>
      </c>
      <c r="C3" s="177" t="s">
        <v>683</v>
      </c>
      <c r="D3" s="177" t="s">
        <v>650</v>
      </c>
      <c r="E3" s="231" t="s">
        <v>1499</v>
      </c>
      <c r="F3" s="236" t="s">
        <v>1500</v>
      </c>
      <c r="G3" s="233" t="s">
        <v>805</v>
      </c>
      <c r="H3" s="233" t="s">
        <v>806</v>
      </c>
      <c r="I3" s="231" t="s">
        <v>1485</v>
      </c>
      <c r="J3" s="231" t="s">
        <v>1486</v>
      </c>
      <c r="K3" s="231" t="s">
        <v>1487</v>
      </c>
      <c r="L3" s="231" t="s">
        <v>1488</v>
      </c>
      <c r="M3" s="177" t="s">
        <v>1489</v>
      </c>
      <c r="N3" s="231" t="s">
        <v>1490</v>
      </c>
      <c r="O3" s="177" t="s">
        <v>1491</v>
      </c>
      <c r="P3" s="231" t="s">
        <v>807</v>
      </c>
      <c r="Q3" s="231" t="s">
        <v>808</v>
      </c>
      <c r="R3" s="231" t="s">
        <v>809</v>
      </c>
      <c r="S3" s="231" t="s">
        <v>810</v>
      </c>
      <c r="T3" s="231" t="s">
        <v>811</v>
      </c>
      <c r="U3" s="231" t="s">
        <v>1492</v>
      </c>
      <c r="V3" s="231" t="s">
        <v>1493</v>
      </c>
      <c r="W3" s="231" t="s">
        <v>1494</v>
      </c>
      <c r="X3" s="231" t="s">
        <v>1495</v>
      </c>
      <c r="Y3" s="177" t="s">
        <v>1496</v>
      </c>
      <c r="Z3" s="231" t="s">
        <v>1497</v>
      </c>
      <c r="AA3" s="177" t="s">
        <v>1498</v>
      </c>
      <c r="AB3" s="231" t="s">
        <v>812</v>
      </c>
      <c r="AC3" s="231" t="s">
        <v>813</v>
      </c>
      <c r="AD3" s="231" t="s">
        <v>814</v>
      </c>
      <c r="AE3" s="231" t="s">
        <v>815</v>
      </c>
    </row>
    <row r="4" spans="1:31" ht="15" customHeight="1" x14ac:dyDescent="0.2">
      <c r="A4" s="4" t="s">
        <v>816</v>
      </c>
      <c r="B4" s="220" t="s">
        <v>1357</v>
      </c>
      <c r="C4" s="220" t="s">
        <v>922</v>
      </c>
      <c r="D4" s="221">
        <v>2015</v>
      </c>
      <c r="E4" s="232">
        <v>7.0842600000000006E-2</v>
      </c>
      <c r="F4" s="237">
        <v>1478.9686847599169</v>
      </c>
      <c r="G4" s="234">
        <v>0</v>
      </c>
      <c r="H4" s="234">
        <v>0</v>
      </c>
      <c r="I4" s="232">
        <v>7.742134479480776</v>
      </c>
      <c r="J4" s="232">
        <v>4.4285009222630025</v>
      </c>
      <c r="K4" s="232">
        <v>12.604194932594703</v>
      </c>
      <c r="L4" s="232">
        <v>12.903557465801295</v>
      </c>
      <c r="M4" s="221">
        <v>2720.7199999999993</v>
      </c>
      <c r="N4" s="232">
        <v>0.18978752909712249</v>
      </c>
      <c r="O4" s="221">
        <v>0</v>
      </c>
      <c r="P4" s="232">
        <v>0.40775241591932082</v>
      </c>
      <c r="Q4" s="232">
        <v>0.40367489176012777</v>
      </c>
      <c r="R4" s="232">
        <v>0.40163612968053108</v>
      </c>
      <c r="S4" s="232">
        <v>1.0322845972641036E-2</v>
      </c>
      <c r="T4" s="232">
        <v>0</v>
      </c>
      <c r="U4" s="232">
        <v>161.63119998916028</v>
      </c>
      <c r="V4" s="232">
        <v>92.453046393799653</v>
      </c>
      <c r="W4" s="232">
        <v>263.13559358235295</v>
      </c>
      <c r="X4" s="232">
        <v>269.38533331526713</v>
      </c>
      <c r="Y4" s="221">
        <v>56.8</v>
      </c>
      <c r="Z4" s="232">
        <v>3.9621613590213469</v>
      </c>
      <c r="AA4" s="221">
        <v>0</v>
      </c>
      <c r="AB4" s="232">
        <v>8.5125765327624414</v>
      </c>
      <c r="AC4" s="232">
        <v>8.42745076743482</v>
      </c>
      <c r="AD4" s="232">
        <v>8.3848878847710058</v>
      </c>
      <c r="AE4" s="232">
        <v>0.21550826665221373</v>
      </c>
    </row>
    <row r="5" spans="1:31" s="232" customFormat="1" ht="15" customHeight="1" x14ac:dyDescent="0.2">
      <c r="A5" s="4" t="s">
        <v>816</v>
      </c>
      <c r="B5" s="220" t="s">
        <v>1357</v>
      </c>
      <c r="C5" s="220" t="s">
        <v>922</v>
      </c>
      <c r="D5" s="221">
        <v>2016</v>
      </c>
      <c r="E5" s="232">
        <v>4.5790920000000006E-2</v>
      </c>
      <c r="F5" s="237">
        <v>955.96910229645107</v>
      </c>
      <c r="G5" s="234">
        <v>0</v>
      </c>
      <c r="H5" s="234">
        <v>0</v>
      </c>
      <c r="I5" s="232">
        <v>7.7421344794807778</v>
      </c>
      <c r="J5" s="232">
        <v>4.4285009222630061</v>
      </c>
      <c r="K5" s="232">
        <v>12.604194932594703</v>
      </c>
      <c r="L5" s="232">
        <v>12.903557465801297</v>
      </c>
      <c r="M5" s="221">
        <v>2720.7199999999993</v>
      </c>
      <c r="N5" s="232">
        <v>0.18978752909712251</v>
      </c>
      <c r="O5" s="221">
        <v>0</v>
      </c>
      <c r="P5" s="232">
        <v>0.40775241591932099</v>
      </c>
      <c r="Q5" s="232">
        <v>0.40367489176012772</v>
      </c>
      <c r="R5" s="232">
        <v>0.40163612968053114</v>
      </c>
      <c r="S5" s="232">
        <v>1.0322845972641038E-2</v>
      </c>
      <c r="T5" s="232">
        <v>0</v>
      </c>
      <c r="U5" s="232">
        <v>161.63119998916028</v>
      </c>
      <c r="V5" s="232">
        <v>92.453046393799696</v>
      </c>
      <c r="W5" s="232">
        <v>263.1355935823529</v>
      </c>
      <c r="X5" s="232">
        <v>269.38533331526719</v>
      </c>
      <c r="Y5" s="221">
        <v>56.79999999999999</v>
      </c>
      <c r="Z5" s="232">
        <v>3.9621613590213469</v>
      </c>
      <c r="AA5" s="221">
        <v>0</v>
      </c>
      <c r="AB5" s="232">
        <v>8.5125765327624432</v>
      </c>
      <c r="AC5" s="232">
        <v>8.4274507674348165</v>
      </c>
      <c r="AD5" s="232">
        <v>8.3848878847710058</v>
      </c>
      <c r="AE5" s="232">
        <v>0.2155082666522137</v>
      </c>
    </row>
    <row r="6" spans="1:31" s="232" customFormat="1" ht="15" customHeight="1" x14ac:dyDescent="0.2">
      <c r="A6" s="4" t="s">
        <v>816</v>
      </c>
      <c r="B6" s="220" t="s">
        <v>1357</v>
      </c>
      <c r="C6" s="220" t="s">
        <v>922</v>
      </c>
      <c r="D6" s="221">
        <v>2017</v>
      </c>
      <c r="E6" s="232">
        <v>6.8153400000000003E-2</v>
      </c>
      <c r="F6" s="237">
        <v>1422.8267223382047</v>
      </c>
      <c r="G6" s="234">
        <v>0</v>
      </c>
      <c r="H6" s="234">
        <v>0</v>
      </c>
      <c r="I6" s="232">
        <v>7.7421344794807778</v>
      </c>
      <c r="J6" s="232">
        <v>4.4285009222630052</v>
      </c>
      <c r="K6" s="232">
        <v>12.604194932594703</v>
      </c>
      <c r="L6" s="232">
        <v>12.903557465801295</v>
      </c>
      <c r="M6" s="221">
        <v>2720.7200000000003</v>
      </c>
      <c r="N6" s="232">
        <v>0.18978752909712246</v>
      </c>
      <c r="O6" s="221">
        <v>0</v>
      </c>
      <c r="P6" s="232">
        <v>0.40775241591932088</v>
      </c>
      <c r="Q6" s="232">
        <v>0.40367489176012766</v>
      </c>
      <c r="R6" s="232">
        <v>0.40163612968053103</v>
      </c>
      <c r="S6" s="232">
        <v>1.0322845972641036E-2</v>
      </c>
      <c r="T6" s="232">
        <v>0</v>
      </c>
      <c r="U6" s="232">
        <v>161.63119998916028</v>
      </c>
      <c r="V6" s="232">
        <v>92.453046393799696</v>
      </c>
      <c r="W6" s="232">
        <v>263.1355935823529</v>
      </c>
      <c r="X6" s="232">
        <v>269.38533331526713</v>
      </c>
      <c r="Y6" s="221">
        <v>56.800000000000004</v>
      </c>
      <c r="Z6" s="232">
        <v>3.962161359021346</v>
      </c>
      <c r="AA6" s="221">
        <v>0</v>
      </c>
      <c r="AB6" s="232">
        <v>8.5125765327624414</v>
      </c>
      <c r="AC6" s="232">
        <v>8.4274507674348165</v>
      </c>
      <c r="AD6" s="232">
        <v>8.3848878847710022</v>
      </c>
      <c r="AE6" s="232">
        <v>0.21550826665221368</v>
      </c>
    </row>
    <row r="7" spans="1:31" s="232" customFormat="1" ht="15" customHeight="1" x14ac:dyDescent="0.2">
      <c r="A7" s="4" t="s">
        <v>816</v>
      </c>
      <c r="B7" s="220" t="s">
        <v>1357</v>
      </c>
      <c r="C7" s="220" t="s">
        <v>922</v>
      </c>
      <c r="D7" s="221">
        <v>2018</v>
      </c>
      <c r="E7" s="232">
        <v>4.5573839999999997E-2</v>
      </c>
      <c r="F7" s="237">
        <v>951.43716075156556</v>
      </c>
      <c r="G7" s="234">
        <v>0</v>
      </c>
      <c r="H7" s="234">
        <v>0</v>
      </c>
      <c r="I7" s="232">
        <v>7.7421344794807752</v>
      </c>
      <c r="J7" s="232">
        <v>4.4285009222630061</v>
      </c>
      <c r="K7" s="232">
        <v>12.6041949325947</v>
      </c>
      <c r="L7" s="232">
        <v>12.903557465801295</v>
      </c>
      <c r="M7" s="221">
        <v>2720.7200000000003</v>
      </c>
      <c r="N7" s="232">
        <v>0.18978752909712246</v>
      </c>
      <c r="O7" s="221">
        <v>0</v>
      </c>
      <c r="P7" s="232">
        <v>0.40775241591932082</v>
      </c>
      <c r="Q7" s="232">
        <v>0.40367489176012761</v>
      </c>
      <c r="R7" s="232">
        <v>0.40163612968053103</v>
      </c>
      <c r="S7" s="232">
        <v>1.0322845972641036E-2</v>
      </c>
      <c r="T7" s="232">
        <v>0</v>
      </c>
      <c r="U7" s="232">
        <v>161.63119998916019</v>
      </c>
      <c r="V7" s="232">
        <v>92.453046393799681</v>
      </c>
      <c r="W7" s="232">
        <v>263.13559358235278</v>
      </c>
      <c r="X7" s="232">
        <v>269.38533331526708</v>
      </c>
      <c r="Y7" s="221">
        <v>56.79999999999999</v>
      </c>
      <c r="Z7" s="232">
        <v>3.9621613590213451</v>
      </c>
      <c r="AA7" s="221">
        <v>0</v>
      </c>
      <c r="AB7" s="232">
        <v>8.5125765327624379</v>
      </c>
      <c r="AC7" s="232">
        <v>8.4274507674348129</v>
      </c>
      <c r="AD7" s="232">
        <v>8.3848878847710022</v>
      </c>
      <c r="AE7" s="232">
        <v>0.21550826665221365</v>
      </c>
    </row>
    <row r="8" spans="1:31" s="232" customFormat="1" ht="15" customHeight="1" x14ac:dyDescent="0.2">
      <c r="A8" s="4" t="s">
        <v>816</v>
      </c>
      <c r="B8" s="220" t="s">
        <v>1357</v>
      </c>
      <c r="C8" s="220" t="s">
        <v>922</v>
      </c>
      <c r="D8" s="221">
        <v>2019</v>
      </c>
      <c r="E8" s="232">
        <v>7.7199480000000001E-2</v>
      </c>
      <c r="F8" s="237">
        <v>1611.680167014614</v>
      </c>
      <c r="G8" s="234">
        <v>0</v>
      </c>
      <c r="H8" s="234">
        <v>0</v>
      </c>
      <c r="I8" s="232">
        <v>7.7421344794807769</v>
      </c>
      <c r="J8" s="232">
        <v>4.4285009222630052</v>
      </c>
      <c r="K8" s="232">
        <v>12.604194932594702</v>
      </c>
      <c r="L8" s="232">
        <v>12.903557465801295</v>
      </c>
      <c r="M8" s="221">
        <v>2720.72</v>
      </c>
      <c r="N8" s="232">
        <v>0.18978752909712246</v>
      </c>
      <c r="O8" s="221">
        <v>0</v>
      </c>
      <c r="P8" s="232">
        <v>0.40775241591932088</v>
      </c>
      <c r="Q8" s="232">
        <v>0.40367489176012761</v>
      </c>
      <c r="R8" s="232">
        <v>0.40163612968053108</v>
      </c>
      <c r="S8" s="232">
        <v>1.0322845972641036E-2</v>
      </c>
      <c r="T8" s="232">
        <v>0</v>
      </c>
      <c r="U8" s="232">
        <v>161.63119998916028</v>
      </c>
      <c r="V8" s="232">
        <v>92.453046393799681</v>
      </c>
      <c r="W8" s="232">
        <v>263.1355935823529</v>
      </c>
      <c r="X8" s="232">
        <v>269.38533331526713</v>
      </c>
      <c r="Y8" s="221">
        <v>56.8</v>
      </c>
      <c r="Z8" s="232">
        <v>3.9621613590213465</v>
      </c>
      <c r="AA8" s="221">
        <v>0</v>
      </c>
      <c r="AB8" s="232">
        <v>8.5125765327624414</v>
      </c>
      <c r="AC8" s="232">
        <v>8.4274507674348165</v>
      </c>
      <c r="AD8" s="232">
        <v>8.3848878847710058</v>
      </c>
      <c r="AE8" s="232">
        <v>0.2155082666522137</v>
      </c>
    </row>
    <row r="9" spans="1:31" s="232" customFormat="1" ht="15" customHeight="1" x14ac:dyDescent="0.2">
      <c r="A9" s="4" t="s">
        <v>816</v>
      </c>
      <c r="B9" s="220" t="s">
        <v>1357</v>
      </c>
      <c r="C9" s="220" t="s">
        <v>922</v>
      </c>
      <c r="D9" s="221">
        <v>2020</v>
      </c>
      <c r="E9" s="232">
        <v>7.7011560000000021E-2</v>
      </c>
      <c r="F9" s="237">
        <v>1607.7569937369524</v>
      </c>
      <c r="G9" s="234">
        <v>0</v>
      </c>
      <c r="H9" s="234">
        <v>0</v>
      </c>
      <c r="I9" s="232">
        <v>7.7421344794807787</v>
      </c>
      <c r="J9" s="232">
        <v>4.4285009222630052</v>
      </c>
      <c r="K9" s="232">
        <v>12.604194932594703</v>
      </c>
      <c r="L9" s="232">
        <v>12.903557465801295</v>
      </c>
      <c r="M9" s="221">
        <v>2720.72</v>
      </c>
      <c r="N9" s="232">
        <v>0.18978752909712249</v>
      </c>
      <c r="O9" s="221">
        <v>0</v>
      </c>
      <c r="P9" s="232">
        <v>0.40775241591932093</v>
      </c>
      <c r="Q9" s="232">
        <v>0.40367489176012766</v>
      </c>
      <c r="R9" s="232">
        <v>0.40163612968053114</v>
      </c>
      <c r="S9" s="232">
        <v>1.0322845972641036E-2</v>
      </c>
      <c r="T9" s="232">
        <v>0</v>
      </c>
      <c r="U9" s="232">
        <v>161.63119998916031</v>
      </c>
      <c r="V9" s="232">
        <v>92.453046393799681</v>
      </c>
      <c r="W9" s="232">
        <v>263.1355935823529</v>
      </c>
      <c r="X9" s="232">
        <v>269.38533331526713</v>
      </c>
      <c r="Y9" s="221">
        <v>56.79999999999999</v>
      </c>
      <c r="Z9" s="232">
        <v>3.9621613590213465</v>
      </c>
      <c r="AA9" s="221">
        <v>0</v>
      </c>
      <c r="AB9" s="232">
        <v>8.5125765327624414</v>
      </c>
      <c r="AC9" s="232">
        <v>8.4274507674348165</v>
      </c>
      <c r="AD9" s="232">
        <v>8.384887884771004</v>
      </c>
      <c r="AE9" s="232">
        <v>0.21550826665221368</v>
      </c>
    </row>
    <row r="10" spans="1:31" s="232" customFormat="1" ht="15" customHeight="1" x14ac:dyDescent="0.2">
      <c r="A10" s="4" t="s">
        <v>816</v>
      </c>
      <c r="B10" s="220" t="s">
        <v>1357</v>
      </c>
      <c r="C10" s="220" t="s">
        <v>922</v>
      </c>
      <c r="D10" s="221">
        <v>2021</v>
      </c>
      <c r="E10" s="232">
        <v>8.3831760000000019E-2</v>
      </c>
      <c r="F10" s="237">
        <v>1750.1411273486435</v>
      </c>
      <c r="G10" s="234">
        <v>0</v>
      </c>
      <c r="H10" s="234">
        <v>0</v>
      </c>
      <c r="I10" s="232">
        <v>7.7421344794807769</v>
      </c>
      <c r="J10" s="232">
        <v>4.4285009222630034</v>
      </c>
      <c r="K10" s="232">
        <v>12.604194932594702</v>
      </c>
      <c r="L10" s="232">
        <v>12.903557465801295</v>
      </c>
      <c r="M10" s="221">
        <v>2720.7199999999993</v>
      </c>
      <c r="N10" s="232">
        <v>0.18978752909712243</v>
      </c>
      <c r="O10" s="221">
        <v>0</v>
      </c>
      <c r="P10" s="232">
        <v>0.40775241591932082</v>
      </c>
      <c r="Q10" s="232">
        <v>0.40367489176012755</v>
      </c>
      <c r="R10" s="232">
        <v>0.40163612968053097</v>
      </c>
      <c r="S10" s="232">
        <v>1.0322845972641036E-2</v>
      </c>
      <c r="T10" s="232">
        <v>0</v>
      </c>
      <c r="U10" s="232">
        <v>161.63119998916028</v>
      </c>
      <c r="V10" s="232">
        <v>92.453046393799653</v>
      </c>
      <c r="W10" s="232">
        <v>263.1355935823529</v>
      </c>
      <c r="X10" s="232">
        <v>269.38533331526713</v>
      </c>
      <c r="Y10" s="221">
        <v>56.79999999999999</v>
      </c>
      <c r="Z10" s="232">
        <v>3.9621613590213456</v>
      </c>
      <c r="AA10" s="221">
        <v>0</v>
      </c>
      <c r="AB10" s="232">
        <v>8.5125765327624396</v>
      </c>
      <c r="AC10" s="232">
        <v>8.4274507674348147</v>
      </c>
      <c r="AD10" s="232">
        <v>8.3848878847710022</v>
      </c>
      <c r="AE10" s="232">
        <v>0.21550826665221368</v>
      </c>
    </row>
    <row r="11" spans="1:31" s="232" customFormat="1" ht="15" customHeight="1" x14ac:dyDescent="0.2">
      <c r="A11" s="4" t="s">
        <v>816</v>
      </c>
      <c r="B11" s="220" t="s">
        <v>1357</v>
      </c>
      <c r="C11" s="220" t="s">
        <v>922</v>
      </c>
      <c r="D11" s="221">
        <v>2022</v>
      </c>
      <c r="E11" s="232">
        <v>2.4688800000000006E-3</v>
      </c>
      <c r="F11" s="237">
        <v>51.542379958246357</v>
      </c>
      <c r="G11" s="234">
        <v>0</v>
      </c>
      <c r="H11" s="234">
        <v>0</v>
      </c>
      <c r="I11" s="232">
        <v>7.7421344794807778</v>
      </c>
      <c r="J11" s="232">
        <v>4.4285009222630052</v>
      </c>
      <c r="K11" s="232">
        <v>12.604194932594705</v>
      </c>
      <c r="L11" s="232">
        <v>12.903557465801295</v>
      </c>
      <c r="M11" s="221">
        <v>2720.72</v>
      </c>
      <c r="N11" s="232">
        <v>0.18978752909712251</v>
      </c>
      <c r="O11" s="221">
        <v>0</v>
      </c>
      <c r="P11" s="232">
        <v>0.40775241591932093</v>
      </c>
      <c r="Q11" s="232">
        <v>0.40367489176012766</v>
      </c>
      <c r="R11" s="232">
        <v>0.40163612968053114</v>
      </c>
      <c r="S11" s="232">
        <v>1.0322845972641038E-2</v>
      </c>
      <c r="T11" s="232">
        <v>0</v>
      </c>
      <c r="U11" s="232">
        <v>161.63119998916028</v>
      </c>
      <c r="V11" s="232">
        <v>92.453046393799681</v>
      </c>
      <c r="W11" s="232">
        <v>263.13559358235295</v>
      </c>
      <c r="X11" s="232">
        <v>269.38533331526713</v>
      </c>
      <c r="Y11" s="221">
        <v>56.79999999999999</v>
      </c>
      <c r="Z11" s="232">
        <v>3.9621613590213469</v>
      </c>
      <c r="AA11" s="221">
        <v>0</v>
      </c>
      <c r="AB11" s="232">
        <v>8.5125765327624414</v>
      </c>
      <c r="AC11" s="232">
        <v>8.4274507674348165</v>
      </c>
      <c r="AD11" s="232">
        <v>8.3848878847710058</v>
      </c>
      <c r="AE11" s="232">
        <v>0.2155082666522137</v>
      </c>
    </row>
    <row r="12" spans="1:31" s="232" customFormat="1" ht="15" customHeight="1" x14ac:dyDescent="0.2">
      <c r="A12" s="4" t="s">
        <v>816</v>
      </c>
      <c r="B12" s="220" t="s">
        <v>2098</v>
      </c>
      <c r="C12" s="220" t="s">
        <v>922</v>
      </c>
      <c r="D12" s="221">
        <v>2018</v>
      </c>
      <c r="E12" s="232">
        <v>6.0761706740464598E-2</v>
      </c>
      <c r="F12" s="237">
        <v>1380.9478804651044</v>
      </c>
      <c r="G12" s="234">
        <v>5.0000000000000012E-4</v>
      </c>
      <c r="H12" s="234">
        <v>1.0000000000000002E-2</v>
      </c>
      <c r="I12" s="232">
        <v>42.692760470645901</v>
      </c>
      <c r="J12" s="232">
        <v>2.2706718455996815</v>
      </c>
      <c r="K12" s="232">
        <v>4.634024174693227E-2</v>
      </c>
      <c r="L12" s="232">
        <v>6.34390475252121</v>
      </c>
      <c r="M12" s="221">
        <v>3128.4000000000005</v>
      </c>
      <c r="N12" s="232">
        <v>7.6418243322877902E-2</v>
      </c>
      <c r="O12" s="221">
        <v>0</v>
      </c>
      <c r="P12" s="232">
        <v>0.47685529034850344</v>
      </c>
      <c r="Q12" s="232">
        <v>0.47208673744501828</v>
      </c>
      <c r="R12" s="232">
        <v>0.46970246099327584</v>
      </c>
      <c r="S12" s="232">
        <v>0.24551323593040031</v>
      </c>
      <c r="T12" s="232">
        <v>0.22727272727272732</v>
      </c>
      <c r="U12" s="232">
        <v>970.29001069649769</v>
      </c>
      <c r="V12" s="232">
        <v>51.606178309083667</v>
      </c>
      <c r="W12" s="232">
        <v>1.0531873124302789</v>
      </c>
      <c r="X12" s="232">
        <v>144.17965346639113</v>
      </c>
      <c r="Y12" s="221">
        <v>71.100000000000009</v>
      </c>
      <c r="Z12" s="232">
        <v>1.7367782573381338</v>
      </c>
      <c r="AA12" s="221">
        <v>0</v>
      </c>
      <c r="AB12" s="232">
        <v>10.83762023519326</v>
      </c>
      <c r="AC12" s="232">
        <v>10.729244032841324</v>
      </c>
      <c r="AD12" s="232">
        <v>10.67505593166536</v>
      </c>
      <c r="AE12" s="232">
        <v>5.5798462711454615</v>
      </c>
    </row>
    <row r="13" spans="1:31" s="232" customFormat="1" ht="15" customHeight="1" x14ac:dyDescent="0.2">
      <c r="A13" s="4" t="s">
        <v>816</v>
      </c>
      <c r="B13" s="220" t="s">
        <v>2098</v>
      </c>
      <c r="C13" s="220" t="s">
        <v>922</v>
      </c>
      <c r="D13" s="221">
        <v>2019</v>
      </c>
      <c r="E13" s="232">
        <v>6.102121580012472E-2</v>
      </c>
      <c r="F13" s="237">
        <v>1386.8458136391982</v>
      </c>
      <c r="G13" s="234">
        <v>5.0000000000000001E-4</v>
      </c>
      <c r="H13" s="234">
        <v>0.01</v>
      </c>
      <c r="I13" s="232">
        <v>42.654649617712494</v>
      </c>
      <c r="J13" s="232">
        <v>2.2706435698063245</v>
      </c>
      <c r="K13" s="232">
        <v>4.6339664689925016E-2</v>
      </c>
      <c r="L13" s="232">
        <v>6.3438257543426753</v>
      </c>
      <c r="M13" s="221">
        <v>3128.4</v>
      </c>
      <c r="N13" s="232">
        <v>7.642017737864025E-2</v>
      </c>
      <c r="O13" s="221">
        <v>0</v>
      </c>
      <c r="P13" s="232">
        <v>0.47684067107708838</v>
      </c>
      <c r="Q13" s="232">
        <v>0.4720722643663175</v>
      </c>
      <c r="R13" s="232">
        <v>0.46968806101093202</v>
      </c>
      <c r="S13" s="232">
        <v>0.24541191017448039</v>
      </c>
      <c r="T13" s="232">
        <v>0.22727272727272732</v>
      </c>
      <c r="U13" s="232">
        <v>969.42385494801135</v>
      </c>
      <c r="V13" s="232">
        <v>51.605535677416476</v>
      </c>
      <c r="W13" s="232">
        <v>1.0531741974982958</v>
      </c>
      <c r="X13" s="232">
        <v>144.17785805324263</v>
      </c>
      <c r="Y13" s="221">
        <v>71.099999999999994</v>
      </c>
      <c r="Z13" s="232">
        <v>1.7368222131509148</v>
      </c>
      <c r="AA13" s="221">
        <v>0</v>
      </c>
      <c r="AB13" s="232">
        <v>10.837287979024737</v>
      </c>
      <c r="AC13" s="232">
        <v>10.728915099234488</v>
      </c>
      <c r="AD13" s="232">
        <v>10.674728659339365</v>
      </c>
      <c r="AE13" s="232">
        <v>5.5775434130563735</v>
      </c>
    </row>
    <row r="14" spans="1:31" s="232" customFormat="1" ht="15" customHeight="1" x14ac:dyDescent="0.2">
      <c r="A14" s="4" t="s">
        <v>816</v>
      </c>
      <c r="B14" s="220" t="s">
        <v>2098</v>
      </c>
      <c r="C14" s="220" t="s">
        <v>922</v>
      </c>
      <c r="D14" s="221">
        <v>2020</v>
      </c>
      <c r="E14" s="232">
        <v>6.1738630257699455E-2</v>
      </c>
      <c r="F14" s="237">
        <v>1403.1506876749875</v>
      </c>
      <c r="G14" s="234">
        <v>5.0000000000000001E-4</v>
      </c>
      <c r="H14" s="234">
        <v>0.01</v>
      </c>
      <c r="I14" s="232">
        <v>42.674759431494856</v>
      </c>
      <c r="J14" s="232">
        <v>2.2717931821834103</v>
      </c>
      <c r="K14" s="232">
        <v>4.6363126167008377E-2</v>
      </c>
      <c r="L14" s="232">
        <v>6.3470375929166538</v>
      </c>
      <c r="M14" s="221">
        <v>3128.4000000000005</v>
      </c>
      <c r="N14" s="232">
        <v>7.6457398886962513E-2</v>
      </c>
      <c r="O14" s="221">
        <v>0</v>
      </c>
      <c r="P14" s="232">
        <v>0.47708651341321406</v>
      </c>
      <c r="Q14" s="232">
        <v>0.47231564827908201</v>
      </c>
      <c r="R14" s="232">
        <v>0.46993021571201582</v>
      </c>
      <c r="S14" s="232">
        <v>0.24346186429646585</v>
      </c>
      <c r="T14" s="232">
        <v>0.22727272727272727</v>
      </c>
      <c r="U14" s="232">
        <v>969.88089617033745</v>
      </c>
      <c r="V14" s="232">
        <v>51.631663231441131</v>
      </c>
      <c r="W14" s="232">
        <v>1.053707412886554</v>
      </c>
      <c r="X14" s="232">
        <v>144.25085438446939</v>
      </c>
      <c r="Y14" s="221">
        <v>71.099999999999994</v>
      </c>
      <c r="Z14" s="232">
        <v>1.737668156521875</v>
      </c>
      <c r="AA14" s="221">
        <v>0</v>
      </c>
      <c r="AB14" s="232">
        <v>10.842875304845773</v>
      </c>
      <c r="AC14" s="232">
        <v>10.734446551797317</v>
      </c>
      <c r="AD14" s="232">
        <v>10.680232175273085</v>
      </c>
      <c r="AE14" s="232">
        <v>5.5332241885560416</v>
      </c>
    </row>
    <row r="15" spans="1:31" s="232" customFormat="1" ht="15" customHeight="1" x14ac:dyDescent="0.2">
      <c r="A15" s="4" t="s">
        <v>816</v>
      </c>
      <c r="B15" s="220" t="s">
        <v>2098</v>
      </c>
      <c r="C15" s="220" t="s">
        <v>922</v>
      </c>
      <c r="D15" s="221">
        <v>2021</v>
      </c>
      <c r="E15" s="232">
        <v>6.2254692730870018E-2</v>
      </c>
      <c r="F15" s="237">
        <v>1414.8793802470459</v>
      </c>
      <c r="G15" s="234">
        <v>4.999999999999999E-4</v>
      </c>
      <c r="H15" s="234">
        <v>9.9999999999999985E-3</v>
      </c>
      <c r="I15" s="232">
        <v>42.7221685166298</v>
      </c>
      <c r="J15" s="232">
        <v>2.2717801976293552</v>
      </c>
      <c r="K15" s="232">
        <v>4.6362861176109285E-2</v>
      </c>
      <c r="L15" s="232">
        <v>6.3470013160876899</v>
      </c>
      <c r="M15" s="221">
        <v>3128.3999999999996</v>
      </c>
      <c r="N15" s="232">
        <v>7.6477322163040234E-2</v>
      </c>
      <c r="O15" s="221">
        <v>0</v>
      </c>
      <c r="P15" s="232">
        <v>0.47702253510153753</v>
      </c>
      <c r="Q15" s="232">
        <v>0.47225230975052213</v>
      </c>
      <c r="R15" s="232">
        <v>0.4698671970750144</v>
      </c>
      <c r="S15" s="232">
        <v>0.24241807794434958</v>
      </c>
      <c r="T15" s="232">
        <v>0.22727272727272727</v>
      </c>
      <c r="U15" s="232">
        <v>970.95837537795012</v>
      </c>
      <c r="V15" s="232">
        <v>51.631368127939901</v>
      </c>
      <c r="W15" s="232">
        <v>1.0537013903661201</v>
      </c>
      <c r="X15" s="232">
        <v>144.25002991108386</v>
      </c>
      <c r="Y15" s="221">
        <v>71.099999999999994</v>
      </c>
      <c r="Z15" s="232">
        <v>1.7381209582509143</v>
      </c>
      <c r="AA15" s="221">
        <v>0</v>
      </c>
      <c r="AB15" s="232">
        <v>10.841421252307672</v>
      </c>
      <c r="AC15" s="232">
        <v>10.733007039784596</v>
      </c>
      <c r="AD15" s="232">
        <v>10.678799933523056</v>
      </c>
      <c r="AE15" s="232">
        <v>5.5095017714624914</v>
      </c>
    </row>
    <row r="16" spans="1:31" s="232" customFormat="1" ht="15" customHeight="1" x14ac:dyDescent="0.2">
      <c r="A16" s="4" t="s">
        <v>816</v>
      </c>
      <c r="B16" s="220" t="s">
        <v>2098</v>
      </c>
      <c r="C16" s="220" t="s">
        <v>922</v>
      </c>
      <c r="D16" s="221">
        <v>2022</v>
      </c>
      <c r="E16" s="232">
        <v>6.1070599700184809E-2</v>
      </c>
      <c r="F16" s="237">
        <v>1387.9681750042005</v>
      </c>
      <c r="G16" s="234">
        <v>4.999999999999999E-4</v>
      </c>
      <c r="H16" s="234">
        <v>9.9999999999999985E-3</v>
      </c>
      <c r="I16" s="232">
        <v>34.370968982476093</v>
      </c>
      <c r="J16" s="232">
        <v>2.3120474760882912</v>
      </c>
      <c r="K16" s="232">
        <v>4.7184642369148801E-2</v>
      </c>
      <c r="L16" s="232">
        <v>5.7236460221498184</v>
      </c>
      <c r="M16" s="221">
        <v>3128.3999999999992</v>
      </c>
      <c r="N16" s="232">
        <v>7.6420824183260003E-2</v>
      </c>
      <c r="O16" s="221">
        <v>0</v>
      </c>
      <c r="P16" s="232">
        <v>0.48972576449849564</v>
      </c>
      <c r="Q16" s="232">
        <v>0.48482850685351059</v>
      </c>
      <c r="R16" s="232">
        <v>0.48237987803101823</v>
      </c>
      <c r="S16" s="232">
        <v>0.24537802388831106</v>
      </c>
      <c r="T16" s="232">
        <v>0.22727272727272729</v>
      </c>
      <c r="U16" s="232">
        <v>781.15838596536605</v>
      </c>
      <c r="V16" s="232">
        <v>52.546533547461173</v>
      </c>
      <c r="W16" s="232">
        <v>1.0723782356624729</v>
      </c>
      <c r="X16" s="232">
        <v>130.08286413976862</v>
      </c>
      <c r="Y16" s="221">
        <v>71.099999999999994</v>
      </c>
      <c r="Z16" s="232">
        <v>1.7368369132559094</v>
      </c>
      <c r="AA16" s="221">
        <v>0</v>
      </c>
      <c r="AB16" s="232">
        <v>11.130131011329448</v>
      </c>
      <c r="AC16" s="232">
        <v>11.018829701216152</v>
      </c>
      <c r="AD16" s="232">
        <v>10.963179046159507</v>
      </c>
      <c r="AE16" s="232">
        <v>5.5767732701888892</v>
      </c>
    </row>
    <row r="17" spans="1:31" s="232" customFormat="1" ht="15" customHeight="1" x14ac:dyDescent="0.2">
      <c r="A17" s="4" t="s">
        <v>816</v>
      </c>
      <c r="B17" s="220" t="s">
        <v>741</v>
      </c>
      <c r="C17" s="220" t="s">
        <v>922</v>
      </c>
      <c r="D17" s="221">
        <v>1985</v>
      </c>
      <c r="E17" s="232">
        <v>4.2496123197746396</v>
      </c>
      <c r="F17" s="237">
        <v>103902.50170598138</v>
      </c>
      <c r="G17" s="234">
        <v>3.0000000000000009</v>
      </c>
      <c r="H17" s="234">
        <v>60.000000000000014</v>
      </c>
      <c r="I17" s="232">
        <v>64.535710940565792</v>
      </c>
      <c r="J17" s="232">
        <v>2.1824537682997414</v>
      </c>
      <c r="K17" s="232">
        <v>4.4539872822443712E-2</v>
      </c>
      <c r="L17" s="232">
        <v>7.1263796515909945</v>
      </c>
      <c r="M17" s="221">
        <v>3190.2</v>
      </c>
      <c r="N17" s="232">
        <v>7.8943731693646227E-2</v>
      </c>
      <c r="O17" s="221">
        <v>0</v>
      </c>
      <c r="P17" s="232">
        <v>6.8510343512012195</v>
      </c>
      <c r="Q17" s="232">
        <v>6.7825240076892097</v>
      </c>
      <c r="R17" s="232">
        <v>6.7482688359332021</v>
      </c>
      <c r="S17" s="232">
        <v>0.23817311009755859</v>
      </c>
      <c r="T17" s="232">
        <v>1466.9926650366747</v>
      </c>
      <c r="U17" s="232">
        <v>1577.890243045618</v>
      </c>
      <c r="V17" s="232">
        <v>53.360727831289516</v>
      </c>
      <c r="W17" s="232">
        <v>1.0889944455365208</v>
      </c>
      <c r="X17" s="232">
        <v>174.23911128584334</v>
      </c>
      <c r="Y17" s="221">
        <v>77.999999999999972</v>
      </c>
      <c r="Z17" s="232">
        <v>1.9301645890867045</v>
      </c>
      <c r="AA17" s="221">
        <v>0</v>
      </c>
      <c r="AB17" s="232">
        <v>167.50695235210802</v>
      </c>
      <c r="AC17" s="232">
        <v>165.831882828587</v>
      </c>
      <c r="AD17" s="232">
        <v>164.9943480668264</v>
      </c>
      <c r="AE17" s="232">
        <v>5.823303425368179</v>
      </c>
    </row>
    <row r="18" spans="1:31" s="232" customFormat="1" ht="15" customHeight="1" x14ac:dyDescent="0.2">
      <c r="A18" s="4" t="s">
        <v>816</v>
      </c>
      <c r="B18" s="220" t="s">
        <v>741</v>
      </c>
      <c r="C18" s="220" t="s">
        <v>922</v>
      </c>
      <c r="D18" s="221">
        <v>1986</v>
      </c>
      <c r="E18" s="232">
        <v>4.2496123197746396</v>
      </c>
      <c r="F18" s="237">
        <v>103902.50170598138</v>
      </c>
      <c r="G18" s="234">
        <v>3.0000000000000009</v>
      </c>
      <c r="H18" s="234">
        <v>60.000000000000014</v>
      </c>
      <c r="I18" s="232">
        <v>64.691006900239131</v>
      </c>
      <c r="J18" s="232">
        <v>2.184299478880543</v>
      </c>
      <c r="K18" s="232">
        <v>4.4577540385317208E-2</v>
      </c>
      <c r="L18" s="232">
        <v>7.1324064616507536</v>
      </c>
      <c r="M18" s="221">
        <v>3190.2</v>
      </c>
      <c r="N18" s="232">
        <v>7.8943731693646227E-2</v>
      </c>
      <c r="O18" s="221">
        <v>0</v>
      </c>
      <c r="P18" s="232">
        <v>6.8561194721891408</v>
      </c>
      <c r="Q18" s="232">
        <v>6.7875582774672525</v>
      </c>
      <c r="R18" s="232">
        <v>6.7532776801063052</v>
      </c>
      <c r="S18" s="232">
        <v>0.23817311009755859</v>
      </c>
      <c r="T18" s="232">
        <v>1466.9926650366747</v>
      </c>
      <c r="U18" s="232">
        <v>1581.6872102747948</v>
      </c>
      <c r="V18" s="232">
        <v>53.405855229353115</v>
      </c>
      <c r="W18" s="232">
        <v>1.0899154128439412</v>
      </c>
      <c r="X18" s="232">
        <v>174.38646605503061</v>
      </c>
      <c r="Y18" s="221">
        <v>77.999999999999972</v>
      </c>
      <c r="Z18" s="232">
        <v>1.9301645890867045</v>
      </c>
      <c r="AA18" s="221">
        <v>0</v>
      </c>
      <c r="AB18" s="232">
        <v>167.63128293860976</v>
      </c>
      <c r="AC18" s="232">
        <v>165.95497010922372</v>
      </c>
      <c r="AD18" s="232">
        <v>165.11681369453063</v>
      </c>
      <c r="AE18" s="232">
        <v>5.823303425368179</v>
      </c>
    </row>
    <row r="19" spans="1:31" s="232" customFormat="1" ht="15" customHeight="1" x14ac:dyDescent="0.2">
      <c r="A19" s="4" t="s">
        <v>816</v>
      </c>
      <c r="B19" s="220" t="s">
        <v>741</v>
      </c>
      <c r="C19" s="220" t="s">
        <v>922</v>
      </c>
      <c r="D19" s="221">
        <v>1987</v>
      </c>
      <c r="E19" s="232">
        <v>4.6511516000000004</v>
      </c>
      <c r="F19" s="237">
        <v>113720.08801955989</v>
      </c>
      <c r="G19" s="234">
        <v>3.0000000000000009</v>
      </c>
      <c r="H19" s="234">
        <v>60.000000000000014</v>
      </c>
      <c r="I19" s="232">
        <v>65.196297483790488</v>
      </c>
      <c r="J19" s="232">
        <v>2.1947486092489057</v>
      </c>
      <c r="K19" s="232">
        <v>4.4790787943855229E-2</v>
      </c>
      <c r="L19" s="232">
        <v>7.1665260710168361</v>
      </c>
      <c r="M19" s="221">
        <v>3190.1999999999994</v>
      </c>
      <c r="N19" s="232">
        <v>7.9034920554370128E-2</v>
      </c>
      <c r="O19" s="221">
        <v>0</v>
      </c>
      <c r="P19" s="232">
        <v>6.8858760515652433</v>
      </c>
      <c r="Q19" s="232">
        <v>6.8170172910495932</v>
      </c>
      <c r="R19" s="232">
        <v>6.782587910791765</v>
      </c>
      <c r="S19" s="232">
        <v>0.23357532661612912</v>
      </c>
      <c r="T19" s="232">
        <v>1466.9926650366749</v>
      </c>
      <c r="U19" s="232">
        <v>1594.041503271161</v>
      </c>
      <c r="V19" s="232">
        <v>53.661335189459784</v>
      </c>
      <c r="W19" s="232">
        <v>1.095129289580812</v>
      </c>
      <c r="X19" s="232">
        <v>175.22068633292994</v>
      </c>
      <c r="Y19" s="221">
        <v>77.999999999999972</v>
      </c>
      <c r="Z19" s="232">
        <v>1.9323941455836213</v>
      </c>
      <c r="AA19" s="221">
        <v>0</v>
      </c>
      <c r="AB19" s="232">
        <v>168.35882766663184</v>
      </c>
      <c r="AC19" s="232">
        <v>166.67523938996558</v>
      </c>
      <c r="AD19" s="232">
        <v>165.83344525163238</v>
      </c>
      <c r="AE19" s="232">
        <v>5.7108881813234484</v>
      </c>
    </row>
    <row r="20" spans="1:31" s="232" customFormat="1" ht="15" customHeight="1" x14ac:dyDescent="0.2">
      <c r="A20" s="4" t="s">
        <v>816</v>
      </c>
      <c r="B20" s="220" t="s">
        <v>741</v>
      </c>
      <c r="C20" s="220" t="s">
        <v>922</v>
      </c>
      <c r="D20" s="221">
        <v>1988</v>
      </c>
      <c r="E20" s="232">
        <v>4.2496123197746396</v>
      </c>
      <c r="F20" s="237">
        <v>103902.50170598138</v>
      </c>
      <c r="G20" s="234">
        <v>3.0000000000000009</v>
      </c>
      <c r="H20" s="234">
        <v>60.000000000000014</v>
      </c>
      <c r="I20" s="232">
        <v>65.028437554867935</v>
      </c>
      <c r="J20" s="232">
        <v>2.1882297461008515</v>
      </c>
      <c r="K20" s="232">
        <v>4.4657749920425552E-2</v>
      </c>
      <c r="L20" s="232">
        <v>7.1452399872680878</v>
      </c>
      <c r="M20" s="221">
        <v>3190.2</v>
      </c>
      <c r="N20" s="232">
        <v>7.8943731693646227E-2</v>
      </c>
      <c r="O20" s="221">
        <v>0</v>
      </c>
      <c r="P20" s="232">
        <v>6.8669477594287676</v>
      </c>
      <c r="Q20" s="232">
        <v>6.7982782818344818</v>
      </c>
      <c r="R20" s="232">
        <v>6.7639435430373371</v>
      </c>
      <c r="S20" s="232">
        <v>0.23817311009755859</v>
      </c>
      <c r="T20" s="232">
        <v>1466.9926650366747</v>
      </c>
      <c r="U20" s="232">
        <v>1589.9373485297781</v>
      </c>
      <c r="V20" s="232">
        <v>53.501949782416894</v>
      </c>
      <c r="W20" s="232">
        <v>1.0918765261717736</v>
      </c>
      <c r="X20" s="232">
        <v>174.70024418748378</v>
      </c>
      <c r="Y20" s="221">
        <v>77.999999999999972</v>
      </c>
      <c r="Z20" s="232">
        <v>1.9301645890867045</v>
      </c>
      <c r="AA20" s="221">
        <v>0</v>
      </c>
      <c r="AB20" s="232">
        <v>167.89603323786713</v>
      </c>
      <c r="AC20" s="232">
        <v>166.21707290548849</v>
      </c>
      <c r="AD20" s="232">
        <v>165.37759273929916</v>
      </c>
      <c r="AE20" s="232">
        <v>5.823303425368179</v>
      </c>
    </row>
    <row r="21" spans="1:31" s="232" customFormat="1" ht="15" customHeight="1" x14ac:dyDescent="0.2">
      <c r="A21" s="4" t="s">
        <v>816</v>
      </c>
      <c r="B21" s="220" t="s">
        <v>741</v>
      </c>
      <c r="C21" s="220" t="s">
        <v>922</v>
      </c>
      <c r="D21" s="221">
        <v>1989</v>
      </c>
      <c r="E21" s="232">
        <v>4.9571316000000003</v>
      </c>
      <c r="F21" s="237">
        <v>121201.26161369192</v>
      </c>
      <c r="G21" s="234">
        <v>3.0000000000000009</v>
      </c>
      <c r="H21" s="234">
        <v>60.000000000000021</v>
      </c>
      <c r="I21" s="232">
        <v>66.012704606147437</v>
      </c>
      <c r="J21" s="232">
        <v>2.2072351827914503</v>
      </c>
      <c r="K21" s="232">
        <v>4.504561597533574E-2</v>
      </c>
      <c r="L21" s="232">
        <v>7.2072985560537184</v>
      </c>
      <c r="M21" s="221">
        <v>3190.1999999999994</v>
      </c>
      <c r="N21" s="232">
        <v>7.9094490287958369E-2</v>
      </c>
      <c r="O21" s="221">
        <v>0</v>
      </c>
      <c r="P21" s="232">
        <v>6.9209102921443497</v>
      </c>
      <c r="Q21" s="232">
        <v>6.8517011892229078</v>
      </c>
      <c r="R21" s="232">
        <v>6.8170966377621847</v>
      </c>
      <c r="S21" s="232">
        <v>0.23057179378425816</v>
      </c>
      <c r="T21" s="232">
        <v>1466.9926650366749</v>
      </c>
      <c r="U21" s="232">
        <v>1614.0025576075168</v>
      </c>
      <c r="V21" s="232">
        <v>53.966630386099027</v>
      </c>
      <c r="W21" s="232">
        <v>1.1013598037979397</v>
      </c>
      <c r="X21" s="232">
        <v>176.21756860767036</v>
      </c>
      <c r="Y21" s="221">
        <v>77.999999999999972</v>
      </c>
      <c r="Z21" s="232">
        <v>1.9338506182874906</v>
      </c>
      <c r="AA21" s="221">
        <v>0</v>
      </c>
      <c r="AB21" s="232">
        <v>169.21541056587651</v>
      </c>
      <c r="AC21" s="232">
        <v>167.52325646021777</v>
      </c>
      <c r="AD21" s="232">
        <v>166.67717940738837</v>
      </c>
      <c r="AE21" s="232">
        <v>5.6374521707642575</v>
      </c>
    </row>
    <row r="22" spans="1:31" s="232" customFormat="1" ht="15" customHeight="1" x14ac:dyDescent="0.2">
      <c r="A22" s="4" t="s">
        <v>816</v>
      </c>
      <c r="B22" s="220" t="s">
        <v>741</v>
      </c>
      <c r="C22" s="220" t="s">
        <v>922</v>
      </c>
      <c r="D22" s="221">
        <v>1990</v>
      </c>
      <c r="E22" s="232">
        <v>4.5739876000000006</v>
      </c>
      <c r="F22" s="237">
        <v>111833.43765281171</v>
      </c>
      <c r="G22" s="234">
        <v>2.6400000000000006</v>
      </c>
      <c r="H22" s="234">
        <v>52.800000000000011</v>
      </c>
      <c r="I22" s="232">
        <v>65.858742953067619</v>
      </c>
      <c r="J22" s="232">
        <v>2.2016433671451097</v>
      </c>
      <c r="K22" s="232">
        <v>4.4931497288675723E-2</v>
      </c>
      <c r="L22" s="232">
        <v>7.1890395661881143</v>
      </c>
      <c r="M22" s="221">
        <v>3190.2</v>
      </c>
      <c r="N22" s="232">
        <v>7.9018639489169484E-2</v>
      </c>
      <c r="O22" s="221">
        <v>0</v>
      </c>
      <c r="P22" s="232">
        <v>6.3454010745893799</v>
      </c>
      <c r="Q22" s="232">
        <v>6.2819470638434867</v>
      </c>
      <c r="R22" s="232">
        <v>6.2502200584705392</v>
      </c>
      <c r="S22" s="232">
        <v>0.23439622526586984</v>
      </c>
      <c r="T22" s="232">
        <v>1290.9535452322737</v>
      </c>
      <c r="U22" s="232">
        <v>1610.2382140114325</v>
      </c>
      <c r="V22" s="232">
        <v>53.82991117714203</v>
      </c>
      <c r="W22" s="232">
        <v>1.0985696158600415</v>
      </c>
      <c r="X22" s="232">
        <v>175.77113853760665</v>
      </c>
      <c r="Y22" s="221">
        <v>77.999999999999972</v>
      </c>
      <c r="Z22" s="232">
        <v>1.9319960755298158</v>
      </c>
      <c r="AA22" s="221">
        <v>0</v>
      </c>
      <c r="AB22" s="232">
        <v>155.14428055230752</v>
      </c>
      <c r="AC22" s="232">
        <v>153.59283774678445</v>
      </c>
      <c r="AD22" s="232">
        <v>152.81711634402291</v>
      </c>
      <c r="AE22" s="232">
        <v>5.7309590529552503</v>
      </c>
    </row>
    <row r="23" spans="1:31" s="232" customFormat="1" ht="15" customHeight="1" x14ac:dyDescent="0.2">
      <c r="A23" s="4" t="s">
        <v>816</v>
      </c>
      <c r="B23" s="220" t="s">
        <v>741</v>
      </c>
      <c r="C23" s="220" t="s">
        <v>922</v>
      </c>
      <c r="D23" s="221">
        <v>1991</v>
      </c>
      <c r="E23" s="232">
        <v>5.1581715999999993</v>
      </c>
      <c r="F23" s="237">
        <v>126116.66503667479</v>
      </c>
      <c r="G23" s="234">
        <v>2.35</v>
      </c>
      <c r="H23" s="234">
        <v>47</v>
      </c>
      <c r="I23" s="232">
        <v>65.069558356896309</v>
      </c>
      <c r="J23" s="232">
        <v>2.2270776064058557</v>
      </c>
      <c r="K23" s="232">
        <v>4.5450563396037875E-2</v>
      </c>
      <c r="L23" s="232">
        <v>7.2720901433660616</v>
      </c>
      <c r="M23" s="221">
        <v>3190.2000000000007</v>
      </c>
      <c r="N23" s="232">
        <v>7.9198603136734269E-2</v>
      </c>
      <c r="O23" s="221">
        <v>0</v>
      </c>
      <c r="P23" s="232">
        <v>5.9645402695136802</v>
      </c>
      <c r="Q23" s="232">
        <v>5.9048948668185428</v>
      </c>
      <c r="R23" s="232">
        <v>5.8750721654709759</v>
      </c>
      <c r="S23" s="232">
        <v>0.23133599487295078</v>
      </c>
      <c r="T23" s="232">
        <v>1149.1442542787286</v>
      </c>
      <c r="U23" s="232">
        <v>1590.942747112379</v>
      </c>
      <c r="V23" s="232">
        <v>54.451775217747084</v>
      </c>
      <c r="W23" s="232">
        <v>1.1112607187295322</v>
      </c>
      <c r="X23" s="232">
        <v>177.8017149967252</v>
      </c>
      <c r="Y23" s="221">
        <v>78.000000000000014</v>
      </c>
      <c r="Z23" s="232">
        <v>1.9363961647123291</v>
      </c>
      <c r="AA23" s="221">
        <v>0</v>
      </c>
      <c r="AB23" s="232">
        <v>145.83228042820733</v>
      </c>
      <c r="AC23" s="232">
        <v>144.37395762392526</v>
      </c>
      <c r="AD23" s="232">
        <v>143.64479622178425</v>
      </c>
      <c r="AE23" s="232">
        <v>5.6561367939596767</v>
      </c>
    </row>
    <row r="24" spans="1:31" s="232" customFormat="1" ht="15" customHeight="1" x14ac:dyDescent="0.2">
      <c r="A24" s="4" t="s">
        <v>816</v>
      </c>
      <c r="B24" s="220" t="s">
        <v>741</v>
      </c>
      <c r="C24" s="220" t="s">
        <v>922</v>
      </c>
      <c r="D24" s="221">
        <v>1992</v>
      </c>
      <c r="E24" s="232">
        <v>4.3750579999999992</v>
      </c>
      <c r="F24" s="237">
        <v>106969.63325183373</v>
      </c>
      <c r="G24" s="234">
        <v>1.7999999999999996</v>
      </c>
      <c r="H24" s="234">
        <v>35.999999999999993</v>
      </c>
      <c r="I24" s="232">
        <v>63.164953430256219</v>
      </c>
      <c r="J24" s="232">
        <v>2.2347018453149681</v>
      </c>
      <c r="K24" s="232">
        <v>4.5606160108468741E-2</v>
      </c>
      <c r="L24" s="232">
        <v>7.2969856173549994</v>
      </c>
      <c r="M24" s="221">
        <v>3190.2</v>
      </c>
      <c r="N24" s="232">
        <v>7.9199008875147206E-2</v>
      </c>
      <c r="O24" s="221">
        <v>0</v>
      </c>
      <c r="P24" s="232">
        <v>5.1291116159005972</v>
      </c>
      <c r="Q24" s="232">
        <v>5.0778204997415912</v>
      </c>
      <c r="R24" s="232">
        <v>5.0521749416620878</v>
      </c>
      <c r="S24" s="232">
        <v>0.23868662837042509</v>
      </c>
      <c r="T24" s="232">
        <v>880.19559902200479</v>
      </c>
      <c r="U24" s="232">
        <v>1544.375389492817</v>
      </c>
      <c r="V24" s="232">
        <v>54.638186927016342</v>
      </c>
      <c r="W24" s="232">
        <v>1.1150650393268642</v>
      </c>
      <c r="X24" s="232">
        <v>178.41040629229829</v>
      </c>
      <c r="Y24" s="221">
        <v>78</v>
      </c>
      <c r="Z24" s="232">
        <v>1.9364060849669245</v>
      </c>
      <c r="AA24" s="221">
        <v>0</v>
      </c>
      <c r="AB24" s="232">
        <v>125.40615197800973</v>
      </c>
      <c r="AC24" s="232">
        <v>124.15209045822962</v>
      </c>
      <c r="AD24" s="232">
        <v>123.52505969833958</v>
      </c>
      <c r="AE24" s="232">
        <v>5.8358588843624721</v>
      </c>
    </row>
    <row r="25" spans="1:31" s="232" customFormat="1" ht="15" customHeight="1" x14ac:dyDescent="0.2">
      <c r="A25" s="4" t="s">
        <v>816</v>
      </c>
      <c r="B25" s="220" t="s">
        <v>741</v>
      </c>
      <c r="C25" s="220" t="s">
        <v>922</v>
      </c>
      <c r="D25" s="221">
        <v>1993</v>
      </c>
      <c r="E25" s="232">
        <v>3.5262539999999998</v>
      </c>
      <c r="F25" s="237">
        <v>86216.479217603919</v>
      </c>
      <c r="G25" s="234">
        <v>2.39</v>
      </c>
      <c r="H25" s="234">
        <v>47.800000000000004</v>
      </c>
      <c r="I25" s="232">
        <v>61.373827435110648</v>
      </c>
      <c r="J25" s="232">
        <v>2.2175048499164887</v>
      </c>
      <c r="K25" s="232">
        <v>4.5255201018703867E-2</v>
      </c>
      <c r="L25" s="232">
        <v>7.2408321629926187</v>
      </c>
      <c r="M25" s="221">
        <v>3190.2</v>
      </c>
      <c r="N25" s="232">
        <v>7.9122889996440945E-2</v>
      </c>
      <c r="O25" s="221">
        <v>0</v>
      </c>
      <c r="P25" s="232">
        <v>6.0005562930590441</v>
      </c>
      <c r="Q25" s="232">
        <v>5.9405507301284537</v>
      </c>
      <c r="R25" s="232">
        <v>5.910547948663158</v>
      </c>
      <c r="S25" s="232">
        <v>0.24378488185471095</v>
      </c>
      <c r="T25" s="232">
        <v>1168.7041564792178</v>
      </c>
      <c r="U25" s="232">
        <v>1500.5825778755661</v>
      </c>
      <c r="V25" s="232">
        <v>54.217722491845699</v>
      </c>
      <c r="W25" s="232">
        <v>1.1064841324866472</v>
      </c>
      <c r="X25" s="232">
        <v>177.03746119786356</v>
      </c>
      <c r="Y25" s="221">
        <v>78.000000000000014</v>
      </c>
      <c r="Z25" s="232">
        <v>1.9345449876880429</v>
      </c>
      <c r="AA25" s="221">
        <v>0</v>
      </c>
      <c r="AB25" s="232">
        <v>146.71286780095465</v>
      </c>
      <c r="AC25" s="232">
        <v>145.24573912294511</v>
      </c>
      <c r="AD25" s="232">
        <v>144.51217478394031</v>
      </c>
      <c r="AE25" s="232">
        <v>5.9605105587948897</v>
      </c>
    </row>
    <row r="26" spans="1:31" s="232" customFormat="1" ht="15" customHeight="1" x14ac:dyDescent="0.2">
      <c r="A26" s="4" t="s">
        <v>816</v>
      </c>
      <c r="B26" s="220" t="s">
        <v>741</v>
      </c>
      <c r="C26" s="220" t="s">
        <v>922</v>
      </c>
      <c r="D26" s="221">
        <v>1994</v>
      </c>
      <c r="E26" s="232">
        <v>3.0240095299859906</v>
      </c>
      <c r="F26" s="237">
        <v>73936.663324840862</v>
      </c>
      <c r="G26" s="234">
        <v>2.62</v>
      </c>
      <c r="H26" s="234">
        <v>52.400000000000006</v>
      </c>
      <c r="I26" s="232">
        <v>58.11957919707293</v>
      </c>
      <c r="J26" s="232">
        <v>2.1853356991192121</v>
      </c>
      <c r="K26" s="232">
        <v>4.4598687737126774E-2</v>
      </c>
      <c r="L26" s="232">
        <v>7.1357900379402865</v>
      </c>
      <c r="M26" s="221">
        <v>3190.2</v>
      </c>
      <c r="N26" s="232">
        <v>7.8929009974180592E-2</v>
      </c>
      <c r="O26" s="221">
        <v>0</v>
      </c>
      <c r="P26" s="232">
        <v>6.2691177240888933</v>
      </c>
      <c r="Q26" s="232">
        <v>6.2064265468480047</v>
      </c>
      <c r="R26" s="232">
        <v>6.1750809582275581</v>
      </c>
      <c r="S26" s="232">
        <v>0.25713027821641665</v>
      </c>
      <c r="T26" s="232">
        <v>1281.1735941320298</v>
      </c>
      <c r="U26" s="232">
        <v>1421.0166062854021</v>
      </c>
      <c r="V26" s="232">
        <v>53.431190687511311</v>
      </c>
      <c r="W26" s="232">
        <v>1.0904324630104347</v>
      </c>
      <c r="X26" s="232">
        <v>174.46919408166963</v>
      </c>
      <c r="Y26" s="221">
        <v>78.000000000000014</v>
      </c>
      <c r="Z26" s="232">
        <v>1.9298046448454917</v>
      </c>
      <c r="AA26" s="221">
        <v>0</v>
      </c>
      <c r="AB26" s="232">
        <v>153.27916195816368</v>
      </c>
      <c r="AC26" s="232">
        <v>151.74637033858204</v>
      </c>
      <c r="AD26" s="232">
        <v>150.97997452879119</v>
      </c>
      <c r="AE26" s="232">
        <v>6.2868038683720471</v>
      </c>
    </row>
    <row r="27" spans="1:31" s="232" customFormat="1" ht="15" customHeight="1" x14ac:dyDescent="0.2">
      <c r="A27" s="4" t="s">
        <v>816</v>
      </c>
      <c r="B27" s="220" t="s">
        <v>741</v>
      </c>
      <c r="C27" s="220" t="s">
        <v>922</v>
      </c>
      <c r="D27" s="221">
        <v>1995</v>
      </c>
      <c r="E27" s="232">
        <v>3.0438925788784816</v>
      </c>
      <c r="F27" s="237">
        <v>74422.801439571689</v>
      </c>
      <c r="G27" s="234">
        <v>2.95</v>
      </c>
      <c r="H27" s="234">
        <v>59.000000000000007</v>
      </c>
      <c r="I27" s="232">
        <v>57.953325707261406</v>
      </c>
      <c r="J27" s="232">
        <v>2.1876784513943011</v>
      </c>
      <c r="K27" s="232">
        <v>4.4646499008046958E-2</v>
      </c>
      <c r="L27" s="232">
        <v>7.1434398412875151</v>
      </c>
      <c r="M27" s="221">
        <v>3190.2000000000003</v>
      </c>
      <c r="N27" s="232">
        <v>7.8939411795967196E-2</v>
      </c>
      <c r="O27" s="221">
        <v>0</v>
      </c>
      <c r="P27" s="232">
        <v>6.7877806460713357</v>
      </c>
      <c r="Q27" s="232">
        <v>6.7199028396106222</v>
      </c>
      <c r="R27" s="232">
        <v>6.6859639363802668</v>
      </c>
      <c r="S27" s="232">
        <v>0.25845122533700693</v>
      </c>
      <c r="T27" s="232">
        <v>1442.5427872860639</v>
      </c>
      <c r="U27" s="232">
        <v>1416.9517287838978</v>
      </c>
      <c r="V27" s="232">
        <v>53.488470694237193</v>
      </c>
      <c r="W27" s="232">
        <v>1.0916014427395346</v>
      </c>
      <c r="X27" s="232">
        <v>174.65623083832557</v>
      </c>
      <c r="Y27" s="221">
        <v>78.000000000000014</v>
      </c>
      <c r="Z27" s="232">
        <v>1.9300589681165576</v>
      </c>
      <c r="AA27" s="221">
        <v>0</v>
      </c>
      <c r="AB27" s="232">
        <v>165.9604069944092</v>
      </c>
      <c r="AC27" s="232">
        <v>164.3008029244651</v>
      </c>
      <c r="AD27" s="232">
        <v>163.47100088949307</v>
      </c>
      <c r="AE27" s="232">
        <v>6.3191008639854989</v>
      </c>
    </row>
    <row r="28" spans="1:31" s="232" customFormat="1" ht="15" customHeight="1" x14ac:dyDescent="0.2">
      <c r="A28" s="4" t="s">
        <v>816</v>
      </c>
      <c r="B28" s="220" t="s">
        <v>741</v>
      </c>
      <c r="C28" s="220" t="s">
        <v>922</v>
      </c>
      <c r="D28" s="221">
        <v>1996</v>
      </c>
      <c r="E28" s="232">
        <v>2.4920256341220073</v>
      </c>
      <c r="F28" s="237">
        <v>60929.722105672547</v>
      </c>
      <c r="G28" s="234">
        <v>2.5699999999999994</v>
      </c>
      <c r="H28" s="234">
        <v>51.399999999999991</v>
      </c>
      <c r="I28" s="232">
        <v>61.716723925736886</v>
      </c>
      <c r="J28" s="232">
        <v>2.2068422685913101</v>
      </c>
      <c r="K28" s="232">
        <v>4.5037597318189987E-2</v>
      </c>
      <c r="L28" s="232">
        <v>7.2060155709104006</v>
      </c>
      <c r="M28" s="221">
        <v>3190.2</v>
      </c>
      <c r="N28" s="232">
        <v>7.8738807545235337E-2</v>
      </c>
      <c r="O28" s="221">
        <v>0</v>
      </c>
      <c r="P28" s="232">
        <v>6.2503670097390103</v>
      </c>
      <c r="Q28" s="232">
        <v>6.1878633396416216</v>
      </c>
      <c r="R28" s="232">
        <v>6.1566115045929255</v>
      </c>
      <c r="S28" s="232">
        <v>0.25761897824564495</v>
      </c>
      <c r="T28" s="232">
        <v>1256.7237163814179</v>
      </c>
      <c r="U28" s="232">
        <v>1508.9663551524911</v>
      </c>
      <c r="V28" s="232">
        <v>53.957023681939113</v>
      </c>
      <c r="W28" s="232">
        <v>1.1011637486110022</v>
      </c>
      <c r="X28" s="232">
        <v>176.18619977776038</v>
      </c>
      <c r="Y28" s="221">
        <v>77.999999999999986</v>
      </c>
      <c r="Z28" s="232">
        <v>1.9251542187099107</v>
      </c>
      <c r="AA28" s="221">
        <v>0</v>
      </c>
      <c r="AB28" s="232">
        <v>152.82070928457239</v>
      </c>
      <c r="AC28" s="232">
        <v>151.29250219172667</v>
      </c>
      <c r="AD28" s="232">
        <v>150.52839864530378</v>
      </c>
      <c r="AE28" s="232">
        <v>6.2987525243433966</v>
      </c>
    </row>
    <row r="29" spans="1:31" s="232" customFormat="1" ht="15" customHeight="1" x14ac:dyDescent="0.2">
      <c r="A29" s="4" t="s">
        <v>816</v>
      </c>
      <c r="B29" s="220" t="s">
        <v>741</v>
      </c>
      <c r="C29" s="220" t="s">
        <v>922</v>
      </c>
      <c r="D29" s="221">
        <v>1997</v>
      </c>
      <c r="E29" s="232">
        <v>1.9390690999999998</v>
      </c>
      <c r="F29" s="237">
        <v>47410.002444987775</v>
      </c>
      <c r="G29" s="234">
        <v>2.7400000000000007</v>
      </c>
      <c r="H29" s="234">
        <v>54.800000000000011</v>
      </c>
      <c r="I29" s="232">
        <v>68.664401968417323</v>
      </c>
      <c r="J29" s="232">
        <v>2.2589844899150235</v>
      </c>
      <c r="K29" s="232">
        <v>4.6101724283980072E-2</v>
      </c>
      <c r="L29" s="232">
        <v>7.3762758854368142</v>
      </c>
      <c r="M29" s="221">
        <v>3190.1999999999994</v>
      </c>
      <c r="N29" s="232">
        <v>7.8420969870122079E-2</v>
      </c>
      <c r="O29" s="221">
        <v>0</v>
      </c>
      <c r="P29" s="232">
        <v>6.6554519806178112</v>
      </c>
      <c r="Q29" s="232">
        <v>6.5888974608116344</v>
      </c>
      <c r="R29" s="232">
        <v>6.5556202009085425</v>
      </c>
      <c r="S29" s="232">
        <v>0.26225228012439655</v>
      </c>
      <c r="T29" s="232">
        <v>1339.8533007334966</v>
      </c>
      <c r="U29" s="232">
        <v>1678.8362339466339</v>
      </c>
      <c r="V29" s="232">
        <v>55.231894618949234</v>
      </c>
      <c r="W29" s="232">
        <v>1.1271815228356987</v>
      </c>
      <c r="X29" s="232">
        <v>180.34904365371185</v>
      </c>
      <c r="Y29" s="221">
        <v>78</v>
      </c>
      <c r="Z29" s="232">
        <v>1.917383126408853</v>
      </c>
      <c r="AA29" s="221">
        <v>0</v>
      </c>
      <c r="AB29" s="232">
        <v>162.72498730116899</v>
      </c>
      <c r="AC29" s="232">
        <v>161.09773742815733</v>
      </c>
      <c r="AD29" s="232">
        <v>160.28411249165143</v>
      </c>
      <c r="AE29" s="232">
        <v>6.4120361888605517</v>
      </c>
    </row>
    <row r="30" spans="1:31" s="232" customFormat="1" ht="15" customHeight="1" x14ac:dyDescent="0.2">
      <c r="A30" s="4" t="s">
        <v>816</v>
      </c>
      <c r="B30" s="220" t="s">
        <v>741</v>
      </c>
      <c r="C30" s="220" t="s">
        <v>922</v>
      </c>
      <c r="D30" s="221">
        <v>1998</v>
      </c>
      <c r="E30" s="232">
        <v>2.0961407000000003</v>
      </c>
      <c r="F30" s="237">
        <v>51250.383863080686</v>
      </c>
      <c r="G30" s="234">
        <v>1.9700000000000002</v>
      </c>
      <c r="H30" s="234">
        <v>39.400000000000006</v>
      </c>
      <c r="I30" s="232">
        <v>72.809403374079793</v>
      </c>
      <c r="J30" s="232">
        <v>2.3311995722679804</v>
      </c>
      <c r="K30" s="232">
        <v>4.757550147485675E-2</v>
      </c>
      <c r="L30" s="232">
        <v>7.6120802359770838</v>
      </c>
      <c r="M30" s="221">
        <v>3190.2</v>
      </c>
      <c r="N30" s="232">
        <v>7.8650044768468291E-2</v>
      </c>
      <c r="O30" s="221">
        <v>0</v>
      </c>
      <c r="P30" s="232">
        <v>5.6649771846806782</v>
      </c>
      <c r="Q30" s="232">
        <v>5.6083274128338712</v>
      </c>
      <c r="R30" s="232">
        <v>5.5800025269104685</v>
      </c>
      <c r="S30" s="232">
        <v>0.26062442512923895</v>
      </c>
      <c r="T30" s="232">
        <v>963.32518337408305</v>
      </c>
      <c r="U30" s="232">
        <v>1780.1810115911926</v>
      </c>
      <c r="V30" s="232">
        <v>56.997544554229343</v>
      </c>
      <c r="W30" s="232">
        <v>1.1632151949842724</v>
      </c>
      <c r="X30" s="232">
        <v>186.1144311974837</v>
      </c>
      <c r="Y30" s="221">
        <v>77.999999999999986</v>
      </c>
      <c r="Z30" s="232">
        <v>1.922983979669151</v>
      </c>
      <c r="AA30" s="221">
        <v>0</v>
      </c>
      <c r="AB30" s="232">
        <v>138.50799962544443</v>
      </c>
      <c r="AC30" s="232">
        <v>137.12291962918999</v>
      </c>
      <c r="AD30" s="232">
        <v>136.43037963106278</v>
      </c>
      <c r="AE30" s="232">
        <v>6.372235333233224</v>
      </c>
    </row>
    <row r="31" spans="1:31" s="232" customFormat="1" ht="15" customHeight="1" x14ac:dyDescent="0.2">
      <c r="A31" s="4" t="s">
        <v>816</v>
      </c>
      <c r="B31" s="220" t="s">
        <v>741</v>
      </c>
      <c r="C31" s="220" t="s">
        <v>922</v>
      </c>
      <c r="D31" s="221">
        <v>1999</v>
      </c>
      <c r="E31" s="232">
        <v>2.1636603499999998</v>
      </c>
      <c r="F31" s="237">
        <v>52901.231051344745</v>
      </c>
      <c r="G31" s="234">
        <v>1.9700000000000002</v>
      </c>
      <c r="H31" s="234">
        <v>39.400000000000006</v>
      </c>
      <c r="I31" s="232">
        <v>74.139908750667132</v>
      </c>
      <c r="J31" s="232">
        <v>2.3572175908715129</v>
      </c>
      <c r="K31" s="232">
        <v>4.8106481446357416E-2</v>
      </c>
      <c r="L31" s="232">
        <v>7.6970370314171888</v>
      </c>
      <c r="M31" s="221">
        <v>3190.2000000000003</v>
      </c>
      <c r="N31" s="232">
        <v>7.8590533167440094E-2</v>
      </c>
      <c r="O31" s="221">
        <v>0</v>
      </c>
      <c r="P31" s="232">
        <v>5.7372328163414688</v>
      </c>
      <c r="Q31" s="232">
        <v>5.6798604881780532</v>
      </c>
      <c r="R31" s="232">
        <v>5.6511743240963463</v>
      </c>
      <c r="S31" s="232">
        <v>0.26807772128120905</v>
      </c>
      <c r="T31" s="232">
        <v>963.32518337408328</v>
      </c>
      <c r="U31" s="232">
        <v>1812.7117053952845</v>
      </c>
      <c r="V31" s="232">
        <v>57.633681928398858</v>
      </c>
      <c r="W31" s="232">
        <v>1.1761975903754871</v>
      </c>
      <c r="X31" s="232">
        <v>188.191614460078</v>
      </c>
      <c r="Y31" s="221">
        <v>78.000000000000014</v>
      </c>
      <c r="Z31" s="232">
        <v>1.9215289282992689</v>
      </c>
      <c r="AA31" s="221">
        <v>0</v>
      </c>
      <c r="AB31" s="232">
        <v>140.274640986344</v>
      </c>
      <c r="AC31" s="232">
        <v>138.87189457648054</v>
      </c>
      <c r="AD31" s="232">
        <v>138.17052137154883</v>
      </c>
      <c r="AE31" s="232">
        <v>6.5544675129879968</v>
      </c>
    </row>
    <row r="32" spans="1:31" s="232" customFormat="1" ht="15" customHeight="1" x14ac:dyDescent="0.2">
      <c r="A32" s="4" t="s">
        <v>816</v>
      </c>
      <c r="B32" s="220" t="s">
        <v>741</v>
      </c>
      <c r="C32" s="220" t="s">
        <v>922</v>
      </c>
      <c r="D32" s="221">
        <v>2000</v>
      </c>
      <c r="E32" s="232">
        <v>2.2375620500000002</v>
      </c>
      <c r="F32" s="237">
        <v>54708.118581907096</v>
      </c>
      <c r="G32" s="234">
        <v>1.81</v>
      </c>
      <c r="H32" s="234">
        <v>36.200000000000003</v>
      </c>
      <c r="I32" s="232">
        <v>75.225511387818642</v>
      </c>
      <c r="J32" s="232">
        <v>2.3789392209467097</v>
      </c>
      <c r="K32" s="232">
        <v>4.8549780019320608E-2</v>
      </c>
      <c r="L32" s="232">
        <v>7.7679648030913002</v>
      </c>
      <c r="M32" s="221">
        <v>3190.2</v>
      </c>
      <c r="N32" s="232">
        <v>7.8677487350192046E-2</v>
      </c>
      <c r="O32" s="221">
        <v>0</v>
      </c>
      <c r="P32" s="232">
        <v>5.5487367663017073</v>
      </c>
      <c r="Q32" s="232">
        <v>5.4932493986386906</v>
      </c>
      <c r="R32" s="232">
        <v>5.4655057148071817</v>
      </c>
      <c r="S32" s="232">
        <v>0.26294720287196033</v>
      </c>
      <c r="T32" s="232">
        <v>885.08557457212714</v>
      </c>
      <c r="U32" s="232">
        <v>1839.2545571593801</v>
      </c>
      <c r="V32" s="232">
        <v>58.164773128281418</v>
      </c>
      <c r="W32" s="232">
        <v>1.1870361862914576</v>
      </c>
      <c r="X32" s="232">
        <v>189.92578980663328</v>
      </c>
      <c r="Y32" s="221">
        <v>78</v>
      </c>
      <c r="Z32" s="232">
        <v>1.9236549474374582</v>
      </c>
      <c r="AA32" s="221">
        <v>0</v>
      </c>
      <c r="AB32" s="232">
        <v>135.6659356063987</v>
      </c>
      <c r="AC32" s="232">
        <v>134.3092762503347</v>
      </c>
      <c r="AD32" s="232">
        <v>133.63094657230275</v>
      </c>
      <c r="AE32" s="232">
        <v>6.4290269650846046</v>
      </c>
    </row>
    <row r="33" spans="1:31" s="232" customFormat="1" ht="15" customHeight="1" x14ac:dyDescent="0.2">
      <c r="A33" s="4" t="s">
        <v>816</v>
      </c>
      <c r="B33" s="220" t="s">
        <v>741</v>
      </c>
      <c r="C33" s="220" t="s">
        <v>922</v>
      </c>
      <c r="D33" s="221">
        <v>2001</v>
      </c>
      <c r="E33" s="232">
        <v>2.2419115999999999</v>
      </c>
      <c r="F33" s="237">
        <v>54814.464547677271</v>
      </c>
      <c r="G33" s="234">
        <v>1.6999999999999997</v>
      </c>
      <c r="H33" s="234">
        <v>33.999999999999993</v>
      </c>
      <c r="I33" s="232">
        <v>76.776384650210872</v>
      </c>
      <c r="J33" s="232">
        <v>2.4075181308662699</v>
      </c>
      <c r="K33" s="232">
        <v>4.9133023078903472E-2</v>
      </c>
      <c r="L33" s="232">
        <v>7.8612836926245606</v>
      </c>
      <c r="M33" s="221">
        <v>3190.1999999999994</v>
      </c>
      <c r="N33" s="232">
        <v>7.8844038415259929E-2</v>
      </c>
      <c r="O33" s="221">
        <v>0</v>
      </c>
      <c r="P33" s="232">
        <v>5.4548271294300257</v>
      </c>
      <c r="Q33" s="232">
        <v>5.4002788581357244</v>
      </c>
      <c r="R33" s="232">
        <v>5.3730047224885746</v>
      </c>
      <c r="S33" s="232">
        <v>0.25312026553131378</v>
      </c>
      <c r="T33" s="232">
        <v>831.29584352078246</v>
      </c>
      <c r="U33" s="232">
        <v>1877.1732188315623</v>
      </c>
      <c r="V33" s="232">
        <v>58.863523982060407</v>
      </c>
      <c r="W33" s="232">
        <v>1.2012964077971511</v>
      </c>
      <c r="X33" s="232">
        <v>192.20742524754431</v>
      </c>
      <c r="Y33" s="221">
        <v>78</v>
      </c>
      <c r="Z33" s="232">
        <v>1.9277271006176024</v>
      </c>
      <c r="AA33" s="221">
        <v>0</v>
      </c>
      <c r="AB33" s="232">
        <v>133.36985646528183</v>
      </c>
      <c r="AC33" s="232">
        <v>132.03615790062898</v>
      </c>
      <c r="AD33" s="232">
        <v>131.3693086183026</v>
      </c>
      <c r="AE33" s="232">
        <v>6.1887595484428815</v>
      </c>
    </row>
    <row r="34" spans="1:31" s="232" customFormat="1" ht="15" customHeight="1" x14ac:dyDescent="0.2">
      <c r="A34" s="4" t="s">
        <v>816</v>
      </c>
      <c r="B34" s="220" t="s">
        <v>741</v>
      </c>
      <c r="C34" s="220" t="s">
        <v>922</v>
      </c>
      <c r="D34" s="221">
        <v>2002</v>
      </c>
      <c r="E34" s="232">
        <v>2.7968247499999999</v>
      </c>
      <c r="F34" s="237">
        <v>68382.023227383877</v>
      </c>
      <c r="G34" s="234">
        <v>1.51</v>
      </c>
      <c r="H34" s="234">
        <v>30.2</v>
      </c>
      <c r="I34" s="232">
        <v>78.930125930445456</v>
      </c>
      <c r="J34" s="232">
        <v>2.4451769756404094</v>
      </c>
      <c r="K34" s="232">
        <v>4.9901570931436927E-2</v>
      </c>
      <c r="L34" s="232">
        <v>7.9842513490299121</v>
      </c>
      <c r="M34" s="221">
        <v>3190.1999999999994</v>
      </c>
      <c r="N34" s="232">
        <v>7.9110024138265192E-2</v>
      </c>
      <c r="O34" s="221">
        <v>0</v>
      </c>
      <c r="P34" s="232">
        <v>5.2590802117599438</v>
      </c>
      <c r="Q34" s="232">
        <v>5.2064894096423444</v>
      </c>
      <c r="R34" s="232">
        <v>5.1801940085835447</v>
      </c>
      <c r="S34" s="232">
        <v>0.23742642993551924</v>
      </c>
      <c r="T34" s="232">
        <v>738.38630806845981</v>
      </c>
      <c r="U34" s="232">
        <v>1929.8319298397428</v>
      </c>
      <c r="V34" s="232">
        <v>59.784278133017366</v>
      </c>
      <c r="W34" s="232">
        <v>1.2200873088370892</v>
      </c>
      <c r="X34" s="232">
        <v>195.21396941393431</v>
      </c>
      <c r="Y34" s="221">
        <v>78</v>
      </c>
      <c r="Z34" s="232">
        <v>1.9342304190284894</v>
      </c>
      <c r="AA34" s="221">
        <v>0</v>
      </c>
      <c r="AB34" s="232">
        <v>128.58386825818937</v>
      </c>
      <c r="AC34" s="232">
        <v>127.29802957560747</v>
      </c>
      <c r="AD34" s="232">
        <v>126.65511023431652</v>
      </c>
      <c r="AE34" s="232">
        <v>5.8050471866875135</v>
      </c>
    </row>
    <row r="35" spans="1:31" s="232" customFormat="1" ht="15" customHeight="1" x14ac:dyDescent="0.2">
      <c r="A35" s="4" t="s">
        <v>816</v>
      </c>
      <c r="B35" s="220" t="s">
        <v>741</v>
      </c>
      <c r="C35" s="220" t="s">
        <v>922</v>
      </c>
      <c r="D35" s="221">
        <v>2003</v>
      </c>
      <c r="E35" s="232">
        <v>3.1451360955476</v>
      </c>
      <c r="F35" s="237">
        <v>76898.193045173597</v>
      </c>
      <c r="G35" s="234">
        <v>1.6199999999999999</v>
      </c>
      <c r="H35" s="234">
        <v>32.4</v>
      </c>
      <c r="I35" s="232">
        <v>76.357501051851827</v>
      </c>
      <c r="J35" s="232">
        <v>2.4611822911895405</v>
      </c>
      <c r="K35" s="232">
        <v>5.0228210024276333E-2</v>
      </c>
      <c r="L35" s="232">
        <v>8.0365136038842149</v>
      </c>
      <c r="M35" s="221">
        <v>3190.2</v>
      </c>
      <c r="N35" s="232">
        <v>7.9116644227874344E-2</v>
      </c>
      <c r="O35" s="221">
        <v>0</v>
      </c>
      <c r="P35" s="232">
        <v>5.4741613713640573</v>
      </c>
      <c r="Q35" s="232">
        <v>5.4194197576504175</v>
      </c>
      <c r="R35" s="232">
        <v>5.3920489507935976</v>
      </c>
      <c r="S35" s="232">
        <v>0.23572664607036084</v>
      </c>
      <c r="T35" s="232">
        <v>792.17603911980439</v>
      </c>
      <c r="U35" s="232">
        <v>1866.931566059947</v>
      </c>
      <c r="V35" s="232">
        <v>60.175606141553551</v>
      </c>
      <c r="W35" s="232">
        <v>1.2280735947255828</v>
      </c>
      <c r="X35" s="232">
        <v>196.4917751560933</v>
      </c>
      <c r="Y35" s="221">
        <v>78</v>
      </c>
      <c r="Z35" s="232">
        <v>1.9343922794101309</v>
      </c>
      <c r="AA35" s="221">
        <v>0</v>
      </c>
      <c r="AB35" s="232">
        <v>133.84257631696963</v>
      </c>
      <c r="AC35" s="232">
        <v>132.50415055379995</v>
      </c>
      <c r="AD35" s="232">
        <v>131.83493767221509</v>
      </c>
      <c r="AE35" s="232">
        <v>5.763487678981928</v>
      </c>
    </row>
    <row r="36" spans="1:31" s="232" customFormat="1" ht="15" customHeight="1" x14ac:dyDescent="0.2">
      <c r="A36" s="4" t="s">
        <v>816</v>
      </c>
      <c r="B36" s="220" t="s">
        <v>741</v>
      </c>
      <c r="C36" s="220" t="s">
        <v>922</v>
      </c>
      <c r="D36" s="221">
        <v>2004</v>
      </c>
      <c r="E36" s="232">
        <v>2.9115517097461678</v>
      </c>
      <c r="F36" s="237">
        <v>71187.08336787697</v>
      </c>
      <c r="G36" s="234">
        <v>1.9799999999999998</v>
      </c>
      <c r="H36" s="234">
        <v>39.599999999999994</v>
      </c>
      <c r="I36" s="232">
        <v>74.966639404839299</v>
      </c>
      <c r="J36" s="232">
        <v>2.4599170833755744</v>
      </c>
      <c r="K36" s="232">
        <v>5.0202389456644382E-2</v>
      </c>
      <c r="L36" s="232">
        <v>8.0323823130631027</v>
      </c>
      <c r="M36" s="221">
        <v>3190.2</v>
      </c>
      <c r="N36" s="232">
        <v>7.8952591971897704E-2</v>
      </c>
      <c r="O36" s="221">
        <v>0</v>
      </c>
      <c r="P36" s="232">
        <v>6.032215385171404</v>
      </c>
      <c r="Q36" s="232">
        <v>5.9718932313196902</v>
      </c>
      <c r="R36" s="232">
        <v>5.9417321543938328</v>
      </c>
      <c r="S36" s="232">
        <v>0.2450465575256312</v>
      </c>
      <c r="T36" s="232">
        <v>968.2151589242053</v>
      </c>
      <c r="U36" s="232">
        <v>1832.925168822477</v>
      </c>
      <c r="V36" s="232">
        <v>60.144671965172975</v>
      </c>
      <c r="W36" s="232">
        <v>1.2274422850035303</v>
      </c>
      <c r="X36" s="232">
        <v>196.39076560056486</v>
      </c>
      <c r="Y36" s="221">
        <v>78</v>
      </c>
      <c r="Z36" s="232">
        <v>1.9303812218067902</v>
      </c>
      <c r="AA36" s="221">
        <v>0</v>
      </c>
      <c r="AB36" s="232">
        <v>147.48692873279717</v>
      </c>
      <c r="AC36" s="232">
        <v>146.01205944546919</v>
      </c>
      <c r="AD36" s="232">
        <v>145.2746248018052</v>
      </c>
      <c r="AE36" s="232">
        <v>5.9913583747098098</v>
      </c>
    </row>
    <row r="37" spans="1:31" s="232" customFormat="1" ht="15" customHeight="1" x14ac:dyDescent="0.2">
      <c r="A37" s="4" t="s">
        <v>816</v>
      </c>
      <c r="B37" s="220" t="s">
        <v>741</v>
      </c>
      <c r="C37" s="220" t="s">
        <v>922</v>
      </c>
      <c r="D37" s="221">
        <v>2005</v>
      </c>
      <c r="E37" s="232">
        <v>2.7087945304585519</v>
      </c>
      <c r="F37" s="237">
        <v>66229.695121235985</v>
      </c>
      <c r="G37" s="234">
        <v>2.0000000000000004</v>
      </c>
      <c r="H37" s="234">
        <v>40.000000000000007</v>
      </c>
      <c r="I37" s="232">
        <v>77.18984596436627</v>
      </c>
      <c r="J37" s="232">
        <v>2.5180259405467731</v>
      </c>
      <c r="K37" s="232">
        <v>5.1388284500954541E-2</v>
      </c>
      <c r="L37" s="232">
        <v>8.2221255201527299</v>
      </c>
      <c r="M37" s="221">
        <v>3190.2000000000007</v>
      </c>
      <c r="N37" s="232">
        <v>7.9429005118924478E-2</v>
      </c>
      <c r="O37" s="221">
        <v>0</v>
      </c>
      <c r="P37" s="232">
        <v>6.2190485852574149</v>
      </c>
      <c r="Q37" s="232">
        <v>6.1568580994048405</v>
      </c>
      <c r="R37" s="232">
        <v>6.1257628564785529</v>
      </c>
      <c r="S37" s="232">
        <v>0.22208960913272247</v>
      </c>
      <c r="T37" s="232">
        <v>977.99511002445001</v>
      </c>
      <c r="U37" s="232">
        <v>1887.2822974172682</v>
      </c>
      <c r="V37" s="232">
        <v>61.565426419236502</v>
      </c>
      <c r="W37" s="232">
        <v>1.2564372738619694</v>
      </c>
      <c r="X37" s="232">
        <v>201.02996381791519</v>
      </c>
      <c r="Y37" s="221">
        <v>78.000000000000014</v>
      </c>
      <c r="Z37" s="232">
        <v>1.9420294650103782</v>
      </c>
      <c r="AA37" s="221">
        <v>0</v>
      </c>
      <c r="AB37" s="232">
        <v>152.05497763465561</v>
      </c>
      <c r="AC37" s="232">
        <v>150.53442785830904</v>
      </c>
      <c r="AD37" s="232">
        <v>149.77415297013576</v>
      </c>
      <c r="AE37" s="232">
        <v>5.4300637929760995</v>
      </c>
    </row>
    <row r="38" spans="1:31" s="232" customFormat="1" ht="15" customHeight="1" x14ac:dyDescent="0.2">
      <c r="A38" s="4" t="s">
        <v>816</v>
      </c>
      <c r="B38" s="220" t="s">
        <v>741</v>
      </c>
      <c r="C38" s="220" t="s">
        <v>922</v>
      </c>
      <c r="D38" s="221">
        <v>2006</v>
      </c>
      <c r="E38" s="232">
        <v>2.7836749804585517</v>
      </c>
      <c r="F38" s="237">
        <v>68060.512969646748</v>
      </c>
      <c r="G38" s="234">
        <v>1.94</v>
      </c>
      <c r="H38" s="234">
        <v>38.799999999999997</v>
      </c>
      <c r="I38" s="232">
        <v>79.374419684055283</v>
      </c>
      <c r="J38" s="232">
        <v>2.5627192051042602</v>
      </c>
      <c r="K38" s="232">
        <v>5.2300391940903267E-2</v>
      </c>
      <c r="L38" s="232">
        <v>8.3680627105445247</v>
      </c>
      <c r="M38" s="221">
        <v>3190.2</v>
      </c>
      <c r="N38" s="232">
        <v>7.9761890701176438E-2</v>
      </c>
      <c r="O38" s="221">
        <v>0</v>
      </c>
      <c r="P38" s="232">
        <v>6.24507930577672</v>
      </c>
      <c r="Q38" s="232">
        <v>6.1826285127189511</v>
      </c>
      <c r="R38" s="232">
        <v>6.1514031161900675</v>
      </c>
      <c r="S38" s="232">
        <v>0.20414542385513249</v>
      </c>
      <c r="T38" s="232">
        <v>948.65525672371643</v>
      </c>
      <c r="U38" s="232">
        <v>1940.694857800863</v>
      </c>
      <c r="V38" s="232">
        <v>62.658171273942799</v>
      </c>
      <c r="W38" s="232">
        <v>1.2787381892641387</v>
      </c>
      <c r="X38" s="232">
        <v>204.59811028226227</v>
      </c>
      <c r="Y38" s="221">
        <v>78</v>
      </c>
      <c r="Z38" s="232">
        <v>1.9501684768013803</v>
      </c>
      <c r="AA38" s="221">
        <v>0</v>
      </c>
      <c r="AB38" s="232">
        <v>152.69142556911297</v>
      </c>
      <c r="AC38" s="232">
        <v>151.1645113134218</v>
      </c>
      <c r="AD38" s="232">
        <v>150.40105418557624</v>
      </c>
      <c r="AE38" s="232">
        <v>4.9913306566047071</v>
      </c>
    </row>
    <row r="39" spans="1:31" s="232" customFormat="1" ht="15" customHeight="1" x14ac:dyDescent="0.2">
      <c r="A39" s="4" t="s">
        <v>816</v>
      </c>
      <c r="B39" s="220" t="s">
        <v>741</v>
      </c>
      <c r="C39" s="220" t="s">
        <v>922</v>
      </c>
      <c r="D39" s="221">
        <v>2007</v>
      </c>
      <c r="E39" s="232">
        <v>2.5278112257256957</v>
      </c>
      <c r="F39" s="237">
        <v>61804.675445616042</v>
      </c>
      <c r="G39" s="234">
        <v>1.1999999999999997</v>
      </c>
      <c r="H39" s="234">
        <v>23.999999999999996</v>
      </c>
      <c r="I39" s="232">
        <v>79.698464170978866</v>
      </c>
      <c r="J39" s="232">
        <v>2.5765362318983271</v>
      </c>
      <c r="K39" s="232">
        <v>5.2582372079557703E-2</v>
      </c>
      <c r="L39" s="232">
        <v>8.4131795327292345</v>
      </c>
      <c r="M39" s="221">
        <v>3190.2</v>
      </c>
      <c r="N39" s="232">
        <v>7.9767387494520489E-2</v>
      </c>
      <c r="O39" s="221">
        <v>0</v>
      </c>
      <c r="P39" s="232">
        <v>5.1225287810457214</v>
      </c>
      <c r="Q39" s="232">
        <v>5.0713034932352636</v>
      </c>
      <c r="R39" s="232">
        <v>5.0456908493300352</v>
      </c>
      <c r="S39" s="232">
        <v>0.203933602870082</v>
      </c>
      <c r="T39" s="232">
        <v>586.79706601467001</v>
      </c>
      <c r="U39" s="232">
        <v>1948.6177058919043</v>
      </c>
      <c r="V39" s="232">
        <v>62.995995889934662</v>
      </c>
      <c r="W39" s="232">
        <v>1.28563256918234</v>
      </c>
      <c r="X39" s="232">
        <v>205.70121106917443</v>
      </c>
      <c r="Y39" s="221">
        <v>78.000000000000014</v>
      </c>
      <c r="Z39" s="232">
        <v>1.9503028727266627</v>
      </c>
      <c r="AA39" s="221">
        <v>0</v>
      </c>
      <c r="AB39" s="232">
        <v>125.24520247055554</v>
      </c>
      <c r="AC39" s="232">
        <v>123.99275044584999</v>
      </c>
      <c r="AD39" s="232">
        <v>123.36652443349722</v>
      </c>
      <c r="AE39" s="232">
        <v>4.9861516594152082</v>
      </c>
    </row>
    <row r="40" spans="1:31" s="232" customFormat="1" ht="15" customHeight="1" x14ac:dyDescent="0.2">
      <c r="A40" s="4" t="s">
        <v>816</v>
      </c>
      <c r="B40" s="220" t="s">
        <v>741</v>
      </c>
      <c r="C40" s="220" t="s">
        <v>922</v>
      </c>
      <c r="D40" s="221">
        <v>2008</v>
      </c>
      <c r="E40" s="232">
        <v>2.6290418153695043</v>
      </c>
      <c r="F40" s="237">
        <v>64279.750987029445</v>
      </c>
      <c r="G40" s="234">
        <v>1.2</v>
      </c>
      <c r="H40" s="234">
        <v>24</v>
      </c>
      <c r="I40" s="232">
        <v>79.541388356491368</v>
      </c>
      <c r="J40" s="232">
        <v>2.5823827706838349</v>
      </c>
      <c r="K40" s="232">
        <v>5.2701689197629284E-2</v>
      </c>
      <c r="L40" s="232">
        <v>8.4322702716206894</v>
      </c>
      <c r="M40" s="221">
        <v>3190.2</v>
      </c>
      <c r="N40" s="232">
        <v>7.9733518822843935E-2</v>
      </c>
      <c r="O40" s="221">
        <v>0</v>
      </c>
      <c r="P40" s="232">
        <v>5.1394756265158481</v>
      </c>
      <c r="Q40" s="232">
        <v>5.0880808702506899</v>
      </c>
      <c r="R40" s="232">
        <v>5.0623834921181112</v>
      </c>
      <c r="S40" s="232">
        <v>0.20592876437541457</v>
      </c>
      <c r="T40" s="232">
        <v>586.79706601466989</v>
      </c>
      <c r="U40" s="232">
        <v>1944.7772214301067</v>
      </c>
      <c r="V40" s="232">
        <v>63.138943048504522</v>
      </c>
      <c r="W40" s="232">
        <v>1.2885498581327455</v>
      </c>
      <c r="X40" s="232">
        <v>206.16797730123935</v>
      </c>
      <c r="Y40" s="221">
        <v>78</v>
      </c>
      <c r="Z40" s="232">
        <v>1.9494747878445948</v>
      </c>
      <c r="AA40" s="221">
        <v>0</v>
      </c>
      <c r="AB40" s="232">
        <v>125.65955077055864</v>
      </c>
      <c r="AC40" s="232">
        <v>124.40295526285306</v>
      </c>
      <c r="AD40" s="232">
        <v>123.77465750900026</v>
      </c>
      <c r="AE40" s="232">
        <v>5.0349331143133149</v>
      </c>
    </row>
    <row r="41" spans="1:31" s="232" customFormat="1" ht="15" customHeight="1" x14ac:dyDescent="0.2">
      <c r="A41" s="4" t="s">
        <v>816</v>
      </c>
      <c r="B41" s="220" t="s">
        <v>741</v>
      </c>
      <c r="C41" s="220" t="s">
        <v>922</v>
      </c>
      <c r="D41" s="221">
        <v>2009</v>
      </c>
      <c r="E41" s="232">
        <v>2.5688680280571838</v>
      </c>
      <c r="F41" s="237">
        <v>62808.509243451925</v>
      </c>
      <c r="G41" s="234">
        <v>1.2000000000000002</v>
      </c>
      <c r="H41" s="234">
        <v>24.000000000000004</v>
      </c>
      <c r="I41" s="232">
        <v>78.770172851777573</v>
      </c>
      <c r="J41" s="232">
        <v>2.5908393516135626</v>
      </c>
      <c r="K41" s="232">
        <v>5.2874272481909457E-2</v>
      </c>
      <c r="L41" s="232">
        <v>8.4598835971055131</v>
      </c>
      <c r="M41" s="221">
        <v>3190.2000000000003</v>
      </c>
      <c r="N41" s="232">
        <v>7.9722005218932093E-2</v>
      </c>
      <c r="O41" s="221">
        <v>0</v>
      </c>
      <c r="P41" s="232">
        <v>5.1630595984182559</v>
      </c>
      <c r="Q41" s="232">
        <v>5.1114290024340718</v>
      </c>
      <c r="R41" s="232">
        <v>5.0856137044419816</v>
      </c>
      <c r="S41" s="232">
        <v>0.20616545416922688</v>
      </c>
      <c r="T41" s="232">
        <v>586.79706601467001</v>
      </c>
      <c r="U41" s="232">
        <v>1925.9210966204787</v>
      </c>
      <c r="V41" s="232">
        <v>63.345705418424508</v>
      </c>
      <c r="W41" s="232">
        <v>1.2927694983351945</v>
      </c>
      <c r="X41" s="232">
        <v>206.84311973363108</v>
      </c>
      <c r="Y41" s="221">
        <v>78</v>
      </c>
      <c r="Z41" s="232">
        <v>1.9491932816364814</v>
      </c>
      <c r="AA41" s="221">
        <v>0</v>
      </c>
      <c r="AB41" s="232">
        <v>126.23617600044635</v>
      </c>
      <c r="AC41" s="232">
        <v>124.97381424044185</v>
      </c>
      <c r="AD41" s="232">
        <v>124.34263336043963</v>
      </c>
      <c r="AE41" s="232">
        <v>5.040720150836842</v>
      </c>
    </row>
    <row r="42" spans="1:31" s="232" customFormat="1" ht="15" customHeight="1" x14ac:dyDescent="0.2">
      <c r="A42" s="4" t="s">
        <v>816</v>
      </c>
      <c r="B42" s="220" t="s">
        <v>741</v>
      </c>
      <c r="C42" s="220" t="s">
        <v>922</v>
      </c>
      <c r="D42" s="221">
        <v>2010</v>
      </c>
      <c r="E42" s="232">
        <v>2.5121165181712559</v>
      </c>
      <c r="F42" s="237">
        <v>61420.941764578383</v>
      </c>
      <c r="G42" s="234">
        <v>0.99999999999999978</v>
      </c>
      <c r="H42" s="234">
        <v>19.999999999999996</v>
      </c>
      <c r="I42" s="232">
        <v>78.474460828106132</v>
      </c>
      <c r="J42" s="232">
        <v>2.5987000544985297</v>
      </c>
      <c r="K42" s="232">
        <v>5.3034694989765908E-2</v>
      </c>
      <c r="L42" s="232">
        <v>8.4855511983625469</v>
      </c>
      <c r="M42" s="221">
        <v>3190.2000000000003</v>
      </c>
      <c r="N42" s="232">
        <v>7.9702897340175591E-2</v>
      </c>
      <c r="O42" s="221">
        <v>0</v>
      </c>
      <c r="P42" s="232">
        <v>4.8717782817372877</v>
      </c>
      <c r="Q42" s="232">
        <v>4.8230604989199142</v>
      </c>
      <c r="R42" s="232">
        <v>4.7987016075112283</v>
      </c>
      <c r="S42" s="232">
        <v>0.20826447008788779</v>
      </c>
      <c r="T42" s="232">
        <v>488.99755501222489</v>
      </c>
      <c r="U42" s="232">
        <v>1918.6909737923261</v>
      </c>
      <c r="V42" s="232">
        <v>63.537898642995835</v>
      </c>
      <c r="W42" s="232">
        <v>1.2966918090407311</v>
      </c>
      <c r="X42" s="232">
        <v>207.47068944651707</v>
      </c>
      <c r="Y42" s="221">
        <v>78</v>
      </c>
      <c r="Z42" s="232">
        <v>1.9487260963368114</v>
      </c>
      <c r="AA42" s="221">
        <v>0</v>
      </c>
      <c r="AB42" s="232">
        <v>119.1143834165596</v>
      </c>
      <c r="AC42" s="232">
        <v>117.923239582394</v>
      </c>
      <c r="AD42" s="232">
        <v>117.32766766531121</v>
      </c>
      <c r="AE42" s="232">
        <v>5.0920408334446892</v>
      </c>
    </row>
    <row r="43" spans="1:31" s="232" customFormat="1" ht="15" customHeight="1" x14ac:dyDescent="0.2">
      <c r="A43" s="4" t="s">
        <v>816</v>
      </c>
      <c r="B43" s="220" t="s">
        <v>741</v>
      </c>
      <c r="C43" s="220" t="s">
        <v>922</v>
      </c>
      <c r="D43" s="221">
        <v>2011</v>
      </c>
      <c r="E43" s="232">
        <v>2.371871149389976</v>
      </c>
      <c r="F43" s="237">
        <v>57991.959642786707</v>
      </c>
      <c r="G43" s="234">
        <v>0.99999999999999978</v>
      </c>
      <c r="H43" s="234">
        <v>19.999999999999996</v>
      </c>
      <c r="I43" s="232">
        <v>78.793469329135107</v>
      </c>
      <c r="J43" s="232">
        <v>2.6101679323692726</v>
      </c>
      <c r="K43" s="232">
        <v>5.3268733313658626E-2</v>
      </c>
      <c r="L43" s="232">
        <v>8.5229973301853832</v>
      </c>
      <c r="M43" s="221">
        <v>3190.2</v>
      </c>
      <c r="N43" s="232">
        <v>7.9713171972183083E-2</v>
      </c>
      <c r="O43" s="221">
        <v>0</v>
      </c>
      <c r="P43" s="232">
        <v>4.9030785177843121</v>
      </c>
      <c r="Q43" s="232">
        <v>4.8540477326064675</v>
      </c>
      <c r="R43" s="232">
        <v>4.8295323400175469</v>
      </c>
      <c r="S43" s="232">
        <v>0.20634931363474968</v>
      </c>
      <c r="T43" s="232">
        <v>488.99755501222489</v>
      </c>
      <c r="U43" s="232">
        <v>1926.4906926438907</v>
      </c>
      <c r="V43" s="232">
        <v>63.818286854994447</v>
      </c>
      <c r="W43" s="232">
        <v>1.3024140174488663</v>
      </c>
      <c r="X43" s="232">
        <v>208.38624279181872</v>
      </c>
      <c r="Y43" s="221">
        <v>78</v>
      </c>
      <c r="Z43" s="232">
        <v>1.9489773098333274</v>
      </c>
      <c r="AA43" s="221">
        <v>0</v>
      </c>
      <c r="AB43" s="232">
        <v>119.87967036147462</v>
      </c>
      <c r="AC43" s="232">
        <v>118.68087365785988</v>
      </c>
      <c r="AD43" s="232">
        <v>118.08147530605251</v>
      </c>
      <c r="AE43" s="232">
        <v>5.0452154922921686</v>
      </c>
    </row>
    <row r="44" spans="1:31" s="232" customFormat="1" ht="15" customHeight="1" x14ac:dyDescent="0.2">
      <c r="A44" s="4" t="s">
        <v>816</v>
      </c>
      <c r="B44" s="220" t="s">
        <v>741</v>
      </c>
      <c r="C44" s="220" t="s">
        <v>922</v>
      </c>
      <c r="D44" s="221">
        <v>2012</v>
      </c>
      <c r="E44" s="232">
        <v>2.2457131748352159</v>
      </c>
      <c r="F44" s="237">
        <v>54907.412587658095</v>
      </c>
      <c r="G44" s="234">
        <v>1</v>
      </c>
      <c r="H44" s="234">
        <v>20</v>
      </c>
      <c r="I44" s="232">
        <v>78.836622137969186</v>
      </c>
      <c r="J44" s="232">
        <v>2.6215077141795002</v>
      </c>
      <c r="K44" s="232">
        <v>5.3500157432234699E-2</v>
      </c>
      <c r="L44" s="232">
        <v>8.5600251891575549</v>
      </c>
      <c r="M44" s="221">
        <v>3190.1999999999994</v>
      </c>
      <c r="N44" s="232">
        <v>7.9713042939858494E-2</v>
      </c>
      <c r="O44" s="221">
        <v>0</v>
      </c>
      <c r="P44" s="232">
        <v>4.9343244777197972</v>
      </c>
      <c r="Q44" s="232">
        <v>4.8849812329425992</v>
      </c>
      <c r="R44" s="232">
        <v>4.8603096105540011</v>
      </c>
      <c r="S44" s="232">
        <v>0.20689054662664458</v>
      </c>
      <c r="T44" s="232">
        <v>488.99755501222501</v>
      </c>
      <c r="U44" s="232">
        <v>1927.5457735444791</v>
      </c>
      <c r="V44" s="232">
        <v>64.095543133973109</v>
      </c>
      <c r="W44" s="232">
        <v>1.3080723088565942</v>
      </c>
      <c r="X44" s="232">
        <v>209.29156941705514</v>
      </c>
      <c r="Y44" s="221">
        <v>77.999999999999986</v>
      </c>
      <c r="Z44" s="232">
        <v>1.9489741550087654</v>
      </c>
      <c r="AA44" s="221">
        <v>0</v>
      </c>
      <c r="AB44" s="232">
        <v>120.64363026209774</v>
      </c>
      <c r="AC44" s="232">
        <v>119.43719395947677</v>
      </c>
      <c r="AD44" s="232">
        <v>118.83397580816629</v>
      </c>
      <c r="AE44" s="232">
        <v>5.0584485727785964</v>
      </c>
    </row>
    <row r="45" spans="1:31" s="232" customFormat="1" ht="15" customHeight="1" x14ac:dyDescent="0.2">
      <c r="A45" s="4" t="s">
        <v>816</v>
      </c>
      <c r="B45" s="220" t="s">
        <v>741</v>
      </c>
      <c r="C45" s="220" t="s">
        <v>922</v>
      </c>
      <c r="D45" s="221">
        <v>2013</v>
      </c>
      <c r="E45" s="232">
        <v>2.4037801795680718</v>
      </c>
      <c r="F45" s="237">
        <v>58772.131529781705</v>
      </c>
      <c r="G45" s="234">
        <v>1.0000000000000004</v>
      </c>
      <c r="H45" s="234">
        <v>20.000000000000007</v>
      </c>
      <c r="I45" s="232">
        <v>79.065913850010702</v>
      </c>
      <c r="J45" s="232">
        <v>2.6338550598748229</v>
      </c>
      <c r="K45" s="232">
        <v>5.3752144079078017E-2</v>
      </c>
      <c r="L45" s="232">
        <v>8.5765828052097905</v>
      </c>
      <c r="M45" s="221">
        <v>3190.2000000000003</v>
      </c>
      <c r="N45" s="232">
        <v>7.972095791985212E-2</v>
      </c>
      <c r="O45" s="221">
        <v>0</v>
      </c>
      <c r="P45" s="232">
        <v>4.9681154721790612</v>
      </c>
      <c r="Q45" s="232">
        <v>4.9184343174572698</v>
      </c>
      <c r="R45" s="232">
        <v>4.8935937400963745</v>
      </c>
      <c r="S45" s="232">
        <v>0.20609773385983896</v>
      </c>
      <c r="T45" s="232">
        <v>488.99755501222506</v>
      </c>
      <c r="U45" s="232">
        <v>1933.1519278731221</v>
      </c>
      <c r="V45" s="232">
        <v>64.397434226768283</v>
      </c>
      <c r="W45" s="232">
        <v>1.3142333515666997</v>
      </c>
      <c r="X45" s="232">
        <v>209.69640110537387</v>
      </c>
      <c r="Y45" s="221">
        <v>78.000000000000014</v>
      </c>
      <c r="Z45" s="232">
        <v>1.9491676753020082</v>
      </c>
      <c r="AA45" s="221">
        <v>0</v>
      </c>
      <c r="AB45" s="232">
        <v>121.46981594569831</v>
      </c>
      <c r="AC45" s="232">
        <v>120.25511778624133</v>
      </c>
      <c r="AD45" s="232">
        <v>119.64776870651284</v>
      </c>
      <c r="AE45" s="232">
        <v>5.0390643975510745</v>
      </c>
    </row>
    <row r="46" spans="1:31" s="232" customFormat="1" ht="15" customHeight="1" x14ac:dyDescent="0.2">
      <c r="A46" s="4" t="s">
        <v>816</v>
      </c>
      <c r="B46" s="220" t="s">
        <v>741</v>
      </c>
      <c r="C46" s="220" t="s">
        <v>922</v>
      </c>
      <c r="D46" s="221">
        <v>2014</v>
      </c>
      <c r="E46" s="232">
        <v>2.088415535191408</v>
      </c>
      <c r="F46" s="237">
        <v>51061.50452790728</v>
      </c>
      <c r="G46" s="234">
        <v>1.0000000000000002</v>
      </c>
      <c r="H46" s="234">
        <v>20.000000000000004</v>
      </c>
      <c r="I46" s="232">
        <v>78.502711824695808</v>
      </c>
      <c r="J46" s="232">
        <v>2.6406077997650925</v>
      </c>
      <c r="K46" s="232">
        <v>5.3889955097246783E-2</v>
      </c>
      <c r="L46" s="232">
        <v>8.5526213036279017</v>
      </c>
      <c r="M46" s="221">
        <v>3190.2000000000003</v>
      </c>
      <c r="N46" s="232">
        <v>7.9706710736646535E-2</v>
      </c>
      <c r="O46" s="221">
        <v>0</v>
      </c>
      <c r="P46" s="232">
        <v>4.9871289310808136</v>
      </c>
      <c r="Q46" s="232">
        <v>4.9372576417700058</v>
      </c>
      <c r="R46" s="232">
        <v>4.9123219971146019</v>
      </c>
      <c r="S46" s="232">
        <v>0.20776010429145272</v>
      </c>
      <c r="T46" s="232">
        <v>488.99755501222495</v>
      </c>
      <c r="U46" s="232">
        <v>1919.3817072052764</v>
      </c>
      <c r="V46" s="232">
        <v>64.562537891567047</v>
      </c>
      <c r="W46" s="232">
        <v>1.3176028141136131</v>
      </c>
      <c r="X46" s="232">
        <v>209.1105453209756</v>
      </c>
      <c r="Y46" s="221">
        <v>78</v>
      </c>
      <c r="Z46" s="232">
        <v>1.9488193334143407</v>
      </c>
      <c r="AA46" s="221">
        <v>0</v>
      </c>
      <c r="AB46" s="232">
        <v>121.93469269146243</v>
      </c>
      <c r="AC46" s="232">
        <v>120.71534576454781</v>
      </c>
      <c r="AD46" s="232">
        <v>120.10567230109049</v>
      </c>
      <c r="AE46" s="232">
        <v>5.0797091513802615</v>
      </c>
    </row>
    <row r="47" spans="1:31" s="232" customFormat="1" ht="15" customHeight="1" x14ac:dyDescent="0.2">
      <c r="A47" s="4" t="s">
        <v>816</v>
      </c>
      <c r="B47" s="220" t="s">
        <v>741</v>
      </c>
      <c r="C47" s="220" t="s">
        <v>922</v>
      </c>
      <c r="D47" s="221">
        <v>2015</v>
      </c>
      <c r="E47" s="232">
        <v>1.5734439613777793</v>
      </c>
      <c r="F47" s="237">
        <v>38470.512503124191</v>
      </c>
      <c r="G47" s="234">
        <v>9.9999999999999978E-2</v>
      </c>
      <c r="H47" s="234">
        <v>1.9999999999999996</v>
      </c>
      <c r="I47" s="232">
        <v>74.175471603318897</v>
      </c>
      <c r="J47" s="232">
        <v>2.6122773575246607</v>
      </c>
      <c r="K47" s="232">
        <v>5.3311782806625727E-2</v>
      </c>
      <c r="L47" s="232">
        <v>8.4234608694064264</v>
      </c>
      <c r="M47" s="221">
        <v>3190.1999999999994</v>
      </c>
      <c r="N47" s="232">
        <v>7.9587373236874717E-2</v>
      </c>
      <c r="O47" s="221">
        <v>0</v>
      </c>
      <c r="P47" s="232">
        <v>3.5041927876482064</v>
      </c>
      <c r="Q47" s="232">
        <v>3.469150859771724</v>
      </c>
      <c r="R47" s="232">
        <v>3.4516298958334835</v>
      </c>
      <c r="S47" s="232">
        <v>0.21761614984041022</v>
      </c>
      <c r="T47" s="232">
        <v>48.899755501222486</v>
      </c>
      <c r="U47" s="232">
        <v>1813.5812127950833</v>
      </c>
      <c r="V47" s="232">
        <v>63.869862042167739</v>
      </c>
      <c r="W47" s="232">
        <v>1.3034665722891376</v>
      </c>
      <c r="X47" s="232">
        <v>205.95258849404468</v>
      </c>
      <c r="Y47" s="221">
        <v>78</v>
      </c>
      <c r="Z47" s="232">
        <v>1.945901546133856</v>
      </c>
      <c r="AA47" s="221">
        <v>0</v>
      </c>
      <c r="AB47" s="232">
        <v>85.677085272572285</v>
      </c>
      <c r="AC47" s="232">
        <v>84.820314419846568</v>
      </c>
      <c r="AD47" s="232">
        <v>84.391928993483702</v>
      </c>
      <c r="AE47" s="232">
        <v>5.3206882601567296</v>
      </c>
    </row>
    <row r="48" spans="1:31" s="232" customFormat="1" ht="15" customHeight="1" x14ac:dyDescent="0.2">
      <c r="A48" s="4" t="s">
        <v>816</v>
      </c>
      <c r="B48" s="220" t="s">
        <v>741</v>
      </c>
      <c r="C48" s="220" t="s">
        <v>922</v>
      </c>
      <c r="D48" s="221">
        <v>2016</v>
      </c>
      <c r="E48" s="232">
        <v>1.5746652533543957</v>
      </c>
      <c r="F48" s="237">
        <v>38500.372942650254</v>
      </c>
      <c r="G48" s="234">
        <v>0.1</v>
      </c>
      <c r="H48" s="234">
        <v>2</v>
      </c>
      <c r="I48" s="232">
        <v>73.7114172117072</v>
      </c>
      <c r="J48" s="232">
        <v>2.6151012582980817</v>
      </c>
      <c r="K48" s="232">
        <v>5.3369413434654726E-2</v>
      </c>
      <c r="L48" s="232">
        <v>8.3644943763087287</v>
      </c>
      <c r="M48" s="221">
        <v>3190.2000000000003</v>
      </c>
      <c r="N48" s="232">
        <v>7.9581298703624695E-2</v>
      </c>
      <c r="O48" s="221">
        <v>0</v>
      </c>
      <c r="P48" s="232">
        <v>3.5122547841159153</v>
      </c>
      <c r="Q48" s="232">
        <v>3.4771322362747568</v>
      </c>
      <c r="R48" s="232">
        <v>3.459570962354177</v>
      </c>
      <c r="S48" s="232">
        <v>0.21668097172607437</v>
      </c>
      <c r="T48" s="232">
        <v>48.899755501222494</v>
      </c>
      <c r="U48" s="232">
        <v>1802.2351396505424</v>
      </c>
      <c r="V48" s="232">
        <v>63.938906070857726</v>
      </c>
      <c r="W48" s="232">
        <v>1.3048756340991374</v>
      </c>
      <c r="X48" s="232">
        <v>204.51086494642365</v>
      </c>
      <c r="Y48" s="221">
        <v>77.999999999999986</v>
      </c>
      <c r="Z48" s="232">
        <v>1.9457530245385009</v>
      </c>
      <c r="AA48" s="221">
        <v>0</v>
      </c>
      <c r="AB48" s="232">
        <v>85.874200100633615</v>
      </c>
      <c r="AC48" s="232">
        <v>85.015458099627295</v>
      </c>
      <c r="AD48" s="232">
        <v>84.586087099124114</v>
      </c>
      <c r="AE48" s="232">
        <v>5.2978232695861696</v>
      </c>
    </row>
    <row r="49" spans="1:31" s="232" customFormat="1" ht="15" customHeight="1" x14ac:dyDescent="0.2">
      <c r="A49" s="4" t="s">
        <v>816</v>
      </c>
      <c r="B49" s="220" t="s">
        <v>741</v>
      </c>
      <c r="C49" s="220" t="s">
        <v>922</v>
      </c>
      <c r="D49" s="221">
        <v>2017</v>
      </c>
      <c r="E49" s="232">
        <v>1.7616017723986968</v>
      </c>
      <c r="F49" s="237">
        <v>43070.947980408237</v>
      </c>
      <c r="G49" s="234">
        <v>0.1</v>
      </c>
      <c r="H49" s="234">
        <v>2</v>
      </c>
      <c r="I49" s="232">
        <v>74.623367759971558</v>
      </c>
      <c r="J49" s="232">
        <v>2.6336172964056921</v>
      </c>
      <c r="K49" s="232">
        <v>5.3747291763381465E-2</v>
      </c>
      <c r="L49" s="232">
        <v>8.3323449643890299</v>
      </c>
      <c r="M49" s="221">
        <v>3190.2</v>
      </c>
      <c r="N49" s="232">
        <v>7.9613042806946338E-2</v>
      </c>
      <c r="O49" s="221">
        <v>0</v>
      </c>
      <c r="P49" s="232">
        <v>3.561795414640645</v>
      </c>
      <c r="Q49" s="232">
        <v>3.5261774604942389</v>
      </c>
      <c r="R49" s="232">
        <v>3.5083684834210356</v>
      </c>
      <c r="S49" s="232">
        <v>0.21428638288544155</v>
      </c>
      <c r="T49" s="232">
        <v>48.899755501222494</v>
      </c>
      <c r="U49" s="232">
        <v>1824.5322190702093</v>
      </c>
      <c r="V49" s="232">
        <v>64.391620939014487</v>
      </c>
      <c r="W49" s="232">
        <v>1.3141147130411117</v>
      </c>
      <c r="X49" s="232">
        <v>203.72481575523304</v>
      </c>
      <c r="Y49" s="221">
        <v>78</v>
      </c>
      <c r="Z49" s="232">
        <v>1.9465291639840181</v>
      </c>
      <c r="AA49" s="221">
        <v>0</v>
      </c>
      <c r="AB49" s="232">
        <v>87.08546246065147</v>
      </c>
      <c r="AC49" s="232">
        <v>86.214607836044962</v>
      </c>
      <c r="AD49" s="232">
        <v>85.779180523741701</v>
      </c>
      <c r="AE49" s="232">
        <v>5.2392758651697209</v>
      </c>
    </row>
    <row r="50" spans="1:31" s="232" customFormat="1" ht="15" customHeight="1" x14ac:dyDescent="0.2">
      <c r="A50" s="4" t="s">
        <v>816</v>
      </c>
      <c r="B50" s="220" t="s">
        <v>741</v>
      </c>
      <c r="C50" s="220" t="s">
        <v>922</v>
      </c>
      <c r="D50" s="221">
        <v>2018</v>
      </c>
      <c r="E50" s="232">
        <v>1.5355504193632448</v>
      </c>
      <c r="F50" s="237">
        <v>37544.020033331166</v>
      </c>
      <c r="G50" s="234">
        <v>0.10000000000000005</v>
      </c>
      <c r="H50" s="234">
        <v>2.0000000000000009</v>
      </c>
      <c r="I50" s="232">
        <v>74.032920878255396</v>
      </c>
      <c r="J50" s="232">
        <v>2.634305653775161</v>
      </c>
      <c r="K50" s="232">
        <v>5.3761339872962478E-2</v>
      </c>
      <c r="L50" s="232">
        <v>8.2633571678269568</v>
      </c>
      <c r="M50" s="221">
        <v>3190.2000000000003</v>
      </c>
      <c r="N50" s="232">
        <v>7.9608790769583188E-2</v>
      </c>
      <c r="O50" s="221">
        <v>0</v>
      </c>
      <c r="P50" s="232">
        <v>3.5638892063063521</v>
      </c>
      <c r="Q50" s="232">
        <v>3.5282503142432877</v>
      </c>
      <c r="R50" s="232">
        <v>3.5104308682117566</v>
      </c>
      <c r="S50" s="232">
        <v>0.21165780959293048</v>
      </c>
      <c r="T50" s="232">
        <v>48.899755501222508</v>
      </c>
      <c r="U50" s="232">
        <v>1810.0958649940194</v>
      </c>
      <c r="V50" s="232">
        <v>64.408451192546735</v>
      </c>
      <c r="W50" s="232">
        <v>1.3144581876029944</v>
      </c>
      <c r="X50" s="232">
        <v>202.03807256300624</v>
      </c>
      <c r="Y50" s="221">
        <v>78</v>
      </c>
      <c r="Z50" s="232">
        <v>1.9464252021902977</v>
      </c>
      <c r="AA50" s="221">
        <v>0</v>
      </c>
      <c r="AB50" s="232">
        <v>87.136655410913249</v>
      </c>
      <c r="AC50" s="232">
        <v>86.265288856804105</v>
      </c>
      <c r="AD50" s="232">
        <v>85.82960557974954</v>
      </c>
      <c r="AE50" s="232">
        <v>5.1750075695093019</v>
      </c>
    </row>
    <row r="51" spans="1:31" s="232" customFormat="1" ht="15" customHeight="1" x14ac:dyDescent="0.2">
      <c r="A51" s="4" t="s">
        <v>816</v>
      </c>
      <c r="B51" s="220" t="s">
        <v>741</v>
      </c>
      <c r="C51" s="220" t="s">
        <v>922</v>
      </c>
      <c r="D51" s="221">
        <v>2019</v>
      </c>
      <c r="E51" s="232">
        <v>1.531765824835216</v>
      </c>
      <c r="F51" s="237">
        <v>37451.48715978524</v>
      </c>
      <c r="G51" s="234">
        <v>0.1</v>
      </c>
      <c r="H51" s="234">
        <v>2</v>
      </c>
      <c r="I51" s="232">
        <v>76.716880058717635</v>
      </c>
      <c r="J51" s="232">
        <v>2.6726156716938729</v>
      </c>
      <c r="K51" s="232">
        <v>5.4543176973344348E-2</v>
      </c>
      <c r="L51" s="232">
        <v>8.2115005670025845</v>
      </c>
      <c r="M51" s="221">
        <v>3190.1999999999994</v>
      </c>
      <c r="N51" s="232">
        <v>7.9707988298233903E-2</v>
      </c>
      <c r="O51" s="221">
        <v>0</v>
      </c>
      <c r="P51" s="232">
        <v>3.6648343949698696</v>
      </c>
      <c r="Q51" s="232">
        <v>3.6281860510201707</v>
      </c>
      <c r="R51" s="232">
        <v>3.6098618790453214</v>
      </c>
      <c r="S51" s="232">
        <v>0.19902681311886081</v>
      </c>
      <c r="T51" s="232">
        <v>48.899755501222501</v>
      </c>
      <c r="U51" s="232">
        <v>1875.7183388439523</v>
      </c>
      <c r="V51" s="232">
        <v>65.345126447282965</v>
      </c>
      <c r="W51" s="232">
        <v>1.333574009128224</v>
      </c>
      <c r="X51" s="232">
        <v>200.77018501228815</v>
      </c>
      <c r="Y51" s="221">
        <v>78</v>
      </c>
      <c r="Z51" s="232">
        <v>1.9488505696389711</v>
      </c>
      <c r="AA51" s="221">
        <v>0</v>
      </c>
      <c r="AB51" s="232">
        <v>89.604752933248676</v>
      </c>
      <c r="AC51" s="232">
        <v>88.70870540391617</v>
      </c>
      <c r="AD51" s="232">
        <v>88.260681639249938</v>
      </c>
      <c r="AE51" s="232">
        <v>4.8661812498498991</v>
      </c>
    </row>
    <row r="52" spans="1:31" s="232" customFormat="1" ht="15" customHeight="1" x14ac:dyDescent="0.2">
      <c r="A52" s="4" t="s">
        <v>816</v>
      </c>
      <c r="B52" s="220" t="s">
        <v>741</v>
      </c>
      <c r="C52" s="220" t="s">
        <v>922</v>
      </c>
      <c r="D52" s="221">
        <v>2020</v>
      </c>
      <c r="E52" s="232">
        <v>1.7210311701023602</v>
      </c>
      <c r="F52" s="237">
        <v>42079.001713994134</v>
      </c>
      <c r="G52" s="234">
        <v>0.1</v>
      </c>
      <c r="H52" s="234">
        <v>2</v>
      </c>
      <c r="I52" s="232">
        <v>77.913686718627602</v>
      </c>
      <c r="J52" s="232">
        <v>2.702026647790658</v>
      </c>
      <c r="K52" s="232">
        <v>5.5143400975319549E-2</v>
      </c>
      <c r="L52" s="232">
        <v>8.1509570343612694</v>
      </c>
      <c r="M52" s="221">
        <v>3190.1999999999994</v>
      </c>
      <c r="N52" s="232">
        <v>7.9753544456627384E-2</v>
      </c>
      <c r="O52" s="221">
        <v>0</v>
      </c>
      <c r="P52" s="232">
        <v>3.7437508044311785</v>
      </c>
      <c r="Q52" s="232">
        <v>3.7063132963868664</v>
      </c>
      <c r="R52" s="232">
        <v>3.6875945423647107</v>
      </c>
      <c r="S52" s="232">
        <v>0.19682534891179451</v>
      </c>
      <c r="T52" s="232">
        <v>48.899755501222486</v>
      </c>
      <c r="U52" s="232">
        <v>1904.9801153698677</v>
      </c>
      <c r="V52" s="232">
        <v>66.064221217375504</v>
      </c>
      <c r="W52" s="232">
        <v>1.3482494125994999</v>
      </c>
      <c r="X52" s="232">
        <v>199.28990304061782</v>
      </c>
      <c r="Y52" s="221">
        <v>77.999999999999986</v>
      </c>
      <c r="Z52" s="232">
        <v>1.9499644121424786</v>
      </c>
      <c r="AA52" s="221">
        <v>0</v>
      </c>
      <c r="AB52" s="232">
        <v>91.53424949709482</v>
      </c>
      <c r="AC52" s="232">
        <v>90.618907002123862</v>
      </c>
      <c r="AD52" s="232">
        <v>90.161235754638398</v>
      </c>
      <c r="AE52" s="232">
        <v>4.8123557191147803</v>
      </c>
    </row>
    <row r="53" spans="1:31" s="232" customFormat="1" ht="15" customHeight="1" x14ac:dyDescent="0.2">
      <c r="A53" s="4" t="s">
        <v>816</v>
      </c>
      <c r="B53" s="220" t="s">
        <v>741</v>
      </c>
      <c r="C53" s="220" t="s">
        <v>922</v>
      </c>
      <c r="D53" s="221">
        <v>2021</v>
      </c>
      <c r="E53" s="232">
        <v>2.0925592832788027</v>
      </c>
      <c r="F53" s="237">
        <v>51162.818662073405</v>
      </c>
      <c r="G53" s="234">
        <v>0.1</v>
      </c>
      <c r="H53" s="234">
        <v>2</v>
      </c>
      <c r="I53" s="232">
        <v>77.922684005317734</v>
      </c>
      <c r="J53" s="232">
        <v>2.7371402334448702</v>
      </c>
      <c r="K53" s="232">
        <v>5.5860004764181022E-2</v>
      </c>
      <c r="L53" s="232">
        <v>8.0750606005213825</v>
      </c>
      <c r="M53" s="221">
        <v>3190.2000000000007</v>
      </c>
      <c r="N53" s="232">
        <v>7.9808358213616801E-2</v>
      </c>
      <c r="O53" s="221">
        <v>0</v>
      </c>
      <c r="P53" s="232">
        <v>3.8379489274556016</v>
      </c>
      <c r="Q53" s="232">
        <v>3.7995694381810456</v>
      </c>
      <c r="R53" s="232">
        <v>3.7803796935437677</v>
      </c>
      <c r="S53" s="232">
        <v>0.19417651880138909</v>
      </c>
      <c r="T53" s="232">
        <v>48.899755501222486</v>
      </c>
      <c r="U53" s="232">
        <v>1905.2000979295285</v>
      </c>
      <c r="V53" s="232">
        <v>66.922744094006589</v>
      </c>
      <c r="W53" s="232">
        <v>1.3657702876327875</v>
      </c>
      <c r="X53" s="232">
        <v>197.43424451152521</v>
      </c>
      <c r="Y53" s="221">
        <v>78</v>
      </c>
      <c r="Z53" s="232">
        <v>1.9513046017999214</v>
      </c>
      <c r="AA53" s="221">
        <v>0</v>
      </c>
      <c r="AB53" s="232">
        <v>93.837382089379005</v>
      </c>
      <c r="AC53" s="232">
        <v>92.899008268485204</v>
      </c>
      <c r="AD53" s="232">
        <v>92.429821358038311</v>
      </c>
      <c r="AE53" s="232">
        <v>4.7475921467332283</v>
      </c>
    </row>
    <row r="54" spans="1:31" s="232" customFormat="1" ht="15" customHeight="1" x14ac:dyDescent="0.2">
      <c r="A54" s="4" t="s">
        <v>816</v>
      </c>
      <c r="B54" s="220" t="s">
        <v>741</v>
      </c>
      <c r="C54" s="220" t="s">
        <v>922</v>
      </c>
      <c r="D54" s="221">
        <v>2022</v>
      </c>
      <c r="E54" s="232">
        <v>1.6933532456868465</v>
      </c>
      <c r="F54" s="237">
        <v>41402.279845644174</v>
      </c>
      <c r="G54" s="234">
        <v>0.1</v>
      </c>
      <c r="H54" s="234">
        <v>2</v>
      </c>
      <c r="I54" s="232">
        <v>73.509971794198577</v>
      </c>
      <c r="J54" s="232">
        <v>2.7009247040296676</v>
      </c>
      <c r="K54" s="232">
        <v>5.5120912327136076E-2</v>
      </c>
      <c r="L54" s="232">
        <v>7.9951812956405162</v>
      </c>
      <c r="M54" s="221">
        <v>3190.2</v>
      </c>
      <c r="N54" s="232">
        <v>7.9717636366103878E-2</v>
      </c>
      <c r="O54" s="221">
        <v>0</v>
      </c>
      <c r="P54" s="232">
        <v>3.7423809920761473</v>
      </c>
      <c r="Q54" s="232">
        <v>3.7049571821553848</v>
      </c>
      <c r="R54" s="232">
        <v>3.6862452771950056</v>
      </c>
      <c r="S54" s="232">
        <v>0.19856057810624939</v>
      </c>
      <c r="T54" s="232">
        <v>48.899755501222501</v>
      </c>
      <c r="U54" s="232">
        <v>1797.3098238190364</v>
      </c>
      <c r="V54" s="232">
        <v>66.037278827131232</v>
      </c>
      <c r="W54" s="232">
        <v>1.3476995679006376</v>
      </c>
      <c r="X54" s="232">
        <v>195.4812052723843</v>
      </c>
      <c r="Y54" s="221">
        <v>78</v>
      </c>
      <c r="Z54" s="232">
        <v>1.9490864637189216</v>
      </c>
      <c r="AA54" s="221">
        <v>0</v>
      </c>
      <c r="AB54" s="232">
        <v>91.500757752473049</v>
      </c>
      <c r="AC54" s="232">
        <v>90.585750174948302</v>
      </c>
      <c r="AD54" s="232">
        <v>90.128246386185964</v>
      </c>
      <c r="AE54" s="232">
        <v>4.8547818607884938</v>
      </c>
    </row>
    <row r="55" spans="1:31" s="232" customFormat="1" ht="15" customHeight="1" x14ac:dyDescent="0.2">
      <c r="A55" s="4" t="s">
        <v>817</v>
      </c>
      <c r="B55" s="220" t="s">
        <v>741</v>
      </c>
      <c r="C55" s="220" t="s">
        <v>927</v>
      </c>
      <c r="D55" s="221">
        <v>1985</v>
      </c>
      <c r="E55" s="232">
        <v>9.3941507999999985</v>
      </c>
      <c r="F55" s="237">
        <v>229685.83863080683</v>
      </c>
      <c r="G55" s="234">
        <v>3.4999999999999991</v>
      </c>
      <c r="H55" s="234">
        <v>69.999999999999986</v>
      </c>
      <c r="I55" s="232">
        <v>66.926770866751198</v>
      </c>
      <c r="J55" s="232">
        <v>2.2629798981669826</v>
      </c>
      <c r="K55" s="232">
        <v>4.618326322789762E-2</v>
      </c>
      <c r="L55" s="232">
        <v>7.38932211646362</v>
      </c>
      <c r="M55" s="221">
        <v>3190.2</v>
      </c>
      <c r="N55" s="232">
        <v>0.08</v>
      </c>
      <c r="O55" s="221">
        <v>0</v>
      </c>
      <c r="P55" s="232">
        <v>7.8705565357661786</v>
      </c>
      <c r="Q55" s="232">
        <v>7.7918509704085173</v>
      </c>
      <c r="R55" s="232">
        <v>7.7524981877296861</v>
      </c>
      <c r="S55" s="232">
        <v>0.18491558574252639</v>
      </c>
      <c r="T55" s="232">
        <v>1711.4914425427874</v>
      </c>
      <c r="U55" s="232">
        <v>1636.351365935237</v>
      </c>
      <c r="V55" s="232">
        <v>55.329581862273422</v>
      </c>
      <c r="W55" s="232">
        <v>1.1291751400463965</v>
      </c>
      <c r="X55" s="232">
        <v>180.66802240742351</v>
      </c>
      <c r="Y55" s="221">
        <v>78</v>
      </c>
      <c r="Z55" s="232">
        <v>1.9559902200489001</v>
      </c>
      <c r="AA55" s="221">
        <v>0</v>
      </c>
      <c r="AB55" s="232">
        <v>192.43414512875745</v>
      </c>
      <c r="AC55" s="232">
        <v>190.50980367746988</v>
      </c>
      <c r="AD55" s="232">
        <v>189.54763295182607</v>
      </c>
      <c r="AE55" s="232">
        <v>4.5211634655874429</v>
      </c>
    </row>
    <row r="56" spans="1:31" s="232" customFormat="1" ht="15" customHeight="1" x14ac:dyDescent="0.2">
      <c r="A56" s="4" t="s">
        <v>817</v>
      </c>
      <c r="B56" s="220" t="s">
        <v>741</v>
      </c>
      <c r="C56" s="220" t="s">
        <v>927</v>
      </c>
      <c r="D56" s="221">
        <v>1986</v>
      </c>
      <c r="E56" s="232">
        <v>11.507394</v>
      </c>
      <c r="F56" s="237">
        <v>281354.37652811734</v>
      </c>
      <c r="G56" s="234">
        <v>3.4999999999999991</v>
      </c>
      <c r="H56" s="234">
        <v>69.999999999999986</v>
      </c>
      <c r="I56" s="232">
        <v>67.832351916429005</v>
      </c>
      <c r="J56" s="232">
        <v>2.2737428344898563</v>
      </c>
      <c r="K56" s="232">
        <v>4.64029149895889E-2</v>
      </c>
      <c r="L56" s="232">
        <v>7.4244663983342249</v>
      </c>
      <c r="M56" s="221">
        <v>3190.2000000000003</v>
      </c>
      <c r="N56" s="232">
        <v>0.08</v>
      </c>
      <c r="O56" s="221">
        <v>0</v>
      </c>
      <c r="P56" s="232">
        <v>7.9002095235945031</v>
      </c>
      <c r="Q56" s="232">
        <v>7.8212074283585569</v>
      </c>
      <c r="R56" s="232">
        <v>7.7817063807405855</v>
      </c>
      <c r="S56" s="232">
        <v>0.18491558574252642</v>
      </c>
      <c r="T56" s="232">
        <v>1711.4914425427871</v>
      </c>
      <c r="U56" s="232">
        <v>1658.4927118931296</v>
      </c>
      <c r="V56" s="232">
        <v>55.592734339605279</v>
      </c>
      <c r="W56" s="232">
        <v>1.1345455987674546</v>
      </c>
      <c r="X56" s="232">
        <v>181.52729580279279</v>
      </c>
      <c r="Y56" s="221">
        <v>78</v>
      </c>
      <c r="Z56" s="232">
        <v>1.9559902200488999</v>
      </c>
      <c r="AA56" s="221">
        <v>0</v>
      </c>
      <c r="AB56" s="232">
        <v>193.15915705610033</v>
      </c>
      <c r="AC56" s="232">
        <v>191.22756548553929</v>
      </c>
      <c r="AD56" s="232">
        <v>190.26176970025878</v>
      </c>
      <c r="AE56" s="232">
        <v>4.5211634655874429</v>
      </c>
    </row>
    <row r="57" spans="1:31" s="232" customFormat="1" ht="15" customHeight="1" x14ac:dyDescent="0.2">
      <c r="A57" s="4" t="s">
        <v>817</v>
      </c>
      <c r="B57" s="220" t="s">
        <v>741</v>
      </c>
      <c r="C57" s="220" t="s">
        <v>927</v>
      </c>
      <c r="D57" s="221">
        <v>1987</v>
      </c>
      <c r="E57" s="232">
        <v>20.154690800000001</v>
      </c>
      <c r="F57" s="237">
        <v>492779.72616136924</v>
      </c>
      <c r="G57" s="234">
        <v>3.5</v>
      </c>
      <c r="H57" s="234">
        <v>70</v>
      </c>
      <c r="I57" s="232">
        <v>68.795648595145053</v>
      </c>
      <c r="J57" s="232">
        <v>2.2849659803536384</v>
      </c>
      <c r="K57" s="232">
        <v>4.6631958782727322E-2</v>
      </c>
      <c r="L57" s="232">
        <v>7.4611134052363743</v>
      </c>
      <c r="M57" s="221">
        <v>3190.2</v>
      </c>
      <c r="N57" s="232">
        <v>0.08</v>
      </c>
      <c r="O57" s="221">
        <v>0</v>
      </c>
      <c r="P57" s="232">
        <v>7.9311304356681891</v>
      </c>
      <c r="Q57" s="232">
        <v>7.8518191313115064</v>
      </c>
      <c r="R57" s="232">
        <v>7.8121634791331651</v>
      </c>
      <c r="S57" s="232">
        <v>0.18491558574252639</v>
      </c>
      <c r="T57" s="232">
        <v>1711.4914425427874</v>
      </c>
      <c r="U57" s="232">
        <v>1682.0451979253071</v>
      </c>
      <c r="V57" s="232">
        <v>55.867138883952052</v>
      </c>
      <c r="W57" s="232">
        <v>1.1401456915092254</v>
      </c>
      <c r="X57" s="232">
        <v>182.42331064147615</v>
      </c>
      <c r="Y57" s="221">
        <v>78</v>
      </c>
      <c r="Z57" s="232">
        <v>1.9559902200488999</v>
      </c>
      <c r="AA57" s="221">
        <v>0</v>
      </c>
      <c r="AB57" s="232">
        <v>193.91516957623932</v>
      </c>
      <c r="AC57" s="232">
        <v>191.97601788047695</v>
      </c>
      <c r="AD57" s="232">
        <v>191.00644203259574</v>
      </c>
      <c r="AE57" s="232">
        <v>4.5211634655874429</v>
      </c>
    </row>
    <row r="58" spans="1:31" s="232" customFormat="1" ht="15" customHeight="1" x14ac:dyDescent="0.2">
      <c r="A58" s="4" t="s">
        <v>817</v>
      </c>
      <c r="B58" s="220" t="s">
        <v>741</v>
      </c>
      <c r="C58" s="220" t="s">
        <v>927</v>
      </c>
      <c r="D58" s="221">
        <v>1988</v>
      </c>
      <c r="E58" s="232">
        <v>26.8036016</v>
      </c>
      <c r="F58" s="237">
        <v>655344.78239608812</v>
      </c>
      <c r="G58" s="234">
        <v>3.4999999999999991</v>
      </c>
      <c r="H58" s="234">
        <v>69.999999999999986</v>
      </c>
      <c r="I58" s="232">
        <v>69.800019375743545</v>
      </c>
      <c r="J58" s="232">
        <v>2.2966614958791687</v>
      </c>
      <c r="K58" s="232">
        <v>4.6870642773044251E-2</v>
      </c>
      <c r="L58" s="232">
        <v>7.4993028436870839</v>
      </c>
      <c r="M58" s="221">
        <v>3190.1999999999994</v>
      </c>
      <c r="N58" s="232">
        <v>7.9999999999999988E-2</v>
      </c>
      <c r="O58" s="221">
        <v>0</v>
      </c>
      <c r="P58" s="232">
        <v>7.9633527743609767</v>
      </c>
      <c r="Q58" s="232">
        <v>7.8837192466173667</v>
      </c>
      <c r="R58" s="232">
        <v>7.8439024827455617</v>
      </c>
      <c r="S58" s="232">
        <v>0.18491558574252639</v>
      </c>
      <c r="T58" s="232">
        <v>1711.4914425427874</v>
      </c>
      <c r="U58" s="232">
        <v>1706.6019407272261</v>
      </c>
      <c r="V58" s="232">
        <v>56.153092808781629</v>
      </c>
      <c r="W58" s="232">
        <v>1.1459814858935027</v>
      </c>
      <c r="X58" s="232">
        <v>183.35703774296053</v>
      </c>
      <c r="Y58" s="221">
        <v>78</v>
      </c>
      <c r="Z58" s="232">
        <v>1.9559902200489001</v>
      </c>
      <c r="AA58" s="221">
        <v>0</v>
      </c>
      <c r="AB58" s="232">
        <v>194.7030018181168</v>
      </c>
      <c r="AC58" s="232">
        <v>192.75597179993562</v>
      </c>
      <c r="AD58" s="232">
        <v>191.78245679084506</v>
      </c>
      <c r="AE58" s="232">
        <v>4.5211634655874429</v>
      </c>
    </row>
    <row r="59" spans="1:31" s="232" customFormat="1" ht="15" customHeight="1" x14ac:dyDescent="0.2">
      <c r="A59" s="4" t="s">
        <v>817</v>
      </c>
      <c r="B59" s="220" t="s">
        <v>741</v>
      </c>
      <c r="C59" s="220" t="s">
        <v>927</v>
      </c>
      <c r="D59" s="221">
        <v>1989</v>
      </c>
      <c r="E59" s="232">
        <v>26.938335599999998</v>
      </c>
      <c r="F59" s="237">
        <v>658639.01222493884</v>
      </c>
      <c r="G59" s="234">
        <v>3.5</v>
      </c>
      <c r="H59" s="234">
        <v>70</v>
      </c>
      <c r="I59" s="232">
        <v>70.846584186813928</v>
      </c>
      <c r="J59" s="232">
        <v>2.3088422369076516</v>
      </c>
      <c r="K59" s="232">
        <v>4.7119229324645961E-2</v>
      </c>
      <c r="L59" s="232">
        <v>7.5390766919433574</v>
      </c>
      <c r="M59" s="221">
        <v>3190.2</v>
      </c>
      <c r="N59" s="232">
        <v>8.0000000000000016E-2</v>
      </c>
      <c r="O59" s="221">
        <v>0</v>
      </c>
      <c r="P59" s="232">
        <v>7.996911958827206</v>
      </c>
      <c r="Q59" s="232">
        <v>7.9169428392389332</v>
      </c>
      <c r="R59" s="232">
        <v>7.8769582794447972</v>
      </c>
      <c r="S59" s="232">
        <v>0.18491558574252642</v>
      </c>
      <c r="T59" s="232">
        <v>1711.4914425427874</v>
      </c>
      <c r="U59" s="232">
        <v>1732.1903224159885</v>
      </c>
      <c r="V59" s="232">
        <v>56.450910437839902</v>
      </c>
      <c r="W59" s="232">
        <v>1.1520593966906103</v>
      </c>
      <c r="X59" s="232">
        <v>184.32950347049771</v>
      </c>
      <c r="Y59" s="221">
        <v>78</v>
      </c>
      <c r="Z59" s="232">
        <v>1.9559902200489001</v>
      </c>
      <c r="AA59" s="221">
        <v>0</v>
      </c>
      <c r="AB59" s="232">
        <v>195.5235197757263</v>
      </c>
      <c r="AC59" s="232">
        <v>193.56828457796902</v>
      </c>
      <c r="AD59" s="232">
        <v>192.5906669790904</v>
      </c>
      <c r="AE59" s="232">
        <v>4.5211634655874429</v>
      </c>
    </row>
    <row r="60" spans="1:31" s="232" customFormat="1" ht="15" customHeight="1" x14ac:dyDescent="0.2">
      <c r="A60" s="4" t="s">
        <v>817</v>
      </c>
      <c r="B60" s="220" t="s">
        <v>741</v>
      </c>
      <c r="C60" s="220" t="s">
        <v>927</v>
      </c>
      <c r="D60" s="221">
        <v>1990</v>
      </c>
      <c r="E60" s="232">
        <v>27.8146115999999</v>
      </c>
      <c r="F60" s="237">
        <v>680063.85330073105</v>
      </c>
      <c r="G60" s="234">
        <v>2.96</v>
      </c>
      <c r="H60" s="234">
        <v>59.2</v>
      </c>
      <c r="I60" s="232">
        <v>71.936527375802342</v>
      </c>
      <c r="J60" s="232">
        <v>2.3215217935452537</v>
      </c>
      <c r="K60" s="232">
        <v>4.7377995786637844E-2</v>
      </c>
      <c r="L60" s="232">
        <v>7.5804793258620577</v>
      </c>
      <c r="M60" s="221">
        <v>3190.2000000000003</v>
      </c>
      <c r="N60" s="232">
        <v>0.08</v>
      </c>
      <c r="O60" s="221">
        <v>0</v>
      </c>
      <c r="P60" s="232">
        <v>7.1824794311961098</v>
      </c>
      <c r="Q60" s="232">
        <v>7.1106546368841483</v>
      </c>
      <c r="R60" s="232">
        <v>7.0747422397281676</v>
      </c>
      <c r="S60" s="232">
        <v>0.18491558574252642</v>
      </c>
      <c r="T60" s="232">
        <v>1447.4327628361859</v>
      </c>
      <c r="U60" s="232">
        <v>1758.8393001418667</v>
      </c>
      <c r="V60" s="232">
        <v>56.760924047561225</v>
      </c>
      <c r="W60" s="232">
        <v>1.15838620505227</v>
      </c>
      <c r="X60" s="232">
        <v>185.34179280836329</v>
      </c>
      <c r="Y60" s="221">
        <v>78</v>
      </c>
      <c r="Z60" s="232">
        <v>1.9559902200489001</v>
      </c>
      <c r="AA60" s="221">
        <v>0</v>
      </c>
      <c r="AB60" s="232">
        <v>175.61074403902467</v>
      </c>
      <c r="AC60" s="232">
        <v>173.85463659863444</v>
      </c>
      <c r="AD60" s="232">
        <v>172.9765828784393</v>
      </c>
      <c r="AE60" s="232">
        <v>4.5211634655874429</v>
      </c>
    </row>
    <row r="61" spans="1:31" s="232" customFormat="1" ht="15" customHeight="1" x14ac:dyDescent="0.2">
      <c r="A61" s="4" t="s">
        <v>817</v>
      </c>
      <c r="B61" s="220" t="s">
        <v>741</v>
      </c>
      <c r="C61" s="220" t="s">
        <v>927</v>
      </c>
      <c r="D61" s="221">
        <v>1991</v>
      </c>
      <c r="E61" s="232">
        <v>22.741704800000001</v>
      </c>
      <c r="F61" s="237">
        <v>556031.90220048907</v>
      </c>
      <c r="G61" s="234">
        <v>2.8899999999999997</v>
      </c>
      <c r="H61" s="234">
        <v>57.8</v>
      </c>
      <c r="I61" s="232">
        <v>73.071101367099459</v>
      </c>
      <c r="J61" s="232">
        <v>2.3347145317010116</v>
      </c>
      <c r="K61" s="232">
        <v>4.764723534083698E-2</v>
      </c>
      <c r="L61" s="232">
        <v>7.6235576545339194</v>
      </c>
      <c r="M61" s="221">
        <v>3190.1999999999994</v>
      </c>
      <c r="N61" s="232">
        <v>0.08</v>
      </c>
      <c r="O61" s="221">
        <v>0</v>
      </c>
      <c r="P61" s="232">
        <v>7.1087237710129925</v>
      </c>
      <c r="Q61" s="232">
        <v>7.0376365333028614</v>
      </c>
      <c r="R61" s="232">
        <v>7.0020929144477968</v>
      </c>
      <c r="S61" s="232">
        <v>0.18491558574252642</v>
      </c>
      <c r="T61" s="232">
        <v>1413.20293398533</v>
      </c>
      <c r="U61" s="232">
        <v>1786.5794955281044</v>
      </c>
      <c r="V61" s="232">
        <v>57.083484882665331</v>
      </c>
      <c r="W61" s="232">
        <v>1.164969079238068</v>
      </c>
      <c r="X61" s="232">
        <v>186.39505267809096</v>
      </c>
      <c r="Y61" s="221">
        <v>78</v>
      </c>
      <c r="Z61" s="232">
        <v>1.9559902200489001</v>
      </c>
      <c r="AA61" s="221">
        <v>0</v>
      </c>
      <c r="AB61" s="232">
        <v>173.80742716413184</v>
      </c>
      <c r="AC61" s="232">
        <v>172.06935289249051</v>
      </c>
      <c r="AD61" s="232">
        <v>171.20031575666985</v>
      </c>
      <c r="AE61" s="232">
        <v>4.5211634655874429</v>
      </c>
    </row>
    <row r="62" spans="1:31" s="232" customFormat="1" ht="15" customHeight="1" x14ac:dyDescent="0.2">
      <c r="A62" s="4" t="s">
        <v>817</v>
      </c>
      <c r="B62" s="220" t="s">
        <v>741</v>
      </c>
      <c r="C62" s="220" t="s">
        <v>927</v>
      </c>
      <c r="D62" s="221">
        <v>1992</v>
      </c>
      <c r="E62" s="232">
        <v>20.268780400000001</v>
      </c>
      <c r="F62" s="237">
        <v>495569.20293398539</v>
      </c>
      <c r="G62" s="234">
        <v>2.8800000000000003</v>
      </c>
      <c r="H62" s="234">
        <v>57.600000000000009</v>
      </c>
      <c r="I62" s="232">
        <v>74.198013312000029</v>
      </c>
      <c r="J62" s="232">
        <v>2.3484356378724929</v>
      </c>
      <c r="K62" s="232">
        <v>4.7927257915765166E-2</v>
      </c>
      <c r="L62" s="232">
        <v>7.6683612665224281</v>
      </c>
      <c r="M62" s="221">
        <v>3190.2</v>
      </c>
      <c r="N62" s="232">
        <v>0.08</v>
      </c>
      <c r="O62" s="221">
        <v>0</v>
      </c>
      <c r="P62" s="232">
        <v>7.1307978186282961</v>
      </c>
      <c r="Q62" s="232">
        <v>7.059489840442013</v>
      </c>
      <c r="R62" s="232">
        <v>7.0238358513488715</v>
      </c>
      <c r="S62" s="232">
        <v>0.18491558574252642</v>
      </c>
      <c r="T62" s="232">
        <v>1408.312958435208</v>
      </c>
      <c r="U62" s="232">
        <v>1814.1323548166267</v>
      </c>
      <c r="V62" s="232">
        <v>57.418964251161199</v>
      </c>
      <c r="W62" s="232">
        <v>1.1718155969624735</v>
      </c>
      <c r="X62" s="232">
        <v>187.49049551399582</v>
      </c>
      <c r="Y62" s="221">
        <v>78</v>
      </c>
      <c r="Z62" s="232">
        <v>1.9559902200489001</v>
      </c>
      <c r="AA62" s="221">
        <v>0</v>
      </c>
      <c r="AB62" s="232">
        <v>174.34713492978719</v>
      </c>
      <c r="AC62" s="232">
        <v>172.60366358048933</v>
      </c>
      <c r="AD62" s="232">
        <v>171.73192790584039</v>
      </c>
      <c r="AE62" s="232">
        <v>4.5211634655874429</v>
      </c>
    </row>
    <row r="63" spans="1:31" s="232" customFormat="1" ht="15" customHeight="1" x14ac:dyDescent="0.2">
      <c r="A63" s="4" t="s">
        <v>817</v>
      </c>
      <c r="B63" s="220" t="s">
        <v>741</v>
      </c>
      <c r="C63" s="220" t="s">
        <v>927</v>
      </c>
      <c r="D63" s="221">
        <v>1993</v>
      </c>
      <c r="E63" s="232">
        <v>36.259100400000001</v>
      </c>
      <c r="F63" s="237">
        <v>886530.57212713943</v>
      </c>
      <c r="G63" s="234">
        <v>3.2</v>
      </c>
      <c r="H63" s="234">
        <v>64</v>
      </c>
      <c r="I63" s="232">
        <v>75.317665978254922</v>
      </c>
      <c r="J63" s="232">
        <v>2.3627011674597438</v>
      </c>
      <c r="K63" s="232">
        <v>4.8218391172647833E-2</v>
      </c>
      <c r="L63" s="232">
        <v>7.7149425876236553</v>
      </c>
      <c r="M63" s="221">
        <v>3190.2000000000003</v>
      </c>
      <c r="N63" s="232">
        <v>0.08</v>
      </c>
      <c r="O63" s="221">
        <v>0</v>
      </c>
      <c r="P63" s="232">
        <v>7.673428808307456</v>
      </c>
      <c r="Q63" s="232">
        <v>7.5966945202243821</v>
      </c>
      <c r="R63" s="232">
        <v>7.5583273761828442</v>
      </c>
      <c r="S63" s="232">
        <v>0.18491558574252642</v>
      </c>
      <c r="T63" s="232">
        <v>1564.7921760391198</v>
      </c>
      <c r="U63" s="232">
        <v>1841.507725629705</v>
      </c>
      <c r="V63" s="232">
        <v>57.7677547056172</v>
      </c>
      <c r="W63" s="232">
        <v>1.178933769502392</v>
      </c>
      <c r="X63" s="232">
        <v>188.62940312038279</v>
      </c>
      <c r="Y63" s="221">
        <v>78</v>
      </c>
      <c r="Z63" s="232">
        <v>1.9559902200489001</v>
      </c>
      <c r="AA63" s="221">
        <v>0</v>
      </c>
      <c r="AB63" s="232">
        <v>187.61439629113585</v>
      </c>
      <c r="AC63" s="232">
        <v>185.73825232822452</v>
      </c>
      <c r="AD63" s="232">
        <v>184.80018034676883</v>
      </c>
      <c r="AE63" s="232">
        <v>4.5211634655874429</v>
      </c>
    </row>
    <row r="64" spans="1:31" s="232" customFormat="1" ht="15" customHeight="1" x14ac:dyDescent="0.2">
      <c r="A64" s="4" t="s">
        <v>817</v>
      </c>
      <c r="B64" s="220" t="s">
        <v>741</v>
      </c>
      <c r="C64" s="220" t="s">
        <v>927</v>
      </c>
      <c r="D64" s="221">
        <v>1994</v>
      </c>
      <c r="E64" s="232">
        <v>38.295704800000003</v>
      </c>
      <c r="F64" s="237">
        <v>936325.30073349643</v>
      </c>
      <c r="G64" s="234">
        <v>3.0300000000000002</v>
      </c>
      <c r="H64" s="234">
        <v>60.6</v>
      </c>
      <c r="I64" s="232">
        <v>76.430463958791037</v>
      </c>
      <c r="J64" s="232">
        <v>2.377528096917088</v>
      </c>
      <c r="K64" s="232">
        <v>4.8520981569736485E-2</v>
      </c>
      <c r="L64" s="232">
        <v>7.7633570511578425</v>
      </c>
      <c r="M64" s="221">
        <v>3190.2</v>
      </c>
      <c r="N64" s="232">
        <v>0.08</v>
      </c>
      <c r="O64" s="221">
        <v>0</v>
      </c>
      <c r="P64" s="232">
        <v>7.4468855119144264</v>
      </c>
      <c r="Q64" s="232">
        <v>7.3724166567952816</v>
      </c>
      <c r="R64" s="232">
        <v>7.3351822292357101</v>
      </c>
      <c r="S64" s="232">
        <v>0.18491558574252639</v>
      </c>
      <c r="T64" s="232">
        <v>1481.6625916870416</v>
      </c>
      <c r="U64" s="232">
        <v>1868.7155002149398</v>
      </c>
      <c r="V64" s="232">
        <v>58.130271318266217</v>
      </c>
      <c r="W64" s="232">
        <v>1.1863320677197184</v>
      </c>
      <c r="X64" s="232">
        <v>189.81313083515505</v>
      </c>
      <c r="Y64" s="221">
        <v>78</v>
      </c>
      <c r="Z64" s="232">
        <v>1.9559902200488999</v>
      </c>
      <c r="AA64" s="221">
        <v>0</v>
      </c>
      <c r="AB64" s="232">
        <v>182.07544038910578</v>
      </c>
      <c r="AC64" s="232">
        <v>180.25468598521471</v>
      </c>
      <c r="AD64" s="232">
        <v>179.34430878326918</v>
      </c>
      <c r="AE64" s="232">
        <v>4.5211634655874429</v>
      </c>
    </row>
    <row r="65" spans="1:31" s="232" customFormat="1" ht="15" customHeight="1" x14ac:dyDescent="0.2">
      <c r="A65" s="4" t="s">
        <v>817</v>
      </c>
      <c r="B65" s="220" t="s">
        <v>741</v>
      </c>
      <c r="C65" s="220" t="s">
        <v>927</v>
      </c>
      <c r="D65" s="221">
        <v>1995</v>
      </c>
      <c r="E65" s="232">
        <v>38.779979600000004</v>
      </c>
      <c r="F65" s="237">
        <v>948165.7603911981</v>
      </c>
      <c r="G65" s="234">
        <v>3.3</v>
      </c>
      <c r="H65" s="234">
        <v>66</v>
      </c>
      <c r="I65" s="232">
        <v>77.536814354100372</v>
      </c>
      <c r="J65" s="232">
        <v>2.3929343800847573</v>
      </c>
      <c r="K65" s="232">
        <v>4.8835395511933818E-2</v>
      </c>
      <c r="L65" s="232">
        <v>7.8136632819094158</v>
      </c>
      <c r="M65" s="221">
        <v>3190.2000000000003</v>
      </c>
      <c r="N65" s="232">
        <v>0.08</v>
      </c>
      <c r="O65" s="221">
        <v>0</v>
      </c>
      <c r="P65" s="232">
        <v>7.9140143941110654</v>
      </c>
      <c r="Q65" s="232">
        <v>7.8348742501699542</v>
      </c>
      <c r="R65" s="232">
        <v>7.7953041781993999</v>
      </c>
      <c r="S65" s="232">
        <v>0.18491558574252642</v>
      </c>
      <c r="T65" s="232">
        <v>1613.6919315403422</v>
      </c>
      <c r="U65" s="232">
        <v>1895.7656321295933</v>
      </c>
      <c r="V65" s="232">
        <v>58.506953058307026</v>
      </c>
      <c r="W65" s="232">
        <v>1.1940194501695311</v>
      </c>
      <c r="X65" s="232">
        <v>191.04311202712506</v>
      </c>
      <c r="Y65" s="221">
        <v>78</v>
      </c>
      <c r="Z65" s="232">
        <v>1.9559902200488999</v>
      </c>
      <c r="AA65" s="221">
        <v>0</v>
      </c>
      <c r="AB65" s="232">
        <v>193.49668445259329</v>
      </c>
      <c r="AC65" s="232">
        <v>191.56171760806734</v>
      </c>
      <c r="AD65" s="232">
        <v>190.5942341858044</v>
      </c>
      <c r="AE65" s="232">
        <v>4.5211634655874429</v>
      </c>
    </row>
    <row r="66" spans="1:31" s="232" customFormat="1" ht="15" customHeight="1" x14ac:dyDescent="0.2">
      <c r="A66" s="4" t="s">
        <v>817</v>
      </c>
      <c r="B66" s="220" t="s">
        <v>741</v>
      </c>
      <c r="C66" s="220" t="s">
        <v>927</v>
      </c>
      <c r="D66" s="221">
        <v>1996</v>
      </c>
      <c r="E66" s="232">
        <v>35.010320999999998</v>
      </c>
      <c r="F66" s="237">
        <v>855998.0684596576</v>
      </c>
      <c r="G66" s="234">
        <v>3.4199999999999995</v>
      </c>
      <c r="H66" s="234">
        <v>68.399999999999991</v>
      </c>
      <c r="I66" s="232">
        <v>78.637127483270731</v>
      </c>
      <c r="J66" s="232">
        <v>2.4089390090785527</v>
      </c>
      <c r="K66" s="232">
        <v>4.9162020593439867E-2</v>
      </c>
      <c r="L66" s="232">
        <v>7.8659232949503801</v>
      </c>
      <c r="M66" s="221">
        <v>3190.2000000000003</v>
      </c>
      <c r="N66" s="232">
        <v>8.0000000000000016E-2</v>
      </c>
      <c r="O66" s="221">
        <v>0</v>
      </c>
      <c r="P66" s="232">
        <v>8.1468567801143816</v>
      </c>
      <c r="Q66" s="232">
        <v>8.0653882123132377</v>
      </c>
      <c r="R66" s="232">
        <v>8.0246539284126666</v>
      </c>
      <c r="S66" s="232">
        <v>0.18491558574252642</v>
      </c>
      <c r="T66" s="232">
        <v>1672.3716381418092</v>
      </c>
      <c r="U66" s="232">
        <v>1922.6681536252011</v>
      </c>
      <c r="V66" s="232">
        <v>58.898264280649215</v>
      </c>
      <c r="W66" s="232">
        <v>1.2020053934826371</v>
      </c>
      <c r="X66" s="232">
        <v>192.320862957222</v>
      </c>
      <c r="Y66" s="221">
        <v>78</v>
      </c>
      <c r="Z66" s="232">
        <v>1.9559902200489001</v>
      </c>
      <c r="AA66" s="221">
        <v>0</v>
      </c>
      <c r="AB66" s="232">
        <v>199.18965232553501</v>
      </c>
      <c r="AC66" s="232">
        <v>197.19775580227963</v>
      </c>
      <c r="AD66" s="232">
        <v>196.20180754065197</v>
      </c>
      <c r="AE66" s="232">
        <v>4.5211634655874429</v>
      </c>
    </row>
    <row r="67" spans="1:31" s="232" customFormat="1" ht="15" customHeight="1" x14ac:dyDescent="0.2">
      <c r="A67" s="4" t="s">
        <v>817</v>
      </c>
      <c r="B67" s="220" t="s">
        <v>741</v>
      </c>
      <c r="C67" s="220" t="s">
        <v>927</v>
      </c>
      <c r="D67" s="221">
        <v>1997</v>
      </c>
      <c r="E67" s="232">
        <v>31.698033550000002</v>
      </c>
      <c r="F67" s="237">
        <v>775013.04523227387</v>
      </c>
      <c r="G67" s="234">
        <v>3.45</v>
      </c>
      <c r="H67" s="234">
        <v>69</v>
      </c>
      <c r="I67" s="232">
        <v>79.731817627154498</v>
      </c>
      <c r="J67" s="232">
        <v>2.4255620801563191</v>
      </c>
      <c r="K67" s="232">
        <v>4.9501266941965702E-2</v>
      </c>
      <c r="L67" s="232">
        <v>7.9202027107145145</v>
      </c>
      <c r="M67" s="221">
        <v>3190.2000000000003</v>
      </c>
      <c r="N67" s="232">
        <v>0.08</v>
      </c>
      <c r="O67" s="221">
        <v>0</v>
      </c>
      <c r="P67" s="232">
        <v>8.2398420371653689</v>
      </c>
      <c r="Q67" s="232">
        <v>8.1574436167937154</v>
      </c>
      <c r="R67" s="232">
        <v>8.1162444066078887</v>
      </c>
      <c r="S67" s="232">
        <v>0.18491558574252642</v>
      </c>
      <c r="T67" s="232">
        <v>1687.0415647921761</v>
      </c>
      <c r="U67" s="232">
        <v>1949.433193817958</v>
      </c>
      <c r="V67" s="232">
        <v>59.304696336340321</v>
      </c>
      <c r="W67" s="232">
        <v>1.2102999252314353</v>
      </c>
      <c r="X67" s="232">
        <v>193.64798803702971</v>
      </c>
      <c r="Y67" s="221">
        <v>78</v>
      </c>
      <c r="Z67" s="232">
        <v>1.9559902200488999</v>
      </c>
      <c r="AA67" s="221">
        <v>0</v>
      </c>
      <c r="AB67" s="232">
        <v>201.46313049304081</v>
      </c>
      <c r="AC67" s="232">
        <v>199.44849918811039</v>
      </c>
      <c r="AD67" s="232">
        <v>198.44118353564519</v>
      </c>
      <c r="AE67" s="232">
        <v>4.5211634655874429</v>
      </c>
    </row>
    <row r="68" spans="1:31" s="232" customFormat="1" ht="15" customHeight="1" x14ac:dyDescent="0.2">
      <c r="A68" s="4" t="s">
        <v>817</v>
      </c>
      <c r="B68" s="220" t="s">
        <v>741</v>
      </c>
      <c r="C68" s="220" t="s">
        <v>927</v>
      </c>
      <c r="D68" s="221">
        <v>1998</v>
      </c>
      <c r="E68" s="232">
        <v>26.223088300000001</v>
      </c>
      <c r="F68" s="237">
        <v>641151.30317848409</v>
      </c>
      <c r="G68" s="234">
        <v>3.4200000000000004</v>
      </c>
      <c r="H68" s="234">
        <v>68.400000000000006</v>
      </c>
      <c r="I68" s="232">
        <v>80.821303807475729</v>
      </c>
      <c r="J68" s="232">
        <v>2.4428248650254489</v>
      </c>
      <c r="K68" s="232">
        <v>4.9853568673988755E-2</v>
      </c>
      <c r="L68" s="232">
        <v>7.9765709878382038</v>
      </c>
      <c r="M68" s="221">
        <v>3190.2000000000003</v>
      </c>
      <c r="N68" s="232">
        <v>0.08</v>
      </c>
      <c r="O68" s="221">
        <v>0</v>
      </c>
      <c r="P68" s="232">
        <v>8.2402157709884793</v>
      </c>
      <c r="Q68" s="232">
        <v>8.157813613278595</v>
      </c>
      <c r="R68" s="232">
        <v>8.1166125344236537</v>
      </c>
      <c r="S68" s="232">
        <v>0.18491558574252642</v>
      </c>
      <c r="T68" s="232">
        <v>1672.3716381418092</v>
      </c>
      <c r="U68" s="232">
        <v>1976.0709977377928</v>
      </c>
      <c r="V68" s="232">
        <v>59.726769316025646</v>
      </c>
      <c r="W68" s="232">
        <v>1.2189136595107275</v>
      </c>
      <c r="X68" s="232">
        <v>195.02618552171649</v>
      </c>
      <c r="Y68" s="221">
        <v>78</v>
      </c>
      <c r="Z68" s="232">
        <v>1.9559902200488999</v>
      </c>
      <c r="AA68" s="221">
        <v>0</v>
      </c>
      <c r="AB68" s="232">
        <v>201.47226823932715</v>
      </c>
      <c r="AC68" s="232">
        <v>199.45754555693384</v>
      </c>
      <c r="AD68" s="232">
        <v>198.45018421573721</v>
      </c>
      <c r="AE68" s="232">
        <v>4.5211634655874429</v>
      </c>
    </row>
    <row r="69" spans="1:31" s="232" customFormat="1" ht="15" customHeight="1" x14ac:dyDescent="0.2">
      <c r="A69" s="4" t="s">
        <v>817</v>
      </c>
      <c r="B69" s="220" t="s">
        <v>741</v>
      </c>
      <c r="C69" s="220" t="s">
        <v>927</v>
      </c>
      <c r="D69" s="221">
        <v>1999</v>
      </c>
      <c r="E69" s="232">
        <v>27.797340850000001</v>
      </c>
      <c r="F69" s="237">
        <v>679641.58557457221</v>
      </c>
      <c r="G69" s="234">
        <v>3.45</v>
      </c>
      <c r="H69" s="234">
        <v>69</v>
      </c>
      <c r="I69" s="232">
        <v>81.906010606019208</v>
      </c>
      <c r="J69" s="232">
        <v>2.4607498881066645</v>
      </c>
      <c r="K69" s="232">
        <v>5.0219385471564591E-2</v>
      </c>
      <c r="L69" s="232">
        <v>8.0351016754503366</v>
      </c>
      <c r="M69" s="221">
        <v>3190.2</v>
      </c>
      <c r="N69" s="232">
        <v>0.08</v>
      </c>
      <c r="O69" s="221">
        <v>0</v>
      </c>
      <c r="P69" s="232">
        <v>8.3367880386612203</v>
      </c>
      <c r="Q69" s="232">
        <v>8.2534201582746078</v>
      </c>
      <c r="R69" s="232">
        <v>8.2117362180813025</v>
      </c>
      <c r="S69" s="232">
        <v>0.18491558574252642</v>
      </c>
      <c r="T69" s="232">
        <v>1687.0415647921764</v>
      </c>
      <c r="U69" s="232">
        <v>2002.5919463574382</v>
      </c>
      <c r="V69" s="232">
        <v>60.16503393903826</v>
      </c>
      <c r="W69" s="232">
        <v>1.2278578354905769</v>
      </c>
      <c r="X69" s="232">
        <v>196.45725367849238</v>
      </c>
      <c r="Y69" s="221">
        <v>78</v>
      </c>
      <c r="Z69" s="232">
        <v>1.9559902200489001</v>
      </c>
      <c r="AA69" s="221">
        <v>0</v>
      </c>
      <c r="AB69" s="232">
        <v>203.83344837802494</v>
      </c>
      <c r="AC69" s="232">
        <v>201.79511389424468</v>
      </c>
      <c r="AD69" s="232">
        <v>200.77594665235458</v>
      </c>
      <c r="AE69" s="232">
        <v>4.5211634655874429</v>
      </c>
    </row>
    <row r="70" spans="1:31" s="232" customFormat="1" ht="15" customHeight="1" x14ac:dyDescent="0.2">
      <c r="A70" s="4" t="s">
        <v>817</v>
      </c>
      <c r="B70" s="220" t="s">
        <v>741</v>
      </c>
      <c r="C70" s="220" t="s">
        <v>927</v>
      </c>
      <c r="D70" s="221">
        <v>2000</v>
      </c>
      <c r="E70" s="232">
        <v>32.43656275</v>
      </c>
      <c r="F70" s="237">
        <v>793069.99388753064</v>
      </c>
      <c r="G70" s="234">
        <v>3.3600000000000003</v>
      </c>
      <c r="H70" s="234">
        <v>67.2</v>
      </c>
      <c r="I70" s="232">
        <v>82.642095855578276</v>
      </c>
      <c r="J70" s="232">
        <v>2.4793610103267718</v>
      </c>
      <c r="K70" s="232">
        <v>5.0599204292383099E-2</v>
      </c>
      <c r="L70" s="232">
        <v>8.0958726867812985</v>
      </c>
      <c r="M70" s="221">
        <v>3190.1999999999994</v>
      </c>
      <c r="N70" s="232">
        <v>0.08</v>
      </c>
      <c r="O70" s="221">
        <v>0</v>
      </c>
      <c r="P70" s="232">
        <v>8.2465025794717182</v>
      </c>
      <c r="Q70" s="232">
        <v>8.1640375536770016</v>
      </c>
      <c r="R70" s="232">
        <v>8.1228050407796424</v>
      </c>
      <c r="S70" s="232">
        <v>0.18491558574252642</v>
      </c>
      <c r="T70" s="232">
        <v>1643.0317848410757</v>
      </c>
      <c r="U70" s="232">
        <v>2020.5891407231852</v>
      </c>
      <c r="V70" s="232">
        <v>60.620073602121565</v>
      </c>
      <c r="W70" s="232">
        <v>1.2371443592269709</v>
      </c>
      <c r="X70" s="232">
        <v>197.94309747631542</v>
      </c>
      <c r="Y70" s="221">
        <v>78</v>
      </c>
      <c r="Z70" s="232">
        <v>1.9559902200489001</v>
      </c>
      <c r="AA70" s="221">
        <v>0</v>
      </c>
      <c r="AB70" s="232">
        <v>201.62597993818383</v>
      </c>
      <c r="AC70" s="232">
        <v>199.60972013880198</v>
      </c>
      <c r="AD70" s="232">
        <v>198.60159023911109</v>
      </c>
      <c r="AE70" s="232">
        <v>4.5211634655874429</v>
      </c>
    </row>
    <row r="71" spans="1:31" s="232" customFormat="1" ht="15" customHeight="1" x14ac:dyDescent="0.2">
      <c r="A71" s="4" t="s">
        <v>817</v>
      </c>
      <c r="B71" s="220" t="s">
        <v>741</v>
      </c>
      <c r="C71" s="220" t="s">
        <v>927</v>
      </c>
      <c r="D71" s="221">
        <v>2001</v>
      </c>
      <c r="E71" s="232">
        <v>25.194927849999999</v>
      </c>
      <c r="F71" s="237">
        <v>616012.90586797066</v>
      </c>
      <c r="G71" s="234">
        <v>3.4200000000000004</v>
      </c>
      <c r="H71" s="234">
        <v>68.400000000000006</v>
      </c>
      <c r="I71" s="232">
        <v>83.371153271921088</v>
      </c>
      <c r="J71" s="232">
        <v>2.4981910043230395</v>
      </c>
      <c r="K71" s="232">
        <v>5.0983489884143668E-2</v>
      </c>
      <c r="L71" s="232">
        <v>8.1573583814629913</v>
      </c>
      <c r="M71" s="221">
        <v>3190.2</v>
      </c>
      <c r="N71" s="232">
        <v>0.08</v>
      </c>
      <c r="O71" s="221">
        <v>0</v>
      </c>
      <c r="P71" s="232">
        <v>8.392755134359394</v>
      </c>
      <c r="Q71" s="232">
        <v>8.3088275830157983</v>
      </c>
      <c r="R71" s="232">
        <v>8.2668638073440022</v>
      </c>
      <c r="S71" s="232">
        <v>0.18491558574252642</v>
      </c>
      <c r="T71" s="232">
        <v>1672.3716381418094</v>
      </c>
      <c r="U71" s="232">
        <v>2038.4145054259434</v>
      </c>
      <c r="V71" s="232">
        <v>61.080464653375053</v>
      </c>
      <c r="W71" s="232">
        <v>1.2465400949668379</v>
      </c>
      <c r="X71" s="232">
        <v>199.44641519469417</v>
      </c>
      <c r="Y71" s="221">
        <v>78</v>
      </c>
      <c r="Z71" s="232">
        <v>1.9559902200488999</v>
      </c>
      <c r="AA71" s="221">
        <v>0</v>
      </c>
      <c r="AB71" s="232">
        <v>205.20183702590202</v>
      </c>
      <c r="AC71" s="232">
        <v>203.14981865564303</v>
      </c>
      <c r="AD71" s="232">
        <v>202.12380947051352</v>
      </c>
      <c r="AE71" s="232">
        <v>4.5211634655874429</v>
      </c>
    </row>
    <row r="72" spans="1:31" s="232" customFormat="1" ht="15" customHeight="1" x14ac:dyDescent="0.2">
      <c r="A72" s="4" t="s">
        <v>817</v>
      </c>
      <c r="B72" s="220" t="s">
        <v>741</v>
      </c>
      <c r="C72" s="220" t="s">
        <v>927</v>
      </c>
      <c r="D72" s="221">
        <v>2002</v>
      </c>
      <c r="E72" s="232">
        <v>16.817897800000001</v>
      </c>
      <c r="F72" s="237">
        <v>411195.54523227387</v>
      </c>
      <c r="G72" s="234">
        <v>3.44</v>
      </c>
      <c r="H72" s="234">
        <v>68.8</v>
      </c>
      <c r="I72" s="232">
        <v>84.092964010168842</v>
      </c>
      <c r="J72" s="232">
        <v>2.5172434240729391</v>
      </c>
      <c r="K72" s="232">
        <v>5.1372314776998766E-2</v>
      </c>
      <c r="L72" s="232">
        <v>8.2195703643198055</v>
      </c>
      <c r="M72" s="221">
        <v>3190.2</v>
      </c>
      <c r="N72" s="232">
        <v>7.9999999999999988E-2</v>
      </c>
      <c r="O72" s="221">
        <v>0</v>
      </c>
      <c r="P72" s="232">
        <v>8.4767044948948325</v>
      </c>
      <c r="Q72" s="232">
        <v>8.3919374499458854</v>
      </c>
      <c r="R72" s="232">
        <v>8.3495539274714119</v>
      </c>
      <c r="S72" s="232">
        <v>0.18491558574252642</v>
      </c>
      <c r="T72" s="232">
        <v>1682.1515892420539</v>
      </c>
      <c r="U72" s="232">
        <v>2056.0626897351794</v>
      </c>
      <c r="V72" s="232">
        <v>61.54629398711343</v>
      </c>
      <c r="W72" s="232">
        <v>1.2560468160635396</v>
      </c>
      <c r="X72" s="232">
        <v>200.9674905701664</v>
      </c>
      <c r="Y72" s="221">
        <v>78</v>
      </c>
      <c r="Z72" s="232">
        <v>1.9559902200488997</v>
      </c>
      <c r="AA72" s="221">
        <v>0</v>
      </c>
      <c r="AB72" s="232">
        <v>207.25438862823552</v>
      </c>
      <c r="AC72" s="232">
        <v>205.18184474195317</v>
      </c>
      <c r="AD72" s="232">
        <v>204.145572798812</v>
      </c>
      <c r="AE72" s="232">
        <v>4.5211634655874429</v>
      </c>
    </row>
    <row r="73" spans="1:31" s="232" customFormat="1" ht="15" customHeight="1" x14ac:dyDescent="0.2">
      <c r="A73" s="4" t="s">
        <v>817</v>
      </c>
      <c r="B73" s="220" t="s">
        <v>741</v>
      </c>
      <c r="C73" s="220" t="s">
        <v>927</v>
      </c>
      <c r="D73" s="221">
        <v>2003</v>
      </c>
      <c r="E73" s="232">
        <v>19.223583304452397</v>
      </c>
      <c r="F73" s="237">
        <v>470014.26172255253</v>
      </c>
      <c r="G73" s="234">
        <v>3.11</v>
      </c>
      <c r="H73" s="234">
        <v>62.199999999999996</v>
      </c>
      <c r="I73" s="232">
        <v>84.807303631184311</v>
      </c>
      <c r="J73" s="232">
        <v>2.5365218981160864</v>
      </c>
      <c r="K73" s="232">
        <v>5.1765753022777285E-2</v>
      </c>
      <c r="L73" s="232">
        <v>8.2825204836443671</v>
      </c>
      <c r="M73" s="221">
        <v>3190.2</v>
      </c>
      <c r="N73" s="232">
        <v>8.0000000000000016E-2</v>
      </c>
      <c r="O73" s="221">
        <v>0</v>
      </c>
      <c r="P73" s="232">
        <v>8.0107616580749301</v>
      </c>
      <c r="Q73" s="232">
        <v>7.9306540414941802</v>
      </c>
      <c r="R73" s="232">
        <v>7.8906002332038065</v>
      </c>
      <c r="S73" s="232">
        <v>0.18491558574252642</v>
      </c>
      <c r="T73" s="232">
        <v>1520.7823960880196</v>
      </c>
      <c r="U73" s="232">
        <v>2073.5282061414259</v>
      </c>
      <c r="V73" s="232">
        <v>62.01765032068672</v>
      </c>
      <c r="W73" s="232">
        <v>1.2656663330752391</v>
      </c>
      <c r="X73" s="232">
        <v>202.50661329203834</v>
      </c>
      <c r="Y73" s="221">
        <v>78</v>
      </c>
      <c r="Z73" s="232">
        <v>1.9559902200489003</v>
      </c>
      <c r="AA73" s="221">
        <v>0</v>
      </c>
      <c r="AB73" s="232">
        <v>195.86214322921592</v>
      </c>
      <c r="AC73" s="232">
        <v>193.90352179692374</v>
      </c>
      <c r="AD73" s="232">
        <v>192.92421108077767</v>
      </c>
      <c r="AE73" s="232">
        <v>4.5211634655874429</v>
      </c>
    </row>
    <row r="74" spans="1:31" s="232" customFormat="1" ht="15" customHeight="1" x14ac:dyDescent="0.2">
      <c r="A74" s="4" t="s">
        <v>817</v>
      </c>
      <c r="B74" s="220" t="s">
        <v>741</v>
      </c>
      <c r="C74" s="220" t="s">
        <v>927</v>
      </c>
      <c r="D74" s="221">
        <v>2004</v>
      </c>
      <c r="E74" s="232">
        <v>16.090900540253834</v>
      </c>
      <c r="F74" s="237">
        <v>393420.55110645073</v>
      </c>
      <c r="G74" s="234">
        <v>3.2</v>
      </c>
      <c r="H74" s="234">
        <v>64</v>
      </c>
      <c r="I74" s="232">
        <v>85.498880793851825</v>
      </c>
      <c r="J74" s="232">
        <v>2.5555830119285288</v>
      </c>
      <c r="K74" s="232">
        <v>5.2154755345480176E-2</v>
      </c>
      <c r="L74" s="232">
        <v>8.3447608552768333</v>
      </c>
      <c r="M74" s="221">
        <v>3190.2</v>
      </c>
      <c r="N74" s="232">
        <v>7.9999999999999988E-2</v>
      </c>
      <c r="O74" s="221">
        <v>0</v>
      </c>
      <c r="P74" s="232">
        <v>8.2048379716398259</v>
      </c>
      <c r="Q74" s="232">
        <v>8.1227895919234268</v>
      </c>
      <c r="R74" s="232">
        <v>8.0817654020652281</v>
      </c>
      <c r="S74" s="232">
        <v>0.18491558574252639</v>
      </c>
      <c r="T74" s="232">
        <v>1564.7921760391198</v>
      </c>
      <c r="U74" s="232">
        <v>2090.4371832237612</v>
      </c>
      <c r="V74" s="232">
        <v>62.483692223191412</v>
      </c>
      <c r="W74" s="232">
        <v>1.2751773923100289</v>
      </c>
      <c r="X74" s="232">
        <v>204.02838276960472</v>
      </c>
      <c r="Y74" s="221">
        <v>78</v>
      </c>
      <c r="Z74" s="232">
        <v>1.9559902200488997</v>
      </c>
      <c r="AA74" s="221">
        <v>0</v>
      </c>
      <c r="AB74" s="232">
        <v>200.60728537016689</v>
      </c>
      <c r="AC74" s="232">
        <v>198.60121251646521</v>
      </c>
      <c r="AD74" s="232">
        <v>197.59817608961438</v>
      </c>
      <c r="AE74" s="232">
        <v>4.5211634655874429</v>
      </c>
    </row>
    <row r="75" spans="1:31" s="232" customFormat="1" ht="15" customHeight="1" x14ac:dyDescent="0.2">
      <c r="A75" s="4" t="s">
        <v>817</v>
      </c>
      <c r="B75" s="220" t="s">
        <v>741</v>
      </c>
      <c r="C75" s="220" t="s">
        <v>927</v>
      </c>
      <c r="D75" s="221">
        <v>2005</v>
      </c>
      <c r="E75" s="232">
        <v>19.387407269541448</v>
      </c>
      <c r="F75" s="237">
        <v>474019.73764160019</v>
      </c>
      <c r="G75" s="234">
        <v>3.5</v>
      </c>
      <c r="H75" s="234">
        <v>70</v>
      </c>
      <c r="I75" s="232">
        <v>86.166755374753777</v>
      </c>
      <c r="J75" s="232">
        <v>2.5744101949118434</v>
      </c>
      <c r="K75" s="232">
        <v>5.2538983569629452E-2</v>
      </c>
      <c r="L75" s="232">
        <v>8.4062373711407155</v>
      </c>
      <c r="M75" s="221">
        <v>3190.2</v>
      </c>
      <c r="N75" s="232">
        <v>0.08</v>
      </c>
      <c r="O75" s="221">
        <v>0</v>
      </c>
      <c r="P75" s="232">
        <v>8.7285787818999765</v>
      </c>
      <c r="Q75" s="232">
        <v>8.6412929940809757</v>
      </c>
      <c r="R75" s="232">
        <v>8.5976501001714762</v>
      </c>
      <c r="S75" s="232">
        <v>0.18491558574252642</v>
      </c>
      <c r="T75" s="232">
        <v>1711.4914425427874</v>
      </c>
      <c r="U75" s="232">
        <v>2106.7666350795544</v>
      </c>
      <c r="V75" s="232">
        <v>62.944014545521838</v>
      </c>
      <c r="W75" s="232">
        <v>1.2845717254188131</v>
      </c>
      <c r="X75" s="232">
        <v>205.53147606701017</v>
      </c>
      <c r="Y75" s="221">
        <v>78</v>
      </c>
      <c r="Z75" s="232">
        <v>1.9559902200488999</v>
      </c>
      <c r="AA75" s="221">
        <v>0</v>
      </c>
      <c r="AB75" s="232">
        <v>213.41268415403363</v>
      </c>
      <c r="AC75" s="232">
        <v>211.27855731249329</v>
      </c>
      <c r="AD75" s="232">
        <v>210.21149389172314</v>
      </c>
      <c r="AE75" s="232">
        <v>4.5211634655874429</v>
      </c>
    </row>
    <row r="76" spans="1:31" s="232" customFormat="1" ht="15" customHeight="1" x14ac:dyDescent="0.2">
      <c r="A76" s="4" t="s">
        <v>817</v>
      </c>
      <c r="B76" s="220" t="s">
        <v>741</v>
      </c>
      <c r="C76" s="220" t="s">
        <v>927</v>
      </c>
      <c r="D76" s="221">
        <v>2006</v>
      </c>
      <c r="E76" s="232">
        <v>30.14810951954145</v>
      </c>
      <c r="F76" s="237">
        <v>737117.59216482763</v>
      </c>
      <c r="G76" s="234">
        <v>3.35</v>
      </c>
      <c r="H76" s="234">
        <v>67</v>
      </c>
      <c r="I76" s="232">
        <v>86.809988122554145</v>
      </c>
      <c r="J76" s="232">
        <v>2.5929866635746315</v>
      </c>
      <c r="K76" s="232">
        <v>5.2918095174992484E-2</v>
      </c>
      <c r="L76" s="232">
        <v>8.4668952279988012</v>
      </c>
      <c r="M76" s="221">
        <v>3190.2</v>
      </c>
      <c r="N76" s="232">
        <v>8.0000000000000016E-2</v>
      </c>
      <c r="O76" s="221">
        <v>0</v>
      </c>
      <c r="P76" s="232">
        <v>8.5438238486239833</v>
      </c>
      <c r="Q76" s="232">
        <v>8.4583856101377428</v>
      </c>
      <c r="R76" s="232">
        <v>8.4156664908946244</v>
      </c>
      <c r="S76" s="232">
        <v>0.18491558574252642</v>
      </c>
      <c r="T76" s="232">
        <v>1638.1418092909537</v>
      </c>
      <c r="U76" s="232">
        <v>2122.4935971284635</v>
      </c>
      <c r="V76" s="232">
        <v>63.398206933365074</v>
      </c>
      <c r="W76" s="232">
        <v>1.2938409578237771</v>
      </c>
      <c r="X76" s="232">
        <v>207.01455325180441</v>
      </c>
      <c r="Y76" s="221">
        <v>78</v>
      </c>
      <c r="Z76" s="232">
        <v>1.9559902200489001</v>
      </c>
      <c r="AA76" s="221">
        <v>0</v>
      </c>
      <c r="AB76" s="232">
        <v>208.89544862161327</v>
      </c>
      <c r="AC76" s="232">
        <v>206.80649413539712</v>
      </c>
      <c r="AD76" s="232">
        <v>205.76201689228907</v>
      </c>
      <c r="AE76" s="232">
        <v>4.5211634655874429</v>
      </c>
    </row>
    <row r="77" spans="1:31" s="232" customFormat="1" ht="15" customHeight="1" x14ac:dyDescent="0.2">
      <c r="A77" s="4" t="s">
        <v>817</v>
      </c>
      <c r="B77" s="220" t="s">
        <v>741</v>
      </c>
      <c r="C77" s="220" t="s">
        <v>927</v>
      </c>
      <c r="D77" s="221">
        <v>2007</v>
      </c>
      <c r="E77" s="232">
        <v>33.825524424274299</v>
      </c>
      <c r="F77" s="237">
        <v>827029.93702382152</v>
      </c>
      <c r="G77" s="234">
        <v>1.5000000000000002</v>
      </c>
      <c r="H77" s="234">
        <v>30.000000000000004</v>
      </c>
      <c r="I77" s="232">
        <v>87.427642634948739</v>
      </c>
      <c r="J77" s="232">
        <v>2.6112954481952073</v>
      </c>
      <c r="K77" s="232">
        <v>5.3291743840718504E-2</v>
      </c>
      <c r="L77" s="232">
        <v>8.5266790145149667</v>
      </c>
      <c r="M77" s="221">
        <v>3190.2</v>
      </c>
      <c r="N77" s="232">
        <v>7.9999999999999988E-2</v>
      </c>
      <c r="O77" s="221">
        <v>0</v>
      </c>
      <c r="P77" s="232">
        <v>5.6844014184969991</v>
      </c>
      <c r="Q77" s="232">
        <v>5.6275574043120287</v>
      </c>
      <c r="R77" s="232">
        <v>5.5991353972195439</v>
      </c>
      <c r="S77" s="232">
        <v>0.18491558574252642</v>
      </c>
      <c r="T77" s="232">
        <v>733.49633251833745</v>
      </c>
      <c r="U77" s="232">
        <v>2137.5951744486247</v>
      </c>
      <c r="V77" s="232">
        <v>63.845854479100424</v>
      </c>
      <c r="W77" s="232">
        <v>1.3029766220224575</v>
      </c>
      <c r="X77" s="232">
        <v>208.47625952359328</v>
      </c>
      <c r="Y77" s="221">
        <v>78</v>
      </c>
      <c r="Z77" s="232">
        <v>1.9559902200488997</v>
      </c>
      <c r="AA77" s="221">
        <v>0</v>
      </c>
      <c r="AB77" s="232">
        <v>138.98291976765279</v>
      </c>
      <c r="AC77" s="232">
        <v>137.59309056997625</v>
      </c>
      <c r="AD77" s="232">
        <v>136.89817597113799</v>
      </c>
      <c r="AE77" s="232">
        <v>4.5211634655874429</v>
      </c>
    </row>
    <row r="78" spans="1:31" s="232" customFormat="1" ht="15" customHeight="1" x14ac:dyDescent="0.2">
      <c r="A78" s="4" t="s">
        <v>817</v>
      </c>
      <c r="B78" s="220" t="s">
        <v>741</v>
      </c>
      <c r="C78" s="220" t="s">
        <v>927</v>
      </c>
      <c r="D78" s="221">
        <v>2008</v>
      </c>
      <c r="E78" s="232">
        <v>25.708357734630496</v>
      </c>
      <c r="F78" s="237">
        <v>628566.20378069673</v>
      </c>
      <c r="G78" s="234">
        <v>1.5000000000000002</v>
      </c>
      <c r="H78" s="234">
        <v>30.000000000000004</v>
      </c>
      <c r="I78" s="232">
        <v>88.018787415082784</v>
      </c>
      <c r="J78" s="232">
        <v>2.6293194212598978</v>
      </c>
      <c r="K78" s="232">
        <v>5.3659580025712202E-2</v>
      </c>
      <c r="L78" s="232">
        <v>8.5855328041139565</v>
      </c>
      <c r="M78" s="221">
        <v>3190.2000000000003</v>
      </c>
      <c r="N78" s="232">
        <v>8.0000000000000016E-2</v>
      </c>
      <c r="O78" s="221">
        <v>0</v>
      </c>
      <c r="P78" s="232">
        <v>5.734059303471148</v>
      </c>
      <c r="Q78" s="232">
        <v>5.6767187104364361</v>
      </c>
      <c r="R78" s="232">
        <v>5.6480484139190796</v>
      </c>
      <c r="S78" s="232">
        <v>0.18491558574252642</v>
      </c>
      <c r="T78" s="232">
        <v>733.49633251833745</v>
      </c>
      <c r="U78" s="232">
        <v>2152.048592055814</v>
      </c>
      <c r="V78" s="232">
        <v>64.286538417112411</v>
      </c>
      <c r="W78" s="232">
        <v>1.3119701717778045</v>
      </c>
      <c r="X78" s="232">
        <v>209.91522748444879</v>
      </c>
      <c r="Y78" s="221">
        <v>78</v>
      </c>
      <c r="Z78" s="232">
        <v>1.9559902200489001</v>
      </c>
      <c r="AA78" s="221">
        <v>0</v>
      </c>
      <c r="AB78" s="232">
        <v>140.19704898462464</v>
      </c>
      <c r="AC78" s="232">
        <v>138.79507849477841</v>
      </c>
      <c r="AD78" s="232">
        <v>138.09409324985526</v>
      </c>
      <c r="AE78" s="232">
        <v>4.5211634655874429</v>
      </c>
    </row>
    <row r="79" spans="1:31" s="232" customFormat="1" ht="15" customHeight="1" x14ac:dyDescent="0.2">
      <c r="A79" s="4" t="s">
        <v>817</v>
      </c>
      <c r="B79" s="220" t="s">
        <v>741</v>
      </c>
      <c r="C79" s="220" t="s">
        <v>927</v>
      </c>
      <c r="D79" s="221">
        <v>2009</v>
      </c>
      <c r="E79" s="232">
        <v>9.5845470219428179</v>
      </c>
      <c r="F79" s="237">
        <v>234341.00298148699</v>
      </c>
      <c r="G79" s="234">
        <v>1.5</v>
      </c>
      <c r="H79" s="234">
        <v>30</v>
      </c>
      <c r="I79" s="232">
        <v>88.582498002481003</v>
      </c>
      <c r="J79" s="232">
        <v>2.6470413276439797</v>
      </c>
      <c r="K79" s="232">
        <v>5.4021251584571016E-2</v>
      </c>
      <c r="L79" s="232">
        <v>8.6434002535313645</v>
      </c>
      <c r="M79" s="221">
        <v>3190.2000000000003</v>
      </c>
      <c r="N79" s="232">
        <v>8.0000000000000016E-2</v>
      </c>
      <c r="O79" s="221">
        <v>0</v>
      </c>
      <c r="P79" s="232">
        <v>5.7828849639170858</v>
      </c>
      <c r="Q79" s="232">
        <v>5.7250561142779155</v>
      </c>
      <c r="R79" s="232">
        <v>5.6961416894583303</v>
      </c>
      <c r="S79" s="232">
        <v>0.18491558574252642</v>
      </c>
      <c r="T79" s="232">
        <v>733.49633251833745</v>
      </c>
      <c r="U79" s="232">
        <v>2165.8312470044252</v>
      </c>
      <c r="V79" s="232">
        <v>64.719836861711002</v>
      </c>
      <c r="W79" s="232">
        <v>1.3208129971777756</v>
      </c>
      <c r="X79" s="232">
        <v>211.33007954844413</v>
      </c>
      <c r="Y79" s="221">
        <v>78</v>
      </c>
      <c r="Z79" s="232">
        <v>1.9559902200489003</v>
      </c>
      <c r="AA79" s="221">
        <v>0</v>
      </c>
      <c r="AB79" s="232">
        <v>141.39083041362071</v>
      </c>
      <c r="AC79" s="232">
        <v>139.97692210948449</v>
      </c>
      <c r="AD79" s="232">
        <v>139.26996795741638</v>
      </c>
      <c r="AE79" s="232">
        <v>4.5211634655874429</v>
      </c>
    </row>
    <row r="80" spans="1:31" s="232" customFormat="1" ht="15" customHeight="1" x14ac:dyDescent="0.2">
      <c r="A80" s="4" t="s">
        <v>817</v>
      </c>
      <c r="B80" s="220" t="s">
        <v>741</v>
      </c>
      <c r="C80" s="220" t="s">
        <v>927</v>
      </c>
      <c r="D80" s="221">
        <v>2010</v>
      </c>
      <c r="E80" s="232">
        <v>15.849488481828747</v>
      </c>
      <c r="F80" s="237">
        <v>387518.05579043389</v>
      </c>
      <c r="G80" s="234">
        <v>1</v>
      </c>
      <c r="H80" s="234">
        <v>20</v>
      </c>
      <c r="I80" s="232">
        <v>89.117859172801232</v>
      </c>
      <c r="J80" s="232">
        <v>2.6644438164900008</v>
      </c>
      <c r="K80" s="232">
        <v>5.4376404418163278E-2</v>
      </c>
      <c r="L80" s="232">
        <v>8.7002247069061287</v>
      </c>
      <c r="M80" s="221">
        <v>3190.2</v>
      </c>
      <c r="N80" s="232">
        <v>8.0000000000000016E-2</v>
      </c>
      <c r="O80" s="221">
        <v>0</v>
      </c>
      <c r="P80" s="232">
        <v>5.0443805964520418</v>
      </c>
      <c r="Q80" s="232">
        <v>4.9939367904875223</v>
      </c>
      <c r="R80" s="232">
        <v>4.9687148875052607</v>
      </c>
      <c r="S80" s="232">
        <v>0.18491558574252642</v>
      </c>
      <c r="T80" s="232">
        <v>488.99755501222495</v>
      </c>
      <c r="U80" s="232">
        <v>2178.9207621711794</v>
      </c>
      <c r="V80" s="232">
        <v>65.145325586552588</v>
      </c>
      <c r="W80" s="232">
        <v>1.3294964405418894</v>
      </c>
      <c r="X80" s="232">
        <v>212.71943048670241</v>
      </c>
      <c r="Y80" s="221">
        <v>78</v>
      </c>
      <c r="Z80" s="232">
        <v>1.9559902200489001</v>
      </c>
      <c r="AA80" s="221">
        <v>0</v>
      </c>
      <c r="AB80" s="232">
        <v>123.33448891080786</v>
      </c>
      <c r="AC80" s="232">
        <v>122.10114402169978</v>
      </c>
      <c r="AD80" s="232">
        <v>121.48447157714574</v>
      </c>
      <c r="AE80" s="232">
        <v>4.5211634655874429</v>
      </c>
    </row>
    <row r="81" spans="1:31" s="232" customFormat="1" ht="15" customHeight="1" x14ac:dyDescent="0.2">
      <c r="A81" s="4" t="s">
        <v>817</v>
      </c>
      <c r="B81" s="220" t="s">
        <v>741</v>
      </c>
      <c r="C81" s="220" t="s">
        <v>927</v>
      </c>
      <c r="D81" s="221">
        <v>2011</v>
      </c>
      <c r="E81" s="232">
        <v>17.268826750610021</v>
      </c>
      <c r="F81" s="237">
        <v>422220.70294890029</v>
      </c>
      <c r="G81" s="234">
        <v>1</v>
      </c>
      <c r="H81" s="234">
        <v>20</v>
      </c>
      <c r="I81" s="232">
        <v>89.167928173671044</v>
      </c>
      <c r="J81" s="232">
        <v>2.6815094747255412</v>
      </c>
      <c r="K81" s="232">
        <v>5.4724683157664114E-2</v>
      </c>
      <c r="L81" s="232">
        <v>8.7559493052262614</v>
      </c>
      <c r="M81" s="221">
        <v>3190.2000000000003</v>
      </c>
      <c r="N81" s="232">
        <v>0.08</v>
      </c>
      <c r="O81" s="221">
        <v>0</v>
      </c>
      <c r="P81" s="232">
        <v>5.0913982262846549</v>
      </c>
      <c r="Q81" s="232">
        <v>5.0404842440218083</v>
      </c>
      <c r="R81" s="232">
        <v>5.015027252890385</v>
      </c>
      <c r="S81" s="232">
        <v>0.18491558574252642</v>
      </c>
      <c r="T81" s="232">
        <v>488.99755501222495</v>
      </c>
      <c r="U81" s="232">
        <v>2180.1449431215415</v>
      </c>
      <c r="V81" s="232">
        <v>65.562578844145264</v>
      </c>
      <c r="W81" s="232">
        <v>1.3380118131458218</v>
      </c>
      <c r="X81" s="232">
        <v>214.0818901033316</v>
      </c>
      <c r="Y81" s="221">
        <v>78</v>
      </c>
      <c r="Z81" s="232">
        <v>1.9559902200489001</v>
      </c>
      <c r="AA81" s="221">
        <v>0</v>
      </c>
      <c r="AB81" s="232">
        <v>124.48406421233875</v>
      </c>
      <c r="AC81" s="232">
        <v>123.23922357021537</v>
      </c>
      <c r="AD81" s="232">
        <v>122.61680324915368</v>
      </c>
      <c r="AE81" s="232">
        <v>4.5211634655874429</v>
      </c>
    </row>
    <row r="82" spans="1:31" s="232" customFormat="1" ht="15" customHeight="1" x14ac:dyDescent="0.2">
      <c r="A82" s="4" t="s">
        <v>817</v>
      </c>
      <c r="B82" s="220" t="s">
        <v>741</v>
      </c>
      <c r="C82" s="220" t="s">
        <v>927</v>
      </c>
      <c r="D82" s="221">
        <v>2012</v>
      </c>
      <c r="E82" s="232">
        <v>9.6564035751647843</v>
      </c>
      <c r="F82" s="237">
        <v>236097.88692334437</v>
      </c>
      <c r="G82" s="234">
        <v>1</v>
      </c>
      <c r="H82" s="234">
        <v>20</v>
      </c>
      <c r="I82" s="232">
        <v>89.182169975633172</v>
      </c>
      <c r="J82" s="232">
        <v>2.6982208621493773</v>
      </c>
      <c r="K82" s="232">
        <v>5.5065731880599537E-2</v>
      </c>
      <c r="L82" s="232">
        <v>8.8105171008959307</v>
      </c>
      <c r="M82" s="221">
        <v>3190.2</v>
      </c>
      <c r="N82" s="232">
        <v>8.0000000000000016E-2</v>
      </c>
      <c r="O82" s="221">
        <v>0</v>
      </c>
      <c r="P82" s="232">
        <v>5.1374398038809375</v>
      </c>
      <c r="Q82" s="232">
        <v>5.0860654058421293</v>
      </c>
      <c r="R82" s="232">
        <v>5.0603782068227234</v>
      </c>
      <c r="S82" s="232">
        <v>0.18491558574252642</v>
      </c>
      <c r="T82" s="232">
        <v>488.99755501222495</v>
      </c>
      <c r="U82" s="232">
        <v>2180.4931534384641</v>
      </c>
      <c r="V82" s="232">
        <v>65.971170223701165</v>
      </c>
      <c r="W82" s="232">
        <v>1.346350412728595</v>
      </c>
      <c r="X82" s="232">
        <v>215.41606603657533</v>
      </c>
      <c r="Y82" s="221">
        <v>78</v>
      </c>
      <c r="Z82" s="232">
        <v>1.9559902200489001</v>
      </c>
      <c r="AA82" s="221">
        <v>0</v>
      </c>
      <c r="AB82" s="232">
        <v>125.60977515601314</v>
      </c>
      <c r="AC82" s="232">
        <v>124.35367740445302</v>
      </c>
      <c r="AD82" s="232">
        <v>123.72562852867296</v>
      </c>
      <c r="AE82" s="232">
        <v>4.5211634655874429</v>
      </c>
    </row>
    <row r="83" spans="1:31" s="232" customFormat="1" ht="15" customHeight="1" x14ac:dyDescent="0.2">
      <c r="A83" s="4" t="s">
        <v>817</v>
      </c>
      <c r="B83" s="220" t="s">
        <v>741</v>
      </c>
      <c r="C83" s="220" t="s">
        <v>927</v>
      </c>
      <c r="D83" s="221">
        <v>2013</v>
      </c>
      <c r="E83" s="232">
        <v>13.577807970431927</v>
      </c>
      <c r="F83" s="237">
        <v>331975.74499833566</v>
      </c>
      <c r="G83" s="234">
        <v>1</v>
      </c>
      <c r="H83" s="234">
        <v>20</v>
      </c>
      <c r="I83" s="232">
        <v>89.116210069862845</v>
      </c>
      <c r="J83" s="232">
        <v>2.7145605480016504</v>
      </c>
      <c r="K83" s="232">
        <v>5.5399194857176551E-2</v>
      </c>
      <c r="L83" s="232">
        <v>8.8269383805768022</v>
      </c>
      <c r="M83" s="221">
        <v>3190.1999999999994</v>
      </c>
      <c r="N83" s="232">
        <v>7.9999999999999988E-2</v>
      </c>
      <c r="O83" s="221">
        <v>0</v>
      </c>
      <c r="P83" s="232">
        <v>5.1824573057188354</v>
      </c>
      <c r="Q83" s="232">
        <v>5.1306327326616463</v>
      </c>
      <c r="R83" s="232">
        <v>5.1047204461330526</v>
      </c>
      <c r="S83" s="232">
        <v>0.18491558574252639</v>
      </c>
      <c r="T83" s="232">
        <v>488.99755501222501</v>
      </c>
      <c r="U83" s="232">
        <v>2178.8804418059376</v>
      </c>
      <c r="V83" s="232">
        <v>66.370673545272638</v>
      </c>
      <c r="W83" s="232">
        <v>1.3545035417402582</v>
      </c>
      <c r="X83" s="232">
        <v>215.81756431728127</v>
      </c>
      <c r="Y83" s="221">
        <v>78</v>
      </c>
      <c r="Z83" s="232">
        <v>1.9559902200488999</v>
      </c>
      <c r="AA83" s="221">
        <v>0</v>
      </c>
      <c r="AB83" s="232">
        <v>126.71044757258768</v>
      </c>
      <c r="AC83" s="232">
        <v>125.4433430968618</v>
      </c>
      <c r="AD83" s="232">
        <v>124.80979085899885</v>
      </c>
      <c r="AE83" s="232">
        <v>4.5211634655874429</v>
      </c>
    </row>
    <row r="84" spans="1:31" s="232" customFormat="1" ht="15" customHeight="1" x14ac:dyDescent="0.2">
      <c r="A84" s="4" t="s">
        <v>817</v>
      </c>
      <c r="B84" s="220" t="s">
        <v>741</v>
      </c>
      <c r="C84" s="220" t="s">
        <v>927</v>
      </c>
      <c r="D84" s="221">
        <v>2014</v>
      </c>
      <c r="E84" s="232">
        <v>16.715176914808588</v>
      </c>
      <c r="F84" s="237">
        <v>408684.03214690922</v>
      </c>
      <c r="G84" s="234">
        <v>1</v>
      </c>
      <c r="H84" s="234">
        <v>20</v>
      </c>
      <c r="I84" s="232">
        <v>88.968605960812269</v>
      </c>
      <c r="J84" s="232">
        <v>2.7305111489201628</v>
      </c>
      <c r="K84" s="232">
        <v>5.5724717324901279E-2</v>
      </c>
      <c r="L84" s="232">
        <v>8.8045053373344082</v>
      </c>
      <c r="M84" s="221">
        <v>3190.2</v>
      </c>
      <c r="N84" s="232">
        <v>0.08</v>
      </c>
      <c r="O84" s="221">
        <v>0</v>
      </c>
      <c r="P84" s="232">
        <v>5.2264028388616737</v>
      </c>
      <c r="Q84" s="232">
        <v>5.1741388104730568</v>
      </c>
      <c r="R84" s="232">
        <v>5.1480067962787484</v>
      </c>
      <c r="S84" s="232">
        <v>0.18491558574252642</v>
      </c>
      <c r="T84" s="232">
        <v>488.99755501222489</v>
      </c>
      <c r="U84" s="232">
        <v>2175.2715393841627</v>
      </c>
      <c r="V84" s="232">
        <v>66.760663787779038</v>
      </c>
      <c r="W84" s="232">
        <v>1.3624625262812049</v>
      </c>
      <c r="X84" s="232">
        <v>215.26907915243049</v>
      </c>
      <c r="Y84" s="221">
        <v>78</v>
      </c>
      <c r="Z84" s="232">
        <v>1.9559902200488999</v>
      </c>
      <c r="AA84" s="221">
        <v>0</v>
      </c>
      <c r="AB84" s="232">
        <v>127.78491048561548</v>
      </c>
      <c r="AC84" s="232">
        <v>126.50706138075932</v>
      </c>
      <c r="AD84" s="232">
        <v>125.86813682833125</v>
      </c>
      <c r="AE84" s="232">
        <v>4.5211634655874429</v>
      </c>
    </row>
    <row r="85" spans="1:31" s="232" customFormat="1" ht="15" customHeight="1" x14ac:dyDescent="0.2">
      <c r="A85" s="4" t="s">
        <v>817</v>
      </c>
      <c r="B85" s="220" t="s">
        <v>741</v>
      </c>
      <c r="C85" s="220" t="s">
        <v>927</v>
      </c>
      <c r="D85" s="221">
        <v>2015</v>
      </c>
      <c r="E85" s="232">
        <v>12.06373673862222</v>
      </c>
      <c r="F85" s="237">
        <v>294956.88847487088</v>
      </c>
      <c r="G85" s="234">
        <v>0.1</v>
      </c>
      <c r="H85" s="234">
        <v>2</v>
      </c>
      <c r="I85" s="232">
        <v>88.73798772123375</v>
      </c>
      <c r="J85" s="232">
        <v>2.7460553681713038</v>
      </c>
      <c r="K85" s="232">
        <v>5.6041946289210283E-2</v>
      </c>
      <c r="L85" s="232">
        <v>8.7425436211168055</v>
      </c>
      <c r="M85" s="221">
        <v>3190.2000000000003</v>
      </c>
      <c r="N85" s="232">
        <v>0.08</v>
      </c>
      <c r="O85" s="221">
        <v>0</v>
      </c>
      <c r="P85" s="232">
        <v>3.8536187490433864</v>
      </c>
      <c r="Q85" s="232">
        <v>3.815082561552952</v>
      </c>
      <c r="R85" s="232">
        <v>3.7958144678077357</v>
      </c>
      <c r="S85" s="232">
        <v>0.18491558574252642</v>
      </c>
      <c r="T85" s="232">
        <v>48.899755501222494</v>
      </c>
      <c r="U85" s="232">
        <v>2169.6329516194069</v>
      </c>
      <c r="V85" s="232">
        <v>67.140718048198124</v>
      </c>
      <c r="W85" s="232">
        <v>1.3702187356775128</v>
      </c>
      <c r="X85" s="232">
        <v>213.75412276569207</v>
      </c>
      <c r="Y85" s="221">
        <v>78</v>
      </c>
      <c r="Z85" s="232">
        <v>1.9559902200488999</v>
      </c>
      <c r="AA85" s="221">
        <v>0</v>
      </c>
      <c r="AB85" s="232">
        <v>94.220507311574224</v>
      </c>
      <c r="AC85" s="232">
        <v>93.27830223845848</v>
      </c>
      <c r="AD85" s="232">
        <v>92.807199701900615</v>
      </c>
      <c r="AE85" s="232">
        <v>4.5211634655874429</v>
      </c>
    </row>
    <row r="86" spans="1:31" s="232" customFormat="1" ht="15" customHeight="1" x14ac:dyDescent="0.2">
      <c r="A86" s="4" t="s">
        <v>817</v>
      </c>
      <c r="B86" s="220" t="s">
        <v>741</v>
      </c>
      <c r="C86" s="220" t="s">
        <v>927</v>
      </c>
      <c r="D86" s="221">
        <v>2016</v>
      </c>
      <c r="E86" s="232">
        <v>8.9333190966456044</v>
      </c>
      <c r="F86" s="237">
        <v>218418.55982018594</v>
      </c>
      <c r="G86" s="234">
        <v>0.1</v>
      </c>
      <c r="H86" s="234">
        <v>2</v>
      </c>
      <c r="I86" s="232">
        <v>88.421211387651084</v>
      </c>
      <c r="J86" s="232">
        <v>2.76117603603074</v>
      </c>
      <c r="K86" s="232">
        <v>5.6350531347566131E-2</v>
      </c>
      <c r="L86" s="232">
        <v>8.6404148066268114</v>
      </c>
      <c r="M86" s="221">
        <v>3190.2</v>
      </c>
      <c r="N86" s="232">
        <v>0.08</v>
      </c>
      <c r="O86" s="221">
        <v>0</v>
      </c>
      <c r="P86" s="232">
        <v>3.8952777319214285</v>
      </c>
      <c r="Q86" s="232">
        <v>3.856324954602214</v>
      </c>
      <c r="R86" s="232">
        <v>3.8368485659426068</v>
      </c>
      <c r="S86" s="232">
        <v>0.18491558574252642</v>
      </c>
      <c r="T86" s="232">
        <v>48.899755501222501</v>
      </c>
      <c r="U86" s="232">
        <v>2161.8878089890241</v>
      </c>
      <c r="V86" s="232">
        <v>67.510416528868959</v>
      </c>
      <c r="W86" s="232">
        <v>1.3777636026299789</v>
      </c>
      <c r="X86" s="232">
        <v>211.25708573659685</v>
      </c>
      <c r="Y86" s="221">
        <v>78</v>
      </c>
      <c r="Z86" s="232">
        <v>1.9559902200488999</v>
      </c>
      <c r="AA86" s="221">
        <v>0</v>
      </c>
      <c r="AB86" s="232">
        <v>95.239064350157179</v>
      </c>
      <c r="AC86" s="232">
        <v>94.286673706655606</v>
      </c>
      <c r="AD86" s="232">
        <v>93.810478384904826</v>
      </c>
      <c r="AE86" s="232">
        <v>4.5211634655874429</v>
      </c>
    </row>
    <row r="87" spans="1:31" s="232" customFormat="1" ht="15" customHeight="1" x14ac:dyDescent="0.2">
      <c r="A87" s="4" t="s">
        <v>817</v>
      </c>
      <c r="B87" s="220" t="s">
        <v>741</v>
      </c>
      <c r="C87" s="220" t="s">
        <v>927</v>
      </c>
      <c r="D87" s="221">
        <v>2017</v>
      </c>
      <c r="E87" s="232">
        <v>3.8888701776013028</v>
      </c>
      <c r="F87" s="237">
        <v>95082.400430349706</v>
      </c>
      <c r="G87" s="234">
        <v>0.10000000000000002</v>
      </c>
      <c r="H87" s="234">
        <v>2.0000000000000004</v>
      </c>
      <c r="I87" s="232">
        <v>88.017040651994108</v>
      </c>
      <c r="J87" s="232">
        <v>2.7758561511757143</v>
      </c>
      <c r="K87" s="232">
        <v>5.6650125534198258E-2</v>
      </c>
      <c r="L87" s="232">
        <v>8.5352855804858727</v>
      </c>
      <c r="M87" s="221">
        <v>3190.2</v>
      </c>
      <c r="N87" s="232">
        <v>8.0000000000000016E-2</v>
      </c>
      <c r="O87" s="221">
        <v>0</v>
      </c>
      <c r="P87" s="232">
        <v>3.9357229471167643</v>
      </c>
      <c r="Q87" s="232">
        <v>3.8963657176455966</v>
      </c>
      <c r="R87" s="232">
        <v>3.8766871029100129</v>
      </c>
      <c r="S87" s="232">
        <v>0.18491558574252642</v>
      </c>
      <c r="T87" s="232">
        <v>48.899755501222501</v>
      </c>
      <c r="U87" s="232">
        <v>2152.0058839118365</v>
      </c>
      <c r="V87" s="232">
        <v>67.86934354952848</v>
      </c>
      <c r="W87" s="232">
        <v>1.3850886438679282</v>
      </c>
      <c r="X87" s="232">
        <v>208.68668900943456</v>
      </c>
      <c r="Y87" s="221">
        <v>78</v>
      </c>
      <c r="Z87" s="232">
        <v>1.9559902200489001</v>
      </c>
      <c r="AA87" s="221">
        <v>0</v>
      </c>
      <c r="AB87" s="232">
        <v>96.227944917280311</v>
      </c>
      <c r="AC87" s="232">
        <v>95.265665468107514</v>
      </c>
      <c r="AD87" s="232">
        <v>94.784525743521101</v>
      </c>
      <c r="AE87" s="232">
        <v>4.5211634655874429</v>
      </c>
    </row>
    <row r="88" spans="1:31" s="232" customFormat="1" ht="15" customHeight="1" x14ac:dyDescent="0.2">
      <c r="A88" s="4" t="s">
        <v>817</v>
      </c>
      <c r="B88" s="220" t="s">
        <v>741</v>
      </c>
      <c r="C88" s="220" t="s">
        <v>927</v>
      </c>
      <c r="D88" s="221">
        <v>2018</v>
      </c>
      <c r="E88" s="232">
        <v>7.4348883306367561</v>
      </c>
      <c r="F88" s="237">
        <v>181782.11077351484</v>
      </c>
      <c r="G88" s="234">
        <v>0.1</v>
      </c>
      <c r="H88" s="234">
        <v>2</v>
      </c>
      <c r="I88" s="232">
        <v>87.546255489016602</v>
      </c>
      <c r="J88" s="232">
        <v>2.7900789229379583</v>
      </c>
      <c r="K88" s="232">
        <v>5.6940386182407314E-2</v>
      </c>
      <c r="L88" s="232">
        <v>8.4271771549962846</v>
      </c>
      <c r="M88" s="221">
        <v>3190.1999999999994</v>
      </c>
      <c r="N88" s="232">
        <v>7.9999999999999988E-2</v>
      </c>
      <c r="O88" s="221">
        <v>0</v>
      </c>
      <c r="P88" s="232">
        <v>3.9749081346249882</v>
      </c>
      <c r="Q88" s="232">
        <v>3.9351590532787388</v>
      </c>
      <c r="R88" s="232">
        <v>3.9152845126056142</v>
      </c>
      <c r="S88" s="232">
        <v>0.18491558574252639</v>
      </c>
      <c r="T88" s="232">
        <v>48.899755501222494</v>
      </c>
      <c r="U88" s="232">
        <v>2140.4952442302351</v>
      </c>
      <c r="V88" s="232">
        <v>68.217088580390183</v>
      </c>
      <c r="W88" s="232">
        <v>1.3921854812324528</v>
      </c>
      <c r="X88" s="232">
        <v>206.04345122240306</v>
      </c>
      <c r="Y88" s="221">
        <v>78</v>
      </c>
      <c r="Z88" s="232">
        <v>1.9559902200488999</v>
      </c>
      <c r="AA88" s="221">
        <v>0</v>
      </c>
      <c r="AB88" s="232">
        <v>97.186017961491174</v>
      </c>
      <c r="AC88" s="232">
        <v>96.214157781876253</v>
      </c>
      <c r="AD88" s="232">
        <v>95.728227692068799</v>
      </c>
      <c r="AE88" s="232">
        <v>4.5211634655874429</v>
      </c>
    </row>
    <row r="89" spans="1:31" s="232" customFormat="1" ht="15" customHeight="1" x14ac:dyDescent="0.2">
      <c r="A89" s="4" t="s">
        <v>817</v>
      </c>
      <c r="B89" s="220" t="s">
        <v>741</v>
      </c>
      <c r="C89" s="220" t="s">
        <v>927</v>
      </c>
      <c r="D89" s="221">
        <v>2019</v>
      </c>
      <c r="E89" s="232">
        <v>13.984176575164783</v>
      </c>
      <c r="F89" s="237">
        <v>341911.40770574042</v>
      </c>
      <c r="G89" s="234">
        <v>0.1</v>
      </c>
      <c r="H89" s="234">
        <v>2</v>
      </c>
      <c r="I89" s="232">
        <v>87.008136223136958</v>
      </c>
      <c r="J89" s="232">
        <v>2.8038278142539612</v>
      </c>
      <c r="K89" s="232">
        <v>5.7220975801101248E-2</v>
      </c>
      <c r="L89" s="232">
        <v>8.3161151497600478</v>
      </c>
      <c r="M89" s="221">
        <v>3190.2</v>
      </c>
      <c r="N89" s="232">
        <v>8.0000000000000016E-2</v>
      </c>
      <c r="O89" s="221">
        <v>0</v>
      </c>
      <c r="P89" s="232">
        <v>4.0127877331486692</v>
      </c>
      <c r="Q89" s="232">
        <v>3.9726598558171817</v>
      </c>
      <c r="R89" s="232">
        <v>3.9525959171514389</v>
      </c>
      <c r="S89" s="232">
        <v>0.18491558574252642</v>
      </c>
      <c r="T89" s="232">
        <v>48.899755501222494</v>
      </c>
      <c r="U89" s="232">
        <v>2127.3382939642288</v>
      </c>
      <c r="V89" s="232">
        <v>68.553247292272886</v>
      </c>
      <c r="W89" s="232">
        <v>1.3990458631076101</v>
      </c>
      <c r="X89" s="232">
        <v>203.3279987716393</v>
      </c>
      <c r="Y89" s="221">
        <v>78</v>
      </c>
      <c r="Z89" s="232">
        <v>1.9559902200489001</v>
      </c>
      <c r="AA89" s="221">
        <v>0</v>
      </c>
      <c r="AB89" s="232">
        <v>98.112169514637372</v>
      </c>
      <c r="AC89" s="232">
        <v>97.131047819491002</v>
      </c>
      <c r="AD89" s="232">
        <v>96.640486971917809</v>
      </c>
      <c r="AE89" s="232">
        <v>4.5211634655874429</v>
      </c>
    </row>
    <row r="90" spans="1:31" s="232" customFormat="1" ht="15" customHeight="1" x14ac:dyDescent="0.2">
      <c r="A90" s="4" t="s">
        <v>817</v>
      </c>
      <c r="B90" s="220" t="s">
        <v>741</v>
      </c>
      <c r="C90" s="220" t="s">
        <v>927</v>
      </c>
      <c r="D90" s="221">
        <v>2020</v>
      </c>
      <c r="E90" s="232">
        <v>7.4904214298976397</v>
      </c>
      <c r="F90" s="237">
        <v>183139.88826155601</v>
      </c>
      <c r="G90" s="234">
        <v>9.9999999999999978E-2</v>
      </c>
      <c r="H90" s="234">
        <v>1.9999999999999996</v>
      </c>
      <c r="I90" s="232">
        <v>86.402039224839598</v>
      </c>
      <c r="J90" s="232">
        <v>2.8170865851376483</v>
      </c>
      <c r="K90" s="232">
        <v>5.7491562961992822E-2</v>
      </c>
      <c r="L90" s="232">
        <v>8.2021296492443092</v>
      </c>
      <c r="M90" s="221">
        <v>3190.1999999999994</v>
      </c>
      <c r="N90" s="232">
        <v>7.9999999999999988E-2</v>
      </c>
      <c r="O90" s="221">
        <v>0</v>
      </c>
      <c r="P90" s="232">
        <v>4.0493169998690322</v>
      </c>
      <c r="Q90" s="232">
        <v>4.0088238298703427</v>
      </c>
      <c r="R90" s="232">
        <v>3.9885772448709966</v>
      </c>
      <c r="S90" s="232">
        <v>0.18491558574252639</v>
      </c>
      <c r="T90" s="232">
        <v>48.899755501222501</v>
      </c>
      <c r="U90" s="232">
        <v>2112.519296450846</v>
      </c>
      <c r="V90" s="232">
        <v>68.877422619502411</v>
      </c>
      <c r="W90" s="232">
        <v>1.4056616861122941</v>
      </c>
      <c r="X90" s="232">
        <v>200.54106721868735</v>
      </c>
      <c r="Y90" s="221">
        <v>78</v>
      </c>
      <c r="Z90" s="232">
        <v>1.9559902200488999</v>
      </c>
      <c r="AA90" s="221">
        <v>0</v>
      </c>
      <c r="AB90" s="232">
        <v>99.005305620269752</v>
      </c>
      <c r="AC90" s="232">
        <v>98.015252564067055</v>
      </c>
      <c r="AD90" s="232">
        <v>97.520226035965706</v>
      </c>
      <c r="AE90" s="232">
        <v>4.5211634655874429</v>
      </c>
    </row>
    <row r="91" spans="1:31" s="232" customFormat="1" ht="15" customHeight="1" x14ac:dyDescent="0.2">
      <c r="A91" s="4" t="s">
        <v>817</v>
      </c>
      <c r="B91" s="220" t="s">
        <v>741</v>
      </c>
      <c r="C91" s="220" t="s">
        <v>927</v>
      </c>
      <c r="D91" s="221">
        <v>2021</v>
      </c>
      <c r="E91" s="232">
        <v>3.2540014346304948</v>
      </c>
      <c r="F91" s="237">
        <v>79559.93727702921</v>
      </c>
      <c r="G91" s="234">
        <v>0.1</v>
      </c>
      <c r="H91" s="234">
        <v>2</v>
      </c>
      <c r="I91" s="232">
        <v>83.886007922374048</v>
      </c>
      <c r="J91" s="232">
        <v>2.8298393364897905</v>
      </c>
      <c r="K91" s="232">
        <v>5.7751823193669186E-2</v>
      </c>
      <c r="L91" s="232">
        <v>8.0852552471136878</v>
      </c>
      <c r="M91" s="221">
        <v>3190.2000000000003</v>
      </c>
      <c r="N91" s="232">
        <v>8.0000000000000016E-2</v>
      </c>
      <c r="O91" s="221">
        <v>0</v>
      </c>
      <c r="P91" s="232">
        <v>4.0844521311453414</v>
      </c>
      <c r="Q91" s="232">
        <v>4.0436076098338889</v>
      </c>
      <c r="R91" s="232">
        <v>4.0231853491781617</v>
      </c>
      <c r="S91" s="232">
        <v>0.18491558574252642</v>
      </c>
      <c r="T91" s="232">
        <v>48.899755501222486</v>
      </c>
      <c r="U91" s="232">
        <v>2051.0026386888521</v>
      </c>
      <c r="V91" s="232">
        <v>69.189225831046215</v>
      </c>
      <c r="W91" s="232">
        <v>1.4120250169601267</v>
      </c>
      <c r="X91" s="232">
        <v>197.6835023744178</v>
      </c>
      <c r="Y91" s="221">
        <v>78</v>
      </c>
      <c r="Z91" s="232">
        <v>1.9559902200489001</v>
      </c>
      <c r="AA91" s="221">
        <v>0</v>
      </c>
      <c r="AB91" s="232">
        <v>99.864355284727182</v>
      </c>
      <c r="AC91" s="232">
        <v>98.865711731879912</v>
      </c>
      <c r="AD91" s="232">
        <v>98.366389955456256</v>
      </c>
      <c r="AE91" s="232">
        <v>4.5211634655874429</v>
      </c>
    </row>
    <row r="92" spans="1:31" s="232" customFormat="1" ht="15" customHeight="1" x14ac:dyDescent="0.2">
      <c r="A92" s="4" t="s">
        <v>817</v>
      </c>
      <c r="B92" s="220" t="s">
        <v>741</v>
      </c>
      <c r="C92" s="220" t="s">
        <v>927</v>
      </c>
      <c r="D92" s="221">
        <v>2022</v>
      </c>
      <c r="E92" s="232">
        <v>6.8229797355209767</v>
      </c>
      <c r="F92" s="237">
        <v>166821.02042838576</v>
      </c>
      <c r="G92" s="234">
        <v>0.10000000000000002</v>
      </c>
      <c r="H92" s="234">
        <v>2.0000000000000004</v>
      </c>
      <c r="I92" s="232">
        <v>81.350106474668678</v>
      </c>
      <c r="J92" s="232">
        <v>2.8420705540486262</v>
      </c>
      <c r="K92" s="232">
        <v>5.8001439878543393E-2</v>
      </c>
      <c r="L92" s="232">
        <v>7.9655310766532947</v>
      </c>
      <c r="M92" s="221">
        <v>3190.2</v>
      </c>
      <c r="N92" s="232">
        <v>7.9999999999999988E-2</v>
      </c>
      <c r="O92" s="221">
        <v>0</v>
      </c>
      <c r="P92" s="232">
        <v>4.1181503836033588</v>
      </c>
      <c r="Q92" s="232">
        <v>4.0769688797673256</v>
      </c>
      <c r="R92" s="232">
        <v>4.0563781278493094</v>
      </c>
      <c r="S92" s="232">
        <v>0.18491558574252639</v>
      </c>
      <c r="T92" s="232">
        <v>48.899755501222508</v>
      </c>
      <c r="U92" s="232">
        <v>1989.0001583048579</v>
      </c>
      <c r="V92" s="232">
        <v>69.48827760510089</v>
      </c>
      <c r="W92" s="232">
        <v>1.4181281143898141</v>
      </c>
      <c r="X92" s="232">
        <v>194.75626104286786</v>
      </c>
      <c r="Y92" s="221">
        <v>78</v>
      </c>
      <c r="Z92" s="232">
        <v>1.9559902200488999</v>
      </c>
      <c r="AA92" s="221">
        <v>0</v>
      </c>
      <c r="AB92" s="232">
        <v>100.68827343773496</v>
      </c>
      <c r="AC92" s="232">
        <v>99.681390703357607</v>
      </c>
      <c r="AD92" s="232">
        <v>99.17794933616895</v>
      </c>
      <c r="AE92" s="232">
        <v>4.5211634655874429</v>
      </c>
    </row>
    <row r="93" spans="1:31" s="232" customFormat="1" ht="15" customHeight="1" x14ac:dyDescent="0.2">
      <c r="A93" s="4" t="s">
        <v>816</v>
      </c>
      <c r="B93" s="220" t="s">
        <v>167</v>
      </c>
      <c r="C93" s="220" t="s">
        <v>922</v>
      </c>
      <c r="D93" s="221">
        <v>1985</v>
      </c>
      <c r="E93" s="232">
        <v>4.8280565240676561</v>
      </c>
      <c r="F93" s="237">
        <v>113069.23943952358</v>
      </c>
      <c r="G93" s="234">
        <v>0.28221319659712668</v>
      </c>
      <c r="H93" s="234">
        <v>5.6442639319425334</v>
      </c>
      <c r="I93" s="232">
        <v>45.610753263408952</v>
      </c>
      <c r="J93" s="232">
        <v>2.1613892259684273</v>
      </c>
      <c r="K93" s="232">
        <v>4.4109984203437286E-2</v>
      </c>
      <c r="L93" s="232">
        <v>7.0575974725499666</v>
      </c>
      <c r="M93" s="221">
        <v>3164.0700000000006</v>
      </c>
      <c r="N93" s="232">
        <v>7.9093966165286148E-2</v>
      </c>
      <c r="O93" s="221">
        <v>0</v>
      </c>
      <c r="P93" s="232">
        <v>1.0807196474431162</v>
      </c>
      <c r="Q93" s="232">
        <v>1.0699124509686853</v>
      </c>
      <c r="R93" s="232">
        <v>1.0645088527314694</v>
      </c>
      <c r="S93" s="232">
        <v>0.14620776762201221</v>
      </c>
      <c r="T93" s="232">
        <v>132.18416702441533</v>
      </c>
      <c r="U93" s="232">
        <v>1068.1675237332308</v>
      </c>
      <c r="V93" s="232">
        <v>50.618014659682139</v>
      </c>
      <c r="W93" s="232">
        <v>1.0330207073404516</v>
      </c>
      <c r="X93" s="232">
        <v>165.28331317447231</v>
      </c>
      <c r="Y93" s="221">
        <v>74.100000000000023</v>
      </c>
      <c r="Z93" s="232">
        <v>1.8523177087889029</v>
      </c>
      <c r="AA93" s="221">
        <v>0</v>
      </c>
      <c r="AB93" s="232">
        <v>25.309593616934809</v>
      </c>
      <c r="AC93" s="232">
        <v>25.056497680765464</v>
      </c>
      <c r="AD93" s="232">
        <v>24.929949712680788</v>
      </c>
      <c r="AE93" s="232">
        <v>3.4240694993445486</v>
      </c>
    </row>
    <row r="94" spans="1:31" s="232" customFormat="1" ht="15" customHeight="1" x14ac:dyDescent="0.2">
      <c r="A94" s="4" t="s">
        <v>816</v>
      </c>
      <c r="B94" s="220" t="s">
        <v>167</v>
      </c>
      <c r="C94" s="220" t="s">
        <v>922</v>
      </c>
      <c r="D94" s="221">
        <v>1986</v>
      </c>
      <c r="E94" s="232">
        <v>4.8280565240676561</v>
      </c>
      <c r="F94" s="237">
        <v>113069.23943952358</v>
      </c>
      <c r="G94" s="234">
        <v>0.28221319659712668</v>
      </c>
      <c r="H94" s="234">
        <v>5.6442639319425334</v>
      </c>
      <c r="I94" s="232">
        <v>45.651725135566366</v>
      </c>
      <c r="J94" s="232">
        <v>2.1619515541288696</v>
      </c>
      <c r="K94" s="232">
        <v>4.4121460288344273E-2</v>
      </c>
      <c r="L94" s="232">
        <v>7.0594336461350862</v>
      </c>
      <c r="M94" s="221">
        <v>3164.0700000000006</v>
      </c>
      <c r="N94" s="232">
        <v>7.9093966165286148E-2</v>
      </c>
      <c r="O94" s="221">
        <v>0</v>
      </c>
      <c r="P94" s="232">
        <v>1.0809835973959772</v>
      </c>
      <c r="Q94" s="232">
        <v>1.0701737614220173</v>
      </c>
      <c r="R94" s="232">
        <v>1.0647688434350373</v>
      </c>
      <c r="S94" s="232">
        <v>0.14620776762201221</v>
      </c>
      <c r="T94" s="232">
        <v>132.18416702441533</v>
      </c>
      <c r="U94" s="232">
        <v>1069.1270523551843</v>
      </c>
      <c r="V94" s="232">
        <v>50.631183937444256</v>
      </c>
      <c r="W94" s="232">
        <v>1.0332894681111071</v>
      </c>
      <c r="X94" s="232">
        <v>165.32631489777722</v>
      </c>
      <c r="Y94" s="221">
        <v>74.100000000000023</v>
      </c>
      <c r="Z94" s="232">
        <v>1.8523177087889029</v>
      </c>
      <c r="AA94" s="221">
        <v>0</v>
      </c>
      <c r="AB94" s="232">
        <v>25.315775114659886</v>
      </c>
      <c r="AC94" s="232">
        <v>25.06261736351329</v>
      </c>
      <c r="AD94" s="232">
        <v>24.936038487939989</v>
      </c>
      <c r="AE94" s="232">
        <v>3.4240694993445486</v>
      </c>
    </row>
    <row r="95" spans="1:31" s="232" customFormat="1" ht="15" customHeight="1" x14ac:dyDescent="0.2">
      <c r="A95" s="4" t="s">
        <v>816</v>
      </c>
      <c r="B95" s="220" t="s">
        <v>167</v>
      </c>
      <c r="C95" s="220" t="s">
        <v>922</v>
      </c>
      <c r="D95" s="221">
        <v>1987</v>
      </c>
      <c r="E95" s="232">
        <v>4.8280565240676561</v>
      </c>
      <c r="F95" s="237">
        <v>113069.23943952358</v>
      </c>
      <c r="G95" s="234">
        <v>0.28221319659712668</v>
      </c>
      <c r="H95" s="234">
        <v>5.6442639319425334</v>
      </c>
      <c r="I95" s="232">
        <v>45.694480975003344</v>
      </c>
      <c r="J95" s="232">
        <v>2.162537677626355</v>
      </c>
      <c r="K95" s="232">
        <v>4.4133421992374591E-2</v>
      </c>
      <c r="L95" s="232">
        <v>7.0613475187799368</v>
      </c>
      <c r="M95" s="221">
        <v>3164.0700000000006</v>
      </c>
      <c r="N95" s="232">
        <v>7.9093966165286148E-2</v>
      </c>
      <c r="O95" s="221">
        <v>0</v>
      </c>
      <c r="P95" s="232">
        <v>1.0812587165886742</v>
      </c>
      <c r="Q95" s="232">
        <v>1.0704461294227876</v>
      </c>
      <c r="R95" s="232">
        <v>1.0650398358398443</v>
      </c>
      <c r="S95" s="232">
        <v>0.14620776762201221</v>
      </c>
      <c r="T95" s="232">
        <v>132.18416702441533</v>
      </c>
      <c r="U95" s="232">
        <v>1070.1283600703359</v>
      </c>
      <c r="V95" s="232">
        <v>50.644910483052819</v>
      </c>
      <c r="W95" s="232">
        <v>1.0335696016949554</v>
      </c>
      <c r="X95" s="232">
        <v>165.37113627119291</v>
      </c>
      <c r="Y95" s="221">
        <v>74.100000000000023</v>
      </c>
      <c r="Z95" s="232">
        <v>1.8523177087889029</v>
      </c>
      <c r="AA95" s="221">
        <v>0</v>
      </c>
      <c r="AB95" s="232">
        <v>25.322218187088396</v>
      </c>
      <c r="AC95" s="232">
        <v>25.068996005217514</v>
      </c>
      <c r="AD95" s="232">
        <v>24.942384914282073</v>
      </c>
      <c r="AE95" s="232">
        <v>3.4240694993445486</v>
      </c>
    </row>
    <row r="96" spans="1:31" s="232" customFormat="1" ht="15" customHeight="1" x14ac:dyDescent="0.2">
      <c r="A96" s="4" t="s">
        <v>816</v>
      </c>
      <c r="B96" s="220" t="s">
        <v>167</v>
      </c>
      <c r="C96" s="220" t="s">
        <v>922</v>
      </c>
      <c r="D96" s="221">
        <v>1988</v>
      </c>
      <c r="E96" s="232">
        <v>4.8280565240676561</v>
      </c>
      <c r="F96" s="237">
        <v>113069.23943952358</v>
      </c>
      <c r="G96" s="234">
        <v>0.28221319659712668</v>
      </c>
      <c r="H96" s="234">
        <v>5.6442639319425334</v>
      </c>
      <c r="I96" s="232">
        <v>45.738723788588274</v>
      </c>
      <c r="J96" s="232">
        <v>2.1631482000076425</v>
      </c>
      <c r="K96" s="232">
        <v>4.4145881632809018E-2</v>
      </c>
      <c r="L96" s="232">
        <v>7.0633410612494476</v>
      </c>
      <c r="M96" s="221">
        <v>3164.0700000000006</v>
      </c>
      <c r="N96" s="232">
        <v>7.9093966165286148E-2</v>
      </c>
      <c r="O96" s="221">
        <v>0</v>
      </c>
      <c r="P96" s="232">
        <v>1.0815452883186665</v>
      </c>
      <c r="Q96" s="232">
        <v>1.0707298354354797</v>
      </c>
      <c r="R96" s="232">
        <v>1.0653221089938865</v>
      </c>
      <c r="S96" s="232">
        <v>0.14620776762201221</v>
      </c>
      <c r="T96" s="232">
        <v>132.18416702441533</v>
      </c>
      <c r="U96" s="232">
        <v>1071.1644915360253</v>
      </c>
      <c r="V96" s="232">
        <v>50.659208431092338</v>
      </c>
      <c r="W96" s="232">
        <v>1.0338613965529047</v>
      </c>
      <c r="X96" s="232">
        <v>165.41782344846482</v>
      </c>
      <c r="Y96" s="221">
        <v>74.100000000000023</v>
      </c>
      <c r="Z96" s="232">
        <v>1.8523177087889029</v>
      </c>
      <c r="AA96" s="221">
        <v>0</v>
      </c>
      <c r="AB96" s="232">
        <v>25.328929468821229</v>
      </c>
      <c r="AC96" s="232">
        <v>25.075640174133021</v>
      </c>
      <c r="AD96" s="232">
        <v>24.948995526788913</v>
      </c>
      <c r="AE96" s="232">
        <v>3.4240694993445486</v>
      </c>
    </row>
    <row r="97" spans="1:31" s="232" customFormat="1" ht="15" customHeight="1" x14ac:dyDescent="0.2">
      <c r="A97" s="4" t="s">
        <v>816</v>
      </c>
      <c r="B97" s="220" t="s">
        <v>167</v>
      </c>
      <c r="C97" s="220" t="s">
        <v>922</v>
      </c>
      <c r="D97" s="221">
        <v>1989</v>
      </c>
      <c r="E97" s="232">
        <v>4.8280565240676561</v>
      </c>
      <c r="F97" s="237">
        <v>113069.23943952358</v>
      </c>
      <c r="G97" s="234">
        <v>0.18867007212504744</v>
      </c>
      <c r="H97" s="234">
        <v>3.773401442500949</v>
      </c>
      <c r="I97" s="232">
        <v>45.784496121316629</v>
      </c>
      <c r="J97" s="232">
        <v>2.1637837586858644</v>
      </c>
      <c r="K97" s="232">
        <v>4.4158852218078852E-2</v>
      </c>
      <c r="L97" s="232">
        <v>7.0654163548926201</v>
      </c>
      <c r="M97" s="221">
        <v>3164.0700000000006</v>
      </c>
      <c r="N97" s="232">
        <v>7.9093966165286148E-2</v>
      </c>
      <c r="O97" s="221">
        <v>0</v>
      </c>
      <c r="P97" s="232">
        <v>0.93617382444510056</v>
      </c>
      <c r="Q97" s="232">
        <v>0.9268120862006497</v>
      </c>
      <c r="R97" s="232">
        <v>0.92213121707842383</v>
      </c>
      <c r="S97" s="232">
        <v>0.14620776762201221</v>
      </c>
      <c r="T97" s="232">
        <v>88.3700572014274</v>
      </c>
      <c r="U97" s="232">
        <v>1072.2364431221695</v>
      </c>
      <c r="V97" s="232">
        <v>50.674092709270838</v>
      </c>
      <c r="W97" s="232">
        <v>1.0341651573320576</v>
      </c>
      <c r="X97" s="232">
        <v>165.46642517312929</v>
      </c>
      <c r="Y97" s="221">
        <v>74.100000000000023</v>
      </c>
      <c r="Z97" s="232">
        <v>1.8523177087889029</v>
      </c>
      <c r="AA97" s="221">
        <v>0</v>
      </c>
      <c r="AB97" s="232">
        <v>21.924445537355986</v>
      </c>
      <c r="AC97" s="232">
        <v>21.70520108198243</v>
      </c>
      <c r="AD97" s="232">
        <v>21.595578854295642</v>
      </c>
      <c r="AE97" s="232">
        <v>3.4240694993445486</v>
      </c>
    </row>
    <row r="98" spans="1:31" s="232" customFormat="1" ht="15" customHeight="1" x14ac:dyDescent="0.2">
      <c r="A98" s="4" t="s">
        <v>816</v>
      </c>
      <c r="B98" s="220" t="s">
        <v>167</v>
      </c>
      <c r="C98" s="220" t="s">
        <v>922</v>
      </c>
      <c r="D98" s="221">
        <v>1990</v>
      </c>
      <c r="E98" s="232">
        <v>4.8280565240676561</v>
      </c>
      <c r="F98" s="237">
        <v>113069.23943952358</v>
      </c>
      <c r="G98" s="234">
        <v>0.18867007212504744</v>
      </c>
      <c r="H98" s="234">
        <v>3.773401442500949</v>
      </c>
      <c r="I98" s="232">
        <v>45.831842804168247</v>
      </c>
      <c r="J98" s="232">
        <v>2.1644450267516042</v>
      </c>
      <c r="K98" s="232">
        <v>4.4172347484726607E-2</v>
      </c>
      <c r="L98" s="232">
        <v>7.0675755975562593</v>
      </c>
      <c r="M98" s="221">
        <v>3164.0700000000006</v>
      </c>
      <c r="N98" s="232">
        <v>7.9093966165286148E-2</v>
      </c>
      <c r="O98" s="221">
        <v>0</v>
      </c>
      <c r="P98" s="232">
        <v>0.93648421557799866</v>
      </c>
      <c r="Q98" s="232">
        <v>0.92711937342221884</v>
      </c>
      <c r="R98" s="232">
        <v>0.92243695234432843</v>
      </c>
      <c r="S98" s="232">
        <v>0.14620776762201221</v>
      </c>
      <c r="T98" s="232">
        <v>88.3700572014274</v>
      </c>
      <c r="U98" s="232">
        <v>1073.3452647346194</v>
      </c>
      <c r="V98" s="232">
        <v>50.689579080833823</v>
      </c>
      <c r="W98" s="232">
        <v>1.0344812057313024</v>
      </c>
      <c r="X98" s="232">
        <v>165.51699291700845</v>
      </c>
      <c r="Y98" s="221">
        <v>74.100000000000023</v>
      </c>
      <c r="Z98" s="232">
        <v>1.8523177087889029</v>
      </c>
      <c r="AA98" s="221">
        <v>0</v>
      </c>
      <c r="AB98" s="232">
        <v>21.931714650538613</v>
      </c>
      <c r="AC98" s="232">
        <v>21.71239750403323</v>
      </c>
      <c r="AD98" s="232">
        <v>21.602738930780529</v>
      </c>
      <c r="AE98" s="232">
        <v>3.4240694993445486</v>
      </c>
    </row>
    <row r="99" spans="1:31" s="232" customFormat="1" ht="15" customHeight="1" x14ac:dyDescent="0.2">
      <c r="A99" s="4" t="s">
        <v>816</v>
      </c>
      <c r="B99" s="220" t="s">
        <v>167</v>
      </c>
      <c r="C99" s="220" t="s">
        <v>922</v>
      </c>
      <c r="D99" s="221">
        <v>1991</v>
      </c>
      <c r="E99" s="232">
        <v>5.4978752524247367</v>
      </c>
      <c r="F99" s="237">
        <v>128755.86071252311</v>
      </c>
      <c r="G99" s="234">
        <v>0.19206547664420476</v>
      </c>
      <c r="H99" s="234">
        <v>3.8413095328840949</v>
      </c>
      <c r="I99" s="232">
        <v>46.3519282051791</v>
      </c>
      <c r="J99" s="232">
        <v>2.1766157466150915</v>
      </c>
      <c r="K99" s="232">
        <v>4.442072952275699E-2</v>
      </c>
      <c r="L99" s="232">
        <v>7.1073167236411159</v>
      </c>
      <c r="M99" s="221">
        <v>3164.07</v>
      </c>
      <c r="N99" s="232">
        <v>7.9159120387941997E-2</v>
      </c>
      <c r="O99" s="221">
        <v>0</v>
      </c>
      <c r="P99" s="232">
        <v>0.94730104312387198</v>
      </c>
      <c r="Q99" s="232">
        <v>0.93782803269263315</v>
      </c>
      <c r="R99" s="232">
        <v>0.93309152747701396</v>
      </c>
      <c r="S99" s="232">
        <v>0.14262545816760036</v>
      </c>
      <c r="T99" s="232">
        <v>89.960410606184894</v>
      </c>
      <c r="U99" s="232">
        <v>1085.5252507067705</v>
      </c>
      <c r="V99" s="232">
        <v>50.974607649065376</v>
      </c>
      <c r="W99" s="232">
        <v>1.0402981152870487</v>
      </c>
      <c r="X99" s="232">
        <v>166.44769844592776</v>
      </c>
      <c r="Y99" s="221">
        <v>74.099999999999994</v>
      </c>
      <c r="Z99" s="232">
        <v>1.853843568804262</v>
      </c>
      <c r="AA99" s="221">
        <v>0</v>
      </c>
      <c r="AB99" s="232">
        <v>22.185036138732364</v>
      </c>
      <c r="AC99" s="232">
        <v>21.963185777345039</v>
      </c>
      <c r="AD99" s="232">
        <v>21.85226059665138</v>
      </c>
      <c r="AE99" s="232">
        <v>3.3401746643466126</v>
      </c>
    </row>
    <row r="100" spans="1:31" s="232" customFormat="1" ht="15" customHeight="1" x14ac:dyDescent="0.2">
      <c r="A100" s="4" t="s">
        <v>816</v>
      </c>
      <c r="B100" s="220" t="s">
        <v>167</v>
      </c>
      <c r="C100" s="220" t="s">
        <v>922</v>
      </c>
      <c r="D100" s="221">
        <v>1992</v>
      </c>
      <c r="E100" s="232">
        <v>6.4344047315327222</v>
      </c>
      <c r="F100" s="237">
        <v>150688.63539889271</v>
      </c>
      <c r="G100" s="234">
        <v>0.19229908827924383</v>
      </c>
      <c r="H100" s="234">
        <v>3.8459817655848765</v>
      </c>
      <c r="I100" s="232">
        <v>46.655391723917447</v>
      </c>
      <c r="J100" s="232">
        <v>2.1866493320251723</v>
      </c>
      <c r="K100" s="232">
        <v>4.4625496571942286E-2</v>
      </c>
      <c r="L100" s="232">
        <v>7.1400794515107657</v>
      </c>
      <c r="M100" s="221">
        <v>3164.07</v>
      </c>
      <c r="N100" s="232">
        <v>7.9218382802239293E-2</v>
      </c>
      <c r="O100" s="221">
        <v>0</v>
      </c>
      <c r="P100" s="232">
        <v>0.95233182312437381</v>
      </c>
      <c r="Q100" s="232">
        <v>0.94280850489312984</v>
      </c>
      <c r="R100" s="232">
        <v>0.93804684577750819</v>
      </c>
      <c r="S100" s="232">
        <v>0.13849909205221544</v>
      </c>
      <c r="T100" s="232">
        <v>90.069830575758175</v>
      </c>
      <c r="U100" s="232">
        <v>1092.6321246819068</v>
      </c>
      <c r="V100" s="232">
        <v>51.209586230097685</v>
      </c>
      <c r="W100" s="232">
        <v>1.0450935965326056</v>
      </c>
      <c r="X100" s="232">
        <v>167.21497544521694</v>
      </c>
      <c r="Y100" s="221">
        <v>74.099999999999966</v>
      </c>
      <c r="Z100" s="232">
        <v>1.8552314473592328</v>
      </c>
      <c r="AA100" s="221">
        <v>0</v>
      </c>
      <c r="AB100" s="232">
        <v>22.302853000570806</v>
      </c>
      <c r="AC100" s="232">
        <v>22.079824470565089</v>
      </c>
      <c r="AD100" s="232">
        <v>21.96831020556224</v>
      </c>
      <c r="AE100" s="232">
        <v>3.2435384555553952</v>
      </c>
    </row>
    <row r="101" spans="1:31" s="232" customFormat="1" ht="15" customHeight="1" x14ac:dyDescent="0.2">
      <c r="A101" s="4" t="s">
        <v>816</v>
      </c>
      <c r="B101" s="220" t="s">
        <v>167</v>
      </c>
      <c r="C101" s="220" t="s">
        <v>922</v>
      </c>
      <c r="D101" s="221">
        <v>1993</v>
      </c>
      <c r="E101" s="232">
        <v>6.2124329382900276</v>
      </c>
      <c r="F101" s="237">
        <v>145490.23274683909</v>
      </c>
      <c r="G101" s="234">
        <v>0.19159039027628413</v>
      </c>
      <c r="H101" s="234">
        <v>3.8318078055256826</v>
      </c>
      <c r="I101" s="232">
        <v>46.719640275549217</v>
      </c>
      <c r="J101" s="232">
        <v>2.1869855085925995</v>
      </c>
      <c r="K101" s="232">
        <v>4.4632357318216326E-2</v>
      </c>
      <c r="L101" s="232">
        <v>7.1411771709146112</v>
      </c>
      <c r="M101" s="221">
        <v>3164.0699999999997</v>
      </c>
      <c r="N101" s="232">
        <v>7.9191709749706754E-2</v>
      </c>
      <c r="O101" s="221">
        <v>0</v>
      </c>
      <c r="P101" s="232">
        <v>0.95143225439722545</v>
      </c>
      <c r="Q101" s="232">
        <v>0.94191793185325334</v>
      </c>
      <c r="R101" s="232">
        <v>0.93716077058126723</v>
      </c>
      <c r="S101" s="232">
        <v>0.1402812940738413</v>
      </c>
      <c r="T101" s="232">
        <v>89.737887717229128</v>
      </c>
      <c r="U101" s="232">
        <v>1094.1367746030262</v>
      </c>
      <c r="V101" s="232">
        <v>51.217459217625297</v>
      </c>
      <c r="W101" s="232">
        <v>1.0452542697474552</v>
      </c>
      <c r="X101" s="232">
        <v>167.24068315959281</v>
      </c>
      <c r="Y101" s="221">
        <v>74.100000000000009</v>
      </c>
      <c r="Z101" s="232">
        <v>1.8546067857074187</v>
      </c>
      <c r="AA101" s="221">
        <v>0</v>
      </c>
      <c r="AB101" s="232">
        <v>22.281785817265238</v>
      </c>
      <c r="AC101" s="232">
        <v>22.058967959092591</v>
      </c>
      <c r="AD101" s="232">
        <v>21.947559030006264</v>
      </c>
      <c r="AE101" s="232">
        <v>3.2852762078182987</v>
      </c>
    </row>
    <row r="102" spans="1:31" s="232" customFormat="1" ht="15" customHeight="1" x14ac:dyDescent="0.2">
      <c r="A102" s="4" t="s">
        <v>816</v>
      </c>
      <c r="B102" s="220" t="s">
        <v>167</v>
      </c>
      <c r="C102" s="220" t="s">
        <v>922</v>
      </c>
      <c r="D102" s="221">
        <v>1994</v>
      </c>
      <c r="E102" s="232">
        <v>6.0913260477844817</v>
      </c>
      <c r="F102" s="237">
        <v>142654.00580291523</v>
      </c>
      <c r="G102" s="234">
        <v>0.19153715161546064</v>
      </c>
      <c r="H102" s="234">
        <v>3.8307430323092131</v>
      </c>
      <c r="I102" s="232">
        <v>46.948201544738772</v>
      </c>
      <c r="J102" s="232">
        <v>2.1915521957891149</v>
      </c>
      <c r="K102" s="232">
        <v>4.4725555016104375E-2</v>
      </c>
      <c r="L102" s="232">
        <v>7.1560888025767007</v>
      </c>
      <c r="M102" s="221">
        <v>3164.0700000000011</v>
      </c>
      <c r="N102" s="232">
        <v>7.9201492318217548E-2</v>
      </c>
      <c r="O102" s="221">
        <v>0</v>
      </c>
      <c r="P102" s="232">
        <v>0.95348232509326347</v>
      </c>
      <c r="Q102" s="232">
        <v>0.94394750184233089</v>
      </c>
      <c r="R102" s="232">
        <v>0.93918009021686444</v>
      </c>
      <c r="S102" s="232">
        <v>0.14053245655015584</v>
      </c>
      <c r="T102" s="232">
        <v>89.712951576328152</v>
      </c>
      <c r="U102" s="232">
        <v>1099.4894975348654</v>
      </c>
      <c r="V102" s="232">
        <v>51.324407395529605</v>
      </c>
      <c r="W102" s="232">
        <v>1.0474368856230531</v>
      </c>
      <c r="X102" s="232">
        <v>167.58990169968851</v>
      </c>
      <c r="Y102" s="221">
        <v>74.100000000000009</v>
      </c>
      <c r="Z102" s="232">
        <v>1.8548358856725418</v>
      </c>
      <c r="AA102" s="221">
        <v>0</v>
      </c>
      <c r="AB102" s="232">
        <v>22.329796840591644</v>
      </c>
      <c r="AC102" s="232">
        <v>22.106498872185728</v>
      </c>
      <c r="AD102" s="232">
        <v>21.994849887982767</v>
      </c>
      <c r="AE102" s="232">
        <v>3.291158233024726</v>
      </c>
    </row>
    <row r="103" spans="1:31" s="232" customFormat="1" ht="15" customHeight="1" x14ac:dyDescent="0.2">
      <c r="A103" s="4" t="s">
        <v>816</v>
      </c>
      <c r="B103" s="220" t="s">
        <v>167</v>
      </c>
      <c r="C103" s="220" t="s">
        <v>922</v>
      </c>
      <c r="D103" s="221">
        <v>1995</v>
      </c>
      <c r="E103" s="232">
        <v>6.4740603348556336</v>
      </c>
      <c r="F103" s="237">
        <v>151617.33805282513</v>
      </c>
      <c r="G103" s="234">
        <v>0.1925817618991521</v>
      </c>
      <c r="H103" s="234">
        <v>3.8516352379830421</v>
      </c>
      <c r="I103" s="232">
        <v>47.874516825655</v>
      </c>
      <c r="J103" s="232">
        <v>2.2107268912857596</v>
      </c>
      <c r="K103" s="232">
        <v>4.5116875332362444E-2</v>
      </c>
      <c r="L103" s="232">
        <v>7.2187000531779919</v>
      </c>
      <c r="M103" s="221">
        <v>3164.07</v>
      </c>
      <c r="N103" s="232">
        <v>7.9186794883338643E-2</v>
      </c>
      <c r="O103" s="221">
        <v>0</v>
      </c>
      <c r="P103" s="232">
        <v>0.96407639684331403</v>
      </c>
      <c r="Q103" s="232">
        <v>0.95443563287488087</v>
      </c>
      <c r="R103" s="232">
        <v>0.94961525089066445</v>
      </c>
      <c r="S103" s="232">
        <v>0.13843473991507765</v>
      </c>
      <c r="T103" s="232">
        <v>90.202230397729309</v>
      </c>
      <c r="U103" s="232">
        <v>1121.1830638326696</v>
      </c>
      <c r="V103" s="232">
        <v>51.773463496153624</v>
      </c>
      <c r="W103" s="232">
        <v>1.0566012958398698</v>
      </c>
      <c r="X103" s="232">
        <v>169.0562073343792</v>
      </c>
      <c r="Y103" s="221">
        <v>74.099999999999994</v>
      </c>
      <c r="Z103" s="232">
        <v>1.8544916834505536</v>
      </c>
      <c r="AA103" s="221">
        <v>0</v>
      </c>
      <c r="AB103" s="232">
        <v>22.577901565417189</v>
      </c>
      <c r="AC103" s="232">
        <v>22.352122549763017</v>
      </c>
      <c r="AD103" s="232">
        <v>22.239233041935933</v>
      </c>
      <c r="AE103" s="232">
        <v>3.2420313797442071</v>
      </c>
    </row>
    <row r="104" spans="1:31" s="232" customFormat="1" ht="15" customHeight="1" x14ac:dyDescent="0.2">
      <c r="A104" s="4" t="s">
        <v>816</v>
      </c>
      <c r="B104" s="220" t="s">
        <v>167</v>
      </c>
      <c r="C104" s="220" t="s">
        <v>922</v>
      </c>
      <c r="D104" s="221">
        <v>1996</v>
      </c>
      <c r="E104" s="232">
        <v>8.0260709870458662</v>
      </c>
      <c r="F104" s="237">
        <v>187964.19173409519</v>
      </c>
      <c r="G104" s="234">
        <v>0.19353332929783024</v>
      </c>
      <c r="H104" s="234">
        <v>3.870666585956605</v>
      </c>
      <c r="I104" s="232">
        <v>47.891144922780207</v>
      </c>
      <c r="J104" s="232">
        <v>2.3045889578032765</v>
      </c>
      <c r="K104" s="232">
        <v>4.7032427710270962E-2</v>
      </c>
      <c r="L104" s="232">
        <v>6.5411401267782718</v>
      </c>
      <c r="M104" s="221">
        <v>3164.0699999999997</v>
      </c>
      <c r="N104" s="232">
        <v>7.9274722350521826E-2</v>
      </c>
      <c r="O104" s="221">
        <v>0</v>
      </c>
      <c r="P104" s="232">
        <v>0.97776075684277575</v>
      </c>
      <c r="Q104" s="232">
        <v>0.96798314927434748</v>
      </c>
      <c r="R104" s="232">
        <v>0.96309434549013373</v>
      </c>
      <c r="S104" s="232">
        <v>0.12125768433197383</v>
      </c>
      <c r="T104" s="232">
        <v>90.647929413503604</v>
      </c>
      <c r="U104" s="232">
        <v>1121.572480627171</v>
      </c>
      <c r="V104" s="232">
        <v>53.971638356048622</v>
      </c>
      <c r="W104" s="232">
        <v>1.1014620072662986</v>
      </c>
      <c r="X104" s="232">
        <v>153.18829336717261</v>
      </c>
      <c r="Y104" s="221">
        <v>74.09999999999998</v>
      </c>
      <c r="Z104" s="232">
        <v>1.8565508747194805</v>
      </c>
      <c r="AA104" s="221">
        <v>0</v>
      </c>
      <c r="AB104" s="232">
        <v>22.89837838039287</v>
      </c>
      <c r="AC104" s="232">
        <v>22.66939459658893</v>
      </c>
      <c r="AD104" s="232">
        <v>22.554902704686967</v>
      </c>
      <c r="AE104" s="232">
        <v>2.8397584152687076</v>
      </c>
    </row>
    <row r="105" spans="1:31" s="232" customFormat="1" ht="15" customHeight="1" x14ac:dyDescent="0.2">
      <c r="A105" s="4" t="s">
        <v>816</v>
      </c>
      <c r="B105" s="220" t="s">
        <v>167</v>
      </c>
      <c r="C105" s="220" t="s">
        <v>922</v>
      </c>
      <c r="D105" s="221">
        <v>1997</v>
      </c>
      <c r="E105" s="232">
        <v>8.5074536135430794</v>
      </c>
      <c r="F105" s="237">
        <v>199237.7895443344</v>
      </c>
      <c r="G105" s="234">
        <v>0.19238152451127732</v>
      </c>
      <c r="H105" s="234">
        <v>3.8476304902255465</v>
      </c>
      <c r="I105" s="232">
        <v>43.571806633196275</v>
      </c>
      <c r="J105" s="232">
        <v>2.2283594131164421</v>
      </c>
      <c r="K105" s="232">
        <v>4.5476722716662081E-2</v>
      </c>
      <c r="L105" s="232">
        <v>5.4894816506863862</v>
      </c>
      <c r="M105" s="221">
        <v>3164.0699999999993</v>
      </c>
      <c r="N105" s="232">
        <v>7.9416174994694153E-2</v>
      </c>
      <c r="O105" s="221">
        <v>0</v>
      </c>
      <c r="P105" s="232">
        <v>0.95987172144713195</v>
      </c>
      <c r="Q105" s="232">
        <v>0.95027300423266037</v>
      </c>
      <c r="R105" s="232">
        <v>0.94547364562542469</v>
      </c>
      <c r="S105" s="232">
        <v>9.5354938247541751E-2</v>
      </c>
      <c r="T105" s="232">
        <v>90.108442394040907</v>
      </c>
      <c r="U105" s="232">
        <v>1020.4170171708729</v>
      </c>
      <c r="V105" s="232">
        <v>52.186403117481078</v>
      </c>
      <c r="W105" s="232">
        <v>1.0650286350506342</v>
      </c>
      <c r="X105" s="232">
        <v>128.55928924324087</v>
      </c>
      <c r="Y105" s="221">
        <v>74.09999999999998</v>
      </c>
      <c r="Z105" s="232">
        <v>1.8598635830139145</v>
      </c>
      <c r="AA105" s="221">
        <v>0</v>
      </c>
      <c r="AB105" s="232">
        <v>22.479431415623697</v>
      </c>
      <c r="AC105" s="232">
        <v>22.254637101467456</v>
      </c>
      <c r="AD105" s="232">
        <v>22.142239944389338</v>
      </c>
      <c r="AE105" s="232">
        <v>2.2331367271087061</v>
      </c>
    </row>
    <row r="106" spans="1:31" s="232" customFormat="1" ht="15" customHeight="1" x14ac:dyDescent="0.2">
      <c r="A106" s="4" t="s">
        <v>816</v>
      </c>
      <c r="B106" s="220" t="s">
        <v>167</v>
      </c>
      <c r="C106" s="220" t="s">
        <v>922</v>
      </c>
      <c r="D106" s="221">
        <v>1998</v>
      </c>
      <c r="E106" s="232">
        <v>6.8671587700215495</v>
      </c>
      <c r="F106" s="237">
        <v>160823.39039863119</v>
      </c>
      <c r="G106" s="234">
        <v>0.19036360653797604</v>
      </c>
      <c r="H106" s="234">
        <v>3.8072721307595208</v>
      </c>
      <c r="I106" s="232">
        <v>43.67566434894411</v>
      </c>
      <c r="J106" s="232">
        <v>2.2440691964599795</v>
      </c>
      <c r="K106" s="232">
        <v>4.5797330539999591E-2</v>
      </c>
      <c r="L106" s="232">
        <v>5.1959787450459931</v>
      </c>
      <c r="M106" s="221">
        <v>3164.0699999999988</v>
      </c>
      <c r="N106" s="232">
        <v>7.9461999988584983E-2</v>
      </c>
      <c r="O106" s="221">
        <v>0</v>
      </c>
      <c r="P106" s="232">
        <v>0.9618233653666719</v>
      </c>
      <c r="Q106" s="232">
        <v>0.95220513171300503</v>
      </c>
      <c r="R106" s="232">
        <v>0.94739601488617176</v>
      </c>
      <c r="S106" s="232">
        <v>8.4574254775296467E-2</v>
      </c>
      <c r="T106" s="232">
        <v>89.16328175080848</v>
      </c>
      <c r="U106" s="232">
        <v>1022.8492821766774</v>
      </c>
      <c r="V106" s="232">
        <v>52.554313734425769</v>
      </c>
      <c r="W106" s="232">
        <v>1.0725370149882811</v>
      </c>
      <c r="X106" s="232">
        <v>121.68568489569076</v>
      </c>
      <c r="Y106" s="221">
        <v>74.099999999999994</v>
      </c>
      <c r="Z106" s="232">
        <v>1.860936767882553</v>
      </c>
      <c r="AA106" s="221">
        <v>0</v>
      </c>
      <c r="AB106" s="232">
        <v>22.525137362217148</v>
      </c>
      <c r="AC106" s="232">
        <v>22.299885988594973</v>
      </c>
      <c r="AD106" s="232">
        <v>22.187260301783887</v>
      </c>
      <c r="AE106" s="232">
        <v>1.9806617043394961</v>
      </c>
    </row>
    <row r="107" spans="1:31" s="232" customFormat="1" ht="15" customHeight="1" x14ac:dyDescent="0.2">
      <c r="A107" s="4" t="s">
        <v>816</v>
      </c>
      <c r="B107" s="220" t="s">
        <v>167</v>
      </c>
      <c r="C107" s="220" t="s">
        <v>922</v>
      </c>
      <c r="D107" s="221">
        <v>1999</v>
      </c>
      <c r="E107" s="232">
        <v>5.723215873428952</v>
      </c>
      <c r="F107" s="237">
        <v>134033.15862831273</v>
      </c>
      <c r="G107" s="234">
        <v>0.18843111672435434</v>
      </c>
      <c r="H107" s="234">
        <v>3.7686223344870866</v>
      </c>
      <c r="I107" s="232">
        <v>37.065592571198827</v>
      </c>
      <c r="J107" s="232">
        <v>2.2276723157487224</v>
      </c>
      <c r="K107" s="232">
        <v>4.546270032140249E-2</v>
      </c>
      <c r="L107" s="232">
        <v>3.5717856351023181</v>
      </c>
      <c r="M107" s="221">
        <v>3164.07</v>
      </c>
      <c r="N107" s="232">
        <v>7.9607139806756155E-2</v>
      </c>
      <c r="O107" s="221">
        <v>0</v>
      </c>
      <c r="P107" s="232">
        <v>0.9524867422271226</v>
      </c>
      <c r="Q107" s="232">
        <v>0.94296187480485139</v>
      </c>
      <c r="R107" s="232">
        <v>0.93819944109371578</v>
      </c>
      <c r="S107" s="232">
        <v>7.8578551323144799E-2</v>
      </c>
      <c r="T107" s="232">
        <v>88.258134297121487</v>
      </c>
      <c r="U107" s="232">
        <v>868.04666443088604</v>
      </c>
      <c r="V107" s="232">
        <v>52.17031184423238</v>
      </c>
      <c r="W107" s="232">
        <v>1.0647002417190281</v>
      </c>
      <c r="X107" s="232">
        <v>83.648375529328305</v>
      </c>
      <c r="Y107" s="221">
        <v>74.100000000000023</v>
      </c>
      <c r="Z107" s="232">
        <v>1.8643358268561163</v>
      </c>
      <c r="AA107" s="221">
        <v>0</v>
      </c>
      <c r="AB107" s="232">
        <v>22.306481082602406</v>
      </c>
      <c r="AC107" s="232">
        <v>22.083416271776382</v>
      </c>
      <c r="AD107" s="232">
        <v>21.971883866363374</v>
      </c>
      <c r="AE107" s="232">
        <v>1.8402471035865298</v>
      </c>
    </row>
    <row r="108" spans="1:31" s="232" customFormat="1" ht="15" customHeight="1" x14ac:dyDescent="0.2">
      <c r="A108" s="4" t="s">
        <v>816</v>
      </c>
      <c r="B108" s="220" t="s">
        <v>167</v>
      </c>
      <c r="C108" s="220" t="s">
        <v>922</v>
      </c>
      <c r="D108" s="221">
        <v>2000</v>
      </c>
      <c r="E108" s="232">
        <v>5.7227104952996797</v>
      </c>
      <c r="F108" s="237">
        <v>134021.32307493393</v>
      </c>
      <c r="G108" s="234">
        <v>0.1870732463579691</v>
      </c>
      <c r="H108" s="234">
        <v>3.7414649271593818</v>
      </c>
      <c r="I108" s="232">
        <v>42.016179726966179</v>
      </c>
      <c r="J108" s="232">
        <v>2.349216922276292</v>
      </c>
      <c r="K108" s="232">
        <v>4.7943202495434531E-2</v>
      </c>
      <c r="L108" s="232">
        <v>3.9530624123182703</v>
      </c>
      <c r="M108" s="221">
        <v>3164.07</v>
      </c>
      <c r="N108" s="232">
        <v>7.9694756604969316E-2</v>
      </c>
      <c r="O108" s="221">
        <v>0</v>
      </c>
      <c r="P108" s="232">
        <v>0.97087395097605333</v>
      </c>
      <c r="Q108" s="232">
        <v>0.96116521146629319</v>
      </c>
      <c r="R108" s="232">
        <v>0.95631084171141301</v>
      </c>
      <c r="S108" s="232">
        <v>7.9302761261078478E-2</v>
      </c>
      <c r="T108" s="232">
        <v>87.622129441671689</v>
      </c>
      <c r="U108" s="232">
        <v>983.98547369944197</v>
      </c>
      <c r="V108" s="232">
        <v>55.016789748859296</v>
      </c>
      <c r="W108" s="232">
        <v>1.1227916275277405</v>
      </c>
      <c r="X108" s="232">
        <v>92.57757405897587</v>
      </c>
      <c r="Y108" s="221">
        <v>74.099999999999994</v>
      </c>
      <c r="Z108" s="232">
        <v>1.8663877425051361</v>
      </c>
      <c r="AA108" s="221">
        <v>0</v>
      </c>
      <c r="AB108" s="232">
        <v>22.737094870633566</v>
      </c>
      <c r="AC108" s="232">
        <v>22.509723921927236</v>
      </c>
      <c r="AD108" s="232">
        <v>22.396038447574071</v>
      </c>
      <c r="AE108" s="232">
        <v>1.8572075236786525</v>
      </c>
    </row>
    <row r="109" spans="1:31" s="232" customFormat="1" ht="15" customHeight="1" x14ac:dyDescent="0.2">
      <c r="A109" s="4" t="s">
        <v>816</v>
      </c>
      <c r="B109" s="220" t="s">
        <v>167</v>
      </c>
      <c r="C109" s="220" t="s">
        <v>922</v>
      </c>
      <c r="D109" s="221">
        <v>2001</v>
      </c>
      <c r="E109" s="232">
        <v>6.1829914895213864</v>
      </c>
      <c r="F109" s="237">
        <v>144800.73745951726</v>
      </c>
      <c r="G109" s="234">
        <v>0.18837444853766477</v>
      </c>
      <c r="H109" s="234">
        <v>3.7674889707532953</v>
      </c>
      <c r="I109" s="232">
        <v>44.517206137135965</v>
      </c>
      <c r="J109" s="232">
        <v>2.364379752410013</v>
      </c>
      <c r="K109" s="232">
        <v>4.8252648008367607E-2</v>
      </c>
      <c r="L109" s="232">
        <v>4.4491499408044275</v>
      </c>
      <c r="M109" s="221">
        <v>3164.07</v>
      </c>
      <c r="N109" s="232">
        <v>7.9697415543601352E-2</v>
      </c>
      <c r="O109" s="221">
        <v>0</v>
      </c>
      <c r="P109" s="232">
        <v>0.98138468802545176</v>
      </c>
      <c r="Q109" s="232">
        <v>0.97157084114519754</v>
      </c>
      <c r="R109" s="232">
        <v>0.96666391770507032</v>
      </c>
      <c r="S109" s="232">
        <v>8.3935847011396753E-2</v>
      </c>
      <c r="T109" s="232">
        <v>88.231591820920272</v>
      </c>
      <c r="U109" s="232">
        <v>1042.557520776018</v>
      </c>
      <c r="V109" s="232">
        <v>55.371891157143168</v>
      </c>
      <c r="W109" s="232">
        <v>1.1300385950437379</v>
      </c>
      <c r="X109" s="232">
        <v>104.19554896497489</v>
      </c>
      <c r="Y109" s="221">
        <v>74.100000000000009</v>
      </c>
      <c r="Z109" s="232">
        <v>1.8664500127307109</v>
      </c>
      <c r="AA109" s="221">
        <v>0</v>
      </c>
      <c r="AB109" s="232">
        <v>22.983247963125336</v>
      </c>
      <c r="AC109" s="232">
        <v>22.753415483494088</v>
      </c>
      <c r="AD109" s="232">
        <v>22.638499243678464</v>
      </c>
      <c r="AE109" s="232">
        <v>1.9657107028430154</v>
      </c>
    </row>
    <row r="110" spans="1:31" s="232" customFormat="1" ht="15" customHeight="1" x14ac:dyDescent="0.2">
      <c r="A110" s="4" t="s">
        <v>816</v>
      </c>
      <c r="B110" s="220" t="s">
        <v>167</v>
      </c>
      <c r="C110" s="220" t="s">
        <v>922</v>
      </c>
      <c r="D110" s="221">
        <v>2002</v>
      </c>
      <c r="E110" s="232">
        <v>6.3494547522788176</v>
      </c>
      <c r="F110" s="237">
        <v>148699.17452643599</v>
      </c>
      <c r="G110" s="234">
        <v>0.1883279755288334</v>
      </c>
      <c r="H110" s="234">
        <v>3.766559510576668</v>
      </c>
      <c r="I110" s="232">
        <v>47.217120937551044</v>
      </c>
      <c r="J110" s="232">
        <v>2.4256660485213155</v>
      </c>
      <c r="K110" s="232">
        <v>4.950338874533295E-2</v>
      </c>
      <c r="L110" s="232">
        <v>4.7476618537465685</v>
      </c>
      <c r="M110" s="221">
        <v>3164.0700000000011</v>
      </c>
      <c r="N110" s="232">
        <v>7.9705113033552835E-2</v>
      </c>
      <c r="O110" s="221">
        <v>0</v>
      </c>
      <c r="P110" s="232">
        <v>0.99654924759689434</v>
      </c>
      <c r="Q110" s="232">
        <v>0.98658375512092555</v>
      </c>
      <c r="R110" s="232">
        <v>0.981601008882941</v>
      </c>
      <c r="S110" s="232">
        <v>8.6387733670682448E-2</v>
      </c>
      <c r="T110" s="232">
        <v>88.209824603669034</v>
      </c>
      <c r="U110" s="232">
        <v>1105.7873755866754</v>
      </c>
      <c r="V110" s="232">
        <v>56.807167412677167</v>
      </c>
      <c r="W110" s="232">
        <v>1.1593299471974929</v>
      </c>
      <c r="X110" s="232">
        <v>111.18646027509526</v>
      </c>
      <c r="Y110" s="221">
        <v>74.100000000000009</v>
      </c>
      <c r="Z110" s="232">
        <v>1.8666302818162255</v>
      </c>
      <c r="AA110" s="221">
        <v>0</v>
      </c>
      <c r="AB110" s="232">
        <v>23.338389873463566</v>
      </c>
      <c r="AC110" s="232">
        <v>23.105005974728932</v>
      </c>
      <c r="AD110" s="232">
        <v>22.988314025361611</v>
      </c>
      <c r="AE110" s="232">
        <v>2.0231319360815561</v>
      </c>
    </row>
    <row r="111" spans="1:31" s="232" customFormat="1" ht="15" customHeight="1" x14ac:dyDescent="0.2">
      <c r="A111" s="4" t="s">
        <v>816</v>
      </c>
      <c r="B111" s="220" t="s">
        <v>167</v>
      </c>
      <c r="C111" s="220" t="s">
        <v>922</v>
      </c>
      <c r="D111" s="221">
        <v>2003</v>
      </c>
      <c r="E111" s="232">
        <v>5.9272829287990003</v>
      </c>
      <c r="F111" s="237">
        <v>138812.246576089</v>
      </c>
      <c r="G111" s="234">
        <v>0.18777106086194867</v>
      </c>
      <c r="H111" s="234">
        <v>3.7554212172389732</v>
      </c>
      <c r="I111" s="232">
        <v>47.502851755522492</v>
      </c>
      <c r="J111" s="232">
        <v>2.4212318045620411</v>
      </c>
      <c r="K111" s="232">
        <v>4.9412893970653897E-2</v>
      </c>
      <c r="L111" s="232">
        <v>4.6030440161471411</v>
      </c>
      <c r="M111" s="221">
        <v>3164.0699999999997</v>
      </c>
      <c r="N111" s="232">
        <v>7.9767821340843356E-2</v>
      </c>
      <c r="O111" s="221">
        <v>0</v>
      </c>
      <c r="P111" s="232">
        <v>1.0041257781819457</v>
      </c>
      <c r="Q111" s="232">
        <v>0.99408452040012629</v>
      </c>
      <c r="R111" s="232">
        <v>0.98906389150921636</v>
      </c>
      <c r="S111" s="232">
        <v>8.4757474575967939E-2</v>
      </c>
      <c r="T111" s="232">
        <v>87.948974642598898</v>
      </c>
      <c r="U111" s="232">
        <v>1112.4789638295665</v>
      </c>
      <c r="V111" s="232">
        <v>56.703320949930699</v>
      </c>
      <c r="W111" s="232">
        <v>1.1572106316312389</v>
      </c>
      <c r="X111" s="232">
        <v>107.79962567089325</v>
      </c>
      <c r="Y111" s="221">
        <v>74.099999999999994</v>
      </c>
      <c r="Z111" s="232">
        <v>1.8680988604412967</v>
      </c>
      <c r="AA111" s="221">
        <v>0</v>
      </c>
      <c r="AB111" s="232">
        <v>23.515826186930813</v>
      </c>
      <c r="AC111" s="232">
        <v>23.280667925061504</v>
      </c>
      <c r="AD111" s="232">
        <v>23.16308879412685</v>
      </c>
      <c r="AE111" s="232">
        <v>1.984952566181919</v>
      </c>
    </row>
    <row r="112" spans="1:31" s="232" customFormat="1" ht="15" customHeight="1" x14ac:dyDescent="0.2">
      <c r="A112" s="4" t="s">
        <v>816</v>
      </c>
      <c r="B112" s="220" t="s">
        <v>167</v>
      </c>
      <c r="C112" s="220" t="s">
        <v>922</v>
      </c>
      <c r="D112" s="221">
        <v>2004</v>
      </c>
      <c r="E112" s="232">
        <v>5.1870156332239992</v>
      </c>
      <c r="F112" s="237">
        <v>121475.77595372366</v>
      </c>
      <c r="G112" s="234">
        <v>0.18543662556148038</v>
      </c>
      <c r="H112" s="234">
        <v>3.7087325112296075</v>
      </c>
      <c r="I112" s="232">
        <v>43.97614039744294</v>
      </c>
      <c r="J112" s="232">
        <v>2.4032021388619582</v>
      </c>
      <c r="K112" s="232">
        <v>4.9044941609427711E-2</v>
      </c>
      <c r="L112" s="232">
        <v>3.9858105135054251</v>
      </c>
      <c r="M112" s="221">
        <v>3164.0699999999997</v>
      </c>
      <c r="N112" s="232">
        <v>7.9723272287844121E-2</v>
      </c>
      <c r="O112" s="221">
        <v>0</v>
      </c>
      <c r="P112" s="232">
        <v>0.99120889566498238</v>
      </c>
      <c r="Q112" s="232">
        <v>0.98129680670833275</v>
      </c>
      <c r="R112" s="232">
        <v>0.97634076223000776</v>
      </c>
      <c r="S112" s="232">
        <v>8.1998062122058388E-2</v>
      </c>
      <c r="T112" s="232">
        <v>86.855562323878402</v>
      </c>
      <c r="U112" s="232">
        <v>1029.8861919775866</v>
      </c>
      <c r="V112" s="232">
        <v>56.281080535408861</v>
      </c>
      <c r="W112" s="232">
        <v>1.1485934803144664</v>
      </c>
      <c r="X112" s="232">
        <v>93.344508513007639</v>
      </c>
      <c r="Y112" s="221">
        <v>74.100000000000009</v>
      </c>
      <c r="Z112" s="232">
        <v>1.8670555570923686</v>
      </c>
      <c r="AA112" s="221">
        <v>0</v>
      </c>
      <c r="AB112" s="232">
        <v>23.213323083489055</v>
      </c>
      <c r="AC112" s="232">
        <v>22.981189852654165</v>
      </c>
      <c r="AD112" s="232">
        <v>22.86512323723672</v>
      </c>
      <c r="AE112" s="232">
        <v>1.9203293237016019</v>
      </c>
    </row>
    <row r="113" spans="1:31" s="232" customFormat="1" ht="15" customHeight="1" x14ac:dyDescent="0.2">
      <c r="A113" s="4" t="s">
        <v>816</v>
      </c>
      <c r="B113" s="220" t="s">
        <v>167</v>
      </c>
      <c r="C113" s="220" t="s">
        <v>922</v>
      </c>
      <c r="D113" s="221">
        <v>2005</v>
      </c>
      <c r="E113" s="232">
        <v>6.5770681615619999</v>
      </c>
      <c r="F113" s="237">
        <v>154029.69933400469</v>
      </c>
      <c r="G113" s="234">
        <v>0.1883904198873155</v>
      </c>
      <c r="H113" s="234">
        <v>3.7678083977463102</v>
      </c>
      <c r="I113" s="232">
        <v>49.0328243579049</v>
      </c>
      <c r="J113" s="232">
        <v>2.4154275997800307</v>
      </c>
      <c r="K113" s="232">
        <v>4.929444081183737E-2</v>
      </c>
      <c r="L113" s="232">
        <v>4.8909768485363534</v>
      </c>
      <c r="M113" s="221">
        <v>3164.07</v>
      </c>
      <c r="N113" s="232">
        <v>7.9781010811237896E-2</v>
      </c>
      <c r="O113" s="221">
        <v>0</v>
      </c>
      <c r="P113" s="232">
        <v>1.0130671792876835</v>
      </c>
      <c r="Q113" s="232">
        <v>1.0029365074948067</v>
      </c>
      <c r="R113" s="232">
        <v>0.99787117159836836</v>
      </c>
      <c r="S113" s="232">
        <v>8.627016646746688E-2</v>
      </c>
      <c r="T113" s="232">
        <v>88.239072546751999</v>
      </c>
      <c r="U113" s="232">
        <v>1148.3097039321992</v>
      </c>
      <c r="V113" s="232">
        <v>56.567391095551073</v>
      </c>
      <c r="W113" s="232">
        <v>1.1544365529704301</v>
      </c>
      <c r="X113" s="232">
        <v>114.5427833380879</v>
      </c>
      <c r="Y113" s="221">
        <v>74.100000000000009</v>
      </c>
      <c r="Z113" s="232">
        <v>1.8684077473357823</v>
      </c>
      <c r="AA113" s="221">
        <v>0</v>
      </c>
      <c r="AB113" s="232">
        <v>23.72522668121039</v>
      </c>
      <c r="AC113" s="232">
        <v>23.487974414398284</v>
      </c>
      <c r="AD113" s="232">
        <v>23.369348280992231</v>
      </c>
      <c r="AE113" s="232">
        <v>2.0203786057954778</v>
      </c>
    </row>
    <row r="114" spans="1:31" s="232" customFormat="1" ht="15" customHeight="1" x14ac:dyDescent="0.2">
      <c r="A114" s="4" t="s">
        <v>816</v>
      </c>
      <c r="B114" s="220" t="s">
        <v>167</v>
      </c>
      <c r="C114" s="220" t="s">
        <v>922</v>
      </c>
      <c r="D114" s="221">
        <v>2006</v>
      </c>
      <c r="E114" s="232">
        <v>5.8492733719999999</v>
      </c>
      <c r="F114" s="237">
        <v>136985.32487119437</v>
      </c>
      <c r="G114" s="234">
        <v>0.18685441724936253</v>
      </c>
      <c r="H114" s="234">
        <v>3.7370883449872507</v>
      </c>
      <c r="I114" s="232">
        <v>47.528919272706496</v>
      </c>
      <c r="J114" s="232">
        <v>2.4081284168029145</v>
      </c>
      <c r="K114" s="232">
        <v>4.9145477893937028E-2</v>
      </c>
      <c r="L114" s="232">
        <v>4.6017550360214301</v>
      </c>
      <c r="M114" s="221">
        <v>3164.07</v>
      </c>
      <c r="N114" s="232">
        <v>7.9751098769717532E-2</v>
      </c>
      <c r="O114" s="221">
        <v>0</v>
      </c>
      <c r="P114" s="232">
        <v>1.0032442655282028</v>
      </c>
      <c r="Q114" s="232">
        <v>0.99321182287292098</v>
      </c>
      <c r="R114" s="232">
        <v>0.98819560154527986</v>
      </c>
      <c r="S114" s="232">
        <v>8.6145506317424653E-2</v>
      </c>
      <c r="T114" s="232">
        <v>87.519633372066764</v>
      </c>
      <c r="U114" s="232">
        <v>1113.0894443256791</v>
      </c>
      <c r="V114" s="232">
        <v>56.396450042222817</v>
      </c>
      <c r="W114" s="232">
        <v>1.1509479600453636</v>
      </c>
      <c r="X114" s="232">
        <v>107.76943878270329</v>
      </c>
      <c r="Y114" s="221">
        <v>74.100000000000009</v>
      </c>
      <c r="Z114" s="232">
        <v>1.8677072311409257</v>
      </c>
      <c r="AA114" s="221">
        <v>0</v>
      </c>
      <c r="AB114" s="232">
        <v>23.495181862487183</v>
      </c>
      <c r="AC114" s="232">
        <v>23.260230043862315</v>
      </c>
      <c r="AD114" s="232">
        <v>23.142754134549879</v>
      </c>
      <c r="AE114" s="232">
        <v>2.0174591643424979</v>
      </c>
    </row>
    <row r="115" spans="1:31" s="232" customFormat="1" ht="15" customHeight="1" x14ac:dyDescent="0.2">
      <c r="A115" s="4" t="s">
        <v>816</v>
      </c>
      <c r="B115" s="220" t="s">
        <v>167</v>
      </c>
      <c r="C115" s="220" t="s">
        <v>922</v>
      </c>
      <c r="D115" s="221">
        <v>2007</v>
      </c>
      <c r="E115" s="232">
        <v>5.2826280599999995</v>
      </c>
      <c r="F115" s="237">
        <v>123714.94285714283</v>
      </c>
      <c r="G115" s="234">
        <v>0.18550666448398928</v>
      </c>
      <c r="H115" s="234">
        <v>3.7101332896797854</v>
      </c>
      <c r="I115" s="232">
        <v>46.043652780621272</v>
      </c>
      <c r="J115" s="232">
        <v>2.406622409916289</v>
      </c>
      <c r="K115" s="232">
        <v>4.9114743059516096E-2</v>
      </c>
      <c r="L115" s="232">
        <v>4.3345465735513198</v>
      </c>
      <c r="M115" s="221">
        <v>3164.0699999999997</v>
      </c>
      <c r="N115" s="232">
        <v>7.9717221374505529E-2</v>
      </c>
      <c r="O115" s="221">
        <v>0</v>
      </c>
      <c r="P115" s="232">
        <v>0.99798548116421482</v>
      </c>
      <c r="Q115" s="232">
        <v>0.98800562635257261</v>
      </c>
      <c r="R115" s="232">
        <v>0.98301569894675167</v>
      </c>
      <c r="S115" s="232">
        <v>8.6356570764907131E-2</v>
      </c>
      <c r="T115" s="232">
        <v>86.88836743980761</v>
      </c>
      <c r="U115" s="232">
        <v>1078.3056857288354</v>
      </c>
      <c r="V115" s="232">
        <v>56.361180560100443</v>
      </c>
      <c r="W115" s="232">
        <v>1.1502281746959271</v>
      </c>
      <c r="X115" s="232">
        <v>101.51162935717376</v>
      </c>
      <c r="Y115" s="221">
        <v>74.09999999999998</v>
      </c>
      <c r="Z115" s="232">
        <v>1.8669138495200355</v>
      </c>
      <c r="AA115" s="221">
        <v>0</v>
      </c>
      <c r="AB115" s="232">
        <v>23.372025320005026</v>
      </c>
      <c r="AC115" s="232">
        <v>23.138305066804978</v>
      </c>
      <c r="AD115" s="232">
        <v>23.021444940204955</v>
      </c>
      <c r="AE115" s="232">
        <v>2.022402125641853</v>
      </c>
    </row>
    <row r="116" spans="1:31" s="232" customFormat="1" ht="15" customHeight="1" x14ac:dyDescent="0.2">
      <c r="A116" s="4" t="s">
        <v>816</v>
      </c>
      <c r="B116" s="220" t="s">
        <v>167</v>
      </c>
      <c r="C116" s="220" t="s">
        <v>922</v>
      </c>
      <c r="D116" s="221">
        <v>2008</v>
      </c>
      <c r="E116" s="232">
        <v>6.9780764444440013</v>
      </c>
      <c r="F116" s="237">
        <v>163420.99401508199</v>
      </c>
      <c r="G116" s="234">
        <v>9.4987758024129426E-2</v>
      </c>
      <c r="H116" s="234">
        <v>1.8997551604825884</v>
      </c>
      <c r="I116" s="232">
        <v>52.057210758866269</v>
      </c>
      <c r="J116" s="232">
        <v>2.4419211016394486</v>
      </c>
      <c r="K116" s="232">
        <v>4.9835124523254053E-2</v>
      </c>
      <c r="L116" s="232">
        <v>5.3473677295834472</v>
      </c>
      <c r="M116" s="221">
        <v>3164.0699999999988</v>
      </c>
      <c r="N116" s="232">
        <v>7.9782076159524276E-2</v>
      </c>
      <c r="O116" s="221">
        <v>0</v>
      </c>
      <c r="P116" s="232">
        <v>0.88156609451765167</v>
      </c>
      <c r="Q116" s="232">
        <v>0.87275043357247517</v>
      </c>
      <c r="R116" s="232">
        <v>0.86834260309988687</v>
      </c>
      <c r="S116" s="232">
        <v>9.0893780718509731E-2</v>
      </c>
      <c r="T116" s="232">
        <v>44.490753172894344</v>
      </c>
      <c r="U116" s="232">
        <v>1219.1384252661887</v>
      </c>
      <c r="V116" s="232">
        <v>57.187847813570222</v>
      </c>
      <c r="W116" s="232">
        <v>1.167098934970821</v>
      </c>
      <c r="X116" s="232">
        <v>125.23109436963576</v>
      </c>
      <c r="Y116" s="221">
        <v>74.099999999999966</v>
      </c>
      <c r="Z116" s="232">
        <v>1.8684326969443623</v>
      </c>
      <c r="AA116" s="221">
        <v>0</v>
      </c>
      <c r="AB116" s="232">
        <v>20.645575984019946</v>
      </c>
      <c r="AC116" s="232">
        <v>20.439120224179746</v>
      </c>
      <c r="AD116" s="232">
        <v>20.335892344259644</v>
      </c>
      <c r="AE116" s="232">
        <v>2.1286599699885183</v>
      </c>
    </row>
    <row r="117" spans="1:31" s="232" customFormat="1" ht="15" customHeight="1" x14ac:dyDescent="0.2">
      <c r="A117" s="4" t="s">
        <v>816</v>
      </c>
      <c r="B117" s="220" t="s">
        <v>167</v>
      </c>
      <c r="C117" s="220" t="s">
        <v>922</v>
      </c>
      <c r="D117" s="221">
        <v>2009</v>
      </c>
      <c r="E117" s="232">
        <v>6.4277070584900002</v>
      </c>
      <c r="F117" s="237">
        <v>150531.78122927397</v>
      </c>
      <c r="G117" s="234">
        <v>9.459722686156101E-2</v>
      </c>
      <c r="H117" s="234">
        <v>1.8919445372312202</v>
      </c>
      <c r="I117" s="232">
        <v>51.449333141993534</v>
      </c>
      <c r="J117" s="232">
        <v>2.4479551563555026</v>
      </c>
      <c r="K117" s="232">
        <v>4.995826849705106E-2</v>
      </c>
      <c r="L117" s="232">
        <v>5.2331365291293928</v>
      </c>
      <c r="M117" s="221">
        <v>3164.07</v>
      </c>
      <c r="N117" s="232">
        <v>7.9769641038902314E-2</v>
      </c>
      <c r="O117" s="221">
        <v>0</v>
      </c>
      <c r="P117" s="232">
        <v>0.88018208477011983</v>
      </c>
      <c r="Q117" s="232">
        <v>0.87138026392241874</v>
      </c>
      <c r="R117" s="232">
        <v>0.86697935349856803</v>
      </c>
      <c r="S117" s="232">
        <v>9.1018076060107367E-2</v>
      </c>
      <c r="T117" s="232">
        <v>44.307834595578917</v>
      </c>
      <c r="U117" s="232">
        <v>1204.9024155033612</v>
      </c>
      <c r="V117" s="232">
        <v>57.329160570386463</v>
      </c>
      <c r="W117" s="232">
        <v>1.1699828687833969</v>
      </c>
      <c r="X117" s="232">
        <v>122.55589061192954</v>
      </c>
      <c r="Y117" s="221">
        <v>74.09999999999998</v>
      </c>
      <c r="Z117" s="232">
        <v>1.8681414763208968</v>
      </c>
      <c r="AA117" s="221">
        <v>0</v>
      </c>
      <c r="AB117" s="232">
        <v>20.613163577754555</v>
      </c>
      <c r="AC117" s="232">
        <v>20.40703194197701</v>
      </c>
      <c r="AD117" s="232">
        <v>20.303966124088237</v>
      </c>
      <c r="AE117" s="232">
        <v>2.1315708679182048</v>
      </c>
    </row>
    <row r="118" spans="1:31" s="232" customFormat="1" ht="15" customHeight="1" x14ac:dyDescent="0.2">
      <c r="A118" s="4" t="s">
        <v>816</v>
      </c>
      <c r="B118" s="220" t="s">
        <v>167</v>
      </c>
      <c r="C118" s="220" t="s">
        <v>922</v>
      </c>
      <c r="D118" s="221">
        <v>2010</v>
      </c>
      <c r="E118" s="232">
        <v>5.5164550850280003</v>
      </c>
      <c r="F118" s="237">
        <v>129190.98559784543</v>
      </c>
      <c r="G118" s="234">
        <v>9.374105462049788E-2</v>
      </c>
      <c r="H118" s="234">
        <v>1.8748210924099575</v>
      </c>
      <c r="I118" s="232">
        <v>48.726230148376551</v>
      </c>
      <c r="J118" s="232">
        <v>2.4295479615009103</v>
      </c>
      <c r="K118" s="232">
        <v>4.9582611459202258E-2</v>
      </c>
      <c r="L118" s="232">
        <v>4.8040670106945376</v>
      </c>
      <c r="M118" s="221">
        <v>3164.0700000000006</v>
      </c>
      <c r="N118" s="232">
        <v>7.9745237440489003E-2</v>
      </c>
      <c r="O118" s="221">
        <v>0</v>
      </c>
      <c r="P118" s="232">
        <v>0.86934456892957623</v>
      </c>
      <c r="Q118" s="232">
        <v>0.86065112324028048</v>
      </c>
      <c r="R118" s="232">
        <v>0.8563044003956326</v>
      </c>
      <c r="S118" s="232">
        <v>8.9664228725361325E-2</v>
      </c>
      <c r="T118" s="232">
        <v>43.906817152458018</v>
      </c>
      <c r="U118" s="232">
        <v>1141.1295116715819</v>
      </c>
      <c r="V118" s="232">
        <v>56.898078723674715</v>
      </c>
      <c r="W118" s="232">
        <v>1.1611852800749942</v>
      </c>
      <c r="X118" s="232">
        <v>112.50742413804537</v>
      </c>
      <c r="Y118" s="221">
        <v>74.100000000000009</v>
      </c>
      <c r="Z118" s="232">
        <v>1.867569963477494</v>
      </c>
      <c r="AA118" s="221">
        <v>0</v>
      </c>
      <c r="AB118" s="232">
        <v>20.359357586172745</v>
      </c>
      <c r="AC118" s="232">
        <v>20.155764010311017</v>
      </c>
      <c r="AD118" s="232">
        <v>20.053967222380152</v>
      </c>
      <c r="AE118" s="232">
        <v>2.0998648413433565</v>
      </c>
    </row>
    <row r="119" spans="1:31" s="232" customFormat="1" ht="15" customHeight="1" x14ac:dyDescent="0.2">
      <c r="A119" s="4" t="s">
        <v>816</v>
      </c>
      <c r="B119" s="220" t="s">
        <v>167</v>
      </c>
      <c r="C119" s="220" t="s">
        <v>922</v>
      </c>
      <c r="D119" s="221">
        <v>2011</v>
      </c>
      <c r="E119" s="232">
        <v>5.4392424686060004</v>
      </c>
      <c r="F119" s="237">
        <v>127382.72760201406</v>
      </c>
      <c r="G119" s="234">
        <v>9.3678984040509436E-2</v>
      </c>
      <c r="H119" s="234">
        <v>1.8735796808101888</v>
      </c>
      <c r="I119" s="232">
        <v>49.668177956390622</v>
      </c>
      <c r="J119" s="232">
        <v>2.3953102192250841</v>
      </c>
      <c r="K119" s="232">
        <v>4.8883882025001713E-2</v>
      </c>
      <c r="L119" s="232">
        <v>5.1353489265841636</v>
      </c>
      <c r="M119" s="221">
        <v>3164.07</v>
      </c>
      <c r="N119" s="232">
        <v>7.9742352261457303E-2</v>
      </c>
      <c r="O119" s="221">
        <v>0</v>
      </c>
      <c r="P119" s="232">
        <v>0.87277302233800225</v>
      </c>
      <c r="Q119" s="232">
        <v>0.86404529211462233</v>
      </c>
      <c r="R119" s="232">
        <v>0.85968142700293237</v>
      </c>
      <c r="S119" s="232">
        <v>9.3229991811045285E-2</v>
      </c>
      <c r="T119" s="232">
        <v>43.877744281269059</v>
      </c>
      <c r="U119" s="232">
        <v>1163.189179306572</v>
      </c>
      <c r="V119" s="232">
        <v>56.096258061477378</v>
      </c>
      <c r="W119" s="232">
        <v>1.144821593091375</v>
      </c>
      <c r="X119" s="232">
        <v>120.26578282398508</v>
      </c>
      <c r="Y119" s="221">
        <v>74.100000000000009</v>
      </c>
      <c r="Z119" s="232">
        <v>1.8675023948819041</v>
      </c>
      <c r="AA119" s="221">
        <v>0</v>
      </c>
      <c r="AB119" s="232">
        <v>20.439649235082022</v>
      </c>
      <c r="AC119" s="232">
        <v>20.235252742731202</v>
      </c>
      <c r="AD119" s="232">
        <v>20.133054496555793</v>
      </c>
      <c r="AE119" s="232">
        <v>2.1833721735607794</v>
      </c>
    </row>
    <row r="120" spans="1:31" s="232" customFormat="1" ht="15" customHeight="1" x14ac:dyDescent="0.2">
      <c r="A120" s="4" t="s">
        <v>816</v>
      </c>
      <c r="B120" s="220" t="s">
        <v>167</v>
      </c>
      <c r="C120" s="220" t="s">
        <v>922</v>
      </c>
      <c r="D120" s="221">
        <v>2012</v>
      </c>
      <c r="E120" s="232">
        <v>5.3973609422000006</v>
      </c>
      <c r="F120" s="237">
        <v>126401.89560187356</v>
      </c>
      <c r="G120" s="234">
        <v>9.3974675884126821E-2</v>
      </c>
      <c r="H120" s="234">
        <v>1.8794935176825365</v>
      </c>
      <c r="I120" s="232">
        <v>56.985383430131208</v>
      </c>
      <c r="J120" s="232">
        <v>2.5387448145382705</v>
      </c>
      <c r="K120" s="232">
        <v>5.1811118664046328E-2</v>
      </c>
      <c r="L120" s="232">
        <v>6.1668947511738219</v>
      </c>
      <c r="M120" s="221">
        <v>3164.07</v>
      </c>
      <c r="N120" s="232">
        <v>7.9742247732832519E-2</v>
      </c>
      <c r="O120" s="221">
        <v>0</v>
      </c>
      <c r="P120" s="232">
        <v>0.92820758646386448</v>
      </c>
      <c r="Q120" s="232">
        <v>0.91892551059922589</v>
      </c>
      <c r="R120" s="232">
        <v>0.91428447266690649</v>
      </c>
      <c r="S120" s="232">
        <v>0.11192282534860833</v>
      </c>
      <c r="T120" s="232">
        <v>44.016241631909523</v>
      </c>
      <c r="U120" s="232">
        <v>1334.5523051552977</v>
      </c>
      <c r="V120" s="232">
        <v>59.455382073495798</v>
      </c>
      <c r="W120" s="232">
        <v>1.2133751443570571</v>
      </c>
      <c r="X120" s="232">
        <v>144.42376466449232</v>
      </c>
      <c r="Y120" s="221">
        <v>74.100000000000009</v>
      </c>
      <c r="Z120" s="232">
        <v>1.8674999469047431</v>
      </c>
      <c r="AA120" s="221">
        <v>0</v>
      </c>
      <c r="AB120" s="232">
        <v>21.737882586975751</v>
      </c>
      <c r="AC120" s="232">
        <v>21.520503761105996</v>
      </c>
      <c r="AD120" s="232">
        <v>21.411814348171113</v>
      </c>
      <c r="AE120" s="232">
        <v>2.6211434507870806</v>
      </c>
    </row>
    <row r="121" spans="1:31" s="232" customFormat="1" ht="15" customHeight="1" x14ac:dyDescent="0.2">
      <c r="A121" s="4" t="s">
        <v>816</v>
      </c>
      <c r="B121" s="220" t="s">
        <v>167</v>
      </c>
      <c r="C121" s="220" t="s">
        <v>922</v>
      </c>
      <c r="D121" s="221">
        <v>2013</v>
      </c>
      <c r="E121" s="232">
        <v>5.129063218999999</v>
      </c>
      <c r="F121" s="237">
        <v>120118.57655737703</v>
      </c>
      <c r="G121" s="234">
        <v>9.3218684916018424E-2</v>
      </c>
      <c r="H121" s="234">
        <v>1.8643736983203685</v>
      </c>
      <c r="I121" s="232">
        <v>57.50796337790544</v>
      </c>
      <c r="J121" s="232">
        <v>2.5682799565875238</v>
      </c>
      <c r="K121" s="232">
        <v>5.2413876665051505E-2</v>
      </c>
      <c r="L121" s="232">
        <v>6.077726627098027</v>
      </c>
      <c r="M121" s="221">
        <v>3164.0699999999997</v>
      </c>
      <c r="N121" s="232">
        <v>7.9732850090859425E-2</v>
      </c>
      <c r="O121" s="221">
        <v>0</v>
      </c>
      <c r="P121" s="232">
        <v>0.9452815188935173</v>
      </c>
      <c r="Q121" s="232">
        <v>0.93582870370458215</v>
      </c>
      <c r="R121" s="232">
        <v>0.93110229611011441</v>
      </c>
      <c r="S121" s="232">
        <v>0.12362535634336308</v>
      </c>
      <c r="T121" s="232">
        <v>43.662147501647979</v>
      </c>
      <c r="U121" s="232">
        <v>1346.7907114263571</v>
      </c>
      <c r="V121" s="232">
        <v>60.147071582845996</v>
      </c>
      <c r="W121" s="232">
        <v>1.2274912567927754</v>
      </c>
      <c r="X121" s="232">
        <v>142.33551819901706</v>
      </c>
      <c r="Y121" s="221">
        <v>74.100000000000009</v>
      </c>
      <c r="Z121" s="232">
        <v>1.8672798616126332</v>
      </c>
      <c r="AA121" s="221">
        <v>0</v>
      </c>
      <c r="AB121" s="232">
        <v>22.13774048930954</v>
      </c>
      <c r="AC121" s="232">
        <v>21.916363084416442</v>
      </c>
      <c r="AD121" s="232">
        <v>21.805674381969894</v>
      </c>
      <c r="AE121" s="232">
        <v>2.8952074085096746</v>
      </c>
    </row>
    <row r="122" spans="1:31" s="232" customFormat="1" ht="15" customHeight="1" x14ac:dyDescent="0.2">
      <c r="A122" s="4" t="s">
        <v>816</v>
      </c>
      <c r="B122" s="220" t="s">
        <v>167</v>
      </c>
      <c r="C122" s="220" t="s">
        <v>922</v>
      </c>
      <c r="D122" s="221">
        <v>2014</v>
      </c>
      <c r="E122" s="232">
        <v>3.9912421229018795</v>
      </c>
      <c r="F122" s="237">
        <v>93471.712480137678</v>
      </c>
      <c r="G122" s="234">
        <v>9.1170434178285784E-2</v>
      </c>
      <c r="H122" s="234">
        <v>1.8234086835657157</v>
      </c>
      <c r="I122" s="232">
        <v>54.572416150485935</v>
      </c>
      <c r="J122" s="232">
        <v>2.5273481196156711</v>
      </c>
      <c r="K122" s="232">
        <v>5.1578533053381038E-2</v>
      </c>
      <c r="L122" s="232">
        <v>5.8783749495576139</v>
      </c>
      <c r="M122" s="221">
        <v>3164.0699999999997</v>
      </c>
      <c r="N122" s="232">
        <v>7.9650687651210028E-2</v>
      </c>
      <c r="O122" s="221">
        <v>0</v>
      </c>
      <c r="P122" s="232">
        <v>0.92286075427923642</v>
      </c>
      <c r="Q122" s="232">
        <v>0.913632146736444</v>
      </c>
      <c r="R122" s="232">
        <v>0.90901784296504784</v>
      </c>
      <c r="S122" s="232">
        <v>0.13968244447268674</v>
      </c>
      <c r="T122" s="232">
        <v>42.70277947460692</v>
      </c>
      <c r="U122" s="232">
        <v>1278.0425327982653</v>
      </c>
      <c r="V122" s="232">
        <v>59.188480553060202</v>
      </c>
      <c r="W122" s="232">
        <v>1.2079281745522488</v>
      </c>
      <c r="X122" s="232">
        <v>137.66686064537734</v>
      </c>
      <c r="Y122" s="221">
        <v>74.09999999999998</v>
      </c>
      <c r="Z122" s="232">
        <v>1.8653556826981268</v>
      </c>
      <c r="AA122" s="221">
        <v>0</v>
      </c>
      <c r="AB122" s="232">
        <v>21.612664034642538</v>
      </c>
      <c r="AC122" s="232">
        <v>21.396537394296111</v>
      </c>
      <c r="AD122" s="232">
        <v>21.288474074122899</v>
      </c>
      <c r="AE122" s="232">
        <v>3.2712516269950047</v>
      </c>
    </row>
    <row r="123" spans="1:31" s="232" customFormat="1" ht="15" customHeight="1" x14ac:dyDescent="0.2">
      <c r="A123" s="4" t="s">
        <v>816</v>
      </c>
      <c r="B123" s="220" t="s">
        <v>167</v>
      </c>
      <c r="C123" s="220" t="s">
        <v>922</v>
      </c>
      <c r="D123" s="221">
        <v>2015</v>
      </c>
      <c r="E123" s="232">
        <v>4.1066583910172225</v>
      </c>
      <c r="F123" s="237">
        <v>96174.669578857662</v>
      </c>
      <c r="G123" s="234">
        <v>9.1472375142004417E-2</v>
      </c>
      <c r="H123" s="234">
        <v>1.8294475028400883</v>
      </c>
      <c r="I123" s="232">
        <v>53.657237930538855</v>
      </c>
      <c r="J123" s="232">
        <v>2.5219712392982117</v>
      </c>
      <c r="K123" s="232">
        <v>5.1468800802004312E-2</v>
      </c>
      <c r="L123" s="232">
        <v>5.623082099374745</v>
      </c>
      <c r="M123" s="221">
        <v>3164.0699999999997</v>
      </c>
      <c r="N123" s="232">
        <v>7.9657582657103598E-2</v>
      </c>
      <c r="O123" s="221">
        <v>0</v>
      </c>
      <c r="P123" s="232">
        <v>0.92693520401646179</v>
      </c>
      <c r="Q123" s="232">
        <v>0.91766585197629702</v>
      </c>
      <c r="R123" s="232">
        <v>0.91303117595621475</v>
      </c>
      <c r="S123" s="232">
        <v>0.13829198906355494</v>
      </c>
      <c r="T123" s="232">
        <v>42.844203813585203</v>
      </c>
      <c r="U123" s="232">
        <v>1256.6097876004417</v>
      </c>
      <c r="V123" s="232">
        <v>59.062558297381997</v>
      </c>
      <c r="W123" s="232">
        <v>1.2053583325996327</v>
      </c>
      <c r="X123" s="232">
        <v>131.68810537177387</v>
      </c>
      <c r="Y123" s="221">
        <v>74.09999999999998</v>
      </c>
      <c r="Z123" s="232">
        <v>1.8655171582459855</v>
      </c>
      <c r="AA123" s="221">
        <v>0</v>
      </c>
      <c r="AB123" s="232">
        <v>21.708084403195823</v>
      </c>
      <c r="AC123" s="232">
        <v>21.491003559163865</v>
      </c>
      <c r="AD123" s="232">
        <v>21.382463137147884</v>
      </c>
      <c r="AE123" s="232">
        <v>3.2386882684673286</v>
      </c>
    </row>
    <row r="124" spans="1:31" s="232" customFormat="1" ht="15" customHeight="1" x14ac:dyDescent="0.2">
      <c r="A124" s="4" t="s">
        <v>816</v>
      </c>
      <c r="B124" s="220" t="s">
        <v>167</v>
      </c>
      <c r="C124" s="220" t="s">
        <v>922</v>
      </c>
      <c r="D124" s="221">
        <v>2016</v>
      </c>
      <c r="E124" s="232">
        <v>4.911572991854527</v>
      </c>
      <c r="F124" s="237">
        <v>115025.12861486012</v>
      </c>
      <c r="G124" s="234">
        <v>9.2747963196355712E-2</v>
      </c>
      <c r="H124" s="234">
        <v>1.8549592639271142</v>
      </c>
      <c r="I124" s="232">
        <v>54.825449380181659</v>
      </c>
      <c r="J124" s="232">
        <v>2.5115194947054702</v>
      </c>
      <c r="K124" s="232">
        <v>5.1255499891948365E-2</v>
      </c>
      <c r="L124" s="232">
        <v>5.7349745067433151</v>
      </c>
      <c r="M124" s="221">
        <v>3164.07</v>
      </c>
      <c r="N124" s="232">
        <v>7.9711628120959513E-2</v>
      </c>
      <c r="O124" s="221">
        <v>0</v>
      </c>
      <c r="P124" s="232">
        <v>0.93906008649890471</v>
      </c>
      <c r="Q124" s="232">
        <v>0.92966948563391583</v>
      </c>
      <c r="R124" s="232">
        <v>0.92497418520142127</v>
      </c>
      <c r="S124" s="232">
        <v>0.13300562350851305</v>
      </c>
      <c r="T124" s="232">
        <v>43.441668944428898</v>
      </c>
      <c r="U124" s="232">
        <v>1283.9683695592896</v>
      </c>
      <c r="V124" s="232">
        <v>58.817786761252222</v>
      </c>
      <c r="W124" s="232">
        <v>1.2003629951275965</v>
      </c>
      <c r="X124" s="232">
        <v>134.30853645768889</v>
      </c>
      <c r="Y124" s="221">
        <v>74.100000000000009</v>
      </c>
      <c r="Z124" s="232">
        <v>1.8667828599756326</v>
      </c>
      <c r="AA124" s="221">
        <v>0</v>
      </c>
      <c r="AB124" s="232">
        <v>21.992039496461469</v>
      </c>
      <c r="AC124" s="232">
        <v>21.772119101496859</v>
      </c>
      <c r="AD124" s="232">
        <v>21.662158904014554</v>
      </c>
      <c r="AE124" s="232">
        <v>3.1148857964522967</v>
      </c>
    </row>
    <row r="125" spans="1:31" s="232" customFormat="1" ht="15" customHeight="1" x14ac:dyDescent="0.2">
      <c r="A125" s="4" t="s">
        <v>816</v>
      </c>
      <c r="B125" s="220" t="s">
        <v>167</v>
      </c>
      <c r="C125" s="220" t="s">
        <v>922</v>
      </c>
      <c r="D125" s="221">
        <v>2017</v>
      </c>
      <c r="E125" s="232">
        <v>4.9485482016588271</v>
      </c>
      <c r="F125" s="237">
        <v>115891.05858685778</v>
      </c>
      <c r="G125" s="234">
        <v>7.5352269950063319E-2</v>
      </c>
      <c r="H125" s="234">
        <v>1.5070453990012664</v>
      </c>
      <c r="I125" s="232">
        <v>55.389904644757848</v>
      </c>
      <c r="J125" s="232">
        <v>2.5903378391682854</v>
      </c>
      <c r="K125" s="232">
        <v>5.2864037534046636E-2</v>
      </c>
      <c r="L125" s="232">
        <v>5.7878553076482335</v>
      </c>
      <c r="M125" s="221">
        <v>3164.0699999999993</v>
      </c>
      <c r="N125" s="232">
        <v>7.9707438485463009E-2</v>
      </c>
      <c r="O125" s="221">
        <v>0</v>
      </c>
      <c r="P125" s="232">
        <v>0.91444877624632348</v>
      </c>
      <c r="Q125" s="232">
        <v>0.90530428848386002</v>
      </c>
      <c r="R125" s="232">
        <v>0.90073204460262868</v>
      </c>
      <c r="S125" s="232">
        <v>0.13758731278729239</v>
      </c>
      <c r="T125" s="232">
        <v>35.293803255298982</v>
      </c>
      <c r="U125" s="232">
        <v>1297.1874624065069</v>
      </c>
      <c r="V125" s="232">
        <v>60.663649629233852</v>
      </c>
      <c r="W125" s="232">
        <v>1.2380336659027316</v>
      </c>
      <c r="X125" s="232">
        <v>135.54696270838954</v>
      </c>
      <c r="Y125" s="221">
        <v>74.09999999999998</v>
      </c>
      <c r="Z125" s="232">
        <v>1.8666847420483144</v>
      </c>
      <c r="AA125" s="221">
        <v>0</v>
      </c>
      <c r="AB125" s="232">
        <v>21.415662207173852</v>
      </c>
      <c r="AC125" s="232">
        <v>21.201505585102108</v>
      </c>
      <c r="AD125" s="232">
        <v>21.094427274066245</v>
      </c>
      <c r="AE125" s="232">
        <v>3.222185311177808</v>
      </c>
    </row>
    <row r="126" spans="1:31" s="232" customFormat="1" ht="15" customHeight="1" x14ac:dyDescent="0.2">
      <c r="A126" s="4" t="s">
        <v>816</v>
      </c>
      <c r="B126" s="220" t="s">
        <v>167</v>
      </c>
      <c r="C126" s="220" t="s">
        <v>922</v>
      </c>
      <c r="D126" s="221">
        <v>2018</v>
      </c>
      <c r="E126" s="232">
        <v>4.8114348887964447</v>
      </c>
      <c r="F126" s="237">
        <v>112679.97397649751</v>
      </c>
      <c r="G126" s="234">
        <v>7.2102082886252208E-2</v>
      </c>
      <c r="H126" s="234">
        <v>1.4420416577250441</v>
      </c>
      <c r="I126" s="232">
        <v>54.662957490008566</v>
      </c>
      <c r="J126" s="232">
        <v>2.5538784164683022</v>
      </c>
      <c r="K126" s="232">
        <v>5.2119967683026583E-2</v>
      </c>
      <c r="L126" s="232">
        <v>5.5291005461390181</v>
      </c>
      <c r="M126" s="221">
        <v>3164.07</v>
      </c>
      <c r="N126" s="232">
        <v>7.9740182995147957E-2</v>
      </c>
      <c r="O126" s="221">
        <v>0</v>
      </c>
      <c r="P126" s="232">
        <v>0.90350935512973807</v>
      </c>
      <c r="Q126" s="232">
        <v>0.89447426157844057</v>
      </c>
      <c r="R126" s="232">
        <v>0.88995671480279182</v>
      </c>
      <c r="S126" s="232">
        <v>0.13702151138629651</v>
      </c>
      <c r="T126" s="232">
        <v>33.771467394029131</v>
      </c>
      <c r="U126" s="232">
        <v>1280.1629388760787</v>
      </c>
      <c r="V126" s="232">
        <v>59.809798980522288</v>
      </c>
      <c r="W126" s="232">
        <v>1.2206081424596387</v>
      </c>
      <c r="X126" s="232">
        <v>129.48713222808001</v>
      </c>
      <c r="Y126" s="221">
        <v>74.099999999999994</v>
      </c>
      <c r="Z126" s="232">
        <v>1.8674515923922235</v>
      </c>
      <c r="AA126" s="221">
        <v>0</v>
      </c>
      <c r="AB126" s="232">
        <v>21.159469675169504</v>
      </c>
      <c r="AC126" s="232">
        <v>20.947874978417808</v>
      </c>
      <c r="AD126" s="232">
        <v>20.84207763004196</v>
      </c>
      <c r="AE126" s="232">
        <v>3.2089346928875053</v>
      </c>
    </row>
    <row r="127" spans="1:31" s="232" customFormat="1" ht="15" customHeight="1" x14ac:dyDescent="0.2">
      <c r="A127" s="4" t="s">
        <v>816</v>
      </c>
      <c r="B127" s="220" t="s">
        <v>167</v>
      </c>
      <c r="C127" s="220" t="s">
        <v>922</v>
      </c>
      <c r="D127" s="221">
        <v>2019</v>
      </c>
      <c r="E127" s="232">
        <v>4.7385634658307385</v>
      </c>
      <c r="F127" s="237">
        <v>110973.38327472455</v>
      </c>
      <c r="G127" s="234">
        <v>6.3239584238630797E-2</v>
      </c>
      <c r="H127" s="234">
        <v>1.2647916847726159</v>
      </c>
      <c r="I127" s="232">
        <v>53.845838078436643</v>
      </c>
      <c r="J127" s="232">
        <v>2.529110420547195</v>
      </c>
      <c r="K127" s="232">
        <v>5.1614498378514173E-2</v>
      </c>
      <c r="L127" s="232">
        <v>5.1530123791009936</v>
      </c>
      <c r="M127" s="221">
        <v>3164.0699999999997</v>
      </c>
      <c r="N127" s="232">
        <v>7.9738134214548742E-2</v>
      </c>
      <c r="O127" s="221">
        <v>0</v>
      </c>
      <c r="P127" s="232">
        <v>0.88238904947932528</v>
      </c>
      <c r="Q127" s="232">
        <v>0.87356515898453191</v>
      </c>
      <c r="R127" s="232">
        <v>0.86915321373713528</v>
      </c>
      <c r="S127" s="232">
        <v>0.14119489569910559</v>
      </c>
      <c r="T127" s="232">
        <v>29.620414163293113</v>
      </c>
      <c r="U127" s="232">
        <v>1261.0266528907878</v>
      </c>
      <c r="V127" s="232">
        <v>59.229752237639218</v>
      </c>
      <c r="W127" s="232">
        <v>1.2087704538293718</v>
      </c>
      <c r="X127" s="232">
        <v>120.67944681735348</v>
      </c>
      <c r="Y127" s="221">
        <v>74.099999999999994</v>
      </c>
      <c r="Z127" s="232">
        <v>1.8674036115819375</v>
      </c>
      <c r="AA127" s="221">
        <v>0</v>
      </c>
      <c r="AB127" s="232">
        <v>20.664848933942043</v>
      </c>
      <c r="AC127" s="232">
        <v>20.458200444602621</v>
      </c>
      <c r="AD127" s="232">
        <v>20.35487619993291</v>
      </c>
      <c r="AE127" s="232">
        <v>3.3066720304240187</v>
      </c>
    </row>
    <row r="128" spans="1:31" s="232" customFormat="1" ht="15" customHeight="1" x14ac:dyDescent="0.2">
      <c r="A128" s="4" t="s">
        <v>816</v>
      </c>
      <c r="B128" s="220" t="s">
        <v>167</v>
      </c>
      <c r="C128" s="220" t="s">
        <v>922</v>
      </c>
      <c r="D128" s="221">
        <v>2020</v>
      </c>
      <c r="E128" s="232">
        <v>4.5361854420382075</v>
      </c>
      <c r="F128" s="237">
        <v>106233.85110159736</v>
      </c>
      <c r="G128" s="234">
        <v>6.4694231840388167E-2</v>
      </c>
      <c r="H128" s="234">
        <v>1.2938846368077632</v>
      </c>
      <c r="I128" s="232">
        <v>54.138385662225218</v>
      </c>
      <c r="J128" s="232">
        <v>2.5498781103811767</v>
      </c>
      <c r="K128" s="232">
        <v>5.2038328783289324E-2</v>
      </c>
      <c r="L128" s="232">
        <v>5.2350315745710914</v>
      </c>
      <c r="M128" s="221">
        <v>3164.0699999999997</v>
      </c>
      <c r="N128" s="232">
        <v>7.9723921990939681E-2</v>
      </c>
      <c r="O128" s="221">
        <v>0</v>
      </c>
      <c r="P128" s="232">
        <v>0.88543057360333266</v>
      </c>
      <c r="Q128" s="232">
        <v>0.87657626786729936</v>
      </c>
      <c r="R128" s="232">
        <v>0.87214911499928283</v>
      </c>
      <c r="S128" s="232">
        <v>0.14380519018511598</v>
      </c>
      <c r="T128" s="232">
        <v>30.301747934608034</v>
      </c>
      <c r="U128" s="232">
        <v>1267.8778843612463</v>
      </c>
      <c r="V128" s="232">
        <v>59.716114997217247</v>
      </c>
      <c r="W128" s="232">
        <v>1.2186962244330051</v>
      </c>
      <c r="X128" s="232">
        <v>122.60027106723867</v>
      </c>
      <c r="Y128" s="221">
        <v>74.099999999999994</v>
      </c>
      <c r="Z128" s="232">
        <v>1.8670707726215385</v>
      </c>
      <c r="AA128" s="221">
        <v>0</v>
      </c>
      <c r="AB128" s="232">
        <v>20.736079007103807</v>
      </c>
      <c r="AC128" s="232">
        <v>20.528718217032772</v>
      </c>
      <c r="AD128" s="232">
        <v>20.425037821997254</v>
      </c>
      <c r="AE128" s="232">
        <v>3.3678030488317559</v>
      </c>
    </row>
    <row r="129" spans="1:31" s="232" customFormat="1" ht="15" customHeight="1" x14ac:dyDescent="0.2">
      <c r="A129" s="4" t="s">
        <v>816</v>
      </c>
      <c r="B129" s="220" t="s">
        <v>167</v>
      </c>
      <c r="C129" s="220" t="s">
        <v>922</v>
      </c>
      <c r="D129" s="221">
        <v>2021</v>
      </c>
      <c r="E129" s="232">
        <v>5.0151501973845658</v>
      </c>
      <c r="F129" s="237">
        <v>117450.82429472051</v>
      </c>
      <c r="G129" s="234">
        <v>4.9994374404617285E-2</v>
      </c>
      <c r="H129" s="234">
        <v>0.99988748809234573</v>
      </c>
      <c r="I129" s="232">
        <v>53.955758704662074</v>
      </c>
      <c r="J129" s="232">
        <v>2.5950825005121194</v>
      </c>
      <c r="K129" s="232">
        <v>5.2960867357390182E-2</v>
      </c>
      <c r="L129" s="232">
        <v>5.2239805258612257</v>
      </c>
      <c r="M129" s="221">
        <v>3164.0699999999997</v>
      </c>
      <c r="N129" s="232">
        <v>7.9735774364587633E-2</v>
      </c>
      <c r="O129" s="221">
        <v>0</v>
      </c>
      <c r="P129" s="232">
        <v>0.87002215262992366</v>
      </c>
      <c r="Q129" s="232">
        <v>0.86132193110362432</v>
      </c>
      <c r="R129" s="232">
        <v>0.85697182034047481</v>
      </c>
      <c r="S129" s="232">
        <v>0.14448391347149772</v>
      </c>
      <c r="T129" s="232">
        <v>23.416568807783271</v>
      </c>
      <c r="U129" s="232">
        <v>1263.6009064323671</v>
      </c>
      <c r="V129" s="232">
        <v>60.77476581995596</v>
      </c>
      <c r="W129" s="232">
        <v>1.240301343264407</v>
      </c>
      <c r="X129" s="232">
        <v>122.34146430588352</v>
      </c>
      <c r="Y129" s="221">
        <v>74.099999999999994</v>
      </c>
      <c r="Z129" s="232">
        <v>1.8673483457748863</v>
      </c>
      <c r="AA129" s="221">
        <v>0</v>
      </c>
      <c r="AB129" s="232">
        <v>20.375226056906879</v>
      </c>
      <c r="AC129" s="232">
        <v>20.171473796337807</v>
      </c>
      <c r="AD129" s="232">
        <v>20.069597666053273</v>
      </c>
      <c r="AE129" s="232">
        <v>3.383698207763413</v>
      </c>
    </row>
    <row r="130" spans="1:31" s="232" customFormat="1" ht="15" customHeight="1" x14ac:dyDescent="0.2">
      <c r="A130" s="4" t="s">
        <v>816</v>
      </c>
      <c r="B130" s="220" t="s">
        <v>167</v>
      </c>
      <c r="C130" s="220" t="s">
        <v>922</v>
      </c>
      <c r="D130" s="221">
        <v>2022</v>
      </c>
      <c r="E130" s="232">
        <v>4.8386481554178538</v>
      </c>
      <c r="F130" s="237">
        <v>113317.28701212772</v>
      </c>
      <c r="G130" s="234">
        <v>4.5195042112527381E-2</v>
      </c>
      <c r="H130" s="234">
        <v>0.90390084225054756</v>
      </c>
      <c r="I130" s="232">
        <v>50.833922033000142</v>
      </c>
      <c r="J130" s="232">
        <v>2.6159865276246403</v>
      </c>
      <c r="K130" s="232">
        <v>5.3387480155604919E-2</v>
      </c>
      <c r="L130" s="232">
        <v>4.8140850945799318</v>
      </c>
      <c r="M130" s="221">
        <v>3164.0699999999993</v>
      </c>
      <c r="N130" s="232">
        <v>7.9731776876064128E-2</v>
      </c>
      <c r="O130" s="221">
        <v>0</v>
      </c>
      <c r="P130" s="232">
        <v>0.861167079567422</v>
      </c>
      <c r="Q130" s="232">
        <v>0.85255540877174785</v>
      </c>
      <c r="R130" s="232">
        <v>0.84824957337391083</v>
      </c>
      <c r="S130" s="232">
        <v>0.14900646549029975</v>
      </c>
      <c r="T130" s="232">
        <v>21.168637991816102</v>
      </c>
      <c r="U130" s="232">
        <v>1190.4899773536331</v>
      </c>
      <c r="V130" s="232">
        <v>61.264321490038419</v>
      </c>
      <c r="W130" s="232">
        <v>1.2502922753069068</v>
      </c>
      <c r="X130" s="232">
        <v>112.74203968571268</v>
      </c>
      <c r="Y130" s="221">
        <v>74.099999999999994</v>
      </c>
      <c r="Z130" s="232">
        <v>1.8672547277766776</v>
      </c>
      <c r="AA130" s="221">
        <v>0</v>
      </c>
      <c r="AB130" s="232">
        <v>20.167847296660938</v>
      </c>
      <c r="AC130" s="232">
        <v>19.966168823694328</v>
      </c>
      <c r="AD130" s="232">
        <v>19.865329587211026</v>
      </c>
      <c r="AE130" s="232">
        <v>3.4896127749484713</v>
      </c>
    </row>
    <row r="131" spans="1:31" s="232" customFormat="1" ht="15" customHeight="1" x14ac:dyDescent="0.2">
      <c r="A131" s="4" t="s">
        <v>926</v>
      </c>
      <c r="B131" s="220" t="s">
        <v>167</v>
      </c>
      <c r="C131" s="220" t="s">
        <v>925</v>
      </c>
      <c r="D131" s="221">
        <v>1985</v>
      </c>
      <c r="E131" s="232">
        <v>7.6951868837655377</v>
      </c>
      <c r="F131" s="237">
        <v>180215.14950270584</v>
      </c>
      <c r="G131" s="234">
        <v>0.29999999999999977</v>
      </c>
      <c r="H131" s="234">
        <v>5.9999999999999956</v>
      </c>
      <c r="I131" s="232">
        <v>33.507309125001782</v>
      </c>
      <c r="J131" s="232">
        <v>1.9270306578445131</v>
      </c>
      <c r="K131" s="232">
        <v>3.9327156282541138E-2</v>
      </c>
      <c r="L131" s="232">
        <v>6.2923450052065713</v>
      </c>
      <c r="M131" s="221">
        <v>3164.0700000000033</v>
      </c>
      <c r="N131" s="232">
        <v>7.8090514944256298E-2</v>
      </c>
      <c r="O131" s="221">
        <v>0</v>
      </c>
      <c r="P131" s="232">
        <v>0.99664602271531111</v>
      </c>
      <c r="Q131" s="232">
        <v>0.98667956248815525</v>
      </c>
      <c r="R131" s="232">
        <v>0.98169633237458076</v>
      </c>
      <c r="S131" s="232">
        <v>0.18443891191156411</v>
      </c>
      <c r="T131" s="232">
        <v>140.51522248243555</v>
      </c>
      <c r="U131" s="232">
        <v>784.71449941456194</v>
      </c>
      <c r="V131" s="232">
        <v>45.129523602916009</v>
      </c>
      <c r="W131" s="232">
        <v>0.92101068577379741</v>
      </c>
      <c r="X131" s="232">
        <v>147.36170972380734</v>
      </c>
      <c r="Y131" s="221">
        <v>74.100000000000094</v>
      </c>
      <c r="Z131" s="232">
        <v>1.8288176801933562</v>
      </c>
      <c r="AA131" s="221">
        <v>0</v>
      </c>
      <c r="AB131" s="232">
        <v>23.340656269679421</v>
      </c>
      <c r="AC131" s="232">
        <v>23.107249706982564</v>
      </c>
      <c r="AD131" s="232">
        <v>22.990546425634218</v>
      </c>
      <c r="AE131" s="232">
        <v>4.3194124569452965</v>
      </c>
    </row>
    <row r="132" spans="1:31" s="232" customFormat="1" ht="15" customHeight="1" x14ac:dyDescent="0.2">
      <c r="A132" s="4" t="s">
        <v>926</v>
      </c>
      <c r="B132" s="220" t="s">
        <v>167</v>
      </c>
      <c r="C132" s="220" t="s">
        <v>925</v>
      </c>
      <c r="D132" s="221">
        <v>1986</v>
      </c>
      <c r="E132" s="232">
        <v>8.759413104916538</v>
      </c>
      <c r="F132" s="237">
        <v>205138.48020881857</v>
      </c>
      <c r="G132" s="234">
        <v>0.29999999999999954</v>
      </c>
      <c r="H132" s="234">
        <v>5.9999999999999911</v>
      </c>
      <c r="I132" s="232">
        <v>33.200207318136165</v>
      </c>
      <c r="J132" s="232">
        <v>1.92067437483131</v>
      </c>
      <c r="K132" s="232">
        <v>3.9197436221047093E-2</v>
      </c>
      <c r="L132" s="232">
        <v>6.2715897953675368</v>
      </c>
      <c r="M132" s="221">
        <v>3164.069999999992</v>
      </c>
      <c r="N132" s="232">
        <v>7.8369691066891858E-2</v>
      </c>
      <c r="O132" s="221">
        <v>0</v>
      </c>
      <c r="P132" s="232">
        <v>0.99399179839341911</v>
      </c>
      <c r="Q132" s="232">
        <v>0.9840518804094841</v>
      </c>
      <c r="R132" s="232">
        <v>0.97908192141751815</v>
      </c>
      <c r="S132" s="232">
        <v>0.17670510871684522</v>
      </c>
      <c r="T132" s="232">
        <v>140.51522248243563</v>
      </c>
      <c r="U132" s="232">
        <v>777.52241962848302</v>
      </c>
      <c r="V132" s="232">
        <v>44.980664515955809</v>
      </c>
      <c r="W132" s="232">
        <v>0.91797274522358696</v>
      </c>
      <c r="X132" s="232">
        <v>146.87563923577395</v>
      </c>
      <c r="Y132" s="221">
        <v>74.099999999999937</v>
      </c>
      <c r="Z132" s="232">
        <v>1.8353557626906789</v>
      </c>
      <c r="AA132" s="221">
        <v>0</v>
      </c>
      <c r="AB132" s="232">
        <v>23.278496449494632</v>
      </c>
      <c r="AC132" s="232">
        <v>23.045711484999671</v>
      </c>
      <c r="AD132" s="232">
        <v>22.929319002752219</v>
      </c>
      <c r="AE132" s="232">
        <v>4.1382929441884198</v>
      </c>
    </row>
    <row r="133" spans="1:31" s="232" customFormat="1" ht="15" customHeight="1" x14ac:dyDescent="0.2">
      <c r="A133" s="4" t="s">
        <v>926</v>
      </c>
      <c r="B133" s="220" t="s">
        <v>167</v>
      </c>
      <c r="C133" s="220" t="s">
        <v>925</v>
      </c>
      <c r="D133" s="221">
        <v>1987</v>
      </c>
      <c r="E133" s="232">
        <v>6.8737679099765376</v>
      </c>
      <c r="F133" s="237">
        <v>160978.17119382977</v>
      </c>
      <c r="G133" s="234">
        <v>0.30000000000000066</v>
      </c>
      <c r="H133" s="234">
        <v>6.0000000000000133</v>
      </c>
      <c r="I133" s="232">
        <v>33.342610198136853</v>
      </c>
      <c r="J133" s="232">
        <v>1.9245620850940526</v>
      </c>
      <c r="K133" s="232">
        <v>3.9276777246817482E-2</v>
      </c>
      <c r="L133" s="232">
        <v>6.2842843594907798</v>
      </c>
      <c r="M133" s="221">
        <v>3164.0700000000024</v>
      </c>
      <c r="N133" s="232">
        <v>7.8374337385921089E-2</v>
      </c>
      <c r="O133" s="221">
        <v>0</v>
      </c>
      <c r="P133" s="232">
        <v>0.99582212313253993</v>
      </c>
      <c r="Q133" s="232">
        <v>0.98586390190121231</v>
      </c>
      <c r="R133" s="232">
        <v>0.98088479128555317</v>
      </c>
      <c r="S133" s="232">
        <v>0.17657639528458463</v>
      </c>
      <c r="T133" s="232">
        <v>140.51522248243577</v>
      </c>
      <c r="U133" s="232">
        <v>780.85738168938701</v>
      </c>
      <c r="V133" s="232">
        <v>45.071711594708447</v>
      </c>
      <c r="W133" s="232">
        <v>0.91983084887160282</v>
      </c>
      <c r="X133" s="232">
        <v>147.17293581945606</v>
      </c>
      <c r="Y133" s="221">
        <v>74.09999999999998</v>
      </c>
      <c r="Z133" s="232">
        <v>1.8354645757826933</v>
      </c>
      <c r="AA133" s="221">
        <v>0</v>
      </c>
      <c r="AB133" s="232">
        <v>23.321361197483348</v>
      </c>
      <c r="AC133" s="232">
        <v>23.088147585508462</v>
      </c>
      <c r="AD133" s="232">
        <v>22.971540779521128</v>
      </c>
      <c r="AE133" s="232">
        <v>4.1352785780933132</v>
      </c>
    </row>
    <row r="134" spans="1:31" s="232" customFormat="1" ht="15" customHeight="1" x14ac:dyDescent="0.2">
      <c r="A134" s="4" t="s">
        <v>926</v>
      </c>
      <c r="B134" s="220" t="s">
        <v>167</v>
      </c>
      <c r="C134" s="220" t="s">
        <v>925</v>
      </c>
      <c r="D134" s="221">
        <v>1988</v>
      </c>
      <c r="E134" s="232">
        <v>8.1722052649105361</v>
      </c>
      <c r="F134" s="237">
        <v>191386.54016183922</v>
      </c>
      <c r="G134" s="234">
        <v>0.20000000000000057</v>
      </c>
      <c r="H134" s="234">
        <v>4.0000000000000115</v>
      </c>
      <c r="I134" s="232">
        <v>33.881191506631978</v>
      </c>
      <c r="J134" s="232">
        <v>1.9369382023596053</v>
      </c>
      <c r="K134" s="232">
        <v>3.9529351068563388E-2</v>
      </c>
      <c r="L134" s="232">
        <v>6.3246961709701299</v>
      </c>
      <c r="M134" s="221">
        <v>3164.070000000002</v>
      </c>
      <c r="N134" s="232">
        <v>7.8324461842964377E-2</v>
      </c>
      <c r="O134" s="221">
        <v>0</v>
      </c>
      <c r="P134" s="232">
        <v>0.84757680156055804</v>
      </c>
      <c r="Q134" s="232">
        <v>0.83910103354495102</v>
      </c>
      <c r="R134" s="232">
        <v>0.83486314953714857</v>
      </c>
      <c r="S134" s="232">
        <v>0.17795805941049259</v>
      </c>
      <c r="T134" s="232">
        <v>93.676814988290644</v>
      </c>
      <c r="U134" s="232">
        <v>793.47052708739977</v>
      </c>
      <c r="V134" s="232">
        <v>45.361550406548126</v>
      </c>
      <c r="W134" s="232">
        <v>0.92574592666424782</v>
      </c>
      <c r="X134" s="232">
        <v>148.11934826627936</v>
      </c>
      <c r="Y134" s="221">
        <v>74.100000000000037</v>
      </c>
      <c r="Z134" s="232">
        <v>1.8342965302801957</v>
      </c>
      <c r="AA134" s="221">
        <v>0</v>
      </c>
      <c r="AB134" s="232">
        <v>19.849573807038826</v>
      </c>
      <c r="AC134" s="232">
        <v>19.651078068968406</v>
      </c>
      <c r="AD134" s="232">
        <v>19.551830199933217</v>
      </c>
      <c r="AE134" s="232">
        <v>4.1676360517679756</v>
      </c>
    </row>
    <row r="135" spans="1:31" s="232" customFormat="1" ht="15" customHeight="1" x14ac:dyDescent="0.2">
      <c r="A135" s="4" t="s">
        <v>926</v>
      </c>
      <c r="B135" s="220" t="s">
        <v>167</v>
      </c>
      <c r="C135" s="220" t="s">
        <v>925</v>
      </c>
      <c r="D135" s="221">
        <v>1989</v>
      </c>
      <c r="E135" s="232">
        <v>8.1482520400585372</v>
      </c>
      <c r="F135" s="237">
        <v>190825.574708631</v>
      </c>
      <c r="G135" s="234">
        <v>0.20000000000000026</v>
      </c>
      <c r="H135" s="234">
        <v>4.0000000000000053</v>
      </c>
      <c r="I135" s="232">
        <v>33.88692613805388</v>
      </c>
      <c r="J135" s="232">
        <v>1.9375023399698883</v>
      </c>
      <c r="K135" s="232">
        <v>3.9540864081018208E-2</v>
      </c>
      <c r="L135" s="232">
        <v>6.3265382529628864</v>
      </c>
      <c r="M135" s="221">
        <v>3164.0699999999952</v>
      </c>
      <c r="N135" s="232">
        <v>7.835436161484946E-2</v>
      </c>
      <c r="O135" s="221">
        <v>0</v>
      </c>
      <c r="P135" s="232">
        <v>0.84781808617141785</v>
      </c>
      <c r="Q135" s="232">
        <v>0.83933990530970226</v>
      </c>
      <c r="R135" s="232">
        <v>0.83510081487884791</v>
      </c>
      <c r="S135" s="232">
        <v>0.17712976883484452</v>
      </c>
      <c r="T135" s="232">
        <v>93.676814988290602</v>
      </c>
      <c r="U135" s="232">
        <v>793.60482758908449</v>
      </c>
      <c r="V135" s="232">
        <v>45.374762060184771</v>
      </c>
      <c r="W135" s="232">
        <v>0.9260155522486706</v>
      </c>
      <c r="X135" s="232">
        <v>148.16248835978669</v>
      </c>
      <c r="Y135" s="221">
        <v>74.099999999999937</v>
      </c>
      <c r="Z135" s="232">
        <v>1.8349967591299654</v>
      </c>
      <c r="AA135" s="221">
        <v>0</v>
      </c>
      <c r="AB135" s="232">
        <v>19.855224500501606</v>
      </c>
      <c r="AC135" s="232">
        <v>19.656672255496556</v>
      </c>
      <c r="AD135" s="232">
        <v>19.557396132994114</v>
      </c>
      <c r="AE135" s="232">
        <v>4.148238146015097</v>
      </c>
    </row>
    <row r="136" spans="1:31" s="232" customFormat="1" ht="15" customHeight="1" x14ac:dyDescent="0.2">
      <c r="A136" s="4" t="s">
        <v>926</v>
      </c>
      <c r="B136" s="220" t="s">
        <v>167</v>
      </c>
      <c r="C136" s="220" t="s">
        <v>925</v>
      </c>
      <c r="D136" s="221">
        <v>1990</v>
      </c>
      <c r="E136" s="232">
        <v>8.6473241366235367</v>
      </c>
      <c r="F136" s="237">
        <v>202513.4458225655</v>
      </c>
      <c r="G136" s="234">
        <v>0.19999999999999979</v>
      </c>
      <c r="H136" s="234">
        <v>3.9999999999999956</v>
      </c>
      <c r="I136" s="232">
        <v>34.167621911024604</v>
      </c>
      <c r="J136" s="232">
        <v>1.9423739806541014</v>
      </c>
      <c r="K136" s="232">
        <v>3.9640285319471398E-2</v>
      </c>
      <c r="L136" s="232">
        <v>6.3424456511154341</v>
      </c>
      <c r="M136" s="221">
        <v>3164.0699999999938</v>
      </c>
      <c r="N136" s="232">
        <v>7.8287668734018462E-2</v>
      </c>
      <c r="O136" s="221">
        <v>0</v>
      </c>
      <c r="P136" s="232">
        <v>0.85015722527197579</v>
      </c>
      <c r="Q136" s="232">
        <v>0.84165565301925638</v>
      </c>
      <c r="R136" s="232">
        <v>0.83740486689289639</v>
      </c>
      <c r="S136" s="232">
        <v>0.17897731084512114</v>
      </c>
      <c r="T136" s="232">
        <v>93.676814988290403</v>
      </c>
      <c r="U136" s="232">
        <v>800.17849908722815</v>
      </c>
      <c r="V136" s="232">
        <v>45.488852005950903</v>
      </c>
      <c r="W136" s="232">
        <v>0.92834391848879261</v>
      </c>
      <c r="X136" s="232">
        <v>148.53502695820708</v>
      </c>
      <c r="Y136" s="221">
        <v>74.099999999999937</v>
      </c>
      <c r="Z136" s="232">
        <v>1.8334348649653054</v>
      </c>
      <c r="AA136" s="221">
        <v>0</v>
      </c>
      <c r="AB136" s="232">
        <v>19.910005275690324</v>
      </c>
      <c r="AC136" s="232">
        <v>19.710905222933427</v>
      </c>
      <c r="AD136" s="232">
        <v>19.611355196554975</v>
      </c>
      <c r="AE136" s="232">
        <v>4.1915061087850427</v>
      </c>
    </row>
    <row r="137" spans="1:31" s="232" customFormat="1" ht="15" customHeight="1" x14ac:dyDescent="0.2">
      <c r="A137" s="4" t="s">
        <v>926</v>
      </c>
      <c r="B137" s="220" t="s">
        <v>167</v>
      </c>
      <c r="C137" s="220" t="s">
        <v>925</v>
      </c>
      <c r="D137" s="221">
        <v>1991</v>
      </c>
      <c r="E137" s="232">
        <v>8.9917365570018983</v>
      </c>
      <c r="F137" s="237">
        <v>210579.31046842854</v>
      </c>
      <c r="G137" s="234">
        <v>0.20000000000000004</v>
      </c>
      <c r="H137" s="234">
        <v>4.0000000000000009</v>
      </c>
      <c r="I137" s="232">
        <v>34.224888466264424</v>
      </c>
      <c r="J137" s="232">
        <v>1.9427576308341816</v>
      </c>
      <c r="K137" s="232">
        <v>3.9648114914983296E-2</v>
      </c>
      <c r="L137" s="232">
        <v>6.3436983863973229</v>
      </c>
      <c r="M137" s="221">
        <v>3164.0699999999956</v>
      </c>
      <c r="N137" s="232">
        <v>7.8318400644499256E-2</v>
      </c>
      <c r="O137" s="221">
        <v>0</v>
      </c>
      <c r="P137" s="232">
        <v>0.8503131368577499</v>
      </c>
      <c r="Q137" s="232">
        <v>0.84181000548917007</v>
      </c>
      <c r="R137" s="232">
        <v>0.83755843980488287</v>
      </c>
      <c r="S137" s="232">
        <v>0.1781259681686318</v>
      </c>
      <c r="T137" s="232">
        <v>93.676814988290417</v>
      </c>
      <c r="U137" s="232">
        <v>801.51963621228174</v>
      </c>
      <c r="V137" s="232">
        <v>45.497836787685749</v>
      </c>
      <c r="W137" s="232">
        <v>0.92852728138134177</v>
      </c>
      <c r="X137" s="232">
        <v>148.56436502101459</v>
      </c>
      <c r="Y137" s="221">
        <v>74.099999999999895</v>
      </c>
      <c r="Z137" s="232">
        <v>1.8341545818383902</v>
      </c>
      <c r="AA137" s="221">
        <v>0</v>
      </c>
      <c r="AB137" s="232">
        <v>19.913656600884071</v>
      </c>
      <c r="AC137" s="232">
        <v>19.714520034875179</v>
      </c>
      <c r="AD137" s="232">
        <v>19.614951751870795</v>
      </c>
      <c r="AE137" s="232">
        <v>4.1715683411857567</v>
      </c>
    </row>
    <row r="138" spans="1:31" s="232" customFormat="1" ht="15" customHeight="1" x14ac:dyDescent="0.2">
      <c r="A138" s="4" t="s">
        <v>926</v>
      </c>
      <c r="B138" s="220" t="s">
        <v>167</v>
      </c>
      <c r="C138" s="220" t="s">
        <v>925</v>
      </c>
      <c r="D138" s="221">
        <v>1992</v>
      </c>
      <c r="E138" s="232">
        <v>8.3006220977780867</v>
      </c>
      <c r="F138" s="237">
        <v>194393.96013531802</v>
      </c>
      <c r="G138" s="234">
        <v>0.1999999999999999</v>
      </c>
      <c r="H138" s="234">
        <v>3.9999999999999982</v>
      </c>
      <c r="I138" s="232">
        <v>34.587291913536355</v>
      </c>
      <c r="J138" s="232">
        <v>1.9496393406974559</v>
      </c>
      <c r="K138" s="232">
        <v>3.978855797341746E-2</v>
      </c>
      <c r="L138" s="232">
        <v>6.366169275746798</v>
      </c>
      <c r="M138" s="221">
        <v>3164.0700000000043</v>
      </c>
      <c r="N138" s="232">
        <v>7.8324921466433273E-2</v>
      </c>
      <c r="O138" s="221">
        <v>0</v>
      </c>
      <c r="P138" s="232">
        <v>0.85353819890132454</v>
      </c>
      <c r="Q138" s="232">
        <v>0.84500281691231183</v>
      </c>
      <c r="R138" s="232">
        <v>0.84073512591780619</v>
      </c>
      <c r="S138" s="232">
        <v>0.17794532681210046</v>
      </c>
      <c r="T138" s="232">
        <v>93.676814988290275</v>
      </c>
      <c r="U138" s="232">
        <v>810.00683638258386</v>
      </c>
      <c r="V138" s="232">
        <v>45.659000953101973</v>
      </c>
      <c r="W138" s="232">
        <v>0.93181634598167284</v>
      </c>
      <c r="X138" s="232">
        <v>149.09061535706775</v>
      </c>
      <c r="Y138" s="221">
        <v>74.100000000000037</v>
      </c>
      <c r="Z138" s="232">
        <v>1.8343072942958598</v>
      </c>
      <c r="AA138" s="221">
        <v>0</v>
      </c>
      <c r="AB138" s="232">
        <v>19.989184985979481</v>
      </c>
      <c r="AC138" s="232">
        <v>19.789293136119699</v>
      </c>
      <c r="AD138" s="232">
        <v>19.689347211189823</v>
      </c>
      <c r="AE138" s="232">
        <v>4.1673378644519978</v>
      </c>
    </row>
    <row r="139" spans="1:31" s="232" customFormat="1" ht="15" customHeight="1" x14ac:dyDescent="0.2">
      <c r="A139" s="4" t="s">
        <v>926</v>
      </c>
      <c r="B139" s="220" t="s">
        <v>167</v>
      </c>
      <c r="C139" s="220" t="s">
        <v>925</v>
      </c>
      <c r="D139" s="221">
        <v>1993</v>
      </c>
      <c r="E139" s="232">
        <v>7.9039773512376295</v>
      </c>
      <c r="F139" s="237">
        <v>185104.85600088129</v>
      </c>
      <c r="G139" s="234">
        <v>0.20000000000000009</v>
      </c>
      <c r="H139" s="234">
        <v>4.0000000000000018</v>
      </c>
      <c r="I139" s="232">
        <v>34.944917616684997</v>
      </c>
      <c r="J139" s="232">
        <v>1.9545049364558202</v>
      </c>
      <c r="K139" s="232">
        <v>3.9887855846037157E-2</v>
      </c>
      <c r="L139" s="232">
        <v>6.3820569353659469</v>
      </c>
      <c r="M139" s="221">
        <v>3164.0699999999965</v>
      </c>
      <c r="N139" s="232">
        <v>7.8249417291855625E-2</v>
      </c>
      <c r="O139" s="221">
        <v>0</v>
      </c>
      <c r="P139" s="232">
        <v>0.85588143022967433</v>
      </c>
      <c r="Q139" s="232">
        <v>0.84732261592737879</v>
      </c>
      <c r="R139" s="232">
        <v>0.8430432087762284</v>
      </c>
      <c r="S139" s="232">
        <v>0.18003696137257405</v>
      </c>
      <c r="T139" s="232">
        <v>93.676814988290459</v>
      </c>
      <c r="U139" s="232">
        <v>818.38214558981269</v>
      </c>
      <c r="V139" s="232">
        <v>45.772949331518049</v>
      </c>
      <c r="W139" s="232">
        <v>0.93414182309220539</v>
      </c>
      <c r="X139" s="232">
        <v>149.46269169475286</v>
      </c>
      <c r="Y139" s="221">
        <v>74.099999999999937</v>
      </c>
      <c r="Z139" s="232">
        <v>1.832539046647673</v>
      </c>
      <c r="AA139" s="221">
        <v>0</v>
      </c>
      <c r="AB139" s="232">
        <v>20.044061597884649</v>
      </c>
      <c r="AC139" s="232">
        <v>19.843620981905833</v>
      </c>
      <c r="AD139" s="232">
        <v>19.743400673916362</v>
      </c>
      <c r="AE139" s="232">
        <v>4.2163222803881526</v>
      </c>
    </row>
    <row r="140" spans="1:31" s="232" customFormat="1" ht="15" customHeight="1" x14ac:dyDescent="0.2">
      <c r="A140" s="4" t="s">
        <v>926</v>
      </c>
      <c r="B140" s="220" t="s">
        <v>167</v>
      </c>
      <c r="C140" s="220" t="s">
        <v>925</v>
      </c>
      <c r="D140" s="221">
        <v>1994</v>
      </c>
      <c r="E140" s="232">
        <v>8.0223876000472654</v>
      </c>
      <c r="F140" s="237">
        <v>187877.92974349528</v>
      </c>
      <c r="G140" s="234">
        <v>0.20000000000000057</v>
      </c>
      <c r="H140" s="234">
        <v>4.0000000000000115</v>
      </c>
      <c r="I140" s="232">
        <v>35.200227457719258</v>
      </c>
      <c r="J140" s="232">
        <v>1.9567959449668078</v>
      </c>
      <c r="K140" s="232">
        <v>3.993461112177165E-2</v>
      </c>
      <c r="L140" s="232">
        <v>6.3895377794834483</v>
      </c>
      <c r="M140" s="221">
        <v>3164.0700000000029</v>
      </c>
      <c r="N140" s="232">
        <v>7.8204968169100331E-2</v>
      </c>
      <c r="O140" s="221">
        <v>0</v>
      </c>
      <c r="P140" s="232">
        <v>0.85699175858416043</v>
      </c>
      <c r="Q140" s="232">
        <v>0.84842184099831641</v>
      </c>
      <c r="R140" s="232">
        <v>0.84413688220539784</v>
      </c>
      <c r="S140" s="232">
        <v>0.18126830151843162</v>
      </c>
      <c r="T140" s="232">
        <v>93.676814988290459</v>
      </c>
      <c r="U140" s="232">
        <v>824.36129877562485</v>
      </c>
      <c r="V140" s="232">
        <v>45.826602926623039</v>
      </c>
      <c r="W140" s="232">
        <v>0.9352367944208797</v>
      </c>
      <c r="X140" s="232">
        <v>149.63788710734039</v>
      </c>
      <c r="Y140" s="221">
        <v>74.099999999999909</v>
      </c>
      <c r="Z140" s="232">
        <v>1.8314980835854839</v>
      </c>
      <c r="AA140" s="221">
        <v>0</v>
      </c>
      <c r="AB140" s="232">
        <v>20.070064603844461</v>
      </c>
      <c r="AC140" s="232">
        <v>19.869363957805962</v>
      </c>
      <c r="AD140" s="232">
        <v>19.769013634786791</v>
      </c>
      <c r="AE140" s="232">
        <v>4.2451592861459302</v>
      </c>
    </row>
    <row r="141" spans="1:31" s="232" customFormat="1" ht="15" customHeight="1" x14ac:dyDescent="0.2">
      <c r="A141" s="4" t="s">
        <v>926</v>
      </c>
      <c r="B141" s="220" t="s">
        <v>167</v>
      </c>
      <c r="C141" s="220" t="s">
        <v>925</v>
      </c>
      <c r="D141" s="221">
        <v>1995</v>
      </c>
      <c r="E141" s="232">
        <v>8.1227720213412038</v>
      </c>
      <c r="F141" s="237">
        <v>190228.85295880967</v>
      </c>
      <c r="G141" s="234">
        <v>0.20000000000000009</v>
      </c>
      <c r="H141" s="234">
        <v>4.0000000000000018</v>
      </c>
      <c r="I141" s="232">
        <v>35.43611140260299</v>
      </c>
      <c r="J141" s="232">
        <v>1.9609031339172085</v>
      </c>
      <c r="K141" s="232">
        <v>4.001843130443275E-2</v>
      </c>
      <c r="L141" s="232">
        <v>6.4029490087092382</v>
      </c>
      <c r="M141" s="221">
        <v>3164.0699999999956</v>
      </c>
      <c r="N141" s="232">
        <v>7.8200224594460924E-2</v>
      </c>
      <c r="O141" s="221">
        <v>0</v>
      </c>
      <c r="P141" s="232">
        <v>0.85892335336963965</v>
      </c>
      <c r="Q141" s="232">
        <v>0.85033411983594309</v>
      </c>
      <c r="R141" s="232">
        <v>0.84603950306909625</v>
      </c>
      <c r="S141" s="232">
        <v>0.181399709148683</v>
      </c>
      <c r="T141" s="232">
        <v>93.67681498829009</v>
      </c>
      <c r="U141" s="232">
        <v>829.88551294151898</v>
      </c>
      <c r="V141" s="232">
        <v>45.922790021480118</v>
      </c>
      <c r="W141" s="232">
        <v>0.93719979635673534</v>
      </c>
      <c r="X141" s="232">
        <v>149.95196741707761</v>
      </c>
      <c r="Y141" s="221">
        <v>74.099999999999625</v>
      </c>
      <c r="Z141" s="232">
        <v>1.8313869928445112</v>
      </c>
      <c r="AA141" s="221">
        <v>0</v>
      </c>
      <c r="AB141" s="232">
        <v>20.115301015682352</v>
      </c>
      <c r="AC141" s="232">
        <v>19.914148005525522</v>
      </c>
      <c r="AD141" s="232">
        <v>19.813571500447146</v>
      </c>
      <c r="AE141" s="232">
        <v>4.2482367482127001</v>
      </c>
    </row>
    <row r="142" spans="1:31" s="232" customFormat="1" ht="15" customHeight="1" x14ac:dyDescent="0.2">
      <c r="A142" s="4" t="s">
        <v>926</v>
      </c>
      <c r="B142" s="220" t="s">
        <v>167</v>
      </c>
      <c r="C142" s="220" t="s">
        <v>925</v>
      </c>
      <c r="D142" s="221">
        <v>1996</v>
      </c>
      <c r="E142" s="232">
        <v>7.6426260681181342</v>
      </c>
      <c r="F142" s="237">
        <v>178984.21705194665</v>
      </c>
      <c r="G142" s="234">
        <v>0.20000000000000032</v>
      </c>
      <c r="H142" s="234">
        <v>4.0000000000000062</v>
      </c>
      <c r="I142" s="232">
        <v>35.504573507918884</v>
      </c>
      <c r="J142" s="232">
        <v>1.9622319276335434</v>
      </c>
      <c r="K142" s="232">
        <v>4.0045549543541767E-2</v>
      </c>
      <c r="L142" s="232">
        <v>6.4072879269666796</v>
      </c>
      <c r="M142" s="221">
        <v>3164.0699999999993</v>
      </c>
      <c r="N142" s="232">
        <v>7.8244008687643751E-2</v>
      </c>
      <c r="O142" s="221">
        <v>0</v>
      </c>
      <c r="P142" s="232">
        <v>0.85951263886906437</v>
      </c>
      <c r="Q142" s="232">
        <v>0.85091751248037228</v>
      </c>
      <c r="R142" s="232">
        <v>0.84661994928603135</v>
      </c>
      <c r="S142" s="232">
        <v>0.18018679180984845</v>
      </c>
      <c r="T142" s="232">
        <v>93.676814988290388</v>
      </c>
      <c r="U142" s="232">
        <v>831.4888409348672</v>
      </c>
      <c r="V142" s="232">
        <v>45.953909312260897</v>
      </c>
      <c r="W142" s="232">
        <v>0.9378348839236933</v>
      </c>
      <c r="X142" s="232">
        <v>150.05358142779087</v>
      </c>
      <c r="Y142" s="221">
        <v>74.099999999999866</v>
      </c>
      <c r="Z142" s="232">
        <v>1.8324123814436446</v>
      </c>
      <c r="AA142" s="221">
        <v>0</v>
      </c>
      <c r="AB142" s="232">
        <v>20.129101612858619</v>
      </c>
      <c r="AC142" s="232">
        <v>19.927810596729998</v>
      </c>
      <c r="AD142" s="232">
        <v>19.827165088665808</v>
      </c>
      <c r="AE142" s="232">
        <v>4.219831189926186</v>
      </c>
    </row>
    <row r="143" spans="1:31" s="232" customFormat="1" ht="15" customHeight="1" x14ac:dyDescent="0.2">
      <c r="A143" s="4" t="s">
        <v>926</v>
      </c>
      <c r="B143" s="220" t="s">
        <v>167</v>
      </c>
      <c r="C143" s="220" t="s">
        <v>925</v>
      </c>
      <c r="D143" s="221">
        <v>1997</v>
      </c>
      <c r="E143" s="232">
        <v>6.2436699467879215</v>
      </c>
      <c r="F143" s="237">
        <v>146221.77861330009</v>
      </c>
      <c r="G143" s="234">
        <v>0.2000000000000004</v>
      </c>
      <c r="H143" s="234">
        <v>4.000000000000008</v>
      </c>
      <c r="I143" s="232">
        <v>36.078943982495908</v>
      </c>
      <c r="J143" s="232">
        <v>1.9737079440094143</v>
      </c>
      <c r="K143" s="232">
        <v>4.0279753959375719E-2</v>
      </c>
      <c r="L143" s="232">
        <v>6.4447606335001169</v>
      </c>
      <c r="M143" s="221">
        <v>3164.0700000000024</v>
      </c>
      <c r="N143" s="232">
        <v>7.8229792368738518E-2</v>
      </c>
      <c r="O143" s="221">
        <v>0</v>
      </c>
      <c r="P143" s="232">
        <v>0.86491052085724984</v>
      </c>
      <c r="Q143" s="232">
        <v>0.85626141564867586</v>
      </c>
      <c r="R143" s="232">
        <v>0.85193686304438931</v>
      </c>
      <c r="S143" s="232">
        <v>0.18058061564954142</v>
      </c>
      <c r="T143" s="232">
        <v>93.676814988290474</v>
      </c>
      <c r="U143" s="232">
        <v>844.94014010528963</v>
      </c>
      <c r="V143" s="232">
        <v>46.222668477972178</v>
      </c>
      <c r="W143" s="232">
        <v>0.94331976485657298</v>
      </c>
      <c r="X143" s="232">
        <v>150.93116237705172</v>
      </c>
      <c r="Y143" s="221">
        <v>74.099999999999966</v>
      </c>
      <c r="Z143" s="232">
        <v>1.8320794465746704</v>
      </c>
      <c r="AA143" s="221">
        <v>0</v>
      </c>
      <c r="AB143" s="232">
        <v>20.255515710942596</v>
      </c>
      <c r="AC143" s="232">
        <v>20.052960553833131</v>
      </c>
      <c r="AD143" s="232">
        <v>19.951682975278413</v>
      </c>
      <c r="AE143" s="232">
        <v>4.229054230668412</v>
      </c>
    </row>
    <row r="144" spans="1:31" s="232" customFormat="1" ht="15" customHeight="1" x14ac:dyDescent="0.2">
      <c r="A144" s="4" t="s">
        <v>926</v>
      </c>
      <c r="B144" s="220" t="s">
        <v>167</v>
      </c>
      <c r="C144" s="220" t="s">
        <v>925</v>
      </c>
      <c r="D144" s="221">
        <v>1998</v>
      </c>
      <c r="E144" s="232">
        <v>6.4999952364094504</v>
      </c>
      <c r="F144" s="237">
        <v>152224.71279647431</v>
      </c>
      <c r="G144" s="234">
        <v>0.20000000000000012</v>
      </c>
      <c r="H144" s="234">
        <v>4.0000000000000027</v>
      </c>
      <c r="I144" s="232">
        <v>36.529875896699558</v>
      </c>
      <c r="J144" s="232">
        <v>1.9816117084079941</v>
      </c>
      <c r="K144" s="232">
        <v>4.0441055273632683E-2</v>
      </c>
      <c r="L144" s="232">
        <v>6.4705688437812245</v>
      </c>
      <c r="M144" s="221">
        <v>3164.0699999999979</v>
      </c>
      <c r="N144" s="232">
        <v>7.8186585981095832E-2</v>
      </c>
      <c r="O144" s="221">
        <v>0</v>
      </c>
      <c r="P144" s="232">
        <v>0.86865443074871873</v>
      </c>
      <c r="Q144" s="232">
        <v>0.85996788644123023</v>
      </c>
      <c r="R144" s="232">
        <v>0.85562461428748471</v>
      </c>
      <c r="S144" s="232">
        <v>0.18177752925242058</v>
      </c>
      <c r="T144" s="232">
        <v>93.676814988290502</v>
      </c>
      <c r="U144" s="232">
        <v>855.50060648008377</v>
      </c>
      <c r="V144" s="232">
        <v>46.407768346791443</v>
      </c>
      <c r="W144" s="232">
        <v>0.94709731319982904</v>
      </c>
      <c r="X144" s="232">
        <v>151.53557011197253</v>
      </c>
      <c r="Y144" s="221">
        <v>74.099999999999994</v>
      </c>
      <c r="Z144" s="232">
        <v>1.8310675873792941</v>
      </c>
      <c r="AA144" s="221">
        <v>0</v>
      </c>
      <c r="AB144" s="232">
        <v>20.343195099501617</v>
      </c>
      <c r="AC144" s="232">
        <v>20.139763148506571</v>
      </c>
      <c r="AD144" s="232">
        <v>20.038047173009019</v>
      </c>
      <c r="AE144" s="232">
        <v>4.2570849942018887</v>
      </c>
    </row>
    <row r="145" spans="1:31" s="232" customFormat="1" ht="15" customHeight="1" x14ac:dyDescent="0.2">
      <c r="A145" s="4" t="s">
        <v>926</v>
      </c>
      <c r="B145" s="220" t="s">
        <v>167</v>
      </c>
      <c r="C145" s="220" t="s">
        <v>925</v>
      </c>
      <c r="D145" s="221">
        <v>1999</v>
      </c>
      <c r="E145" s="232">
        <v>7.3111680285064145</v>
      </c>
      <c r="F145" s="237">
        <v>171221.7336886753</v>
      </c>
      <c r="G145" s="234">
        <v>0.19999999999999979</v>
      </c>
      <c r="H145" s="234">
        <v>3.9999999999999956</v>
      </c>
      <c r="I145" s="232">
        <v>36.662709339499152</v>
      </c>
      <c r="J145" s="232">
        <v>1.9844508984284948</v>
      </c>
      <c r="K145" s="232">
        <v>4.0498997927112118E-2</v>
      </c>
      <c r="L145" s="232">
        <v>6.4798396683379567</v>
      </c>
      <c r="M145" s="221">
        <v>3164.0699999999965</v>
      </c>
      <c r="N145" s="232">
        <v>7.8206615284881514E-2</v>
      </c>
      <c r="O145" s="221">
        <v>0</v>
      </c>
      <c r="P145" s="232">
        <v>0.86997135973278639</v>
      </c>
      <c r="Q145" s="232">
        <v>0.86127164613545792</v>
      </c>
      <c r="R145" s="232">
        <v>0.85692178933679464</v>
      </c>
      <c r="S145" s="232">
        <v>0.18122267272620438</v>
      </c>
      <c r="T145" s="232">
        <v>93.676814988290573</v>
      </c>
      <c r="U145" s="232">
        <v>858.61145994143453</v>
      </c>
      <c r="V145" s="232">
        <v>46.474259916358328</v>
      </c>
      <c r="W145" s="232">
        <v>0.94845428400731224</v>
      </c>
      <c r="X145" s="232">
        <v>151.75268544117037</v>
      </c>
      <c r="Y145" s="221">
        <v>74.100000000000136</v>
      </c>
      <c r="Z145" s="232">
        <v>1.8315366577255678</v>
      </c>
      <c r="AA145" s="221">
        <v>0</v>
      </c>
      <c r="AB145" s="232">
        <v>20.374036527699975</v>
      </c>
      <c r="AC145" s="232">
        <v>20.170296162422957</v>
      </c>
      <c r="AD145" s="232">
        <v>20.068425979784475</v>
      </c>
      <c r="AE145" s="232">
        <v>4.244090696164049</v>
      </c>
    </row>
    <row r="146" spans="1:31" s="232" customFormat="1" ht="15" customHeight="1" x14ac:dyDescent="0.2">
      <c r="A146" s="4" t="s">
        <v>926</v>
      </c>
      <c r="B146" s="220" t="s">
        <v>167</v>
      </c>
      <c r="C146" s="220" t="s">
        <v>925</v>
      </c>
      <c r="D146" s="221">
        <v>2000</v>
      </c>
      <c r="E146" s="232">
        <v>9.3468779879999992</v>
      </c>
      <c r="F146" s="237">
        <v>218896.43999999994</v>
      </c>
      <c r="G146" s="234">
        <v>0.20000000000000023</v>
      </c>
      <c r="H146" s="234">
        <v>4.0000000000000044</v>
      </c>
      <c r="I146" s="232">
        <v>37.53063073542549</v>
      </c>
      <c r="J146" s="232">
        <v>2.0010938040231094</v>
      </c>
      <c r="K146" s="232">
        <v>4.0838649061696104E-2</v>
      </c>
      <c r="L146" s="232">
        <v>6.5341838498713782</v>
      </c>
      <c r="M146" s="221">
        <v>3164.0700000000033</v>
      </c>
      <c r="N146" s="232">
        <v>7.8162921490786227E-2</v>
      </c>
      <c r="O146" s="221">
        <v>0</v>
      </c>
      <c r="P146" s="232">
        <v>0.8778176988125832</v>
      </c>
      <c r="Q146" s="232">
        <v>0.86903952182445687</v>
      </c>
      <c r="R146" s="232">
        <v>0.86465043333039437</v>
      </c>
      <c r="S146" s="232">
        <v>0.18243308857830282</v>
      </c>
      <c r="T146" s="232">
        <v>93.676814988290488</v>
      </c>
      <c r="U146" s="232">
        <v>878.93748794907447</v>
      </c>
      <c r="V146" s="232">
        <v>46.864023513421763</v>
      </c>
      <c r="W146" s="232">
        <v>0.95640864313105611</v>
      </c>
      <c r="X146" s="232">
        <v>153.02538290096902</v>
      </c>
      <c r="Y146" s="221">
        <v>74.100000000000065</v>
      </c>
      <c r="Z146" s="232">
        <v>1.8305133838591618</v>
      </c>
      <c r="AA146" s="221">
        <v>0</v>
      </c>
      <c r="AB146" s="232">
        <v>20.557791541278295</v>
      </c>
      <c r="AC146" s="232">
        <v>20.352213625865495</v>
      </c>
      <c r="AD146" s="232">
        <v>20.249424668159115</v>
      </c>
      <c r="AE146" s="232">
        <v>4.2724376716230159</v>
      </c>
    </row>
    <row r="147" spans="1:31" s="232" customFormat="1" ht="15" customHeight="1" x14ac:dyDescent="0.2">
      <c r="A147" s="4" t="s">
        <v>926</v>
      </c>
      <c r="B147" s="220" t="s">
        <v>167</v>
      </c>
      <c r="C147" s="220" t="s">
        <v>925</v>
      </c>
      <c r="D147" s="221">
        <v>2001</v>
      </c>
      <c r="E147" s="232">
        <v>8.9083199519999994</v>
      </c>
      <c r="F147" s="237">
        <v>208625.75999999995</v>
      </c>
      <c r="G147" s="234">
        <v>0.20000000000000004</v>
      </c>
      <c r="H147" s="234">
        <v>4.0000000000000009</v>
      </c>
      <c r="I147" s="232">
        <v>37.888231583365972</v>
      </c>
      <c r="J147" s="232">
        <v>2.0104385498028696</v>
      </c>
      <c r="K147" s="232">
        <v>4.1029358159242225E-2</v>
      </c>
      <c r="L147" s="232">
        <v>6.5646973054787505</v>
      </c>
      <c r="M147" s="221">
        <v>3164.0699999999988</v>
      </c>
      <c r="N147" s="232">
        <v>7.8209982728388569E-2</v>
      </c>
      <c r="O147" s="221">
        <v>0</v>
      </c>
      <c r="P147" s="232">
        <v>0.88216699674582921</v>
      </c>
      <c r="Q147" s="232">
        <v>0.87334532677837218</v>
      </c>
      <c r="R147" s="232">
        <v>0.86893449179464266</v>
      </c>
      <c r="S147" s="232">
        <v>0.18112938700712405</v>
      </c>
      <c r="T147" s="232">
        <v>93.676814988290403</v>
      </c>
      <c r="U147" s="232">
        <v>887.3122150671187</v>
      </c>
      <c r="V147" s="232">
        <v>47.082870018802559</v>
      </c>
      <c r="W147" s="232">
        <v>0.96087489834290907</v>
      </c>
      <c r="X147" s="232">
        <v>153.73998373486532</v>
      </c>
      <c r="Y147" s="221">
        <v>74.099999999999952</v>
      </c>
      <c r="Z147" s="232">
        <v>1.8316155205711608</v>
      </c>
      <c r="AA147" s="221">
        <v>0</v>
      </c>
      <c r="AB147" s="232">
        <v>20.659648635733703</v>
      </c>
      <c r="AC147" s="232">
        <v>20.453052149376393</v>
      </c>
      <c r="AD147" s="232">
        <v>20.349753906197719</v>
      </c>
      <c r="AE147" s="232">
        <v>4.2419060189022018</v>
      </c>
    </row>
    <row r="148" spans="1:31" s="232" customFormat="1" ht="15" customHeight="1" x14ac:dyDescent="0.2">
      <c r="A148" s="4" t="s">
        <v>926</v>
      </c>
      <c r="B148" s="220" t="s">
        <v>167</v>
      </c>
      <c r="C148" s="220" t="s">
        <v>925</v>
      </c>
      <c r="D148" s="221">
        <v>2002</v>
      </c>
      <c r="E148" s="232">
        <v>8.8877317200000014</v>
      </c>
      <c r="F148" s="237">
        <v>208143.60000000006</v>
      </c>
      <c r="G148" s="234">
        <v>0.19999999999999996</v>
      </c>
      <c r="H148" s="234">
        <v>3.9999999999999991</v>
      </c>
      <c r="I148" s="232">
        <v>38.295824263243027</v>
      </c>
      <c r="J148" s="232">
        <v>2.0195066835312057</v>
      </c>
      <c r="K148" s="232">
        <v>4.1214422112881809E-2</v>
      </c>
      <c r="L148" s="232">
        <v>6.5943075380610932</v>
      </c>
      <c r="M148" s="221">
        <v>3164.0699999999979</v>
      </c>
      <c r="N148" s="232">
        <v>7.8204493676469755E-2</v>
      </c>
      <c r="O148" s="221">
        <v>0</v>
      </c>
      <c r="P148" s="232">
        <v>0.88642778454442217</v>
      </c>
      <c r="Q148" s="232">
        <v>0.87756350669897765</v>
      </c>
      <c r="R148" s="232">
        <v>0.87313136777625611</v>
      </c>
      <c r="S148" s="232">
        <v>0.18128144602587137</v>
      </c>
      <c r="T148" s="232">
        <v>93.676814988290388</v>
      </c>
      <c r="U148" s="232">
        <v>896.8577110829749</v>
      </c>
      <c r="V148" s="232">
        <v>47.295238490192176</v>
      </c>
      <c r="W148" s="232">
        <v>0.96520894877943353</v>
      </c>
      <c r="X148" s="232">
        <v>154.43343180470944</v>
      </c>
      <c r="Y148" s="221">
        <v>74.099999999999966</v>
      </c>
      <c r="Z148" s="232">
        <v>1.8314869713458963</v>
      </c>
      <c r="AA148" s="221">
        <v>0</v>
      </c>
      <c r="AB148" s="232">
        <v>20.759432893311995</v>
      </c>
      <c r="AC148" s="232">
        <v>20.551838564378869</v>
      </c>
      <c r="AD148" s="232">
        <v>20.448041399912324</v>
      </c>
      <c r="AE148" s="232">
        <v>4.2454671200438261</v>
      </c>
    </row>
    <row r="149" spans="1:31" s="232" customFormat="1" ht="15" customHeight="1" x14ac:dyDescent="0.2">
      <c r="A149" s="4" t="s">
        <v>926</v>
      </c>
      <c r="B149" s="220" t="s">
        <v>167</v>
      </c>
      <c r="C149" s="220" t="s">
        <v>925</v>
      </c>
      <c r="D149" s="221">
        <v>2003</v>
      </c>
      <c r="E149" s="232">
        <v>8.4280833000000008</v>
      </c>
      <c r="F149" s="237">
        <v>197379.00000000026</v>
      </c>
      <c r="G149" s="234">
        <v>0.20000000000000012</v>
      </c>
      <c r="H149" s="234">
        <v>4.0000000000000027</v>
      </c>
      <c r="I149" s="232">
        <v>39.31372556118837</v>
      </c>
      <c r="J149" s="232">
        <v>2.0386659409138113</v>
      </c>
      <c r="K149" s="232">
        <v>4.1605427365587956E-2</v>
      </c>
      <c r="L149" s="232">
        <v>6.6568683784940683</v>
      </c>
      <c r="M149" s="221">
        <v>3164.0699999999956</v>
      </c>
      <c r="N149" s="232">
        <v>7.8138089284390588E-2</v>
      </c>
      <c r="O149" s="221">
        <v>0</v>
      </c>
      <c r="P149" s="232">
        <v>0.89547312909081345</v>
      </c>
      <c r="Q149" s="232">
        <v>0.88651839779990727</v>
      </c>
      <c r="R149" s="232">
        <v>0.88204103215445229</v>
      </c>
      <c r="S149" s="232">
        <v>0.18312099625228759</v>
      </c>
      <c r="T149" s="232">
        <v>93.676814988290573</v>
      </c>
      <c r="U149" s="232">
        <v>920.69614897396752</v>
      </c>
      <c r="V149" s="232">
        <v>47.743933042478069</v>
      </c>
      <c r="W149" s="232">
        <v>0.97436598045873557</v>
      </c>
      <c r="X149" s="232">
        <v>155.89855687339758</v>
      </c>
      <c r="Y149" s="221">
        <v>74.09999999999998</v>
      </c>
      <c r="Z149" s="232">
        <v>1.8299318333580956</v>
      </c>
      <c r="AA149" s="221">
        <v>0</v>
      </c>
      <c r="AB149" s="232">
        <v>20.971267660206433</v>
      </c>
      <c r="AC149" s="232">
        <v>20.761554983604409</v>
      </c>
      <c r="AD149" s="232">
        <v>20.656698645303358</v>
      </c>
      <c r="AE149" s="232">
        <v>4.2885479215992461</v>
      </c>
    </row>
    <row r="150" spans="1:31" s="232" customFormat="1" ht="15" customHeight="1" x14ac:dyDescent="0.2">
      <c r="A150" s="4" t="s">
        <v>926</v>
      </c>
      <c r="B150" s="220" t="s">
        <v>167</v>
      </c>
      <c r="C150" s="220" t="s">
        <v>925</v>
      </c>
      <c r="D150" s="221">
        <v>2004</v>
      </c>
      <c r="E150" s="232">
        <v>7.3372298159999998</v>
      </c>
      <c r="F150" s="237">
        <v>171832.07999999981</v>
      </c>
      <c r="G150" s="234">
        <v>0.20000000000000023</v>
      </c>
      <c r="H150" s="234">
        <v>4.0000000000000044</v>
      </c>
      <c r="I150" s="232">
        <v>40.494021169231338</v>
      </c>
      <c r="J150" s="232">
        <v>2.0600279216358568</v>
      </c>
      <c r="K150" s="232">
        <v>4.204138615583379E-2</v>
      </c>
      <c r="L150" s="232">
        <v>6.7266217849334122</v>
      </c>
      <c r="M150" s="221">
        <v>3164.0700000000088</v>
      </c>
      <c r="N150" s="232">
        <v>7.8116544510221597E-2</v>
      </c>
      <c r="O150" s="221">
        <v>0</v>
      </c>
      <c r="P150" s="232">
        <v>0.9055171251541142</v>
      </c>
      <c r="Q150" s="232">
        <v>0.89646195390257266</v>
      </c>
      <c r="R150" s="232">
        <v>0.89193436827680284</v>
      </c>
      <c r="S150" s="232">
        <v>0.1837178346986611</v>
      </c>
      <c r="T150" s="232">
        <v>93.676814988290403</v>
      </c>
      <c r="U150" s="232">
        <v>948.33773230049871</v>
      </c>
      <c r="V150" s="232">
        <v>48.244213621448594</v>
      </c>
      <c r="W150" s="232">
        <v>0.98457578819282776</v>
      </c>
      <c r="X150" s="232">
        <v>157.53212611085257</v>
      </c>
      <c r="Y150" s="221">
        <v>74.100000000000122</v>
      </c>
      <c r="Z150" s="232">
        <v>1.8294272719021434</v>
      </c>
      <c r="AA150" s="221">
        <v>0</v>
      </c>
      <c r="AB150" s="232">
        <v>21.206490050447616</v>
      </c>
      <c r="AC150" s="232">
        <v>20.994425149943133</v>
      </c>
      <c r="AD150" s="232">
        <v>20.888392699690911</v>
      </c>
      <c r="AE150" s="232">
        <v>4.3025254027789437</v>
      </c>
    </row>
    <row r="151" spans="1:31" s="232" customFormat="1" ht="15" customHeight="1" x14ac:dyDescent="0.2">
      <c r="A151" s="4" t="s">
        <v>926</v>
      </c>
      <c r="B151" s="220" t="s">
        <v>167</v>
      </c>
      <c r="C151" s="220" t="s">
        <v>925</v>
      </c>
      <c r="D151" s="221">
        <v>2005</v>
      </c>
      <c r="E151" s="232">
        <v>7.3404220679999996</v>
      </c>
      <c r="F151" s="237">
        <v>171906.84000000032</v>
      </c>
      <c r="G151" s="234">
        <v>0.19999999999999973</v>
      </c>
      <c r="H151" s="234">
        <v>3.9999999999999947</v>
      </c>
      <c r="I151" s="232">
        <v>40.979818973758199</v>
      </c>
      <c r="J151" s="232">
        <v>2.0686348593579607</v>
      </c>
      <c r="K151" s="232">
        <v>4.2217037946080914E-2</v>
      </c>
      <c r="L151" s="232">
        <v>6.7547260713729464</v>
      </c>
      <c r="M151" s="221">
        <v>3164.0699999999993</v>
      </c>
      <c r="N151" s="232">
        <v>7.8117943660461597E-2</v>
      </c>
      <c r="O151" s="221">
        <v>0</v>
      </c>
      <c r="P151" s="232">
        <v>0.90955601596809166</v>
      </c>
      <c r="Q151" s="232">
        <v>0.90046045580840994</v>
      </c>
      <c r="R151" s="232">
        <v>0.89591267572856925</v>
      </c>
      <c r="S151" s="232">
        <v>0.18367907510669976</v>
      </c>
      <c r="T151" s="232">
        <v>93.676814988290459</v>
      </c>
      <c r="U151" s="232">
        <v>959.71473006459678</v>
      </c>
      <c r="V151" s="232">
        <v>48.445781249601048</v>
      </c>
      <c r="W151" s="232">
        <v>0.98868941325716619</v>
      </c>
      <c r="X151" s="232">
        <v>158.19030612114659</v>
      </c>
      <c r="Y151" s="221">
        <v>74.100000000000122</v>
      </c>
      <c r="Z151" s="232">
        <v>1.8294600388866917</v>
      </c>
      <c r="AA151" s="221">
        <v>0</v>
      </c>
      <c r="AB151" s="232">
        <v>21.301077657332396</v>
      </c>
      <c r="AC151" s="232">
        <v>21.088066880759055</v>
      </c>
      <c r="AD151" s="232">
        <v>20.981561492472387</v>
      </c>
      <c r="AE151" s="232">
        <v>4.3016176839976605</v>
      </c>
    </row>
    <row r="152" spans="1:31" s="232" customFormat="1" ht="15" customHeight="1" x14ac:dyDescent="0.2">
      <c r="A152" s="4" t="s">
        <v>926</v>
      </c>
      <c r="B152" s="220" t="s">
        <v>167</v>
      </c>
      <c r="C152" s="220" t="s">
        <v>925</v>
      </c>
      <c r="D152" s="221">
        <v>2006</v>
      </c>
      <c r="E152" s="232">
        <v>7.3620862760000003</v>
      </c>
      <c r="F152" s="237">
        <v>172414.19850117073</v>
      </c>
      <c r="G152" s="234">
        <v>0.20000000000000012</v>
      </c>
      <c r="H152" s="234">
        <v>4.0000000000000027</v>
      </c>
      <c r="I152" s="232">
        <v>42.304039649679915</v>
      </c>
      <c r="J152" s="232">
        <v>2.0939912665017437</v>
      </c>
      <c r="K152" s="232">
        <v>4.2734515642892726E-2</v>
      </c>
      <c r="L152" s="232">
        <v>6.8375225028628401</v>
      </c>
      <c r="M152" s="221">
        <v>3164.069999999997</v>
      </c>
      <c r="N152" s="232">
        <v>7.8061318048031569E-2</v>
      </c>
      <c r="O152" s="221">
        <v>0</v>
      </c>
      <c r="P152" s="232">
        <v>0.92150253620765921</v>
      </c>
      <c r="Q152" s="232">
        <v>0.9122875108455798</v>
      </c>
      <c r="R152" s="232">
        <v>0.90767999816454348</v>
      </c>
      <c r="S152" s="232">
        <v>0.18524773125888946</v>
      </c>
      <c r="T152" s="232">
        <v>93.676814988290317</v>
      </c>
      <c r="U152" s="232">
        <v>990.72692388009034</v>
      </c>
      <c r="V152" s="232">
        <v>49.039608114794873</v>
      </c>
      <c r="W152" s="232">
        <v>1.0008083288733645</v>
      </c>
      <c r="X152" s="232">
        <v>160.12933261973842</v>
      </c>
      <c r="Y152" s="221">
        <v>74.099999999999824</v>
      </c>
      <c r="Z152" s="232">
        <v>1.8281339121318843</v>
      </c>
      <c r="AA152" s="221">
        <v>0</v>
      </c>
      <c r="AB152" s="232">
        <v>21.580855648891287</v>
      </c>
      <c r="AC152" s="232">
        <v>21.36504709240231</v>
      </c>
      <c r="AD152" s="232">
        <v>21.257142814157898</v>
      </c>
      <c r="AE152" s="232">
        <v>4.3383543620348766</v>
      </c>
    </row>
    <row r="153" spans="1:31" s="232" customFormat="1" ht="15" customHeight="1" x14ac:dyDescent="0.2">
      <c r="A153" s="4" t="s">
        <v>926</v>
      </c>
      <c r="B153" s="220" t="s">
        <v>167</v>
      </c>
      <c r="C153" s="220" t="s">
        <v>925</v>
      </c>
      <c r="D153" s="221">
        <v>2007</v>
      </c>
      <c r="E153" s="232">
        <v>6.8539803160000004</v>
      </c>
      <c r="F153" s="237">
        <v>160514.76149882894</v>
      </c>
      <c r="G153" s="234">
        <v>0.20000000000000032</v>
      </c>
      <c r="H153" s="234">
        <v>4.0000000000000062</v>
      </c>
      <c r="I153" s="232">
        <v>44.354606211781423</v>
      </c>
      <c r="J153" s="232">
        <v>2.1334889510271746</v>
      </c>
      <c r="K153" s="232">
        <v>4.3540590837289214E-2</v>
      </c>
      <c r="L153" s="232">
        <v>6.9664945339662978</v>
      </c>
      <c r="M153" s="221">
        <v>3164.0700000000038</v>
      </c>
      <c r="N153" s="232">
        <v>7.800175345452115E-2</v>
      </c>
      <c r="O153" s="221">
        <v>0</v>
      </c>
      <c r="P153" s="232">
        <v>0.94008911025334585</v>
      </c>
      <c r="Q153" s="232">
        <v>0.93068821915081157</v>
      </c>
      <c r="R153" s="232">
        <v>0.92598777359954576</v>
      </c>
      <c r="S153" s="232">
        <v>0.18689780376234483</v>
      </c>
      <c r="T153" s="232">
        <v>93.676814988290474</v>
      </c>
      <c r="U153" s="232">
        <v>1038.7495599948804</v>
      </c>
      <c r="V153" s="232">
        <v>49.964612436233566</v>
      </c>
      <c r="W153" s="232">
        <v>1.0196859680863979</v>
      </c>
      <c r="X153" s="232">
        <v>163.14975489382419</v>
      </c>
      <c r="Y153" s="221">
        <v>74.100000000000037</v>
      </c>
      <c r="Z153" s="232">
        <v>1.8267389567803534</v>
      </c>
      <c r="AA153" s="221">
        <v>0</v>
      </c>
      <c r="AB153" s="232">
        <v>22.016138413427289</v>
      </c>
      <c r="AC153" s="232">
        <v>21.795977029292995</v>
      </c>
      <c r="AD153" s="232">
        <v>21.685896337225881</v>
      </c>
      <c r="AE153" s="232">
        <v>4.3769977461907423</v>
      </c>
    </row>
    <row r="154" spans="1:31" s="232" customFormat="1" ht="15" customHeight="1" x14ac:dyDescent="0.2">
      <c r="A154" s="4" t="s">
        <v>926</v>
      </c>
      <c r="B154" s="220" t="s">
        <v>167</v>
      </c>
      <c r="C154" s="220" t="s">
        <v>925</v>
      </c>
      <c r="D154" s="221">
        <v>2008</v>
      </c>
      <c r="E154" s="232">
        <v>6.2578182240000002</v>
      </c>
      <c r="F154" s="237">
        <v>146553.12</v>
      </c>
      <c r="G154" s="234">
        <v>0.10000000000000005</v>
      </c>
      <c r="H154" s="234">
        <v>2.0000000000000009</v>
      </c>
      <c r="I154" s="232">
        <v>45.355032062385085</v>
      </c>
      <c r="J154" s="232">
        <v>2.1542942010532111</v>
      </c>
      <c r="K154" s="232">
        <v>4.396518777659611E-2</v>
      </c>
      <c r="L154" s="232">
        <v>7.0344300442553713</v>
      </c>
      <c r="M154" s="221">
        <v>3164.0700000000029</v>
      </c>
      <c r="N154" s="232">
        <v>7.8006481136332392E-2</v>
      </c>
      <c r="O154" s="221">
        <v>0</v>
      </c>
      <c r="P154" s="232">
        <v>0.79648062904786909</v>
      </c>
      <c r="Q154" s="232">
        <v>0.7885158227573924</v>
      </c>
      <c r="R154" s="232">
        <v>0.7845334196121504</v>
      </c>
      <c r="S154" s="232">
        <v>0.18676683639898065</v>
      </c>
      <c r="T154" s="232">
        <v>46.838407494145216</v>
      </c>
      <c r="U154" s="232">
        <v>1062.1787368240066</v>
      </c>
      <c r="V154" s="232">
        <v>50.451854825602133</v>
      </c>
      <c r="W154" s="232">
        <v>1.0296296903184099</v>
      </c>
      <c r="X154" s="232">
        <v>164.74075045094546</v>
      </c>
      <c r="Y154" s="221">
        <v>74.100000000000051</v>
      </c>
      <c r="Z154" s="232">
        <v>1.8268496753239434</v>
      </c>
      <c r="AA154" s="221">
        <v>0</v>
      </c>
      <c r="AB154" s="232">
        <v>18.652942132268592</v>
      </c>
      <c r="AC154" s="232">
        <v>18.466412710945956</v>
      </c>
      <c r="AD154" s="232">
        <v>18.373148000284552</v>
      </c>
      <c r="AE154" s="232">
        <v>4.3739305948239027</v>
      </c>
    </row>
    <row r="155" spans="1:31" s="232" customFormat="1" ht="15" customHeight="1" x14ac:dyDescent="0.2">
      <c r="A155" s="4" t="s">
        <v>926</v>
      </c>
      <c r="B155" s="220" t="s">
        <v>167</v>
      </c>
      <c r="C155" s="220" t="s">
        <v>925</v>
      </c>
      <c r="D155" s="221">
        <v>2009</v>
      </c>
      <c r="E155" s="232">
        <v>6.075034896</v>
      </c>
      <c r="F155" s="237">
        <v>142272.47999999989</v>
      </c>
      <c r="G155" s="234">
        <v>0.10000000000000009</v>
      </c>
      <c r="H155" s="234">
        <v>2.0000000000000018</v>
      </c>
      <c r="I155" s="232">
        <v>46.248592861438517</v>
      </c>
      <c r="J155" s="232">
        <v>2.1753348509369936</v>
      </c>
      <c r="K155" s="232">
        <v>4.4394588794632511E-2</v>
      </c>
      <c r="L155" s="232">
        <v>7.1031342071411983</v>
      </c>
      <c r="M155" s="221">
        <v>3164.0699999999965</v>
      </c>
      <c r="N155" s="232">
        <v>7.8021508680590296E-2</v>
      </c>
      <c r="O155" s="221">
        <v>0</v>
      </c>
      <c r="P155" s="232">
        <v>0.80631548802007236</v>
      </c>
      <c r="Q155" s="232">
        <v>0.79825233313987021</v>
      </c>
      <c r="R155" s="232">
        <v>0.79422075569976947</v>
      </c>
      <c r="S155" s="232">
        <v>0.1863505398020768</v>
      </c>
      <c r="T155" s="232">
        <v>46.838407494145208</v>
      </c>
      <c r="U155" s="232">
        <v>1083.1052192374352</v>
      </c>
      <c r="V155" s="232">
        <v>50.944610092201216</v>
      </c>
      <c r="W155" s="232">
        <v>1.0396859202490041</v>
      </c>
      <c r="X155" s="232">
        <v>166.34974723984058</v>
      </c>
      <c r="Y155" s="221">
        <v>74.099999999999866</v>
      </c>
      <c r="Z155" s="232">
        <v>1.8272016084447364</v>
      </c>
      <c r="AA155" s="221">
        <v>0</v>
      </c>
      <c r="AB155" s="232">
        <v>18.883266698362334</v>
      </c>
      <c r="AC155" s="232">
        <v>18.69443403137868</v>
      </c>
      <c r="AD155" s="232">
        <v>18.600017697886859</v>
      </c>
      <c r="AE155" s="232">
        <v>4.3641812600017946</v>
      </c>
    </row>
    <row r="156" spans="1:31" s="232" customFormat="1" ht="15" customHeight="1" x14ac:dyDescent="0.2">
      <c r="A156" s="4" t="s">
        <v>926</v>
      </c>
      <c r="B156" s="220" t="s">
        <v>167</v>
      </c>
      <c r="C156" s="220" t="s">
        <v>925</v>
      </c>
      <c r="D156" s="221">
        <v>2010</v>
      </c>
      <c r="E156" s="232">
        <v>6.0366561359999995</v>
      </c>
      <c r="F156" s="237">
        <v>141373.68000000014</v>
      </c>
      <c r="G156" s="234">
        <v>0.10000000000000016</v>
      </c>
      <c r="H156" s="234">
        <v>2.0000000000000031</v>
      </c>
      <c r="I156" s="232">
        <v>48.455102626939251</v>
      </c>
      <c r="J156" s="232">
        <v>2.2196000570765038</v>
      </c>
      <c r="K156" s="232">
        <v>4.5297960348500144E-2</v>
      </c>
      <c r="L156" s="232">
        <v>7.2476736557600239</v>
      </c>
      <c r="M156" s="221">
        <v>3164.0699999999974</v>
      </c>
      <c r="N156" s="232">
        <v>7.7991722689949292E-2</v>
      </c>
      <c r="O156" s="221">
        <v>0</v>
      </c>
      <c r="P156" s="232">
        <v>0.82717502193221393</v>
      </c>
      <c r="Q156" s="232">
        <v>0.8189032717128929</v>
      </c>
      <c r="R156" s="232">
        <v>0.8147673966032305</v>
      </c>
      <c r="S156" s="232">
        <v>0.18717567838269919</v>
      </c>
      <c r="T156" s="232">
        <v>46.838407494145315</v>
      </c>
      <c r="U156" s="232">
        <v>1134.7799210056044</v>
      </c>
      <c r="V156" s="232">
        <v>51.981265973688672</v>
      </c>
      <c r="W156" s="232">
        <v>1.0608421627283415</v>
      </c>
      <c r="X156" s="232">
        <v>169.73474603653469</v>
      </c>
      <c r="Y156" s="221">
        <v>74.100000000000023</v>
      </c>
      <c r="Z156" s="232">
        <v>1.8265040442611093</v>
      </c>
      <c r="AA156" s="221">
        <v>0</v>
      </c>
      <c r="AB156" s="232">
        <v>19.371780373119783</v>
      </c>
      <c r="AC156" s="232">
        <v>19.178062569388612</v>
      </c>
      <c r="AD156" s="232">
        <v>19.081203667522981</v>
      </c>
      <c r="AE156" s="232">
        <v>4.3835053485409698</v>
      </c>
    </row>
    <row r="157" spans="1:31" s="232" customFormat="1" ht="15" customHeight="1" x14ac:dyDescent="0.2">
      <c r="A157" s="4" t="s">
        <v>926</v>
      </c>
      <c r="B157" s="220" t="s">
        <v>167</v>
      </c>
      <c r="C157" s="220" t="s">
        <v>925</v>
      </c>
      <c r="D157" s="221">
        <v>2011</v>
      </c>
      <c r="E157" s="232">
        <v>5.7390234720000004</v>
      </c>
      <c r="F157" s="237">
        <v>134403.36000000019</v>
      </c>
      <c r="G157" s="234">
        <v>0.10000000000000002</v>
      </c>
      <c r="H157" s="234">
        <v>2.0000000000000004</v>
      </c>
      <c r="I157" s="232">
        <v>48.74867213758526</v>
      </c>
      <c r="J157" s="232">
        <v>2.2291275123733931</v>
      </c>
      <c r="K157" s="232">
        <v>4.5492398211701826E-2</v>
      </c>
      <c r="L157" s="232">
        <v>7.2787837138723113</v>
      </c>
      <c r="M157" s="221">
        <v>3164.0699999999952</v>
      </c>
      <c r="N157" s="232">
        <v>7.803349566939162E-2</v>
      </c>
      <c r="O157" s="221">
        <v>0</v>
      </c>
      <c r="P157" s="232">
        <v>0.83153210952696843</v>
      </c>
      <c r="Q157" s="232">
        <v>0.82321678843169832</v>
      </c>
      <c r="R157" s="232">
        <v>0.81905912788406465</v>
      </c>
      <c r="S157" s="232">
        <v>0.18601847339391725</v>
      </c>
      <c r="T157" s="232">
        <v>46.838407494145272</v>
      </c>
      <c r="U157" s="232">
        <v>1141.6550851893519</v>
      </c>
      <c r="V157" s="232">
        <v>52.204391390477667</v>
      </c>
      <c r="W157" s="232">
        <v>1.0653957426628076</v>
      </c>
      <c r="X157" s="232">
        <v>170.46331882604969</v>
      </c>
      <c r="Y157" s="221">
        <v>74.09999999999998</v>
      </c>
      <c r="Z157" s="232">
        <v>1.8274823341777922</v>
      </c>
      <c r="AA157" s="221">
        <v>0</v>
      </c>
      <c r="AB157" s="232">
        <v>19.473819895245189</v>
      </c>
      <c r="AC157" s="232">
        <v>19.279081696292725</v>
      </c>
      <c r="AD157" s="232">
        <v>19.181712596816528</v>
      </c>
      <c r="AE157" s="232">
        <v>4.3564045291315576</v>
      </c>
    </row>
    <row r="158" spans="1:31" s="232" customFormat="1" ht="15" customHeight="1" x14ac:dyDescent="0.2">
      <c r="A158" s="4" t="s">
        <v>926</v>
      </c>
      <c r="B158" s="220" t="s">
        <v>167</v>
      </c>
      <c r="C158" s="220" t="s">
        <v>925</v>
      </c>
      <c r="D158" s="221">
        <v>2012</v>
      </c>
      <c r="E158" s="232">
        <v>4.6588230240000001</v>
      </c>
      <c r="F158" s="237">
        <v>109105.92562060858</v>
      </c>
      <c r="G158" s="234">
        <v>9.9999999999999908E-2</v>
      </c>
      <c r="H158" s="234">
        <v>1.9999999999999982</v>
      </c>
      <c r="I158" s="232">
        <v>48.572921332782833</v>
      </c>
      <c r="J158" s="232">
        <v>2.2280518931239621</v>
      </c>
      <c r="K158" s="232">
        <v>4.5470446798448284E-2</v>
      </c>
      <c r="L158" s="232">
        <v>7.2752714877517048</v>
      </c>
      <c r="M158" s="221">
        <v>3164.070000000002</v>
      </c>
      <c r="N158" s="232">
        <v>7.8108423410831518E-2</v>
      </c>
      <c r="O158" s="221">
        <v>0</v>
      </c>
      <c r="P158" s="232">
        <v>0.83082098279423877</v>
      </c>
      <c r="Q158" s="232">
        <v>0.82251277296629732</v>
      </c>
      <c r="R158" s="232">
        <v>0.81835866805232504</v>
      </c>
      <c r="S158" s="232">
        <v>0.18394280732101181</v>
      </c>
      <c r="T158" s="232">
        <v>46.838407494145024</v>
      </c>
      <c r="U158" s="232">
        <v>1137.539141282967</v>
      </c>
      <c r="V158" s="232">
        <v>52.17920124412074</v>
      </c>
      <c r="W158" s="232">
        <v>1.0648816580432823</v>
      </c>
      <c r="X158" s="232">
        <v>170.38106528692467</v>
      </c>
      <c r="Y158" s="221">
        <v>74.099999999999824</v>
      </c>
      <c r="Z158" s="232">
        <v>1.8292370822208734</v>
      </c>
      <c r="AA158" s="221">
        <v>0</v>
      </c>
      <c r="AB158" s="232">
        <v>19.457165873401319</v>
      </c>
      <c r="AC158" s="232">
        <v>19.262594214667331</v>
      </c>
      <c r="AD158" s="232">
        <v>19.165308385300296</v>
      </c>
      <c r="AE158" s="232">
        <v>4.3077940824592797</v>
      </c>
    </row>
    <row r="159" spans="1:31" s="232" customFormat="1" ht="15" customHeight="1" x14ac:dyDescent="0.2">
      <c r="A159" s="4" t="s">
        <v>926</v>
      </c>
      <c r="B159" s="220" t="s">
        <v>167</v>
      </c>
      <c r="C159" s="220" t="s">
        <v>925</v>
      </c>
      <c r="D159" s="221">
        <v>2013</v>
      </c>
      <c r="E159" s="232">
        <v>5.1971655959999996</v>
      </c>
      <c r="F159" s="237">
        <v>121713.47999999984</v>
      </c>
      <c r="G159" s="234">
        <v>0.10000000000000002</v>
      </c>
      <c r="H159" s="234">
        <v>2.0000000000000004</v>
      </c>
      <c r="I159" s="232">
        <v>49.533905092392956</v>
      </c>
      <c r="J159" s="232">
        <v>2.2503269360414606</v>
      </c>
      <c r="K159" s="232">
        <v>4.5925039511050147E-2</v>
      </c>
      <c r="L159" s="232">
        <v>7.3479758595896918</v>
      </c>
      <c r="M159" s="221">
        <v>3164.0700000000024</v>
      </c>
      <c r="N159" s="232">
        <v>7.7972712480997255E-2</v>
      </c>
      <c r="O159" s="221">
        <v>0</v>
      </c>
      <c r="P159" s="232">
        <v>0.8416501696967722</v>
      </c>
      <c r="Q159" s="232">
        <v>0.83323366799980492</v>
      </c>
      <c r="R159" s="232">
        <v>0.82902541715132061</v>
      </c>
      <c r="S159" s="232">
        <v>0.18770230370201182</v>
      </c>
      <c r="T159" s="232">
        <v>46.838407494145152</v>
      </c>
      <c r="U159" s="232">
        <v>1160.0446157469062</v>
      </c>
      <c r="V159" s="232">
        <v>52.700865012680509</v>
      </c>
      <c r="W159" s="232">
        <v>1.0755278574016416</v>
      </c>
      <c r="X159" s="232">
        <v>172.0837437843017</v>
      </c>
      <c r="Y159" s="221">
        <v>74.099999999999966</v>
      </c>
      <c r="Z159" s="232">
        <v>1.8260588403043831</v>
      </c>
      <c r="AA159" s="221">
        <v>0</v>
      </c>
      <c r="AB159" s="232">
        <v>19.710776807886912</v>
      </c>
      <c r="AC159" s="232">
        <v>19.513669039808054</v>
      </c>
      <c r="AD159" s="232">
        <v>19.415115155768607</v>
      </c>
      <c r="AE159" s="232">
        <v>4.3958384941923088</v>
      </c>
    </row>
    <row r="160" spans="1:31" s="232" customFormat="1" ht="15" customHeight="1" x14ac:dyDescent="0.2">
      <c r="A160" s="4" t="s">
        <v>926</v>
      </c>
      <c r="B160" s="220" t="s">
        <v>167</v>
      </c>
      <c r="C160" s="220" t="s">
        <v>925</v>
      </c>
      <c r="D160" s="221">
        <v>2014</v>
      </c>
      <c r="E160" s="232">
        <v>4.8442391001009693</v>
      </c>
      <c r="F160" s="237">
        <v>113448.22248480024</v>
      </c>
      <c r="G160" s="234">
        <v>9.9999999999999867E-2</v>
      </c>
      <c r="H160" s="234">
        <v>1.9999999999999973</v>
      </c>
      <c r="I160" s="232">
        <v>49.173787837453723</v>
      </c>
      <c r="J160" s="232">
        <v>2.2590012537131154</v>
      </c>
      <c r="K160" s="232">
        <v>4.6102066402308364E-2</v>
      </c>
      <c r="L160" s="232">
        <v>7.3321730816821979</v>
      </c>
      <c r="M160" s="221">
        <v>3164.069999999997</v>
      </c>
      <c r="N160" s="232">
        <v>7.7995776459607022E-2</v>
      </c>
      <c r="O160" s="221">
        <v>0</v>
      </c>
      <c r="P160" s="232">
        <v>0.84565830286479071</v>
      </c>
      <c r="Q160" s="232">
        <v>0.83720171983614389</v>
      </c>
      <c r="R160" s="232">
        <v>0.83297342832181953</v>
      </c>
      <c r="S160" s="232">
        <v>0.18706337989372879</v>
      </c>
      <c r="T160" s="232">
        <v>46.838407494145152</v>
      </c>
      <c r="U160" s="232">
        <v>1151.6109563806494</v>
      </c>
      <c r="V160" s="232">
        <v>52.904010625599902</v>
      </c>
      <c r="W160" s="232">
        <v>1.07967368623673</v>
      </c>
      <c r="X160" s="232">
        <v>171.71365530871662</v>
      </c>
      <c r="Y160" s="221">
        <v>74.099999999999937</v>
      </c>
      <c r="Z160" s="232">
        <v>1.8265989803186657</v>
      </c>
      <c r="AA160" s="221">
        <v>0</v>
      </c>
      <c r="AB160" s="232">
        <v>19.804644095194167</v>
      </c>
      <c r="AC160" s="232">
        <v>19.60659765424225</v>
      </c>
      <c r="AD160" s="232">
        <v>19.507574433766269</v>
      </c>
      <c r="AE160" s="232">
        <v>4.3808754073472791</v>
      </c>
    </row>
    <row r="161" spans="1:31" s="232" customFormat="1" ht="15" customHeight="1" x14ac:dyDescent="0.2">
      <c r="A161" s="4" t="s">
        <v>926</v>
      </c>
      <c r="B161" s="220" t="s">
        <v>167</v>
      </c>
      <c r="C161" s="220" t="s">
        <v>925</v>
      </c>
      <c r="D161" s="221">
        <v>2015</v>
      </c>
      <c r="E161" s="232">
        <v>5.1929246909343414</v>
      </c>
      <c r="F161" s="237">
        <v>121614.16138019523</v>
      </c>
      <c r="G161" s="234">
        <v>0.1</v>
      </c>
      <c r="H161" s="234">
        <v>2</v>
      </c>
      <c r="I161" s="232">
        <v>50.456988309665377</v>
      </c>
      <c r="J161" s="232">
        <v>2.2891346401717123</v>
      </c>
      <c r="K161" s="232">
        <v>4.6717033472892043E-2</v>
      </c>
      <c r="L161" s="232">
        <v>7.3989207392238923</v>
      </c>
      <c r="M161" s="221">
        <v>3164.070000000002</v>
      </c>
      <c r="N161" s="232">
        <v>7.7899632367406282E-2</v>
      </c>
      <c r="O161" s="221">
        <v>0</v>
      </c>
      <c r="P161" s="232">
        <v>0.86006718931280479</v>
      </c>
      <c r="Q161" s="232">
        <v>0.85146651741967672</v>
      </c>
      <c r="R161" s="232">
        <v>0.84716618147311162</v>
      </c>
      <c r="S161" s="232">
        <v>0.18972678634981982</v>
      </c>
      <c r="T161" s="232">
        <v>46.838407494145159</v>
      </c>
      <c r="U161" s="232">
        <v>1181.6624896877127</v>
      </c>
      <c r="V161" s="232">
        <v>53.609710542663009</v>
      </c>
      <c r="W161" s="232">
        <v>1.0940757253604683</v>
      </c>
      <c r="X161" s="232">
        <v>173.27683230032517</v>
      </c>
      <c r="Y161" s="221">
        <v>74.099999999999966</v>
      </c>
      <c r="Z161" s="232">
        <v>1.8243473622343374</v>
      </c>
      <c r="AA161" s="221">
        <v>0</v>
      </c>
      <c r="AB161" s="232">
        <v>20.142088742688617</v>
      </c>
      <c r="AC161" s="232">
        <v>19.940667855261729</v>
      </c>
      <c r="AD161" s="232">
        <v>19.839957411548262</v>
      </c>
      <c r="AE161" s="232">
        <v>4.4432502658037389</v>
      </c>
    </row>
    <row r="162" spans="1:31" s="232" customFormat="1" ht="15" customHeight="1" x14ac:dyDescent="0.2">
      <c r="A162" s="4" t="s">
        <v>926</v>
      </c>
      <c r="B162" s="220" t="s">
        <v>167</v>
      </c>
      <c r="C162" s="220" t="s">
        <v>925</v>
      </c>
      <c r="D162" s="221">
        <v>2016</v>
      </c>
      <c r="E162" s="232">
        <v>5.1795145133872911</v>
      </c>
      <c r="F162" s="237">
        <v>121300.10569993673</v>
      </c>
      <c r="G162" s="234">
        <v>9.9999999999999839E-2</v>
      </c>
      <c r="H162" s="234">
        <v>1.9999999999999967</v>
      </c>
      <c r="I162" s="232">
        <v>50.177251492719833</v>
      </c>
      <c r="J162" s="232">
        <v>2.2816001265785766</v>
      </c>
      <c r="K162" s="232">
        <v>4.6563267889358793E-2</v>
      </c>
      <c r="L162" s="232">
        <v>7.2755281902157103</v>
      </c>
      <c r="M162" s="221">
        <v>3164.0699999999997</v>
      </c>
      <c r="N162" s="232">
        <v>7.7921090986500824E-2</v>
      </c>
      <c r="O162" s="221">
        <v>0</v>
      </c>
      <c r="P162" s="232">
        <v>0.85647151443308345</v>
      </c>
      <c r="Q162" s="232">
        <v>0.84790679928875257</v>
      </c>
      <c r="R162" s="232">
        <v>0.84362444171658857</v>
      </c>
      <c r="S162" s="232">
        <v>0.18913233459176695</v>
      </c>
      <c r="T162" s="232">
        <v>46.838407494145187</v>
      </c>
      <c r="U162" s="232">
        <v>1175.1112761761103</v>
      </c>
      <c r="V162" s="232">
        <v>53.433258233690388</v>
      </c>
      <c r="W162" s="232">
        <v>1.0904746578304183</v>
      </c>
      <c r="X162" s="232">
        <v>170.38707705423232</v>
      </c>
      <c r="Y162" s="221">
        <v>74.100000000000094</v>
      </c>
      <c r="Z162" s="232">
        <v>1.8248499060070476</v>
      </c>
      <c r="AA162" s="221">
        <v>0</v>
      </c>
      <c r="AB162" s="232">
        <v>20.057880900072238</v>
      </c>
      <c r="AC162" s="232">
        <v>19.857302091071517</v>
      </c>
      <c r="AD162" s="232">
        <v>19.757012686571191</v>
      </c>
      <c r="AE162" s="232">
        <v>4.4293286789641035</v>
      </c>
    </row>
    <row r="163" spans="1:31" s="232" customFormat="1" ht="15" customHeight="1" x14ac:dyDescent="0.2">
      <c r="A163" s="4" t="s">
        <v>926</v>
      </c>
      <c r="B163" s="220" t="s">
        <v>167</v>
      </c>
      <c r="C163" s="220" t="s">
        <v>925</v>
      </c>
      <c r="D163" s="221">
        <v>2017</v>
      </c>
      <c r="E163" s="232">
        <v>4.8788591732128994</v>
      </c>
      <c r="F163" s="237">
        <v>114258.99703074686</v>
      </c>
      <c r="G163" s="234">
        <v>0.10000000000000016</v>
      </c>
      <c r="H163" s="234">
        <v>2.0000000000000031</v>
      </c>
      <c r="I163" s="232">
        <v>50.52146739316084</v>
      </c>
      <c r="J163" s="232">
        <v>2.3059173659907253</v>
      </c>
      <c r="K163" s="232">
        <v>4.7059538081443308E-2</v>
      </c>
      <c r="L163" s="232">
        <v>7.1812281893781931</v>
      </c>
      <c r="M163" s="221">
        <v>3164.0700000000015</v>
      </c>
      <c r="N163" s="232">
        <v>7.7834635199323515E-2</v>
      </c>
      <c r="O163" s="221">
        <v>0</v>
      </c>
      <c r="P163" s="232">
        <v>0.86812370488941981</v>
      </c>
      <c r="Q163" s="232">
        <v>0.85944246784052458</v>
      </c>
      <c r="R163" s="232">
        <v>0.85510184931607791</v>
      </c>
      <c r="S163" s="232">
        <v>0.19152735332317297</v>
      </c>
      <c r="T163" s="232">
        <v>46.838407494145187</v>
      </c>
      <c r="U163" s="232">
        <v>1183.1725384815165</v>
      </c>
      <c r="V163" s="232">
        <v>54.002748618049672</v>
      </c>
      <c r="W163" s="232">
        <v>1.102096910572441</v>
      </c>
      <c r="X163" s="232">
        <v>168.17864612126888</v>
      </c>
      <c r="Y163" s="221">
        <v>74.099999999999909</v>
      </c>
      <c r="Z163" s="232">
        <v>1.822825180312023</v>
      </c>
      <c r="AA163" s="221">
        <v>0</v>
      </c>
      <c r="AB163" s="232">
        <v>20.33076592246881</v>
      </c>
      <c r="AC163" s="232">
        <v>20.127458263244101</v>
      </c>
      <c r="AD163" s="232">
        <v>20.025804433631766</v>
      </c>
      <c r="AE163" s="232">
        <v>4.4854181106129429</v>
      </c>
    </row>
    <row r="164" spans="1:31" s="232" customFormat="1" ht="15" customHeight="1" x14ac:dyDescent="0.2">
      <c r="A164" s="4" t="s">
        <v>926</v>
      </c>
      <c r="B164" s="220" t="s">
        <v>167</v>
      </c>
      <c r="C164" s="220" t="s">
        <v>925</v>
      </c>
      <c r="D164" s="221">
        <v>2018</v>
      </c>
      <c r="E164" s="232">
        <v>4.6395162151922706</v>
      </c>
      <c r="F164" s="237">
        <v>108653.77553143499</v>
      </c>
      <c r="G164" s="234">
        <v>9.9999999999999936E-2</v>
      </c>
      <c r="H164" s="234">
        <v>1.9999999999999987</v>
      </c>
      <c r="I164" s="232">
        <v>49.969554538631968</v>
      </c>
      <c r="J164" s="232">
        <v>2.3271101118022091</v>
      </c>
      <c r="K164" s="232">
        <v>4.7492043098004304E-2</v>
      </c>
      <c r="L164" s="232">
        <v>6.8846375158809723</v>
      </c>
      <c r="M164" s="221">
        <v>3164.0700000000029</v>
      </c>
      <c r="N164" s="232">
        <v>7.7806629465707738E-2</v>
      </c>
      <c r="O164" s="221">
        <v>0</v>
      </c>
      <c r="P164" s="232">
        <v>0.87814840815252815</v>
      </c>
      <c r="Q164" s="232">
        <v>0.86936692407100358</v>
      </c>
      <c r="R164" s="232">
        <v>0.86497618203023985</v>
      </c>
      <c r="S164" s="232">
        <v>0.19230317480125089</v>
      </c>
      <c r="T164" s="232">
        <v>46.838407494145208</v>
      </c>
      <c r="U164" s="232">
        <v>1170.2471788906794</v>
      </c>
      <c r="V164" s="232">
        <v>54.499065850168876</v>
      </c>
      <c r="W164" s="232">
        <v>1.1122258336769166</v>
      </c>
      <c r="X164" s="232">
        <v>161.23272870915639</v>
      </c>
      <c r="Y164" s="221">
        <v>74.100000000000122</v>
      </c>
      <c r="Z164" s="232">
        <v>1.8221693083303936</v>
      </c>
      <c r="AA164" s="221">
        <v>0</v>
      </c>
      <c r="AB164" s="232">
        <v>20.565536490691542</v>
      </c>
      <c r="AC164" s="232">
        <v>20.359881125784646</v>
      </c>
      <c r="AD164" s="232">
        <v>20.257053443331159</v>
      </c>
      <c r="AE164" s="232">
        <v>4.5035872318794157</v>
      </c>
    </row>
    <row r="165" spans="1:31" s="232" customFormat="1" ht="15" customHeight="1" x14ac:dyDescent="0.2">
      <c r="A165" s="4" t="s">
        <v>926</v>
      </c>
      <c r="B165" s="220" t="s">
        <v>167</v>
      </c>
      <c r="C165" s="220" t="s">
        <v>925</v>
      </c>
      <c r="D165" s="221">
        <v>2019</v>
      </c>
      <c r="E165" s="232">
        <v>4.7230104178696033</v>
      </c>
      <c r="F165" s="237">
        <v>110609.14327563485</v>
      </c>
      <c r="G165" s="234">
        <v>0.1</v>
      </c>
      <c r="H165" s="234">
        <v>2</v>
      </c>
      <c r="I165" s="232">
        <v>49.768219165798946</v>
      </c>
      <c r="J165" s="232">
        <v>2.3343039515526862</v>
      </c>
      <c r="K165" s="232">
        <v>4.7638856154136537E-2</v>
      </c>
      <c r="L165" s="232">
        <v>6.7707741102124146</v>
      </c>
      <c r="M165" s="221">
        <v>3164.069999999997</v>
      </c>
      <c r="N165" s="232">
        <v>7.7815993894539776E-2</v>
      </c>
      <c r="O165" s="221">
        <v>0</v>
      </c>
      <c r="P165" s="232">
        <v>0.88149933215087661</v>
      </c>
      <c r="Q165" s="232">
        <v>0.8726843388293678</v>
      </c>
      <c r="R165" s="232">
        <v>0.86827684216861256</v>
      </c>
      <c r="S165" s="232">
        <v>0.19204375917167221</v>
      </c>
      <c r="T165" s="232">
        <v>46.838407494145244</v>
      </c>
      <c r="U165" s="232">
        <v>1165.5320647728101</v>
      </c>
      <c r="V165" s="232">
        <v>54.667539849009103</v>
      </c>
      <c r="W165" s="232">
        <v>1.1156640785512082</v>
      </c>
      <c r="X165" s="232">
        <v>158.56613841246892</v>
      </c>
      <c r="Y165" s="221">
        <v>74.100000000000009</v>
      </c>
      <c r="Z165" s="232">
        <v>1.8223886157971865</v>
      </c>
      <c r="AA165" s="221">
        <v>0</v>
      </c>
      <c r="AB165" s="232">
        <v>20.644012462549824</v>
      </c>
      <c r="AC165" s="232">
        <v>20.437572337924323</v>
      </c>
      <c r="AD165" s="232">
        <v>20.334352275611558</v>
      </c>
      <c r="AE165" s="232">
        <v>4.4975119243951385</v>
      </c>
    </row>
    <row r="166" spans="1:31" s="232" customFormat="1" ht="15" customHeight="1" x14ac:dyDescent="0.2">
      <c r="A166" s="4" t="s">
        <v>926</v>
      </c>
      <c r="B166" s="220" t="s">
        <v>167</v>
      </c>
      <c r="C166" s="220" t="s">
        <v>925</v>
      </c>
      <c r="D166" s="221">
        <v>2020</v>
      </c>
      <c r="E166" s="232">
        <v>4.5673010126627274</v>
      </c>
      <c r="F166" s="237">
        <v>106962.55298975935</v>
      </c>
      <c r="G166" s="234">
        <v>0.10000000000000013</v>
      </c>
      <c r="H166" s="234">
        <v>2.0000000000000027</v>
      </c>
      <c r="I166" s="232">
        <v>51.030636103926362</v>
      </c>
      <c r="J166" s="232">
        <v>2.3581845654979885</v>
      </c>
      <c r="K166" s="232">
        <v>4.8126215622407938E-2</v>
      </c>
      <c r="L166" s="232">
        <v>6.8567456122403856</v>
      </c>
      <c r="M166" s="221">
        <v>3164.0699999999983</v>
      </c>
      <c r="N166" s="232">
        <v>7.7782542520240472E-2</v>
      </c>
      <c r="O166" s="221">
        <v>0</v>
      </c>
      <c r="P166" s="232">
        <v>0.89280067733773139</v>
      </c>
      <c r="Q166" s="232">
        <v>0.88387267056435459</v>
      </c>
      <c r="R166" s="232">
        <v>0.87940866717766475</v>
      </c>
      <c r="S166" s="232">
        <v>0.19297043708015829</v>
      </c>
      <c r="T166" s="232">
        <v>46.838407494145237</v>
      </c>
      <c r="U166" s="232">
        <v>1195.0968642605699</v>
      </c>
      <c r="V166" s="232">
        <v>55.226804812599227</v>
      </c>
      <c r="W166" s="232">
        <v>1.1270776492367189</v>
      </c>
      <c r="X166" s="232">
        <v>160.57952253490353</v>
      </c>
      <c r="Y166" s="221">
        <v>74.099999999999909</v>
      </c>
      <c r="Z166" s="232">
        <v>1.8216052112468486</v>
      </c>
      <c r="AA166" s="221">
        <v>0</v>
      </c>
      <c r="AB166" s="232">
        <v>20.908680968096739</v>
      </c>
      <c r="AC166" s="232">
        <v>20.699594158415785</v>
      </c>
      <c r="AD166" s="232">
        <v>20.595050753575272</v>
      </c>
      <c r="AE166" s="232">
        <v>4.5192139831418778</v>
      </c>
    </row>
    <row r="167" spans="1:31" s="232" customFormat="1" ht="15" customHeight="1" x14ac:dyDescent="0.2">
      <c r="A167" s="4" t="s">
        <v>926</v>
      </c>
      <c r="B167" s="220" t="s">
        <v>167</v>
      </c>
      <c r="C167" s="220" t="s">
        <v>925</v>
      </c>
      <c r="D167" s="221">
        <v>2021</v>
      </c>
      <c r="E167" s="232">
        <v>4.9933424556901569</v>
      </c>
      <c r="F167" s="237">
        <v>116940.10434871554</v>
      </c>
      <c r="G167" s="234">
        <v>9.9999999999999978E-2</v>
      </c>
      <c r="H167" s="234">
        <v>1.9999999999999996</v>
      </c>
      <c r="I167" s="232">
        <v>50.557065278807137</v>
      </c>
      <c r="J167" s="232">
        <v>2.3680660974578713</v>
      </c>
      <c r="K167" s="232">
        <v>4.8327879539956528E-2</v>
      </c>
      <c r="L167" s="232">
        <v>6.7659603010787661</v>
      </c>
      <c r="M167" s="221">
        <v>3164.0699999999993</v>
      </c>
      <c r="N167" s="232">
        <v>7.791901523538336E-2</v>
      </c>
      <c r="O167" s="221">
        <v>0</v>
      </c>
      <c r="P167" s="232">
        <v>0.8970632960574646</v>
      </c>
      <c r="Q167" s="232">
        <v>0.8880926630968905</v>
      </c>
      <c r="R167" s="232">
        <v>0.88360734661660201</v>
      </c>
      <c r="S167" s="232">
        <v>0.18918983754177748</v>
      </c>
      <c r="T167" s="232">
        <v>46.838407494145159</v>
      </c>
      <c r="U167" s="232">
        <v>1184.0062126184332</v>
      </c>
      <c r="V167" s="232">
        <v>55.458222422900931</v>
      </c>
      <c r="W167" s="232">
        <v>1.1318004576102223</v>
      </c>
      <c r="X167" s="232">
        <v>158.4534028355682</v>
      </c>
      <c r="Y167" s="221">
        <v>74.099999999999923</v>
      </c>
      <c r="Z167" s="232">
        <v>1.8248012935686957</v>
      </c>
      <c r="AA167" s="221">
        <v>0</v>
      </c>
      <c r="AB167" s="232">
        <v>21.008508104390259</v>
      </c>
      <c r="AC167" s="232">
        <v>20.79842302334637</v>
      </c>
      <c r="AD167" s="232">
        <v>20.693380482824388</v>
      </c>
      <c r="AE167" s="232">
        <v>4.4306753522664488</v>
      </c>
    </row>
    <row r="168" spans="1:31" s="232" customFormat="1" ht="15" customHeight="1" x14ac:dyDescent="0.2">
      <c r="A168" s="4" t="s">
        <v>926</v>
      </c>
      <c r="B168" s="220" t="s">
        <v>167</v>
      </c>
      <c r="C168" s="220" t="s">
        <v>925</v>
      </c>
      <c r="D168" s="221">
        <v>2022</v>
      </c>
      <c r="E168" s="232">
        <v>5.0708926034979207</v>
      </c>
      <c r="F168" s="237">
        <v>118756.26706084117</v>
      </c>
      <c r="G168" s="234">
        <v>0.10000000000000002</v>
      </c>
      <c r="H168" s="234">
        <v>2.0000000000000004</v>
      </c>
      <c r="I168" s="232">
        <v>48.189096684736853</v>
      </c>
      <c r="J168" s="232">
        <v>2.3832317150125975</v>
      </c>
      <c r="K168" s="232">
        <v>4.8637381939032644E-2</v>
      </c>
      <c r="L168" s="232">
        <v>6.5805766955106675</v>
      </c>
      <c r="M168" s="221">
        <v>3164.0699999999993</v>
      </c>
      <c r="N168" s="232">
        <v>7.7978541723844691E-2</v>
      </c>
      <c r="O168" s="221">
        <v>0</v>
      </c>
      <c r="P168" s="232">
        <v>0.90401800011223721</v>
      </c>
      <c r="Q168" s="232">
        <v>0.89497782011111515</v>
      </c>
      <c r="R168" s="232">
        <v>0.89045773011055329</v>
      </c>
      <c r="S168" s="232">
        <v>0.18754082063343125</v>
      </c>
      <c r="T168" s="232">
        <v>46.838407494145187</v>
      </c>
      <c r="U168" s="232">
        <v>1128.5502736472324</v>
      </c>
      <c r="V168" s="232">
        <v>55.81338911036525</v>
      </c>
      <c r="W168" s="232">
        <v>1.1390487573543939</v>
      </c>
      <c r="X168" s="232">
        <v>154.11186640540197</v>
      </c>
      <c r="Y168" s="221">
        <v>74.099999999999937</v>
      </c>
      <c r="Z168" s="232">
        <v>1.8261953565303197</v>
      </c>
      <c r="AA168" s="221">
        <v>0</v>
      </c>
      <c r="AB168" s="232">
        <v>21.171381735649572</v>
      </c>
      <c r="AC168" s="232">
        <v>20.959667918293086</v>
      </c>
      <c r="AD168" s="232">
        <v>20.853811009614819</v>
      </c>
      <c r="AE168" s="232">
        <v>4.3920566893075215</v>
      </c>
    </row>
    <row r="169" spans="1:31" s="232" customFormat="1" ht="15" customHeight="1" x14ac:dyDescent="0.2">
      <c r="A169" s="4" t="s">
        <v>817</v>
      </c>
      <c r="B169" s="220" t="s">
        <v>167</v>
      </c>
      <c r="C169" s="220" t="s">
        <v>927</v>
      </c>
      <c r="D169" s="221">
        <v>1985</v>
      </c>
      <c r="E169" s="232">
        <v>6.828777180101806</v>
      </c>
      <c r="F169" s="237">
        <v>159924.52412416405</v>
      </c>
      <c r="G169" s="234">
        <v>0.3</v>
      </c>
      <c r="H169" s="234">
        <v>6</v>
      </c>
      <c r="I169" s="232">
        <v>49.768110229707005</v>
      </c>
      <c r="J169" s="232">
        <v>2.1632273068221965</v>
      </c>
      <c r="K169" s="232">
        <v>4.4147496057595853E-2</v>
      </c>
      <c r="L169" s="232">
        <v>7.06359936921534</v>
      </c>
      <c r="M169" s="221">
        <v>3164.07</v>
      </c>
      <c r="N169" s="232">
        <v>8.0000000000000016E-2</v>
      </c>
      <c r="O169" s="221">
        <v>0</v>
      </c>
      <c r="P169" s="232">
        <v>1.1097664093247046</v>
      </c>
      <c r="Q169" s="232">
        <v>1.0986687452314576</v>
      </c>
      <c r="R169" s="232">
        <v>1.0931199131848339</v>
      </c>
      <c r="S169" s="232">
        <v>0.10081629888863901</v>
      </c>
      <c r="T169" s="232">
        <v>140.51522248243558</v>
      </c>
      <c r="U169" s="232">
        <v>1165.5295135762763</v>
      </c>
      <c r="V169" s="232">
        <v>50.661061049700152</v>
      </c>
      <c r="W169" s="232">
        <v>1.0338992050959215</v>
      </c>
      <c r="X169" s="232">
        <v>165.42387281534749</v>
      </c>
      <c r="Y169" s="221">
        <v>74.099999999999994</v>
      </c>
      <c r="Z169" s="232">
        <v>1.873536299765808</v>
      </c>
      <c r="AA169" s="221">
        <v>0</v>
      </c>
      <c r="AB169" s="232">
        <v>25.989845651632422</v>
      </c>
      <c r="AC169" s="232">
        <v>25.7299471951161</v>
      </c>
      <c r="AD169" s="232">
        <v>25.599997966857934</v>
      </c>
      <c r="AE169" s="232">
        <v>2.3610374446988054</v>
      </c>
    </row>
    <row r="170" spans="1:31" s="232" customFormat="1" ht="15" customHeight="1" x14ac:dyDescent="0.2">
      <c r="A170" s="4" t="s">
        <v>817</v>
      </c>
      <c r="B170" s="220" t="s">
        <v>167</v>
      </c>
      <c r="C170" s="220" t="s">
        <v>927</v>
      </c>
      <c r="D170" s="221">
        <v>1986</v>
      </c>
      <c r="E170" s="232">
        <v>7.5248674541018064</v>
      </c>
      <c r="F170" s="237">
        <v>176226.40407732569</v>
      </c>
      <c r="G170" s="234">
        <v>0.3</v>
      </c>
      <c r="H170" s="234">
        <v>6</v>
      </c>
      <c r="I170" s="232">
        <v>50.484647755236232</v>
      </c>
      <c r="J170" s="232">
        <v>2.1730615957478006</v>
      </c>
      <c r="K170" s="232">
        <v>4.4348195831587764E-2</v>
      </c>
      <c r="L170" s="232">
        <v>7.0957113330540453</v>
      </c>
      <c r="M170" s="221">
        <v>3164.0699999999993</v>
      </c>
      <c r="N170" s="232">
        <v>7.9999999999999988E-2</v>
      </c>
      <c r="O170" s="221">
        <v>0</v>
      </c>
      <c r="P170" s="232">
        <v>1.1143825041265185</v>
      </c>
      <c r="Q170" s="232">
        <v>1.1032386790852531</v>
      </c>
      <c r="R170" s="232">
        <v>1.0976667665646207</v>
      </c>
      <c r="S170" s="232">
        <v>0.10081629888863899</v>
      </c>
      <c r="T170" s="232">
        <v>140.5152224824356</v>
      </c>
      <c r="U170" s="232">
        <v>1182.3102518790688</v>
      </c>
      <c r="V170" s="232">
        <v>50.891372265756452</v>
      </c>
      <c r="W170" s="232">
        <v>1.0385994339950297</v>
      </c>
      <c r="X170" s="232">
        <v>166.17590943920482</v>
      </c>
      <c r="Y170" s="221">
        <v>74.099999999999994</v>
      </c>
      <c r="Z170" s="232">
        <v>1.8735362997658078</v>
      </c>
      <c r="AA170" s="221">
        <v>0</v>
      </c>
      <c r="AB170" s="232">
        <v>26.097950916311909</v>
      </c>
      <c r="AC170" s="232">
        <v>25.836971407148791</v>
      </c>
      <c r="AD170" s="232">
        <v>25.706481652567231</v>
      </c>
      <c r="AE170" s="232">
        <v>2.3610374446988054</v>
      </c>
    </row>
    <row r="171" spans="1:31" s="232" customFormat="1" ht="15" customHeight="1" x14ac:dyDescent="0.2">
      <c r="A171" s="4" t="s">
        <v>817</v>
      </c>
      <c r="B171" s="220" t="s">
        <v>167</v>
      </c>
      <c r="C171" s="220" t="s">
        <v>927</v>
      </c>
      <c r="D171" s="221">
        <v>1987</v>
      </c>
      <c r="E171" s="232">
        <v>8.2047095241018049</v>
      </c>
      <c r="F171" s="237">
        <v>192147.76403048722</v>
      </c>
      <c r="G171" s="234">
        <v>0.3</v>
      </c>
      <c r="H171" s="234">
        <v>6</v>
      </c>
      <c r="I171" s="232">
        <v>51.232384233432526</v>
      </c>
      <c r="J171" s="232">
        <v>2.1833120299708053</v>
      </c>
      <c r="K171" s="232">
        <v>4.4557388366751126E-2</v>
      </c>
      <c r="L171" s="232">
        <v>7.1291821386801839</v>
      </c>
      <c r="M171" s="221">
        <v>3164.0699999999997</v>
      </c>
      <c r="N171" s="232">
        <v>0.08</v>
      </c>
      <c r="O171" s="221">
        <v>0</v>
      </c>
      <c r="P171" s="232">
        <v>1.119193932435276</v>
      </c>
      <c r="Q171" s="232">
        <v>1.1080019931109233</v>
      </c>
      <c r="R171" s="232">
        <v>1.1024060234487469</v>
      </c>
      <c r="S171" s="232">
        <v>0.10081629888863899</v>
      </c>
      <c r="T171" s="232">
        <v>140.5152224824356</v>
      </c>
      <c r="U171" s="232">
        <v>1199.8216448110661</v>
      </c>
      <c r="V171" s="232">
        <v>51.131429273320961</v>
      </c>
      <c r="W171" s="232">
        <v>1.043498556598387</v>
      </c>
      <c r="X171" s="232">
        <v>166.95976905574199</v>
      </c>
      <c r="Y171" s="221">
        <v>74.099999999999994</v>
      </c>
      <c r="Z171" s="232">
        <v>1.873536299765808</v>
      </c>
      <c r="AA171" s="221">
        <v>0</v>
      </c>
      <c r="AB171" s="232">
        <v>26.210630736189131</v>
      </c>
      <c r="AC171" s="232">
        <v>25.948524428827241</v>
      </c>
      <c r="AD171" s="232">
        <v>25.817471275146293</v>
      </c>
      <c r="AE171" s="232">
        <v>2.3610374446988054</v>
      </c>
    </row>
    <row r="172" spans="1:31" s="232" customFormat="1" ht="15" customHeight="1" x14ac:dyDescent="0.2">
      <c r="A172" s="4" t="s">
        <v>817</v>
      </c>
      <c r="B172" s="220" t="s">
        <v>167</v>
      </c>
      <c r="C172" s="220" t="s">
        <v>927</v>
      </c>
      <c r="D172" s="221">
        <v>1988</v>
      </c>
      <c r="E172" s="232">
        <v>9.4010149341018039</v>
      </c>
      <c r="F172" s="237">
        <v>220164.28417100242</v>
      </c>
      <c r="G172" s="234">
        <v>0.2</v>
      </c>
      <c r="H172" s="234">
        <v>4</v>
      </c>
      <c r="I172" s="232">
        <v>52.00612569310524</v>
      </c>
      <c r="J172" s="232">
        <v>2.1939891646325371</v>
      </c>
      <c r="K172" s="232">
        <v>4.4775289074133411E-2</v>
      </c>
      <c r="L172" s="232">
        <v>7.1640462518613486</v>
      </c>
      <c r="M172" s="221">
        <v>3164.07</v>
      </c>
      <c r="N172" s="232">
        <v>0.08</v>
      </c>
      <c r="O172" s="221">
        <v>0</v>
      </c>
      <c r="P172" s="232">
        <v>0.96691564870506841</v>
      </c>
      <c r="Q172" s="232">
        <v>0.95724649221801783</v>
      </c>
      <c r="R172" s="232">
        <v>0.95241191397449243</v>
      </c>
      <c r="S172" s="232">
        <v>0.10081629888863899</v>
      </c>
      <c r="T172" s="232">
        <v>93.676814988290403</v>
      </c>
      <c r="U172" s="232">
        <v>1217.9420537026988</v>
      </c>
      <c r="V172" s="232">
        <v>51.381479265398994</v>
      </c>
      <c r="W172" s="232">
        <v>1.0486016176612039</v>
      </c>
      <c r="X172" s="232">
        <v>167.77625882579272</v>
      </c>
      <c r="Y172" s="221">
        <v>74.099999999999994</v>
      </c>
      <c r="Z172" s="232">
        <v>1.873536299765808</v>
      </c>
      <c r="AA172" s="221">
        <v>0</v>
      </c>
      <c r="AB172" s="232">
        <v>22.644394583256872</v>
      </c>
      <c r="AC172" s="232">
        <v>22.417950637424301</v>
      </c>
      <c r="AD172" s="232">
        <v>22.304728664508019</v>
      </c>
      <c r="AE172" s="232">
        <v>2.3610374446988054</v>
      </c>
    </row>
    <row r="173" spans="1:31" s="232" customFormat="1" ht="15" customHeight="1" x14ac:dyDescent="0.2">
      <c r="A173" s="4" t="s">
        <v>817</v>
      </c>
      <c r="B173" s="220" t="s">
        <v>167</v>
      </c>
      <c r="C173" s="220" t="s">
        <v>927</v>
      </c>
      <c r="D173" s="221">
        <v>1989</v>
      </c>
      <c r="E173" s="232">
        <v>10.172392144101805</v>
      </c>
      <c r="F173" s="237">
        <v>238229.32421784085</v>
      </c>
      <c r="G173" s="234">
        <v>0.2</v>
      </c>
      <c r="H173" s="234">
        <v>4</v>
      </c>
      <c r="I173" s="232">
        <v>52.806616183382857</v>
      </c>
      <c r="J173" s="232">
        <v>2.2051041471471766</v>
      </c>
      <c r="K173" s="232">
        <v>4.5002125451983184E-2</v>
      </c>
      <c r="L173" s="232">
        <v>7.2003400723173137</v>
      </c>
      <c r="M173" s="221">
        <v>3164.0699999999997</v>
      </c>
      <c r="N173" s="232">
        <v>0.08</v>
      </c>
      <c r="O173" s="221">
        <v>0</v>
      </c>
      <c r="P173" s="232">
        <v>0.97213288539561349</v>
      </c>
      <c r="Q173" s="232">
        <v>0.96241155654165744</v>
      </c>
      <c r="R173" s="232">
        <v>0.95755089211467925</v>
      </c>
      <c r="S173" s="232">
        <v>0.10081629888863899</v>
      </c>
      <c r="T173" s="232">
        <v>93.676814988290403</v>
      </c>
      <c r="U173" s="232">
        <v>1236.6889035921045</v>
      </c>
      <c r="V173" s="232">
        <v>51.641783305554483</v>
      </c>
      <c r="W173" s="232">
        <v>1.053913945011316</v>
      </c>
      <c r="X173" s="232">
        <v>168.62623120181064</v>
      </c>
      <c r="Y173" s="221">
        <v>74.099999999999994</v>
      </c>
      <c r="Z173" s="232">
        <v>1.873536299765808</v>
      </c>
      <c r="AA173" s="221">
        <v>0</v>
      </c>
      <c r="AB173" s="232">
        <v>22.76657811230945</v>
      </c>
      <c r="AC173" s="232">
        <v>22.538912331186356</v>
      </c>
      <c r="AD173" s="232">
        <v>22.425079440624806</v>
      </c>
      <c r="AE173" s="232">
        <v>2.3610374446988054</v>
      </c>
    </row>
    <row r="174" spans="1:31" s="232" customFormat="1" ht="15" customHeight="1" x14ac:dyDescent="0.2">
      <c r="A174" s="4" t="s">
        <v>817</v>
      </c>
      <c r="B174" s="220" t="s">
        <v>167</v>
      </c>
      <c r="C174" s="220" t="s">
        <v>927</v>
      </c>
      <c r="D174" s="221">
        <v>1990</v>
      </c>
      <c r="E174" s="232">
        <v>11.290648774101804</v>
      </c>
      <c r="F174" s="237">
        <v>264418.00407732563</v>
      </c>
      <c r="G174" s="234">
        <v>0.2</v>
      </c>
      <c r="H174" s="234">
        <v>4</v>
      </c>
      <c r="I174" s="232">
        <v>53.634639731884008</v>
      </c>
      <c r="J174" s="232">
        <v>2.2166687488748229</v>
      </c>
      <c r="K174" s="232">
        <v>4.523813773213925E-2</v>
      </c>
      <c r="L174" s="232">
        <v>7.23810203714228</v>
      </c>
      <c r="M174" s="221">
        <v>3164.0699999999997</v>
      </c>
      <c r="N174" s="232">
        <v>7.9999999999999988E-2</v>
      </c>
      <c r="O174" s="221">
        <v>0</v>
      </c>
      <c r="P174" s="232">
        <v>0.97756116783920266</v>
      </c>
      <c r="Q174" s="232">
        <v>0.96778555616081052</v>
      </c>
      <c r="R174" s="232">
        <v>0.96289775032161451</v>
      </c>
      <c r="S174" s="232">
        <v>0.10081629888863898</v>
      </c>
      <c r="T174" s="232">
        <v>93.676814988290403</v>
      </c>
      <c r="U174" s="232">
        <v>1256.0805557818271</v>
      </c>
      <c r="V174" s="232">
        <v>51.912617069667995</v>
      </c>
      <c r="W174" s="232">
        <v>1.0594411646871018</v>
      </c>
      <c r="X174" s="232">
        <v>169.51058634993632</v>
      </c>
      <c r="Y174" s="221">
        <v>74.099999999999994</v>
      </c>
      <c r="Z174" s="232">
        <v>1.873536299765808</v>
      </c>
      <c r="AA174" s="221">
        <v>0</v>
      </c>
      <c r="AB174" s="232">
        <v>22.893704164852522</v>
      </c>
      <c r="AC174" s="232">
        <v>22.664767123203994</v>
      </c>
      <c r="AD174" s="232">
        <v>22.550298602379733</v>
      </c>
      <c r="AE174" s="232">
        <v>2.3610374446988054</v>
      </c>
    </row>
    <row r="175" spans="1:31" s="232" customFormat="1" ht="15" customHeight="1" x14ac:dyDescent="0.2">
      <c r="A175" s="4" t="s">
        <v>817</v>
      </c>
      <c r="B175" s="220" t="s">
        <v>167</v>
      </c>
      <c r="C175" s="220" t="s">
        <v>927</v>
      </c>
      <c r="D175" s="221">
        <v>1991</v>
      </c>
      <c r="E175" s="232">
        <v>12.151665188565364</v>
      </c>
      <c r="F175" s="237">
        <v>284582.32291722164</v>
      </c>
      <c r="G175" s="234">
        <v>0.2</v>
      </c>
      <c r="H175" s="234">
        <v>4</v>
      </c>
      <c r="I175" s="232">
        <v>54.491022604435024</v>
      </c>
      <c r="J175" s="232">
        <v>2.2286953991930925</v>
      </c>
      <c r="K175" s="232">
        <v>4.5483579575369242E-2</v>
      </c>
      <c r="L175" s="232">
        <v>7.2773727320590815</v>
      </c>
      <c r="M175" s="221">
        <v>3164.0699999999997</v>
      </c>
      <c r="N175" s="232">
        <v>7.9999999999999988E-2</v>
      </c>
      <c r="O175" s="221">
        <v>0</v>
      </c>
      <c r="P175" s="232">
        <v>0.98320633023349235</v>
      </c>
      <c r="Q175" s="232">
        <v>0.97337426693115747</v>
      </c>
      <c r="R175" s="232">
        <v>0.96845823527999009</v>
      </c>
      <c r="S175" s="232">
        <v>0.10081629888863898</v>
      </c>
      <c r="T175" s="232">
        <v>93.676814988290403</v>
      </c>
      <c r="U175" s="232">
        <v>1276.1363607596024</v>
      </c>
      <c r="V175" s="232">
        <v>52.194271643866337</v>
      </c>
      <c r="W175" s="232">
        <v>1.0651892172217621</v>
      </c>
      <c r="X175" s="232">
        <v>170.430274755482</v>
      </c>
      <c r="Y175" s="221">
        <v>74.099999999999994</v>
      </c>
      <c r="Z175" s="232">
        <v>1.8735362997658078</v>
      </c>
      <c r="AA175" s="221">
        <v>0</v>
      </c>
      <c r="AB175" s="232">
        <v>23.025909373149705</v>
      </c>
      <c r="AC175" s="232">
        <v>22.795650279418208</v>
      </c>
      <c r="AD175" s="232">
        <v>22.680520732552463</v>
      </c>
      <c r="AE175" s="232">
        <v>2.3610374446988054</v>
      </c>
    </row>
    <row r="176" spans="1:31" s="232" customFormat="1" ht="15" customHeight="1" x14ac:dyDescent="0.2">
      <c r="A176" s="4" t="s">
        <v>817</v>
      </c>
      <c r="B176" s="220" t="s">
        <v>167</v>
      </c>
      <c r="C176" s="220" t="s">
        <v>927</v>
      </c>
      <c r="D176" s="221">
        <v>1992</v>
      </c>
      <c r="E176" s="232">
        <v>16.435662608884194</v>
      </c>
      <c r="F176" s="237">
        <v>384910.13135560171</v>
      </c>
      <c r="G176" s="234">
        <v>0.2</v>
      </c>
      <c r="H176" s="234">
        <v>4</v>
      </c>
      <c r="I176" s="232">
        <v>55.35876330435206</v>
      </c>
      <c r="J176" s="232">
        <v>2.2411972221647392</v>
      </c>
      <c r="K176" s="232">
        <v>4.5738718819688551E-2</v>
      </c>
      <c r="L176" s="232">
        <v>7.3181950111501726</v>
      </c>
      <c r="M176" s="221">
        <v>3164.0699999999997</v>
      </c>
      <c r="N176" s="232">
        <v>0.08</v>
      </c>
      <c r="O176" s="221">
        <v>0</v>
      </c>
      <c r="P176" s="232">
        <v>0.98907453285283664</v>
      </c>
      <c r="Q176" s="232">
        <v>0.97918378752430812</v>
      </c>
      <c r="R176" s="232">
        <v>0.97423841486004414</v>
      </c>
      <c r="S176" s="232">
        <v>0.10081629888863899</v>
      </c>
      <c r="T176" s="232">
        <v>93.676814988290403</v>
      </c>
      <c r="U176" s="232">
        <v>1296.458157010587</v>
      </c>
      <c r="V176" s="232">
        <v>52.487054383249159</v>
      </c>
      <c r="W176" s="232">
        <v>1.0711643751683502</v>
      </c>
      <c r="X176" s="232">
        <v>171.38630002693611</v>
      </c>
      <c r="Y176" s="221">
        <v>74.099999999999994</v>
      </c>
      <c r="Z176" s="232">
        <v>1.873536299765808</v>
      </c>
      <c r="AA176" s="221">
        <v>0</v>
      </c>
      <c r="AB176" s="232">
        <v>23.163338005921233</v>
      </c>
      <c r="AC176" s="232">
        <v>22.931704625862018</v>
      </c>
      <c r="AD176" s="232">
        <v>22.815887935832414</v>
      </c>
      <c r="AE176" s="232">
        <v>2.3610374446988054</v>
      </c>
    </row>
    <row r="177" spans="1:31" s="232" customFormat="1" ht="15" customHeight="1" x14ac:dyDescent="0.2">
      <c r="A177" s="4" t="s">
        <v>817</v>
      </c>
      <c r="B177" s="220" t="s">
        <v>167</v>
      </c>
      <c r="C177" s="220" t="s">
        <v>927</v>
      </c>
      <c r="D177" s="221">
        <v>1993</v>
      </c>
      <c r="E177" s="232">
        <v>18.72820547683634</v>
      </c>
      <c r="F177" s="237">
        <v>438599.65987907117</v>
      </c>
      <c r="G177" s="234">
        <v>0.2</v>
      </c>
      <c r="H177" s="234">
        <v>4</v>
      </c>
      <c r="I177" s="232">
        <v>56.238447400134696</v>
      </c>
      <c r="J177" s="232">
        <v>2.2541880760184756</v>
      </c>
      <c r="K177" s="232">
        <v>4.6003838286091336E-2</v>
      </c>
      <c r="L177" s="232">
        <v>7.3606141257746174</v>
      </c>
      <c r="M177" s="221">
        <v>3164.0699999999997</v>
      </c>
      <c r="N177" s="232">
        <v>7.9999999999999988E-2</v>
      </c>
      <c r="O177" s="221">
        <v>0</v>
      </c>
      <c r="P177" s="232">
        <v>0.99517228058010077</v>
      </c>
      <c r="Q177" s="232">
        <v>0.98522055777429962</v>
      </c>
      <c r="R177" s="232">
        <v>0.98024469637139922</v>
      </c>
      <c r="S177" s="232">
        <v>0.10081629888863901</v>
      </c>
      <c r="T177" s="232">
        <v>93.676814988290388</v>
      </c>
      <c r="U177" s="232">
        <v>1317.0596580827796</v>
      </c>
      <c r="V177" s="232">
        <v>52.791289836498251</v>
      </c>
      <c r="W177" s="232">
        <v>1.0773732619693521</v>
      </c>
      <c r="X177" s="232">
        <v>172.37972191509641</v>
      </c>
      <c r="Y177" s="221">
        <v>74.099999999999994</v>
      </c>
      <c r="Z177" s="232">
        <v>1.8735362997658078</v>
      </c>
      <c r="AA177" s="221">
        <v>0</v>
      </c>
      <c r="AB177" s="232">
        <v>23.306142402344278</v>
      </c>
      <c r="AC177" s="232">
        <v>23.073080978320835</v>
      </c>
      <c r="AD177" s="232">
        <v>22.956550266309115</v>
      </c>
      <c r="AE177" s="232">
        <v>2.3610374446988054</v>
      </c>
    </row>
    <row r="178" spans="1:31" s="232" customFormat="1" ht="15" customHeight="1" x14ac:dyDescent="0.2">
      <c r="A178" s="4" t="s">
        <v>817</v>
      </c>
      <c r="B178" s="220" t="s">
        <v>167</v>
      </c>
      <c r="C178" s="220" t="s">
        <v>927</v>
      </c>
      <c r="D178" s="221">
        <v>1994</v>
      </c>
      <c r="E178" s="232">
        <v>23.744105473047252</v>
      </c>
      <c r="F178" s="237">
        <v>556068.04386527522</v>
      </c>
      <c r="G178" s="234">
        <v>0.2</v>
      </c>
      <c r="H178" s="234">
        <v>4</v>
      </c>
      <c r="I178" s="232">
        <v>57.130684214980398</v>
      </c>
      <c r="J178" s="232">
        <v>2.2676825956820319</v>
      </c>
      <c r="K178" s="232">
        <v>4.6279236646572075E-2</v>
      </c>
      <c r="L178" s="232">
        <v>7.4046778634515373</v>
      </c>
      <c r="M178" s="221">
        <v>3164.0699999999997</v>
      </c>
      <c r="N178" s="232">
        <v>7.9999999999999988E-2</v>
      </c>
      <c r="O178" s="221">
        <v>0</v>
      </c>
      <c r="P178" s="232">
        <v>1.0015064428711578</v>
      </c>
      <c r="Q178" s="232">
        <v>0.99149137844244639</v>
      </c>
      <c r="R178" s="232">
        <v>0.98648384622809049</v>
      </c>
      <c r="S178" s="232">
        <v>0.10081629888863899</v>
      </c>
      <c r="T178" s="232">
        <v>93.676814988290403</v>
      </c>
      <c r="U178" s="232">
        <v>1337.9551338402903</v>
      </c>
      <c r="V178" s="232">
        <v>53.10732074196796</v>
      </c>
      <c r="W178" s="232">
        <v>1.0838228722850605</v>
      </c>
      <c r="X178" s="232">
        <v>173.41165956560977</v>
      </c>
      <c r="Y178" s="221">
        <v>74.099999999999994</v>
      </c>
      <c r="Z178" s="232">
        <v>1.8735362997658078</v>
      </c>
      <c r="AA178" s="221">
        <v>0</v>
      </c>
      <c r="AB178" s="232">
        <v>23.454483439605568</v>
      </c>
      <c r="AC178" s="232">
        <v>23.219938605209514</v>
      </c>
      <c r="AD178" s="232">
        <v>23.102666188011483</v>
      </c>
      <c r="AE178" s="232">
        <v>2.3610374446988054</v>
      </c>
    </row>
    <row r="179" spans="1:31" s="232" customFormat="1" ht="15" customHeight="1" x14ac:dyDescent="0.2">
      <c r="A179" s="4" t="s">
        <v>817</v>
      </c>
      <c r="B179" s="220" t="s">
        <v>167</v>
      </c>
      <c r="C179" s="220" t="s">
        <v>927</v>
      </c>
      <c r="D179" s="221">
        <v>1995</v>
      </c>
      <c r="E179" s="232">
        <v>26.371268409258164</v>
      </c>
      <c r="F179" s="237">
        <v>617594.10794515605</v>
      </c>
      <c r="G179" s="234">
        <v>0.2</v>
      </c>
      <c r="H179" s="234">
        <v>4</v>
      </c>
      <c r="I179" s="232">
        <v>58.036108437186755</v>
      </c>
      <c r="J179" s="232">
        <v>2.2816962386307957</v>
      </c>
      <c r="K179" s="232">
        <v>4.6565229359812159E-2</v>
      </c>
      <c r="L179" s="232">
        <v>7.4504366975699474</v>
      </c>
      <c r="M179" s="221">
        <v>3164.0699999999997</v>
      </c>
      <c r="N179" s="232">
        <v>0.08</v>
      </c>
      <c r="O179" s="221">
        <v>0</v>
      </c>
      <c r="P179" s="232">
        <v>1.0080842752756796</v>
      </c>
      <c r="Q179" s="232">
        <v>0.99800343252292278</v>
      </c>
      <c r="R179" s="232">
        <v>0.99296301114654451</v>
      </c>
      <c r="S179" s="232">
        <v>0.10081629888863899</v>
      </c>
      <c r="T179" s="232">
        <v>93.676814988290403</v>
      </c>
      <c r="U179" s="232">
        <v>1359.1594481776758</v>
      </c>
      <c r="V179" s="232">
        <v>53.435509101423783</v>
      </c>
      <c r="W179" s="232">
        <v>1.0905205939066078</v>
      </c>
      <c r="X179" s="232">
        <v>174.48329502505732</v>
      </c>
      <c r="Y179" s="221">
        <v>74.099999999999994</v>
      </c>
      <c r="Z179" s="232">
        <v>1.873536299765808</v>
      </c>
      <c r="AA179" s="221">
        <v>0</v>
      </c>
      <c r="AB179" s="232">
        <v>23.608531036901162</v>
      </c>
      <c r="AC179" s="232">
        <v>23.372445726532149</v>
      </c>
      <c r="AD179" s="232">
        <v>23.254403071347646</v>
      </c>
      <c r="AE179" s="232">
        <v>2.3610374446988054</v>
      </c>
    </row>
    <row r="180" spans="1:31" s="232" customFormat="1" ht="15" customHeight="1" x14ac:dyDescent="0.2">
      <c r="A180" s="4" t="s">
        <v>817</v>
      </c>
      <c r="B180" s="220" t="s">
        <v>167</v>
      </c>
      <c r="C180" s="220" t="s">
        <v>927</v>
      </c>
      <c r="D180" s="221">
        <v>1996</v>
      </c>
      <c r="E180" s="232">
        <v>26.954556919999998</v>
      </c>
      <c r="F180" s="237">
        <v>631254.26042154548</v>
      </c>
      <c r="G180" s="234">
        <v>0.2</v>
      </c>
      <c r="H180" s="234">
        <v>4</v>
      </c>
      <c r="I180" s="232">
        <v>58.95538184475334</v>
      </c>
      <c r="J180" s="232">
        <v>2.2962453343424691</v>
      </c>
      <c r="K180" s="232">
        <v>4.6862149680458556E-2</v>
      </c>
      <c r="L180" s="232">
        <v>7.4979439488733721</v>
      </c>
      <c r="M180" s="221">
        <v>3164.0700000000006</v>
      </c>
      <c r="N180" s="232">
        <v>8.0000000000000016E-2</v>
      </c>
      <c r="O180" s="221">
        <v>0</v>
      </c>
      <c r="P180" s="232">
        <v>1.0149134426505468</v>
      </c>
      <c r="Q180" s="232">
        <v>1.0047643082240414</v>
      </c>
      <c r="R180" s="232">
        <v>0.99968974101078856</v>
      </c>
      <c r="S180" s="232">
        <v>0.10081629888863901</v>
      </c>
      <c r="T180" s="232">
        <v>93.676814988290374</v>
      </c>
      <c r="U180" s="232">
        <v>1380.688099408743</v>
      </c>
      <c r="V180" s="232">
        <v>53.776237338231113</v>
      </c>
      <c r="W180" s="232">
        <v>1.0974742313924717</v>
      </c>
      <c r="X180" s="232">
        <v>175.59587702279558</v>
      </c>
      <c r="Y180" s="221">
        <v>74.099999999999994</v>
      </c>
      <c r="Z180" s="232">
        <v>1.8735362997658078</v>
      </c>
      <c r="AA180" s="221">
        <v>0</v>
      </c>
      <c r="AB180" s="232">
        <v>23.768464699076031</v>
      </c>
      <c r="AC180" s="232">
        <v>23.530780052085273</v>
      </c>
      <c r="AD180" s="232">
        <v>23.411937728589891</v>
      </c>
      <c r="AE180" s="232">
        <v>2.3610374446988054</v>
      </c>
    </row>
    <row r="181" spans="1:31" s="232" customFormat="1" ht="15" customHeight="1" x14ac:dyDescent="0.2">
      <c r="A181" s="4" t="s">
        <v>817</v>
      </c>
      <c r="B181" s="220" t="s">
        <v>167</v>
      </c>
      <c r="C181" s="220" t="s">
        <v>927</v>
      </c>
      <c r="D181" s="221">
        <v>1997</v>
      </c>
      <c r="E181" s="232">
        <v>25.048782476</v>
      </c>
      <c r="F181" s="237">
        <v>586622.54042154562</v>
      </c>
      <c r="G181" s="234">
        <v>0.2</v>
      </c>
      <c r="H181" s="234">
        <v>4</v>
      </c>
      <c r="I181" s="232">
        <v>59.88919515451186</v>
      </c>
      <c r="J181" s="232">
        <v>2.311347137678426</v>
      </c>
      <c r="K181" s="232">
        <v>4.7170349748539314E-2</v>
      </c>
      <c r="L181" s="232">
        <v>7.5472559597662956</v>
      </c>
      <c r="M181" s="221">
        <v>3164.07</v>
      </c>
      <c r="N181" s="232">
        <v>0.08</v>
      </c>
      <c r="O181" s="221">
        <v>0</v>
      </c>
      <c r="P181" s="232">
        <v>1.0220020442164044</v>
      </c>
      <c r="Q181" s="232">
        <v>1.0117820237742403</v>
      </c>
      <c r="R181" s="232">
        <v>1.0066720135531584</v>
      </c>
      <c r="S181" s="232">
        <v>0.10081629888863899</v>
      </c>
      <c r="T181" s="232">
        <v>93.676814988290388</v>
      </c>
      <c r="U181" s="232">
        <v>1402.5572635717062</v>
      </c>
      <c r="V181" s="232">
        <v>54.12990954750412</v>
      </c>
      <c r="W181" s="232">
        <v>1.1046920315817168</v>
      </c>
      <c r="X181" s="232">
        <v>176.75072505307483</v>
      </c>
      <c r="Y181" s="221">
        <v>74.099999999999994</v>
      </c>
      <c r="Z181" s="232">
        <v>1.873536299765808</v>
      </c>
      <c r="AA181" s="221">
        <v>0</v>
      </c>
      <c r="AB181" s="232">
        <v>23.934474103428673</v>
      </c>
      <c r="AC181" s="232">
        <v>23.695129362394386</v>
      </c>
      <c r="AD181" s="232">
        <v>23.575456991877243</v>
      </c>
      <c r="AE181" s="232">
        <v>2.3610374446988054</v>
      </c>
    </row>
    <row r="182" spans="1:31" s="232" customFormat="1" ht="15" customHeight="1" x14ac:dyDescent="0.2">
      <c r="A182" s="4" t="s">
        <v>817</v>
      </c>
      <c r="B182" s="220" t="s">
        <v>167</v>
      </c>
      <c r="C182" s="220" t="s">
        <v>927</v>
      </c>
      <c r="D182" s="221">
        <v>1998</v>
      </c>
      <c r="E182" s="232">
        <v>30.96728942</v>
      </c>
      <c r="F182" s="237">
        <v>725229.26042154571</v>
      </c>
      <c r="G182" s="234">
        <v>0.2</v>
      </c>
      <c r="H182" s="234">
        <v>4</v>
      </c>
      <c r="I182" s="232">
        <v>60.838270007153305</v>
      </c>
      <c r="J182" s="232">
        <v>2.327019886546196</v>
      </c>
      <c r="K182" s="232">
        <v>4.7490201766248907E-2</v>
      </c>
      <c r="L182" s="232">
        <v>7.5984322825998287</v>
      </c>
      <c r="M182" s="221">
        <v>3164.0699999999997</v>
      </c>
      <c r="N182" s="232">
        <v>7.9999999999999988E-2</v>
      </c>
      <c r="O182" s="221">
        <v>0</v>
      </c>
      <c r="P182" s="232">
        <v>1.029358640623725</v>
      </c>
      <c r="Q182" s="232">
        <v>1.0190650542174877</v>
      </c>
      <c r="R182" s="232">
        <v>1.0139182610143691</v>
      </c>
      <c r="S182" s="232">
        <v>0.10081629888863898</v>
      </c>
      <c r="T182" s="232">
        <v>93.676814988290403</v>
      </c>
      <c r="U182" s="232">
        <v>1424.7838409169394</v>
      </c>
      <c r="V182" s="232">
        <v>54.496952846515136</v>
      </c>
      <c r="W182" s="232">
        <v>1.1121827111533702</v>
      </c>
      <c r="X182" s="232">
        <v>177.9492337845393</v>
      </c>
      <c r="Y182" s="221">
        <v>74.099999999999994</v>
      </c>
      <c r="Z182" s="232">
        <v>1.873536299765808</v>
      </c>
      <c r="AA182" s="221">
        <v>0</v>
      </c>
      <c r="AB182" s="232">
        <v>24.106759733576698</v>
      </c>
      <c r="AC182" s="232">
        <v>23.865692136240934</v>
      </c>
      <c r="AD182" s="232">
        <v>23.745158337573049</v>
      </c>
      <c r="AE182" s="232">
        <v>2.3610374446988054</v>
      </c>
    </row>
    <row r="183" spans="1:31" s="232" customFormat="1" ht="15" customHeight="1" x14ac:dyDescent="0.2">
      <c r="A183" s="4" t="s">
        <v>817</v>
      </c>
      <c r="B183" s="220" t="s">
        <v>167</v>
      </c>
      <c r="C183" s="220" t="s">
        <v>927</v>
      </c>
      <c r="D183" s="221">
        <v>1999</v>
      </c>
      <c r="E183" s="232">
        <v>25.480153559303631</v>
      </c>
      <c r="F183" s="237">
        <v>596724.90771202883</v>
      </c>
      <c r="G183" s="234">
        <v>0.2</v>
      </c>
      <c r="H183" s="234">
        <v>4</v>
      </c>
      <c r="I183" s="232">
        <v>61.803361100681109</v>
      </c>
      <c r="J183" s="232">
        <v>2.343282864235309</v>
      </c>
      <c r="K183" s="232">
        <v>4.7822099270108359E-2</v>
      </c>
      <c r="L183" s="232">
        <v>7.6515358832173392</v>
      </c>
      <c r="M183" s="221">
        <v>3164.0699999999997</v>
      </c>
      <c r="N183" s="232">
        <v>0.08</v>
      </c>
      <c r="O183" s="221">
        <v>0</v>
      </c>
      <c r="P183" s="232">
        <v>1.0369922832124918</v>
      </c>
      <c r="Q183" s="232">
        <v>1.026622360380367</v>
      </c>
      <c r="R183" s="232">
        <v>1.0214373989643046</v>
      </c>
      <c r="S183" s="232">
        <v>0.10081629888863899</v>
      </c>
      <c r="T183" s="232">
        <v>93.676814988290403</v>
      </c>
      <c r="U183" s="232">
        <v>1447.385505870752</v>
      </c>
      <c r="V183" s="232">
        <v>54.877818834550567</v>
      </c>
      <c r="W183" s="232">
        <v>1.1199554864193995</v>
      </c>
      <c r="X183" s="232">
        <v>179.19287782710396</v>
      </c>
      <c r="Y183" s="221">
        <v>74.099999999999994</v>
      </c>
      <c r="Z183" s="232">
        <v>1.873536299765808</v>
      </c>
      <c r="AA183" s="221">
        <v>0</v>
      </c>
      <c r="AB183" s="232">
        <v>24.285533564695363</v>
      </c>
      <c r="AC183" s="232">
        <v>24.042678229048409</v>
      </c>
      <c r="AD183" s="232">
        <v>23.921250561224934</v>
      </c>
      <c r="AE183" s="232">
        <v>2.3610374446988054</v>
      </c>
    </row>
    <row r="184" spans="1:31" s="232" customFormat="1" ht="15" customHeight="1" x14ac:dyDescent="0.2">
      <c r="A184" s="4" t="s">
        <v>817</v>
      </c>
      <c r="B184" s="220" t="s">
        <v>167</v>
      </c>
      <c r="C184" s="220" t="s">
        <v>927</v>
      </c>
      <c r="D184" s="221">
        <v>2000</v>
      </c>
      <c r="E184" s="232">
        <v>20.156355187361321</v>
      </c>
      <c r="F184" s="237">
        <v>472045.78893117845</v>
      </c>
      <c r="G184" s="234">
        <v>0.2</v>
      </c>
      <c r="H184" s="234">
        <v>4</v>
      </c>
      <c r="I184" s="232">
        <v>62.551262449162039</v>
      </c>
      <c r="J184" s="232">
        <v>2.3601564668610813</v>
      </c>
      <c r="K184" s="232">
        <v>4.816645850736901E-2</v>
      </c>
      <c r="L184" s="232">
        <v>7.7066333611790441</v>
      </c>
      <c r="M184" s="221">
        <v>3164.0699999999997</v>
      </c>
      <c r="N184" s="232">
        <v>0.08</v>
      </c>
      <c r="O184" s="221">
        <v>0</v>
      </c>
      <c r="P184" s="232">
        <v>1.0449125456694872</v>
      </c>
      <c r="Q184" s="232">
        <v>1.0344634202127923</v>
      </c>
      <c r="R184" s="232">
        <v>1.0292388574844449</v>
      </c>
      <c r="S184" s="232">
        <v>0.10081629888863899</v>
      </c>
      <c r="T184" s="232">
        <v>93.676814988290403</v>
      </c>
      <c r="U184" s="232">
        <v>1464.9007599335373</v>
      </c>
      <c r="V184" s="232">
        <v>55.272985172390662</v>
      </c>
      <c r="W184" s="232">
        <v>1.1280201055589931</v>
      </c>
      <c r="X184" s="232">
        <v>180.48321688943898</v>
      </c>
      <c r="Y184" s="221">
        <v>74.099999999999994</v>
      </c>
      <c r="Z184" s="232">
        <v>1.873536299765808</v>
      </c>
      <c r="AA184" s="221">
        <v>0</v>
      </c>
      <c r="AB184" s="232">
        <v>24.471019804906021</v>
      </c>
      <c r="AC184" s="232">
        <v>24.226309606856962</v>
      </c>
      <c r="AD184" s="232">
        <v>24.103954507832434</v>
      </c>
      <c r="AE184" s="232">
        <v>2.3610374446988054</v>
      </c>
    </row>
    <row r="185" spans="1:31" s="232" customFormat="1" ht="15" customHeight="1" x14ac:dyDescent="0.2">
      <c r="A185" s="4" t="s">
        <v>817</v>
      </c>
      <c r="B185" s="220" t="s">
        <v>167</v>
      </c>
      <c r="C185" s="220" t="s">
        <v>927</v>
      </c>
      <c r="D185" s="221">
        <v>2001</v>
      </c>
      <c r="E185" s="232">
        <v>18.101241297969619</v>
      </c>
      <c r="F185" s="237">
        <v>423916.65803207533</v>
      </c>
      <c r="G185" s="234">
        <v>0.2</v>
      </c>
      <c r="H185" s="234">
        <v>4</v>
      </c>
      <c r="I185" s="232">
        <v>63.292546561806326</v>
      </c>
      <c r="J185" s="232">
        <v>2.3772162283113105</v>
      </c>
      <c r="K185" s="232">
        <v>4.8514616904312455E-2</v>
      </c>
      <c r="L185" s="232">
        <v>7.762338704689995</v>
      </c>
      <c r="M185" s="221">
        <v>3164.0699999999997</v>
      </c>
      <c r="N185" s="232">
        <v>8.0000000000000016E-2</v>
      </c>
      <c r="O185" s="221">
        <v>0</v>
      </c>
      <c r="P185" s="232">
        <v>1.0529201887991864</v>
      </c>
      <c r="Q185" s="232">
        <v>1.0423909869111943</v>
      </c>
      <c r="R185" s="232">
        <v>1.0371263859671984</v>
      </c>
      <c r="S185" s="232">
        <v>0.10081629888863901</v>
      </c>
      <c r="T185" s="232">
        <v>93.676814988290388</v>
      </c>
      <c r="U185" s="232">
        <v>1482.2610436020218</v>
      </c>
      <c r="V185" s="232">
        <v>55.672511201670027</v>
      </c>
      <c r="W185" s="232">
        <v>1.1361736979932657</v>
      </c>
      <c r="X185" s="232">
        <v>181.78779167892259</v>
      </c>
      <c r="Y185" s="221">
        <v>74.099999999999994</v>
      </c>
      <c r="Z185" s="232">
        <v>1.873536299765808</v>
      </c>
      <c r="AA185" s="221">
        <v>0</v>
      </c>
      <c r="AB185" s="232">
        <v>24.658552430894289</v>
      </c>
      <c r="AC185" s="232">
        <v>24.411966906585345</v>
      </c>
      <c r="AD185" s="232">
        <v>24.288674144430875</v>
      </c>
      <c r="AE185" s="232">
        <v>2.3610374446988054</v>
      </c>
    </row>
    <row r="186" spans="1:31" s="232" customFormat="1" ht="15" customHeight="1" x14ac:dyDescent="0.2">
      <c r="A186" s="4" t="s">
        <v>817</v>
      </c>
      <c r="B186" s="220" t="s">
        <v>167</v>
      </c>
      <c r="C186" s="220" t="s">
        <v>927</v>
      </c>
      <c r="D186" s="221">
        <v>2002</v>
      </c>
      <c r="E186" s="232">
        <v>18.646549489100188</v>
      </c>
      <c r="F186" s="237">
        <v>436687.34166510974</v>
      </c>
      <c r="G186" s="234">
        <v>0.2</v>
      </c>
      <c r="H186" s="234">
        <v>4</v>
      </c>
      <c r="I186" s="232">
        <v>64.027013287002148</v>
      </c>
      <c r="J186" s="232">
        <v>2.3944649499088055</v>
      </c>
      <c r="K186" s="232">
        <v>4.8866631630791947E-2</v>
      </c>
      <c r="L186" s="232">
        <v>7.8186610609267175</v>
      </c>
      <c r="M186" s="221">
        <v>3164.07</v>
      </c>
      <c r="N186" s="232">
        <v>0.08</v>
      </c>
      <c r="O186" s="221">
        <v>0</v>
      </c>
      <c r="P186" s="232">
        <v>1.0610165275082153</v>
      </c>
      <c r="Q186" s="232">
        <v>1.0504063622331328</v>
      </c>
      <c r="R186" s="232">
        <v>1.0451012795955918</v>
      </c>
      <c r="S186" s="232">
        <v>0.10081629888863899</v>
      </c>
      <c r="T186" s="232">
        <v>93.676814988290403</v>
      </c>
      <c r="U186" s="232">
        <v>1499.4616694848278</v>
      </c>
      <c r="V186" s="232">
        <v>56.07646252713829</v>
      </c>
      <c r="W186" s="232">
        <v>1.1444176025946591</v>
      </c>
      <c r="X186" s="232">
        <v>183.1068164151456</v>
      </c>
      <c r="Y186" s="221">
        <v>74.099999999999994</v>
      </c>
      <c r="Z186" s="232">
        <v>1.8735362997658078</v>
      </c>
      <c r="AA186" s="221">
        <v>0</v>
      </c>
      <c r="AB186" s="232">
        <v>24.848162236726345</v>
      </c>
      <c r="AC186" s="232">
        <v>24.59968061435908</v>
      </c>
      <c r="AD186" s="232">
        <v>24.475439803175451</v>
      </c>
      <c r="AE186" s="232">
        <v>2.3610374446988054</v>
      </c>
    </row>
    <row r="187" spans="1:31" s="232" customFormat="1" ht="15" customHeight="1" x14ac:dyDescent="0.2">
      <c r="A187" s="4" t="s">
        <v>817</v>
      </c>
      <c r="B187" s="220" t="s">
        <v>167</v>
      </c>
      <c r="C187" s="220" t="s">
        <v>927</v>
      </c>
      <c r="D187" s="221">
        <v>2003</v>
      </c>
      <c r="E187" s="232">
        <v>18.272779256</v>
      </c>
      <c r="F187" s="237">
        <v>427933.94042154565</v>
      </c>
      <c r="G187" s="234">
        <v>0.2</v>
      </c>
      <c r="H187" s="234">
        <v>4</v>
      </c>
      <c r="I187" s="232">
        <v>64.754457634318328</v>
      </c>
      <c r="J187" s="232">
        <v>2.4119054869645415</v>
      </c>
      <c r="K187" s="232">
        <v>4.9222560958460032E-2</v>
      </c>
      <c r="L187" s="232">
        <v>7.8756097533536078</v>
      </c>
      <c r="M187" s="221">
        <v>3164.0699999999997</v>
      </c>
      <c r="N187" s="232">
        <v>7.9999999999999988E-2</v>
      </c>
      <c r="O187" s="221">
        <v>0</v>
      </c>
      <c r="P187" s="232">
        <v>1.0692029020445808</v>
      </c>
      <c r="Q187" s="232">
        <v>1.0585108730241348</v>
      </c>
      <c r="R187" s="232">
        <v>1.053164858513912</v>
      </c>
      <c r="S187" s="232">
        <v>0.10081629888863898</v>
      </c>
      <c r="T187" s="232">
        <v>93.676814988290403</v>
      </c>
      <c r="U187" s="232">
        <v>1516.4978368692814</v>
      </c>
      <c r="V187" s="232">
        <v>56.484906017904954</v>
      </c>
      <c r="W187" s="232">
        <v>1.1527531840388765</v>
      </c>
      <c r="X187" s="232">
        <v>184.44050944622032</v>
      </c>
      <c r="Y187" s="221">
        <v>74.099999999999994</v>
      </c>
      <c r="Z187" s="232">
        <v>1.8735362997658076</v>
      </c>
      <c r="AA187" s="221">
        <v>0</v>
      </c>
      <c r="AB187" s="232">
        <v>25.039880609943342</v>
      </c>
      <c r="AC187" s="232">
        <v>24.789481803843909</v>
      </c>
      <c r="AD187" s="232">
        <v>24.664282400794193</v>
      </c>
      <c r="AE187" s="232">
        <v>2.3610374446988054</v>
      </c>
    </row>
    <row r="188" spans="1:31" s="232" customFormat="1" ht="15" customHeight="1" x14ac:dyDescent="0.2">
      <c r="A188" s="4" t="s">
        <v>817</v>
      </c>
      <c r="B188" s="220" t="s">
        <v>167</v>
      </c>
      <c r="C188" s="220" t="s">
        <v>927</v>
      </c>
      <c r="D188" s="221">
        <v>2004</v>
      </c>
      <c r="E188" s="232">
        <v>14.073930548000002</v>
      </c>
      <c r="F188" s="237">
        <v>329600.24702576111</v>
      </c>
      <c r="G188" s="234">
        <v>0.2</v>
      </c>
      <c r="H188" s="234">
        <v>4</v>
      </c>
      <c r="I188" s="232">
        <v>65.463673141849085</v>
      </c>
      <c r="J188" s="232">
        <v>2.4291367058493489</v>
      </c>
      <c r="K188" s="232">
        <v>4.9574218486721403E-2</v>
      </c>
      <c r="L188" s="232">
        <v>7.9318749578754266</v>
      </c>
      <c r="M188" s="221">
        <v>3164.0699999999997</v>
      </c>
      <c r="N188" s="232">
        <v>0.08</v>
      </c>
      <c r="O188" s="221">
        <v>0</v>
      </c>
      <c r="P188" s="232">
        <v>1.0772910251945924</v>
      </c>
      <c r="Q188" s="232">
        <v>1.0665181149426466</v>
      </c>
      <c r="R188" s="232">
        <v>1.0611316598166736</v>
      </c>
      <c r="S188" s="232">
        <v>0.10081629888863901</v>
      </c>
      <c r="T188" s="232">
        <v>93.676814988290388</v>
      </c>
      <c r="U188" s="232">
        <v>1533.1070993407279</v>
      </c>
      <c r="V188" s="232">
        <v>56.888447443778645</v>
      </c>
      <c r="W188" s="232">
        <v>1.1609887233424214</v>
      </c>
      <c r="X188" s="232">
        <v>185.75819573478751</v>
      </c>
      <c r="Y188" s="221">
        <v>74.099999999999994</v>
      </c>
      <c r="Z188" s="232">
        <v>1.873536299765808</v>
      </c>
      <c r="AA188" s="221">
        <v>0</v>
      </c>
      <c r="AB188" s="232">
        <v>25.229298013924875</v>
      </c>
      <c r="AC188" s="232">
        <v>24.97700503378563</v>
      </c>
      <c r="AD188" s="232">
        <v>24.850858543716004</v>
      </c>
      <c r="AE188" s="232">
        <v>2.3610374446988058</v>
      </c>
    </row>
    <row r="189" spans="1:31" s="232" customFormat="1" ht="15" customHeight="1" x14ac:dyDescent="0.2">
      <c r="A189" s="4" t="s">
        <v>817</v>
      </c>
      <c r="B189" s="220" t="s">
        <v>167</v>
      </c>
      <c r="C189" s="220" t="s">
        <v>927</v>
      </c>
      <c r="D189" s="221">
        <v>2005</v>
      </c>
      <c r="E189" s="232">
        <v>11.33037698</v>
      </c>
      <c r="F189" s="237">
        <v>265348.40702576115</v>
      </c>
      <c r="G189" s="234">
        <v>0.2</v>
      </c>
      <c r="H189" s="234">
        <v>4</v>
      </c>
      <c r="I189" s="232">
        <v>66.153853811233034</v>
      </c>
      <c r="J189" s="232">
        <v>2.44614409004661</v>
      </c>
      <c r="K189" s="232">
        <v>4.99213079601349E-2</v>
      </c>
      <c r="L189" s="232">
        <v>7.987409273621588</v>
      </c>
      <c r="M189" s="221">
        <v>3164.0699999999993</v>
      </c>
      <c r="N189" s="232">
        <v>7.9999999999999988E-2</v>
      </c>
      <c r="O189" s="221">
        <v>0</v>
      </c>
      <c r="P189" s="232">
        <v>1.0852740830831031</v>
      </c>
      <c r="Q189" s="232">
        <v>1.0744213422522721</v>
      </c>
      <c r="R189" s="232">
        <v>1.0689949718368563</v>
      </c>
      <c r="S189" s="232">
        <v>0.10081629888863898</v>
      </c>
      <c r="T189" s="232">
        <v>93.676814988290403</v>
      </c>
      <c r="U189" s="232">
        <v>1549.2705810593218</v>
      </c>
      <c r="V189" s="232">
        <v>57.28674683949906</v>
      </c>
      <c r="W189" s="232">
        <v>1.1691172824387563</v>
      </c>
      <c r="X189" s="232">
        <v>187.05876519020114</v>
      </c>
      <c r="Y189" s="221">
        <v>74.099999999999994</v>
      </c>
      <c r="Z189" s="232">
        <v>1.8735362997658078</v>
      </c>
      <c r="AA189" s="221">
        <v>0</v>
      </c>
      <c r="AB189" s="232">
        <v>25.416254873140588</v>
      </c>
      <c r="AC189" s="232">
        <v>25.162092324409183</v>
      </c>
      <c r="AD189" s="232">
        <v>25.035011050043476</v>
      </c>
      <c r="AE189" s="232">
        <v>2.3610374446988054</v>
      </c>
    </row>
    <row r="190" spans="1:31" s="232" customFormat="1" ht="15" customHeight="1" x14ac:dyDescent="0.2">
      <c r="A190" s="4" t="s">
        <v>817</v>
      </c>
      <c r="B190" s="220" t="s">
        <v>167</v>
      </c>
      <c r="C190" s="220" t="s">
        <v>927</v>
      </c>
      <c r="D190" s="221">
        <v>2006</v>
      </c>
      <c r="E190" s="232">
        <v>10.582613879999998</v>
      </c>
      <c r="F190" s="237">
        <v>247836.39063231845</v>
      </c>
      <c r="G190" s="234">
        <v>0.20000000000000004</v>
      </c>
      <c r="H190" s="234">
        <v>4.0000000000000009</v>
      </c>
      <c r="I190" s="232">
        <v>66.824192869110064</v>
      </c>
      <c r="J190" s="232">
        <v>2.4629129675809516</v>
      </c>
      <c r="K190" s="232">
        <v>5.0263529950631651E-2</v>
      </c>
      <c r="L190" s="232">
        <v>8.0421647921010688</v>
      </c>
      <c r="M190" s="221">
        <v>3164.07</v>
      </c>
      <c r="N190" s="232">
        <v>0.08</v>
      </c>
      <c r="O190" s="221">
        <v>0</v>
      </c>
      <c r="P190" s="232">
        <v>1.0931451888645283</v>
      </c>
      <c r="Q190" s="232">
        <v>1.0822137369758829</v>
      </c>
      <c r="R190" s="232">
        <v>1.0767480110315601</v>
      </c>
      <c r="S190" s="232">
        <v>0.10081629888863901</v>
      </c>
      <c r="T190" s="232">
        <v>93.676814988290403</v>
      </c>
      <c r="U190" s="232">
        <v>1564.9693880353643</v>
      </c>
      <c r="V190" s="232">
        <v>57.679460599085502</v>
      </c>
      <c r="W190" s="232">
        <v>1.1771318489609286</v>
      </c>
      <c r="X190" s="232">
        <v>188.34109583374868</v>
      </c>
      <c r="Y190" s="221">
        <v>74.099999999999994</v>
      </c>
      <c r="Z190" s="232">
        <v>1.873536299765808</v>
      </c>
      <c r="AA190" s="221">
        <v>0</v>
      </c>
      <c r="AB190" s="232">
        <v>25.600589903150542</v>
      </c>
      <c r="AC190" s="232">
        <v>25.344584004119035</v>
      </c>
      <c r="AD190" s="232">
        <v>25.216581054603282</v>
      </c>
      <c r="AE190" s="232">
        <v>2.3610374446988054</v>
      </c>
    </row>
    <row r="191" spans="1:31" s="232" customFormat="1" ht="15" customHeight="1" x14ac:dyDescent="0.2">
      <c r="A191" s="4" t="s">
        <v>817</v>
      </c>
      <c r="B191" s="220" t="s">
        <v>167</v>
      </c>
      <c r="C191" s="220" t="s">
        <v>927</v>
      </c>
      <c r="D191" s="221">
        <v>2007</v>
      </c>
      <c r="E191" s="232">
        <v>8.8085726520000023</v>
      </c>
      <c r="F191" s="237">
        <v>206289.75765807967</v>
      </c>
      <c r="G191" s="234">
        <v>0.2</v>
      </c>
      <c r="H191" s="234">
        <v>4</v>
      </c>
      <c r="I191" s="232">
        <v>67.47388432784075</v>
      </c>
      <c r="J191" s="232">
        <v>2.4794285342489935</v>
      </c>
      <c r="K191" s="232">
        <v>5.0600582331612118E-2</v>
      </c>
      <c r="L191" s="232">
        <v>8.0960931730579411</v>
      </c>
      <c r="M191" s="221">
        <v>3164.0699999999997</v>
      </c>
      <c r="N191" s="232">
        <v>0.08</v>
      </c>
      <c r="O191" s="221">
        <v>0</v>
      </c>
      <c r="P191" s="232">
        <v>1.1008973936270787</v>
      </c>
      <c r="Q191" s="232">
        <v>1.0898884196908079</v>
      </c>
      <c r="R191" s="232">
        <v>1.0843839327226725</v>
      </c>
      <c r="S191" s="232">
        <v>0.10081629888863899</v>
      </c>
      <c r="T191" s="232">
        <v>93.676814988290403</v>
      </c>
      <c r="U191" s="232">
        <v>1580.1846446801114</v>
      </c>
      <c r="V191" s="232">
        <v>58.066242019882758</v>
      </c>
      <c r="W191" s="232">
        <v>1.185025347344546</v>
      </c>
      <c r="X191" s="232">
        <v>189.60405557512743</v>
      </c>
      <c r="Y191" s="221">
        <v>74.099999999999994</v>
      </c>
      <c r="Z191" s="232">
        <v>1.873536299765808</v>
      </c>
      <c r="AA191" s="221">
        <v>0</v>
      </c>
      <c r="AB191" s="232">
        <v>25.782140365973738</v>
      </c>
      <c r="AC191" s="232">
        <v>25.524318962314002</v>
      </c>
      <c r="AD191" s="232">
        <v>25.395408260484132</v>
      </c>
      <c r="AE191" s="232">
        <v>2.3610374446988054</v>
      </c>
    </row>
    <row r="192" spans="1:31" s="232" customFormat="1" ht="15" customHeight="1" x14ac:dyDescent="0.2">
      <c r="A192" s="4" t="s">
        <v>817</v>
      </c>
      <c r="B192" s="220" t="s">
        <v>167</v>
      </c>
      <c r="C192" s="220" t="s">
        <v>927</v>
      </c>
      <c r="D192" s="221">
        <v>2008</v>
      </c>
      <c r="E192" s="232">
        <v>10.934117264000001</v>
      </c>
      <c r="F192" s="237">
        <v>256068.32</v>
      </c>
      <c r="G192" s="234">
        <v>0.1</v>
      </c>
      <c r="H192" s="234">
        <v>2</v>
      </c>
      <c r="I192" s="232">
        <v>68.10212461020437</v>
      </c>
      <c r="J192" s="232">
        <v>2.4956758782321251</v>
      </c>
      <c r="K192" s="232">
        <v>5.0932160780247454E-2</v>
      </c>
      <c r="L192" s="232">
        <v>8.1491457248395971</v>
      </c>
      <c r="M192" s="221">
        <v>3164.0699999999997</v>
      </c>
      <c r="N192" s="232">
        <v>0.08</v>
      </c>
      <c r="O192" s="221">
        <v>0</v>
      </c>
      <c r="P192" s="232">
        <v>0.95123369794569179</v>
      </c>
      <c r="Q192" s="232">
        <v>0.94172136096623482</v>
      </c>
      <c r="R192" s="232">
        <v>0.93696519247650634</v>
      </c>
      <c r="S192" s="232">
        <v>0.10081629888863899</v>
      </c>
      <c r="T192" s="232">
        <v>46.838407494145201</v>
      </c>
      <c r="U192" s="232">
        <v>1594.8975318549033</v>
      </c>
      <c r="V192" s="232">
        <v>58.446741878972489</v>
      </c>
      <c r="W192" s="232">
        <v>1.1927906505912751</v>
      </c>
      <c r="X192" s="232">
        <v>190.84650409460411</v>
      </c>
      <c r="Y192" s="221">
        <v>74.099999999999994</v>
      </c>
      <c r="Z192" s="232">
        <v>1.8735362997658078</v>
      </c>
      <c r="AA192" s="221">
        <v>0</v>
      </c>
      <c r="AB192" s="232">
        <v>22.277135783271468</v>
      </c>
      <c r="AC192" s="232">
        <v>22.054364425438752</v>
      </c>
      <c r="AD192" s="232">
        <v>21.942978746522396</v>
      </c>
      <c r="AE192" s="232">
        <v>2.3610374446988054</v>
      </c>
    </row>
    <row r="193" spans="1:31" s="232" customFormat="1" ht="15" customHeight="1" x14ac:dyDescent="0.2">
      <c r="A193" s="4" t="s">
        <v>817</v>
      </c>
      <c r="B193" s="220" t="s">
        <v>167</v>
      </c>
      <c r="C193" s="220" t="s">
        <v>927</v>
      </c>
      <c r="D193" s="221">
        <v>2009</v>
      </c>
      <c r="E193" s="232">
        <v>10.178691368000001</v>
      </c>
      <c r="F193" s="237">
        <v>238376.84702576112</v>
      </c>
      <c r="G193" s="234">
        <v>0.1</v>
      </c>
      <c r="H193" s="234">
        <v>2</v>
      </c>
      <c r="I193" s="232">
        <v>68.708114234407674</v>
      </c>
      <c r="J193" s="232">
        <v>2.511640006056628</v>
      </c>
      <c r="K193" s="232">
        <v>5.1257959307278132E-2</v>
      </c>
      <c r="L193" s="232">
        <v>8.2012734891645067</v>
      </c>
      <c r="M193" s="221">
        <v>3164.07</v>
      </c>
      <c r="N193" s="232">
        <v>0.08</v>
      </c>
      <c r="O193" s="221">
        <v>0</v>
      </c>
      <c r="P193" s="232">
        <v>0.95872706406739727</v>
      </c>
      <c r="Q193" s="232">
        <v>0.94913979342672317</v>
      </c>
      <c r="R193" s="232">
        <v>0.94434615810638622</v>
      </c>
      <c r="S193" s="232">
        <v>0.10081629888863899</v>
      </c>
      <c r="T193" s="232">
        <v>46.838407494145194</v>
      </c>
      <c r="U193" s="232">
        <v>1609.0893263327323</v>
      </c>
      <c r="V193" s="232">
        <v>58.820609041138823</v>
      </c>
      <c r="W193" s="232">
        <v>1.2004205926763027</v>
      </c>
      <c r="X193" s="232">
        <v>192.06729482820856</v>
      </c>
      <c r="Y193" s="221">
        <v>74.099999999999994</v>
      </c>
      <c r="Z193" s="232">
        <v>1.873536299765808</v>
      </c>
      <c r="AA193" s="221">
        <v>0</v>
      </c>
      <c r="AB193" s="232">
        <v>22.452624451227098</v>
      </c>
      <c r="AC193" s="232">
        <v>22.228098206714826</v>
      </c>
      <c r="AD193" s="232">
        <v>22.115835084458695</v>
      </c>
      <c r="AE193" s="232">
        <v>2.3610374446988054</v>
      </c>
    </row>
    <row r="194" spans="1:31" s="232" customFormat="1" ht="15" customHeight="1" x14ac:dyDescent="0.2">
      <c r="A194" s="4" t="s">
        <v>817</v>
      </c>
      <c r="B194" s="220" t="s">
        <v>167</v>
      </c>
      <c r="C194" s="220" t="s">
        <v>927</v>
      </c>
      <c r="D194" s="221">
        <v>2010</v>
      </c>
      <c r="E194" s="232">
        <v>11.370690504000001</v>
      </c>
      <c r="F194" s="237">
        <v>266292.51765807963</v>
      </c>
      <c r="G194" s="234">
        <v>0.1</v>
      </c>
      <c r="H194" s="234">
        <v>2</v>
      </c>
      <c r="I194" s="232">
        <v>69.291059555192447</v>
      </c>
      <c r="J194" s="232">
        <v>2.5273058698570514</v>
      </c>
      <c r="K194" s="232">
        <v>5.1577670813409214E-2</v>
      </c>
      <c r="L194" s="232">
        <v>8.252427330145478</v>
      </c>
      <c r="M194" s="221">
        <v>3164.0699999999997</v>
      </c>
      <c r="N194" s="232">
        <v>0.08</v>
      </c>
      <c r="O194" s="221">
        <v>0</v>
      </c>
      <c r="P194" s="232">
        <v>0.96608042870841193</v>
      </c>
      <c r="Q194" s="232">
        <v>0.95641962442132777</v>
      </c>
      <c r="R194" s="232">
        <v>0.95158922227778564</v>
      </c>
      <c r="S194" s="232">
        <v>0.10081629888863899</v>
      </c>
      <c r="T194" s="232">
        <v>46.838407494145201</v>
      </c>
      <c r="U194" s="232">
        <v>1622.7414415735936</v>
      </c>
      <c r="V194" s="232">
        <v>59.18749109735483</v>
      </c>
      <c r="W194" s="232">
        <v>1.20790798157867</v>
      </c>
      <c r="X194" s="232">
        <v>193.26527705258729</v>
      </c>
      <c r="Y194" s="221">
        <v>74.099999999999994</v>
      </c>
      <c r="Z194" s="232">
        <v>1.873536299765808</v>
      </c>
      <c r="AA194" s="221">
        <v>0</v>
      </c>
      <c r="AB194" s="232">
        <v>22.624834395981541</v>
      </c>
      <c r="AC194" s="232">
        <v>22.398586052021727</v>
      </c>
      <c r="AD194" s="232">
        <v>22.285461880041819</v>
      </c>
      <c r="AE194" s="232">
        <v>2.3610374446988054</v>
      </c>
    </row>
    <row r="195" spans="1:31" s="232" customFormat="1" ht="15" customHeight="1" x14ac:dyDescent="0.2">
      <c r="A195" s="4" t="s">
        <v>817</v>
      </c>
      <c r="B195" s="220" t="s">
        <v>167</v>
      </c>
      <c r="C195" s="220" t="s">
        <v>927</v>
      </c>
      <c r="D195" s="221">
        <v>2011</v>
      </c>
      <c r="E195" s="232">
        <v>10.315332875999999</v>
      </c>
      <c r="F195" s="237">
        <v>241576.88234192034</v>
      </c>
      <c r="G195" s="234">
        <v>0.1</v>
      </c>
      <c r="H195" s="234">
        <v>2</v>
      </c>
      <c r="I195" s="232">
        <v>69.417749659021055</v>
      </c>
      <c r="J195" s="232">
        <v>2.54265839588889</v>
      </c>
      <c r="K195" s="232">
        <v>5.189098767120183E-2</v>
      </c>
      <c r="L195" s="232">
        <v>8.3025580273922941</v>
      </c>
      <c r="M195" s="221">
        <v>3164.07</v>
      </c>
      <c r="N195" s="232">
        <v>0.08</v>
      </c>
      <c r="O195" s="221">
        <v>0</v>
      </c>
      <c r="P195" s="232">
        <v>0.9732867164376422</v>
      </c>
      <c r="Q195" s="232">
        <v>0.96355384927326571</v>
      </c>
      <c r="R195" s="232">
        <v>0.95868741569107752</v>
      </c>
      <c r="S195" s="232">
        <v>0.10081629888863899</v>
      </c>
      <c r="T195" s="232">
        <v>46.838407494145201</v>
      </c>
      <c r="U195" s="232">
        <v>1625.7084229278935</v>
      </c>
      <c r="V195" s="232">
        <v>59.547035032526693</v>
      </c>
      <c r="W195" s="232">
        <v>1.2152456129087079</v>
      </c>
      <c r="X195" s="232">
        <v>194.4392980653933</v>
      </c>
      <c r="Y195" s="221">
        <v>74.099999999999994</v>
      </c>
      <c r="Z195" s="232">
        <v>1.8735362997658078</v>
      </c>
      <c r="AA195" s="221">
        <v>0</v>
      </c>
      <c r="AB195" s="232">
        <v>22.793599916572415</v>
      </c>
      <c r="AC195" s="232">
        <v>22.565663917406688</v>
      </c>
      <c r="AD195" s="232">
        <v>22.451695917823827</v>
      </c>
      <c r="AE195" s="232">
        <v>2.3610374446988054</v>
      </c>
    </row>
    <row r="196" spans="1:31" s="232" customFormat="1" ht="15" customHeight="1" x14ac:dyDescent="0.2">
      <c r="A196" s="4" t="s">
        <v>817</v>
      </c>
      <c r="B196" s="220" t="s">
        <v>167</v>
      </c>
      <c r="C196" s="220" t="s">
        <v>927</v>
      </c>
      <c r="D196" s="221">
        <v>2012</v>
      </c>
      <c r="E196" s="232">
        <v>10.324027704000002</v>
      </c>
      <c r="F196" s="237">
        <v>241780.50829039817</v>
      </c>
      <c r="G196" s="234">
        <v>0.1</v>
      </c>
      <c r="H196" s="234">
        <v>2</v>
      </c>
      <c r="I196" s="232">
        <v>69.514722649998745</v>
      </c>
      <c r="J196" s="232">
        <v>2.5576825142266539</v>
      </c>
      <c r="K196" s="232">
        <v>5.2197602331156216E-2</v>
      </c>
      <c r="L196" s="232">
        <v>8.3516163729849975</v>
      </c>
      <c r="M196" s="221">
        <v>3164.0699999999997</v>
      </c>
      <c r="N196" s="232">
        <v>0.08</v>
      </c>
      <c r="O196" s="221">
        <v>0</v>
      </c>
      <c r="P196" s="232">
        <v>0.98033885361659312</v>
      </c>
      <c r="Q196" s="232">
        <v>0.97053546508042721</v>
      </c>
      <c r="R196" s="232">
        <v>0.96563377081234414</v>
      </c>
      <c r="S196" s="232">
        <v>0.10081629888863899</v>
      </c>
      <c r="T196" s="232">
        <v>46.838407494145201</v>
      </c>
      <c r="U196" s="232">
        <v>1627.979453161563</v>
      </c>
      <c r="V196" s="232">
        <v>59.898887920998916</v>
      </c>
      <c r="W196" s="232">
        <v>1.2224262841020188</v>
      </c>
      <c r="X196" s="232">
        <v>195.58820545632312</v>
      </c>
      <c r="Y196" s="221">
        <v>74.099999999999994</v>
      </c>
      <c r="Z196" s="232">
        <v>1.873536299765808</v>
      </c>
      <c r="AA196" s="221">
        <v>0</v>
      </c>
      <c r="AB196" s="232">
        <v>22.958755354018571</v>
      </c>
      <c r="AC196" s="232">
        <v>22.729167800478386</v>
      </c>
      <c r="AD196" s="232">
        <v>22.61437402370829</v>
      </c>
      <c r="AE196" s="232">
        <v>2.3610374446988054</v>
      </c>
    </row>
    <row r="197" spans="1:31" s="232" customFormat="1" ht="15" customHeight="1" x14ac:dyDescent="0.2">
      <c r="A197" s="4" t="s">
        <v>817</v>
      </c>
      <c r="B197" s="220" t="s">
        <v>167</v>
      </c>
      <c r="C197" s="220" t="s">
        <v>927</v>
      </c>
      <c r="D197" s="221">
        <v>2013</v>
      </c>
      <c r="E197" s="232">
        <v>11.121291859999999</v>
      </c>
      <c r="F197" s="237">
        <v>260451.79999999996</v>
      </c>
      <c r="G197" s="234">
        <v>0.1</v>
      </c>
      <c r="H197" s="234">
        <v>2</v>
      </c>
      <c r="I197" s="232">
        <v>69.566825077264681</v>
      </c>
      <c r="J197" s="232">
        <v>2.5723631895732963</v>
      </c>
      <c r="K197" s="232">
        <v>5.2497207950475439E-2</v>
      </c>
      <c r="L197" s="232">
        <v>8.3645551334424226</v>
      </c>
      <c r="M197" s="221">
        <v>3164.07</v>
      </c>
      <c r="N197" s="232">
        <v>0.08</v>
      </c>
      <c r="O197" s="221">
        <v>0</v>
      </c>
      <c r="P197" s="232">
        <v>0.98722978286093543</v>
      </c>
      <c r="Q197" s="232">
        <v>0.977357485032326</v>
      </c>
      <c r="R197" s="232">
        <v>0.97242133611802128</v>
      </c>
      <c r="S197" s="232">
        <v>0.10081629888863901</v>
      </c>
      <c r="T197" s="232">
        <v>46.838407494145201</v>
      </c>
      <c r="U197" s="232">
        <v>1629.1996505214211</v>
      </c>
      <c r="V197" s="232">
        <v>60.242697648086562</v>
      </c>
      <c r="W197" s="232">
        <v>1.2294428091446237</v>
      </c>
      <c r="X197" s="232">
        <v>195.89122092371014</v>
      </c>
      <c r="Y197" s="221">
        <v>74.099999999999994</v>
      </c>
      <c r="Z197" s="232">
        <v>1.8735362997658078</v>
      </c>
      <c r="AA197" s="221">
        <v>0</v>
      </c>
      <c r="AB197" s="232">
        <v>23.120135429998484</v>
      </c>
      <c r="AC197" s="232">
        <v>22.888934075698497</v>
      </c>
      <c r="AD197" s="232">
        <v>22.773333398548505</v>
      </c>
      <c r="AE197" s="232">
        <v>2.3610374446988054</v>
      </c>
    </row>
    <row r="198" spans="1:31" s="232" customFormat="1" ht="15" customHeight="1" x14ac:dyDescent="0.2">
      <c r="A198" s="4" t="s">
        <v>817</v>
      </c>
      <c r="B198" s="220" t="s">
        <v>167</v>
      </c>
      <c r="C198" s="220" t="s">
        <v>927</v>
      </c>
      <c r="D198" s="221">
        <v>2014</v>
      </c>
      <c r="E198" s="232">
        <v>12.654867384000001</v>
      </c>
      <c r="F198" s="237">
        <v>296366.91765807965</v>
      </c>
      <c r="G198" s="234">
        <v>0.1</v>
      </c>
      <c r="H198" s="234">
        <v>2</v>
      </c>
      <c r="I198" s="232">
        <v>69.573227466065674</v>
      </c>
      <c r="J198" s="232">
        <v>2.5866854530967731</v>
      </c>
      <c r="K198" s="232">
        <v>5.2789499042791295E-2</v>
      </c>
      <c r="L198" s="232">
        <v>8.3407408487610297</v>
      </c>
      <c r="M198" s="221">
        <v>3164.0699999999997</v>
      </c>
      <c r="N198" s="232">
        <v>0.08</v>
      </c>
      <c r="O198" s="221">
        <v>0</v>
      </c>
      <c r="P198" s="232">
        <v>0.99395247798420017</v>
      </c>
      <c r="Q198" s="232">
        <v>0.98401295320435811</v>
      </c>
      <c r="R198" s="232">
        <v>0.97904319081443736</v>
      </c>
      <c r="S198" s="232">
        <v>0.10081629888863899</v>
      </c>
      <c r="T198" s="232">
        <v>46.838407494145201</v>
      </c>
      <c r="U198" s="232">
        <v>1629.3495893692193</v>
      </c>
      <c r="V198" s="232">
        <v>60.578113655662136</v>
      </c>
      <c r="W198" s="232">
        <v>1.2362880337890232</v>
      </c>
      <c r="X198" s="232">
        <v>195.33350933866581</v>
      </c>
      <c r="Y198" s="221">
        <v>74.099999999999994</v>
      </c>
      <c r="Z198" s="232">
        <v>1.873536299765808</v>
      </c>
      <c r="AA198" s="221">
        <v>0</v>
      </c>
      <c r="AB198" s="232">
        <v>23.277575596819677</v>
      </c>
      <c r="AC198" s="232">
        <v>23.044799840851482</v>
      </c>
      <c r="AD198" s="232">
        <v>22.928411962867383</v>
      </c>
      <c r="AE198" s="232">
        <v>2.3610374446988054</v>
      </c>
    </row>
    <row r="199" spans="1:31" s="232" customFormat="1" ht="15" customHeight="1" x14ac:dyDescent="0.2">
      <c r="A199" s="4" t="s">
        <v>817</v>
      </c>
      <c r="B199" s="220" t="s">
        <v>167</v>
      </c>
      <c r="C199" s="220" t="s">
        <v>927</v>
      </c>
      <c r="D199" s="221">
        <v>2015</v>
      </c>
      <c r="E199" s="232">
        <v>18.249054264000002</v>
      </c>
      <c r="F199" s="237">
        <v>427378.32</v>
      </c>
      <c r="G199" s="234">
        <v>0.1</v>
      </c>
      <c r="H199" s="234">
        <v>2</v>
      </c>
      <c r="I199" s="232">
        <v>69.533138904658983</v>
      </c>
      <c r="J199" s="232">
        <v>2.6006344351994493</v>
      </c>
      <c r="K199" s="232">
        <v>5.3074172146927528E-2</v>
      </c>
      <c r="L199" s="232">
        <v>8.279570854920701</v>
      </c>
      <c r="M199" s="221">
        <v>3164.07</v>
      </c>
      <c r="N199" s="232">
        <v>0.08</v>
      </c>
      <c r="O199" s="221">
        <v>0</v>
      </c>
      <c r="P199" s="232">
        <v>1.0004999593793336</v>
      </c>
      <c r="Q199" s="232">
        <v>0.99049495978554025</v>
      </c>
      <c r="R199" s="232">
        <v>0.98549245998864343</v>
      </c>
      <c r="S199" s="232">
        <v>0.10081629888863899</v>
      </c>
      <c r="T199" s="232">
        <v>46.838407494145201</v>
      </c>
      <c r="U199" s="232">
        <v>1628.4107471817092</v>
      </c>
      <c r="V199" s="232">
        <v>60.904787709588966</v>
      </c>
      <c r="W199" s="232">
        <v>1.2429548512161013</v>
      </c>
      <c r="X199" s="232">
        <v>193.90095678971193</v>
      </c>
      <c r="Y199" s="221">
        <v>74.099999999999994</v>
      </c>
      <c r="Z199" s="232">
        <v>1.873536299765808</v>
      </c>
      <c r="AA199" s="221">
        <v>0</v>
      </c>
      <c r="AB199" s="232">
        <v>23.430912397642473</v>
      </c>
      <c r="AC199" s="232">
        <v>23.196603273666046</v>
      </c>
      <c r="AD199" s="232">
        <v>23.079448711677834</v>
      </c>
      <c r="AE199" s="232">
        <v>2.3610374446988054</v>
      </c>
    </row>
    <row r="200" spans="1:31" s="232" customFormat="1" ht="15" customHeight="1" x14ac:dyDescent="0.2">
      <c r="A200" s="4" t="s">
        <v>817</v>
      </c>
      <c r="B200" s="220" t="s">
        <v>167</v>
      </c>
      <c r="C200" s="220" t="s">
        <v>927</v>
      </c>
      <c r="D200" s="221">
        <v>2016</v>
      </c>
      <c r="E200" s="232">
        <v>17.166655379999998</v>
      </c>
      <c r="F200" s="237">
        <v>402029.39999999991</v>
      </c>
      <c r="G200" s="234">
        <v>0.1</v>
      </c>
      <c r="H200" s="234">
        <v>2</v>
      </c>
      <c r="I200" s="232">
        <v>69.440254368214809</v>
      </c>
      <c r="J200" s="232">
        <v>2.6141953991160434</v>
      </c>
      <c r="K200" s="232">
        <v>5.3350926512572304E-2</v>
      </c>
      <c r="L200" s="232">
        <v>8.1804753985944245</v>
      </c>
      <c r="M200" s="221">
        <v>3164.07</v>
      </c>
      <c r="N200" s="232">
        <v>8.0000000000000016E-2</v>
      </c>
      <c r="O200" s="221">
        <v>0</v>
      </c>
      <c r="P200" s="232">
        <v>1.0068653097891636</v>
      </c>
      <c r="Q200" s="232">
        <v>0.99679665669127204</v>
      </c>
      <c r="R200" s="232">
        <v>0.99176233014232595</v>
      </c>
      <c r="S200" s="232">
        <v>0.10081629888863901</v>
      </c>
      <c r="T200" s="232">
        <v>46.838407494145201</v>
      </c>
      <c r="U200" s="232">
        <v>1626.2354652977706</v>
      </c>
      <c r="V200" s="232">
        <v>61.222374686558382</v>
      </c>
      <c r="W200" s="232">
        <v>1.2494362180930281</v>
      </c>
      <c r="X200" s="232">
        <v>191.58022010759774</v>
      </c>
      <c r="Y200" s="221">
        <v>74.099999999999994</v>
      </c>
      <c r="Z200" s="232">
        <v>1.873536299765808</v>
      </c>
      <c r="AA200" s="221">
        <v>0</v>
      </c>
      <c r="AB200" s="232">
        <v>23.579983835811788</v>
      </c>
      <c r="AC200" s="232">
        <v>23.344183997453673</v>
      </c>
      <c r="AD200" s="232">
        <v>23.226284078274613</v>
      </c>
      <c r="AE200" s="232">
        <v>2.3610374446988054</v>
      </c>
    </row>
    <row r="201" spans="1:31" s="232" customFormat="1" ht="15" customHeight="1" x14ac:dyDescent="0.2">
      <c r="A201" s="4" t="s">
        <v>817</v>
      </c>
      <c r="B201" s="220" t="s">
        <v>167</v>
      </c>
      <c r="C201" s="220" t="s">
        <v>927</v>
      </c>
      <c r="D201" s="221">
        <v>2017</v>
      </c>
      <c r="E201" s="232">
        <v>16.144145808000001</v>
      </c>
      <c r="F201" s="237">
        <v>378083.04</v>
      </c>
      <c r="G201" s="234">
        <v>0.1</v>
      </c>
      <c r="H201" s="234">
        <v>2</v>
      </c>
      <c r="I201" s="232">
        <v>69.293787114031318</v>
      </c>
      <c r="J201" s="232">
        <v>2.6273537752261387</v>
      </c>
      <c r="K201" s="232">
        <v>5.3619464800533437E-2</v>
      </c>
      <c r="L201" s="232">
        <v>8.0786660299470405</v>
      </c>
      <c r="M201" s="221">
        <v>3164.07</v>
      </c>
      <c r="N201" s="232">
        <v>0.08</v>
      </c>
      <c r="O201" s="221">
        <v>0</v>
      </c>
      <c r="P201" s="232">
        <v>1.0130416904122692</v>
      </c>
      <c r="Q201" s="232">
        <v>1.0029112735081465</v>
      </c>
      <c r="R201" s="232">
        <v>0.99784606505608497</v>
      </c>
      <c r="S201" s="232">
        <v>0.10081629888863901</v>
      </c>
      <c r="T201" s="232">
        <v>46.838407494145194</v>
      </c>
      <c r="U201" s="232">
        <v>1622.8053188297731</v>
      </c>
      <c r="V201" s="232">
        <v>61.530533377661314</v>
      </c>
      <c r="W201" s="232">
        <v>1.25572517097268</v>
      </c>
      <c r="X201" s="232">
        <v>189.19592575988386</v>
      </c>
      <c r="Y201" s="221">
        <v>74.099999999999994</v>
      </c>
      <c r="Z201" s="232">
        <v>1.8735362997658078</v>
      </c>
      <c r="AA201" s="221">
        <v>0</v>
      </c>
      <c r="AB201" s="232">
        <v>23.724629752043771</v>
      </c>
      <c r="AC201" s="232">
        <v>23.487383454523332</v>
      </c>
      <c r="AD201" s="232">
        <v>23.368760305763111</v>
      </c>
      <c r="AE201" s="232">
        <v>2.3610374446988054</v>
      </c>
    </row>
    <row r="202" spans="1:31" s="232" customFormat="1" ht="15" customHeight="1" x14ac:dyDescent="0.2">
      <c r="A202" s="4" t="s">
        <v>817</v>
      </c>
      <c r="B202" s="220" t="s">
        <v>167</v>
      </c>
      <c r="C202" s="220" t="s">
        <v>927</v>
      </c>
      <c r="D202" s="221">
        <v>2018</v>
      </c>
      <c r="E202" s="232">
        <v>15.378731228000001</v>
      </c>
      <c r="F202" s="237">
        <v>360157.64</v>
      </c>
      <c r="G202" s="234">
        <v>0.1</v>
      </c>
      <c r="H202" s="234">
        <v>2</v>
      </c>
      <c r="I202" s="232">
        <v>69.100311302220504</v>
      </c>
      <c r="J202" s="232">
        <v>2.6400951959579011</v>
      </c>
      <c r="K202" s="232">
        <v>5.3879493795059213E-2</v>
      </c>
      <c r="L202" s="232">
        <v>7.974165081668767</v>
      </c>
      <c r="M202" s="221">
        <v>3164.07</v>
      </c>
      <c r="N202" s="232">
        <v>0.08</v>
      </c>
      <c r="O202" s="221">
        <v>0</v>
      </c>
      <c r="P202" s="232">
        <v>1.0190223572863619</v>
      </c>
      <c r="Q202" s="232">
        <v>1.0088321337134984</v>
      </c>
      <c r="R202" s="232">
        <v>1.0037370219270665</v>
      </c>
      <c r="S202" s="232">
        <v>0.10081629888863899</v>
      </c>
      <c r="T202" s="232">
        <v>46.838407494145194</v>
      </c>
      <c r="U202" s="232">
        <v>1618.2742693728455</v>
      </c>
      <c r="V202" s="232">
        <v>61.828927305805649</v>
      </c>
      <c r="W202" s="232">
        <v>1.2618148429756255</v>
      </c>
      <c r="X202" s="232">
        <v>186.74859676039267</v>
      </c>
      <c r="Y202" s="221">
        <v>74.099999999999994</v>
      </c>
      <c r="Z202" s="232">
        <v>1.873536299765808</v>
      </c>
      <c r="AA202" s="221">
        <v>0</v>
      </c>
      <c r="AB202" s="232">
        <v>23.864692208111521</v>
      </c>
      <c r="AC202" s="232">
        <v>23.626045286030408</v>
      </c>
      <c r="AD202" s="232">
        <v>23.506721824989846</v>
      </c>
      <c r="AE202" s="232">
        <v>2.3610374446988054</v>
      </c>
    </row>
    <row r="203" spans="1:31" s="232" customFormat="1" ht="15" customHeight="1" x14ac:dyDescent="0.2">
      <c r="A203" s="4" t="s">
        <v>817</v>
      </c>
      <c r="B203" s="220" t="s">
        <v>167</v>
      </c>
      <c r="C203" s="220" t="s">
        <v>927</v>
      </c>
      <c r="D203" s="221">
        <v>2019</v>
      </c>
      <c r="E203" s="232">
        <v>15.167820156000003</v>
      </c>
      <c r="F203" s="237">
        <v>355218.27063231851</v>
      </c>
      <c r="G203" s="234">
        <v>0.1</v>
      </c>
      <c r="H203" s="234">
        <v>2</v>
      </c>
      <c r="I203" s="232">
        <v>68.859257945244039</v>
      </c>
      <c r="J203" s="232">
        <v>2.6524055311507682</v>
      </c>
      <c r="K203" s="232">
        <v>5.4130725125525879E-2</v>
      </c>
      <c r="L203" s="232">
        <v>7.8669987182430967</v>
      </c>
      <c r="M203" s="221">
        <v>3164.07</v>
      </c>
      <c r="N203" s="232">
        <v>8.0000000000000016E-2</v>
      </c>
      <c r="O203" s="221">
        <v>0</v>
      </c>
      <c r="P203" s="232">
        <v>1.0248006778870953</v>
      </c>
      <c r="Q203" s="232">
        <v>1.0145526711082242</v>
      </c>
      <c r="R203" s="232">
        <v>1.0094286677187889</v>
      </c>
      <c r="S203" s="232">
        <v>0.10081629888863901</v>
      </c>
      <c r="T203" s="232">
        <v>46.838407494145194</v>
      </c>
      <c r="U203" s="232">
        <v>1612.6289916918977</v>
      </c>
      <c r="V203" s="232">
        <v>62.11722555388215</v>
      </c>
      <c r="W203" s="232">
        <v>1.2676984806914724</v>
      </c>
      <c r="X203" s="232">
        <v>184.23884586049402</v>
      </c>
      <c r="Y203" s="221">
        <v>74.099999999999994</v>
      </c>
      <c r="Z203" s="232">
        <v>1.873536299765808</v>
      </c>
      <c r="AA203" s="221">
        <v>0</v>
      </c>
      <c r="AB203" s="232">
        <v>24.000015875575997</v>
      </c>
      <c r="AC203" s="232">
        <v>23.760015716820234</v>
      </c>
      <c r="AD203" s="232">
        <v>23.640015637442357</v>
      </c>
      <c r="AE203" s="232">
        <v>2.3610374446988054</v>
      </c>
    </row>
    <row r="204" spans="1:31" s="232" customFormat="1" ht="15" customHeight="1" x14ac:dyDescent="0.2">
      <c r="A204" s="4" t="s">
        <v>817</v>
      </c>
      <c r="B204" s="220" t="s">
        <v>167</v>
      </c>
      <c r="C204" s="220" t="s">
        <v>927</v>
      </c>
      <c r="D204" s="221">
        <v>2020</v>
      </c>
      <c r="E204" s="232">
        <v>13.974451604</v>
      </c>
      <c r="F204" s="237">
        <v>327270.52936768148</v>
      </c>
      <c r="G204" s="234">
        <v>0.1</v>
      </c>
      <c r="H204" s="234">
        <v>2</v>
      </c>
      <c r="I204" s="232">
        <v>68.570108032390152</v>
      </c>
      <c r="J204" s="232">
        <v>2.6642709237365576</v>
      </c>
      <c r="K204" s="232">
        <v>5.4372875994623621E-2</v>
      </c>
      <c r="L204" s="232">
        <v>7.757196975232973</v>
      </c>
      <c r="M204" s="221">
        <v>3164.0700000000006</v>
      </c>
      <c r="N204" s="232">
        <v>0.08</v>
      </c>
      <c r="O204" s="221">
        <v>0</v>
      </c>
      <c r="P204" s="232">
        <v>1.0303701478763436</v>
      </c>
      <c r="Q204" s="232">
        <v>1.0200664463975799</v>
      </c>
      <c r="R204" s="232">
        <v>1.0149145956581986</v>
      </c>
      <c r="S204" s="232">
        <v>0.10081629888863899</v>
      </c>
      <c r="T204" s="232">
        <v>46.838407494145194</v>
      </c>
      <c r="U204" s="232">
        <v>1605.857330969324</v>
      </c>
      <c r="V204" s="232">
        <v>62.395103600387756</v>
      </c>
      <c r="W204" s="232">
        <v>1.2733694612324031</v>
      </c>
      <c r="X204" s="232">
        <v>181.66737646915627</v>
      </c>
      <c r="Y204" s="221">
        <v>74.100000000000009</v>
      </c>
      <c r="Z204" s="232">
        <v>1.873536299765808</v>
      </c>
      <c r="AA204" s="221">
        <v>0</v>
      </c>
      <c r="AB204" s="232">
        <v>24.130448428017413</v>
      </c>
      <c r="AC204" s="232">
        <v>23.889143943737235</v>
      </c>
      <c r="AD204" s="232">
        <v>23.768491701597153</v>
      </c>
      <c r="AE204" s="232">
        <v>2.3610374446988054</v>
      </c>
    </row>
    <row r="205" spans="1:31" s="232" customFormat="1" ht="15" customHeight="1" x14ac:dyDescent="0.2">
      <c r="A205" s="4" t="s">
        <v>817</v>
      </c>
      <c r="B205" s="220" t="s">
        <v>167</v>
      </c>
      <c r="C205" s="220" t="s">
        <v>927</v>
      </c>
      <c r="D205" s="221">
        <v>2021</v>
      </c>
      <c r="E205" s="232">
        <v>14.943508916000001</v>
      </c>
      <c r="F205" s="237">
        <v>349965.07999999996</v>
      </c>
      <c r="G205" s="234">
        <v>0.1</v>
      </c>
      <c r="H205" s="234">
        <v>2</v>
      </c>
      <c r="I205" s="232">
        <v>66.781860913107323</v>
      </c>
      <c r="J205" s="232">
        <v>2.6756778255908427</v>
      </c>
      <c r="K205" s="232">
        <v>5.4605669910017196E-2</v>
      </c>
      <c r="L205" s="232">
        <v>7.6447937874024108</v>
      </c>
      <c r="M205" s="221">
        <v>3164.0700000000006</v>
      </c>
      <c r="N205" s="232">
        <v>8.0000000000000016E-2</v>
      </c>
      <c r="O205" s="221">
        <v>0</v>
      </c>
      <c r="P205" s="232">
        <v>1.0357244079303956</v>
      </c>
      <c r="Q205" s="232">
        <v>1.0253671638510917</v>
      </c>
      <c r="R205" s="232">
        <v>1.0201885418114396</v>
      </c>
      <c r="S205" s="232">
        <v>0.10081629888863901</v>
      </c>
      <c r="T205" s="232">
        <v>46.838407494145187</v>
      </c>
      <c r="U205" s="232">
        <v>1563.9780073327238</v>
      </c>
      <c r="V205" s="232">
        <v>62.662244159036121</v>
      </c>
      <c r="W205" s="232">
        <v>1.278821309368084</v>
      </c>
      <c r="X205" s="232">
        <v>179.03498331153185</v>
      </c>
      <c r="Y205" s="221">
        <v>74.099999999999994</v>
      </c>
      <c r="Z205" s="232">
        <v>1.873536299765808</v>
      </c>
      <c r="AA205" s="221">
        <v>0</v>
      </c>
      <c r="AB205" s="232">
        <v>24.255840935138067</v>
      </c>
      <c r="AC205" s="232">
        <v>24.013282525786689</v>
      </c>
      <c r="AD205" s="232">
        <v>23.892003321110995</v>
      </c>
      <c r="AE205" s="232">
        <v>2.3610374446988054</v>
      </c>
    </row>
    <row r="206" spans="1:31" s="232" customFormat="1" ht="15" customHeight="1" x14ac:dyDescent="0.2">
      <c r="A206" s="4" t="s">
        <v>817</v>
      </c>
      <c r="B206" s="220" t="s">
        <v>167</v>
      </c>
      <c r="C206" s="220" t="s">
        <v>927</v>
      </c>
      <c r="D206" s="221">
        <v>2022</v>
      </c>
      <c r="E206" s="232">
        <v>13.689413331999999</v>
      </c>
      <c r="F206" s="237">
        <v>320595.15999999992</v>
      </c>
      <c r="G206" s="234">
        <v>0.1</v>
      </c>
      <c r="H206" s="234">
        <v>2</v>
      </c>
      <c r="I206" s="232">
        <v>64.954397873842026</v>
      </c>
      <c r="J206" s="232">
        <v>2.6866130333995772</v>
      </c>
      <c r="K206" s="232">
        <v>5.4828837416317909E-2</v>
      </c>
      <c r="L206" s="232">
        <v>7.5298270051743286</v>
      </c>
      <c r="M206" s="221">
        <v>3164.0700000000006</v>
      </c>
      <c r="N206" s="232">
        <v>0.08</v>
      </c>
      <c r="O206" s="221">
        <v>0</v>
      </c>
      <c r="P206" s="232">
        <v>1.0408572605753117</v>
      </c>
      <c r="Q206" s="232">
        <v>1.0304486879695585</v>
      </c>
      <c r="R206" s="232">
        <v>1.0252444016666822</v>
      </c>
      <c r="S206" s="232">
        <v>0.10081629888863901</v>
      </c>
      <c r="T206" s="232">
        <v>46.838407494145187</v>
      </c>
      <c r="U206" s="232">
        <v>1521.1802780759253</v>
      </c>
      <c r="V206" s="232">
        <v>62.91833801872545</v>
      </c>
      <c r="W206" s="232">
        <v>1.2840477146678664</v>
      </c>
      <c r="X206" s="232">
        <v>176.34255281438703</v>
      </c>
      <c r="Y206" s="221">
        <v>74.099999999999994</v>
      </c>
      <c r="Z206" s="232">
        <v>1.8735362997658078</v>
      </c>
      <c r="AA206" s="221">
        <v>0</v>
      </c>
      <c r="AB206" s="232">
        <v>24.376048257033055</v>
      </c>
      <c r="AC206" s="232">
        <v>24.132287774462721</v>
      </c>
      <c r="AD206" s="232">
        <v>24.01040753317756</v>
      </c>
      <c r="AE206" s="232">
        <v>2.3610374446988054</v>
      </c>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G104"/>
  <sheetViews>
    <sheetView workbookViewId="0"/>
  </sheetViews>
  <sheetFormatPr defaultRowHeight="14.4" x14ac:dyDescent="0.3"/>
  <cols>
    <col min="1" max="7" width="10.88671875" customWidth="1"/>
  </cols>
  <sheetData>
    <row r="1" spans="1:7" ht="15.6" x14ac:dyDescent="0.3">
      <c r="A1" s="24" t="s">
        <v>2189</v>
      </c>
    </row>
    <row r="3" spans="1:7" x14ac:dyDescent="0.3">
      <c r="A3" s="109" t="s">
        <v>1506</v>
      </c>
      <c r="B3" s="109" t="s">
        <v>1507</v>
      </c>
      <c r="C3" s="109" t="s">
        <v>1508</v>
      </c>
      <c r="D3" s="109" t="s">
        <v>1509</v>
      </c>
      <c r="E3" s="109" t="s">
        <v>1510</v>
      </c>
      <c r="F3" s="109" t="s">
        <v>1511</v>
      </c>
      <c r="G3" s="109" t="s">
        <v>1512</v>
      </c>
    </row>
    <row r="4" spans="1:7" x14ac:dyDescent="0.3">
      <c r="A4" s="110">
        <v>0</v>
      </c>
      <c r="B4" s="111">
        <v>1.28</v>
      </c>
      <c r="C4" s="111">
        <v>7.2915835023255395</v>
      </c>
      <c r="D4" s="111">
        <v>4.625140219648407</v>
      </c>
      <c r="E4" s="111">
        <v>9.6972870720679154</v>
      </c>
      <c r="F4" s="111">
        <v>21.180014060674388</v>
      </c>
      <c r="G4" s="111">
        <v>4.625140219648407</v>
      </c>
    </row>
    <row r="5" spans="1:7" x14ac:dyDescent="0.3">
      <c r="A5" s="110">
        <v>1</v>
      </c>
      <c r="B5" s="111">
        <v>1.2729455000000001</v>
      </c>
      <c r="C5" s="111">
        <v>7.2915835023255395</v>
      </c>
      <c r="D5" s="111">
        <v>4.625140219648407</v>
      </c>
      <c r="E5" s="111">
        <v>9.6972870720679154</v>
      </c>
      <c r="F5" s="111">
        <v>21.180014060674388</v>
      </c>
      <c r="G5" s="111">
        <v>4.625140219648407</v>
      </c>
    </row>
    <row r="6" spans="1:7" x14ac:dyDescent="0.3">
      <c r="A6" s="110">
        <v>2</v>
      </c>
      <c r="B6" s="111">
        <v>1.2659819999999999</v>
      </c>
      <c r="C6" s="111">
        <v>7.2915835023255395</v>
      </c>
      <c r="D6" s="111">
        <v>4.625140219648407</v>
      </c>
      <c r="E6" s="111">
        <v>9.6972870720679154</v>
      </c>
      <c r="F6" s="111">
        <v>21.180014060674388</v>
      </c>
      <c r="G6" s="111">
        <v>4.625140219648407</v>
      </c>
    </row>
    <row r="7" spans="1:7" x14ac:dyDescent="0.3">
      <c r="A7" s="110">
        <v>3</v>
      </c>
      <c r="B7" s="111">
        <v>1.2591095000000001</v>
      </c>
      <c r="C7" s="111">
        <v>4.3310850992155387</v>
      </c>
      <c r="D7" s="111">
        <v>2.9193340696780492</v>
      </c>
      <c r="E7" s="111">
        <v>6.4760696379686875</v>
      </c>
      <c r="F7" s="111">
        <v>11.684328375301016</v>
      </c>
      <c r="G7" s="111">
        <v>2.9193340696780492</v>
      </c>
    </row>
    <row r="8" spans="1:7" x14ac:dyDescent="0.3">
      <c r="A8" s="110">
        <v>4</v>
      </c>
      <c r="B8" s="111">
        <v>1.2523280000000001</v>
      </c>
      <c r="C8" s="111">
        <v>3.0915953937610348</v>
      </c>
      <c r="D8" s="111">
        <v>2.2051539302231054</v>
      </c>
      <c r="E8" s="111">
        <v>4.8654609209190731</v>
      </c>
      <c r="F8" s="111">
        <v>7.7087124314154121</v>
      </c>
      <c r="G8" s="111">
        <v>2.2051539302231054</v>
      </c>
    </row>
    <row r="9" spans="1:7" x14ac:dyDescent="0.3">
      <c r="A9" s="110">
        <v>5</v>
      </c>
      <c r="B9" s="111">
        <v>1.2456375</v>
      </c>
      <c r="C9" s="111">
        <v>2.4381806421125511</v>
      </c>
      <c r="D9" s="111">
        <v>1.8286636403879706</v>
      </c>
      <c r="E9" s="111">
        <v>3.8990956906893053</v>
      </c>
      <c r="F9" s="111">
        <v>5.6129095431847169</v>
      </c>
      <c r="G9" s="111">
        <v>1.8286636403879706</v>
      </c>
    </row>
    <row r="10" spans="1:7" x14ac:dyDescent="0.3">
      <c r="A10" s="110">
        <v>6</v>
      </c>
      <c r="B10" s="111">
        <v>1.2390380000000001</v>
      </c>
      <c r="C10" s="111">
        <v>2.0449011454955226</v>
      </c>
      <c r="D10" s="111">
        <v>1.6020603822062276</v>
      </c>
      <c r="E10" s="111">
        <v>3.2548522038694596</v>
      </c>
      <c r="F10" s="111">
        <v>4.3514805613436458</v>
      </c>
      <c r="G10" s="111">
        <v>1.6020603822062276</v>
      </c>
    </row>
    <row r="11" spans="1:7" x14ac:dyDescent="0.3">
      <c r="A11" s="110">
        <v>7</v>
      </c>
      <c r="B11" s="111">
        <v>1.2325295000000001</v>
      </c>
      <c r="C11" s="111">
        <v>1.7867778582693186</v>
      </c>
      <c r="D11" s="111">
        <v>1.4533326239549549</v>
      </c>
      <c r="E11" s="111">
        <v>2.7946782847124263</v>
      </c>
      <c r="F11" s="111">
        <v>3.5235599649330718</v>
      </c>
      <c r="G11" s="111">
        <v>1.4533326239549549</v>
      </c>
    </row>
    <row r="12" spans="1:7" x14ac:dyDescent="0.3">
      <c r="A12" s="110">
        <v>8</v>
      </c>
      <c r="B12" s="111">
        <v>1.2261120000000001</v>
      </c>
      <c r="C12" s="111">
        <v>1.6066753575266242</v>
      </c>
      <c r="D12" s="111">
        <v>1.3495595724075549</v>
      </c>
      <c r="E12" s="111">
        <v>2.4495478453446524</v>
      </c>
      <c r="F12" s="111">
        <v>2.9458880646862116</v>
      </c>
      <c r="G12" s="111">
        <v>1.3495595724075549</v>
      </c>
    </row>
    <row r="13" spans="1:7" x14ac:dyDescent="0.3">
      <c r="A13" s="110">
        <v>9</v>
      </c>
      <c r="B13" s="111">
        <v>1.2197855</v>
      </c>
      <c r="C13" s="111">
        <v>1.47515296217185</v>
      </c>
      <c r="D13" s="111">
        <v>1.273777835582659</v>
      </c>
      <c r="E13" s="111">
        <v>2.1811130591697165</v>
      </c>
      <c r="F13" s="111">
        <v>2.5240349991468465</v>
      </c>
      <c r="G13" s="111">
        <v>1.273777835582659</v>
      </c>
    </row>
    <row r="14" spans="1:7" x14ac:dyDescent="0.3">
      <c r="A14" s="110">
        <v>10</v>
      </c>
      <c r="B14" s="111">
        <v>1.2135500000000001</v>
      </c>
      <c r="C14" s="111">
        <v>1.3756583566176401</v>
      </c>
      <c r="D14" s="111">
        <v>1.2164501539108983</v>
      </c>
      <c r="E14" s="111">
        <v>1.9663652302297681</v>
      </c>
      <c r="F14" s="111">
        <v>2.2049098475370701</v>
      </c>
      <c r="G14" s="111">
        <v>1.2164501539108983</v>
      </c>
    </row>
    <row r="15" spans="1:7" x14ac:dyDescent="0.3">
      <c r="A15" s="110">
        <v>11</v>
      </c>
      <c r="B15" s="111">
        <v>1.2074055000000001</v>
      </c>
      <c r="C15" s="111">
        <v>1.2982449426122737</v>
      </c>
      <c r="D15" s="111">
        <v>1.1718454084525545</v>
      </c>
      <c r="E15" s="111">
        <v>1.7906624610970834</v>
      </c>
      <c r="F15" s="111">
        <v>1.9566092754258257</v>
      </c>
      <c r="G15" s="111">
        <v>1.1718454084525545</v>
      </c>
    </row>
    <row r="16" spans="1:7" x14ac:dyDescent="0.3">
      <c r="A16" s="110">
        <v>12</v>
      </c>
      <c r="B16" s="111">
        <v>1.201352</v>
      </c>
      <c r="C16" s="111">
        <v>1.2366130571378735</v>
      </c>
      <c r="D16" s="111">
        <v>1.1363338036612598</v>
      </c>
      <c r="E16" s="111">
        <v>1.6442434868198457</v>
      </c>
      <c r="F16" s="111">
        <v>1.758927354014538</v>
      </c>
      <c r="G16" s="111">
        <v>1.1363338036612598</v>
      </c>
    </row>
    <row r="17" spans="1:7" x14ac:dyDescent="0.3">
      <c r="A17" s="110">
        <v>13</v>
      </c>
      <c r="B17" s="111">
        <v>1.1953895000000001</v>
      </c>
      <c r="C17" s="111">
        <v>1.1865991483482459</v>
      </c>
      <c r="D17" s="111">
        <v>1.107516347415453</v>
      </c>
      <c r="E17" s="111">
        <v>1.5203505085852596</v>
      </c>
      <c r="F17" s="111">
        <v>1.5985096495954649</v>
      </c>
      <c r="G17" s="111">
        <v>1.107516347415453</v>
      </c>
    </row>
    <row r="18" spans="1:7" x14ac:dyDescent="0.3">
      <c r="A18" s="110">
        <v>14</v>
      </c>
      <c r="B18" s="111">
        <v>1.1895180000000001</v>
      </c>
      <c r="C18" s="111">
        <v>1.1453526937479679</v>
      </c>
      <c r="D18" s="111">
        <v>1.0837506004561859</v>
      </c>
      <c r="E18" s="111">
        <v>1.4141565272413292</v>
      </c>
      <c r="F18" s="111">
        <v>1.4662132200115756</v>
      </c>
      <c r="G18" s="111">
        <v>1.0837506004561859</v>
      </c>
    </row>
    <row r="19" spans="1:7" x14ac:dyDescent="0.3">
      <c r="A19" s="110">
        <v>15</v>
      </c>
      <c r="B19" s="111">
        <v>1.1837375000000001</v>
      </c>
      <c r="C19" s="111">
        <v>1.1108633295522985</v>
      </c>
      <c r="D19" s="111">
        <v>1.0638782136000613</v>
      </c>
      <c r="E19" s="111">
        <v>1.3221217434099228</v>
      </c>
      <c r="F19" s="111">
        <v>1.3555899001184082</v>
      </c>
      <c r="G19" s="111">
        <v>1.0638782136000613</v>
      </c>
    </row>
    <row r="20" spans="1:7" x14ac:dyDescent="0.3">
      <c r="A20" s="110">
        <v>16</v>
      </c>
      <c r="B20" s="111">
        <v>1.178048</v>
      </c>
      <c r="C20" s="111">
        <v>1.0816768439560607</v>
      </c>
      <c r="D20" s="111">
        <v>1.047061286229392</v>
      </c>
      <c r="E20" s="111">
        <v>1.2415913075574421</v>
      </c>
      <c r="F20" s="111">
        <v>1.261975361028838</v>
      </c>
      <c r="G20" s="111">
        <v>1.047061286229392</v>
      </c>
    </row>
    <row r="21" spans="1:7" x14ac:dyDescent="0.3">
      <c r="A21" s="110">
        <v>17</v>
      </c>
      <c r="B21" s="111">
        <v>1.1724494999999999</v>
      </c>
      <c r="C21" s="111">
        <v>1.0567180470254376</v>
      </c>
      <c r="D21" s="111">
        <v>1.0326803059000689</v>
      </c>
      <c r="E21" s="111">
        <v>1.1705350406287824</v>
      </c>
      <c r="F21" s="111">
        <v>1.1819209720484936</v>
      </c>
      <c r="G21" s="111">
        <v>1.0326803059000689</v>
      </c>
    </row>
    <row r="22" spans="1:7" x14ac:dyDescent="0.3">
      <c r="A22" s="110">
        <v>18</v>
      </c>
      <c r="B22" s="111">
        <v>1.1669420000000001</v>
      </c>
      <c r="C22" s="111">
        <v>1.035176655139431</v>
      </c>
      <c r="D22" s="111">
        <v>1.0202683962299028</v>
      </c>
      <c r="E22" s="111">
        <v>1.1073739144699744</v>
      </c>
      <c r="F22" s="111">
        <v>1.1128277793752286</v>
      </c>
      <c r="G22" s="111">
        <v>1.0202683962299028</v>
      </c>
    </row>
    <row r="23" spans="1:7" x14ac:dyDescent="0.3">
      <c r="A23" s="110">
        <v>19</v>
      </c>
      <c r="B23" s="111">
        <v>1.1615255</v>
      </c>
      <c r="C23" s="111">
        <v>1.0164316684493955</v>
      </c>
      <c r="D23" s="111">
        <v>1.0094677440345208</v>
      </c>
      <c r="E23" s="111">
        <v>1.05086132790683</v>
      </c>
      <c r="F23" s="111">
        <v>1.0527039496855726</v>
      </c>
      <c r="G23" s="111">
        <v>1.0094677440345208</v>
      </c>
    </row>
    <row r="24" spans="1:7" x14ac:dyDescent="0.3">
      <c r="A24" s="110">
        <v>20</v>
      </c>
      <c r="B24" s="111">
        <v>1.1562000000000001</v>
      </c>
      <c r="C24" s="111">
        <v>1</v>
      </c>
      <c r="D24" s="111">
        <v>1</v>
      </c>
      <c r="E24" s="111">
        <v>1</v>
      </c>
      <c r="F24" s="111">
        <v>1</v>
      </c>
      <c r="G24" s="111">
        <v>1</v>
      </c>
    </row>
    <row r="25" spans="1:7" x14ac:dyDescent="0.3">
      <c r="A25" s="110">
        <v>21</v>
      </c>
      <c r="B25" s="111">
        <v>1.1509655000000001</v>
      </c>
      <c r="C25" s="111">
        <v>1</v>
      </c>
      <c r="D25" s="111">
        <v>1</v>
      </c>
      <c r="E25" s="111">
        <v>1</v>
      </c>
      <c r="F25" s="111">
        <v>1</v>
      </c>
      <c r="G25" s="111">
        <v>1</v>
      </c>
    </row>
    <row r="26" spans="1:7" x14ac:dyDescent="0.3">
      <c r="A26" s="110">
        <v>22</v>
      </c>
      <c r="B26" s="111">
        <v>1.1458219999999999</v>
      </c>
      <c r="C26" s="111">
        <v>1</v>
      </c>
      <c r="D26" s="111">
        <v>1</v>
      </c>
      <c r="E26" s="111">
        <v>1</v>
      </c>
      <c r="F26" s="111">
        <v>1</v>
      </c>
      <c r="G26" s="111">
        <v>1</v>
      </c>
    </row>
    <row r="27" spans="1:7" x14ac:dyDescent="0.3">
      <c r="A27" s="110">
        <v>23</v>
      </c>
      <c r="B27" s="111">
        <v>1.1407695</v>
      </c>
      <c r="C27" s="111">
        <v>1</v>
      </c>
      <c r="D27" s="111">
        <v>1</v>
      </c>
      <c r="E27" s="111">
        <v>1</v>
      </c>
      <c r="F27" s="111">
        <v>1</v>
      </c>
      <c r="G27" s="111">
        <v>1</v>
      </c>
    </row>
    <row r="28" spans="1:7" x14ac:dyDescent="0.3">
      <c r="A28" s="110">
        <v>24</v>
      </c>
      <c r="B28" s="111">
        <v>1.1358079999999999</v>
      </c>
      <c r="C28" s="111">
        <v>1</v>
      </c>
      <c r="D28" s="111">
        <v>1</v>
      </c>
      <c r="E28" s="111">
        <v>1</v>
      </c>
      <c r="F28" s="111">
        <v>1</v>
      </c>
      <c r="G28" s="111">
        <v>1</v>
      </c>
    </row>
    <row r="29" spans="1:7" x14ac:dyDescent="0.3">
      <c r="A29" s="110">
        <v>25</v>
      </c>
      <c r="B29" s="111">
        <v>1.1309374999999999</v>
      </c>
      <c r="C29" s="111">
        <v>1</v>
      </c>
      <c r="D29" s="111">
        <v>1</v>
      </c>
      <c r="E29" s="111">
        <v>1</v>
      </c>
      <c r="F29" s="111">
        <v>1</v>
      </c>
      <c r="G29" s="111">
        <v>1</v>
      </c>
    </row>
    <row r="30" spans="1:7" x14ac:dyDescent="0.3">
      <c r="A30" s="110">
        <v>26</v>
      </c>
      <c r="B30" s="111">
        <v>1.126158</v>
      </c>
      <c r="C30" s="111">
        <v>1</v>
      </c>
      <c r="D30" s="111">
        <v>1</v>
      </c>
      <c r="E30" s="111">
        <v>1</v>
      </c>
      <c r="F30" s="111">
        <v>1</v>
      </c>
      <c r="G30" s="111">
        <v>1</v>
      </c>
    </row>
    <row r="31" spans="1:7" x14ac:dyDescent="0.3">
      <c r="A31" s="110">
        <v>27</v>
      </c>
      <c r="B31" s="111">
        <v>1.1214694999999999</v>
      </c>
      <c r="C31" s="111">
        <v>1</v>
      </c>
      <c r="D31" s="111">
        <v>1</v>
      </c>
      <c r="E31" s="111">
        <v>1</v>
      </c>
      <c r="F31" s="111">
        <v>1</v>
      </c>
      <c r="G31" s="111">
        <v>1</v>
      </c>
    </row>
    <row r="32" spans="1:7" x14ac:dyDescent="0.3">
      <c r="A32" s="110">
        <v>28</v>
      </c>
      <c r="B32" s="111">
        <v>1.1168720000000001</v>
      </c>
      <c r="C32" s="111">
        <v>1</v>
      </c>
      <c r="D32" s="111">
        <v>1</v>
      </c>
      <c r="E32" s="111">
        <v>1</v>
      </c>
      <c r="F32" s="111">
        <v>1</v>
      </c>
      <c r="G32" s="111">
        <v>1</v>
      </c>
    </row>
    <row r="33" spans="1:7" x14ac:dyDescent="0.3">
      <c r="A33" s="110">
        <v>29</v>
      </c>
      <c r="B33" s="111">
        <v>1.1123655000000001</v>
      </c>
      <c r="C33" s="111">
        <v>1</v>
      </c>
      <c r="D33" s="111">
        <v>1</v>
      </c>
      <c r="E33" s="111">
        <v>1</v>
      </c>
      <c r="F33" s="111">
        <v>1</v>
      </c>
      <c r="G33" s="111">
        <v>1</v>
      </c>
    </row>
    <row r="34" spans="1:7" x14ac:dyDescent="0.3">
      <c r="A34" s="110">
        <v>30</v>
      </c>
      <c r="B34" s="111">
        <v>1.10795</v>
      </c>
      <c r="C34" s="111">
        <v>1</v>
      </c>
      <c r="D34" s="111">
        <v>1</v>
      </c>
      <c r="E34" s="111">
        <v>1</v>
      </c>
      <c r="F34" s="111">
        <v>1</v>
      </c>
      <c r="G34" s="111">
        <v>1</v>
      </c>
    </row>
    <row r="35" spans="1:7" x14ac:dyDescent="0.3">
      <c r="A35" s="110">
        <v>31</v>
      </c>
      <c r="B35" s="111">
        <v>1.1036255000000001</v>
      </c>
      <c r="C35" s="111">
        <v>1</v>
      </c>
      <c r="D35" s="111">
        <v>1</v>
      </c>
      <c r="E35" s="111">
        <v>1</v>
      </c>
      <c r="F35" s="111">
        <v>1</v>
      </c>
      <c r="G35" s="111">
        <v>1</v>
      </c>
    </row>
    <row r="36" spans="1:7" x14ac:dyDescent="0.3">
      <c r="A36" s="110">
        <v>32</v>
      </c>
      <c r="B36" s="111">
        <v>1.0993919999999999</v>
      </c>
      <c r="C36" s="111">
        <v>1</v>
      </c>
      <c r="D36" s="111">
        <v>1</v>
      </c>
      <c r="E36" s="111">
        <v>1</v>
      </c>
      <c r="F36" s="111">
        <v>1</v>
      </c>
      <c r="G36" s="111">
        <v>1</v>
      </c>
    </row>
    <row r="37" spans="1:7" x14ac:dyDescent="0.3">
      <c r="A37" s="110">
        <v>33</v>
      </c>
      <c r="B37" s="111">
        <v>1.0952495</v>
      </c>
      <c r="C37" s="111">
        <v>1</v>
      </c>
      <c r="D37" s="111">
        <v>1</v>
      </c>
      <c r="E37" s="111">
        <v>1</v>
      </c>
      <c r="F37" s="111">
        <v>1</v>
      </c>
      <c r="G37" s="111">
        <v>1</v>
      </c>
    </row>
    <row r="38" spans="1:7" x14ac:dyDescent="0.3">
      <c r="A38" s="110">
        <v>34</v>
      </c>
      <c r="B38" s="111">
        <v>1.0911980000000001</v>
      </c>
      <c r="C38" s="111">
        <v>1</v>
      </c>
      <c r="D38" s="111">
        <v>1</v>
      </c>
      <c r="E38" s="111">
        <v>1</v>
      </c>
      <c r="F38" s="111">
        <v>1</v>
      </c>
      <c r="G38" s="111">
        <v>1</v>
      </c>
    </row>
    <row r="39" spans="1:7" x14ac:dyDescent="0.3">
      <c r="A39" s="110">
        <v>35</v>
      </c>
      <c r="B39" s="111">
        <v>1.0872375000000001</v>
      </c>
      <c r="C39" s="111">
        <v>1</v>
      </c>
      <c r="D39" s="111">
        <v>1</v>
      </c>
      <c r="E39" s="111">
        <v>1</v>
      </c>
      <c r="F39" s="111">
        <v>1</v>
      </c>
      <c r="G39" s="111">
        <v>1</v>
      </c>
    </row>
    <row r="40" spans="1:7" x14ac:dyDescent="0.3">
      <c r="A40" s="110">
        <v>36</v>
      </c>
      <c r="B40" s="111">
        <v>1.0833680000000001</v>
      </c>
      <c r="C40" s="111">
        <v>1</v>
      </c>
      <c r="D40" s="111">
        <v>1</v>
      </c>
      <c r="E40" s="111">
        <v>1</v>
      </c>
      <c r="F40" s="111">
        <v>1</v>
      </c>
      <c r="G40" s="111">
        <v>1</v>
      </c>
    </row>
    <row r="41" spans="1:7" x14ac:dyDescent="0.3">
      <c r="A41" s="110">
        <v>37</v>
      </c>
      <c r="B41" s="111">
        <v>1.0795895</v>
      </c>
      <c r="C41" s="111">
        <v>1</v>
      </c>
      <c r="D41" s="111">
        <v>1</v>
      </c>
      <c r="E41" s="111">
        <v>1</v>
      </c>
      <c r="F41" s="111">
        <v>1</v>
      </c>
      <c r="G41" s="111">
        <v>1</v>
      </c>
    </row>
    <row r="42" spans="1:7" x14ac:dyDescent="0.3">
      <c r="A42" s="110">
        <v>38</v>
      </c>
      <c r="B42" s="111">
        <v>1.0759020000000001</v>
      </c>
      <c r="C42" s="111">
        <v>1</v>
      </c>
      <c r="D42" s="111">
        <v>1</v>
      </c>
      <c r="E42" s="111">
        <v>1</v>
      </c>
      <c r="F42" s="111">
        <v>1</v>
      </c>
      <c r="G42" s="111">
        <v>1</v>
      </c>
    </row>
    <row r="43" spans="1:7" x14ac:dyDescent="0.3">
      <c r="A43" s="110">
        <v>39</v>
      </c>
      <c r="B43" s="111">
        <v>1.0723055000000001</v>
      </c>
      <c r="C43" s="111">
        <v>1</v>
      </c>
      <c r="D43" s="111">
        <v>1</v>
      </c>
      <c r="E43" s="111">
        <v>1</v>
      </c>
      <c r="F43" s="111">
        <v>1</v>
      </c>
      <c r="G43" s="111">
        <v>1</v>
      </c>
    </row>
    <row r="44" spans="1:7" x14ac:dyDescent="0.3">
      <c r="A44" s="110">
        <v>40</v>
      </c>
      <c r="B44" s="111">
        <v>1.0688</v>
      </c>
      <c r="C44" s="111">
        <v>1</v>
      </c>
      <c r="D44" s="111">
        <v>1</v>
      </c>
      <c r="E44" s="111">
        <v>1</v>
      </c>
      <c r="F44" s="111">
        <v>1</v>
      </c>
      <c r="G44" s="111">
        <v>1</v>
      </c>
    </row>
    <row r="45" spans="1:7" x14ac:dyDescent="0.3">
      <c r="A45" s="110">
        <v>41</v>
      </c>
      <c r="B45" s="111">
        <v>1.0653855000000001</v>
      </c>
      <c r="C45" s="111">
        <v>1</v>
      </c>
      <c r="D45" s="111">
        <v>1</v>
      </c>
      <c r="E45" s="111">
        <v>1</v>
      </c>
      <c r="F45" s="111">
        <v>1</v>
      </c>
      <c r="G45" s="111">
        <v>1</v>
      </c>
    </row>
    <row r="46" spans="1:7" x14ac:dyDescent="0.3">
      <c r="A46" s="110">
        <v>42</v>
      </c>
      <c r="B46" s="111">
        <v>1.0620620000000001</v>
      </c>
      <c r="C46" s="111">
        <v>1</v>
      </c>
      <c r="D46" s="111">
        <v>1</v>
      </c>
      <c r="E46" s="111">
        <v>1</v>
      </c>
      <c r="F46" s="111">
        <v>1</v>
      </c>
      <c r="G46" s="111">
        <v>1</v>
      </c>
    </row>
    <row r="47" spans="1:7" x14ac:dyDescent="0.3">
      <c r="A47" s="110">
        <v>43</v>
      </c>
      <c r="B47" s="111">
        <v>1.0588295000000001</v>
      </c>
      <c r="C47" s="111">
        <v>1</v>
      </c>
      <c r="D47" s="111">
        <v>1</v>
      </c>
      <c r="E47" s="111">
        <v>1</v>
      </c>
      <c r="F47" s="111">
        <v>1</v>
      </c>
      <c r="G47" s="111">
        <v>1</v>
      </c>
    </row>
    <row r="48" spans="1:7" x14ac:dyDescent="0.3">
      <c r="A48" s="110">
        <v>44</v>
      </c>
      <c r="B48" s="111">
        <v>1.055688</v>
      </c>
      <c r="C48" s="111">
        <v>1</v>
      </c>
      <c r="D48" s="111">
        <v>1</v>
      </c>
      <c r="E48" s="111">
        <v>1</v>
      </c>
      <c r="F48" s="111">
        <v>1</v>
      </c>
      <c r="G48" s="111">
        <v>1</v>
      </c>
    </row>
    <row r="49" spans="1:7" x14ac:dyDescent="0.3">
      <c r="A49" s="110">
        <v>45</v>
      </c>
      <c r="B49" s="111">
        <v>1.0526375000000001</v>
      </c>
      <c r="C49" s="111">
        <v>1</v>
      </c>
      <c r="D49" s="111">
        <v>1</v>
      </c>
      <c r="E49" s="111">
        <v>1</v>
      </c>
      <c r="F49" s="111">
        <v>1</v>
      </c>
      <c r="G49" s="111">
        <v>1</v>
      </c>
    </row>
    <row r="50" spans="1:7" x14ac:dyDescent="0.3">
      <c r="A50" s="110">
        <v>46</v>
      </c>
      <c r="B50" s="111">
        <v>1.0496780000000001</v>
      </c>
      <c r="C50" s="111">
        <v>1</v>
      </c>
      <c r="D50" s="111">
        <v>1</v>
      </c>
      <c r="E50" s="111">
        <v>1</v>
      </c>
      <c r="F50" s="111">
        <v>1</v>
      </c>
      <c r="G50" s="111">
        <v>1</v>
      </c>
    </row>
    <row r="51" spans="1:7" x14ac:dyDescent="0.3">
      <c r="A51" s="110">
        <v>47</v>
      </c>
      <c r="B51" s="111">
        <v>1.0468095000000002</v>
      </c>
      <c r="C51" s="111">
        <v>1</v>
      </c>
      <c r="D51" s="111">
        <v>1</v>
      </c>
      <c r="E51" s="111">
        <v>1</v>
      </c>
      <c r="F51" s="111">
        <v>1</v>
      </c>
      <c r="G51" s="111">
        <v>1</v>
      </c>
    </row>
    <row r="52" spans="1:7" x14ac:dyDescent="0.3">
      <c r="A52" s="110">
        <v>48</v>
      </c>
      <c r="B52" s="111">
        <v>1.0440320000000001</v>
      </c>
      <c r="C52" s="111">
        <v>1</v>
      </c>
      <c r="D52" s="111">
        <v>1</v>
      </c>
      <c r="E52" s="111">
        <v>1</v>
      </c>
      <c r="F52" s="111">
        <v>1</v>
      </c>
      <c r="G52" s="111">
        <v>1</v>
      </c>
    </row>
    <row r="53" spans="1:7" x14ac:dyDescent="0.3">
      <c r="A53" s="110">
        <v>49</v>
      </c>
      <c r="B53" s="111">
        <v>1.0413455</v>
      </c>
      <c r="C53" s="111">
        <v>1</v>
      </c>
      <c r="D53" s="111">
        <v>1</v>
      </c>
      <c r="E53" s="111">
        <v>1</v>
      </c>
      <c r="F53" s="111">
        <v>1</v>
      </c>
      <c r="G53" s="111">
        <v>1</v>
      </c>
    </row>
    <row r="54" spans="1:7" x14ac:dyDescent="0.3">
      <c r="A54" s="110">
        <v>50</v>
      </c>
      <c r="B54" s="111">
        <v>1.0387500000000001</v>
      </c>
      <c r="C54" s="111">
        <v>1</v>
      </c>
      <c r="D54" s="111">
        <v>1</v>
      </c>
      <c r="E54" s="111">
        <v>1</v>
      </c>
      <c r="F54" s="111">
        <v>1</v>
      </c>
      <c r="G54" s="111">
        <v>1</v>
      </c>
    </row>
    <row r="55" spans="1:7" x14ac:dyDescent="0.3">
      <c r="A55" s="110">
        <v>51</v>
      </c>
      <c r="B55" s="111">
        <v>1.0362455000000002</v>
      </c>
      <c r="C55" s="111">
        <v>1</v>
      </c>
      <c r="D55" s="111">
        <v>1</v>
      </c>
      <c r="E55" s="111">
        <v>1</v>
      </c>
      <c r="F55" s="111">
        <v>1</v>
      </c>
      <c r="G55" s="111">
        <v>1</v>
      </c>
    </row>
    <row r="56" spans="1:7" x14ac:dyDescent="0.3">
      <c r="A56" s="110">
        <v>52</v>
      </c>
      <c r="B56" s="111">
        <v>1.0338320000000001</v>
      </c>
      <c r="C56" s="111">
        <v>1</v>
      </c>
      <c r="D56" s="111">
        <v>1</v>
      </c>
      <c r="E56" s="111">
        <v>1</v>
      </c>
      <c r="F56" s="111">
        <v>1</v>
      </c>
      <c r="G56" s="111">
        <v>1</v>
      </c>
    </row>
    <row r="57" spans="1:7" x14ac:dyDescent="0.3">
      <c r="A57" s="110">
        <v>53</v>
      </c>
      <c r="B57" s="111">
        <v>1.0315095000000001</v>
      </c>
      <c r="C57" s="111">
        <v>1</v>
      </c>
      <c r="D57" s="111">
        <v>1</v>
      </c>
      <c r="E57" s="111">
        <v>1</v>
      </c>
      <c r="F57" s="111">
        <v>1</v>
      </c>
      <c r="G57" s="111">
        <v>1</v>
      </c>
    </row>
    <row r="58" spans="1:7" x14ac:dyDescent="0.3">
      <c r="A58" s="110">
        <v>54</v>
      </c>
      <c r="B58" s="111">
        <v>1.0292780000000001</v>
      </c>
      <c r="C58" s="111">
        <v>1</v>
      </c>
      <c r="D58" s="111">
        <v>1</v>
      </c>
      <c r="E58" s="111">
        <v>1</v>
      </c>
      <c r="F58" s="111">
        <v>1</v>
      </c>
      <c r="G58" s="111">
        <v>1</v>
      </c>
    </row>
    <row r="59" spans="1:7" x14ac:dyDescent="0.3">
      <c r="A59" s="110">
        <v>55</v>
      </c>
      <c r="B59" s="111">
        <v>1.0271375</v>
      </c>
      <c r="C59" s="111">
        <v>1</v>
      </c>
      <c r="D59" s="111">
        <v>1</v>
      </c>
      <c r="E59" s="111">
        <v>1</v>
      </c>
      <c r="F59" s="111">
        <v>1</v>
      </c>
      <c r="G59" s="111">
        <v>1</v>
      </c>
    </row>
    <row r="60" spans="1:7" x14ac:dyDescent="0.3">
      <c r="A60" s="110">
        <v>56</v>
      </c>
      <c r="B60" s="111">
        <v>1.025088</v>
      </c>
      <c r="C60" s="111">
        <v>1</v>
      </c>
      <c r="D60" s="111">
        <v>1</v>
      </c>
      <c r="E60" s="111">
        <v>1</v>
      </c>
      <c r="F60" s="111">
        <v>1</v>
      </c>
      <c r="G60" s="111">
        <v>1</v>
      </c>
    </row>
    <row r="61" spans="1:7" x14ac:dyDescent="0.3">
      <c r="A61" s="110">
        <v>57</v>
      </c>
      <c r="B61" s="111">
        <v>1.0231295</v>
      </c>
      <c r="C61" s="111">
        <v>1</v>
      </c>
      <c r="D61" s="111">
        <v>1</v>
      </c>
      <c r="E61" s="111">
        <v>1</v>
      </c>
      <c r="F61" s="111">
        <v>1</v>
      </c>
      <c r="G61" s="111">
        <v>1</v>
      </c>
    </row>
    <row r="62" spans="1:7" x14ac:dyDescent="0.3">
      <c r="A62" s="110">
        <v>58</v>
      </c>
      <c r="B62" s="111">
        <v>1.0212620000000001</v>
      </c>
      <c r="C62" s="111">
        <v>1</v>
      </c>
      <c r="D62" s="111">
        <v>1</v>
      </c>
      <c r="E62" s="111">
        <v>1</v>
      </c>
      <c r="F62" s="111">
        <v>1</v>
      </c>
      <c r="G62" s="111">
        <v>1</v>
      </c>
    </row>
    <row r="63" spans="1:7" x14ac:dyDescent="0.3">
      <c r="A63" s="110">
        <v>59</v>
      </c>
      <c r="B63" s="111">
        <v>1.0194855</v>
      </c>
      <c r="C63" s="111">
        <v>1</v>
      </c>
      <c r="D63" s="111">
        <v>1</v>
      </c>
      <c r="E63" s="111">
        <v>1</v>
      </c>
      <c r="F63" s="111">
        <v>1</v>
      </c>
      <c r="G63" s="111">
        <v>1</v>
      </c>
    </row>
    <row r="64" spans="1:7" x14ac:dyDescent="0.3">
      <c r="A64" s="110">
        <v>60</v>
      </c>
      <c r="B64" s="111">
        <v>1.0178</v>
      </c>
      <c r="C64" s="111">
        <v>1</v>
      </c>
      <c r="D64" s="111">
        <v>1</v>
      </c>
      <c r="E64" s="111">
        <v>1</v>
      </c>
      <c r="F64" s="111">
        <v>1</v>
      </c>
      <c r="G64" s="111">
        <v>1</v>
      </c>
    </row>
    <row r="65" spans="1:7" x14ac:dyDescent="0.3">
      <c r="A65" s="110">
        <v>61</v>
      </c>
      <c r="B65" s="111">
        <v>1.0162055000000001</v>
      </c>
      <c r="C65" s="111">
        <v>1</v>
      </c>
      <c r="D65" s="111">
        <v>1</v>
      </c>
      <c r="E65" s="111">
        <v>1</v>
      </c>
      <c r="F65" s="111">
        <v>1</v>
      </c>
      <c r="G65" s="111">
        <v>1</v>
      </c>
    </row>
    <row r="66" spans="1:7" x14ac:dyDescent="0.3">
      <c r="A66" s="110">
        <v>62</v>
      </c>
      <c r="B66" s="111">
        <v>1.014702</v>
      </c>
      <c r="C66" s="111">
        <v>1</v>
      </c>
      <c r="D66" s="111">
        <v>1</v>
      </c>
      <c r="E66" s="111">
        <v>1</v>
      </c>
      <c r="F66" s="111">
        <v>1</v>
      </c>
      <c r="G66" s="111">
        <v>1</v>
      </c>
    </row>
    <row r="67" spans="1:7" x14ac:dyDescent="0.3">
      <c r="A67" s="110">
        <v>63</v>
      </c>
      <c r="B67" s="111">
        <v>1.0132895</v>
      </c>
      <c r="C67" s="111">
        <v>1</v>
      </c>
      <c r="D67" s="111">
        <v>1</v>
      </c>
      <c r="E67" s="111">
        <v>1</v>
      </c>
      <c r="F67" s="111">
        <v>1</v>
      </c>
      <c r="G67" s="111">
        <v>1</v>
      </c>
    </row>
    <row r="68" spans="1:7" x14ac:dyDescent="0.3">
      <c r="A68" s="110">
        <v>64</v>
      </c>
      <c r="B68" s="111">
        <v>1.011968</v>
      </c>
      <c r="C68" s="111">
        <v>1</v>
      </c>
      <c r="D68" s="111">
        <v>1</v>
      </c>
      <c r="E68" s="111">
        <v>1</v>
      </c>
      <c r="F68" s="111">
        <v>1</v>
      </c>
      <c r="G68" s="111">
        <v>1</v>
      </c>
    </row>
    <row r="69" spans="1:7" x14ac:dyDescent="0.3">
      <c r="A69" s="110">
        <v>65</v>
      </c>
      <c r="B69" s="111">
        <v>1.0107375000000001</v>
      </c>
      <c r="C69" s="111">
        <v>1</v>
      </c>
      <c r="D69" s="111">
        <v>1</v>
      </c>
      <c r="E69" s="111">
        <v>1</v>
      </c>
      <c r="F69" s="111">
        <v>1</v>
      </c>
      <c r="G69" s="111">
        <v>1</v>
      </c>
    </row>
    <row r="70" spans="1:7" x14ac:dyDescent="0.3">
      <c r="A70" s="110">
        <v>66</v>
      </c>
      <c r="B70" s="111">
        <v>1.009598</v>
      </c>
      <c r="C70" s="111">
        <v>1</v>
      </c>
      <c r="D70" s="111">
        <v>1</v>
      </c>
      <c r="E70" s="111">
        <v>1</v>
      </c>
      <c r="F70" s="111">
        <v>1</v>
      </c>
      <c r="G70" s="111">
        <v>1</v>
      </c>
    </row>
    <row r="71" spans="1:7" x14ac:dyDescent="0.3">
      <c r="A71" s="110">
        <v>67</v>
      </c>
      <c r="B71" s="111">
        <v>1.0085495</v>
      </c>
      <c r="C71" s="111">
        <v>1</v>
      </c>
      <c r="D71" s="111">
        <v>1</v>
      </c>
      <c r="E71" s="111">
        <v>1</v>
      </c>
      <c r="F71" s="111">
        <v>1</v>
      </c>
      <c r="G71" s="111">
        <v>1</v>
      </c>
    </row>
    <row r="72" spans="1:7" x14ac:dyDescent="0.3">
      <c r="A72" s="110">
        <v>68</v>
      </c>
      <c r="B72" s="111">
        <v>1.007592</v>
      </c>
      <c r="C72" s="111">
        <v>1</v>
      </c>
      <c r="D72" s="111">
        <v>1</v>
      </c>
      <c r="E72" s="111">
        <v>1</v>
      </c>
      <c r="F72" s="111">
        <v>1</v>
      </c>
      <c r="G72" s="111">
        <v>1</v>
      </c>
    </row>
    <row r="73" spans="1:7" x14ac:dyDescent="0.3">
      <c r="A73" s="110">
        <v>69</v>
      </c>
      <c r="B73" s="111">
        <v>1.0067254999999999</v>
      </c>
      <c r="C73" s="111">
        <v>1</v>
      </c>
      <c r="D73" s="111">
        <v>1</v>
      </c>
      <c r="E73" s="111">
        <v>1</v>
      </c>
      <c r="F73" s="111">
        <v>1</v>
      </c>
      <c r="G73" s="111">
        <v>1</v>
      </c>
    </row>
    <row r="74" spans="1:7" x14ac:dyDescent="0.3">
      <c r="A74" s="110">
        <v>70</v>
      </c>
      <c r="B74" s="111">
        <v>1.0059500000000001</v>
      </c>
      <c r="C74" s="111">
        <v>1</v>
      </c>
      <c r="D74" s="111">
        <v>1</v>
      </c>
      <c r="E74" s="111">
        <v>1</v>
      </c>
      <c r="F74" s="111">
        <v>1</v>
      </c>
      <c r="G74" s="111">
        <v>1</v>
      </c>
    </row>
    <row r="75" spans="1:7" x14ac:dyDescent="0.3">
      <c r="A75" s="110">
        <v>71</v>
      </c>
      <c r="B75" s="111">
        <v>1.0052655000000001</v>
      </c>
      <c r="C75" s="111">
        <v>1</v>
      </c>
      <c r="D75" s="111">
        <v>1</v>
      </c>
      <c r="E75" s="111">
        <v>1</v>
      </c>
      <c r="F75" s="111">
        <v>1</v>
      </c>
      <c r="G75" s="111">
        <v>1</v>
      </c>
    </row>
    <row r="76" spans="1:7" x14ac:dyDescent="0.3">
      <c r="A76" s="110">
        <v>72</v>
      </c>
      <c r="B76" s="111">
        <v>1.004672</v>
      </c>
      <c r="C76" s="111">
        <v>1</v>
      </c>
      <c r="D76" s="111">
        <v>1</v>
      </c>
      <c r="E76" s="111">
        <v>1</v>
      </c>
      <c r="F76" s="111">
        <v>1</v>
      </c>
      <c r="G76" s="111">
        <v>1</v>
      </c>
    </row>
    <row r="77" spans="1:7" x14ac:dyDescent="0.3">
      <c r="A77" s="110">
        <v>73</v>
      </c>
      <c r="B77" s="111">
        <v>1.0041695000000002</v>
      </c>
      <c r="C77" s="111">
        <v>1</v>
      </c>
      <c r="D77" s="111">
        <v>1</v>
      </c>
      <c r="E77" s="111">
        <v>1</v>
      </c>
      <c r="F77" s="111">
        <v>1</v>
      </c>
      <c r="G77" s="111">
        <v>1</v>
      </c>
    </row>
    <row r="78" spans="1:7" x14ac:dyDescent="0.3">
      <c r="A78" s="110">
        <v>74</v>
      </c>
      <c r="B78" s="111">
        <v>1.0037579999999999</v>
      </c>
      <c r="C78" s="111">
        <v>1</v>
      </c>
      <c r="D78" s="111">
        <v>1</v>
      </c>
      <c r="E78" s="111">
        <v>1</v>
      </c>
      <c r="F78" s="111">
        <v>1</v>
      </c>
      <c r="G78" s="111">
        <v>1</v>
      </c>
    </row>
    <row r="79" spans="1:7" x14ac:dyDescent="0.3">
      <c r="A79" s="110">
        <v>75</v>
      </c>
      <c r="B79" s="111">
        <v>1.0034375</v>
      </c>
      <c r="C79" s="111">
        <v>1</v>
      </c>
      <c r="D79" s="111">
        <v>1</v>
      </c>
      <c r="E79" s="111">
        <v>1</v>
      </c>
      <c r="F79" s="111">
        <v>1</v>
      </c>
      <c r="G79" s="111">
        <v>1</v>
      </c>
    </row>
    <row r="80" spans="1:7" x14ac:dyDescent="0.3">
      <c r="A80" s="110">
        <v>76</v>
      </c>
      <c r="B80" s="111">
        <v>1.0032080000000001</v>
      </c>
      <c r="C80" s="111">
        <v>1</v>
      </c>
      <c r="D80" s="111">
        <v>1</v>
      </c>
      <c r="E80" s="111">
        <v>1</v>
      </c>
      <c r="F80" s="111">
        <v>1</v>
      </c>
      <c r="G80" s="111">
        <v>1</v>
      </c>
    </row>
    <row r="81" spans="1:7" x14ac:dyDescent="0.3">
      <c r="A81" s="110">
        <v>77</v>
      </c>
      <c r="B81" s="111">
        <v>1.0030695000000001</v>
      </c>
      <c r="C81" s="111">
        <v>1</v>
      </c>
      <c r="D81" s="111">
        <v>1</v>
      </c>
      <c r="E81" s="111">
        <v>1</v>
      </c>
      <c r="F81" s="111">
        <v>1</v>
      </c>
      <c r="G81" s="111">
        <v>1</v>
      </c>
    </row>
    <row r="82" spans="1:7" x14ac:dyDescent="0.3">
      <c r="A82" s="110">
        <v>78</v>
      </c>
      <c r="B82" s="111">
        <v>1.0030220000000001</v>
      </c>
      <c r="C82" s="111">
        <v>1</v>
      </c>
      <c r="D82" s="111">
        <v>1</v>
      </c>
      <c r="E82" s="111">
        <v>1</v>
      </c>
      <c r="F82" s="111">
        <v>1</v>
      </c>
      <c r="G82" s="111">
        <v>1</v>
      </c>
    </row>
    <row r="83" spans="1:7" x14ac:dyDescent="0.3">
      <c r="A83" s="110">
        <v>79</v>
      </c>
      <c r="B83" s="111">
        <v>1.0030655000000002</v>
      </c>
      <c r="C83" s="111">
        <v>1</v>
      </c>
      <c r="D83" s="111">
        <v>1</v>
      </c>
      <c r="E83" s="111">
        <v>1</v>
      </c>
      <c r="F83" s="111">
        <v>1</v>
      </c>
      <c r="G83" s="111">
        <v>1</v>
      </c>
    </row>
    <row r="84" spans="1:7" x14ac:dyDescent="0.3">
      <c r="A84" s="110">
        <v>80</v>
      </c>
      <c r="B84" s="111">
        <v>1.0032000000000001</v>
      </c>
      <c r="C84" s="111">
        <v>1</v>
      </c>
      <c r="D84" s="111">
        <v>1</v>
      </c>
      <c r="E84" s="111">
        <v>1</v>
      </c>
      <c r="F84" s="111">
        <v>1</v>
      </c>
      <c r="G84" s="111">
        <v>1</v>
      </c>
    </row>
    <row r="85" spans="1:7" x14ac:dyDescent="0.3">
      <c r="A85" s="110">
        <v>81</v>
      </c>
      <c r="B85" s="111">
        <v>1.0034255000000001</v>
      </c>
      <c r="C85" s="111">
        <v>1</v>
      </c>
      <c r="D85" s="111">
        <v>1</v>
      </c>
      <c r="E85" s="111">
        <v>1</v>
      </c>
      <c r="F85" s="111">
        <v>1</v>
      </c>
      <c r="G85" s="111">
        <v>1</v>
      </c>
    </row>
    <row r="86" spans="1:7" x14ac:dyDescent="0.3">
      <c r="A86" s="110">
        <v>82</v>
      </c>
      <c r="B86" s="111">
        <v>1.0037419999999999</v>
      </c>
      <c r="C86" s="111">
        <v>1</v>
      </c>
      <c r="D86" s="111">
        <v>1</v>
      </c>
      <c r="E86" s="111">
        <v>1</v>
      </c>
      <c r="F86" s="111">
        <v>1</v>
      </c>
      <c r="G86" s="111">
        <v>1</v>
      </c>
    </row>
    <row r="87" spans="1:7" x14ac:dyDescent="0.3">
      <c r="A87" s="110">
        <v>83</v>
      </c>
      <c r="B87" s="111">
        <v>1.0041495</v>
      </c>
      <c r="C87" s="111">
        <v>1</v>
      </c>
      <c r="D87" s="111">
        <v>1</v>
      </c>
      <c r="E87" s="111">
        <v>1</v>
      </c>
      <c r="F87" s="111">
        <v>1</v>
      </c>
      <c r="G87" s="111">
        <v>1</v>
      </c>
    </row>
    <row r="88" spans="1:7" x14ac:dyDescent="0.3">
      <c r="A88" s="110">
        <v>84</v>
      </c>
      <c r="B88" s="111">
        <v>1.004648</v>
      </c>
      <c r="C88" s="111">
        <v>1</v>
      </c>
      <c r="D88" s="111">
        <v>1</v>
      </c>
      <c r="E88" s="111">
        <v>1</v>
      </c>
      <c r="F88" s="111">
        <v>1</v>
      </c>
      <c r="G88" s="111">
        <v>1</v>
      </c>
    </row>
    <row r="89" spans="1:7" x14ac:dyDescent="0.3">
      <c r="A89" s="110">
        <v>85</v>
      </c>
      <c r="B89" s="111">
        <v>1.0052375</v>
      </c>
      <c r="C89" s="111">
        <v>1</v>
      </c>
      <c r="D89" s="111">
        <v>1</v>
      </c>
      <c r="E89" s="111">
        <v>1</v>
      </c>
      <c r="F89" s="111">
        <v>1</v>
      </c>
      <c r="G89" s="111">
        <v>1</v>
      </c>
    </row>
    <row r="90" spans="1:7" x14ac:dyDescent="0.3">
      <c r="A90" s="110">
        <v>86</v>
      </c>
      <c r="B90" s="111">
        <v>1.0059180000000001</v>
      </c>
      <c r="C90" s="111">
        <v>1</v>
      </c>
      <c r="D90" s="111">
        <v>1</v>
      </c>
      <c r="E90" s="111">
        <v>1</v>
      </c>
      <c r="F90" s="111">
        <v>1</v>
      </c>
      <c r="G90" s="111">
        <v>1</v>
      </c>
    </row>
    <row r="91" spans="1:7" x14ac:dyDescent="0.3">
      <c r="A91" s="110">
        <v>87</v>
      </c>
      <c r="B91" s="111">
        <v>1.0066895000000002</v>
      </c>
      <c r="C91" s="111">
        <v>1</v>
      </c>
      <c r="D91" s="111">
        <v>1</v>
      </c>
      <c r="E91" s="111">
        <v>1</v>
      </c>
      <c r="F91" s="111">
        <v>1</v>
      </c>
      <c r="G91" s="111">
        <v>1</v>
      </c>
    </row>
    <row r="92" spans="1:7" x14ac:dyDescent="0.3">
      <c r="A92" s="110">
        <v>88</v>
      </c>
      <c r="B92" s="111">
        <v>1.007552</v>
      </c>
      <c r="C92" s="111">
        <v>1</v>
      </c>
      <c r="D92" s="111">
        <v>1</v>
      </c>
      <c r="E92" s="111">
        <v>1</v>
      </c>
      <c r="F92" s="111">
        <v>1</v>
      </c>
      <c r="G92" s="111">
        <v>1</v>
      </c>
    </row>
    <row r="93" spans="1:7" x14ac:dyDescent="0.3">
      <c r="A93" s="110">
        <v>89</v>
      </c>
      <c r="B93" s="111">
        <v>1.0085055000000001</v>
      </c>
      <c r="C93" s="111">
        <v>1</v>
      </c>
      <c r="D93" s="111">
        <v>1</v>
      </c>
      <c r="E93" s="111">
        <v>1</v>
      </c>
      <c r="F93" s="111">
        <v>1</v>
      </c>
      <c r="G93" s="111">
        <v>1</v>
      </c>
    </row>
    <row r="94" spans="1:7" x14ac:dyDescent="0.3">
      <c r="A94" s="110">
        <v>90</v>
      </c>
      <c r="B94" s="111">
        <v>1.0095499999999999</v>
      </c>
      <c r="C94" s="111">
        <v>1</v>
      </c>
      <c r="D94" s="111">
        <v>1</v>
      </c>
      <c r="E94" s="111">
        <v>1</v>
      </c>
      <c r="F94" s="111">
        <v>1</v>
      </c>
      <c r="G94" s="111">
        <v>1</v>
      </c>
    </row>
    <row r="95" spans="1:7" x14ac:dyDescent="0.3">
      <c r="A95" s="110">
        <v>91</v>
      </c>
      <c r="B95" s="111">
        <v>1.0106855000000001</v>
      </c>
      <c r="C95" s="111">
        <v>1</v>
      </c>
      <c r="D95" s="111">
        <v>1</v>
      </c>
      <c r="E95" s="111">
        <v>1</v>
      </c>
      <c r="F95" s="111">
        <v>1</v>
      </c>
      <c r="G95" s="111">
        <v>1</v>
      </c>
    </row>
    <row r="96" spans="1:7" x14ac:dyDescent="0.3">
      <c r="A96" s="110">
        <v>92</v>
      </c>
      <c r="B96" s="111">
        <v>1.0119120000000001</v>
      </c>
      <c r="C96" s="111">
        <v>1</v>
      </c>
      <c r="D96" s="111">
        <v>1</v>
      </c>
      <c r="E96" s="111">
        <v>1</v>
      </c>
      <c r="F96" s="111">
        <v>1</v>
      </c>
      <c r="G96" s="111">
        <v>1</v>
      </c>
    </row>
    <row r="97" spans="1:7" x14ac:dyDescent="0.3">
      <c r="A97" s="110">
        <v>93</v>
      </c>
      <c r="B97" s="111">
        <v>1.0132295</v>
      </c>
      <c r="C97" s="111">
        <v>1</v>
      </c>
      <c r="D97" s="111">
        <v>1</v>
      </c>
      <c r="E97" s="111">
        <v>1</v>
      </c>
      <c r="F97" s="111">
        <v>1</v>
      </c>
      <c r="G97" s="111">
        <v>1</v>
      </c>
    </row>
    <row r="98" spans="1:7" x14ac:dyDescent="0.3">
      <c r="A98" s="110">
        <v>94</v>
      </c>
      <c r="B98" s="111">
        <v>1.0146380000000002</v>
      </c>
      <c r="C98" s="111">
        <v>1</v>
      </c>
      <c r="D98" s="111">
        <v>1</v>
      </c>
      <c r="E98" s="111">
        <v>1</v>
      </c>
      <c r="F98" s="111">
        <v>1</v>
      </c>
      <c r="G98" s="111">
        <v>1</v>
      </c>
    </row>
    <row r="99" spans="1:7" x14ac:dyDescent="0.3">
      <c r="A99" s="110">
        <v>95</v>
      </c>
      <c r="B99" s="111">
        <v>1.0161375000000001</v>
      </c>
      <c r="C99" s="111">
        <v>1</v>
      </c>
      <c r="D99" s="111">
        <v>1</v>
      </c>
      <c r="E99" s="111">
        <v>1</v>
      </c>
      <c r="F99" s="111">
        <v>1</v>
      </c>
      <c r="G99" s="111">
        <v>1</v>
      </c>
    </row>
    <row r="100" spans="1:7" x14ac:dyDescent="0.3">
      <c r="A100" s="110">
        <v>96</v>
      </c>
      <c r="B100" s="111">
        <v>1.017728</v>
      </c>
      <c r="C100" s="111">
        <v>1</v>
      </c>
      <c r="D100" s="111">
        <v>1</v>
      </c>
      <c r="E100" s="111">
        <v>1</v>
      </c>
      <c r="F100" s="111">
        <v>1</v>
      </c>
      <c r="G100" s="111">
        <v>1</v>
      </c>
    </row>
    <row r="101" spans="1:7" x14ac:dyDescent="0.3">
      <c r="A101" s="110">
        <v>97</v>
      </c>
      <c r="B101" s="111">
        <v>1.0194095000000001</v>
      </c>
      <c r="C101" s="111">
        <v>1</v>
      </c>
      <c r="D101" s="111">
        <v>1</v>
      </c>
      <c r="E101" s="111">
        <v>1</v>
      </c>
      <c r="F101" s="111">
        <v>1</v>
      </c>
      <c r="G101" s="111">
        <v>1</v>
      </c>
    </row>
    <row r="102" spans="1:7" x14ac:dyDescent="0.3">
      <c r="A102" s="110">
        <v>98</v>
      </c>
      <c r="B102" s="111">
        <v>1.021182</v>
      </c>
      <c r="C102" s="111">
        <v>1</v>
      </c>
      <c r="D102" s="111">
        <v>1</v>
      </c>
      <c r="E102" s="111">
        <v>1</v>
      </c>
      <c r="F102" s="111">
        <v>1</v>
      </c>
      <c r="G102" s="111">
        <v>1</v>
      </c>
    </row>
    <row r="103" spans="1:7" x14ac:dyDescent="0.3">
      <c r="A103" s="110">
        <v>99</v>
      </c>
      <c r="B103" s="111">
        <v>1.0230455000000001</v>
      </c>
      <c r="C103" s="111">
        <v>1</v>
      </c>
      <c r="D103" s="111">
        <v>1</v>
      </c>
      <c r="E103" s="111">
        <v>1</v>
      </c>
      <c r="F103" s="111">
        <v>1</v>
      </c>
      <c r="G103" s="111">
        <v>1</v>
      </c>
    </row>
    <row r="104" spans="1:7" x14ac:dyDescent="0.3">
      <c r="A104" s="110">
        <v>100</v>
      </c>
      <c r="B104" s="111">
        <v>1.0250000000000001</v>
      </c>
      <c r="C104" s="111">
        <v>1</v>
      </c>
      <c r="D104" s="111">
        <v>1</v>
      </c>
      <c r="E104" s="111">
        <v>1</v>
      </c>
      <c r="F104" s="111">
        <v>1</v>
      </c>
      <c r="G104" s="111">
        <v>1</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0"/>
  <sheetViews>
    <sheetView zoomScale="60" zoomScaleNormal="60" workbookViewId="0"/>
  </sheetViews>
  <sheetFormatPr defaultColWidth="8.88671875" defaultRowHeight="14.4" customHeight="1" x14ac:dyDescent="0.2"/>
  <cols>
    <col min="1" max="1" width="9" style="4" bestFit="1" customWidth="1"/>
    <col min="2" max="2" width="12.33203125" style="4" bestFit="1" customWidth="1"/>
    <col min="3" max="3" width="13.5546875" style="4" bestFit="1" customWidth="1"/>
    <col min="4" max="4" width="12.6640625" style="4" bestFit="1" customWidth="1"/>
    <col min="5" max="5" width="12.6640625" style="6" bestFit="1" customWidth="1"/>
    <col min="6" max="6" width="16.6640625" style="78" bestFit="1" customWidth="1"/>
    <col min="7" max="7" width="12.6640625" style="229" bestFit="1" customWidth="1"/>
    <col min="8" max="8" width="12.6640625" style="119" bestFit="1" customWidth="1"/>
    <col min="9" max="10" width="12.6640625" style="80" bestFit="1" customWidth="1"/>
    <col min="11" max="11" width="14.6640625" style="4" bestFit="1" customWidth="1"/>
    <col min="12" max="12" width="11.33203125" style="4" bestFit="1" customWidth="1"/>
    <col min="13" max="13" width="11.5546875" style="4" bestFit="1" customWidth="1"/>
    <col min="14" max="14" width="12.6640625" style="4" bestFit="1" customWidth="1"/>
    <col min="15" max="15" width="12.6640625" style="119" bestFit="1" customWidth="1"/>
    <col min="16" max="16" width="12.6640625" style="80" bestFit="1" customWidth="1"/>
    <col min="17" max="17" width="11.5546875" style="4" bestFit="1" customWidth="1"/>
    <col min="18" max="19" width="12.6640625" style="80" bestFit="1" customWidth="1"/>
    <col min="20" max="20" width="13.6640625" style="80" bestFit="1" customWidth="1"/>
    <col min="21" max="27" width="12.6640625" style="80" bestFit="1" customWidth="1"/>
    <col min="28" max="28" width="10.5546875" style="4" bestFit="1" customWidth="1"/>
    <col min="29" max="29" width="12.6640625" style="80" bestFit="1" customWidth="1"/>
    <col min="30" max="30" width="9.6640625" style="4" bestFit="1" customWidth="1"/>
    <col min="31" max="34" width="12.6640625" style="80" bestFit="1" customWidth="1"/>
    <col min="35" max="35" width="9.33203125" style="80" bestFit="1" customWidth="1"/>
    <col min="36" max="40" width="12.6640625" style="80" bestFit="1" customWidth="1"/>
    <col min="41" max="41" width="9.5546875" style="119" bestFit="1" customWidth="1"/>
    <col min="42" max="42" width="12.6640625" style="80" bestFit="1" customWidth="1"/>
    <col min="43" max="43" width="9.6640625" style="80" bestFit="1" customWidth="1"/>
    <col min="44" max="47" width="12.6640625" style="80" bestFit="1" customWidth="1"/>
    <col min="48" max="16384" width="8.88671875" style="4"/>
  </cols>
  <sheetData>
    <row r="1" spans="1:47" ht="14.4" customHeight="1" x14ac:dyDescent="0.2">
      <c r="A1" s="228" t="s">
        <v>2231</v>
      </c>
    </row>
    <row r="2" spans="1:47" ht="14.4" customHeight="1" x14ac:dyDescent="0.3">
      <c r="A2" s="251" t="s">
        <v>650</v>
      </c>
      <c r="B2" s="251" t="s">
        <v>1950</v>
      </c>
      <c r="C2" s="251" t="s">
        <v>1951</v>
      </c>
      <c r="D2" s="251" t="s">
        <v>1952</v>
      </c>
      <c r="E2" s="251" t="s">
        <v>1953</v>
      </c>
      <c r="F2" s="251" t="s">
        <v>1954</v>
      </c>
      <c r="G2" s="251" t="s">
        <v>1955</v>
      </c>
      <c r="H2" s="251" t="s">
        <v>1956</v>
      </c>
      <c r="I2" s="251" t="s">
        <v>1770</v>
      </c>
      <c r="J2" s="251" t="s">
        <v>1501</v>
      </c>
      <c r="K2" s="251" t="s">
        <v>1771</v>
      </c>
      <c r="L2" s="251" t="s">
        <v>1772</v>
      </c>
      <c r="M2" s="251" t="s">
        <v>1502</v>
      </c>
      <c r="N2" s="251" t="s">
        <v>1503</v>
      </c>
      <c r="O2" s="251" t="s">
        <v>1773</v>
      </c>
      <c r="P2" s="251" t="s">
        <v>1774</v>
      </c>
      <c r="Q2" s="251" t="s">
        <v>1775</v>
      </c>
      <c r="R2" s="251" t="s">
        <v>1776</v>
      </c>
      <c r="S2" s="251" t="s">
        <v>1777</v>
      </c>
      <c r="T2" s="251" t="s">
        <v>1778</v>
      </c>
      <c r="U2" s="251" t="s">
        <v>1766</v>
      </c>
      <c r="V2" s="251" t="s">
        <v>811</v>
      </c>
      <c r="W2" s="251" t="s">
        <v>1492</v>
      </c>
      <c r="X2" s="251" t="s">
        <v>1494</v>
      </c>
      <c r="Y2" s="251" t="s">
        <v>1493</v>
      </c>
      <c r="Z2" s="251" t="s">
        <v>1767</v>
      </c>
      <c r="AA2" s="251" t="s">
        <v>1495</v>
      </c>
      <c r="AB2" s="251" t="s">
        <v>1496</v>
      </c>
      <c r="AC2" s="251" t="s">
        <v>1497</v>
      </c>
      <c r="AD2" s="251" t="s">
        <v>1498</v>
      </c>
      <c r="AE2" s="251" t="s">
        <v>812</v>
      </c>
      <c r="AF2" s="251" t="s">
        <v>813</v>
      </c>
      <c r="AG2" s="251" t="s">
        <v>814</v>
      </c>
      <c r="AH2" s="251" t="s">
        <v>815</v>
      </c>
      <c r="AI2" s="251" t="s">
        <v>806</v>
      </c>
      <c r="AJ2" s="251" t="s">
        <v>1485</v>
      </c>
      <c r="AK2" s="251" t="s">
        <v>1486</v>
      </c>
      <c r="AL2" s="251" t="s">
        <v>1487</v>
      </c>
      <c r="AM2" s="251" t="s">
        <v>1768</v>
      </c>
      <c r="AN2" s="251" t="s">
        <v>1488</v>
      </c>
      <c r="AO2" s="251" t="s">
        <v>1489</v>
      </c>
      <c r="AP2" s="251" t="s">
        <v>1490</v>
      </c>
      <c r="AQ2" s="251" t="s">
        <v>1491</v>
      </c>
      <c r="AR2" s="251" t="s">
        <v>807</v>
      </c>
      <c r="AS2" s="251" t="s">
        <v>808</v>
      </c>
      <c r="AT2" s="251" t="s">
        <v>809</v>
      </c>
      <c r="AU2" s="251" t="s">
        <v>810</v>
      </c>
    </row>
    <row r="3" spans="1:47" ht="14.4" customHeight="1" x14ac:dyDescent="0.3">
      <c r="A3" s="355">
        <v>1985</v>
      </c>
      <c r="B3" s="356" t="s">
        <v>1957</v>
      </c>
      <c r="C3" s="355">
        <v>50</v>
      </c>
      <c r="D3" s="357">
        <v>1992</v>
      </c>
      <c r="E3" s="357">
        <v>53.694000000000003</v>
      </c>
      <c r="F3" s="358">
        <v>1.3337278588856161</v>
      </c>
      <c r="G3" s="359">
        <v>8.55896699551506E-4</v>
      </c>
      <c r="H3" s="360">
        <v>279.89845123779816</v>
      </c>
      <c r="I3" s="361">
        <v>1.6793907074267891</v>
      </c>
      <c r="J3" s="361">
        <v>7.76242224457107</v>
      </c>
      <c r="K3" s="362">
        <v>0.49</v>
      </c>
      <c r="L3" s="362">
        <v>9.9999999999999985E-3</v>
      </c>
      <c r="M3" s="362">
        <v>0.5</v>
      </c>
      <c r="N3" s="358">
        <v>1.5999999999999999</v>
      </c>
      <c r="O3" s="360">
        <v>885.61829260798015</v>
      </c>
      <c r="P3" s="361">
        <v>2.1556559421442936E-2</v>
      </c>
      <c r="Q3" s="362">
        <v>0</v>
      </c>
      <c r="R3" s="361">
        <v>0.2554297342354907</v>
      </c>
      <c r="S3" s="361">
        <v>0.2528754368931358</v>
      </c>
      <c r="T3" s="361">
        <v>0.25159828822195834</v>
      </c>
      <c r="U3" s="361">
        <v>5.9958515959649183E-2</v>
      </c>
      <c r="V3" s="361">
        <v>140.5152224824356</v>
      </c>
      <c r="W3" s="361">
        <v>649.48465171024543</v>
      </c>
      <c r="X3" s="361">
        <v>0.83670358458596594</v>
      </c>
      <c r="Y3" s="361">
        <v>40.998475644712336</v>
      </c>
      <c r="Z3" s="361">
        <v>41.835179229298305</v>
      </c>
      <c r="AA3" s="361">
        <v>133.87257353375458</v>
      </c>
      <c r="AB3" s="362">
        <v>74.099999999999994</v>
      </c>
      <c r="AC3" s="361">
        <v>1.8036450539261686</v>
      </c>
      <c r="AD3" s="362">
        <v>0</v>
      </c>
      <c r="AE3" s="361">
        <v>21.371897424467576</v>
      </c>
      <c r="AF3" s="361">
        <v>21.158178450222898</v>
      </c>
      <c r="AG3" s="361">
        <v>21.05131896310056</v>
      </c>
      <c r="AH3" s="361">
        <v>5.0167505229893319</v>
      </c>
      <c r="AI3" s="361">
        <v>6.0000000000000009</v>
      </c>
      <c r="AJ3" s="361">
        <v>27.732994628027484</v>
      </c>
      <c r="AK3" s="361">
        <v>1.7506349100292169</v>
      </c>
      <c r="AL3" s="361">
        <v>3.5727243061820756E-2</v>
      </c>
      <c r="AM3" s="361">
        <v>1.7863621530910381</v>
      </c>
      <c r="AN3" s="361">
        <v>5.7163588898913211</v>
      </c>
      <c r="AO3" s="360">
        <v>3164.07</v>
      </c>
      <c r="AP3" s="361">
        <v>7.7015643802647415E-2</v>
      </c>
      <c r="AQ3" s="361">
        <v>0</v>
      </c>
      <c r="AR3" s="361">
        <v>0.91258002002476568</v>
      </c>
      <c r="AS3" s="361">
        <v>0.9034542198245179</v>
      </c>
      <c r="AT3" s="361">
        <v>0.89889131972439407</v>
      </c>
      <c r="AU3" s="361">
        <v>0.21421524733164451</v>
      </c>
    </row>
    <row r="4" spans="1:47" ht="14.4" customHeight="1" x14ac:dyDescent="0.3">
      <c r="A4" s="355">
        <v>1985</v>
      </c>
      <c r="B4" s="356" t="s">
        <v>1958</v>
      </c>
      <c r="C4" s="355">
        <v>50</v>
      </c>
      <c r="D4" s="357">
        <v>155976</v>
      </c>
      <c r="E4" s="357">
        <v>7126.716000000004</v>
      </c>
      <c r="F4" s="358">
        <v>1.3337278588856161</v>
      </c>
      <c r="G4" s="359">
        <v>0.11195185155060482</v>
      </c>
      <c r="H4" s="360">
        <v>275.83332231314949</v>
      </c>
      <c r="I4" s="361">
        <v>1.6549999338788992</v>
      </c>
      <c r="J4" s="361">
        <v>8.1451357399376825</v>
      </c>
      <c r="K4" s="362">
        <v>0.4899999999999996</v>
      </c>
      <c r="L4" s="362">
        <v>1.0000000000000005E-2</v>
      </c>
      <c r="M4" s="362">
        <v>0.5</v>
      </c>
      <c r="N4" s="358">
        <v>1.5999999999999983</v>
      </c>
      <c r="O4" s="360">
        <v>872.75594013136686</v>
      </c>
      <c r="P4" s="361">
        <v>2.1243480900170367E-2</v>
      </c>
      <c r="Q4" s="362">
        <v>0</v>
      </c>
      <c r="R4" s="361">
        <v>0.25506040333090829</v>
      </c>
      <c r="S4" s="361">
        <v>0.25250979929759926</v>
      </c>
      <c r="T4" s="361">
        <v>0.25123449728094471</v>
      </c>
      <c r="U4" s="361">
        <v>5.9087703361620503E-2</v>
      </c>
      <c r="V4" s="361">
        <v>140.51522248243541</v>
      </c>
      <c r="W4" s="361">
        <v>691.55021533114393</v>
      </c>
      <c r="X4" s="361">
        <v>0.84903461085405285</v>
      </c>
      <c r="Y4" s="361">
        <v>41.602695931848615</v>
      </c>
      <c r="Z4" s="361">
        <v>42.45173054270267</v>
      </c>
      <c r="AA4" s="361">
        <v>135.84553773664854</v>
      </c>
      <c r="AB4" s="362">
        <v>74.099999999999881</v>
      </c>
      <c r="AC4" s="361">
        <v>1.8036450539261668</v>
      </c>
      <c r="AD4" s="362">
        <v>0</v>
      </c>
      <c r="AE4" s="361">
        <v>21.655511028633569</v>
      </c>
      <c r="AF4" s="361">
        <v>21.438955918347244</v>
      </c>
      <c r="AG4" s="361">
        <v>21.330678363204079</v>
      </c>
      <c r="AH4" s="361">
        <v>5.0167505229893274</v>
      </c>
      <c r="AI4" s="361">
        <v>5.9999999999999991</v>
      </c>
      <c r="AJ4" s="361">
        <v>29.529194194639881</v>
      </c>
      <c r="AK4" s="361">
        <v>1.7764351162899381</v>
      </c>
      <c r="AL4" s="361">
        <v>3.6253777883468105E-2</v>
      </c>
      <c r="AM4" s="361">
        <v>1.8126888941734063</v>
      </c>
      <c r="AN4" s="361">
        <v>5.8006044613548999</v>
      </c>
      <c r="AO4" s="360">
        <v>3164.0699999999988</v>
      </c>
      <c r="AP4" s="361">
        <v>7.7015643802647415E-2</v>
      </c>
      <c r="AQ4" s="361">
        <v>0</v>
      </c>
      <c r="AR4" s="361">
        <v>0.92469032092265457</v>
      </c>
      <c r="AS4" s="361">
        <v>0.91544341771342841</v>
      </c>
      <c r="AT4" s="361">
        <v>0.91081996610881533</v>
      </c>
      <c r="AU4" s="361">
        <v>0.21421524733164451</v>
      </c>
    </row>
    <row r="5" spans="1:47" ht="14.4" customHeight="1" x14ac:dyDescent="0.3">
      <c r="A5" s="355">
        <v>1985</v>
      </c>
      <c r="B5" s="356" t="s">
        <v>1959</v>
      </c>
      <c r="C5" s="355">
        <v>70</v>
      </c>
      <c r="D5" s="357">
        <v>1021896</v>
      </c>
      <c r="E5" s="357">
        <v>118719.06480000009</v>
      </c>
      <c r="F5" s="358">
        <v>1.3337278588856161</v>
      </c>
      <c r="G5" s="359">
        <v>1.7764096816960919</v>
      </c>
      <c r="H5" s="360">
        <v>262.74082957914175</v>
      </c>
      <c r="I5" s="361">
        <v>1.5764449774748497</v>
      </c>
      <c r="J5" s="361">
        <v>7.946149036290163</v>
      </c>
      <c r="K5" s="362">
        <v>0.48999999999999949</v>
      </c>
      <c r="L5" s="362">
        <v>9.9999999999999759E-3</v>
      </c>
      <c r="M5" s="362">
        <v>0.5</v>
      </c>
      <c r="N5" s="358">
        <v>1.5999999999999996</v>
      </c>
      <c r="O5" s="360">
        <v>831.33037664647611</v>
      </c>
      <c r="P5" s="361">
        <v>2.0894941464616838E-2</v>
      </c>
      <c r="Q5" s="362">
        <v>0</v>
      </c>
      <c r="R5" s="361">
        <v>0.25464924007227197</v>
      </c>
      <c r="S5" s="361">
        <v>0.25210274767154939</v>
      </c>
      <c r="T5" s="361">
        <v>0.25082950147118765</v>
      </c>
      <c r="U5" s="361">
        <v>3.80055068563665E-2</v>
      </c>
      <c r="V5" s="361">
        <v>140.51522248243549</v>
      </c>
      <c r="W5" s="361">
        <v>708.27394274261326</v>
      </c>
      <c r="X5" s="361">
        <v>0.89134238422651846</v>
      </c>
      <c r="Y5" s="361">
        <v>43.675776827099419</v>
      </c>
      <c r="Z5" s="361">
        <v>44.567119211325938</v>
      </c>
      <c r="AA5" s="361">
        <v>142.61478147624308</v>
      </c>
      <c r="AB5" s="362">
        <v>74.099999999999909</v>
      </c>
      <c r="AC5" s="361">
        <v>1.8624546943345177</v>
      </c>
      <c r="AD5" s="362">
        <v>0</v>
      </c>
      <c r="AE5" s="361">
        <v>22.697966078749001</v>
      </c>
      <c r="AF5" s="361">
        <v>22.470986417961512</v>
      </c>
      <c r="AG5" s="361">
        <v>22.357496587567773</v>
      </c>
      <c r="AH5" s="361">
        <v>3.3875919095091072</v>
      </c>
      <c r="AI5" s="361">
        <v>5.9999999999999956</v>
      </c>
      <c r="AJ5" s="361">
        <v>30.24329735510959</v>
      </c>
      <c r="AK5" s="361">
        <v>1.8649556705171455</v>
      </c>
      <c r="AL5" s="361">
        <v>3.8060319806472342E-2</v>
      </c>
      <c r="AM5" s="361">
        <v>1.9030159903236179</v>
      </c>
      <c r="AN5" s="361">
        <v>6.0896511690355792</v>
      </c>
      <c r="AO5" s="360">
        <v>3164.0699999999965</v>
      </c>
      <c r="AP5" s="361">
        <v>7.9526815448083918E-2</v>
      </c>
      <c r="AQ5" s="361">
        <v>0</v>
      </c>
      <c r="AR5" s="361">
        <v>0.96920315156258241</v>
      </c>
      <c r="AS5" s="361">
        <v>0.95951112004695682</v>
      </c>
      <c r="AT5" s="361">
        <v>0.95466510428914408</v>
      </c>
      <c r="AU5" s="361">
        <v>0.1446501745360389</v>
      </c>
    </row>
    <row r="6" spans="1:47" ht="14.4" customHeight="1" x14ac:dyDescent="0.3">
      <c r="A6" s="355">
        <v>1985</v>
      </c>
      <c r="B6" s="356" t="s">
        <v>1960</v>
      </c>
      <c r="C6" s="355">
        <v>70</v>
      </c>
      <c r="D6" s="357">
        <v>582468</v>
      </c>
      <c r="E6" s="357">
        <v>105831.68400000002</v>
      </c>
      <c r="F6" s="358">
        <v>1.3337278588856161</v>
      </c>
      <c r="G6" s="359">
        <v>1.5174051101670951</v>
      </c>
      <c r="H6" s="360">
        <v>251.76232336859741</v>
      </c>
      <c r="I6" s="361">
        <v>1.5105739402115839</v>
      </c>
      <c r="J6" s="361">
        <v>8.284336695237684</v>
      </c>
      <c r="K6" s="362">
        <v>0.48999999999999982</v>
      </c>
      <c r="L6" s="362">
        <v>1.0000000000000004E-2</v>
      </c>
      <c r="M6" s="362">
        <v>0.5</v>
      </c>
      <c r="N6" s="358">
        <v>1.599999999999999</v>
      </c>
      <c r="O6" s="360">
        <v>796.59361450087806</v>
      </c>
      <c r="P6" s="361">
        <v>2.0021855827315273E-2</v>
      </c>
      <c r="Q6" s="362">
        <v>0</v>
      </c>
      <c r="R6" s="361">
        <v>0.25361928277308793</v>
      </c>
      <c r="S6" s="361">
        <v>0.25108308994535744</v>
      </c>
      <c r="T6" s="361">
        <v>0.24981499353149186</v>
      </c>
      <c r="U6" s="361">
        <v>3.6417464016866276E-2</v>
      </c>
      <c r="V6" s="361">
        <v>140.51522248243549</v>
      </c>
      <c r="W6" s="361">
        <v>770.6179637176034</v>
      </c>
      <c r="X6" s="361">
        <v>0.93021082081393447</v>
      </c>
      <c r="Y6" s="361">
        <v>45.580330219882676</v>
      </c>
      <c r="Z6" s="361">
        <v>46.510541040696651</v>
      </c>
      <c r="AA6" s="361">
        <v>148.83373133022917</v>
      </c>
      <c r="AB6" s="362">
        <v>74.09999999999998</v>
      </c>
      <c r="AC6" s="361">
        <v>1.8624546943345177</v>
      </c>
      <c r="AD6" s="362">
        <v>0</v>
      </c>
      <c r="AE6" s="361">
        <v>23.591940120259537</v>
      </c>
      <c r="AF6" s="361">
        <v>23.35602071905695</v>
      </c>
      <c r="AG6" s="361">
        <v>23.238061018455639</v>
      </c>
      <c r="AH6" s="361">
        <v>3.3875919095091045</v>
      </c>
      <c r="AI6" s="361">
        <v>6.0000000000000009</v>
      </c>
      <c r="AJ6" s="361">
        <v>32.905387050741695</v>
      </c>
      <c r="AK6" s="361">
        <v>1.946280100388992</v>
      </c>
      <c r="AL6" s="361">
        <v>3.9720002048755039E-2</v>
      </c>
      <c r="AM6" s="361">
        <v>1.9860001024377487</v>
      </c>
      <c r="AN6" s="361">
        <v>6.3552003278007918</v>
      </c>
      <c r="AO6" s="360">
        <v>3164.0700000000024</v>
      </c>
      <c r="AP6" s="361">
        <v>7.9526815448083987E-2</v>
      </c>
      <c r="AQ6" s="361">
        <v>0</v>
      </c>
      <c r="AR6" s="361">
        <v>1.0073758431350832</v>
      </c>
      <c r="AS6" s="361">
        <v>0.99730208470373283</v>
      </c>
      <c r="AT6" s="361">
        <v>0.99226520548805663</v>
      </c>
      <c r="AU6" s="361">
        <v>0.1446501745360389</v>
      </c>
    </row>
    <row r="7" spans="1:47" ht="14.4" customHeight="1" x14ac:dyDescent="0.3">
      <c r="A7" s="355">
        <v>1985</v>
      </c>
      <c r="B7" s="356" t="s">
        <v>1961</v>
      </c>
      <c r="C7" s="355">
        <v>50</v>
      </c>
      <c r="D7" s="357">
        <v>948276</v>
      </c>
      <c r="E7" s="357">
        <v>250701.52199999991</v>
      </c>
      <c r="F7" s="358">
        <v>1.3337278588856161</v>
      </c>
      <c r="G7" s="359">
        <v>3.606484781614689</v>
      </c>
      <c r="H7" s="360">
        <v>252.59923766968228</v>
      </c>
      <c r="I7" s="361">
        <v>1.5155954260180942</v>
      </c>
      <c r="J7" s="361">
        <v>8.7581380385471554</v>
      </c>
      <c r="K7" s="362">
        <v>0.49000000000000016</v>
      </c>
      <c r="L7" s="362">
        <v>9.999999999999995E-3</v>
      </c>
      <c r="M7" s="362">
        <v>0.5</v>
      </c>
      <c r="N7" s="358">
        <v>1.6000000000000023</v>
      </c>
      <c r="O7" s="360">
        <v>799.24166993351241</v>
      </c>
      <c r="P7" s="361">
        <v>1.9454092913188534E-2</v>
      </c>
      <c r="Q7" s="362">
        <v>0</v>
      </c>
      <c r="R7" s="361">
        <v>0.25294950705736569</v>
      </c>
      <c r="S7" s="361">
        <v>0.25042001198679198</v>
      </c>
      <c r="T7" s="361">
        <v>0.2491552644515054</v>
      </c>
      <c r="U7" s="361">
        <v>5.4110608173195844E-2</v>
      </c>
      <c r="V7" s="361">
        <v>140.51522248243555</v>
      </c>
      <c r="W7" s="361">
        <v>811.99223347592908</v>
      </c>
      <c r="X7" s="361">
        <v>0.92712883709084193</v>
      </c>
      <c r="Y7" s="361">
        <v>45.4293130174513</v>
      </c>
      <c r="Z7" s="361">
        <v>46.356441854542155</v>
      </c>
      <c r="AA7" s="361">
        <v>148.34061393453479</v>
      </c>
      <c r="AB7" s="362">
        <v>74.100000000000051</v>
      </c>
      <c r="AC7" s="361">
        <v>1.8036450539261679</v>
      </c>
      <c r="AD7" s="362">
        <v>0</v>
      </c>
      <c r="AE7" s="361">
        <v>23.451678232079725</v>
      </c>
      <c r="AF7" s="361">
        <v>23.217161449758919</v>
      </c>
      <c r="AG7" s="361">
        <v>23.099903058598525</v>
      </c>
      <c r="AH7" s="361">
        <v>5.0167505229893301</v>
      </c>
      <c r="AI7" s="361">
        <v>6.0000000000000036</v>
      </c>
      <c r="AJ7" s="361">
        <v>34.672068369422206</v>
      </c>
      <c r="AK7" s="361">
        <v>1.9398316658451724</v>
      </c>
      <c r="AL7" s="361">
        <v>3.9588401343778994E-2</v>
      </c>
      <c r="AM7" s="361">
        <v>1.9794200671889519</v>
      </c>
      <c r="AN7" s="361">
        <v>6.3341442150046419</v>
      </c>
      <c r="AO7" s="360">
        <v>3164.0700000000047</v>
      </c>
      <c r="AP7" s="361">
        <v>7.7015643802647443E-2</v>
      </c>
      <c r="AQ7" s="361">
        <v>0</v>
      </c>
      <c r="AR7" s="361">
        <v>1.0013866605098052</v>
      </c>
      <c r="AS7" s="361">
        <v>0.99137279390470667</v>
      </c>
      <c r="AT7" s="361">
        <v>0.98636586060215803</v>
      </c>
      <c r="AU7" s="361">
        <v>0.2142152473316446</v>
      </c>
    </row>
    <row r="8" spans="1:47" ht="14.4" customHeight="1" x14ac:dyDescent="0.3">
      <c r="A8" s="355">
        <v>1985</v>
      </c>
      <c r="B8" s="356" t="s">
        <v>1962</v>
      </c>
      <c r="C8" s="355">
        <v>50</v>
      </c>
      <c r="D8" s="357">
        <v>104364</v>
      </c>
      <c r="E8" s="357">
        <v>48961.284000000007</v>
      </c>
      <c r="F8" s="358">
        <v>1.3337278588856161</v>
      </c>
      <c r="G8" s="359">
        <v>0.68207956203750009</v>
      </c>
      <c r="H8" s="360">
        <v>244.61728409908727</v>
      </c>
      <c r="I8" s="361">
        <v>1.4677037045945236</v>
      </c>
      <c r="J8" s="361">
        <v>9.2584536651448843</v>
      </c>
      <c r="K8" s="362">
        <v>0.48999999999999988</v>
      </c>
      <c r="L8" s="362">
        <v>9.9999999999999967E-3</v>
      </c>
      <c r="M8" s="362">
        <v>0.5</v>
      </c>
      <c r="N8" s="358">
        <v>1.5999999999999994</v>
      </c>
      <c r="O8" s="360">
        <v>773.98621009939916</v>
      </c>
      <c r="P8" s="361">
        <v>1.8839357620146314E-2</v>
      </c>
      <c r="Q8" s="362">
        <v>0</v>
      </c>
      <c r="R8" s="361">
        <v>0.25222431920054611</v>
      </c>
      <c r="S8" s="361">
        <v>0.24970207600854064</v>
      </c>
      <c r="T8" s="361">
        <v>0.24844095441253794</v>
      </c>
      <c r="U8" s="361">
        <v>5.240075201488114E-2</v>
      </c>
      <c r="V8" s="361">
        <v>140.51522248243558</v>
      </c>
      <c r="W8" s="361">
        <v>886.38713149570208</v>
      </c>
      <c r="X8" s="361">
        <v>0.95738139818387347</v>
      </c>
      <c r="Y8" s="361">
        <v>46.9116885110098</v>
      </c>
      <c r="Z8" s="361">
        <v>47.869069909193669</v>
      </c>
      <c r="AA8" s="361">
        <v>153.18102370941972</v>
      </c>
      <c r="AB8" s="362">
        <v>74.100000000000009</v>
      </c>
      <c r="AC8" s="361">
        <v>1.8036450539261686</v>
      </c>
      <c r="AD8" s="362">
        <v>0</v>
      </c>
      <c r="AE8" s="361">
        <v>24.147487137219446</v>
      </c>
      <c r="AF8" s="361">
        <v>23.906012265847245</v>
      </c>
      <c r="AG8" s="361">
        <v>23.785274830161153</v>
      </c>
      <c r="AH8" s="361">
        <v>5.0167505229893337</v>
      </c>
      <c r="AI8" s="361">
        <v>5.9999999999999982</v>
      </c>
      <c r="AJ8" s="361">
        <v>37.848730514866475</v>
      </c>
      <c r="AK8" s="361">
        <v>2.0031290994201183</v>
      </c>
      <c r="AL8" s="361">
        <v>4.0880185702451395E-2</v>
      </c>
      <c r="AM8" s="361">
        <v>2.0440092851225695</v>
      </c>
      <c r="AN8" s="361">
        <v>6.5408297123922212</v>
      </c>
      <c r="AO8" s="360">
        <v>3164.07</v>
      </c>
      <c r="AP8" s="361">
        <v>7.7015643802647388E-2</v>
      </c>
      <c r="AQ8" s="361">
        <v>0</v>
      </c>
      <c r="AR8" s="361">
        <v>1.0310977007592701</v>
      </c>
      <c r="AS8" s="361">
        <v>1.0207867237516772</v>
      </c>
      <c r="AT8" s="361">
        <v>1.0156312352478811</v>
      </c>
      <c r="AU8" s="361">
        <v>0.21421524733164451</v>
      </c>
    </row>
    <row r="9" spans="1:47" ht="14.4" customHeight="1" x14ac:dyDescent="0.3">
      <c r="A9" s="355">
        <v>1986</v>
      </c>
      <c r="B9" s="356" t="s">
        <v>1957</v>
      </c>
      <c r="C9" s="355">
        <v>50</v>
      </c>
      <c r="D9" s="357">
        <v>7956</v>
      </c>
      <c r="E9" s="357">
        <v>337.83000000000004</v>
      </c>
      <c r="F9" s="358">
        <v>0.72669297680214673</v>
      </c>
      <c r="G9" s="359">
        <v>2.7919418312415409E-3</v>
      </c>
      <c r="H9" s="360">
        <v>266.33565757298754</v>
      </c>
      <c r="I9" s="361">
        <v>1.598013945437925</v>
      </c>
      <c r="J9" s="361">
        <v>8.6650193884497924</v>
      </c>
      <c r="K9" s="362">
        <v>0.49</v>
      </c>
      <c r="L9" s="362">
        <v>0.01</v>
      </c>
      <c r="M9" s="362">
        <v>0.5</v>
      </c>
      <c r="N9" s="358">
        <v>1.5999999999999994</v>
      </c>
      <c r="O9" s="360">
        <v>842.70466405696243</v>
      </c>
      <c r="P9" s="361">
        <v>2.0512012135585081E-2</v>
      </c>
      <c r="Q9" s="362">
        <v>0</v>
      </c>
      <c r="R9" s="361">
        <v>0.25419750791604628</v>
      </c>
      <c r="S9" s="361">
        <v>0.25165553283688585</v>
      </c>
      <c r="T9" s="361">
        <v>0.25038454529730558</v>
      </c>
      <c r="U9" s="361">
        <v>5.7053158760233702E-2</v>
      </c>
      <c r="V9" s="361">
        <v>140.51522248243555</v>
      </c>
      <c r="W9" s="361">
        <v>761.925220151301</v>
      </c>
      <c r="X9" s="361">
        <v>0.87931161604430363</v>
      </c>
      <c r="Y9" s="361">
        <v>43.086269186170874</v>
      </c>
      <c r="Z9" s="361">
        <v>43.965580802215179</v>
      </c>
      <c r="AA9" s="361">
        <v>140.68985856708855</v>
      </c>
      <c r="AB9" s="362">
        <v>74.099999999999966</v>
      </c>
      <c r="AC9" s="361">
        <v>1.8036450539261684</v>
      </c>
      <c r="AD9" s="362">
        <v>0</v>
      </c>
      <c r="AE9" s="361">
        <v>22.351882148009334</v>
      </c>
      <c r="AF9" s="361">
        <v>22.128363326529239</v>
      </c>
      <c r="AG9" s="361">
        <v>22.016603915789194</v>
      </c>
      <c r="AH9" s="361">
        <v>5.016750522989331</v>
      </c>
      <c r="AI9" s="361">
        <v>5.9999999999999991</v>
      </c>
      <c r="AJ9" s="361">
        <v>32.534206900460561</v>
      </c>
      <c r="AK9" s="361">
        <v>1.8397836942494969</v>
      </c>
      <c r="AL9" s="361">
        <v>3.754660600509177E-2</v>
      </c>
      <c r="AM9" s="361">
        <v>1.8773303002545887</v>
      </c>
      <c r="AN9" s="361">
        <v>6.0074569608146824</v>
      </c>
      <c r="AO9" s="360">
        <v>3164.0699999999993</v>
      </c>
      <c r="AP9" s="361">
        <v>7.7015643802647402E-2</v>
      </c>
      <c r="AQ9" s="361">
        <v>0</v>
      </c>
      <c r="AR9" s="361">
        <v>0.95442536771999886</v>
      </c>
      <c r="AS9" s="361">
        <v>0.94488111404279873</v>
      </c>
      <c r="AT9" s="361">
        <v>0.94010898720419889</v>
      </c>
      <c r="AU9" s="361">
        <v>0.21421524733164449</v>
      </c>
    </row>
    <row r="10" spans="1:47" ht="14.4" customHeight="1" x14ac:dyDescent="0.3">
      <c r="A10" s="355">
        <v>1986</v>
      </c>
      <c r="B10" s="356" t="s">
        <v>1958</v>
      </c>
      <c r="C10" s="355">
        <v>50</v>
      </c>
      <c r="D10" s="357">
        <v>591264</v>
      </c>
      <c r="E10" s="357">
        <v>27691.152000000002</v>
      </c>
      <c r="F10" s="358">
        <v>0.72669297680214673</v>
      </c>
      <c r="G10" s="359">
        <v>0.23807974910969271</v>
      </c>
      <c r="H10" s="360">
        <v>277.07835125706282</v>
      </c>
      <c r="I10" s="361">
        <v>1.6624701075423773</v>
      </c>
      <c r="J10" s="361">
        <v>8.0606820882171153</v>
      </c>
      <c r="K10" s="362">
        <v>0.4899999999999996</v>
      </c>
      <c r="L10" s="362">
        <v>1.0000000000000005E-2</v>
      </c>
      <c r="M10" s="362">
        <v>0.49999999999999994</v>
      </c>
      <c r="N10" s="358">
        <v>1.5999999999999983</v>
      </c>
      <c r="O10" s="360">
        <v>876.69529886193493</v>
      </c>
      <c r="P10" s="361">
        <v>2.133936760583879E-2</v>
      </c>
      <c r="Q10" s="362">
        <v>0</v>
      </c>
      <c r="R10" s="361">
        <v>0.25517351848041769</v>
      </c>
      <c r="S10" s="361">
        <v>0.25262178329561363</v>
      </c>
      <c r="T10" s="361">
        <v>0.25134591570321141</v>
      </c>
      <c r="U10" s="361">
        <v>5.9354407544775972E-2</v>
      </c>
      <c r="V10" s="361">
        <v>140.51522248243575</v>
      </c>
      <c r="W10" s="361">
        <v>681.3046032210483</v>
      </c>
      <c r="X10" s="361">
        <v>0.84521954316615566</v>
      </c>
      <c r="Y10" s="361">
        <v>41.415757615141622</v>
      </c>
      <c r="Z10" s="361">
        <v>42.260977158307753</v>
      </c>
      <c r="AA10" s="361">
        <v>135.23512690658498</v>
      </c>
      <c r="AB10" s="362">
        <v>74.100000000000051</v>
      </c>
      <c r="AC10" s="361">
        <v>1.8036450539261715</v>
      </c>
      <c r="AD10" s="362">
        <v>0</v>
      </c>
      <c r="AE10" s="361">
        <v>21.567764471811927</v>
      </c>
      <c r="AF10" s="361">
        <v>21.352086827093824</v>
      </c>
      <c r="AG10" s="361">
        <v>21.244248004734786</v>
      </c>
      <c r="AH10" s="361">
        <v>5.0167505229893408</v>
      </c>
      <c r="AI10" s="361">
        <v>5.9999999999999991</v>
      </c>
      <c r="AJ10" s="361">
        <v>29.091706557538725</v>
      </c>
      <c r="AK10" s="361">
        <v>1.7684528501665453</v>
      </c>
      <c r="AL10" s="361">
        <v>3.6090874493194799E-2</v>
      </c>
      <c r="AM10" s="361">
        <v>1.8045437246597389</v>
      </c>
      <c r="AN10" s="361">
        <v>5.7745399189111719</v>
      </c>
      <c r="AO10" s="360">
        <v>3164.0699999999979</v>
      </c>
      <c r="AP10" s="361">
        <v>7.7015643802647429E-2</v>
      </c>
      <c r="AQ10" s="361">
        <v>0</v>
      </c>
      <c r="AR10" s="361">
        <v>0.92094354294636815</v>
      </c>
      <c r="AS10" s="361">
        <v>0.91173410751690509</v>
      </c>
      <c r="AT10" s="361">
        <v>0.90712938980217417</v>
      </c>
      <c r="AU10" s="361">
        <v>0.21421524733164457</v>
      </c>
    </row>
    <row r="11" spans="1:47" ht="14.4" customHeight="1" x14ac:dyDescent="0.3">
      <c r="A11" s="355">
        <v>1986</v>
      </c>
      <c r="B11" s="356" t="s">
        <v>1959</v>
      </c>
      <c r="C11" s="355">
        <v>70</v>
      </c>
      <c r="D11" s="357">
        <v>3131100</v>
      </c>
      <c r="E11" s="357">
        <v>348058.66200000001</v>
      </c>
      <c r="F11" s="358">
        <v>0.72669297680214673</v>
      </c>
      <c r="G11" s="359">
        <v>2.8454851866945394</v>
      </c>
      <c r="H11" s="360">
        <v>263.46628319676108</v>
      </c>
      <c r="I11" s="361">
        <v>1.5807976991805641</v>
      </c>
      <c r="J11" s="361">
        <v>7.9439866149042571</v>
      </c>
      <c r="K11" s="362">
        <v>0.49000000000000088</v>
      </c>
      <c r="L11" s="362">
        <v>1.0000000000000018E-2</v>
      </c>
      <c r="M11" s="362">
        <v>0.5</v>
      </c>
      <c r="N11" s="358">
        <v>1.5999999999999999</v>
      </c>
      <c r="O11" s="360">
        <v>833.62576267437578</v>
      </c>
      <c r="P11" s="361">
        <v>2.095263448058144E-2</v>
      </c>
      <c r="Q11" s="362">
        <v>0</v>
      </c>
      <c r="R11" s="361">
        <v>0.25471729908088042</v>
      </c>
      <c r="S11" s="361">
        <v>0.25217012609007095</v>
      </c>
      <c r="T11" s="361">
        <v>0.25089653959466679</v>
      </c>
      <c r="U11" s="361">
        <v>3.8110443848772914E-2</v>
      </c>
      <c r="V11" s="361">
        <v>140.51522248243558</v>
      </c>
      <c r="W11" s="361">
        <v>706.1314975150774</v>
      </c>
      <c r="X11" s="361">
        <v>0.88888807565493111</v>
      </c>
      <c r="Y11" s="361">
        <v>43.555515707091629</v>
      </c>
      <c r="Z11" s="361">
        <v>44.444403782746562</v>
      </c>
      <c r="AA11" s="361">
        <v>142.2220921047888</v>
      </c>
      <c r="AB11" s="362">
        <v>74.09999999999998</v>
      </c>
      <c r="AC11" s="361">
        <v>1.8624546943345164</v>
      </c>
      <c r="AD11" s="362">
        <v>0</v>
      </c>
      <c r="AE11" s="361">
        <v>22.641516981602475</v>
      </c>
      <c r="AF11" s="361">
        <v>22.415101811786482</v>
      </c>
      <c r="AG11" s="361">
        <v>22.30189422687851</v>
      </c>
      <c r="AH11" s="361">
        <v>3.3875919095091027</v>
      </c>
      <c r="AI11" s="361">
        <v>6.0000000000000115</v>
      </c>
      <c r="AJ11" s="361">
        <v>30.151814943893864</v>
      </c>
      <c r="AK11" s="361">
        <v>1.8598205206928164</v>
      </c>
      <c r="AL11" s="361">
        <v>3.7955520830465633E-2</v>
      </c>
      <c r="AM11" s="361">
        <v>1.8977760415232818</v>
      </c>
      <c r="AN11" s="361">
        <v>6.0728833328744942</v>
      </c>
      <c r="AO11" s="360">
        <v>3164.0700000000052</v>
      </c>
      <c r="AP11" s="361">
        <v>7.9526815448084001E-2</v>
      </c>
      <c r="AQ11" s="361">
        <v>0</v>
      </c>
      <c r="AR11" s="361">
        <v>0.96679277511442752</v>
      </c>
      <c r="AS11" s="361">
        <v>0.95712484736328474</v>
      </c>
      <c r="AT11" s="361">
        <v>0.95229088348771418</v>
      </c>
      <c r="AU11" s="361">
        <v>0.14465017453603896</v>
      </c>
    </row>
    <row r="12" spans="1:47" ht="14.4" customHeight="1" x14ac:dyDescent="0.3">
      <c r="A12" s="355">
        <v>1986</v>
      </c>
      <c r="B12" s="356" t="s">
        <v>1960</v>
      </c>
      <c r="C12" s="355">
        <v>70</v>
      </c>
      <c r="D12" s="357">
        <v>1368360</v>
      </c>
      <c r="E12" s="357">
        <v>240050.74799999961</v>
      </c>
      <c r="F12" s="358">
        <v>0.72669297680214673</v>
      </c>
      <c r="G12" s="359">
        <v>1.8776723770888306</v>
      </c>
      <c r="H12" s="360">
        <v>252.07972464767215</v>
      </c>
      <c r="I12" s="361">
        <v>1.5124783478860313</v>
      </c>
      <c r="J12" s="361">
        <v>8.278472545438591</v>
      </c>
      <c r="K12" s="362">
        <v>0.49000000000000066</v>
      </c>
      <c r="L12" s="362">
        <v>1.0000000000000005E-2</v>
      </c>
      <c r="M12" s="362">
        <v>0.5</v>
      </c>
      <c r="N12" s="358">
        <v>1.6000000000000048</v>
      </c>
      <c r="O12" s="360">
        <v>797.59789436595975</v>
      </c>
      <c r="P12" s="361">
        <v>2.0047097740259222E-2</v>
      </c>
      <c r="Q12" s="362">
        <v>0</v>
      </c>
      <c r="R12" s="361">
        <v>0.25364906002674048</v>
      </c>
      <c r="S12" s="361">
        <v>0.25111256942647314</v>
      </c>
      <c r="T12" s="361">
        <v>0.24984432412633961</v>
      </c>
      <c r="U12" s="361">
        <v>3.6463376167282402E-2</v>
      </c>
      <c r="V12" s="361">
        <v>140.51522248243549</v>
      </c>
      <c r="W12" s="361">
        <v>769.10285238985148</v>
      </c>
      <c r="X12" s="361">
        <v>0.92903956396355458</v>
      </c>
      <c r="Y12" s="361">
        <v>45.522938634214157</v>
      </c>
      <c r="Z12" s="361">
        <v>46.451978198177699</v>
      </c>
      <c r="AA12" s="361">
        <v>148.64633023416863</v>
      </c>
      <c r="AB12" s="362">
        <v>74.099999999999937</v>
      </c>
      <c r="AC12" s="361">
        <v>1.8624546943345153</v>
      </c>
      <c r="AD12" s="362">
        <v>0</v>
      </c>
      <c r="AE12" s="361">
        <v>23.565001212700825</v>
      </c>
      <c r="AF12" s="361">
        <v>23.329351200573804</v>
      </c>
      <c r="AG12" s="361">
        <v>23.211526194510292</v>
      </c>
      <c r="AH12" s="361">
        <v>3.387591909509104</v>
      </c>
      <c r="AI12" s="361">
        <v>6</v>
      </c>
      <c r="AJ12" s="361">
        <v>32.840691797046681</v>
      </c>
      <c r="AK12" s="361">
        <v>1.9438294796809463</v>
      </c>
      <c r="AL12" s="361">
        <v>3.966998938124381E-2</v>
      </c>
      <c r="AM12" s="361">
        <v>1.9834994690621894</v>
      </c>
      <c r="AN12" s="361">
        <v>6.3471983009990049</v>
      </c>
      <c r="AO12" s="360">
        <v>3164.07</v>
      </c>
      <c r="AP12" s="361">
        <v>7.9526815448083862E-2</v>
      </c>
      <c r="AQ12" s="361">
        <v>0</v>
      </c>
      <c r="AR12" s="361">
        <v>1.0062255517823262</v>
      </c>
      <c r="AS12" s="361">
        <v>0.99616329626450228</v>
      </c>
      <c r="AT12" s="361">
        <v>0.99113216850559016</v>
      </c>
      <c r="AU12" s="361">
        <v>0.14465017453603884</v>
      </c>
    </row>
    <row r="13" spans="1:47" ht="14.4" customHeight="1" x14ac:dyDescent="0.3">
      <c r="A13" s="355">
        <v>1986</v>
      </c>
      <c r="B13" s="356" t="s">
        <v>1961</v>
      </c>
      <c r="C13" s="355">
        <v>50</v>
      </c>
      <c r="D13" s="357">
        <v>1461276</v>
      </c>
      <c r="E13" s="357">
        <v>391150.99799999979</v>
      </c>
      <c r="F13" s="358">
        <v>0.72669297680214673</v>
      </c>
      <c r="G13" s="359">
        <v>3.0586663764698168</v>
      </c>
      <c r="H13" s="360">
        <v>252.00480892048671</v>
      </c>
      <c r="I13" s="361">
        <v>1.512028853522922</v>
      </c>
      <c r="J13" s="361">
        <v>8.780977209324913</v>
      </c>
      <c r="K13" s="362">
        <v>0.49000000000000038</v>
      </c>
      <c r="L13" s="362">
        <v>0.01</v>
      </c>
      <c r="M13" s="362">
        <v>0.5</v>
      </c>
      <c r="N13" s="358">
        <v>1.6000000000000008</v>
      </c>
      <c r="O13" s="360">
        <v>797.36085576104449</v>
      </c>
      <c r="P13" s="361">
        <v>1.9408312600374428E-2</v>
      </c>
      <c r="Q13" s="362">
        <v>0</v>
      </c>
      <c r="R13" s="361">
        <v>0.25289550116684673</v>
      </c>
      <c r="S13" s="361">
        <v>0.2503665461551785</v>
      </c>
      <c r="T13" s="361">
        <v>0.24910206864934406</v>
      </c>
      <c r="U13" s="361">
        <v>5.39832724716659E-2</v>
      </c>
      <c r="V13" s="361">
        <v>140.5152224824356</v>
      </c>
      <c r="W13" s="361">
        <v>816.03004023810684</v>
      </c>
      <c r="X13" s="361">
        <v>0.92931574787772819</v>
      </c>
      <c r="Y13" s="361">
        <v>45.536471646008728</v>
      </c>
      <c r="Z13" s="361">
        <v>46.465787393886409</v>
      </c>
      <c r="AA13" s="361">
        <v>148.69051966043659</v>
      </c>
      <c r="AB13" s="362">
        <v>74.100000000000122</v>
      </c>
      <c r="AC13" s="361">
        <v>1.8036450539261693</v>
      </c>
      <c r="AD13" s="362">
        <v>0</v>
      </c>
      <c r="AE13" s="361">
        <v>23.501977180178105</v>
      </c>
      <c r="AF13" s="361">
        <v>23.266957408376339</v>
      </c>
      <c r="AG13" s="361">
        <v>23.149447522475437</v>
      </c>
      <c r="AH13" s="361">
        <v>5.0167505229893372</v>
      </c>
      <c r="AI13" s="361">
        <v>6.0000000000000009</v>
      </c>
      <c r="AJ13" s="361">
        <v>34.844482718167164</v>
      </c>
      <c r="AK13" s="361">
        <v>1.9444073392845729</v>
      </c>
      <c r="AL13" s="361">
        <v>3.9681782434379004E-2</v>
      </c>
      <c r="AM13" s="361">
        <v>1.98408912171895</v>
      </c>
      <c r="AN13" s="361">
        <v>6.3490851895006433</v>
      </c>
      <c r="AO13" s="360">
        <v>3164.0700000000056</v>
      </c>
      <c r="AP13" s="361">
        <v>7.7015643802647429E-2</v>
      </c>
      <c r="AQ13" s="361">
        <v>0</v>
      </c>
      <c r="AR13" s="361">
        <v>1.0035344255936052</v>
      </c>
      <c r="AS13" s="361">
        <v>0.99349908133766984</v>
      </c>
      <c r="AT13" s="361">
        <v>0.98848140920970129</v>
      </c>
      <c r="AU13" s="361">
        <v>0.21421524733164471</v>
      </c>
    </row>
    <row r="14" spans="1:47" ht="14.4" customHeight="1" x14ac:dyDescent="0.3">
      <c r="A14" s="355">
        <v>1986</v>
      </c>
      <c r="B14" s="356" t="s">
        <v>1962</v>
      </c>
      <c r="C14" s="355">
        <v>50</v>
      </c>
      <c r="D14" s="357">
        <v>187176</v>
      </c>
      <c r="E14" s="357">
        <v>99216.762000000002</v>
      </c>
      <c r="F14" s="358">
        <v>0.72669297680214673</v>
      </c>
      <c r="G14" s="359">
        <v>0.73671747372240504</v>
      </c>
      <c r="H14" s="360">
        <v>239.29690593700619</v>
      </c>
      <c r="I14" s="361">
        <v>1.4357814356220373</v>
      </c>
      <c r="J14" s="361">
        <v>9.6662031727634261</v>
      </c>
      <c r="K14" s="362">
        <v>0.48999999999999994</v>
      </c>
      <c r="L14" s="362">
        <v>0.01</v>
      </c>
      <c r="M14" s="362">
        <v>0.5</v>
      </c>
      <c r="N14" s="358">
        <v>1.5999999999999999</v>
      </c>
      <c r="O14" s="360">
        <v>757.15216116810325</v>
      </c>
      <c r="P14" s="361">
        <v>1.8429605270720097E-2</v>
      </c>
      <c r="Q14" s="362">
        <v>0</v>
      </c>
      <c r="R14" s="361">
        <v>0.25174094459773677</v>
      </c>
      <c r="S14" s="361">
        <v>0.24922353515175932</v>
      </c>
      <c r="T14" s="361">
        <v>0.24796483042877068</v>
      </c>
      <c r="U14" s="361">
        <v>5.1261045890993055E-2</v>
      </c>
      <c r="V14" s="361">
        <v>140.51522248243552</v>
      </c>
      <c r="W14" s="361">
        <v>945.99961782681123</v>
      </c>
      <c r="X14" s="361">
        <v>0.97866721909215104</v>
      </c>
      <c r="Y14" s="361">
        <v>47.954693735515399</v>
      </c>
      <c r="Z14" s="361">
        <v>48.933360954607572</v>
      </c>
      <c r="AA14" s="361">
        <v>156.58675505474417</v>
      </c>
      <c r="AB14" s="362">
        <v>74.099999999999966</v>
      </c>
      <c r="AC14" s="361">
        <v>1.8036450539261679</v>
      </c>
      <c r="AD14" s="362">
        <v>0</v>
      </c>
      <c r="AE14" s="361">
        <v>24.637061018109829</v>
      </c>
      <c r="AF14" s="361">
        <v>24.390690407928727</v>
      </c>
      <c r="AG14" s="361">
        <v>24.267505102838182</v>
      </c>
      <c r="AH14" s="361">
        <v>5.0167505229893292</v>
      </c>
      <c r="AI14" s="361">
        <v>5.9999999999999982</v>
      </c>
      <c r="AJ14" s="361">
        <v>40.394183681204851</v>
      </c>
      <c r="AK14" s="361">
        <v>2.0476654225065078</v>
      </c>
      <c r="AL14" s="361">
        <v>4.1789090255234862E-2</v>
      </c>
      <c r="AM14" s="361">
        <v>2.0894545127617437</v>
      </c>
      <c r="AN14" s="361">
        <v>6.686254440837577</v>
      </c>
      <c r="AO14" s="360">
        <v>3164.0699999999997</v>
      </c>
      <c r="AP14" s="361">
        <v>7.7015643802647388E-2</v>
      </c>
      <c r="AQ14" s="361">
        <v>0</v>
      </c>
      <c r="AR14" s="361">
        <v>1.05200250547329</v>
      </c>
      <c r="AS14" s="361">
        <v>1.041482480418557</v>
      </c>
      <c r="AT14" s="361">
        <v>1.0362224678911907</v>
      </c>
      <c r="AU14" s="361">
        <v>0.2142152473316444</v>
      </c>
    </row>
    <row r="15" spans="1:47" ht="14.4" customHeight="1" x14ac:dyDescent="0.3">
      <c r="A15" s="355">
        <v>1987</v>
      </c>
      <c r="B15" s="356" t="s">
        <v>1957</v>
      </c>
      <c r="C15" s="355">
        <v>50</v>
      </c>
      <c r="D15" s="357">
        <v>11808</v>
      </c>
      <c r="E15" s="357">
        <v>492.89400000000006</v>
      </c>
      <c r="F15" s="358">
        <v>0.55561838724704427</v>
      </c>
      <c r="G15" s="359">
        <v>3.1189641631621909E-3</v>
      </c>
      <c r="H15" s="360">
        <v>266.71802625475959</v>
      </c>
      <c r="I15" s="361">
        <v>1.6003081575285569</v>
      </c>
      <c r="J15" s="361">
        <v>8.8006170697959334</v>
      </c>
      <c r="K15" s="362">
        <v>0.48999999999999994</v>
      </c>
      <c r="L15" s="362">
        <v>9.9999999999999985E-3</v>
      </c>
      <c r="M15" s="362">
        <v>0.5</v>
      </c>
      <c r="N15" s="358">
        <v>1.5999999999999994</v>
      </c>
      <c r="O15" s="360">
        <v>843.91450533189709</v>
      </c>
      <c r="P15" s="361">
        <v>2.054146050578172E-2</v>
      </c>
      <c r="Q15" s="362">
        <v>0</v>
      </c>
      <c r="R15" s="361">
        <v>0.25423224742215805</v>
      </c>
      <c r="S15" s="361">
        <v>0.25168992494793652</v>
      </c>
      <c r="T15" s="361">
        <v>0.25041876371082566</v>
      </c>
      <c r="U15" s="361">
        <v>5.7135067961971375E-2</v>
      </c>
      <c r="V15" s="361">
        <v>140.51522248243566</v>
      </c>
      <c r="W15" s="361">
        <v>772.73908761102416</v>
      </c>
      <c r="X15" s="361">
        <v>0.87805102924327338</v>
      </c>
      <c r="Y15" s="361">
        <v>43.024500432920391</v>
      </c>
      <c r="Z15" s="361">
        <v>43.902551462163672</v>
      </c>
      <c r="AA15" s="361">
        <v>140.48816467892368</v>
      </c>
      <c r="AB15" s="362">
        <v>74.100000000000023</v>
      </c>
      <c r="AC15" s="361">
        <v>1.8036450539261695</v>
      </c>
      <c r="AD15" s="362">
        <v>0</v>
      </c>
      <c r="AE15" s="361">
        <v>22.322888651585643</v>
      </c>
      <c r="AF15" s="361">
        <v>22.099659765069784</v>
      </c>
      <c r="AG15" s="361">
        <v>21.988045321811864</v>
      </c>
      <c r="AH15" s="361">
        <v>5.0167505229893337</v>
      </c>
      <c r="AI15" s="361">
        <v>6.0000000000000009</v>
      </c>
      <c r="AJ15" s="361">
        <v>32.995959040990726</v>
      </c>
      <c r="AK15" s="361">
        <v>1.8371461684857</v>
      </c>
      <c r="AL15" s="361">
        <v>3.7492778948687765E-2</v>
      </c>
      <c r="AM15" s="361">
        <v>1.8746389474343881</v>
      </c>
      <c r="AN15" s="361">
        <v>5.998844631790039</v>
      </c>
      <c r="AO15" s="360">
        <v>3164.07</v>
      </c>
      <c r="AP15" s="361">
        <v>7.7015643802647415E-2</v>
      </c>
      <c r="AQ15" s="361">
        <v>0</v>
      </c>
      <c r="AR15" s="361">
        <v>0.95318734542270667</v>
      </c>
      <c r="AS15" s="361">
        <v>0.94365547196847954</v>
      </c>
      <c r="AT15" s="361">
        <v>0.9388895352413662</v>
      </c>
      <c r="AU15" s="361">
        <v>0.21421524733164449</v>
      </c>
    </row>
    <row r="16" spans="1:47" ht="14.4" customHeight="1" x14ac:dyDescent="0.3">
      <c r="A16" s="355">
        <v>1987</v>
      </c>
      <c r="B16" s="356" t="s">
        <v>1958</v>
      </c>
      <c r="C16" s="355">
        <v>50</v>
      </c>
      <c r="D16" s="357">
        <v>491652</v>
      </c>
      <c r="E16" s="357">
        <v>23182.344000000016</v>
      </c>
      <c r="F16" s="358">
        <v>0.55561838724704427</v>
      </c>
      <c r="G16" s="359">
        <v>0.15208842056825272</v>
      </c>
      <c r="H16" s="360">
        <v>276.52494794053797</v>
      </c>
      <c r="I16" s="361">
        <v>1.6591496876432292</v>
      </c>
      <c r="J16" s="361">
        <v>8.0654849742519481</v>
      </c>
      <c r="K16" s="362">
        <v>0.4899999999999996</v>
      </c>
      <c r="L16" s="362">
        <v>9.9999999999999881E-3</v>
      </c>
      <c r="M16" s="362">
        <v>0.5</v>
      </c>
      <c r="N16" s="358">
        <v>1.5999999999999979</v>
      </c>
      <c r="O16" s="360">
        <v>874.94429203021878</v>
      </c>
      <c r="P16" s="361">
        <v>2.1296746893134089E-2</v>
      </c>
      <c r="Q16" s="362">
        <v>0</v>
      </c>
      <c r="R16" s="361">
        <v>0.25512323989115787</v>
      </c>
      <c r="S16" s="361">
        <v>0.25257200749224623</v>
      </c>
      <c r="T16" s="361">
        <v>0.2512963912927903</v>
      </c>
      <c r="U16" s="361">
        <v>5.9235860116452495E-2</v>
      </c>
      <c r="V16" s="361">
        <v>140.51522248243552</v>
      </c>
      <c r="W16" s="361">
        <v>683.07484491987316</v>
      </c>
      <c r="X16" s="361">
        <v>0.84691106250957449</v>
      </c>
      <c r="Y16" s="361">
        <v>41.498642062969154</v>
      </c>
      <c r="Z16" s="361">
        <v>42.345553125478673</v>
      </c>
      <c r="AA16" s="361">
        <v>135.50577000153194</v>
      </c>
      <c r="AB16" s="362">
        <v>74.099999999999937</v>
      </c>
      <c r="AC16" s="361">
        <v>1.8036450539261686</v>
      </c>
      <c r="AD16" s="362">
        <v>0</v>
      </c>
      <c r="AE16" s="361">
        <v>21.606669416710545</v>
      </c>
      <c r="AF16" s="361">
        <v>21.390602722543456</v>
      </c>
      <c r="AG16" s="361">
        <v>21.282569375459897</v>
      </c>
      <c r="AH16" s="361">
        <v>5.0167505229893274</v>
      </c>
      <c r="AI16" s="361">
        <v>6.0000000000000027</v>
      </c>
      <c r="AJ16" s="361">
        <v>29.167295878078612</v>
      </c>
      <c r="AK16" s="361">
        <v>1.7719920160887848</v>
      </c>
      <c r="AL16" s="361">
        <v>3.6163102369158873E-2</v>
      </c>
      <c r="AM16" s="361">
        <v>1.8081551184579412</v>
      </c>
      <c r="AN16" s="361">
        <v>5.7860963790654187</v>
      </c>
      <c r="AO16" s="360">
        <v>3164.0700000000006</v>
      </c>
      <c r="AP16" s="361">
        <v>7.7015643802647471E-2</v>
      </c>
      <c r="AQ16" s="361">
        <v>0</v>
      </c>
      <c r="AR16" s="361">
        <v>0.92260478409354119</v>
      </c>
      <c r="AS16" s="361">
        <v>0.91337873625260646</v>
      </c>
      <c r="AT16" s="361">
        <v>0.90876571233213854</v>
      </c>
      <c r="AU16" s="361">
        <v>0.21421524733164451</v>
      </c>
    </row>
    <row r="17" spans="1:47" ht="14.4" customHeight="1" x14ac:dyDescent="0.3">
      <c r="A17" s="355">
        <v>1987</v>
      </c>
      <c r="B17" s="356" t="s">
        <v>1959</v>
      </c>
      <c r="C17" s="355">
        <v>70</v>
      </c>
      <c r="D17" s="357">
        <v>3134820</v>
      </c>
      <c r="E17" s="357">
        <v>347846.09160000004</v>
      </c>
      <c r="F17" s="358">
        <v>0.55561838724704427</v>
      </c>
      <c r="G17" s="359">
        <v>2.1710256882068717</v>
      </c>
      <c r="H17" s="360">
        <v>263.07122652741191</v>
      </c>
      <c r="I17" s="361">
        <v>1.5784273591644717</v>
      </c>
      <c r="J17" s="361">
        <v>7.9656972386391214</v>
      </c>
      <c r="K17" s="362">
        <v>0.49000000000000032</v>
      </c>
      <c r="L17" s="362">
        <v>1.0000000000000009E-2</v>
      </c>
      <c r="M17" s="362">
        <v>0.5</v>
      </c>
      <c r="N17" s="358">
        <v>1.5999999999999981</v>
      </c>
      <c r="O17" s="360">
        <v>832.37577571858833</v>
      </c>
      <c r="P17" s="361">
        <v>2.092121688174655E-2</v>
      </c>
      <c r="Q17" s="362">
        <v>0</v>
      </c>
      <c r="R17" s="361">
        <v>0.25468023652497473</v>
      </c>
      <c r="S17" s="361">
        <v>0.25213343415972461</v>
      </c>
      <c r="T17" s="361">
        <v>0.25086003297709952</v>
      </c>
      <c r="U17" s="361">
        <v>3.8053298832599967E-2</v>
      </c>
      <c r="V17" s="361">
        <v>140.51522248243566</v>
      </c>
      <c r="W17" s="361">
        <v>709.12463168884267</v>
      </c>
      <c r="X17" s="361">
        <v>0.89022292769188038</v>
      </c>
      <c r="Y17" s="361">
        <v>43.620923456902105</v>
      </c>
      <c r="Z17" s="361">
        <v>44.511146384593978</v>
      </c>
      <c r="AA17" s="361">
        <v>142.43566843070093</v>
      </c>
      <c r="AB17" s="362">
        <v>74.10000000000008</v>
      </c>
      <c r="AC17" s="361">
        <v>1.8624546943345219</v>
      </c>
      <c r="AD17" s="362">
        <v>0</v>
      </c>
      <c r="AE17" s="361">
        <v>22.672218578452313</v>
      </c>
      <c r="AF17" s="361">
        <v>22.445496392667792</v>
      </c>
      <c r="AG17" s="361">
        <v>22.332135299775516</v>
      </c>
      <c r="AH17" s="361">
        <v>3.387591909509112</v>
      </c>
      <c r="AI17" s="361">
        <v>5.9999999999999929</v>
      </c>
      <c r="AJ17" s="361">
        <v>30.279621773113536</v>
      </c>
      <c r="AK17" s="361">
        <v>1.8626134316097172</v>
      </c>
      <c r="AL17" s="361">
        <v>3.8012519012443242E-2</v>
      </c>
      <c r="AM17" s="361">
        <v>1.9006259506221599</v>
      </c>
      <c r="AN17" s="361">
        <v>6.0820030419909203</v>
      </c>
      <c r="AO17" s="360">
        <v>3164.0699999999988</v>
      </c>
      <c r="AP17" s="361">
        <v>7.9526815448083973E-2</v>
      </c>
      <c r="AQ17" s="361">
        <v>0</v>
      </c>
      <c r="AR17" s="361">
        <v>0.96810373329991228</v>
      </c>
      <c r="AS17" s="361">
        <v>0.95842269596691332</v>
      </c>
      <c r="AT17" s="361">
        <v>0.95358217730041306</v>
      </c>
      <c r="AU17" s="361">
        <v>0.14465017453603887</v>
      </c>
    </row>
    <row r="18" spans="1:47" ht="14.4" customHeight="1" x14ac:dyDescent="0.3">
      <c r="A18" s="355">
        <v>1987</v>
      </c>
      <c r="B18" s="356" t="s">
        <v>1960</v>
      </c>
      <c r="C18" s="355">
        <v>70</v>
      </c>
      <c r="D18" s="357">
        <v>1465080</v>
      </c>
      <c r="E18" s="357">
        <v>259172.49960000007</v>
      </c>
      <c r="F18" s="358">
        <v>0.55561838724704427</v>
      </c>
      <c r="G18" s="359">
        <v>1.5480925844010676</v>
      </c>
      <c r="H18" s="360">
        <v>251.76973827078783</v>
      </c>
      <c r="I18" s="361">
        <v>1.5106184296247283</v>
      </c>
      <c r="J18" s="361">
        <v>8.2931136939190413</v>
      </c>
      <c r="K18" s="362">
        <v>0.48999999999999977</v>
      </c>
      <c r="L18" s="362">
        <v>9.9999999999999915E-3</v>
      </c>
      <c r="M18" s="362">
        <v>0.5</v>
      </c>
      <c r="N18" s="358">
        <v>1.5999999999999983</v>
      </c>
      <c r="O18" s="360">
        <v>796.61707577045138</v>
      </c>
      <c r="P18" s="361">
        <v>2.0022445510873309E-2</v>
      </c>
      <c r="Q18" s="362">
        <v>0</v>
      </c>
      <c r="R18" s="361">
        <v>0.25361997840803957</v>
      </c>
      <c r="S18" s="361">
        <v>0.25108377862395914</v>
      </c>
      <c r="T18" s="361">
        <v>0.24981567873191901</v>
      </c>
      <c r="U18" s="361">
        <v>3.641853658376229E-2</v>
      </c>
      <c r="V18" s="361">
        <v>140.5152224824356</v>
      </c>
      <c r="W18" s="361">
        <v>771.41169002065953</v>
      </c>
      <c r="X18" s="361">
        <v>0.93018342505819074</v>
      </c>
      <c r="Y18" s="361">
        <v>45.578987827851385</v>
      </c>
      <c r="Z18" s="361">
        <v>46.509171252909596</v>
      </c>
      <c r="AA18" s="361">
        <v>148.82934800931071</v>
      </c>
      <c r="AB18" s="362">
        <v>74.099999999999909</v>
      </c>
      <c r="AC18" s="361">
        <v>1.8624546943345148</v>
      </c>
      <c r="AD18" s="362">
        <v>0</v>
      </c>
      <c r="AE18" s="361">
        <v>23.591310017877483</v>
      </c>
      <c r="AF18" s="361">
        <v>23.355396917698716</v>
      </c>
      <c r="AG18" s="361">
        <v>23.237440367609306</v>
      </c>
      <c r="AH18" s="361">
        <v>3.387591909509104</v>
      </c>
      <c r="AI18" s="361">
        <v>6.000000000000008</v>
      </c>
      <c r="AJ18" s="361">
        <v>32.939279163882212</v>
      </c>
      <c r="AK18" s="361">
        <v>1.9462227802492567</v>
      </c>
      <c r="AL18" s="361">
        <v>3.9718832249984799E-2</v>
      </c>
      <c r="AM18" s="361">
        <v>1.9859416124992424</v>
      </c>
      <c r="AN18" s="361">
        <v>6.3550131599975757</v>
      </c>
      <c r="AO18" s="360">
        <v>3164.0700000000006</v>
      </c>
      <c r="AP18" s="361">
        <v>7.952681544808389E-2</v>
      </c>
      <c r="AQ18" s="361">
        <v>0</v>
      </c>
      <c r="AR18" s="361">
        <v>1.00734893776337</v>
      </c>
      <c r="AS18" s="361">
        <v>0.99727544838573645</v>
      </c>
      <c r="AT18" s="361">
        <v>0.9922387036969188</v>
      </c>
      <c r="AU18" s="361">
        <v>0.14465017453603893</v>
      </c>
    </row>
    <row r="19" spans="1:47" ht="14.4" customHeight="1" x14ac:dyDescent="0.3">
      <c r="A19" s="355">
        <v>1987</v>
      </c>
      <c r="B19" s="356" t="s">
        <v>1961</v>
      </c>
      <c r="C19" s="355">
        <v>50</v>
      </c>
      <c r="D19" s="357">
        <v>1504152</v>
      </c>
      <c r="E19" s="357">
        <v>406291.2180000004</v>
      </c>
      <c r="F19" s="358">
        <v>0.55561838724704427</v>
      </c>
      <c r="G19" s="359">
        <v>2.4262370038910142</v>
      </c>
      <c r="H19" s="360">
        <v>251.70468686851098</v>
      </c>
      <c r="I19" s="361">
        <v>1.5102281212110638</v>
      </c>
      <c r="J19" s="361">
        <v>8.7952624412862264</v>
      </c>
      <c r="K19" s="362">
        <v>0.48999999999999932</v>
      </c>
      <c r="L19" s="362">
        <v>9.9999999999999933E-3</v>
      </c>
      <c r="M19" s="362">
        <v>0.5</v>
      </c>
      <c r="N19" s="358">
        <v>1.6000000000000008</v>
      </c>
      <c r="O19" s="360">
        <v>796.41124858004878</v>
      </c>
      <c r="P19" s="361">
        <v>1.9385198507322114E-2</v>
      </c>
      <c r="Q19" s="362">
        <v>0</v>
      </c>
      <c r="R19" s="361">
        <v>0.25286823404912506</v>
      </c>
      <c r="S19" s="361">
        <v>0.25033955170863359</v>
      </c>
      <c r="T19" s="361">
        <v>0.24907521053838816</v>
      </c>
      <c r="U19" s="361">
        <v>5.3918981752072097E-2</v>
      </c>
      <c r="V19" s="361">
        <v>140.51522248243535</v>
      </c>
      <c r="W19" s="361">
        <v>818.33217205470248</v>
      </c>
      <c r="X19" s="361">
        <v>0.9304238247779083</v>
      </c>
      <c r="Y19" s="361">
        <v>45.590767414117551</v>
      </c>
      <c r="Z19" s="361">
        <v>46.521191238895383</v>
      </c>
      <c r="AA19" s="361">
        <v>148.86781196446529</v>
      </c>
      <c r="AB19" s="362">
        <v>74.099999999999838</v>
      </c>
      <c r="AC19" s="361">
        <v>1.803645053926167</v>
      </c>
      <c r="AD19" s="362">
        <v>0</v>
      </c>
      <c r="AE19" s="361">
        <v>23.527462948882228</v>
      </c>
      <c r="AF19" s="361">
        <v>23.292188319393436</v>
      </c>
      <c r="AG19" s="361">
        <v>23.174551004649018</v>
      </c>
      <c r="AH19" s="361">
        <v>5.0167505229893274</v>
      </c>
      <c r="AI19" s="361">
        <v>6</v>
      </c>
      <c r="AJ19" s="361">
        <v>34.942783746735856</v>
      </c>
      <c r="AK19" s="361">
        <v>1.946725768582823</v>
      </c>
      <c r="AL19" s="361">
        <v>3.9729097318016764E-2</v>
      </c>
      <c r="AM19" s="361">
        <v>1.9864548659008365</v>
      </c>
      <c r="AN19" s="361">
        <v>6.3566555708826789</v>
      </c>
      <c r="AO19" s="360">
        <v>3164.0699999999993</v>
      </c>
      <c r="AP19" s="361">
        <v>7.7015643802647471E-2</v>
      </c>
      <c r="AQ19" s="361">
        <v>0</v>
      </c>
      <c r="AR19" s="361">
        <v>1.0046226679172729</v>
      </c>
      <c r="AS19" s="361">
        <v>0.99457644123810141</v>
      </c>
      <c r="AT19" s="361">
        <v>0.98955332789851502</v>
      </c>
      <c r="AU19" s="361">
        <v>0.21421524733164468</v>
      </c>
    </row>
    <row r="20" spans="1:47" ht="14.4" customHeight="1" x14ac:dyDescent="0.3">
      <c r="A20" s="355">
        <v>1987</v>
      </c>
      <c r="B20" s="356" t="s">
        <v>1962</v>
      </c>
      <c r="C20" s="355">
        <v>50</v>
      </c>
      <c r="D20" s="357">
        <v>194556</v>
      </c>
      <c r="E20" s="357">
        <v>100972.93200000002</v>
      </c>
      <c r="F20" s="358">
        <v>0.55561838724704427</v>
      </c>
      <c r="G20" s="359">
        <v>0.57320524874617163</v>
      </c>
      <c r="H20" s="360">
        <v>239.27686320019299</v>
      </c>
      <c r="I20" s="361">
        <v>1.4356611792011575</v>
      </c>
      <c r="J20" s="361">
        <v>9.6595157548899149</v>
      </c>
      <c r="K20" s="362">
        <v>0.48999999999999988</v>
      </c>
      <c r="L20" s="362">
        <v>9.9999999999999985E-3</v>
      </c>
      <c r="M20" s="362">
        <v>0.5</v>
      </c>
      <c r="N20" s="358">
        <v>1.6000000000000005</v>
      </c>
      <c r="O20" s="360">
        <v>757.0887445458344</v>
      </c>
      <c r="P20" s="361">
        <v>1.8428061666440853E-2</v>
      </c>
      <c r="Q20" s="362">
        <v>0</v>
      </c>
      <c r="R20" s="361">
        <v>0.25173912364635859</v>
      </c>
      <c r="S20" s="361">
        <v>0.24922173240989498</v>
      </c>
      <c r="T20" s="361">
        <v>0.2479630367916632</v>
      </c>
      <c r="U20" s="361">
        <v>5.1256752431169415E-2</v>
      </c>
      <c r="V20" s="361">
        <v>140.51522248243555</v>
      </c>
      <c r="W20" s="361">
        <v>945.42432785303322</v>
      </c>
      <c r="X20" s="361">
        <v>0.97874919596713039</v>
      </c>
      <c r="Y20" s="361">
        <v>47.958710602389388</v>
      </c>
      <c r="Z20" s="361">
        <v>48.937459798356514</v>
      </c>
      <c r="AA20" s="361">
        <v>156.59987135474083</v>
      </c>
      <c r="AB20" s="362">
        <v>74.099999999999966</v>
      </c>
      <c r="AC20" s="361">
        <v>1.8036450539261684</v>
      </c>
      <c r="AD20" s="362">
        <v>0</v>
      </c>
      <c r="AE20" s="361">
        <v>24.638946486234346</v>
      </c>
      <c r="AF20" s="361">
        <v>24.392557021372014</v>
      </c>
      <c r="AG20" s="361">
        <v>24.26936228894084</v>
      </c>
      <c r="AH20" s="361">
        <v>5.0167505229893301</v>
      </c>
      <c r="AI20" s="361">
        <v>5.9999999999999991</v>
      </c>
      <c r="AJ20" s="361">
        <v>40.369618799324527</v>
      </c>
      <c r="AK20" s="361">
        <v>2.0478369427220273</v>
      </c>
      <c r="AL20" s="361">
        <v>4.1792590667796475E-2</v>
      </c>
      <c r="AM20" s="361">
        <v>2.0896295333898234</v>
      </c>
      <c r="AN20" s="361">
        <v>6.6868145068474352</v>
      </c>
      <c r="AO20" s="360">
        <v>3164.0699999999993</v>
      </c>
      <c r="AP20" s="361">
        <v>7.7015643802647402E-2</v>
      </c>
      <c r="AQ20" s="361">
        <v>0</v>
      </c>
      <c r="AR20" s="361">
        <v>1.0520830149622067</v>
      </c>
      <c r="AS20" s="361">
        <v>1.0415621848125851</v>
      </c>
      <c r="AT20" s="361">
        <v>1.0363017697377741</v>
      </c>
      <c r="AU20" s="361">
        <v>0.2142152473316444</v>
      </c>
    </row>
    <row r="21" spans="1:47" ht="14.4" customHeight="1" x14ac:dyDescent="0.3">
      <c r="A21" s="355">
        <v>1988</v>
      </c>
      <c r="B21" s="356" t="s">
        <v>1957</v>
      </c>
      <c r="C21" s="355">
        <v>50</v>
      </c>
      <c r="D21" s="357">
        <v>9600</v>
      </c>
      <c r="E21" s="357">
        <v>373.63200000000001</v>
      </c>
      <c r="F21" s="358">
        <v>0.67444943880437824</v>
      </c>
      <c r="G21" s="359">
        <v>3.0531271600675951E-3</v>
      </c>
      <c r="H21" s="360">
        <v>283.74195410785603</v>
      </c>
      <c r="I21" s="361">
        <v>1.1349678164314241</v>
      </c>
      <c r="J21" s="361">
        <v>7.6531147913301991</v>
      </c>
      <c r="K21" s="362">
        <v>0.49000000000000021</v>
      </c>
      <c r="L21" s="362">
        <v>9.9999999999999985E-3</v>
      </c>
      <c r="M21" s="362">
        <v>0.5</v>
      </c>
      <c r="N21" s="358">
        <v>1.5999999999999999</v>
      </c>
      <c r="O21" s="360">
        <v>897.77940473404396</v>
      </c>
      <c r="P21" s="361">
        <v>2.1852569269437769E-2</v>
      </c>
      <c r="Q21" s="362">
        <v>0</v>
      </c>
      <c r="R21" s="361">
        <v>0.2128140468980507</v>
      </c>
      <c r="S21" s="361">
        <v>0.21068590642907015</v>
      </c>
      <c r="T21" s="361">
        <v>0.20962183619457989</v>
      </c>
      <c r="U21" s="361">
        <v>6.07818528775785E-2</v>
      </c>
      <c r="V21" s="361">
        <v>93.676814988290417</v>
      </c>
      <c r="W21" s="361">
        <v>631.66497588075413</v>
      </c>
      <c r="X21" s="361">
        <v>0.82536979139047228</v>
      </c>
      <c r="Y21" s="361">
        <v>40.443119778133124</v>
      </c>
      <c r="Z21" s="361">
        <v>41.268489569523609</v>
      </c>
      <c r="AA21" s="361">
        <v>132.05916662247552</v>
      </c>
      <c r="AB21" s="362">
        <v>74.099999999999994</v>
      </c>
      <c r="AC21" s="361">
        <v>1.8036450539261688</v>
      </c>
      <c r="AD21" s="362">
        <v>0</v>
      </c>
      <c r="AE21" s="361">
        <v>17.565028549320619</v>
      </c>
      <c r="AF21" s="361">
        <v>17.389378263827417</v>
      </c>
      <c r="AG21" s="361">
        <v>17.301553121080818</v>
      </c>
      <c r="AH21" s="361">
        <v>5.0167505229893319</v>
      </c>
      <c r="AI21" s="361">
        <v>4</v>
      </c>
      <c r="AJ21" s="361">
        <v>26.9720944701082</v>
      </c>
      <c r="AK21" s="361">
        <v>1.726921214526284</v>
      </c>
      <c r="AL21" s="361">
        <v>3.5243290092373168E-2</v>
      </c>
      <c r="AM21" s="361">
        <v>1.762164504618658</v>
      </c>
      <c r="AN21" s="361">
        <v>5.6389264147797045</v>
      </c>
      <c r="AO21" s="360">
        <v>3164.0699999999993</v>
      </c>
      <c r="AP21" s="361">
        <v>7.7015643802647388E-2</v>
      </c>
      <c r="AQ21" s="361">
        <v>0</v>
      </c>
      <c r="AR21" s="361">
        <v>0.75002671905599039</v>
      </c>
      <c r="AS21" s="361">
        <v>0.74252645186543054</v>
      </c>
      <c r="AT21" s="361">
        <v>0.73877631827015078</v>
      </c>
      <c r="AU21" s="361">
        <v>0.21421524733164443</v>
      </c>
    </row>
    <row r="22" spans="1:47" ht="14.4" customHeight="1" x14ac:dyDescent="0.3">
      <c r="A22" s="355">
        <v>1988</v>
      </c>
      <c r="B22" s="356" t="s">
        <v>1958</v>
      </c>
      <c r="C22" s="355">
        <v>50</v>
      </c>
      <c r="D22" s="357">
        <v>94224</v>
      </c>
      <c r="E22" s="357">
        <v>4446.4139999999998</v>
      </c>
      <c r="F22" s="358">
        <v>0.67444943880437824</v>
      </c>
      <c r="G22" s="359">
        <v>3.6086166213566868E-2</v>
      </c>
      <c r="H22" s="360">
        <v>281.80816733856284</v>
      </c>
      <c r="I22" s="361">
        <v>1.1272326693542518</v>
      </c>
      <c r="J22" s="361">
        <v>7.8399501100365327</v>
      </c>
      <c r="K22" s="362">
        <v>0.49</v>
      </c>
      <c r="L22" s="362">
        <v>1.0000000000000007E-2</v>
      </c>
      <c r="M22" s="362">
        <v>0.5</v>
      </c>
      <c r="N22" s="358">
        <v>1.6000000000000003</v>
      </c>
      <c r="O22" s="360">
        <v>891.66076803092699</v>
      </c>
      <c r="P22" s="361">
        <v>2.170363743642361E-2</v>
      </c>
      <c r="Q22" s="362">
        <v>0</v>
      </c>
      <c r="R22" s="361">
        <v>0.21293117433812461</v>
      </c>
      <c r="S22" s="361">
        <v>0.21080186259474346</v>
      </c>
      <c r="T22" s="361">
        <v>0.20973720672305282</v>
      </c>
      <c r="U22" s="361">
        <v>6.0367606266507681E-2</v>
      </c>
      <c r="V22" s="361">
        <v>93.676814988290374</v>
      </c>
      <c r="W22" s="361">
        <v>651.52614534853842</v>
      </c>
      <c r="X22" s="361">
        <v>0.83103353491302034</v>
      </c>
      <c r="Y22" s="361">
        <v>40.720643210737997</v>
      </c>
      <c r="Z22" s="361">
        <v>41.551676745651037</v>
      </c>
      <c r="AA22" s="361">
        <v>132.96536558608329</v>
      </c>
      <c r="AB22" s="362">
        <v>74.099999999999966</v>
      </c>
      <c r="AC22" s="361">
        <v>1.8036450539261684</v>
      </c>
      <c r="AD22" s="362">
        <v>0</v>
      </c>
      <c r="AE22" s="361">
        <v>17.695294650339239</v>
      </c>
      <c r="AF22" s="361">
        <v>17.518341703835848</v>
      </c>
      <c r="AG22" s="361">
        <v>17.429865230584152</v>
      </c>
      <c r="AH22" s="361">
        <v>5.0167505229893319</v>
      </c>
      <c r="AI22" s="361">
        <v>3.9999999999999991</v>
      </c>
      <c r="AJ22" s="361">
        <v>27.82016640638259</v>
      </c>
      <c r="AK22" s="361">
        <v>1.7387714650985124</v>
      </c>
      <c r="AL22" s="361">
        <v>3.5485131940785973E-2</v>
      </c>
      <c r="AM22" s="361">
        <v>1.7742565970392994</v>
      </c>
      <c r="AN22" s="361">
        <v>5.6776211105257568</v>
      </c>
      <c r="AO22" s="360">
        <v>3164.0699999999988</v>
      </c>
      <c r="AP22" s="361">
        <v>7.7015643802647388E-2</v>
      </c>
      <c r="AQ22" s="361">
        <v>0</v>
      </c>
      <c r="AR22" s="361">
        <v>0.75558908156948545</v>
      </c>
      <c r="AS22" s="361">
        <v>0.74803319075379071</v>
      </c>
      <c r="AT22" s="361">
        <v>0.74425524534594334</v>
      </c>
      <c r="AU22" s="361">
        <v>0.21421524733164446</v>
      </c>
    </row>
    <row r="23" spans="1:47" ht="14.4" customHeight="1" x14ac:dyDescent="0.3">
      <c r="A23" s="355">
        <v>1988</v>
      </c>
      <c r="B23" s="356" t="s">
        <v>1959</v>
      </c>
      <c r="C23" s="355">
        <v>70</v>
      </c>
      <c r="D23" s="357">
        <v>2711556</v>
      </c>
      <c r="E23" s="357">
        <v>308167.19639999996</v>
      </c>
      <c r="F23" s="358">
        <v>0.67444943880437824</v>
      </c>
      <c r="G23" s="359">
        <v>2.3222495646230676</v>
      </c>
      <c r="H23" s="360">
        <v>261.66474353496903</v>
      </c>
      <c r="I23" s="361">
        <v>1.0466589741398764</v>
      </c>
      <c r="J23" s="361">
        <v>8.0371022263017462</v>
      </c>
      <c r="K23" s="362">
        <v>0.49000000000000044</v>
      </c>
      <c r="L23" s="362">
        <v>1.0000000000000004E-2</v>
      </c>
      <c r="M23" s="362">
        <v>0.5</v>
      </c>
      <c r="N23" s="358">
        <v>1.6000000000000008</v>
      </c>
      <c r="O23" s="360">
        <v>827.92556507668905</v>
      </c>
      <c r="P23" s="361">
        <v>2.0809363768375701E-2</v>
      </c>
      <c r="Q23" s="362">
        <v>0</v>
      </c>
      <c r="R23" s="361">
        <v>0.21363447586436093</v>
      </c>
      <c r="S23" s="361">
        <v>0.21149813110571752</v>
      </c>
      <c r="T23" s="361">
        <v>0.21042995872639547</v>
      </c>
      <c r="U23" s="361">
        <v>3.7849850822261104E-2</v>
      </c>
      <c r="V23" s="361">
        <v>93.676814988290531</v>
      </c>
      <c r="W23" s="361">
        <v>719.32707490895552</v>
      </c>
      <c r="X23" s="361">
        <v>0.8950079949896983</v>
      </c>
      <c r="Y23" s="361">
        <v>43.85539175449513</v>
      </c>
      <c r="Z23" s="361">
        <v>44.750399749484828</v>
      </c>
      <c r="AA23" s="361">
        <v>143.20127919835164</v>
      </c>
      <c r="AB23" s="362">
        <v>74.099999999999937</v>
      </c>
      <c r="AC23" s="361">
        <v>1.8624546943345162</v>
      </c>
      <c r="AD23" s="362">
        <v>0</v>
      </c>
      <c r="AE23" s="361">
        <v>19.120456390403614</v>
      </c>
      <c r="AF23" s="361">
        <v>18.929251826499645</v>
      </c>
      <c r="AG23" s="361">
        <v>18.833649544547598</v>
      </c>
      <c r="AH23" s="361">
        <v>3.387591909509112</v>
      </c>
      <c r="AI23" s="361">
        <v>4.0000000000000027</v>
      </c>
      <c r="AJ23" s="361">
        <v>30.715266098612378</v>
      </c>
      <c r="AK23" s="361">
        <v>1.8726252279169409</v>
      </c>
      <c r="AL23" s="361">
        <v>3.8216841386060095E-2</v>
      </c>
      <c r="AM23" s="361">
        <v>1.9108420693030006</v>
      </c>
      <c r="AN23" s="361">
        <v>6.114694621769611</v>
      </c>
      <c r="AO23" s="360">
        <v>3164.0699999999956</v>
      </c>
      <c r="AP23" s="361">
        <v>7.9526815448083779E-2</v>
      </c>
      <c r="AQ23" s="361">
        <v>0</v>
      </c>
      <c r="AR23" s="361">
        <v>0.81644348787023369</v>
      </c>
      <c r="AS23" s="361">
        <v>0.80827905299153435</v>
      </c>
      <c r="AT23" s="361">
        <v>0.80419683555218191</v>
      </c>
      <c r="AU23" s="361">
        <v>0.14465017453603898</v>
      </c>
    </row>
    <row r="24" spans="1:47" ht="14.4" customHeight="1" x14ac:dyDescent="0.3">
      <c r="A24" s="355">
        <v>1988</v>
      </c>
      <c r="B24" s="356" t="s">
        <v>1960</v>
      </c>
      <c r="C24" s="355">
        <v>70</v>
      </c>
      <c r="D24" s="357">
        <v>1472952</v>
      </c>
      <c r="E24" s="357">
        <v>268022.22720000014</v>
      </c>
      <c r="F24" s="358">
        <v>0.67444943880437824</v>
      </c>
      <c r="G24" s="359">
        <v>1.9370887802195009</v>
      </c>
      <c r="H24" s="360">
        <v>250.95822919714954</v>
      </c>
      <c r="I24" s="361">
        <v>1.0038329167885971</v>
      </c>
      <c r="J24" s="361">
        <v>8.3285843286955039</v>
      </c>
      <c r="K24" s="362">
        <v>0.48999999999999982</v>
      </c>
      <c r="L24" s="362">
        <v>0.01</v>
      </c>
      <c r="M24" s="362">
        <v>0.49999999999999989</v>
      </c>
      <c r="N24" s="358">
        <v>1.6000000000000003</v>
      </c>
      <c r="O24" s="360">
        <v>794.04940425582515</v>
      </c>
      <c r="P24" s="361">
        <v>1.9957908778539639E-2</v>
      </c>
      <c r="Q24" s="362">
        <v>0</v>
      </c>
      <c r="R24" s="361">
        <v>0.21430410264111732</v>
      </c>
      <c r="S24" s="361">
        <v>0.21216106161470619</v>
      </c>
      <c r="T24" s="361">
        <v>0.21108954110150044</v>
      </c>
      <c r="U24" s="361">
        <v>3.6301151654622929E-2</v>
      </c>
      <c r="V24" s="361">
        <v>93.676814988290289</v>
      </c>
      <c r="W24" s="361">
        <v>777.21624806799207</v>
      </c>
      <c r="X24" s="361">
        <v>0.93319130526199023</v>
      </c>
      <c r="Y24" s="361">
        <v>45.726373957837552</v>
      </c>
      <c r="Z24" s="361">
        <v>46.659565263099466</v>
      </c>
      <c r="AA24" s="361">
        <v>149.31060884191857</v>
      </c>
      <c r="AB24" s="362">
        <v>74.099999999999966</v>
      </c>
      <c r="AC24" s="361">
        <v>1.8624546943345153</v>
      </c>
      <c r="AD24" s="362">
        <v>0</v>
      </c>
      <c r="AE24" s="361">
        <v>19.99867252666639</v>
      </c>
      <c r="AF24" s="361">
        <v>19.798685801399731</v>
      </c>
      <c r="AG24" s="361">
        <v>19.698692438766404</v>
      </c>
      <c r="AH24" s="361">
        <v>3.3875919095091085</v>
      </c>
      <c r="AI24" s="361">
        <v>4.0000000000000018</v>
      </c>
      <c r="AJ24" s="361">
        <v>33.18713379250331</v>
      </c>
      <c r="AK24" s="361">
        <v>1.9525161679996668</v>
      </c>
      <c r="AL24" s="361">
        <v>3.9847268734687052E-2</v>
      </c>
      <c r="AM24" s="361">
        <v>1.9923634367343506</v>
      </c>
      <c r="AN24" s="361">
        <v>6.3755629975499328</v>
      </c>
      <c r="AO24" s="360">
        <v>3164.0700000000043</v>
      </c>
      <c r="AP24" s="361">
        <v>7.9526815448083932E-2</v>
      </c>
      <c r="AQ24" s="361">
        <v>0</v>
      </c>
      <c r="AR24" s="361">
        <v>0.85394331688865632</v>
      </c>
      <c r="AS24" s="361">
        <v>0.84540388371976993</v>
      </c>
      <c r="AT24" s="361">
        <v>0.84113416713532685</v>
      </c>
      <c r="AU24" s="361">
        <v>0.14465017453603915</v>
      </c>
    </row>
    <row r="25" spans="1:47" ht="14.4" customHeight="1" x14ac:dyDescent="0.3">
      <c r="A25" s="355">
        <v>1988</v>
      </c>
      <c r="B25" s="356" t="s">
        <v>1961</v>
      </c>
      <c r="C25" s="355">
        <v>50</v>
      </c>
      <c r="D25" s="357">
        <v>1550064</v>
      </c>
      <c r="E25" s="357">
        <v>425147.28600000002</v>
      </c>
      <c r="F25" s="358">
        <v>0.67444943880437824</v>
      </c>
      <c r="G25" s="359">
        <v>3.0804254378001046</v>
      </c>
      <c r="H25" s="360">
        <v>251.59037207352142</v>
      </c>
      <c r="I25" s="361">
        <v>1.0063614882940859</v>
      </c>
      <c r="J25" s="361">
        <v>8.8051101683043456</v>
      </c>
      <c r="K25" s="362">
        <v>0.48999999999999966</v>
      </c>
      <c r="L25" s="362">
        <v>9.9999999999999881E-3</v>
      </c>
      <c r="M25" s="362">
        <v>0.49999999999999994</v>
      </c>
      <c r="N25" s="358">
        <v>1.6</v>
      </c>
      <c r="O25" s="360">
        <v>796.04954856666814</v>
      </c>
      <c r="P25" s="361">
        <v>1.9376394479789883E-2</v>
      </c>
      <c r="Q25" s="362">
        <v>0</v>
      </c>
      <c r="R25" s="361">
        <v>0.21476143456136942</v>
      </c>
      <c r="S25" s="361">
        <v>0.21261382021575548</v>
      </c>
      <c r="T25" s="361">
        <v>0.21154001304294889</v>
      </c>
      <c r="U25" s="361">
        <v>5.3894493779989894E-2</v>
      </c>
      <c r="V25" s="361">
        <v>93.676814988290431</v>
      </c>
      <c r="W25" s="361">
        <v>819.62066889698121</v>
      </c>
      <c r="X25" s="361">
        <v>0.9308465802589948</v>
      </c>
      <c r="Y25" s="361">
        <v>45.611482432690813</v>
      </c>
      <c r="Z25" s="361">
        <v>46.542329012949786</v>
      </c>
      <c r="AA25" s="361">
        <v>148.93545284143934</v>
      </c>
      <c r="AB25" s="362">
        <v>74.099999999999952</v>
      </c>
      <c r="AC25" s="361">
        <v>1.8036450539261677</v>
      </c>
      <c r="AD25" s="362">
        <v>0</v>
      </c>
      <c r="AE25" s="361">
        <v>19.990994693296646</v>
      </c>
      <c r="AF25" s="361">
        <v>19.791084746363691</v>
      </c>
      <c r="AG25" s="361">
        <v>19.691129772897202</v>
      </c>
      <c r="AH25" s="361">
        <v>5.0167505229893345</v>
      </c>
      <c r="AI25" s="361">
        <v>4.0000000000000053</v>
      </c>
      <c r="AJ25" s="361">
        <v>34.997802561901132</v>
      </c>
      <c r="AK25" s="361">
        <v>1.9476102998758997</v>
      </c>
      <c r="AL25" s="361">
        <v>3.9747148977059124E-2</v>
      </c>
      <c r="AM25" s="361">
        <v>1.9873574488529577</v>
      </c>
      <c r="AN25" s="361">
        <v>6.3595438363294665</v>
      </c>
      <c r="AO25" s="360">
        <v>3164.0700000000011</v>
      </c>
      <c r="AP25" s="361">
        <v>7.7015643802647429E-2</v>
      </c>
      <c r="AQ25" s="361">
        <v>0</v>
      </c>
      <c r="AR25" s="361">
        <v>0.85361547340376753</v>
      </c>
      <c r="AS25" s="361">
        <v>0.84507931866973041</v>
      </c>
      <c r="AT25" s="361">
        <v>0.84081124130271134</v>
      </c>
      <c r="AU25" s="361">
        <v>0.21421524733164476</v>
      </c>
    </row>
    <row r="26" spans="1:47" ht="14.4" customHeight="1" x14ac:dyDescent="0.3">
      <c r="A26" s="355">
        <v>1988</v>
      </c>
      <c r="B26" s="356" t="s">
        <v>1962</v>
      </c>
      <c r="C26" s="355">
        <v>50</v>
      </c>
      <c r="D26" s="357">
        <v>207228</v>
      </c>
      <c r="E26" s="357">
        <v>115556.05199999998</v>
      </c>
      <c r="F26" s="358">
        <v>0.67444943880437824</v>
      </c>
      <c r="G26" s="359">
        <v>0.79330218889422921</v>
      </c>
      <c r="H26" s="360">
        <v>238.37937912230177</v>
      </c>
      <c r="I26" s="361">
        <v>0.95351751648920702</v>
      </c>
      <c r="J26" s="361">
        <v>9.7282798240755781</v>
      </c>
      <c r="K26" s="362">
        <v>0.49000000000000016</v>
      </c>
      <c r="L26" s="362">
        <v>0.01</v>
      </c>
      <c r="M26" s="362">
        <v>0.5</v>
      </c>
      <c r="N26" s="358">
        <v>1.6000000000000003</v>
      </c>
      <c r="O26" s="360">
        <v>754.24904209950125</v>
      </c>
      <c r="P26" s="361">
        <v>1.8358941352379435E-2</v>
      </c>
      <c r="Q26" s="362">
        <v>0</v>
      </c>
      <c r="R26" s="361">
        <v>0.21556161057342127</v>
      </c>
      <c r="S26" s="361">
        <v>0.21340599446768707</v>
      </c>
      <c r="T26" s="361">
        <v>0.21232818641481996</v>
      </c>
      <c r="U26" s="361">
        <v>5.1064497657447722E-2</v>
      </c>
      <c r="V26" s="361">
        <v>93.676814988290388</v>
      </c>
      <c r="W26" s="361">
        <v>955.73941062944414</v>
      </c>
      <c r="X26" s="361">
        <v>0.98243412803996177</v>
      </c>
      <c r="Y26" s="361">
        <v>48.139272273958113</v>
      </c>
      <c r="Z26" s="361">
        <v>49.12170640199809</v>
      </c>
      <c r="AA26" s="361">
        <v>157.18946048639393</v>
      </c>
      <c r="AB26" s="362">
        <v>74.099999999999966</v>
      </c>
      <c r="AC26" s="361">
        <v>1.8036450539261688</v>
      </c>
      <c r="AD26" s="362">
        <v>0</v>
      </c>
      <c r="AE26" s="361">
        <v>21.177508292258889</v>
      </c>
      <c r="AF26" s="361">
        <v>20.965733209336303</v>
      </c>
      <c r="AG26" s="361">
        <v>20.859845667875007</v>
      </c>
      <c r="AH26" s="361">
        <v>5.0167505229893319</v>
      </c>
      <c r="AI26" s="361">
        <v>4.0000000000000009</v>
      </c>
      <c r="AJ26" s="361">
        <v>40.810072833877278</v>
      </c>
      <c r="AK26" s="361">
        <v>2.0555469260980122</v>
      </c>
      <c r="AL26" s="361">
        <v>4.1949937267306378E-2</v>
      </c>
      <c r="AM26" s="361">
        <v>2.0974968633653188</v>
      </c>
      <c r="AN26" s="361">
        <v>6.7119899627690227</v>
      </c>
      <c r="AO26" s="360">
        <v>3164.0699999999993</v>
      </c>
      <c r="AP26" s="361">
        <v>7.7015643802647429E-2</v>
      </c>
      <c r="AQ26" s="361">
        <v>0</v>
      </c>
      <c r="AR26" s="361">
        <v>0.90427960407945474</v>
      </c>
      <c r="AS26" s="361">
        <v>0.89523680803866024</v>
      </c>
      <c r="AT26" s="361">
        <v>0.89071541001826304</v>
      </c>
      <c r="AU26" s="361">
        <v>0.21421524733164451</v>
      </c>
    </row>
    <row r="27" spans="1:47" ht="14.4" customHeight="1" x14ac:dyDescent="0.3">
      <c r="A27" s="355">
        <v>1989</v>
      </c>
      <c r="B27" s="356" t="s">
        <v>1957</v>
      </c>
      <c r="C27" s="355">
        <v>50</v>
      </c>
      <c r="D27" s="357">
        <v>10656</v>
      </c>
      <c r="E27" s="357">
        <v>411.79200000000003</v>
      </c>
      <c r="F27" s="358">
        <v>0.68375003023254433</v>
      </c>
      <c r="G27" s="359">
        <v>3.4258602525609402E-3</v>
      </c>
      <c r="H27" s="360">
        <v>284.94858488131558</v>
      </c>
      <c r="I27" s="361">
        <v>1.1397943395252619</v>
      </c>
      <c r="J27" s="361">
        <v>7.5703903045357732</v>
      </c>
      <c r="K27" s="362">
        <v>0.48999999999999994</v>
      </c>
      <c r="L27" s="362">
        <v>9.9999999999999985E-3</v>
      </c>
      <c r="M27" s="362">
        <v>0.5</v>
      </c>
      <c r="N27" s="358">
        <v>1.5999999999999996</v>
      </c>
      <c r="O27" s="360">
        <v>901.59726896542384</v>
      </c>
      <c r="P27" s="361">
        <v>2.1945498715287837E-2</v>
      </c>
      <c r="Q27" s="362">
        <v>0</v>
      </c>
      <c r="R27" s="361">
        <v>0.21274096253536187</v>
      </c>
      <c r="S27" s="361">
        <v>0.21061355291000827</v>
      </c>
      <c r="T27" s="361">
        <v>0.20954984809733146</v>
      </c>
      <c r="U27" s="361">
        <v>6.1040331587153093E-2</v>
      </c>
      <c r="V27" s="361">
        <v>93.676814988290417</v>
      </c>
      <c r="W27" s="361">
        <v>622.19123867778035</v>
      </c>
      <c r="X27" s="361">
        <v>0.82187471669062606</v>
      </c>
      <c r="Y27" s="361">
        <v>40.271861117840672</v>
      </c>
      <c r="Z27" s="361">
        <v>41.093735834531309</v>
      </c>
      <c r="AA27" s="361">
        <v>131.49995467050019</v>
      </c>
      <c r="AB27" s="362">
        <v>74.100000000000023</v>
      </c>
      <c r="AC27" s="361">
        <v>1.8036450539261693</v>
      </c>
      <c r="AD27" s="362">
        <v>0</v>
      </c>
      <c r="AE27" s="361">
        <v>17.48464183122417</v>
      </c>
      <c r="AF27" s="361">
        <v>17.309795412911928</v>
      </c>
      <c r="AG27" s="361">
        <v>17.222372203755803</v>
      </c>
      <c r="AH27" s="361">
        <v>5.0167505229893337</v>
      </c>
      <c r="AI27" s="361">
        <v>4</v>
      </c>
      <c r="AJ27" s="361">
        <v>26.567565891541218</v>
      </c>
      <c r="AK27" s="361">
        <v>1.7196084697317968</v>
      </c>
      <c r="AL27" s="361">
        <v>3.509405040268973E-2</v>
      </c>
      <c r="AM27" s="361">
        <v>1.7547025201344866</v>
      </c>
      <c r="AN27" s="361">
        <v>5.6150480644303569</v>
      </c>
      <c r="AO27" s="360">
        <v>3164.0700000000006</v>
      </c>
      <c r="AP27" s="361">
        <v>7.7015643802647429E-2</v>
      </c>
      <c r="AQ27" s="361">
        <v>0</v>
      </c>
      <c r="AR27" s="361">
        <v>0.74659420619327188</v>
      </c>
      <c r="AS27" s="361">
        <v>0.73912826413133925</v>
      </c>
      <c r="AT27" s="361">
        <v>0.73539529310037266</v>
      </c>
      <c r="AU27" s="361">
        <v>0.21421524733164454</v>
      </c>
    </row>
    <row r="28" spans="1:47" ht="14.4" customHeight="1" x14ac:dyDescent="0.3">
      <c r="A28" s="355">
        <v>1989</v>
      </c>
      <c r="B28" s="356" t="s">
        <v>1958</v>
      </c>
      <c r="C28" s="355">
        <v>50</v>
      </c>
      <c r="D28" s="357">
        <v>90972</v>
      </c>
      <c r="E28" s="357">
        <v>4783.0139999999992</v>
      </c>
      <c r="F28" s="358">
        <v>0.68375003023254433</v>
      </c>
      <c r="G28" s="359">
        <v>3.8839500989865279E-2</v>
      </c>
      <c r="H28" s="360">
        <v>278.12930836482019</v>
      </c>
      <c r="I28" s="361">
        <v>1.1125172334592819</v>
      </c>
      <c r="J28" s="361">
        <v>8.066814215590254</v>
      </c>
      <c r="K28" s="362">
        <v>0.49000000000000016</v>
      </c>
      <c r="L28" s="362">
        <v>9.9999999999999985E-3</v>
      </c>
      <c r="M28" s="362">
        <v>0.5</v>
      </c>
      <c r="N28" s="358">
        <v>1.6</v>
      </c>
      <c r="O28" s="360">
        <v>880.02060071787673</v>
      </c>
      <c r="P28" s="361">
        <v>2.1420307744101686E-2</v>
      </c>
      <c r="Q28" s="362">
        <v>0</v>
      </c>
      <c r="R28" s="361">
        <v>0.21315399897465126</v>
      </c>
      <c r="S28" s="361">
        <v>0.21102245898490474</v>
      </c>
      <c r="T28" s="361">
        <v>0.20995668899003161</v>
      </c>
      <c r="U28" s="361">
        <v>5.9579538581549213E-2</v>
      </c>
      <c r="V28" s="361">
        <v>93.676814988290417</v>
      </c>
      <c r="W28" s="361">
        <v>679.24652319232337</v>
      </c>
      <c r="X28" s="361">
        <v>0.84202574280139408</v>
      </c>
      <c r="Y28" s="361">
        <v>41.259261397268332</v>
      </c>
      <c r="Z28" s="361">
        <v>42.101287140069743</v>
      </c>
      <c r="AA28" s="361">
        <v>134.72411884822318</v>
      </c>
      <c r="AB28" s="362">
        <v>74.100000000000009</v>
      </c>
      <c r="AC28" s="361">
        <v>1.8036450539261686</v>
      </c>
      <c r="AD28" s="362">
        <v>0</v>
      </c>
      <c r="AE28" s="361">
        <v>17.948115431771853</v>
      </c>
      <c r="AF28" s="361">
        <v>17.768634277454126</v>
      </c>
      <c r="AG28" s="361">
        <v>17.678893700295269</v>
      </c>
      <c r="AH28" s="361">
        <v>5.0167505229893337</v>
      </c>
      <c r="AI28" s="361">
        <v>3.9999999999999991</v>
      </c>
      <c r="AJ28" s="361">
        <v>29.003826540312197</v>
      </c>
      <c r="AK28" s="361">
        <v>1.7617704616633569</v>
      </c>
      <c r="AL28" s="361">
        <v>3.5954499217619514E-2</v>
      </c>
      <c r="AM28" s="361">
        <v>1.7977249608809773</v>
      </c>
      <c r="AN28" s="361">
        <v>5.7527198748191282</v>
      </c>
      <c r="AO28" s="360">
        <v>3164.0699999999988</v>
      </c>
      <c r="AP28" s="361">
        <v>7.701564380264736E-2</v>
      </c>
      <c r="AQ28" s="361">
        <v>0</v>
      </c>
      <c r="AR28" s="361">
        <v>0.76638452893665787</v>
      </c>
      <c r="AS28" s="361">
        <v>0.75872068364729084</v>
      </c>
      <c r="AT28" s="361">
        <v>0.7548887610026076</v>
      </c>
      <c r="AU28" s="361">
        <v>0.21421524733164443</v>
      </c>
    </row>
    <row r="29" spans="1:47" ht="14.4" customHeight="1" x14ac:dyDescent="0.3">
      <c r="A29" s="355">
        <v>1989</v>
      </c>
      <c r="B29" s="356" t="s">
        <v>1959</v>
      </c>
      <c r="C29" s="355">
        <v>70</v>
      </c>
      <c r="D29" s="357">
        <v>2749272</v>
      </c>
      <c r="E29" s="357">
        <v>313852.08960000006</v>
      </c>
      <c r="F29" s="358">
        <v>0.68375003023254433</v>
      </c>
      <c r="G29" s="359">
        <v>2.3935538590667833</v>
      </c>
      <c r="H29" s="360">
        <v>261.21189283137994</v>
      </c>
      <c r="I29" s="361">
        <v>1.0448475713255205</v>
      </c>
      <c r="J29" s="361">
        <v>8.0519003025927915</v>
      </c>
      <c r="K29" s="362">
        <v>0.48999999999999955</v>
      </c>
      <c r="L29" s="362">
        <v>9.9999999999999933E-3</v>
      </c>
      <c r="M29" s="362">
        <v>0.5</v>
      </c>
      <c r="N29" s="358">
        <v>1.6000000000000008</v>
      </c>
      <c r="O29" s="360">
        <v>826.49271375098454</v>
      </c>
      <c r="P29" s="361">
        <v>2.0773349994045835E-2</v>
      </c>
      <c r="Q29" s="362">
        <v>0</v>
      </c>
      <c r="R29" s="361">
        <v>0.21366279889718257</v>
      </c>
      <c r="S29" s="361">
        <v>0.21152617090821088</v>
      </c>
      <c r="T29" s="361">
        <v>0.21045785691372501</v>
      </c>
      <c r="U29" s="361">
        <v>3.7784345888948197E-2</v>
      </c>
      <c r="V29" s="361">
        <v>93.676814988290459</v>
      </c>
      <c r="W29" s="361">
        <v>721.90087401289475</v>
      </c>
      <c r="X29" s="361">
        <v>0.89655962801779554</v>
      </c>
      <c r="Y29" s="361">
        <v>43.931421772871964</v>
      </c>
      <c r="Z29" s="361">
        <v>44.827981400889676</v>
      </c>
      <c r="AA29" s="361">
        <v>143.44954048284725</v>
      </c>
      <c r="AB29" s="362">
        <v>74.100000000000051</v>
      </c>
      <c r="AC29" s="361">
        <v>1.8624546943345175</v>
      </c>
      <c r="AD29" s="362">
        <v>0</v>
      </c>
      <c r="AE29" s="361">
        <v>19.156143950049895</v>
      </c>
      <c r="AF29" s="361">
        <v>18.964582510549388</v>
      </c>
      <c r="AG29" s="361">
        <v>18.868801790799157</v>
      </c>
      <c r="AH29" s="361">
        <v>3.3875919095091129</v>
      </c>
      <c r="AI29" s="361">
        <v>3.9999999999999991</v>
      </c>
      <c r="AJ29" s="361">
        <v>30.825167320350577</v>
      </c>
      <c r="AK29" s="361">
        <v>1.8758717097016313</v>
      </c>
      <c r="AL29" s="361">
        <v>3.8283096116359841E-2</v>
      </c>
      <c r="AM29" s="361">
        <v>1.9141548058179874</v>
      </c>
      <c r="AN29" s="361">
        <v>6.1252953786175723</v>
      </c>
      <c r="AO29" s="360">
        <v>3164.0699999999997</v>
      </c>
      <c r="AP29" s="361">
        <v>7.9526815448083821E-2</v>
      </c>
      <c r="AQ29" s="361">
        <v>0</v>
      </c>
      <c r="AR29" s="361">
        <v>0.81796734666712989</v>
      </c>
      <c r="AS29" s="361">
        <v>0.80978767320045797</v>
      </c>
      <c r="AT29" s="361">
        <v>0.80569783646712334</v>
      </c>
      <c r="AU29" s="361">
        <v>0.14465017453603898</v>
      </c>
    </row>
    <row r="30" spans="1:47" ht="14.4" customHeight="1" x14ac:dyDescent="0.3">
      <c r="A30" s="355">
        <v>1989</v>
      </c>
      <c r="B30" s="356" t="s">
        <v>1960</v>
      </c>
      <c r="C30" s="355">
        <v>70</v>
      </c>
      <c r="D30" s="357">
        <v>1445520</v>
      </c>
      <c r="E30" s="357">
        <v>266684.60280000023</v>
      </c>
      <c r="F30" s="358">
        <v>0.68375003023254433</v>
      </c>
      <c r="G30" s="359">
        <v>1.9503189160823036</v>
      </c>
      <c r="H30" s="360">
        <v>250.48542305490423</v>
      </c>
      <c r="I30" s="361">
        <v>1.0019416922196176</v>
      </c>
      <c r="J30" s="361">
        <v>8.3601420749139272</v>
      </c>
      <c r="K30" s="362">
        <v>0.48999999999999994</v>
      </c>
      <c r="L30" s="362">
        <v>9.9999999999999985E-3</v>
      </c>
      <c r="M30" s="362">
        <v>0.5</v>
      </c>
      <c r="N30" s="358">
        <v>1.5999999999999972</v>
      </c>
      <c r="O30" s="360">
        <v>792.55341252533105</v>
      </c>
      <c r="P30" s="361">
        <v>1.9920308011722589E-2</v>
      </c>
      <c r="Q30" s="362">
        <v>0</v>
      </c>
      <c r="R30" s="361">
        <v>0.21433367376418033</v>
      </c>
      <c r="S30" s="361">
        <v>0.21219033702653881</v>
      </c>
      <c r="T30" s="361">
        <v>0.21111866865771789</v>
      </c>
      <c r="U30" s="361">
        <v>3.6232760163625422E-2</v>
      </c>
      <c r="V30" s="361">
        <v>93.676814988290303</v>
      </c>
      <c r="W30" s="361">
        <v>781.63379017855391</v>
      </c>
      <c r="X30" s="361">
        <v>0.93495275938429634</v>
      </c>
      <c r="Y30" s="361">
        <v>45.812685209830548</v>
      </c>
      <c r="Z30" s="361">
        <v>46.747637969214857</v>
      </c>
      <c r="AA30" s="361">
        <v>149.59244150148746</v>
      </c>
      <c r="AB30" s="362">
        <v>74.099999999999923</v>
      </c>
      <c r="AC30" s="361">
        <v>1.8624546943345133</v>
      </c>
      <c r="AD30" s="362">
        <v>0</v>
      </c>
      <c r="AE30" s="361">
        <v>20.039185971479451</v>
      </c>
      <c r="AF30" s="361">
        <v>19.838794111764638</v>
      </c>
      <c r="AG30" s="361">
        <v>19.73859818190725</v>
      </c>
      <c r="AH30" s="361">
        <v>3.3875919095091058</v>
      </c>
      <c r="AI30" s="361">
        <v>3.9999999999999973</v>
      </c>
      <c r="AJ30" s="361">
        <v>33.375762840624269</v>
      </c>
      <c r="AK30" s="361">
        <v>1.9562016584597652</v>
      </c>
      <c r="AL30" s="361">
        <v>3.9922482825709468E-2</v>
      </c>
      <c r="AM30" s="361">
        <v>1.9961241412854753</v>
      </c>
      <c r="AN30" s="361">
        <v>6.387597252113518</v>
      </c>
      <c r="AO30" s="360">
        <v>3164.0699999999983</v>
      </c>
      <c r="AP30" s="361">
        <v>7.9526815448083751E-2</v>
      </c>
      <c r="AQ30" s="361">
        <v>0</v>
      </c>
      <c r="AR30" s="361">
        <v>0.85567324098217301</v>
      </c>
      <c r="AS30" s="361">
        <v>0.84711650857235044</v>
      </c>
      <c r="AT30" s="361">
        <v>0.84283814236743992</v>
      </c>
      <c r="AU30" s="361">
        <v>0.14465017453603887</v>
      </c>
    </row>
    <row r="31" spans="1:47" ht="14.4" customHeight="1" x14ac:dyDescent="0.3">
      <c r="A31" s="355">
        <v>1989</v>
      </c>
      <c r="B31" s="356" t="s">
        <v>1961</v>
      </c>
      <c r="C31" s="355">
        <v>50</v>
      </c>
      <c r="D31" s="357">
        <v>1470708</v>
      </c>
      <c r="E31" s="357">
        <v>410708.77199999971</v>
      </c>
      <c r="F31" s="358">
        <v>0.68375003023254433</v>
      </c>
      <c r="G31" s="359">
        <v>3.0162527720565215</v>
      </c>
      <c r="H31" s="360">
        <v>251.5408486339679</v>
      </c>
      <c r="I31" s="361">
        <v>1.0061633945358719</v>
      </c>
      <c r="J31" s="361">
        <v>8.8103058627180353</v>
      </c>
      <c r="K31" s="362">
        <v>0.4900000000000006</v>
      </c>
      <c r="L31" s="362">
        <v>1.0000000000000012E-2</v>
      </c>
      <c r="M31" s="362">
        <v>0.5</v>
      </c>
      <c r="N31" s="358">
        <v>1.6000000000000021</v>
      </c>
      <c r="O31" s="360">
        <v>795.89285293727835</v>
      </c>
      <c r="P31" s="361">
        <v>1.9372580400209314E-2</v>
      </c>
      <c r="Q31" s="362">
        <v>0</v>
      </c>
      <c r="R31" s="361">
        <v>0.21476443414425558</v>
      </c>
      <c r="S31" s="361">
        <v>0.21261678980281298</v>
      </c>
      <c r="T31" s="361">
        <v>0.21154296763209168</v>
      </c>
      <c r="U31" s="361">
        <v>5.3883885104137205E-2</v>
      </c>
      <c r="V31" s="361">
        <v>93.676814988290332</v>
      </c>
      <c r="W31" s="361">
        <v>820.26577072285147</v>
      </c>
      <c r="X31" s="361">
        <v>0.93102984561967883</v>
      </c>
      <c r="Y31" s="361">
        <v>45.620462435364281</v>
      </c>
      <c r="Z31" s="361">
        <v>46.551492280983972</v>
      </c>
      <c r="AA31" s="361">
        <v>148.96477529914856</v>
      </c>
      <c r="AB31" s="362">
        <v>74.099999999999966</v>
      </c>
      <c r="AC31" s="361">
        <v>1.8036450539261681</v>
      </c>
      <c r="AD31" s="362">
        <v>0</v>
      </c>
      <c r="AE31" s="361">
        <v>19.995209796592388</v>
      </c>
      <c r="AF31" s="361">
        <v>19.795257698626457</v>
      </c>
      <c r="AG31" s="361">
        <v>19.695281649643494</v>
      </c>
      <c r="AH31" s="361">
        <v>5.0167505229893354</v>
      </c>
      <c r="AI31" s="361">
        <v>3.9999999999999964</v>
      </c>
      <c r="AJ31" s="361">
        <v>35.025348409865749</v>
      </c>
      <c r="AK31" s="361">
        <v>1.9479937459900545</v>
      </c>
      <c r="AL31" s="361">
        <v>3.9754974407960275E-2</v>
      </c>
      <c r="AM31" s="361">
        <v>1.9877487203980153</v>
      </c>
      <c r="AN31" s="361">
        <v>6.3607959052736422</v>
      </c>
      <c r="AO31" s="360">
        <v>3164.0699999999979</v>
      </c>
      <c r="AP31" s="361">
        <v>7.7015643802647374E-2</v>
      </c>
      <c r="AQ31" s="361">
        <v>0</v>
      </c>
      <c r="AR31" s="361">
        <v>0.85379545831449488</v>
      </c>
      <c r="AS31" s="361">
        <v>0.84525750373134956</v>
      </c>
      <c r="AT31" s="361">
        <v>0.84098852643977717</v>
      </c>
      <c r="AU31" s="361">
        <v>0.21421524733164457</v>
      </c>
    </row>
    <row r="32" spans="1:47" ht="14.4" customHeight="1" x14ac:dyDescent="0.3">
      <c r="A32" s="355">
        <v>1989</v>
      </c>
      <c r="B32" s="356" t="s">
        <v>1962</v>
      </c>
      <c r="C32" s="355">
        <v>50</v>
      </c>
      <c r="D32" s="357">
        <v>194148</v>
      </c>
      <c r="E32" s="357">
        <v>107092.86000000003</v>
      </c>
      <c r="F32" s="358">
        <v>0.68375003023254433</v>
      </c>
      <c r="G32" s="359">
        <v>0.74586113161050616</v>
      </c>
      <c r="H32" s="360">
        <v>238.54604760998413</v>
      </c>
      <c r="I32" s="361">
        <v>0.95418419043993641</v>
      </c>
      <c r="J32" s="361">
        <v>9.7167468842994165</v>
      </c>
      <c r="K32" s="362">
        <v>0.48999999999999971</v>
      </c>
      <c r="L32" s="362">
        <v>9.9999999999999985E-3</v>
      </c>
      <c r="M32" s="362">
        <v>0.49999999999999994</v>
      </c>
      <c r="N32" s="358">
        <v>1.5999999999999996</v>
      </c>
      <c r="O32" s="360">
        <v>754.77639286132262</v>
      </c>
      <c r="P32" s="361">
        <v>1.8371777433259906E-2</v>
      </c>
      <c r="Q32" s="362">
        <v>0</v>
      </c>
      <c r="R32" s="361">
        <v>0.21555151563761274</v>
      </c>
      <c r="S32" s="361">
        <v>0.21339600048123653</v>
      </c>
      <c r="T32" s="361">
        <v>0.21231824290304849</v>
      </c>
      <c r="U32" s="361">
        <v>5.1100200588759019E-2</v>
      </c>
      <c r="V32" s="361">
        <v>93.676814988290403</v>
      </c>
      <c r="W32" s="361">
        <v>953.93940634133867</v>
      </c>
      <c r="X32" s="361">
        <v>0.9817477162884003</v>
      </c>
      <c r="Y32" s="361">
        <v>48.105638098131621</v>
      </c>
      <c r="Z32" s="361">
        <v>49.087385814420038</v>
      </c>
      <c r="AA32" s="361">
        <v>157.07963460614405</v>
      </c>
      <c r="AB32" s="362">
        <v>74.099999999999994</v>
      </c>
      <c r="AC32" s="361">
        <v>1.8036450539261688</v>
      </c>
      <c r="AD32" s="362">
        <v>0</v>
      </c>
      <c r="AE32" s="361">
        <v>21.161720821972974</v>
      </c>
      <c r="AF32" s="361">
        <v>20.950103613753239</v>
      </c>
      <c r="AG32" s="361">
        <v>20.844295009643378</v>
      </c>
      <c r="AH32" s="361">
        <v>5.0167505229893345</v>
      </c>
      <c r="AI32" s="361">
        <v>4.0000000000000009</v>
      </c>
      <c r="AJ32" s="361">
        <v>40.733212650775165</v>
      </c>
      <c r="AK32" s="361">
        <v>2.0541107467902204</v>
      </c>
      <c r="AL32" s="361">
        <v>4.19206274855147E-2</v>
      </c>
      <c r="AM32" s="361">
        <v>2.0960313742757357</v>
      </c>
      <c r="AN32" s="361">
        <v>6.707300397682352</v>
      </c>
      <c r="AO32" s="360">
        <v>3164.07</v>
      </c>
      <c r="AP32" s="361">
        <v>7.7015643802647415E-2</v>
      </c>
      <c r="AQ32" s="361">
        <v>0</v>
      </c>
      <c r="AR32" s="361">
        <v>0.90360547909824618</v>
      </c>
      <c r="AS32" s="361">
        <v>0.89456942430726349</v>
      </c>
      <c r="AT32" s="361">
        <v>0.89005139691177249</v>
      </c>
      <c r="AU32" s="361">
        <v>0.21421524733164457</v>
      </c>
    </row>
    <row r="33" spans="1:47" ht="14.4" customHeight="1" x14ac:dyDescent="0.3">
      <c r="A33" s="355">
        <v>1990</v>
      </c>
      <c r="B33" s="356" t="s">
        <v>1957</v>
      </c>
      <c r="C33" s="355">
        <v>50</v>
      </c>
      <c r="D33" s="357">
        <v>19968</v>
      </c>
      <c r="E33" s="357">
        <v>822.19800000000021</v>
      </c>
      <c r="F33" s="358">
        <v>0.73231730452027199</v>
      </c>
      <c r="G33" s="359">
        <v>6.9358718591316241E-3</v>
      </c>
      <c r="H33" s="360">
        <v>269.77237372573842</v>
      </c>
      <c r="I33" s="361">
        <v>1.0790894949029537</v>
      </c>
      <c r="J33" s="361">
        <v>8.6742662003899884</v>
      </c>
      <c r="K33" s="362">
        <v>0.49</v>
      </c>
      <c r="L33" s="362">
        <v>9.9999999999999985E-3</v>
      </c>
      <c r="M33" s="362">
        <v>0.5</v>
      </c>
      <c r="N33" s="358">
        <v>1.5999999999999994</v>
      </c>
      <c r="O33" s="360">
        <v>853.5786745343969</v>
      </c>
      <c r="P33" s="361">
        <v>2.0776693042656138E-2</v>
      </c>
      <c r="Q33" s="362">
        <v>0</v>
      </c>
      <c r="R33" s="361">
        <v>0.21366016975660304</v>
      </c>
      <c r="S33" s="361">
        <v>0.21152356805903702</v>
      </c>
      <c r="T33" s="361">
        <v>0.21045526721025398</v>
      </c>
      <c r="U33" s="361">
        <v>5.7789355760903861E-2</v>
      </c>
      <c r="V33" s="361">
        <v>93.676814988290374</v>
      </c>
      <c r="W33" s="361">
        <v>753.02153700068379</v>
      </c>
      <c r="X33" s="361">
        <v>0.86810978543271877</v>
      </c>
      <c r="Y33" s="361">
        <v>42.537379486203214</v>
      </c>
      <c r="Z33" s="361">
        <v>43.405489271635936</v>
      </c>
      <c r="AA33" s="361">
        <v>138.89756566923498</v>
      </c>
      <c r="AB33" s="362">
        <v>74.099999999999994</v>
      </c>
      <c r="AC33" s="361">
        <v>1.803645053926169</v>
      </c>
      <c r="AD33" s="362">
        <v>0</v>
      </c>
      <c r="AE33" s="361">
        <v>18.548048412292296</v>
      </c>
      <c r="AF33" s="361">
        <v>18.362567928169373</v>
      </c>
      <c r="AG33" s="361">
        <v>18.269827686107913</v>
      </c>
      <c r="AH33" s="361">
        <v>5.0167505229893337</v>
      </c>
      <c r="AI33" s="361">
        <v>3.9999999999999973</v>
      </c>
      <c r="AJ33" s="361">
        <v>32.154019629929188</v>
      </c>
      <c r="AK33" s="361">
        <v>1.8163461040608768</v>
      </c>
      <c r="AL33" s="361">
        <v>3.7068287837977082E-2</v>
      </c>
      <c r="AM33" s="361">
        <v>1.8534143918988539</v>
      </c>
      <c r="AN33" s="361">
        <v>5.9309260540763313</v>
      </c>
      <c r="AO33" s="360">
        <v>3164.0699999999988</v>
      </c>
      <c r="AP33" s="361">
        <v>7.7015643802647402E-2</v>
      </c>
      <c r="AQ33" s="361">
        <v>0</v>
      </c>
      <c r="AR33" s="361">
        <v>0.79200166720488085</v>
      </c>
      <c r="AS33" s="361">
        <v>0.78408165053283208</v>
      </c>
      <c r="AT33" s="361">
        <v>0.78012164219680769</v>
      </c>
      <c r="AU33" s="361">
        <v>0.21421524733164449</v>
      </c>
    </row>
    <row r="34" spans="1:47" ht="14.4" customHeight="1" x14ac:dyDescent="0.3">
      <c r="A34" s="355">
        <v>1990</v>
      </c>
      <c r="B34" s="356" t="s">
        <v>1958</v>
      </c>
      <c r="C34" s="355">
        <v>50</v>
      </c>
      <c r="D34" s="357">
        <v>106836</v>
      </c>
      <c r="E34" s="357">
        <v>5510.9099999999989</v>
      </c>
      <c r="F34" s="358">
        <v>0.73231730452027199</v>
      </c>
      <c r="G34" s="359">
        <v>4.75529627592488E-2</v>
      </c>
      <c r="H34" s="360">
        <v>275.94789816146823</v>
      </c>
      <c r="I34" s="361">
        <v>1.1037915926458726</v>
      </c>
      <c r="J34" s="361">
        <v>8.183600540951895</v>
      </c>
      <c r="K34" s="362">
        <v>0.49000000000000032</v>
      </c>
      <c r="L34" s="362">
        <v>1.0000000000000002E-2</v>
      </c>
      <c r="M34" s="362">
        <v>0.5</v>
      </c>
      <c r="N34" s="358">
        <v>1.6</v>
      </c>
      <c r="O34" s="360">
        <v>873.11846613575676</v>
      </c>
      <c r="P34" s="361">
        <v>2.1252305032892851E-2</v>
      </c>
      <c r="Q34" s="362">
        <v>0</v>
      </c>
      <c r="R34" s="361">
        <v>0.21328612470688152</v>
      </c>
      <c r="S34" s="361">
        <v>0.21115326345981272</v>
      </c>
      <c r="T34" s="361">
        <v>0.21008683283627833</v>
      </c>
      <c r="U34" s="361">
        <v>5.9112247255306373E-2</v>
      </c>
      <c r="V34" s="361">
        <v>93.676814988290388</v>
      </c>
      <c r="W34" s="361">
        <v>694.52751671644091</v>
      </c>
      <c r="X34" s="361">
        <v>0.84868208466545669</v>
      </c>
      <c r="Y34" s="361">
        <v>41.5854221486074</v>
      </c>
      <c r="Z34" s="361">
        <v>42.434104233272826</v>
      </c>
      <c r="AA34" s="361">
        <v>135.78913354647304</v>
      </c>
      <c r="AB34" s="362">
        <v>74.100000000000009</v>
      </c>
      <c r="AC34" s="361">
        <v>1.8036450539261679</v>
      </c>
      <c r="AD34" s="362">
        <v>0</v>
      </c>
      <c r="AE34" s="361">
        <v>18.101211294645264</v>
      </c>
      <c r="AF34" s="361">
        <v>17.92019918169882</v>
      </c>
      <c r="AG34" s="361">
        <v>17.829693125225596</v>
      </c>
      <c r="AH34" s="361">
        <v>5.0167505229893319</v>
      </c>
      <c r="AI34" s="361">
        <v>4.0000000000000018</v>
      </c>
      <c r="AJ34" s="361">
        <v>29.656324963792045</v>
      </c>
      <c r="AK34" s="361">
        <v>1.775697525745537</v>
      </c>
      <c r="AL34" s="361">
        <v>3.6238725015215023E-2</v>
      </c>
      <c r="AM34" s="361">
        <v>1.811936250760751</v>
      </c>
      <c r="AN34" s="361">
        <v>5.7981960024344028</v>
      </c>
      <c r="AO34" s="360">
        <v>3164.0700000000024</v>
      </c>
      <c r="AP34" s="361">
        <v>7.7015643802647415E-2</v>
      </c>
      <c r="AQ34" s="361">
        <v>0</v>
      </c>
      <c r="AR34" s="361">
        <v>0.77292172228135325</v>
      </c>
      <c r="AS34" s="361">
        <v>0.76519250505854008</v>
      </c>
      <c r="AT34" s="361">
        <v>0.76132789644713339</v>
      </c>
      <c r="AU34" s="361">
        <v>0.2142152473316446</v>
      </c>
    </row>
    <row r="35" spans="1:47" ht="14.4" customHeight="1" x14ac:dyDescent="0.3">
      <c r="A35" s="355">
        <v>1990</v>
      </c>
      <c r="B35" s="356" t="s">
        <v>1959</v>
      </c>
      <c r="C35" s="355">
        <v>70</v>
      </c>
      <c r="D35" s="357">
        <v>2590368</v>
      </c>
      <c r="E35" s="357">
        <v>298501.53480000043</v>
      </c>
      <c r="F35" s="358">
        <v>0.73231730452027199</v>
      </c>
      <c r="G35" s="359">
        <v>2.4279279391793258</v>
      </c>
      <c r="H35" s="360">
        <v>260.11299680430932</v>
      </c>
      <c r="I35" s="361">
        <v>1.0404519872172364</v>
      </c>
      <c r="J35" s="361">
        <v>8.1097666859622048</v>
      </c>
      <c r="K35" s="362">
        <v>0.48999999999999899</v>
      </c>
      <c r="L35" s="362">
        <v>9.9999999999999915E-3</v>
      </c>
      <c r="M35" s="362">
        <v>0.5</v>
      </c>
      <c r="N35" s="358">
        <v>1.6000000000000003</v>
      </c>
      <c r="O35" s="360">
        <v>823.01572979861123</v>
      </c>
      <c r="P35" s="361">
        <v>2.0685958292504327E-2</v>
      </c>
      <c r="Q35" s="362">
        <v>0</v>
      </c>
      <c r="R35" s="361">
        <v>0.2137315281008596</v>
      </c>
      <c r="S35" s="361">
        <v>0.211594212819851</v>
      </c>
      <c r="T35" s="361">
        <v>0.21052555517934657</v>
      </c>
      <c r="U35" s="361">
        <v>3.7625390386835468E-2</v>
      </c>
      <c r="V35" s="361">
        <v>93.676814988290417</v>
      </c>
      <c r="W35" s="361">
        <v>730.16066360827074</v>
      </c>
      <c r="X35" s="361">
        <v>0.90034731192965123</v>
      </c>
      <c r="Y35" s="361">
        <v>44.117018284552906</v>
      </c>
      <c r="Z35" s="361">
        <v>45.017365596482605</v>
      </c>
      <c r="AA35" s="361">
        <v>144.05556990874422</v>
      </c>
      <c r="AB35" s="362">
        <v>74.099999999999952</v>
      </c>
      <c r="AC35" s="361">
        <v>1.8624546943345168</v>
      </c>
      <c r="AD35" s="362">
        <v>0</v>
      </c>
      <c r="AE35" s="361">
        <v>19.243260680022601</v>
      </c>
      <c r="AF35" s="361">
        <v>19.050828073222355</v>
      </c>
      <c r="AG35" s="361">
        <v>18.954611769822229</v>
      </c>
      <c r="AH35" s="361">
        <v>3.3875919095091085</v>
      </c>
      <c r="AI35" s="361">
        <v>4.0000000000000018</v>
      </c>
      <c r="AJ35" s="361">
        <v>31.177860336073163</v>
      </c>
      <c r="AK35" s="361">
        <v>1.8837966807504094</v>
      </c>
      <c r="AL35" s="361">
        <v>3.8444830219396112E-2</v>
      </c>
      <c r="AM35" s="361">
        <v>1.9222415109698077</v>
      </c>
      <c r="AN35" s="361">
        <v>6.1511728351033792</v>
      </c>
      <c r="AO35" s="360">
        <v>3164.0699999999979</v>
      </c>
      <c r="AP35" s="361">
        <v>7.9526815448083876E-2</v>
      </c>
      <c r="AQ35" s="361">
        <v>0</v>
      </c>
      <c r="AR35" s="361">
        <v>0.82168723103696517</v>
      </c>
      <c r="AS35" s="361">
        <v>0.81347035872659468</v>
      </c>
      <c r="AT35" s="361">
        <v>0.80936192257140926</v>
      </c>
      <c r="AU35" s="361">
        <v>0.14465017453603893</v>
      </c>
    </row>
    <row r="36" spans="1:47" ht="14.4" customHeight="1" x14ac:dyDescent="0.3">
      <c r="A36" s="355">
        <v>1990</v>
      </c>
      <c r="B36" s="356" t="s">
        <v>1960</v>
      </c>
      <c r="C36" s="355">
        <v>70</v>
      </c>
      <c r="D36" s="357">
        <v>1329144</v>
      </c>
      <c r="E36" s="357">
        <v>249779.8884</v>
      </c>
      <c r="F36" s="358">
        <v>0.73231730452027199</v>
      </c>
      <c r="G36" s="359">
        <v>1.9523428843706165</v>
      </c>
      <c r="H36" s="360">
        <v>249.96054051224255</v>
      </c>
      <c r="I36" s="361">
        <v>0.99984216204897081</v>
      </c>
      <c r="J36" s="361">
        <v>8.3890314573861016</v>
      </c>
      <c r="K36" s="362">
        <v>0.49000000000000027</v>
      </c>
      <c r="L36" s="362">
        <v>9.9999999999999933E-3</v>
      </c>
      <c r="M36" s="362">
        <v>0.5</v>
      </c>
      <c r="N36" s="358">
        <v>1.6000000000000008</v>
      </c>
      <c r="O36" s="360">
        <v>790.89264741857141</v>
      </c>
      <c r="P36" s="361">
        <v>1.9878565774620407E-2</v>
      </c>
      <c r="Q36" s="362">
        <v>0</v>
      </c>
      <c r="R36" s="361">
        <v>0.21436650194654974</v>
      </c>
      <c r="S36" s="361">
        <v>0.2122228369270843</v>
      </c>
      <c r="T36" s="361">
        <v>0.21115100441735174</v>
      </c>
      <c r="U36" s="361">
        <v>3.6156835812218513E-2</v>
      </c>
      <c r="V36" s="361">
        <v>93.67681498829036</v>
      </c>
      <c r="W36" s="361">
        <v>785.98180552223516</v>
      </c>
      <c r="X36" s="361">
        <v>0.93691603078949048</v>
      </c>
      <c r="Y36" s="361">
        <v>45.908885508685003</v>
      </c>
      <c r="Z36" s="361">
        <v>46.845801539474486</v>
      </c>
      <c r="AA36" s="361">
        <v>149.90656492631831</v>
      </c>
      <c r="AB36" s="362">
        <v>74.099999999999895</v>
      </c>
      <c r="AC36" s="361">
        <v>1.8624546943345177</v>
      </c>
      <c r="AD36" s="362">
        <v>0</v>
      </c>
      <c r="AE36" s="361">
        <v>20.084341213798893</v>
      </c>
      <c r="AF36" s="361">
        <v>19.883497801660916</v>
      </c>
      <c r="AG36" s="361">
        <v>19.783076095591916</v>
      </c>
      <c r="AH36" s="361">
        <v>3.387591909509108</v>
      </c>
      <c r="AI36" s="361">
        <v>3.9999999999999982</v>
      </c>
      <c r="AJ36" s="361">
        <v>33.561423095799441</v>
      </c>
      <c r="AK36" s="361">
        <v>1.9603094112208499</v>
      </c>
      <c r="AL36" s="361">
        <v>4.0006314514711247E-2</v>
      </c>
      <c r="AM36" s="361">
        <v>2.0003157257355606</v>
      </c>
      <c r="AN36" s="361">
        <v>6.401010322353792</v>
      </c>
      <c r="AO36" s="360">
        <v>3164.0699999999956</v>
      </c>
      <c r="AP36" s="361">
        <v>7.9526815448083904E-2</v>
      </c>
      <c r="AQ36" s="361">
        <v>0</v>
      </c>
      <c r="AR36" s="361">
        <v>0.85760136982921276</v>
      </c>
      <c r="AS36" s="361">
        <v>0.84902535613092123</v>
      </c>
      <c r="AT36" s="361">
        <v>0.8447373492817748</v>
      </c>
      <c r="AU36" s="361">
        <v>0.1446501745360389</v>
      </c>
    </row>
    <row r="37" spans="1:47" ht="14.4" customHeight="1" x14ac:dyDescent="0.3">
      <c r="A37" s="355">
        <v>1990</v>
      </c>
      <c r="B37" s="356" t="s">
        <v>1961</v>
      </c>
      <c r="C37" s="355">
        <v>50</v>
      </c>
      <c r="D37" s="357">
        <v>1521900</v>
      </c>
      <c r="E37" s="357">
        <v>423833.97600000002</v>
      </c>
      <c r="F37" s="358">
        <v>0.73231730452027199</v>
      </c>
      <c r="G37" s="359">
        <v>3.3337501435865295</v>
      </c>
      <c r="H37" s="360">
        <v>251.54176707646562</v>
      </c>
      <c r="I37" s="361">
        <v>1.0061670683058628</v>
      </c>
      <c r="J37" s="361">
        <v>8.8134302277224847</v>
      </c>
      <c r="K37" s="362">
        <v>0.48999999999999994</v>
      </c>
      <c r="L37" s="362">
        <v>1.0000000000000004E-2</v>
      </c>
      <c r="M37" s="362">
        <v>0.5</v>
      </c>
      <c r="N37" s="358">
        <v>1.5999999999999992</v>
      </c>
      <c r="O37" s="360">
        <v>795.89575895363214</v>
      </c>
      <c r="P37" s="361">
        <v>1.937265113464957E-2</v>
      </c>
      <c r="Q37" s="362">
        <v>0</v>
      </c>
      <c r="R37" s="361">
        <v>0.21476437851515479</v>
      </c>
      <c r="S37" s="361">
        <v>0.21261673473000345</v>
      </c>
      <c r="T37" s="361">
        <v>0.21154291283742738</v>
      </c>
      <c r="U37" s="361">
        <v>5.3884081848524001E-2</v>
      </c>
      <c r="V37" s="361">
        <v>93.676814988290431</v>
      </c>
      <c r="W37" s="361">
        <v>820.55366237010298</v>
      </c>
      <c r="X37" s="361">
        <v>0.93102644619465758</v>
      </c>
      <c r="Y37" s="361">
        <v>45.620295863538196</v>
      </c>
      <c r="Z37" s="361">
        <v>46.551322309732846</v>
      </c>
      <c r="AA37" s="361">
        <v>148.96423139114518</v>
      </c>
      <c r="AB37" s="362">
        <v>74.100000000000023</v>
      </c>
      <c r="AC37" s="361">
        <v>1.8036450539261679</v>
      </c>
      <c r="AD37" s="362">
        <v>0</v>
      </c>
      <c r="AE37" s="361">
        <v>19.995131609816873</v>
      </c>
      <c r="AF37" s="361">
        <v>19.795180293718705</v>
      </c>
      <c r="AG37" s="361">
        <v>19.695204635669629</v>
      </c>
      <c r="AH37" s="361">
        <v>5.0167505229893363</v>
      </c>
      <c r="AI37" s="361">
        <v>4</v>
      </c>
      <c r="AJ37" s="361">
        <v>35.037641383203379</v>
      </c>
      <c r="AK37" s="361">
        <v>1.9479866333730804</v>
      </c>
      <c r="AL37" s="361">
        <v>3.9754829252511864E-2</v>
      </c>
      <c r="AM37" s="361">
        <v>1.9877414626255918</v>
      </c>
      <c r="AN37" s="361">
        <v>6.3607726804018974</v>
      </c>
      <c r="AO37" s="360">
        <v>3164.0699999999997</v>
      </c>
      <c r="AP37" s="361">
        <v>7.7015643802647346E-2</v>
      </c>
      <c r="AQ37" s="361">
        <v>0</v>
      </c>
      <c r="AR37" s="361">
        <v>0.85379211973918023</v>
      </c>
      <c r="AS37" s="361">
        <v>0.8452541985417884</v>
      </c>
      <c r="AT37" s="361">
        <v>0.84098523794309277</v>
      </c>
      <c r="AU37" s="361">
        <v>0.2142152473316446</v>
      </c>
    </row>
    <row r="38" spans="1:47" ht="14.4" customHeight="1" x14ac:dyDescent="0.3">
      <c r="A38" s="355">
        <v>1990</v>
      </c>
      <c r="B38" s="356" t="s">
        <v>1962</v>
      </c>
      <c r="C38" s="355">
        <v>50</v>
      </c>
      <c r="D38" s="357">
        <v>210468</v>
      </c>
      <c r="E38" s="357">
        <v>117755.382</v>
      </c>
      <c r="F38" s="358">
        <v>0.73231730452027199</v>
      </c>
      <c r="G38" s="359">
        <v>0.87881433486869198</v>
      </c>
      <c r="H38" s="360">
        <v>238.66525296821283</v>
      </c>
      <c r="I38" s="361">
        <v>0.95466101187285124</v>
      </c>
      <c r="J38" s="361">
        <v>9.7217552433035621</v>
      </c>
      <c r="K38" s="362">
        <v>0.48999999999999994</v>
      </c>
      <c r="L38" s="362">
        <v>0.01</v>
      </c>
      <c r="M38" s="362">
        <v>0.49999999999999994</v>
      </c>
      <c r="N38" s="358">
        <v>1.6</v>
      </c>
      <c r="O38" s="360">
        <v>755.15356695913317</v>
      </c>
      <c r="P38" s="361">
        <v>1.8380958110668612E-2</v>
      </c>
      <c r="Q38" s="362">
        <v>0</v>
      </c>
      <c r="R38" s="361">
        <v>0.21554429549386464</v>
      </c>
      <c r="S38" s="361">
        <v>0.213388852538926</v>
      </c>
      <c r="T38" s="361">
        <v>0.21231113106145669</v>
      </c>
      <c r="U38" s="361">
        <v>5.1125736194055228E-2</v>
      </c>
      <c r="V38" s="361">
        <v>93.676814988290417</v>
      </c>
      <c r="W38" s="361">
        <v>953.95439424280596</v>
      </c>
      <c r="X38" s="361">
        <v>0.9812573659472642</v>
      </c>
      <c r="Y38" s="361">
        <v>48.081610931415945</v>
      </c>
      <c r="Z38" s="361">
        <v>49.06286829736321</v>
      </c>
      <c r="AA38" s="361">
        <v>157.0011785515623</v>
      </c>
      <c r="AB38" s="362">
        <v>74.100000000000009</v>
      </c>
      <c r="AC38" s="361">
        <v>1.8036450539261686</v>
      </c>
      <c r="AD38" s="362">
        <v>0</v>
      </c>
      <c r="AE38" s="361">
        <v>21.150442764126847</v>
      </c>
      <c r="AF38" s="361">
        <v>20.938938336485577</v>
      </c>
      <c r="AG38" s="361">
        <v>20.833186122664948</v>
      </c>
      <c r="AH38" s="361">
        <v>5.0167505229893319</v>
      </c>
      <c r="AI38" s="361">
        <v>4.0000000000000009</v>
      </c>
      <c r="AJ38" s="361">
        <v>40.733852634167818</v>
      </c>
      <c r="AK38" s="361">
        <v>2.0530847867714606</v>
      </c>
      <c r="AL38" s="361">
        <v>4.1899689525948185E-2</v>
      </c>
      <c r="AM38" s="361">
        <v>2.0949844762974088</v>
      </c>
      <c r="AN38" s="361">
        <v>6.7039503241517107</v>
      </c>
      <c r="AO38" s="360">
        <v>3164.0700000000006</v>
      </c>
      <c r="AP38" s="361">
        <v>7.7015643802647402E-2</v>
      </c>
      <c r="AQ38" s="361">
        <v>0</v>
      </c>
      <c r="AR38" s="361">
        <v>0.90312390602821646</v>
      </c>
      <c r="AS38" s="361">
        <v>0.89409266696793421</v>
      </c>
      <c r="AT38" s="361">
        <v>0.88957704743779331</v>
      </c>
      <c r="AU38" s="361">
        <v>0.21421524733164446</v>
      </c>
    </row>
    <row r="39" spans="1:47" ht="14.4" customHeight="1" x14ac:dyDescent="0.3">
      <c r="A39" s="355">
        <v>1991</v>
      </c>
      <c r="B39" s="356" t="s">
        <v>1957</v>
      </c>
      <c r="C39" s="355">
        <v>50</v>
      </c>
      <c r="D39" s="357">
        <v>32820</v>
      </c>
      <c r="E39" s="357">
        <v>1296.636</v>
      </c>
      <c r="F39" s="358">
        <v>0.78534423049948066</v>
      </c>
      <c r="G39" s="359">
        <v>1.1472690038383594E-2</v>
      </c>
      <c r="H39" s="360">
        <v>263.85130858405364</v>
      </c>
      <c r="I39" s="361">
        <v>1.0554052343362146</v>
      </c>
      <c r="J39" s="361">
        <v>9.0832998841393735</v>
      </c>
      <c r="K39" s="362">
        <v>0.4900000000000001</v>
      </c>
      <c r="L39" s="362">
        <v>0.01</v>
      </c>
      <c r="M39" s="362">
        <v>0.5</v>
      </c>
      <c r="N39" s="358">
        <v>1.6</v>
      </c>
      <c r="O39" s="360">
        <v>834.84400995154715</v>
      </c>
      <c r="P39" s="361">
        <v>2.0320678398771885E-2</v>
      </c>
      <c r="Q39" s="362">
        <v>0</v>
      </c>
      <c r="R39" s="361">
        <v>0.21401880247328597</v>
      </c>
      <c r="S39" s="361">
        <v>0.21187861444855316</v>
      </c>
      <c r="T39" s="361">
        <v>0.21080852043618667</v>
      </c>
      <c r="U39" s="361">
        <v>5.6520973327111125E-2</v>
      </c>
      <c r="V39" s="361">
        <v>93.676814988290403</v>
      </c>
      <c r="W39" s="361">
        <v>806.22549050066459</v>
      </c>
      <c r="X39" s="361">
        <v>0.88759096450007036</v>
      </c>
      <c r="Y39" s="361">
        <v>43.491957260503462</v>
      </c>
      <c r="Z39" s="361">
        <v>44.379548225003525</v>
      </c>
      <c r="AA39" s="361">
        <v>142.01455432001123</v>
      </c>
      <c r="AB39" s="362">
        <v>74.09999999999998</v>
      </c>
      <c r="AC39" s="361">
        <v>1.8036450539261681</v>
      </c>
      <c r="AD39" s="362">
        <v>0</v>
      </c>
      <c r="AE39" s="361">
        <v>18.996115530841383</v>
      </c>
      <c r="AF39" s="361">
        <v>18.806154375532977</v>
      </c>
      <c r="AG39" s="361">
        <v>18.711173797878757</v>
      </c>
      <c r="AH39" s="361">
        <v>5.0167505229893301</v>
      </c>
      <c r="AI39" s="361">
        <v>4.0000000000000027</v>
      </c>
      <c r="AJ39" s="361">
        <v>34.425828444378404</v>
      </c>
      <c r="AK39" s="361">
        <v>1.857106575023499</v>
      </c>
      <c r="AL39" s="361">
        <v>3.7900134184153028E-2</v>
      </c>
      <c r="AM39" s="361">
        <v>1.8950067092076519</v>
      </c>
      <c r="AN39" s="361">
        <v>6.0640214694644836</v>
      </c>
      <c r="AO39" s="360">
        <v>3164.0700000000011</v>
      </c>
      <c r="AP39" s="361">
        <v>7.7015643802647429E-2</v>
      </c>
      <c r="AQ39" s="361">
        <v>0</v>
      </c>
      <c r="AR39" s="361">
        <v>0.81113413316692762</v>
      </c>
      <c r="AS39" s="361">
        <v>0.8030227918352586</v>
      </c>
      <c r="AT39" s="361">
        <v>0.79896712116942348</v>
      </c>
      <c r="AU39" s="361">
        <v>0.21421524733164451</v>
      </c>
    </row>
    <row r="40" spans="1:47" ht="14.4" customHeight="1" x14ac:dyDescent="0.3">
      <c r="A40" s="355">
        <v>1991</v>
      </c>
      <c r="B40" s="356" t="s">
        <v>1958</v>
      </c>
      <c r="C40" s="355">
        <v>50</v>
      </c>
      <c r="D40" s="357">
        <v>148644</v>
      </c>
      <c r="E40" s="357">
        <v>7808.3879999999981</v>
      </c>
      <c r="F40" s="358">
        <v>0.78534423049948066</v>
      </c>
      <c r="G40" s="359">
        <v>7.1797355854399836E-2</v>
      </c>
      <c r="H40" s="360">
        <v>274.19474832037321</v>
      </c>
      <c r="I40" s="361">
        <v>1.0967789932814922</v>
      </c>
      <c r="J40" s="361">
        <v>8.283504712220136</v>
      </c>
      <c r="K40" s="362">
        <v>0.49</v>
      </c>
      <c r="L40" s="362">
        <v>9.9999999999999967E-3</v>
      </c>
      <c r="M40" s="362">
        <v>0.5</v>
      </c>
      <c r="N40" s="358">
        <v>1.6000000000000021</v>
      </c>
      <c r="O40" s="360">
        <v>867.57137731804323</v>
      </c>
      <c r="P40" s="361">
        <v>2.1117285069198417E-2</v>
      </c>
      <c r="Q40" s="362">
        <v>0</v>
      </c>
      <c r="R40" s="361">
        <v>0.21339231115732912</v>
      </c>
      <c r="S40" s="361">
        <v>0.21125838804575564</v>
      </c>
      <c r="T40" s="361">
        <v>0.210191426489969</v>
      </c>
      <c r="U40" s="361">
        <v>5.8736695828486778E-2</v>
      </c>
      <c r="V40" s="361">
        <v>93.676814988290388</v>
      </c>
      <c r="W40" s="361">
        <v>707.50109469148219</v>
      </c>
      <c r="X40" s="361">
        <v>0.85410839888549828</v>
      </c>
      <c r="Y40" s="361">
        <v>41.8513115453894</v>
      </c>
      <c r="Z40" s="361">
        <v>42.705419944274929</v>
      </c>
      <c r="AA40" s="361">
        <v>136.65734382167969</v>
      </c>
      <c r="AB40" s="362">
        <v>74.100000000000023</v>
      </c>
      <c r="AC40" s="361">
        <v>1.8036450539261684</v>
      </c>
      <c r="AD40" s="362">
        <v>0</v>
      </c>
      <c r="AE40" s="361">
        <v>18.226016521706239</v>
      </c>
      <c r="AF40" s="361">
        <v>18.043756356489169</v>
      </c>
      <c r="AG40" s="361">
        <v>17.952626273880632</v>
      </c>
      <c r="AH40" s="361">
        <v>5.0167505229893328</v>
      </c>
      <c r="AI40" s="361">
        <v>4.0000000000000009</v>
      </c>
      <c r="AJ40" s="361">
        <v>30.210296743326296</v>
      </c>
      <c r="AK40" s="361">
        <v>1.7870510029881279</v>
      </c>
      <c r="AL40" s="361">
        <v>3.647042863241079E-2</v>
      </c>
      <c r="AM40" s="361">
        <v>1.8235214316205399</v>
      </c>
      <c r="AN40" s="361">
        <v>5.8352685811857246</v>
      </c>
      <c r="AO40" s="360">
        <v>3164.070000000002</v>
      </c>
      <c r="AP40" s="361">
        <v>7.7015643802647415E-2</v>
      </c>
      <c r="AQ40" s="361">
        <v>0</v>
      </c>
      <c r="AR40" s="361">
        <v>0.7782509054768566</v>
      </c>
      <c r="AS40" s="361">
        <v>0.77046839642208775</v>
      </c>
      <c r="AT40" s="361">
        <v>0.76657714189470327</v>
      </c>
      <c r="AU40" s="361">
        <v>0.21421524733164457</v>
      </c>
    </row>
    <row r="41" spans="1:47" ht="14.4" customHeight="1" x14ac:dyDescent="0.3">
      <c r="A41" s="355">
        <v>1991</v>
      </c>
      <c r="B41" s="356" t="s">
        <v>1959</v>
      </c>
      <c r="C41" s="355">
        <v>70</v>
      </c>
      <c r="D41" s="357">
        <v>2604108</v>
      </c>
      <c r="E41" s="357">
        <v>301551.05400000024</v>
      </c>
      <c r="F41" s="358">
        <v>0.78534423049948066</v>
      </c>
      <c r="G41" s="359">
        <v>2.6257368551743543</v>
      </c>
      <c r="H41" s="360">
        <v>259.65842390623328</v>
      </c>
      <c r="I41" s="361">
        <v>1.0386336956249342</v>
      </c>
      <c r="J41" s="361">
        <v>8.1381584692773146</v>
      </c>
      <c r="K41" s="362">
        <v>0.48999999999999988</v>
      </c>
      <c r="L41" s="362">
        <v>9.999999999999995E-3</v>
      </c>
      <c r="M41" s="362">
        <v>0.5</v>
      </c>
      <c r="N41" s="358">
        <v>1.5999999999999985</v>
      </c>
      <c r="O41" s="360">
        <v>821.57742932899657</v>
      </c>
      <c r="P41" s="361">
        <v>2.0649807557531364E-2</v>
      </c>
      <c r="Q41" s="362">
        <v>0</v>
      </c>
      <c r="R41" s="361">
        <v>0.21375995884637938</v>
      </c>
      <c r="S41" s="361">
        <v>0.21162235925791539</v>
      </c>
      <c r="T41" s="361">
        <v>0.2105535594636834</v>
      </c>
      <c r="U41" s="361">
        <v>3.7559636337789443E-2</v>
      </c>
      <c r="V41" s="361">
        <v>93.676814988290232</v>
      </c>
      <c r="W41" s="361">
        <v>733.99964634613411</v>
      </c>
      <c r="X41" s="361">
        <v>0.90192351146403016</v>
      </c>
      <c r="Y41" s="361">
        <v>44.194252061737423</v>
      </c>
      <c r="Z41" s="361">
        <v>45.096175573201442</v>
      </c>
      <c r="AA41" s="361">
        <v>144.3077618342447</v>
      </c>
      <c r="AB41" s="362">
        <v>74.099999999999994</v>
      </c>
      <c r="AC41" s="361">
        <v>1.862454694334515</v>
      </c>
      <c r="AD41" s="362">
        <v>0</v>
      </c>
      <c r="AE41" s="361">
        <v>19.279513269313288</v>
      </c>
      <c r="AF41" s="361">
        <v>19.086718136620185</v>
      </c>
      <c r="AG41" s="361">
        <v>18.990320570273617</v>
      </c>
      <c r="AH41" s="361">
        <v>3.3875919095091072</v>
      </c>
      <c r="AI41" s="361">
        <v>3.9999999999999933</v>
      </c>
      <c r="AJ41" s="361">
        <v>31.341784898979931</v>
      </c>
      <c r="AK41" s="361">
        <v>1.8870945630361882</v>
      </c>
      <c r="AL41" s="361">
        <v>3.8512133939514089E-2</v>
      </c>
      <c r="AM41" s="361">
        <v>1.9256066969757017</v>
      </c>
      <c r="AN41" s="361">
        <v>6.1619414303222486</v>
      </c>
      <c r="AO41" s="360">
        <v>3164.07</v>
      </c>
      <c r="AP41" s="361">
        <v>7.9526815448083793E-2</v>
      </c>
      <c r="AQ41" s="361">
        <v>0</v>
      </c>
      <c r="AR41" s="361">
        <v>0.82323521659967747</v>
      </c>
      <c r="AS41" s="361">
        <v>0.81500286443368197</v>
      </c>
      <c r="AT41" s="361">
        <v>0.81088668835068356</v>
      </c>
      <c r="AU41" s="361">
        <v>0.14465017453603887</v>
      </c>
    </row>
    <row r="42" spans="1:47" ht="14.4" customHeight="1" x14ac:dyDescent="0.3">
      <c r="A42" s="355">
        <v>1991</v>
      </c>
      <c r="B42" s="356" t="s">
        <v>1960</v>
      </c>
      <c r="C42" s="355">
        <v>70</v>
      </c>
      <c r="D42" s="357">
        <v>1318320</v>
      </c>
      <c r="E42" s="357">
        <v>243287.34359999991</v>
      </c>
      <c r="F42" s="358">
        <v>0.78534423049948066</v>
      </c>
      <c r="G42" s="359">
        <v>2.0390363956114395</v>
      </c>
      <c r="H42" s="360">
        <v>249.92950480487949</v>
      </c>
      <c r="I42" s="361">
        <v>0.99971801921951775</v>
      </c>
      <c r="J42" s="361">
        <v>8.4178167897098319</v>
      </c>
      <c r="K42" s="362">
        <v>0.49000000000000038</v>
      </c>
      <c r="L42" s="362">
        <v>1.0000000000000004E-2</v>
      </c>
      <c r="M42" s="362">
        <v>0.5</v>
      </c>
      <c r="N42" s="358">
        <v>1.6000000000000003</v>
      </c>
      <c r="O42" s="360">
        <v>790.7944482679751</v>
      </c>
      <c r="P42" s="361">
        <v>1.9876097603648633E-2</v>
      </c>
      <c r="Q42" s="362">
        <v>0</v>
      </c>
      <c r="R42" s="361">
        <v>0.21436844303961075</v>
      </c>
      <c r="S42" s="361">
        <v>0.21222475860921464</v>
      </c>
      <c r="T42" s="361">
        <v>0.21115291639401651</v>
      </c>
      <c r="U42" s="361">
        <v>3.6152346491731574E-2</v>
      </c>
      <c r="V42" s="361">
        <v>93.67681498829036</v>
      </c>
      <c r="W42" s="361">
        <v>788.77668588048243</v>
      </c>
      <c r="X42" s="361">
        <v>0.93703237500334413</v>
      </c>
      <c r="Y42" s="361">
        <v>45.914586375163843</v>
      </c>
      <c r="Z42" s="361">
        <v>46.851618750167226</v>
      </c>
      <c r="AA42" s="361">
        <v>149.92518000053514</v>
      </c>
      <c r="AB42" s="362">
        <v>74.099999999999966</v>
      </c>
      <c r="AC42" s="361">
        <v>1.8624546943345164</v>
      </c>
      <c r="AD42" s="362">
        <v>0</v>
      </c>
      <c r="AE42" s="361">
        <v>20.087017130717555</v>
      </c>
      <c r="AF42" s="361">
        <v>19.886146959410375</v>
      </c>
      <c r="AG42" s="361">
        <v>19.785711873756785</v>
      </c>
      <c r="AH42" s="361">
        <v>3.387591909509108</v>
      </c>
      <c r="AI42" s="361">
        <v>4.0000000000000009</v>
      </c>
      <c r="AJ42" s="361">
        <v>33.680764487096624</v>
      </c>
      <c r="AK42" s="361">
        <v>1.9605528382194972</v>
      </c>
      <c r="AL42" s="361">
        <v>4.0011282412642818E-2</v>
      </c>
      <c r="AM42" s="361">
        <v>2.0005641206321418</v>
      </c>
      <c r="AN42" s="361">
        <v>6.4018051860228544</v>
      </c>
      <c r="AO42" s="360">
        <v>3164.0700000000006</v>
      </c>
      <c r="AP42" s="361">
        <v>7.9526815448083904E-2</v>
      </c>
      <c r="AQ42" s="361">
        <v>0</v>
      </c>
      <c r="AR42" s="361">
        <v>0.85771563148164021</v>
      </c>
      <c r="AS42" s="361">
        <v>0.84913847516682361</v>
      </c>
      <c r="AT42" s="361">
        <v>0.84484989700941537</v>
      </c>
      <c r="AU42" s="361">
        <v>0.14465017453603901</v>
      </c>
    </row>
    <row r="43" spans="1:47" ht="14.4" customHeight="1" x14ac:dyDescent="0.3">
      <c r="A43" s="355">
        <v>1991</v>
      </c>
      <c r="B43" s="356" t="s">
        <v>1961</v>
      </c>
      <c r="C43" s="355">
        <v>50</v>
      </c>
      <c r="D43" s="357">
        <v>1445208</v>
      </c>
      <c r="E43" s="357">
        <v>400394.00399999996</v>
      </c>
      <c r="F43" s="358">
        <v>0.78534423049948066</v>
      </c>
      <c r="G43" s="359">
        <v>3.3731252214518941</v>
      </c>
      <c r="H43" s="360">
        <v>251.22159357793549</v>
      </c>
      <c r="I43" s="361">
        <v>1.0048863743117429</v>
      </c>
      <c r="J43" s="361">
        <v>8.8358702061844685</v>
      </c>
      <c r="K43" s="362">
        <v>0.49000000000000038</v>
      </c>
      <c r="L43" s="362">
        <v>0.01</v>
      </c>
      <c r="M43" s="362">
        <v>0.50000000000000011</v>
      </c>
      <c r="N43" s="358">
        <v>1.6000000000000008</v>
      </c>
      <c r="O43" s="360">
        <v>794.88270759213867</v>
      </c>
      <c r="P43" s="361">
        <v>1.9347992766531732E-2</v>
      </c>
      <c r="Q43" s="362">
        <v>0</v>
      </c>
      <c r="R43" s="361">
        <v>0.21478377108876118</v>
      </c>
      <c r="S43" s="361">
        <v>0.21263593337787362</v>
      </c>
      <c r="T43" s="361">
        <v>0.21156201452242984</v>
      </c>
      <c r="U43" s="361">
        <v>5.3815495803347352E-2</v>
      </c>
      <c r="V43" s="361">
        <v>93.676814988290403</v>
      </c>
      <c r="W43" s="361">
        <v>823.69131448538315</v>
      </c>
      <c r="X43" s="361">
        <v>0.93221300818662911</v>
      </c>
      <c r="Y43" s="361">
        <v>45.678437401144805</v>
      </c>
      <c r="Z43" s="361">
        <v>46.610650409331456</v>
      </c>
      <c r="AA43" s="361">
        <v>149.15408130986066</v>
      </c>
      <c r="AB43" s="362">
        <v>74.099999999999966</v>
      </c>
      <c r="AC43" s="361">
        <v>1.8036450539261686</v>
      </c>
      <c r="AD43" s="362">
        <v>0</v>
      </c>
      <c r="AE43" s="361">
        <v>20.022422535632231</v>
      </c>
      <c r="AF43" s="361">
        <v>19.822198310275919</v>
      </c>
      <c r="AG43" s="361">
        <v>19.722086197597765</v>
      </c>
      <c r="AH43" s="361">
        <v>5.016750522989331</v>
      </c>
      <c r="AI43" s="361">
        <v>3.9999999999999964</v>
      </c>
      <c r="AJ43" s="361">
        <v>35.171619128525833</v>
      </c>
      <c r="AK43" s="361">
        <v>1.9504692770288816</v>
      </c>
      <c r="AL43" s="361">
        <v>3.9805495449569031E-2</v>
      </c>
      <c r="AM43" s="361">
        <v>1.9902747724784517</v>
      </c>
      <c r="AN43" s="361">
        <v>6.3688792719310445</v>
      </c>
      <c r="AO43" s="360">
        <v>3164.0699999999956</v>
      </c>
      <c r="AP43" s="361">
        <v>7.7015643802647332E-2</v>
      </c>
      <c r="AQ43" s="361">
        <v>0</v>
      </c>
      <c r="AR43" s="361">
        <v>0.85495744227149562</v>
      </c>
      <c r="AS43" s="361">
        <v>0.84640786784878108</v>
      </c>
      <c r="AT43" s="361">
        <v>0.84213308063742387</v>
      </c>
      <c r="AU43" s="361">
        <v>0.21421524733164427</v>
      </c>
    </row>
    <row r="44" spans="1:47" ht="14.4" customHeight="1" x14ac:dyDescent="0.3">
      <c r="A44" s="355">
        <v>1991</v>
      </c>
      <c r="B44" s="356" t="s">
        <v>1962</v>
      </c>
      <c r="C44" s="355">
        <v>50</v>
      </c>
      <c r="D44" s="357">
        <v>196464</v>
      </c>
      <c r="E44" s="357">
        <v>108772.53</v>
      </c>
      <c r="F44" s="358">
        <v>0.78534423049948066</v>
      </c>
      <c r="G44" s="359">
        <v>0.87056803887141687</v>
      </c>
      <c r="H44" s="360">
        <v>238.66874868196476</v>
      </c>
      <c r="I44" s="361">
        <v>0.95467499472785899</v>
      </c>
      <c r="J44" s="361">
        <v>9.7508905105518284</v>
      </c>
      <c r="K44" s="362">
        <v>0.48999999999999994</v>
      </c>
      <c r="L44" s="362">
        <v>0.01</v>
      </c>
      <c r="M44" s="362">
        <v>0.5</v>
      </c>
      <c r="N44" s="358">
        <v>1.6</v>
      </c>
      <c r="O44" s="360">
        <v>755.1646276421443</v>
      </c>
      <c r="P44" s="361">
        <v>1.838122733531377E-2</v>
      </c>
      <c r="Q44" s="362">
        <v>0</v>
      </c>
      <c r="R44" s="361">
        <v>0.21554408376214251</v>
      </c>
      <c r="S44" s="361">
        <v>0.21338864292452106</v>
      </c>
      <c r="T44" s="361">
        <v>0.21231092250571035</v>
      </c>
      <c r="U44" s="361">
        <v>5.1126485029241178E-2</v>
      </c>
      <c r="V44" s="361">
        <v>93.67681498829036</v>
      </c>
      <c r="W44" s="361">
        <v>956.79929962806273</v>
      </c>
      <c r="X44" s="361">
        <v>0.98124299374777268</v>
      </c>
      <c r="Y44" s="361">
        <v>48.080906693640884</v>
      </c>
      <c r="Z44" s="361">
        <v>49.062149687388654</v>
      </c>
      <c r="AA44" s="361">
        <v>156.99887899964369</v>
      </c>
      <c r="AB44" s="362">
        <v>74.099999999999966</v>
      </c>
      <c r="AC44" s="361">
        <v>1.8036450539261681</v>
      </c>
      <c r="AD44" s="362">
        <v>0</v>
      </c>
      <c r="AE44" s="361">
        <v>21.150112203538548</v>
      </c>
      <c r="AF44" s="361">
        <v>20.938611081503154</v>
      </c>
      <c r="AG44" s="361">
        <v>20.832860520485465</v>
      </c>
      <c r="AH44" s="361">
        <v>5.0167505229893301</v>
      </c>
      <c r="AI44" s="361">
        <v>4</v>
      </c>
      <c r="AJ44" s="361">
        <v>40.855330094118294</v>
      </c>
      <c r="AK44" s="361">
        <v>2.0530547158184667</v>
      </c>
      <c r="AL44" s="361">
        <v>4.1899075833029903E-2</v>
      </c>
      <c r="AM44" s="361">
        <v>2.0949537916514962</v>
      </c>
      <c r="AN44" s="361">
        <v>6.7038521332847871</v>
      </c>
      <c r="AO44" s="360">
        <v>3164.0699999999993</v>
      </c>
      <c r="AP44" s="361">
        <v>7.7015643802647402E-2</v>
      </c>
      <c r="AQ44" s="361">
        <v>0</v>
      </c>
      <c r="AR44" s="361">
        <v>0.90310979109109635</v>
      </c>
      <c r="AS44" s="361">
        <v>0.89407869318018496</v>
      </c>
      <c r="AT44" s="361">
        <v>0.8895631442247296</v>
      </c>
      <c r="AU44" s="361">
        <v>0.21421524733164446</v>
      </c>
    </row>
    <row r="45" spans="1:47" ht="14.4" customHeight="1" x14ac:dyDescent="0.3">
      <c r="A45" s="355">
        <v>1992</v>
      </c>
      <c r="B45" s="356" t="s">
        <v>1957</v>
      </c>
      <c r="C45" s="355">
        <v>50</v>
      </c>
      <c r="D45" s="357">
        <v>35760</v>
      </c>
      <c r="E45" s="357">
        <v>1227.78</v>
      </c>
      <c r="F45" s="358">
        <v>0.74661172343790061</v>
      </c>
      <c r="G45" s="359">
        <v>1.0435201917446811E-2</v>
      </c>
      <c r="H45" s="360">
        <v>266.5984513179373</v>
      </c>
      <c r="I45" s="361">
        <v>1.066393805271749</v>
      </c>
      <c r="J45" s="361">
        <v>8.9050980689886092</v>
      </c>
      <c r="K45" s="362">
        <v>0.49000000000000032</v>
      </c>
      <c r="L45" s="362">
        <v>1.0000000000000004E-2</v>
      </c>
      <c r="M45" s="362">
        <v>0.5</v>
      </c>
      <c r="N45" s="358">
        <v>1.6</v>
      </c>
      <c r="O45" s="360">
        <v>843.53616186154545</v>
      </c>
      <c r="P45" s="361">
        <v>2.0532251365039684E-2</v>
      </c>
      <c r="Q45" s="362">
        <v>0</v>
      </c>
      <c r="R45" s="361">
        <v>0.21385241091396456</v>
      </c>
      <c r="S45" s="361">
        <v>0.21171388680482481</v>
      </c>
      <c r="T45" s="361">
        <v>0.21064462475025506</v>
      </c>
      <c r="U45" s="361">
        <v>5.7109453187305301E-2</v>
      </c>
      <c r="V45" s="361">
        <v>93.67681498829036</v>
      </c>
      <c r="W45" s="361">
        <v>782.26375672601387</v>
      </c>
      <c r="X45" s="361">
        <v>0.87844485334776201</v>
      </c>
      <c r="Y45" s="361">
        <v>43.043797814040339</v>
      </c>
      <c r="Z45" s="361">
        <v>43.922242667388112</v>
      </c>
      <c r="AA45" s="361">
        <v>140.5511765356419</v>
      </c>
      <c r="AB45" s="362">
        <v>74.099999999999952</v>
      </c>
      <c r="AC45" s="361">
        <v>1.8036450539261677</v>
      </c>
      <c r="AD45" s="362">
        <v>0</v>
      </c>
      <c r="AE45" s="361">
        <v>18.785754974338289</v>
      </c>
      <c r="AF45" s="361">
        <v>18.597897424594919</v>
      </c>
      <c r="AG45" s="361">
        <v>18.503968649723223</v>
      </c>
      <c r="AH45" s="361">
        <v>5.0167505229893292</v>
      </c>
      <c r="AI45" s="361">
        <v>4</v>
      </c>
      <c r="AJ45" s="361">
        <v>33.402662412200804</v>
      </c>
      <c r="AK45" s="361">
        <v>1.8379701666595232</v>
      </c>
      <c r="AL45" s="361">
        <v>3.7509595237949452E-2</v>
      </c>
      <c r="AM45" s="361">
        <v>1.875479761897473</v>
      </c>
      <c r="AN45" s="361">
        <v>6.001535238071912</v>
      </c>
      <c r="AO45" s="360">
        <v>3164.0699999999993</v>
      </c>
      <c r="AP45" s="361">
        <v>7.7015643802647388E-2</v>
      </c>
      <c r="AQ45" s="361">
        <v>0</v>
      </c>
      <c r="AR45" s="361">
        <v>0.80215173740424528</v>
      </c>
      <c r="AS45" s="361">
        <v>0.7941302200302035</v>
      </c>
      <c r="AT45" s="361">
        <v>0.79011946134318201</v>
      </c>
      <c r="AU45" s="361">
        <v>0.2142152473316444</v>
      </c>
    </row>
    <row r="46" spans="1:47" ht="14.4" customHeight="1" x14ac:dyDescent="0.3">
      <c r="A46" s="355">
        <v>1992</v>
      </c>
      <c r="B46" s="356" t="s">
        <v>1958</v>
      </c>
      <c r="C46" s="355">
        <v>50</v>
      </c>
      <c r="D46" s="357">
        <v>154464</v>
      </c>
      <c r="E46" s="357">
        <v>8480.9519999999957</v>
      </c>
      <c r="F46" s="358">
        <v>0.74661172343790061</v>
      </c>
      <c r="G46" s="359">
        <v>7.3887612730934249E-2</v>
      </c>
      <c r="H46" s="360">
        <v>273.27779806718496</v>
      </c>
      <c r="I46" s="361">
        <v>1.0931111922687404</v>
      </c>
      <c r="J46" s="361">
        <v>8.2647404484408007</v>
      </c>
      <c r="K46" s="362">
        <v>0.49000000000000021</v>
      </c>
      <c r="L46" s="362">
        <v>1.0000000000000004E-2</v>
      </c>
      <c r="M46" s="362">
        <v>0.5</v>
      </c>
      <c r="N46" s="358">
        <v>1.6000000000000003</v>
      </c>
      <c r="O46" s="360">
        <v>864.67008253043809</v>
      </c>
      <c r="P46" s="361">
        <v>2.1046665555114117E-2</v>
      </c>
      <c r="Q46" s="362">
        <v>0</v>
      </c>
      <c r="R46" s="361">
        <v>0.2134478498741807</v>
      </c>
      <c r="S46" s="361">
        <v>0.21131337137543885</v>
      </c>
      <c r="T46" s="361">
        <v>0.21024613212606791</v>
      </c>
      <c r="U46" s="361">
        <v>5.8540271103209224E-2</v>
      </c>
      <c r="V46" s="361">
        <v>93.676814988290488</v>
      </c>
      <c r="W46" s="361">
        <v>708.26697905082904</v>
      </c>
      <c r="X46" s="361">
        <v>0.85697425523441328</v>
      </c>
      <c r="Y46" s="361">
        <v>41.991738506486271</v>
      </c>
      <c r="Z46" s="361">
        <v>42.848712761720691</v>
      </c>
      <c r="AA46" s="361">
        <v>137.11588083750615</v>
      </c>
      <c r="AB46" s="362">
        <v>74.100000000000094</v>
      </c>
      <c r="AC46" s="361">
        <v>1.8036450539261706</v>
      </c>
      <c r="AD46" s="362">
        <v>0</v>
      </c>
      <c r="AE46" s="361">
        <v>18.291931217731271</v>
      </c>
      <c r="AF46" s="361">
        <v>18.109011905553963</v>
      </c>
      <c r="AG46" s="361">
        <v>18.017552249465314</v>
      </c>
      <c r="AH46" s="361">
        <v>5.0167505229893399</v>
      </c>
      <c r="AI46" s="361">
        <v>3.9999999999999982</v>
      </c>
      <c r="AJ46" s="361">
        <v>30.24300000547036</v>
      </c>
      <c r="AK46" s="361">
        <v>1.7930472342269617</v>
      </c>
      <c r="AL46" s="361">
        <v>3.6592800698509398E-2</v>
      </c>
      <c r="AM46" s="361">
        <v>1.8296400349254711</v>
      </c>
      <c r="AN46" s="361">
        <v>5.8548481117615054</v>
      </c>
      <c r="AO46" s="360">
        <v>3164.0699999999997</v>
      </c>
      <c r="AP46" s="361">
        <v>7.7015643802647388E-2</v>
      </c>
      <c r="AQ46" s="361">
        <v>0</v>
      </c>
      <c r="AR46" s="361">
        <v>0.78106546299712432</v>
      </c>
      <c r="AS46" s="361">
        <v>0.77325480836715321</v>
      </c>
      <c r="AT46" s="361">
        <v>0.76934948105216794</v>
      </c>
      <c r="AU46" s="361">
        <v>0.21421524733164451</v>
      </c>
    </row>
    <row r="47" spans="1:47" ht="14.4" customHeight="1" x14ac:dyDescent="0.3">
      <c r="A47" s="355">
        <v>1992</v>
      </c>
      <c r="B47" s="356" t="s">
        <v>1959</v>
      </c>
      <c r="C47" s="355">
        <v>70</v>
      </c>
      <c r="D47" s="357">
        <v>2505036</v>
      </c>
      <c r="E47" s="357">
        <v>293186.16600000038</v>
      </c>
      <c r="F47" s="358">
        <v>0.74661172343790061</v>
      </c>
      <c r="G47" s="359">
        <v>2.4191937556378109</v>
      </c>
      <c r="H47" s="360">
        <v>258.82397246939689</v>
      </c>
      <c r="I47" s="361">
        <v>1.0352958898775881</v>
      </c>
      <c r="J47" s="361">
        <v>8.1804018760203761</v>
      </c>
      <c r="K47" s="362">
        <v>0.48999999999999921</v>
      </c>
      <c r="L47" s="362">
        <v>9.9999999999999811E-3</v>
      </c>
      <c r="M47" s="362">
        <v>0.5</v>
      </c>
      <c r="N47" s="358">
        <v>1.6</v>
      </c>
      <c r="O47" s="360">
        <v>818.93716657124526</v>
      </c>
      <c r="P47" s="361">
        <v>2.0583446292113675E-2</v>
      </c>
      <c r="Q47" s="362">
        <v>0</v>
      </c>
      <c r="R47" s="361">
        <v>0.21381214866356676</v>
      </c>
      <c r="S47" s="361">
        <v>0.21167402717693126</v>
      </c>
      <c r="T47" s="361">
        <v>0.21060496643361357</v>
      </c>
      <c r="U47" s="361">
        <v>3.7438932791809175E-2</v>
      </c>
      <c r="V47" s="361">
        <v>93.676814988290289</v>
      </c>
      <c r="W47" s="361">
        <v>740.18838533245912</v>
      </c>
      <c r="X47" s="361">
        <v>0.90483132314344028</v>
      </c>
      <c r="Y47" s="361">
        <v>44.336734834028391</v>
      </c>
      <c r="Z47" s="361">
        <v>45.24156615717191</v>
      </c>
      <c r="AA47" s="361">
        <v>144.77301170295004</v>
      </c>
      <c r="AB47" s="362">
        <v>74.099999999999952</v>
      </c>
      <c r="AC47" s="361">
        <v>1.8624546943345157</v>
      </c>
      <c r="AD47" s="362">
        <v>0</v>
      </c>
      <c r="AE47" s="361">
        <v>19.346392937939697</v>
      </c>
      <c r="AF47" s="361">
        <v>19.152929008560299</v>
      </c>
      <c r="AG47" s="361">
        <v>19.056197043870622</v>
      </c>
      <c r="AH47" s="361">
        <v>3.3875919095091032</v>
      </c>
      <c r="AI47" s="361">
        <v>4.0000000000000009</v>
      </c>
      <c r="AJ47" s="361">
        <v>31.606044053696046</v>
      </c>
      <c r="AK47" s="361">
        <v>1.8931785774130152</v>
      </c>
      <c r="AL47" s="361">
        <v>3.8636297498224954E-2</v>
      </c>
      <c r="AM47" s="361">
        <v>1.9318148749112436</v>
      </c>
      <c r="AN47" s="361">
        <v>6.1818075997159756</v>
      </c>
      <c r="AO47" s="360">
        <v>3164.0700000000029</v>
      </c>
      <c r="AP47" s="361">
        <v>7.9526815448083932E-2</v>
      </c>
      <c r="AQ47" s="361">
        <v>0</v>
      </c>
      <c r="AR47" s="361">
        <v>0.82609097845002621</v>
      </c>
      <c r="AS47" s="361">
        <v>0.81783006866552599</v>
      </c>
      <c r="AT47" s="361">
        <v>0.81369961377327682</v>
      </c>
      <c r="AU47" s="361">
        <v>0.1446501745360389</v>
      </c>
    </row>
    <row r="48" spans="1:47" ht="14.4" customHeight="1" x14ac:dyDescent="0.3">
      <c r="A48" s="355">
        <v>1992</v>
      </c>
      <c r="B48" s="356" t="s">
        <v>1960</v>
      </c>
      <c r="C48" s="355">
        <v>70</v>
      </c>
      <c r="D48" s="357">
        <v>1289208</v>
      </c>
      <c r="E48" s="357">
        <v>240201.93119999999</v>
      </c>
      <c r="F48" s="358">
        <v>0.74661172343790061</v>
      </c>
      <c r="G48" s="359">
        <v>1.9085944813379432</v>
      </c>
      <c r="H48" s="360">
        <v>249.23813274802532</v>
      </c>
      <c r="I48" s="361">
        <v>0.99695253099210102</v>
      </c>
      <c r="J48" s="361">
        <v>8.4648875335519662</v>
      </c>
      <c r="K48" s="362">
        <v>0.48999999999999982</v>
      </c>
      <c r="L48" s="362">
        <v>9.9999999999999985E-3</v>
      </c>
      <c r="M48" s="362">
        <v>0.5</v>
      </c>
      <c r="N48" s="358">
        <v>1.6000000000000005</v>
      </c>
      <c r="O48" s="360">
        <v>788.60689868404427</v>
      </c>
      <c r="P48" s="361">
        <v>1.9821114985677249E-2</v>
      </c>
      <c r="Q48" s="362">
        <v>0</v>
      </c>
      <c r="R48" s="361">
        <v>0.21441168411951392</v>
      </c>
      <c r="S48" s="361">
        <v>0.21226756727831905</v>
      </c>
      <c r="T48" s="361">
        <v>0.21119550885772118</v>
      </c>
      <c r="U48" s="361">
        <v>3.6052339403038272E-2</v>
      </c>
      <c r="V48" s="361">
        <v>93.676814988290403</v>
      </c>
      <c r="W48" s="361">
        <v>795.38762250608727</v>
      </c>
      <c r="X48" s="361">
        <v>0.93963164820966516</v>
      </c>
      <c r="Y48" s="361">
        <v>46.041950762273515</v>
      </c>
      <c r="Z48" s="361">
        <v>46.981582410483199</v>
      </c>
      <c r="AA48" s="361">
        <v>150.34106371354628</v>
      </c>
      <c r="AB48" s="362">
        <v>74.100000000000051</v>
      </c>
      <c r="AC48" s="361">
        <v>1.8624546943345168</v>
      </c>
      <c r="AD48" s="362">
        <v>0</v>
      </c>
      <c r="AE48" s="361">
        <v>20.146800414462898</v>
      </c>
      <c r="AF48" s="361">
        <v>19.945332410318244</v>
      </c>
      <c r="AG48" s="361">
        <v>19.844598408245936</v>
      </c>
      <c r="AH48" s="361">
        <v>3.3875919095091085</v>
      </c>
      <c r="AI48" s="361">
        <v>3.9999999999999991</v>
      </c>
      <c r="AJ48" s="361">
        <v>33.963051481009927</v>
      </c>
      <c r="AK48" s="361">
        <v>1.965991297549079</v>
      </c>
      <c r="AL48" s="361">
        <v>4.0122271378552697E-2</v>
      </c>
      <c r="AM48" s="361">
        <v>2.0061135689276322</v>
      </c>
      <c r="AN48" s="361">
        <v>6.4195634205684255</v>
      </c>
      <c r="AO48" s="360">
        <v>3164.070000000002</v>
      </c>
      <c r="AP48" s="361">
        <v>7.9526815448083849E-2</v>
      </c>
      <c r="AQ48" s="361">
        <v>0</v>
      </c>
      <c r="AR48" s="361">
        <v>0.8602683776975657</v>
      </c>
      <c r="AS48" s="361">
        <v>0.85166569392058888</v>
      </c>
      <c r="AT48" s="361">
        <v>0.84736435203210136</v>
      </c>
      <c r="AU48" s="361">
        <v>0.1446501745360389</v>
      </c>
    </row>
    <row r="49" spans="1:47" ht="14.4" customHeight="1" x14ac:dyDescent="0.3">
      <c r="A49" s="355">
        <v>1992</v>
      </c>
      <c r="B49" s="356" t="s">
        <v>1961</v>
      </c>
      <c r="C49" s="355">
        <v>50</v>
      </c>
      <c r="D49" s="357">
        <v>1317540</v>
      </c>
      <c r="E49" s="357">
        <v>364655.87400000013</v>
      </c>
      <c r="F49" s="358">
        <v>0.74661172343790061</v>
      </c>
      <c r="G49" s="359">
        <v>2.9153297128379783</v>
      </c>
      <c r="H49" s="360">
        <v>250.77358304847286</v>
      </c>
      <c r="I49" s="361">
        <v>1.0030943321938928</v>
      </c>
      <c r="J49" s="361">
        <v>8.8703234625332819</v>
      </c>
      <c r="K49" s="362">
        <v>0.49000000000000021</v>
      </c>
      <c r="L49" s="362">
        <v>9.9999999999999967E-3</v>
      </c>
      <c r="M49" s="362">
        <v>0.5</v>
      </c>
      <c r="N49" s="358">
        <v>1.5999999999999988</v>
      </c>
      <c r="O49" s="360">
        <v>793.46517091618193</v>
      </c>
      <c r="P49" s="361">
        <v>1.9313488947174814E-2</v>
      </c>
      <c r="Q49" s="362">
        <v>0</v>
      </c>
      <c r="R49" s="361">
        <v>0.21481090661749444</v>
      </c>
      <c r="S49" s="361">
        <v>0.21266279755131942</v>
      </c>
      <c r="T49" s="361">
        <v>0.21158874301823194</v>
      </c>
      <c r="U49" s="361">
        <v>5.3719525116971353E-2</v>
      </c>
      <c r="V49" s="361">
        <v>93.676814988290332</v>
      </c>
      <c r="W49" s="361">
        <v>828.38036585118027</v>
      </c>
      <c r="X49" s="361">
        <v>0.93387841982326325</v>
      </c>
      <c r="Y49" s="361">
        <v>45.760042571339916</v>
      </c>
      <c r="Z49" s="361">
        <v>46.693920991163189</v>
      </c>
      <c r="AA49" s="361">
        <v>149.42054717172201</v>
      </c>
      <c r="AB49" s="362">
        <v>74.099999999999952</v>
      </c>
      <c r="AC49" s="361">
        <v>1.8036450539261688</v>
      </c>
      <c r="AD49" s="362">
        <v>0</v>
      </c>
      <c r="AE49" s="361">
        <v>20.060727003274824</v>
      </c>
      <c r="AF49" s="361">
        <v>19.860119733242087</v>
      </c>
      <c r="AG49" s="361">
        <v>19.75981609822572</v>
      </c>
      <c r="AH49" s="361">
        <v>5.0167505229893319</v>
      </c>
      <c r="AI49" s="361">
        <v>3.9999999999999956</v>
      </c>
      <c r="AJ49" s="361">
        <v>35.371841621845384</v>
      </c>
      <c r="AK49" s="361">
        <v>1.9539538177962137</v>
      </c>
      <c r="AL49" s="361">
        <v>3.9876608526453333E-2</v>
      </c>
      <c r="AM49" s="361">
        <v>1.9938304263226676</v>
      </c>
      <c r="AN49" s="361">
        <v>6.380257364232528</v>
      </c>
      <c r="AO49" s="360">
        <v>3164.0699999999965</v>
      </c>
      <c r="AP49" s="361">
        <v>7.7015643802647374E-2</v>
      </c>
      <c r="AQ49" s="361">
        <v>0</v>
      </c>
      <c r="AR49" s="361">
        <v>0.85659304303983463</v>
      </c>
      <c r="AS49" s="361">
        <v>0.84802711260943686</v>
      </c>
      <c r="AT49" s="361">
        <v>0.84374414739423786</v>
      </c>
      <c r="AU49" s="361">
        <v>0.2142152473316444</v>
      </c>
    </row>
    <row r="50" spans="1:47" ht="14.4" customHeight="1" x14ac:dyDescent="0.3">
      <c r="A50" s="355">
        <v>1992</v>
      </c>
      <c r="B50" s="356" t="s">
        <v>1962</v>
      </c>
      <c r="C50" s="355">
        <v>50</v>
      </c>
      <c r="D50" s="357">
        <v>225588</v>
      </c>
      <c r="E50" s="357">
        <v>128214.86999999998</v>
      </c>
      <c r="F50" s="358">
        <v>0.74661172343790061</v>
      </c>
      <c r="G50" s="359">
        <v>0.97318133331598666</v>
      </c>
      <c r="H50" s="360">
        <v>238.08536135792647</v>
      </c>
      <c r="I50" s="361">
        <v>0.95234144543170607</v>
      </c>
      <c r="J50" s="361">
        <v>9.8126408021160092</v>
      </c>
      <c r="K50" s="362">
        <v>0.49000000000000005</v>
      </c>
      <c r="L50" s="362">
        <v>1.0000000000000004E-2</v>
      </c>
      <c r="M50" s="362">
        <v>0.5</v>
      </c>
      <c r="N50" s="358">
        <v>1.6000000000000003</v>
      </c>
      <c r="O50" s="360">
        <v>753.31874931177435</v>
      </c>
      <c r="P50" s="361">
        <v>1.8336297384966657E-2</v>
      </c>
      <c r="Q50" s="362">
        <v>0</v>
      </c>
      <c r="R50" s="361">
        <v>0.21557941892159302</v>
      </c>
      <c r="S50" s="361">
        <v>0.21342362473237711</v>
      </c>
      <c r="T50" s="361">
        <v>0.21234572763776913</v>
      </c>
      <c r="U50" s="361">
        <v>5.100151456933219E-2</v>
      </c>
      <c r="V50" s="361">
        <v>93.676814988290431</v>
      </c>
      <c r="W50" s="361">
        <v>965.21782326682262</v>
      </c>
      <c r="X50" s="361">
        <v>0.98364736132874886</v>
      </c>
      <c r="Y50" s="361">
        <v>48.198720705108684</v>
      </c>
      <c r="Z50" s="361">
        <v>49.182368066437448</v>
      </c>
      <c r="AA50" s="361">
        <v>157.38357781259981</v>
      </c>
      <c r="AB50" s="362">
        <v>74.100000000000009</v>
      </c>
      <c r="AC50" s="361">
        <v>1.8036450539261686</v>
      </c>
      <c r="AD50" s="362">
        <v>0</v>
      </c>
      <c r="AE50" s="361">
        <v>21.20541265790099</v>
      </c>
      <c r="AF50" s="361">
        <v>20.993358531321977</v>
      </c>
      <c r="AG50" s="361">
        <v>20.887331468032475</v>
      </c>
      <c r="AH50" s="361">
        <v>5.0167505229893328</v>
      </c>
      <c r="AI50" s="361">
        <v>4.0000000000000009</v>
      </c>
      <c r="AJ50" s="361">
        <v>41.214801053493325</v>
      </c>
      <c r="AK50" s="361">
        <v>2.0580853741081406</v>
      </c>
      <c r="AL50" s="361">
        <v>4.2001742328737567E-2</v>
      </c>
      <c r="AM50" s="361">
        <v>2.1000871164368791</v>
      </c>
      <c r="AN50" s="361">
        <v>6.72027877259801</v>
      </c>
      <c r="AO50" s="360">
        <v>3164.0699999999997</v>
      </c>
      <c r="AP50" s="361">
        <v>7.7015643802647388E-2</v>
      </c>
      <c r="AQ50" s="361">
        <v>0</v>
      </c>
      <c r="AR50" s="361">
        <v>0.90547112049237222</v>
      </c>
      <c r="AS50" s="361">
        <v>0.89641640928744826</v>
      </c>
      <c r="AT50" s="361">
        <v>0.89188905368498661</v>
      </c>
      <c r="AU50" s="361">
        <v>0.21421524733164446</v>
      </c>
    </row>
    <row r="51" spans="1:47" ht="14.4" customHeight="1" x14ac:dyDescent="0.3">
      <c r="A51" s="355">
        <v>1993</v>
      </c>
      <c r="B51" s="356" t="s">
        <v>1957</v>
      </c>
      <c r="C51" s="355">
        <v>50</v>
      </c>
      <c r="D51" s="357">
        <v>71916</v>
      </c>
      <c r="E51" s="357">
        <v>2006.7</v>
      </c>
      <c r="F51" s="358">
        <v>0.81556203867101895</v>
      </c>
      <c r="G51" s="359">
        <v>1.8569792792823291E-2</v>
      </c>
      <c r="H51" s="360">
        <v>265.72947486510827</v>
      </c>
      <c r="I51" s="361">
        <v>1.0629178994604334</v>
      </c>
      <c r="J51" s="361">
        <v>8.9824963265916171</v>
      </c>
      <c r="K51" s="362">
        <v>0.49000000000000016</v>
      </c>
      <c r="L51" s="362">
        <v>9.9999999999999985E-3</v>
      </c>
      <c r="M51" s="362">
        <v>0.5</v>
      </c>
      <c r="N51" s="358">
        <v>1.6000000000000008</v>
      </c>
      <c r="O51" s="360">
        <v>840.78665953644258</v>
      </c>
      <c r="P51" s="361">
        <v>2.0465326584075717E-2</v>
      </c>
      <c r="Q51" s="362">
        <v>0</v>
      </c>
      <c r="R51" s="361">
        <v>0.2139050439079537</v>
      </c>
      <c r="S51" s="361">
        <v>0.21176599346887398</v>
      </c>
      <c r="T51" s="361">
        <v>0.21069646824933436</v>
      </c>
      <c r="U51" s="361">
        <v>5.6923305181537182E-2</v>
      </c>
      <c r="V51" s="361">
        <v>93.676814988290459</v>
      </c>
      <c r="W51" s="361">
        <v>791.64312403268968</v>
      </c>
      <c r="X51" s="361">
        <v>0.88131750378691953</v>
      </c>
      <c r="Y51" s="361">
        <v>43.184557685559049</v>
      </c>
      <c r="Z51" s="361">
        <v>44.065875189345967</v>
      </c>
      <c r="AA51" s="361">
        <v>141.01080060590706</v>
      </c>
      <c r="AB51" s="362">
        <v>74.100000000000009</v>
      </c>
      <c r="AC51" s="361">
        <v>1.8036450539261704</v>
      </c>
      <c r="AD51" s="362">
        <v>0</v>
      </c>
      <c r="AE51" s="361">
        <v>18.85182593443891</v>
      </c>
      <c r="AF51" s="361">
        <v>18.663307675094522</v>
      </c>
      <c r="AG51" s="361">
        <v>18.569048545422326</v>
      </c>
      <c r="AH51" s="361">
        <v>5.0167505229893345</v>
      </c>
      <c r="AI51" s="361">
        <v>3.9999999999999991</v>
      </c>
      <c r="AJ51" s="361">
        <v>33.803161396195826</v>
      </c>
      <c r="AK51" s="361">
        <v>1.8439806131733698</v>
      </c>
      <c r="AL51" s="361">
        <v>3.7632257411701432E-2</v>
      </c>
      <c r="AM51" s="361">
        <v>1.8816128705850712</v>
      </c>
      <c r="AN51" s="361">
        <v>6.0211611858722272</v>
      </c>
      <c r="AO51" s="360">
        <v>3164.0699999999979</v>
      </c>
      <c r="AP51" s="361">
        <v>7.7015643802647415E-2</v>
      </c>
      <c r="AQ51" s="361">
        <v>0</v>
      </c>
      <c r="AR51" s="361">
        <v>0.80497296740054081</v>
      </c>
      <c r="AS51" s="361">
        <v>0.7969232377265355</v>
      </c>
      <c r="AT51" s="361">
        <v>0.79289837288953269</v>
      </c>
      <c r="AU51" s="361">
        <v>0.2142152473316444</v>
      </c>
    </row>
    <row r="52" spans="1:47" ht="14.4" customHeight="1" x14ac:dyDescent="0.3">
      <c r="A52" s="355">
        <v>1993</v>
      </c>
      <c r="B52" s="356" t="s">
        <v>1958</v>
      </c>
      <c r="C52" s="355">
        <v>50</v>
      </c>
      <c r="D52" s="357">
        <v>134496</v>
      </c>
      <c r="E52" s="357">
        <v>7377.1919999999964</v>
      </c>
      <c r="F52" s="358">
        <v>0.81556203867101895</v>
      </c>
      <c r="G52" s="359">
        <v>7.0087270816165656E-2</v>
      </c>
      <c r="H52" s="360">
        <v>272.81182102628611</v>
      </c>
      <c r="I52" s="361">
        <v>1.0912472841051446</v>
      </c>
      <c r="J52" s="361">
        <v>8.3763038788023785</v>
      </c>
      <c r="K52" s="362">
        <v>0.49000000000000032</v>
      </c>
      <c r="L52" s="362">
        <v>0.01</v>
      </c>
      <c r="M52" s="362">
        <v>0.50000000000000011</v>
      </c>
      <c r="N52" s="358">
        <v>1.6000000000000008</v>
      </c>
      <c r="O52" s="360">
        <v>863.19569855464135</v>
      </c>
      <c r="P52" s="361">
        <v>2.1010778033312045E-2</v>
      </c>
      <c r="Q52" s="362">
        <v>0</v>
      </c>
      <c r="R52" s="361">
        <v>0.21347607361570189</v>
      </c>
      <c r="S52" s="361">
        <v>0.2113413128795448</v>
      </c>
      <c r="T52" s="361">
        <v>0.21027393251146639</v>
      </c>
      <c r="U52" s="361">
        <v>5.8440451716142205E-2</v>
      </c>
      <c r="V52" s="361">
        <v>93.676814988290403</v>
      </c>
      <c r="W52" s="361">
        <v>719.05376551174515</v>
      </c>
      <c r="X52" s="361">
        <v>0.85843801265547459</v>
      </c>
      <c r="Y52" s="361">
        <v>42.063462620118244</v>
      </c>
      <c r="Z52" s="361">
        <v>42.921900632773749</v>
      </c>
      <c r="AA52" s="361">
        <v>137.35008202487586</v>
      </c>
      <c r="AB52" s="362">
        <v>74.099999999999966</v>
      </c>
      <c r="AC52" s="361">
        <v>1.8036450539261677</v>
      </c>
      <c r="AD52" s="362">
        <v>0</v>
      </c>
      <c r="AE52" s="361">
        <v>18.325597638415662</v>
      </c>
      <c r="AF52" s="361">
        <v>18.14234166203153</v>
      </c>
      <c r="AG52" s="361">
        <v>18.050713673839439</v>
      </c>
      <c r="AH52" s="361">
        <v>5.016750522989331</v>
      </c>
      <c r="AI52" s="361">
        <v>4.0000000000000018</v>
      </c>
      <c r="AJ52" s="361">
        <v>30.703595787351531</v>
      </c>
      <c r="AK52" s="361">
        <v>1.7961098538790496</v>
      </c>
      <c r="AL52" s="361">
        <v>3.6655303140388784E-2</v>
      </c>
      <c r="AM52" s="361">
        <v>1.8327651570194401</v>
      </c>
      <c r="AN52" s="361">
        <v>5.8648485024622028</v>
      </c>
      <c r="AO52" s="360">
        <v>3164.07</v>
      </c>
      <c r="AP52" s="361">
        <v>7.7015643802647402E-2</v>
      </c>
      <c r="AQ52" s="361">
        <v>0</v>
      </c>
      <c r="AR52" s="361">
        <v>0.78250301916034914</v>
      </c>
      <c r="AS52" s="361">
        <v>0.77467798896874673</v>
      </c>
      <c r="AT52" s="361">
        <v>0.77076547387294436</v>
      </c>
      <c r="AU52" s="361">
        <v>0.21421524733164451</v>
      </c>
    </row>
    <row r="53" spans="1:47" ht="14.4" customHeight="1" x14ac:dyDescent="0.3">
      <c r="A53" s="355">
        <v>1993</v>
      </c>
      <c r="B53" s="356" t="s">
        <v>1959</v>
      </c>
      <c r="C53" s="355">
        <v>70</v>
      </c>
      <c r="D53" s="357">
        <v>2140080</v>
      </c>
      <c r="E53" s="357">
        <v>246789.21120000002</v>
      </c>
      <c r="F53" s="358">
        <v>0.81556203867101895</v>
      </c>
      <c r="G53" s="359">
        <v>2.2171965468075681</v>
      </c>
      <c r="H53" s="360">
        <v>257.98422197757088</v>
      </c>
      <c r="I53" s="361">
        <v>1.0319368879102837</v>
      </c>
      <c r="J53" s="361">
        <v>8.2597101458692261</v>
      </c>
      <c r="K53" s="362">
        <v>0.48999999999999994</v>
      </c>
      <c r="L53" s="362">
        <v>9.9999999999999898E-3</v>
      </c>
      <c r="M53" s="362">
        <v>0.5</v>
      </c>
      <c r="N53" s="358">
        <v>1.5999999999999979</v>
      </c>
      <c r="O53" s="360">
        <v>816.28013723257334</v>
      </c>
      <c r="P53" s="361">
        <v>2.0516663609727759E-2</v>
      </c>
      <c r="Q53" s="362">
        <v>0</v>
      </c>
      <c r="R53" s="361">
        <v>0.21386466990412972</v>
      </c>
      <c r="S53" s="361">
        <v>0.2117260232050886</v>
      </c>
      <c r="T53" s="361">
        <v>0.21065669985556781</v>
      </c>
      <c r="U53" s="361">
        <v>3.7317462736599798E-2</v>
      </c>
      <c r="V53" s="361">
        <v>93.676814988290403</v>
      </c>
      <c r="W53" s="361">
        <v>749.79715160522892</v>
      </c>
      <c r="X53" s="361">
        <v>0.90777659065943417</v>
      </c>
      <c r="Y53" s="361">
        <v>44.481052942312289</v>
      </c>
      <c r="Z53" s="361">
        <v>45.388829532971755</v>
      </c>
      <c r="AA53" s="361">
        <v>145.24425450550962</v>
      </c>
      <c r="AB53" s="362">
        <v>74.099999999999952</v>
      </c>
      <c r="AC53" s="361">
        <v>1.862454694334517</v>
      </c>
      <c r="AD53" s="362">
        <v>0</v>
      </c>
      <c r="AE53" s="361">
        <v>19.414134090807629</v>
      </c>
      <c r="AF53" s="361">
        <v>19.219992749899568</v>
      </c>
      <c r="AG53" s="361">
        <v>19.12292207944548</v>
      </c>
      <c r="AH53" s="361">
        <v>3.387591909509108</v>
      </c>
      <c r="AI53" s="361">
        <v>3.9999999999999964</v>
      </c>
      <c r="AJ53" s="361">
        <v>32.016338373543249</v>
      </c>
      <c r="AK53" s="361">
        <v>1.8993409606367331</v>
      </c>
      <c r="AL53" s="361">
        <v>3.8762060421157804E-2</v>
      </c>
      <c r="AM53" s="361">
        <v>1.9381030210578924</v>
      </c>
      <c r="AN53" s="361">
        <v>6.2019296673852553</v>
      </c>
      <c r="AO53" s="360">
        <v>3164.0699999999956</v>
      </c>
      <c r="AP53" s="361">
        <v>7.9526815448083807E-2</v>
      </c>
      <c r="AQ53" s="361">
        <v>0</v>
      </c>
      <c r="AR53" s="361">
        <v>0.82898352567748501</v>
      </c>
      <c r="AS53" s="361">
        <v>0.82069369042071094</v>
      </c>
      <c r="AT53" s="361">
        <v>0.8165487727923213</v>
      </c>
      <c r="AU53" s="361">
        <v>0.14465017453603879</v>
      </c>
    </row>
    <row r="54" spans="1:47" ht="14.4" customHeight="1" x14ac:dyDescent="0.3">
      <c r="A54" s="355">
        <v>1993</v>
      </c>
      <c r="B54" s="356" t="s">
        <v>1960</v>
      </c>
      <c r="C54" s="355">
        <v>70</v>
      </c>
      <c r="D54" s="357">
        <v>1033752</v>
      </c>
      <c r="E54" s="357">
        <v>192643.52519999995</v>
      </c>
      <c r="F54" s="358">
        <v>0.81556203867101895</v>
      </c>
      <c r="G54" s="359">
        <v>1.6661372479884196</v>
      </c>
      <c r="H54" s="360">
        <v>248.35418282519052</v>
      </c>
      <c r="I54" s="361">
        <v>0.99341673130076136</v>
      </c>
      <c r="J54" s="361">
        <v>8.5327325387315458</v>
      </c>
      <c r="K54" s="362">
        <v>0.49000000000000016</v>
      </c>
      <c r="L54" s="362">
        <v>1.0000000000000005E-2</v>
      </c>
      <c r="M54" s="362">
        <v>0.5</v>
      </c>
      <c r="N54" s="358">
        <v>1.5999999999999996</v>
      </c>
      <c r="O54" s="360">
        <v>785.81001925170108</v>
      </c>
      <c r="P54" s="361">
        <v>1.9750817263298623E-2</v>
      </c>
      <c r="Q54" s="362">
        <v>0</v>
      </c>
      <c r="R54" s="361">
        <v>0.21446696976327889</v>
      </c>
      <c r="S54" s="361">
        <v>0.2123223000656462</v>
      </c>
      <c r="T54" s="361">
        <v>0.2112499652168297</v>
      </c>
      <c r="U54" s="361">
        <v>3.5924475892419136E-2</v>
      </c>
      <c r="V54" s="361">
        <v>93.676814988290459</v>
      </c>
      <c r="W54" s="361">
        <v>804.61621209933378</v>
      </c>
      <c r="X54" s="361">
        <v>0.94297601436238909</v>
      </c>
      <c r="Y54" s="361">
        <v>46.205824703757038</v>
      </c>
      <c r="Z54" s="361">
        <v>47.14880071811946</v>
      </c>
      <c r="AA54" s="361">
        <v>150.87616229798218</v>
      </c>
      <c r="AB54" s="362">
        <v>74.100000000000037</v>
      </c>
      <c r="AC54" s="361">
        <v>1.8624546943345188</v>
      </c>
      <c r="AD54" s="362">
        <v>0</v>
      </c>
      <c r="AE54" s="361">
        <v>20.223720835975556</v>
      </c>
      <c r="AF54" s="361">
        <v>20.021483627615822</v>
      </c>
      <c r="AG54" s="361">
        <v>19.920365023435945</v>
      </c>
      <c r="AH54" s="361">
        <v>3.387591909509112</v>
      </c>
      <c r="AI54" s="361">
        <v>4.0000000000000036</v>
      </c>
      <c r="AJ54" s="361">
        <v>34.357112256641557</v>
      </c>
      <c r="AK54" s="361">
        <v>1.9729887148504259</v>
      </c>
      <c r="AL54" s="361">
        <v>4.0265075813274022E-2</v>
      </c>
      <c r="AM54" s="361">
        <v>2.0132537906637018</v>
      </c>
      <c r="AN54" s="361">
        <v>6.4424121301238406</v>
      </c>
      <c r="AO54" s="360">
        <v>3164.070000000002</v>
      </c>
      <c r="AP54" s="361">
        <v>7.9526815448083973E-2</v>
      </c>
      <c r="AQ54" s="361">
        <v>0</v>
      </c>
      <c r="AR54" s="361">
        <v>0.86355287969615646</v>
      </c>
      <c r="AS54" s="361">
        <v>0.85491735089919574</v>
      </c>
      <c r="AT54" s="361">
        <v>0.85059958650071499</v>
      </c>
      <c r="AU54" s="361">
        <v>0.14465017453603912</v>
      </c>
    </row>
    <row r="55" spans="1:47" ht="14.4" customHeight="1" x14ac:dyDescent="0.3">
      <c r="A55" s="355">
        <v>1993</v>
      </c>
      <c r="B55" s="356" t="s">
        <v>1961</v>
      </c>
      <c r="C55" s="355">
        <v>50</v>
      </c>
      <c r="D55" s="357">
        <v>1136376</v>
      </c>
      <c r="E55" s="357">
        <v>320374.42200000008</v>
      </c>
      <c r="F55" s="358">
        <v>0.81556203867101895</v>
      </c>
      <c r="G55" s="359">
        <v>2.793826443003034</v>
      </c>
      <c r="H55" s="360">
        <v>250.41290708253257</v>
      </c>
      <c r="I55" s="361">
        <v>1.00165162833013</v>
      </c>
      <c r="J55" s="361">
        <v>8.9039264128803328</v>
      </c>
      <c r="K55" s="362">
        <v>0.48999999999999982</v>
      </c>
      <c r="L55" s="362">
        <v>9.9999999999999985E-3</v>
      </c>
      <c r="M55" s="362">
        <v>0.5</v>
      </c>
      <c r="N55" s="358">
        <v>1.6000000000000003</v>
      </c>
      <c r="O55" s="360">
        <v>792.32396691262807</v>
      </c>
      <c r="P55" s="361">
        <v>1.9285711255453773E-2</v>
      </c>
      <c r="Q55" s="362">
        <v>0</v>
      </c>
      <c r="R55" s="361">
        <v>0.21483275238314831</v>
      </c>
      <c r="S55" s="361">
        <v>0.21268442485931691</v>
      </c>
      <c r="T55" s="361">
        <v>0.21161026109740111</v>
      </c>
      <c r="U55" s="361">
        <v>5.3642262825720752E-2</v>
      </c>
      <c r="V55" s="361">
        <v>93.676814988290445</v>
      </c>
      <c r="W55" s="361">
        <v>832.71612969797809</v>
      </c>
      <c r="X55" s="361">
        <v>0.93522350824168876</v>
      </c>
      <c r="Y55" s="361">
        <v>45.82595190384275</v>
      </c>
      <c r="Z55" s="361">
        <v>46.761175412084405</v>
      </c>
      <c r="AA55" s="361">
        <v>149.63576131867012</v>
      </c>
      <c r="AB55" s="362">
        <v>74.100000000000009</v>
      </c>
      <c r="AC55" s="361">
        <v>1.8036450539261697</v>
      </c>
      <c r="AD55" s="362">
        <v>0</v>
      </c>
      <c r="AE55" s="361">
        <v>20.091664036898614</v>
      </c>
      <c r="AF55" s="361">
        <v>19.890747396529616</v>
      </c>
      <c r="AG55" s="361">
        <v>19.790289076345115</v>
      </c>
      <c r="AH55" s="361">
        <v>5.0167505229893328</v>
      </c>
      <c r="AI55" s="361">
        <v>4.0000000000000009</v>
      </c>
      <c r="AJ55" s="361">
        <v>35.556978738103652</v>
      </c>
      <c r="AK55" s="361">
        <v>1.9567681462940847</v>
      </c>
      <c r="AL55" s="361">
        <v>3.9934043801920102E-2</v>
      </c>
      <c r="AM55" s="361">
        <v>1.9967021900960036</v>
      </c>
      <c r="AN55" s="361">
        <v>6.3894470083072132</v>
      </c>
      <c r="AO55" s="360">
        <v>3164.0699999999993</v>
      </c>
      <c r="AP55" s="361">
        <v>7.7015643802647415E-2</v>
      </c>
      <c r="AQ55" s="361">
        <v>0</v>
      </c>
      <c r="AR55" s="361">
        <v>0.85791405437557056</v>
      </c>
      <c r="AS55" s="361">
        <v>0.84933491383181436</v>
      </c>
      <c r="AT55" s="361">
        <v>0.8450453435599361</v>
      </c>
      <c r="AU55" s="361">
        <v>0.21421524733164446</v>
      </c>
    </row>
    <row r="56" spans="1:47" ht="14.4" customHeight="1" x14ac:dyDescent="0.3">
      <c r="A56" s="355">
        <v>1993</v>
      </c>
      <c r="B56" s="356" t="s">
        <v>1962</v>
      </c>
      <c r="C56" s="355">
        <v>50</v>
      </c>
      <c r="D56" s="357">
        <v>251172</v>
      </c>
      <c r="E56" s="357">
        <v>136127.67000000004</v>
      </c>
      <c r="F56" s="358">
        <v>0.81556203867101895</v>
      </c>
      <c r="G56" s="359">
        <v>1.1381600498296294</v>
      </c>
      <c r="H56" s="360">
        <v>240.08888162873669</v>
      </c>
      <c r="I56" s="361">
        <v>0.9603555265149466</v>
      </c>
      <c r="J56" s="361">
        <v>9.6726564761909533</v>
      </c>
      <c r="K56" s="362">
        <v>0.48999999999999966</v>
      </c>
      <c r="L56" s="362">
        <v>0.01</v>
      </c>
      <c r="M56" s="362">
        <v>0.5</v>
      </c>
      <c r="N56" s="358">
        <v>1.5999999999999994</v>
      </c>
      <c r="O56" s="360">
        <v>759.65802769503694</v>
      </c>
      <c r="P56" s="361">
        <v>1.8490599788494762E-2</v>
      </c>
      <c r="Q56" s="362">
        <v>0</v>
      </c>
      <c r="R56" s="361">
        <v>0.21545806779633822</v>
      </c>
      <c r="S56" s="361">
        <v>0.21330348711837488</v>
      </c>
      <c r="T56" s="361">
        <v>0.21222619677939317</v>
      </c>
      <c r="U56" s="361">
        <v>5.1430699159677747E-2</v>
      </c>
      <c r="V56" s="361">
        <v>93.67681498829036</v>
      </c>
      <c r="W56" s="361">
        <v>943.50855089427785</v>
      </c>
      <c r="X56" s="361">
        <v>0.97543891196457233</v>
      </c>
      <c r="Y56" s="361">
        <v>47.796506686264031</v>
      </c>
      <c r="Z56" s="361">
        <v>48.771945598228598</v>
      </c>
      <c r="AA56" s="361">
        <v>156.07022591433159</v>
      </c>
      <c r="AB56" s="362">
        <v>74.099999999999994</v>
      </c>
      <c r="AC56" s="361">
        <v>1.8036450539261684</v>
      </c>
      <c r="AD56" s="362">
        <v>0</v>
      </c>
      <c r="AE56" s="361">
        <v>21.016618322524927</v>
      </c>
      <c r="AF56" s="361">
        <v>20.80645213929968</v>
      </c>
      <c r="AG56" s="361">
        <v>20.701369047687056</v>
      </c>
      <c r="AH56" s="361">
        <v>5.016750522989331</v>
      </c>
      <c r="AI56" s="361">
        <v>4</v>
      </c>
      <c r="AJ56" s="361">
        <v>40.28781512318568</v>
      </c>
      <c r="AK56" s="361">
        <v>2.0409108355034751</v>
      </c>
      <c r="AL56" s="361">
        <v>4.1651241540887257E-2</v>
      </c>
      <c r="AM56" s="361">
        <v>2.0825620770443622</v>
      </c>
      <c r="AN56" s="361">
        <v>6.6641986465419611</v>
      </c>
      <c r="AO56" s="360">
        <v>3164.0700000000011</v>
      </c>
      <c r="AP56" s="361">
        <v>7.7015643802647415E-2</v>
      </c>
      <c r="AQ56" s="361">
        <v>0</v>
      </c>
      <c r="AR56" s="361">
        <v>0.89740960237181477</v>
      </c>
      <c r="AS56" s="361">
        <v>0.88843550634809676</v>
      </c>
      <c r="AT56" s="361">
        <v>0.8839484583362377</v>
      </c>
      <c r="AU56" s="361">
        <v>0.21421524733164451</v>
      </c>
    </row>
    <row r="57" spans="1:47" ht="14.4" customHeight="1" x14ac:dyDescent="0.3">
      <c r="A57" s="355">
        <v>1994</v>
      </c>
      <c r="B57" s="356" t="s">
        <v>1957</v>
      </c>
      <c r="C57" s="355">
        <v>50</v>
      </c>
      <c r="D57" s="357">
        <v>422748</v>
      </c>
      <c r="E57" s="357">
        <v>10019.477999999997</v>
      </c>
      <c r="F57" s="358">
        <v>0.87333922287820309</v>
      </c>
      <c r="G57" s="359">
        <v>9.7579078965424407E-2</v>
      </c>
      <c r="H57" s="360">
        <v>261.15646305084078</v>
      </c>
      <c r="I57" s="361">
        <v>1.0446258522033625</v>
      </c>
      <c r="J57" s="361">
        <v>9.2617937616818526</v>
      </c>
      <c r="K57" s="362">
        <v>0.49000000000000055</v>
      </c>
      <c r="L57" s="362">
        <v>1.0000000000000011E-2</v>
      </c>
      <c r="M57" s="362">
        <v>0.5</v>
      </c>
      <c r="N57" s="358">
        <v>1.6000000000000003</v>
      </c>
      <c r="O57" s="360">
        <v>826.31733004527314</v>
      </c>
      <c r="P57" s="361">
        <v>2.0113133135082787E-2</v>
      </c>
      <c r="Q57" s="362">
        <v>0</v>
      </c>
      <c r="R57" s="361">
        <v>0.21418202644591428</v>
      </c>
      <c r="S57" s="361">
        <v>0.21204020618145514</v>
      </c>
      <c r="T57" s="361">
        <v>0.21096929604922582</v>
      </c>
      <c r="U57" s="361">
        <v>5.5943696324693357E-2</v>
      </c>
      <c r="V57" s="361">
        <v>93.676814988290417</v>
      </c>
      <c r="W57" s="361">
        <v>830.55128191856249</v>
      </c>
      <c r="X57" s="361">
        <v>0.89674992046869362</v>
      </c>
      <c r="Y57" s="361">
        <v>43.940746102965861</v>
      </c>
      <c r="Z57" s="361">
        <v>44.837496023434646</v>
      </c>
      <c r="AA57" s="361">
        <v>143.47998727499058</v>
      </c>
      <c r="AB57" s="362">
        <v>74.100000000000136</v>
      </c>
      <c r="AC57" s="361">
        <v>1.8036450539261681</v>
      </c>
      <c r="AD57" s="362">
        <v>0</v>
      </c>
      <c r="AE57" s="361">
        <v>19.206771518119645</v>
      </c>
      <c r="AF57" s="361">
        <v>19.014703802938481</v>
      </c>
      <c r="AG57" s="361">
        <v>18.918669945347883</v>
      </c>
      <c r="AH57" s="361">
        <v>5.0167505229893372</v>
      </c>
      <c r="AI57" s="361">
        <v>3.9999999999999973</v>
      </c>
      <c r="AJ57" s="361">
        <v>35.464539737922593</v>
      </c>
      <c r="AK57" s="361">
        <v>1.8762698585966406</v>
      </c>
      <c r="AL57" s="361">
        <v>3.8291221604013187E-2</v>
      </c>
      <c r="AM57" s="361">
        <v>1.9145610802006578</v>
      </c>
      <c r="AN57" s="361">
        <v>6.126595456642093</v>
      </c>
      <c r="AO57" s="360">
        <v>3164.0700000000038</v>
      </c>
      <c r="AP57" s="361">
        <v>7.7015643802647304E-2</v>
      </c>
      <c r="AQ57" s="361">
        <v>0</v>
      </c>
      <c r="AR57" s="361">
        <v>0.82012914382370816</v>
      </c>
      <c r="AS57" s="361">
        <v>0.81192785238547249</v>
      </c>
      <c r="AT57" s="361">
        <v>0.80782720666635399</v>
      </c>
      <c r="AU57" s="361">
        <v>0.21421524733164451</v>
      </c>
    </row>
    <row r="58" spans="1:47" ht="14.4" customHeight="1" x14ac:dyDescent="0.3">
      <c r="A58" s="355">
        <v>1994</v>
      </c>
      <c r="B58" s="356" t="s">
        <v>1958</v>
      </c>
      <c r="C58" s="355">
        <v>50</v>
      </c>
      <c r="D58" s="357">
        <v>451104</v>
      </c>
      <c r="E58" s="357">
        <v>21928.968000000004</v>
      </c>
      <c r="F58" s="358">
        <v>0.87333922287820309</v>
      </c>
      <c r="G58" s="359">
        <v>0.22077099723467183</v>
      </c>
      <c r="H58" s="360">
        <v>269.96843265870604</v>
      </c>
      <c r="I58" s="361">
        <v>1.0798737306348247</v>
      </c>
      <c r="J58" s="361">
        <v>8.4988000002011042</v>
      </c>
      <c r="K58" s="362">
        <v>0.49000000000000027</v>
      </c>
      <c r="L58" s="362">
        <v>9.9999999999999915E-3</v>
      </c>
      <c r="M58" s="362">
        <v>0.5</v>
      </c>
      <c r="N58" s="358">
        <v>1.6000000000000003</v>
      </c>
      <c r="O58" s="360">
        <v>854.19901872243202</v>
      </c>
      <c r="P58" s="361">
        <v>2.0791792647601923E-2</v>
      </c>
      <c r="Q58" s="362">
        <v>0</v>
      </c>
      <c r="R58" s="361">
        <v>0.21364829467229332</v>
      </c>
      <c r="S58" s="361">
        <v>0.21151181172557049</v>
      </c>
      <c r="T58" s="361">
        <v>0.21044357025220914</v>
      </c>
      <c r="U58" s="361">
        <v>5.7831354573721169E-2</v>
      </c>
      <c r="V58" s="361">
        <v>93.676814988290317</v>
      </c>
      <c r="W58" s="361">
        <v>737.25334051166681</v>
      </c>
      <c r="X58" s="361">
        <v>0.867479338841039</v>
      </c>
      <c r="Y58" s="361">
        <v>42.5064876032109</v>
      </c>
      <c r="Z58" s="361">
        <v>43.37396694205195</v>
      </c>
      <c r="AA58" s="361">
        <v>138.79669421456612</v>
      </c>
      <c r="AB58" s="362">
        <v>74.099999999999923</v>
      </c>
      <c r="AC58" s="361">
        <v>1.8036450539261686</v>
      </c>
      <c r="AD58" s="362">
        <v>0</v>
      </c>
      <c r="AE58" s="361">
        <v>18.533548140683664</v>
      </c>
      <c r="AF58" s="361">
        <v>18.348212659276811</v>
      </c>
      <c r="AG58" s="361">
        <v>18.25554491857341</v>
      </c>
      <c r="AH58" s="361">
        <v>5.0167505229893328</v>
      </c>
      <c r="AI58" s="361">
        <v>3.9999999999999964</v>
      </c>
      <c r="AJ58" s="361">
        <v>31.480717639848173</v>
      </c>
      <c r="AK58" s="361">
        <v>1.8150270206571055</v>
      </c>
      <c r="AL58" s="361">
        <v>3.7041367768512364E-2</v>
      </c>
      <c r="AM58" s="361">
        <v>1.8520683884256184</v>
      </c>
      <c r="AN58" s="361">
        <v>5.9266188429619735</v>
      </c>
      <c r="AO58" s="360">
        <v>3164.0699999999961</v>
      </c>
      <c r="AP58" s="361">
        <v>7.7015643802647402E-2</v>
      </c>
      <c r="AQ58" s="361">
        <v>0</v>
      </c>
      <c r="AR58" s="361">
        <v>0.79138250560719248</v>
      </c>
      <c r="AS58" s="361">
        <v>0.78346868055111984</v>
      </c>
      <c r="AT58" s="361">
        <v>0.77951176802308464</v>
      </c>
      <c r="AU58" s="361">
        <v>0.21421524733164449</v>
      </c>
    </row>
    <row r="59" spans="1:47" ht="14.4" customHeight="1" x14ac:dyDescent="0.3">
      <c r="A59" s="355">
        <v>1994</v>
      </c>
      <c r="B59" s="356" t="s">
        <v>1959</v>
      </c>
      <c r="C59" s="355">
        <v>70</v>
      </c>
      <c r="D59" s="357">
        <v>2040144</v>
      </c>
      <c r="E59" s="357">
        <v>231642.5327999999</v>
      </c>
      <c r="F59" s="358">
        <v>0.87333922287820309</v>
      </c>
      <c r="G59" s="359">
        <v>2.223507383796457</v>
      </c>
      <c r="H59" s="360">
        <v>257.40052638040476</v>
      </c>
      <c r="I59" s="361">
        <v>1.0296021055216189</v>
      </c>
      <c r="J59" s="361">
        <v>8.3061936890535879</v>
      </c>
      <c r="K59" s="362">
        <v>0.48999999999999994</v>
      </c>
      <c r="L59" s="362">
        <v>9.9999999999999915E-3</v>
      </c>
      <c r="M59" s="362">
        <v>0.5</v>
      </c>
      <c r="N59" s="358">
        <v>1.6000000000000014</v>
      </c>
      <c r="O59" s="360">
        <v>814.43328350444733</v>
      </c>
      <c r="P59" s="361">
        <v>2.0470244157694072E-2</v>
      </c>
      <c r="Q59" s="362">
        <v>0</v>
      </c>
      <c r="R59" s="361">
        <v>0.21390117648218165</v>
      </c>
      <c r="S59" s="361">
        <v>0.21176216471735992</v>
      </c>
      <c r="T59" s="361">
        <v>0.21069265883494898</v>
      </c>
      <c r="U59" s="361">
        <v>3.7233031066593793E-2</v>
      </c>
      <c r="V59" s="361">
        <v>93.676814988290502</v>
      </c>
      <c r="W59" s="361">
        <v>755.72666886901641</v>
      </c>
      <c r="X59" s="361">
        <v>0.90983511480711066</v>
      </c>
      <c r="Y59" s="361">
        <v>44.581920625548449</v>
      </c>
      <c r="Z59" s="361">
        <v>45.491755740355515</v>
      </c>
      <c r="AA59" s="361">
        <v>145.57361836913782</v>
      </c>
      <c r="AB59" s="362">
        <v>74.100000000000151</v>
      </c>
      <c r="AC59" s="361">
        <v>1.8624546943345213</v>
      </c>
      <c r="AD59" s="362">
        <v>0</v>
      </c>
      <c r="AE59" s="361">
        <v>19.461480146204156</v>
      </c>
      <c r="AF59" s="361">
        <v>19.266865344742129</v>
      </c>
      <c r="AG59" s="361">
        <v>19.169557944011117</v>
      </c>
      <c r="AH59" s="361">
        <v>3.387591909509116</v>
      </c>
      <c r="AI59" s="361">
        <v>4</v>
      </c>
      <c r="AJ59" s="361">
        <v>32.269528760706962</v>
      </c>
      <c r="AK59" s="361">
        <v>1.9036480107109168</v>
      </c>
      <c r="AL59" s="361">
        <v>3.8849959402263587E-2</v>
      </c>
      <c r="AM59" s="361">
        <v>1.9424979701131784</v>
      </c>
      <c r="AN59" s="361">
        <v>6.2159935043621779</v>
      </c>
      <c r="AO59" s="360">
        <v>3164.0700000000033</v>
      </c>
      <c r="AP59" s="361">
        <v>7.9526815448083973E-2</v>
      </c>
      <c r="AQ59" s="361">
        <v>0</v>
      </c>
      <c r="AR59" s="361">
        <v>0.83100520224291652</v>
      </c>
      <c r="AS59" s="361">
        <v>0.822695150220488</v>
      </c>
      <c r="AT59" s="361">
        <v>0.8185401242092738</v>
      </c>
      <c r="AU59" s="361">
        <v>0.14465017453603909</v>
      </c>
    </row>
    <row r="60" spans="1:47" ht="14.4" customHeight="1" x14ac:dyDescent="0.3">
      <c r="A60" s="355">
        <v>1994</v>
      </c>
      <c r="B60" s="356" t="s">
        <v>1960</v>
      </c>
      <c r="C60" s="355">
        <v>70</v>
      </c>
      <c r="D60" s="357">
        <v>897804</v>
      </c>
      <c r="E60" s="357">
        <v>171186.4476000001</v>
      </c>
      <c r="F60" s="358">
        <v>0.87333922287820309</v>
      </c>
      <c r="G60" s="359">
        <v>1.5760023260251281</v>
      </c>
      <c r="H60" s="360">
        <v>246.87472775086289</v>
      </c>
      <c r="I60" s="361">
        <v>0.987498911003452</v>
      </c>
      <c r="J60" s="361">
        <v>8.6261843714431912</v>
      </c>
      <c r="K60" s="362">
        <v>0.48999999999999949</v>
      </c>
      <c r="L60" s="362">
        <v>9.9999999999999933E-3</v>
      </c>
      <c r="M60" s="362">
        <v>0.5</v>
      </c>
      <c r="N60" s="358">
        <v>1.599999999999999</v>
      </c>
      <c r="O60" s="360">
        <v>781.12891983467307</v>
      </c>
      <c r="P60" s="361">
        <v>1.9633160912638808E-2</v>
      </c>
      <c r="Q60" s="362">
        <v>0</v>
      </c>
      <c r="R60" s="361">
        <v>0.21455950060025508</v>
      </c>
      <c r="S60" s="361">
        <v>0.21241390559425247</v>
      </c>
      <c r="T60" s="361">
        <v>0.21134110809125106</v>
      </c>
      <c r="U60" s="361">
        <v>3.5710472457699413E-2</v>
      </c>
      <c r="V60" s="361">
        <v>93.676814988290502</v>
      </c>
      <c r="W60" s="361">
        <v>818.30315802316989</v>
      </c>
      <c r="X60" s="361">
        <v>0.94862702069311933</v>
      </c>
      <c r="Y60" s="361">
        <v>46.482724013962844</v>
      </c>
      <c r="Z60" s="361">
        <v>47.431351034655961</v>
      </c>
      <c r="AA60" s="361">
        <v>151.78032331089909</v>
      </c>
      <c r="AB60" s="362">
        <v>74.10000000000008</v>
      </c>
      <c r="AC60" s="361">
        <v>1.8624546943345186</v>
      </c>
      <c r="AD60" s="362">
        <v>0</v>
      </c>
      <c r="AE60" s="361">
        <v>20.353693981582349</v>
      </c>
      <c r="AF60" s="361">
        <v>20.150157041766526</v>
      </c>
      <c r="AG60" s="361">
        <v>20.048388571858631</v>
      </c>
      <c r="AH60" s="361">
        <v>3.3875919095091103</v>
      </c>
      <c r="AI60" s="361">
        <v>4.0000000000000018</v>
      </c>
      <c r="AJ60" s="361">
        <v>34.94154484758932</v>
      </c>
      <c r="AK60" s="361">
        <v>1.9848123153962121</v>
      </c>
      <c r="AL60" s="361">
        <v>4.0506373783596165E-2</v>
      </c>
      <c r="AM60" s="361">
        <v>2.0253186891798078</v>
      </c>
      <c r="AN60" s="361">
        <v>6.4810198053753867</v>
      </c>
      <c r="AO60" s="360">
        <v>3164.0700000000011</v>
      </c>
      <c r="AP60" s="361">
        <v>7.952681544808389E-2</v>
      </c>
      <c r="AQ60" s="361">
        <v>0</v>
      </c>
      <c r="AR60" s="361">
        <v>0.86910273301356555</v>
      </c>
      <c r="AS60" s="361">
        <v>0.86041170568343006</v>
      </c>
      <c r="AT60" s="361">
        <v>0.85606619201836298</v>
      </c>
      <c r="AU60" s="361">
        <v>0.1446501745360389</v>
      </c>
    </row>
    <row r="61" spans="1:47" ht="14.4" customHeight="1" x14ac:dyDescent="0.3">
      <c r="A61" s="355">
        <v>1994</v>
      </c>
      <c r="B61" s="356" t="s">
        <v>1961</v>
      </c>
      <c r="C61" s="355">
        <v>50</v>
      </c>
      <c r="D61" s="357">
        <v>1017612</v>
      </c>
      <c r="E61" s="357">
        <v>290346.228</v>
      </c>
      <c r="F61" s="358">
        <v>0.87333922287820309</v>
      </c>
      <c r="G61" s="359">
        <v>2.706441978798463</v>
      </c>
      <c r="H61" s="360">
        <v>249.9606770469104</v>
      </c>
      <c r="I61" s="361">
        <v>0.99984270818764098</v>
      </c>
      <c r="J61" s="361">
        <v>8.93425922703147</v>
      </c>
      <c r="K61" s="362">
        <v>0.4900000000000001</v>
      </c>
      <c r="L61" s="362">
        <v>1.0000000000000002E-2</v>
      </c>
      <c r="M61" s="362">
        <v>0.5</v>
      </c>
      <c r="N61" s="358">
        <v>1.5999999999999999</v>
      </c>
      <c r="O61" s="360">
        <v>790.89307942381754</v>
      </c>
      <c r="P61" s="361">
        <v>1.9250882468113416E-2</v>
      </c>
      <c r="Q61" s="362">
        <v>0</v>
      </c>
      <c r="R61" s="361">
        <v>0.21486014348295226</v>
      </c>
      <c r="S61" s="361">
        <v>0.21271154204812273</v>
      </c>
      <c r="T61" s="361">
        <v>0.21163724133070799</v>
      </c>
      <c r="U61" s="361">
        <v>5.3545388256789193E-2</v>
      </c>
      <c r="V61" s="361">
        <v>93.676814988290388</v>
      </c>
      <c r="W61" s="361">
        <v>837.06461207794871</v>
      </c>
      <c r="X61" s="361">
        <v>0.93691551902291892</v>
      </c>
      <c r="Y61" s="361">
        <v>45.908860432123006</v>
      </c>
      <c r="Z61" s="361">
        <v>46.84577595114591</v>
      </c>
      <c r="AA61" s="361">
        <v>149.90648304366692</v>
      </c>
      <c r="AB61" s="362">
        <v>74.099999999999994</v>
      </c>
      <c r="AC61" s="361">
        <v>1.803645053926169</v>
      </c>
      <c r="AD61" s="362">
        <v>0</v>
      </c>
      <c r="AE61" s="361">
        <v>20.130580284866888</v>
      </c>
      <c r="AF61" s="361">
        <v>19.929274482018208</v>
      </c>
      <c r="AG61" s="361">
        <v>19.828621580593879</v>
      </c>
      <c r="AH61" s="361">
        <v>5.0167505229893337</v>
      </c>
      <c r="AI61" s="361">
        <v>4.0000000000000009</v>
      </c>
      <c r="AJ61" s="361">
        <v>35.742658935728429</v>
      </c>
      <c r="AK61" s="361">
        <v>1.960308340451653</v>
      </c>
      <c r="AL61" s="361">
        <v>4.0006292662278654E-2</v>
      </c>
      <c r="AM61" s="361">
        <v>2.000314633113931</v>
      </c>
      <c r="AN61" s="361">
        <v>6.40100682596458</v>
      </c>
      <c r="AO61" s="360">
        <v>3164.0700000000011</v>
      </c>
      <c r="AP61" s="361">
        <v>7.7015643802647457E-2</v>
      </c>
      <c r="AQ61" s="361">
        <v>0</v>
      </c>
      <c r="AR61" s="361">
        <v>0.85957577816381647</v>
      </c>
      <c r="AS61" s="361">
        <v>0.85098002038217779</v>
      </c>
      <c r="AT61" s="361">
        <v>0.84668214149135901</v>
      </c>
      <c r="AU61" s="361">
        <v>0.2142152473316446</v>
      </c>
    </row>
    <row r="62" spans="1:47" ht="14.4" customHeight="1" x14ac:dyDescent="0.3">
      <c r="A62" s="355">
        <v>1994</v>
      </c>
      <c r="B62" s="356" t="s">
        <v>1962</v>
      </c>
      <c r="C62" s="355">
        <v>50</v>
      </c>
      <c r="D62" s="357">
        <v>247608</v>
      </c>
      <c r="E62" s="357">
        <v>133973.46</v>
      </c>
      <c r="F62" s="358">
        <v>0.87333922287820309</v>
      </c>
      <c r="G62" s="359">
        <v>1.1980858352271344</v>
      </c>
      <c r="H62" s="360">
        <v>239.80504725911217</v>
      </c>
      <c r="I62" s="361">
        <v>0.95922018903644879</v>
      </c>
      <c r="J62" s="361">
        <v>9.6924573000716503</v>
      </c>
      <c r="K62" s="362">
        <v>0.49000000000000005</v>
      </c>
      <c r="L62" s="362">
        <v>1.0000000000000004E-2</v>
      </c>
      <c r="M62" s="362">
        <v>0.5</v>
      </c>
      <c r="N62" s="358">
        <v>1.6</v>
      </c>
      <c r="O62" s="360">
        <v>758.75995588113881</v>
      </c>
      <c r="P62" s="361">
        <v>1.8468740101784811E-2</v>
      </c>
      <c r="Q62" s="362">
        <v>0</v>
      </c>
      <c r="R62" s="361">
        <v>0.21547525934695136</v>
      </c>
      <c r="S62" s="361">
        <v>0.21332050675348191</v>
      </c>
      <c r="T62" s="361">
        <v>0.21224313045674714</v>
      </c>
      <c r="U62" s="361">
        <v>5.1369897509987425E-2</v>
      </c>
      <c r="V62" s="361">
        <v>93.676814988290346</v>
      </c>
      <c r="W62" s="361">
        <v>946.55902748749918</v>
      </c>
      <c r="X62" s="361">
        <v>0.97659344599898557</v>
      </c>
      <c r="Y62" s="361">
        <v>47.853078853950301</v>
      </c>
      <c r="Z62" s="361">
        <v>48.829672299949287</v>
      </c>
      <c r="AA62" s="361">
        <v>156.25495135983772</v>
      </c>
      <c r="AB62" s="362">
        <v>74.099999999999966</v>
      </c>
      <c r="AC62" s="361">
        <v>1.8036450539261693</v>
      </c>
      <c r="AD62" s="362">
        <v>0</v>
      </c>
      <c r="AE62" s="361">
        <v>21.043172605316439</v>
      </c>
      <c r="AF62" s="361">
        <v>20.83274087926327</v>
      </c>
      <c r="AG62" s="361">
        <v>20.72752501623669</v>
      </c>
      <c r="AH62" s="361">
        <v>5.0167505229893328</v>
      </c>
      <c r="AI62" s="361">
        <v>3.9999999999999991</v>
      </c>
      <c r="AJ62" s="361">
        <v>40.418070473716227</v>
      </c>
      <c r="AK62" s="361">
        <v>2.0433264670636784</v>
      </c>
      <c r="AL62" s="361">
        <v>4.1700540144156695E-2</v>
      </c>
      <c r="AM62" s="361">
        <v>2.085027007207835</v>
      </c>
      <c r="AN62" s="361">
        <v>6.672086423065072</v>
      </c>
      <c r="AO62" s="360">
        <v>3164.0699999999997</v>
      </c>
      <c r="AP62" s="361">
        <v>7.7015643802647443E-2</v>
      </c>
      <c r="AQ62" s="361">
        <v>0</v>
      </c>
      <c r="AR62" s="361">
        <v>0.8985434702470122</v>
      </c>
      <c r="AS62" s="361">
        <v>0.88955803554454194</v>
      </c>
      <c r="AT62" s="361">
        <v>0.88506531819330703</v>
      </c>
      <c r="AU62" s="361">
        <v>0.21421524733164457</v>
      </c>
    </row>
    <row r="63" spans="1:47" ht="14.4" customHeight="1" x14ac:dyDescent="0.3">
      <c r="A63" s="355">
        <v>1995</v>
      </c>
      <c r="B63" s="356" t="s">
        <v>1957</v>
      </c>
      <c r="C63" s="355">
        <v>50</v>
      </c>
      <c r="D63" s="357">
        <v>609984</v>
      </c>
      <c r="E63" s="357">
        <v>14218.781999999981</v>
      </c>
      <c r="F63" s="358">
        <v>0.88097638658059141</v>
      </c>
      <c r="G63" s="359">
        <v>0.1394854473579912</v>
      </c>
      <c r="H63" s="360">
        <v>260.7800480455345</v>
      </c>
      <c r="I63" s="361">
        <v>1.0431201921821374</v>
      </c>
      <c r="J63" s="361">
        <v>9.3028650680888294</v>
      </c>
      <c r="K63" s="362">
        <v>0.49000000000000038</v>
      </c>
      <c r="L63" s="362">
        <v>1.0000000000000011E-2</v>
      </c>
      <c r="M63" s="362">
        <v>0.5</v>
      </c>
      <c r="N63" s="358">
        <v>1.6000000000000025</v>
      </c>
      <c r="O63" s="360">
        <v>825.12632661943485</v>
      </c>
      <c r="P63" s="361">
        <v>2.0084143291112157E-2</v>
      </c>
      <c r="Q63" s="362">
        <v>0</v>
      </c>
      <c r="R63" s="361">
        <v>0.21420482550870534</v>
      </c>
      <c r="S63" s="361">
        <v>0.21206277725361841</v>
      </c>
      <c r="T63" s="361">
        <v>0.21099175312607441</v>
      </c>
      <c r="U63" s="361">
        <v>5.5863062491232386E-2</v>
      </c>
      <c r="V63" s="361">
        <v>93.676814988290275</v>
      </c>
      <c r="W63" s="361">
        <v>835.43850111974518</v>
      </c>
      <c r="X63" s="361">
        <v>0.89804430678620795</v>
      </c>
      <c r="Y63" s="361">
        <v>44.004171032524177</v>
      </c>
      <c r="Z63" s="361">
        <v>44.902215339310395</v>
      </c>
      <c r="AA63" s="361">
        <v>143.6870890857935</v>
      </c>
      <c r="AB63" s="362">
        <v>74.099999999999866</v>
      </c>
      <c r="AC63" s="361">
        <v>1.803645053926169</v>
      </c>
      <c r="AD63" s="362">
        <v>0</v>
      </c>
      <c r="AE63" s="361">
        <v>19.236542403422526</v>
      </c>
      <c r="AF63" s="361">
        <v>19.044176979388336</v>
      </c>
      <c r="AG63" s="361">
        <v>18.947994267371211</v>
      </c>
      <c r="AH63" s="361">
        <v>5.0167505229893274</v>
      </c>
      <c r="AI63" s="361">
        <v>4.0000000000000027</v>
      </c>
      <c r="AJ63" s="361">
        <v>35.673223997813189</v>
      </c>
      <c r="AK63" s="361">
        <v>1.8789781030887862</v>
      </c>
      <c r="AL63" s="361">
        <v>3.8346491899771157E-2</v>
      </c>
      <c r="AM63" s="361">
        <v>1.9173245949885576</v>
      </c>
      <c r="AN63" s="361">
        <v>6.1354387039633949</v>
      </c>
      <c r="AO63" s="360">
        <v>3164.0700000000006</v>
      </c>
      <c r="AP63" s="361">
        <v>7.7015643802647568E-2</v>
      </c>
      <c r="AQ63" s="361">
        <v>0</v>
      </c>
      <c r="AR63" s="361">
        <v>0.82140036062614341</v>
      </c>
      <c r="AS63" s="361">
        <v>0.81318635701988351</v>
      </c>
      <c r="AT63" s="361">
        <v>0.80907935521675223</v>
      </c>
      <c r="AU63" s="361">
        <v>0.21421524733164468</v>
      </c>
    </row>
    <row r="64" spans="1:47" ht="14.4" customHeight="1" x14ac:dyDescent="0.3">
      <c r="A64" s="355">
        <v>1995</v>
      </c>
      <c r="B64" s="356" t="s">
        <v>1958</v>
      </c>
      <c r="C64" s="355">
        <v>50</v>
      </c>
      <c r="D64" s="357">
        <v>476004</v>
      </c>
      <c r="E64" s="357">
        <v>22833.767999999975</v>
      </c>
      <c r="F64" s="358">
        <v>0.88097638658059141</v>
      </c>
      <c r="G64" s="359">
        <v>0.2308547149928839</v>
      </c>
      <c r="H64" s="360">
        <v>268.76271647598469</v>
      </c>
      <c r="I64" s="361">
        <v>1.0750508659039408</v>
      </c>
      <c r="J64" s="361">
        <v>8.6141339253068789</v>
      </c>
      <c r="K64" s="362">
        <v>0.49000000000000082</v>
      </c>
      <c r="L64" s="362">
        <v>1.0000000000000002E-2</v>
      </c>
      <c r="M64" s="362">
        <v>0.5</v>
      </c>
      <c r="N64" s="358">
        <v>1.6000000000000019</v>
      </c>
      <c r="O64" s="360">
        <v>850.38404832016931</v>
      </c>
      <c r="P64" s="361">
        <v>2.069893363954637E-2</v>
      </c>
      <c r="Q64" s="362">
        <v>0</v>
      </c>
      <c r="R64" s="361">
        <v>0.21372132363917887</v>
      </c>
      <c r="S64" s="361">
        <v>0.21158411040278724</v>
      </c>
      <c r="T64" s="361">
        <v>0.21051550378459144</v>
      </c>
      <c r="U64" s="361">
        <v>5.7573071783427791E-2</v>
      </c>
      <c r="V64" s="361">
        <v>93.676814988290417</v>
      </c>
      <c r="W64" s="361">
        <v>750.61065071262669</v>
      </c>
      <c r="X64" s="361">
        <v>0.87137100168301129</v>
      </c>
      <c r="Y64" s="361">
        <v>42.697179082467564</v>
      </c>
      <c r="Z64" s="361">
        <v>43.568550084150566</v>
      </c>
      <c r="AA64" s="361">
        <v>139.41936026928184</v>
      </c>
      <c r="AB64" s="362">
        <v>74.099999999999952</v>
      </c>
      <c r="AC64" s="361">
        <v>1.8036450539261684</v>
      </c>
      <c r="AD64" s="362">
        <v>0</v>
      </c>
      <c r="AE64" s="361">
        <v>18.623056386049029</v>
      </c>
      <c r="AF64" s="361">
        <v>18.436825822188545</v>
      </c>
      <c r="AG64" s="361">
        <v>18.343710540258304</v>
      </c>
      <c r="AH64" s="361">
        <v>5.0167505229893257</v>
      </c>
      <c r="AI64" s="361">
        <v>3.9999999999999973</v>
      </c>
      <c r="AJ64" s="361">
        <v>32.051074785429137</v>
      </c>
      <c r="AK64" s="361">
        <v>1.8231695468213636</v>
      </c>
      <c r="AL64" s="361">
        <v>3.7207541771864548E-2</v>
      </c>
      <c r="AM64" s="361">
        <v>1.8603770885932276</v>
      </c>
      <c r="AN64" s="361">
        <v>5.9532066834983297</v>
      </c>
      <c r="AO64" s="360">
        <v>3164.0699999999956</v>
      </c>
      <c r="AP64" s="361">
        <v>7.7015643802647332E-2</v>
      </c>
      <c r="AQ64" s="361">
        <v>0</v>
      </c>
      <c r="AR64" s="361">
        <v>0.79520450768429307</v>
      </c>
      <c r="AS64" s="361">
        <v>0.7872524626074503</v>
      </c>
      <c r="AT64" s="361">
        <v>0.78327644006902897</v>
      </c>
      <c r="AU64" s="361">
        <v>0.21421524733164407</v>
      </c>
    </row>
    <row r="65" spans="1:47" ht="14.4" customHeight="1" x14ac:dyDescent="0.3">
      <c r="A65" s="355">
        <v>1995</v>
      </c>
      <c r="B65" s="356" t="s">
        <v>1959</v>
      </c>
      <c r="C65" s="355">
        <v>70</v>
      </c>
      <c r="D65" s="357">
        <v>2034204</v>
      </c>
      <c r="E65" s="357">
        <v>234090.65400000004</v>
      </c>
      <c r="F65" s="358">
        <v>0.88097638658059141</v>
      </c>
      <c r="G65" s="359">
        <v>2.2597204671895974</v>
      </c>
      <c r="H65" s="360">
        <v>256.61290984161326</v>
      </c>
      <c r="I65" s="361">
        <v>1.026451639366452</v>
      </c>
      <c r="J65" s="361">
        <v>8.3375399151122451</v>
      </c>
      <c r="K65" s="362">
        <v>0.49000000000000021</v>
      </c>
      <c r="L65" s="362">
        <v>9.999999999999995E-3</v>
      </c>
      <c r="M65" s="362">
        <v>0.5</v>
      </c>
      <c r="N65" s="358">
        <v>1.6000000000000005</v>
      </c>
      <c r="O65" s="360">
        <v>811.94120964255433</v>
      </c>
      <c r="P65" s="361">
        <v>2.0407607522569777E-2</v>
      </c>
      <c r="Q65" s="362">
        <v>0</v>
      </c>
      <c r="R65" s="361">
        <v>0.21395043706387515</v>
      </c>
      <c r="S65" s="361">
        <v>0.21181093269323636</v>
      </c>
      <c r="T65" s="361">
        <v>0.21074118050791649</v>
      </c>
      <c r="U65" s="361">
        <v>3.7119102196790134E-2</v>
      </c>
      <c r="V65" s="361">
        <v>93.67681498829036</v>
      </c>
      <c r="W65" s="361">
        <v>760.90694790796715</v>
      </c>
      <c r="X65" s="361">
        <v>0.91262765234716514</v>
      </c>
      <c r="Y65" s="361">
        <v>44.718754965011044</v>
      </c>
      <c r="Z65" s="361">
        <v>45.631382617358213</v>
      </c>
      <c r="AA65" s="361">
        <v>146.02042437554636</v>
      </c>
      <c r="AB65" s="362">
        <v>74.099999999999909</v>
      </c>
      <c r="AC65" s="361">
        <v>1.862454694334517</v>
      </c>
      <c r="AD65" s="362">
        <v>0</v>
      </c>
      <c r="AE65" s="361">
        <v>19.525708509625414</v>
      </c>
      <c r="AF65" s="361">
        <v>19.330451424529159</v>
      </c>
      <c r="AG65" s="361">
        <v>19.23282288198099</v>
      </c>
      <c r="AH65" s="361">
        <v>3.3875919095091112</v>
      </c>
      <c r="AI65" s="361">
        <v>4.0000000000000009</v>
      </c>
      <c r="AJ65" s="361">
        <v>32.490726675670217</v>
      </c>
      <c r="AK65" s="361">
        <v>1.9094908370059731</v>
      </c>
      <c r="AL65" s="361">
        <v>3.8969200755223983E-2</v>
      </c>
      <c r="AM65" s="361">
        <v>1.9484600377611971</v>
      </c>
      <c r="AN65" s="361">
        <v>6.2350721208358344</v>
      </c>
      <c r="AO65" s="360">
        <v>3164.0699999999983</v>
      </c>
      <c r="AP65" s="361">
        <v>7.9526815448083946E-2</v>
      </c>
      <c r="AQ65" s="361">
        <v>0</v>
      </c>
      <c r="AR65" s="361">
        <v>0.83374775336100593</v>
      </c>
      <c r="AS65" s="361">
        <v>0.82541027582739557</v>
      </c>
      <c r="AT65" s="361">
        <v>0.82124153706058878</v>
      </c>
      <c r="AU65" s="361">
        <v>0.14465017453603915</v>
      </c>
    </row>
    <row r="66" spans="1:47" ht="14.4" customHeight="1" x14ac:dyDescent="0.3">
      <c r="A66" s="355">
        <v>1995</v>
      </c>
      <c r="B66" s="356" t="s">
        <v>1960</v>
      </c>
      <c r="C66" s="355">
        <v>70</v>
      </c>
      <c r="D66" s="357">
        <v>887664</v>
      </c>
      <c r="E66" s="357">
        <v>169820.43119999993</v>
      </c>
      <c r="F66" s="358">
        <v>0.88097638658059141</v>
      </c>
      <c r="G66" s="359">
        <v>1.5719888188912874</v>
      </c>
      <c r="H66" s="360">
        <v>246.07493015970368</v>
      </c>
      <c r="I66" s="361">
        <v>0.98429972063881543</v>
      </c>
      <c r="J66" s="361">
        <v>8.6868773339918288</v>
      </c>
      <c r="K66" s="362">
        <v>0.49000000000000032</v>
      </c>
      <c r="L66" s="362">
        <v>1.0000000000000007E-2</v>
      </c>
      <c r="M66" s="362">
        <v>0.5</v>
      </c>
      <c r="N66" s="358">
        <v>1.6000000000000014</v>
      </c>
      <c r="O66" s="360">
        <v>778.59830427041447</v>
      </c>
      <c r="P66" s="361">
        <v>1.9569555557210891E-2</v>
      </c>
      <c r="Q66" s="362">
        <v>0</v>
      </c>
      <c r="R66" s="361">
        <v>0.21460952303203149</v>
      </c>
      <c r="S66" s="361">
        <v>0.21246342780171126</v>
      </c>
      <c r="T66" s="361">
        <v>0.2113903801865511</v>
      </c>
      <c r="U66" s="361">
        <v>3.5594781596544757E-2</v>
      </c>
      <c r="V66" s="361">
        <v>93.67681498829036</v>
      </c>
      <c r="W66" s="361">
        <v>826.73903464504951</v>
      </c>
      <c r="X66" s="361">
        <v>0.95171026694484628</v>
      </c>
      <c r="Y66" s="361">
        <v>46.63380308029749</v>
      </c>
      <c r="Z66" s="361">
        <v>47.585513347242298</v>
      </c>
      <c r="AA66" s="361">
        <v>152.27364271117548</v>
      </c>
      <c r="AB66" s="362">
        <v>74.100000000000037</v>
      </c>
      <c r="AC66" s="361">
        <v>1.8624546943345157</v>
      </c>
      <c r="AD66" s="362">
        <v>0</v>
      </c>
      <c r="AE66" s="361">
        <v>20.424608645372079</v>
      </c>
      <c r="AF66" s="361">
        <v>20.220362558918335</v>
      </c>
      <c r="AG66" s="361">
        <v>20.118239515691489</v>
      </c>
      <c r="AH66" s="361">
        <v>3.3875919095091076</v>
      </c>
      <c r="AI66" s="361">
        <v>3.9999999999999973</v>
      </c>
      <c r="AJ66" s="361">
        <v>35.301756779343606</v>
      </c>
      <c r="AK66" s="361">
        <v>1.9912633915287024</v>
      </c>
      <c r="AL66" s="361">
        <v>4.0638028398544926E-2</v>
      </c>
      <c r="AM66" s="361">
        <v>2.0319014199272458</v>
      </c>
      <c r="AN66" s="361">
        <v>6.5020845437671921</v>
      </c>
      <c r="AO66" s="360">
        <v>3164.0700000000011</v>
      </c>
      <c r="AP66" s="361">
        <v>7.9526815448083807E-2</v>
      </c>
      <c r="AQ66" s="361">
        <v>0</v>
      </c>
      <c r="AR66" s="361">
        <v>0.87213078915738773</v>
      </c>
      <c r="AS66" s="361">
        <v>0.86340948126581274</v>
      </c>
      <c r="AT66" s="361">
        <v>0.8590488273200263</v>
      </c>
      <c r="AU66" s="361">
        <v>0.14465017453603887</v>
      </c>
    </row>
    <row r="67" spans="1:47" ht="14.4" customHeight="1" x14ac:dyDescent="0.3">
      <c r="A67" s="355">
        <v>1995</v>
      </c>
      <c r="B67" s="356" t="s">
        <v>1961</v>
      </c>
      <c r="C67" s="355">
        <v>50</v>
      </c>
      <c r="D67" s="357">
        <v>991500</v>
      </c>
      <c r="E67" s="357">
        <v>283595.95800000004</v>
      </c>
      <c r="F67" s="358">
        <v>0.88097638658059141</v>
      </c>
      <c r="G67" s="359">
        <v>2.6658255173191279</v>
      </c>
      <c r="H67" s="360">
        <v>249.88462823080093</v>
      </c>
      <c r="I67" s="361">
        <v>0.99953851292320373</v>
      </c>
      <c r="J67" s="361">
        <v>8.9353422051288565</v>
      </c>
      <c r="K67" s="362">
        <v>0.48999999999999994</v>
      </c>
      <c r="L67" s="362">
        <v>0.01</v>
      </c>
      <c r="M67" s="362">
        <v>0.5</v>
      </c>
      <c r="N67" s="358">
        <v>1.599999999999999</v>
      </c>
      <c r="O67" s="360">
        <v>790.65245564622967</v>
      </c>
      <c r="P67" s="361">
        <v>1.9245025519580339E-2</v>
      </c>
      <c r="Q67" s="362">
        <v>0</v>
      </c>
      <c r="R67" s="361">
        <v>0.21486474968012614</v>
      </c>
      <c r="S67" s="361">
        <v>0.21271610218332479</v>
      </c>
      <c r="T67" s="361">
        <v>0.2116417784349241</v>
      </c>
      <c r="U67" s="361">
        <v>5.3529097440837052E-2</v>
      </c>
      <c r="V67" s="361">
        <v>93.676814988290417</v>
      </c>
      <c r="W67" s="361">
        <v>837.42085751050001</v>
      </c>
      <c r="X67" s="361">
        <v>0.93720065587395529</v>
      </c>
      <c r="Y67" s="361">
        <v>45.922832137823818</v>
      </c>
      <c r="Z67" s="361">
        <v>46.860032793697769</v>
      </c>
      <c r="AA67" s="361">
        <v>149.95210493983294</v>
      </c>
      <c r="AB67" s="362">
        <v>74.100000000000065</v>
      </c>
      <c r="AC67" s="361">
        <v>1.8036450539261699</v>
      </c>
      <c r="AD67" s="362">
        <v>0</v>
      </c>
      <c r="AE67" s="361">
        <v>20.137138432440725</v>
      </c>
      <c r="AF67" s="361">
        <v>19.935767048116343</v>
      </c>
      <c r="AG67" s="361">
        <v>19.835081355954131</v>
      </c>
      <c r="AH67" s="361">
        <v>5.0167505229893354</v>
      </c>
      <c r="AI67" s="361">
        <v>3.9999999999999964</v>
      </c>
      <c r="AJ67" s="361">
        <v>35.757870615698316</v>
      </c>
      <c r="AK67" s="361">
        <v>1.9609049322850749</v>
      </c>
      <c r="AL67" s="361">
        <v>4.0018468005817855E-2</v>
      </c>
      <c r="AM67" s="361">
        <v>2.0009234002908927</v>
      </c>
      <c r="AN67" s="361">
        <v>6.4029548809308601</v>
      </c>
      <c r="AO67" s="360">
        <v>3164.0699999999997</v>
      </c>
      <c r="AP67" s="361">
        <v>7.7015643802647374E-2</v>
      </c>
      <c r="AQ67" s="361">
        <v>0</v>
      </c>
      <c r="AR67" s="361">
        <v>0.85985581106521825</v>
      </c>
      <c r="AS67" s="361">
        <v>0.851257252954567</v>
      </c>
      <c r="AT67" s="361">
        <v>0.84695797389924055</v>
      </c>
      <c r="AU67" s="361">
        <v>0.2142152473316444</v>
      </c>
    </row>
    <row r="68" spans="1:47" ht="14.4" customHeight="1" x14ac:dyDescent="0.3">
      <c r="A68" s="355">
        <v>1995</v>
      </c>
      <c r="B68" s="356" t="s">
        <v>1962</v>
      </c>
      <c r="C68" s="355">
        <v>50</v>
      </c>
      <c r="D68" s="357">
        <v>259164</v>
      </c>
      <c r="E68" s="357">
        <v>139556.67600000001</v>
      </c>
      <c r="F68" s="358">
        <v>0.88097638658059141</v>
      </c>
      <c r="G68" s="359">
        <v>1.2548970555903074</v>
      </c>
      <c r="H68" s="360">
        <v>239.03711615343789</v>
      </c>
      <c r="I68" s="361">
        <v>0.95614846461375125</v>
      </c>
      <c r="J68" s="361">
        <v>9.7577518825193401</v>
      </c>
      <c r="K68" s="362">
        <v>0.48999999999999988</v>
      </c>
      <c r="L68" s="362">
        <v>9.9999999999999985E-3</v>
      </c>
      <c r="M68" s="362">
        <v>0.5</v>
      </c>
      <c r="N68" s="358">
        <v>1.6000000000000003</v>
      </c>
      <c r="O68" s="360">
        <v>756.3301681076083</v>
      </c>
      <c r="P68" s="361">
        <v>1.8409597393285227E-2</v>
      </c>
      <c r="Q68" s="362">
        <v>0</v>
      </c>
      <c r="R68" s="361">
        <v>0.21552177213005086</v>
      </c>
      <c r="S68" s="361">
        <v>0.21336655440875033</v>
      </c>
      <c r="T68" s="361">
        <v>0.21228894554810007</v>
      </c>
      <c r="U68" s="361">
        <v>5.1205394958251722E-2</v>
      </c>
      <c r="V68" s="361">
        <v>93.676814988290374</v>
      </c>
      <c r="W68" s="361">
        <v>955.99705655508137</v>
      </c>
      <c r="X68" s="361">
        <v>0.97973085200876542</v>
      </c>
      <c r="Y68" s="361">
        <v>48.006811748429506</v>
      </c>
      <c r="Z68" s="361">
        <v>48.986542600438256</v>
      </c>
      <c r="AA68" s="361">
        <v>156.75693632140249</v>
      </c>
      <c r="AB68" s="362">
        <v>74.099999999999994</v>
      </c>
      <c r="AC68" s="361">
        <v>1.8036450539261679</v>
      </c>
      <c r="AD68" s="362">
        <v>0</v>
      </c>
      <c r="AE68" s="361">
        <v>21.115332943541372</v>
      </c>
      <c r="AF68" s="361">
        <v>20.904179614105963</v>
      </c>
      <c r="AG68" s="361">
        <v>20.79860294938825</v>
      </c>
      <c r="AH68" s="361">
        <v>5.0167505229893319</v>
      </c>
      <c r="AI68" s="361">
        <v>4.0000000000000009</v>
      </c>
      <c r="AJ68" s="361">
        <v>40.821074314901999</v>
      </c>
      <c r="AK68" s="361">
        <v>2.049890861657941</v>
      </c>
      <c r="AL68" s="361">
        <v>4.1834507380774301E-2</v>
      </c>
      <c r="AM68" s="361">
        <v>2.0917253690387145</v>
      </c>
      <c r="AN68" s="361">
        <v>6.6935211809238906</v>
      </c>
      <c r="AO68" s="360">
        <v>3164.0700000000011</v>
      </c>
      <c r="AP68" s="361">
        <v>7.7015643802647415E-2</v>
      </c>
      <c r="AQ68" s="361">
        <v>0</v>
      </c>
      <c r="AR68" s="361">
        <v>0.90162471668921695</v>
      </c>
      <c r="AS68" s="361">
        <v>0.89260846952232509</v>
      </c>
      <c r="AT68" s="361">
        <v>0.88810034593887877</v>
      </c>
      <c r="AU68" s="361">
        <v>0.21421524733164457</v>
      </c>
    </row>
    <row r="69" spans="1:47" ht="14.4" customHeight="1" x14ac:dyDescent="0.3">
      <c r="A69" s="355">
        <v>1996</v>
      </c>
      <c r="B69" s="356" t="s">
        <v>1957</v>
      </c>
      <c r="C69" s="355">
        <v>50</v>
      </c>
      <c r="D69" s="357">
        <v>538356</v>
      </c>
      <c r="E69" s="357">
        <v>13479.042000000009</v>
      </c>
      <c r="F69" s="358">
        <v>0.84718853928014493</v>
      </c>
      <c r="G69" s="359">
        <v>0.12678167155242695</v>
      </c>
      <c r="H69" s="360">
        <v>260.00966984234304</v>
      </c>
      <c r="I69" s="361">
        <v>1.0400386793693726</v>
      </c>
      <c r="J69" s="361">
        <v>9.366767256159557</v>
      </c>
      <c r="K69" s="362">
        <v>0.48999999999999905</v>
      </c>
      <c r="L69" s="362">
        <v>9.9999999999999967E-3</v>
      </c>
      <c r="M69" s="362">
        <v>0.5</v>
      </c>
      <c r="N69" s="358">
        <v>1.599999999999999</v>
      </c>
      <c r="O69" s="360">
        <v>822.68879605806137</v>
      </c>
      <c r="P69" s="361">
        <v>2.0024812117821849E-2</v>
      </c>
      <c r="Q69" s="362">
        <v>0</v>
      </c>
      <c r="R69" s="361">
        <v>0.214251486509939</v>
      </c>
      <c r="S69" s="361">
        <v>0.21210897164483927</v>
      </c>
      <c r="T69" s="361">
        <v>0.21103771421228956</v>
      </c>
      <c r="U69" s="361">
        <v>5.5698035733896749E-2</v>
      </c>
      <c r="V69" s="361">
        <v>93.676814988290445</v>
      </c>
      <c r="W69" s="361">
        <v>843.66951027790435</v>
      </c>
      <c r="X69" s="361">
        <v>0.90070510690132577</v>
      </c>
      <c r="Y69" s="361">
        <v>44.134550238164969</v>
      </c>
      <c r="Z69" s="361">
        <v>45.035255345066261</v>
      </c>
      <c r="AA69" s="361">
        <v>144.11281710421213</v>
      </c>
      <c r="AB69" s="362">
        <v>74.100000000000065</v>
      </c>
      <c r="AC69" s="361">
        <v>1.8036450539261706</v>
      </c>
      <c r="AD69" s="362">
        <v>0</v>
      </c>
      <c r="AE69" s="361">
        <v>19.297740806070241</v>
      </c>
      <c r="AF69" s="361">
        <v>19.104763398009581</v>
      </c>
      <c r="AG69" s="361">
        <v>19.008274693979217</v>
      </c>
      <c r="AH69" s="361">
        <v>5.0167505229893372</v>
      </c>
      <c r="AI69" s="361">
        <v>3.9999999999999973</v>
      </c>
      <c r="AJ69" s="361">
        <v>36.024688088866476</v>
      </c>
      <c r="AK69" s="361">
        <v>1.884545295169642</v>
      </c>
      <c r="AL69" s="361">
        <v>3.8460108064686568E-2</v>
      </c>
      <c r="AM69" s="361">
        <v>1.9230054032343269</v>
      </c>
      <c r="AN69" s="361">
        <v>6.1536172903498514</v>
      </c>
      <c r="AO69" s="360">
        <v>3164.0699999999993</v>
      </c>
      <c r="AP69" s="361">
        <v>7.7015643802647402E-2</v>
      </c>
      <c r="AQ69" s="361">
        <v>0</v>
      </c>
      <c r="AR69" s="361">
        <v>0.82401353241919828</v>
      </c>
      <c r="AS69" s="361">
        <v>0.81577339709500818</v>
      </c>
      <c r="AT69" s="361">
        <v>0.81165332943291157</v>
      </c>
      <c r="AU69" s="361">
        <v>0.21421524733164443</v>
      </c>
    </row>
    <row r="70" spans="1:47" ht="14.4" customHeight="1" x14ac:dyDescent="0.3">
      <c r="A70" s="355">
        <v>1996</v>
      </c>
      <c r="B70" s="356" t="s">
        <v>1958</v>
      </c>
      <c r="C70" s="355">
        <v>50</v>
      </c>
      <c r="D70" s="357">
        <v>473268</v>
      </c>
      <c r="E70" s="357">
        <v>23196.816000000021</v>
      </c>
      <c r="F70" s="358">
        <v>0.84718853928014493</v>
      </c>
      <c r="G70" s="359">
        <v>0.22542300470402413</v>
      </c>
      <c r="H70" s="360">
        <v>268.63457572313075</v>
      </c>
      <c r="I70" s="361">
        <v>1.0745383028925248</v>
      </c>
      <c r="J70" s="361">
        <v>8.641319820725812</v>
      </c>
      <c r="K70" s="362">
        <v>0.48999999999999921</v>
      </c>
      <c r="L70" s="362">
        <v>9.9999999999999881E-3</v>
      </c>
      <c r="M70" s="362">
        <v>0.5</v>
      </c>
      <c r="N70" s="358">
        <v>1.5999999999999988</v>
      </c>
      <c r="O70" s="360">
        <v>849.97860200828734</v>
      </c>
      <c r="P70" s="361">
        <v>2.0689064796967981E-2</v>
      </c>
      <c r="Q70" s="362">
        <v>0</v>
      </c>
      <c r="R70" s="361">
        <v>0.21372908499042428</v>
      </c>
      <c r="S70" s="361">
        <v>0.21159179414051998</v>
      </c>
      <c r="T70" s="361">
        <v>0.2105231487155681</v>
      </c>
      <c r="U70" s="361">
        <v>5.7545622080361881E-2</v>
      </c>
      <c r="V70" s="361">
        <v>93.676814988290403</v>
      </c>
      <c r="W70" s="361">
        <v>753.33872782545666</v>
      </c>
      <c r="X70" s="361">
        <v>0.87178665233360197</v>
      </c>
      <c r="Y70" s="361">
        <v>42.717545964346471</v>
      </c>
      <c r="Z70" s="361">
        <v>43.589332616680124</v>
      </c>
      <c r="AA70" s="361">
        <v>139.4858643733763</v>
      </c>
      <c r="AB70" s="362">
        <v>74.099999999999952</v>
      </c>
      <c r="AC70" s="361">
        <v>1.8036450539261688</v>
      </c>
      <c r="AD70" s="362">
        <v>0</v>
      </c>
      <c r="AE70" s="361">
        <v>18.632616351012604</v>
      </c>
      <c r="AF70" s="361">
        <v>18.446290187502473</v>
      </c>
      <c r="AG70" s="361">
        <v>18.353127105747422</v>
      </c>
      <c r="AH70" s="361">
        <v>5.0167505229893354</v>
      </c>
      <c r="AI70" s="361">
        <v>3.9999999999999956</v>
      </c>
      <c r="AJ70" s="361">
        <v>32.167563678146962</v>
      </c>
      <c r="AK70" s="361">
        <v>1.8240392126775926</v>
      </c>
      <c r="AL70" s="361">
        <v>3.7225290054644762E-2</v>
      </c>
      <c r="AM70" s="361">
        <v>1.8612645027322394</v>
      </c>
      <c r="AN70" s="361">
        <v>5.9560464087431617</v>
      </c>
      <c r="AO70" s="360">
        <v>3164.0699999999947</v>
      </c>
      <c r="AP70" s="361">
        <v>7.7015643802647318E-2</v>
      </c>
      <c r="AQ70" s="361">
        <v>0</v>
      </c>
      <c r="AR70" s="361">
        <v>0.79561271818823731</v>
      </c>
      <c r="AS70" s="361">
        <v>0.78765659100635477</v>
      </c>
      <c r="AT70" s="361">
        <v>0.78367852741541411</v>
      </c>
      <c r="AU70" s="361">
        <v>0.2142152473316444</v>
      </c>
    </row>
    <row r="71" spans="1:47" ht="14.4" customHeight="1" x14ac:dyDescent="0.3">
      <c r="A71" s="355">
        <v>1996</v>
      </c>
      <c r="B71" s="356" t="s">
        <v>1959</v>
      </c>
      <c r="C71" s="355">
        <v>70</v>
      </c>
      <c r="D71" s="357">
        <v>2068980</v>
      </c>
      <c r="E71" s="357">
        <v>238502.65319999991</v>
      </c>
      <c r="F71" s="358">
        <v>0.84718853928014493</v>
      </c>
      <c r="G71" s="359">
        <v>2.2125049898879157</v>
      </c>
      <c r="H71" s="360">
        <v>256.43842279065956</v>
      </c>
      <c r="I71" s="361">
        <v>1.0257536911626399</v>
      </c>
      <c r="J71" s="361">
        <v>8.3533322439773965</v>
      </c>
      <c r="K71" s="362">
        <v>0.48999999999999982</v>
      </c>
      <c r="L71" s="362">
        <v>1.0000000000000012E-2</v>
      </c>
      <c r="M71" s="362">
        <v>0.50000000000000011</v>
      </c>
      <c r="N71" s="358">
        <v>1.6000000000000014</v>
      </c>
      <c r="O71" s="360">
        <v>811.38912039924253</v>
      </c>
      <c r="P71" s="361">
        <v>2.0393731123070517E-2</v>
      </c>
      <c r="Q71" s="362">
        <v>0</v>
      </c>
      <c r="R71" s="361">
        <v>0.21396135015826104</v>
      </c>
      <c r="S71" s="361">
        <v>0.21182173665667867</v>
      </c>
      <c r="T71" s="361">
        <v>0.21075192990588734</v>
      </c>
      <c r="U71" s="361">
        <v>3.7093862614415413E-2</v>
      </c>
      <c r="V71" s="361">
        <v>93.676814988290388</v>
      </c>
      <c r="W71" s="361">
        <v>762.86692009643491</v>
      </c>
      <c r="X71" s="361">
        <v>0.91324862679375396</v>
      </c>
      <c r="Y71" s="361">
        <v>44.749182712893969</v>
      </c>
      <c r="Z71" s="361">
        <v>45.662431339687743</v>
      </c>
      <c r="AA71" s="361">
        <v>146.11978028700059</v>
      </c>
      <c r="AB71" s="362">
        <v>74.100000000000009</v>
      </c>
      <c r="AC71" s="361">
        <v>1.8624546943345199</v>
      </c>
      <c r="AD71" s="362">
        <v>0</v>
      </c>
      <c r="AE71" s="361">
        <v>19.53999092189698</v>
      </c>
      <c r="AF71" s="361">
        <v>19.344591012678006</v>
      </c>
      <c r="AG71" s="361">
        <v>19.24689105806852</v>
      </c>
      <c r="AH71" s="361">
        <v>3.3875919095091107</v>
      </c>
      <c r="AI71" s="361">
        <v>3.9999999999999933</v>
      </c>
      <c r="AJ71" s="361">
        <v>32.574417488117724</v>
      </c>
      <c r="AK71" s="361">
        <v>1.9107901018405695</v>
      </c>
      <c r="AL71" s="361">
        <v>3.8995716364093228E-2</v>
      </c>
      <c r="AM71" s="361">
        <v>1.9497858182046637</v>
      </c>
      <c r="AN71" s="361">
        <v>6.2393146182549151</v>
      </c>
      <c r="AO71" s="360">
        <v>3164.0699999999952</v>
      </c>
      <c r="AP71" s="361">
        <v>7.9526815448083876E-2</v>
      </c>
      <c r="AQ71" s="361">
        <v>0</v>
      </c>
      <c r="AR71" s="361">
        <v>0.83435761236499961</v>
      </c>
      <c r="AS71" s="361">
        <v>0.8260140362413495</v>
      </c>
      <c r="AT71" s="361">
        <v>0.82184224817952445</v>
      </c>
      <c r="AU71" s="361">
        <v>0.14465017453603879</v>
      </c>
    </row>
    <row r="72" spans="1:47" ht="14.4" customHeight="1" x14ac:dyDescent="0.3">
      <c r="A72" s="355">
        <v>1996</v>
      </c>
      <c r="B72" s="356" t="s">
        <v>1960</v>
      </c>
      <c r="C72" s="355">
        <v>70</v>
      </c>
      <c r="D72" s="357">
        <v>891552</v>
      </c>
      <c r="E72" s="357">
        <v>171999.92039999992</v>
      </c>
      <c r="F72" s="358">
        <v>0.84718853928014493</v>
      </c>
      <c r="G72" s="359">
        <v>1.5259624734150832</v>
      </c>
      <c r="H72" s="360">
        <v>245.24923455109158</v>
      </c>
      <c r="I72" s="361">
        <v>0.98099693820436651</v>
      </c>
      <c r="J72" s="361">
        <v>8.7437291369234842</v>
      </c>
      <c r="K72" s="362">
        <v>0.49000000000000021</v>
      </c>
      <c r="L72" s="362">
        <v>1.0000000000000005E-2</v>
      </c>
      <c r="M72" s="362">
        <v>0.5</v>
      </c>
      <c r="N72" s="358">
        <v>1.6000000000000012</v>
      </c>
      <c r="O72" s="360">
        <v>775.98574556607241</v>
      </c>
      <c r="P72" s="361">
        <v>1.9503890614928493E-2</v>
      </c>
      <c r="Q72" s="362">
        <v>0</v>
      </c>
      <c r="R72" s="361">
        <v>0.21466116522588963</v>
      </c>
      <c r="S72" s="361">
        <v>0.21251455357363064</v>
      </c>
      <c r="T72" s="361">
        <v>0.21144124774750128</v>
      </c>
      <c r="U72" s="361">
        <v>3.5475344582645334E-2</v>
      </c>
      <c r="V72" s="361">
        <v>93.676814988290388</v>
      </c>
      <c r="W72" s="361">
        <v>834.95132835640845</v>
      </c>
      <c r="X72" s="361">
        <v>0.9549144481506554</v>
      </c>
      <c r="Y72" s="361">
        <v>46.790807959382086</v>
      </c>
      <c r="Z72" s="361">
        <v>47.745722407532725</v>
      </c>
      <c r="AA72" s="361">
        <v>152.78631170410475</v>
      </c>
      <c r="AB72" s="362">
        <v>74.099999999999966</v>
      </c>
      <c r="AC72" s="361">
        <v>1.8624546943345175</v>
      </c>
      <c r="AD72" s="362">
        <v>0</v>
      </c>
      <c r="AE72" s="361">
        <v>20.498304813105687</v>
      </c>
      <c r="AF72" s="361">
        <v>20.293321764974607</v>
      </c>
      <c r="AG72" s="361">
        <v>20.190830240909069</v>
      </c>
      <c r="AH72" s="361">
        <v>3.3875919095091094</v>
      </c>
      <c r="AI72" s="361">
        <v>4.0000000000000009</v>
      </c>
      <c r="AJ72" s="361">
        <v>35.652421720818651</v>
      </c>
      <c r="AK72" s="361">
        <v>1.9979674998656156</v>
      </c>
      <c r="AL72" s="361">
        <v>4.0774846936032998E-2</v>
      </c>
      <c r="AM72" s="361">
        <v>2.0387423468016483</v>
      </c>
      <c r="AN72" s="361">
        <v>6.5239755097652745</v>
      </c>
      <c r="AO72" s="360">
        <v>3164.0699999999997</v>
      </c>
      <c r="AP72" s="361">
        <v>7.9526815448083918E-2</v>
      </c>
      <c r="AQ72" s="361">
        <v>0</v>
      </c>
      <c r="AR72" s="361">
        <v>0.87527761551961303</v>
      </c>
      <c r="AS72" s="361">
        <v>0.86652483936441604</v>
      </c>
      <c r="AT72" s="361">
        <v>0.8621484512868175</v>
      </c>
      <c r="AU72" s="361">
        <v>0.14465017453603901</v>
      </c>
    </row>
    <row r="73" spans="1:47" ht="14.4" customHeight="1" x14ac:dyDescent="0.3">
      <c r="A73" s="355">
        <v>1996</v>
      </c>
      <c r="B73" s="356" t="s">
        <v>1961</v>
      </c>
      <c r="C73" s="355">
        <v>50</v>
      </c>
      <c r="D73" s="357">
        <v>945360</v>
      </c>
      <c r="E73" s="357">
        <v>277381.60200000013</v>
      </c>
      <c r="F73" s="358">
        <v>0.84718853928014493</v>
      </c>
      <c r="G73" s="359">
        <v>2.504055157901778</v>
      </c>
      <c r="H73" s="360">
        <v>249.55041240459667</v>
      </c>
      <c r="I73" s="361">
        <v>0.99820164961838653</v>
      </c>
      <c r="J73" s="361">
        <v>8.9635361092083947</v>
      </c>
      <c r="K73" s="362">
        <v>0.48999999999999949</v>
      </c>
      <c r="L73" s="362">
        <v>9.9999999999999967E-3</v>
      </c>
      <c r="M73" s="362">
        <v>0.5</v>
      </c>
      <c r="N73" s="358">
        <v>1.599999999999999</v>
      </c>
      <c r="O73" s="360">
        <v>789.59497337701214</v>
      </c>
      <c r="P73" s="361">
        <v>1.9219285672556166E-2</v>
      </c>
      <c r="Q73" s="362">
        <v>0</v>
      </c>
      <c r="R73" s="361">
        <v>0.21488499278281817</v>
      </c>
      <c r="S73" s="361">
        <v>0.21273614285499007</v>
      </c>
      <c r="T73" s="361">
        <v>0.21166171789107593</v>
      </c>
      <c r="U73" s="361">
        <v>5.3457503314964558E-2</v>
      </c>
      <c r="V73" s="361">
        <v>93.67681498829036</v>
      </c>
      <c r="W73" s="361">
        <v>841.18826498051214</v>
      </c>
      <c r="X73" s="361">
        <v>0.93845582226900837</v>
      </c>
      <c r="Y73" s="361">
        <v>45.984335291181395</v>
      </c>
      <c r="Z73" s="361">
        <v>46.922791113450401</v>
      </c>
      <c r="AA73" s="361">
        <v>150.15293156304131</v>
      </c>
      <c r="AB73" s="362">
        <v>74.100000000000023</v>
      </c>
      <c r="AC73" s="361">
        <v>1.8036450539261697</v>
      </c>
      <c r="AD73" s="362">
        <v>0</v>
      </c>
      <c r="AE73" s="361">
        <v>20.166007259526957</v>
      </c>
      <c r="AF73" s="361">
        <v>19.964347186931697</v>
      </c>
      <c r="AG73" s="361">
        <v>19.863517150634049</v>
      </c>
      <c r="AH73" s="361">
        <v>5.0167505229893319</v>
      </c>
      <c r="AI73" s="361">
        <v>3.9999999999999982</v>
      </c>
      <c r="AJ73" s="361">
        <v>35.918738914667863</v>
      </c>
      <c r="AK73" s="361">
        <v>1.9635311169334453</v>
      </c>
      <c r="AL73" s="361">
        <v>4.0072063610886652E-2</v>
      </c>
      <c r="AM73" s="361">
        <v>2.003603180544332</v>
      </c>
      <c r="AN73" s="361">
        <v>6.411530177741863</v>
      </c>
      <c r="AO73" s="360">
        <v>3164.0700000000006</v>
      </c>
      <c r="AP73" s="361">
        <v>7.7015643802647443E-2</v>
      </c>
      <c r="AQ73" s="361">
        <v>0</v>
      </c>
      <c r="AR73" s="361">
        <v>0.86108850998180098</v>
      </c>
      <c r="AS73" s="361">
        <v>0.85247762488198331</v>
      </c>
      <c r="AT73" s="361">
        <v>0.84817218233207381</v>
      </c>
      <c r="AU73" s="361">
        <v>0.21421524733164443</v>
      </c>
    </row>
    <row r="74" spans="1:47" ht="14.4" customHeight="1" x14ac:dyDescent="0.3">
      <c r="A74" s="355">
        <v>1996</v>
      </c>
      <c r="B74" s="356" t="s">
        <v>1962</v>
      </c>
      <c r="C74" s="355">
        <v>50</v>
      </c>
      <c r="D74" s="357">
        <v>223452</v>
      </c>
      <c r="E74" s="357">
        <v>121476.12</v>
      </c>
      <c r="F74" s="358">
        <v>0.84718853928014493</v>
      </c>
      <c r="G74" s="359">
        <v>1.0478987706569021</v>
      </c>
      <c r="H74" s="360">
        <v>238.46270820446873</v>
      </c>
      <c r="I74" s="361">
        <v>0.95385083281787519</v>
      </c>
      <c r="J74" s="361">
        <v>9.8106339565222438</v>
      </c>
      <c r="K74" s="362">
        <v>0.4900000000000001</v>
      </c>
      <c r="L74" s="362">
        <v>1.0000000000000004E-2</v>
      </c>
      <c r="M74" s="362">
        <v>0.5</v>
      </c>
      <c r="N74" s="358">
        <v>1.6000000000000005</v>
      </c>
      <c r="O74" s="360">
        <v>754.51270114851343</v>
      </c>
      <c r="P74" s="361">
        <v>1.8365358995290012E-2</v>
      </c>
      <c r="Q74" s="362">
        <v>0</v>
      </c>
      <c r="R74" s="361">
        <v>0.21555656341815424</v>
      </c>
      <c r="S74" s="361">
        <v>0.21340099778397259</v>
      </c>
      <c r="T74" s="361">
        <v>0.21232321496688186</v>
      </c>
      <c r="U74" s="361">
        <v>5.1082348017394051E-2</v>
      </c>
      <c r="V74" s="361">
        <v>93.676814988290374</v>
      </c>
      <c r="W74" s="361">
        <v>963.49335812599725</v>
      </c>
      <c r="X74" s="361">
        <v>0.98209082348389298</v>
      </c>
      <c r="Y74" s="361">
        <v>48.122450350710736</v>
      </c>
      <c r="Z74" s="361">
        <v>49.104541174194637</v>
      </c>
      <c r="AA74" s="361">
        <v>157.13453175742279</v>
      </c>
      <c r="AB74" s="362">
        <v>74.099999999999966</v>
      </c>
      <c r="AC74" s="361">
        <v>1.8036450539261684</v>
      </c>
      <c r="AD74" s="362">
        <v>0</v>
      </c>
      <c r="AE74" s="361">
        <v>21.169612287469299</v>
      </c>
      <c r="AF74" s="361">
        <v>20.957916164594607</v>
      </c>
      <c r="AG74" s="361">
        <v>20.852068103157258</v>
      </c>
      <c r="AH74" s="361">
        <v>5.016750522989331</v>
      </c>
      <c r="AI74" s="361">
        <v>4</v>
      </c>
      <c r="AJ74" s="361">
        <v>41.141166391980086</v>
      </c>
      <c r="AK74" s="361">
        <v>2.0548286299753489</v>
      </c>
      <c r="AL74" s="361">
        <v>4.1935278162762241E-2</v>
      </c>
      <c r="AM74" s="361">
        <v>2.0967639081381115</v>
      </c>
      <c r="AN74" s="361">
        <v>6.7096445060419549</v>
      </c>
      <c r="AO74" s="360">
        <v>3164.0699999999993</v>
      </c>
      <c r="AP74" s="361">
        <v>7.7015643802647402E-2</v>
      </c>
      <c r="AQ74" s="361">
        <v>0</v>
      </c>
      <c r="AR74" s="361">
        <v>0.90394244467493923</v>
      </c>
      <c r="AS74" s="361">
        <v>0.89490302022818979</v>
      </c>
      <c r="AT74" s="361">
        <v>0.89038330800481502</v>
      </c>
      <c r="AU74" s="361">
        <v>0.21421524733164449</v>
      </c>
    </row>
    <row r="75" spans="1:47" ht="14.4" customHeight="1" x14ac:dyDescent="0.3">
      <c r="A75" s="355">
        <v>1997</v>
      </c>
      <c r="B75" s="356" t="s">
        <v>1957</v>
      </c>
      <c r="C75" s="355">
        <v>50</v>
      </c>
      <c r="D75" s="357">
        <v>90444</v>
      </c>
      <c r="E75" s="357">
        <v>2763.3839999999996</v>
      </c>
      <c r="F75" s="358">
        <v>0.73345608814601293</v>
      </c>
      <c r="G75" s="359">
        <v>2.2601278498802169E-2</v>
      </c>
      <c r="H75" s="360">
        <v>261.14984670974394</v>
      </c>
      <c r="I75" s="361">
        <v>1.044599386838976</v>
      </c>
      <c r="J75" s="361">
        <v>9.2141708111710496</v>
      </c>
      <c r="K75" s="362">
        <v>0.49000000000000032</v>
      </c>
      <c r="L75" s="362">
        <v>1.0000000000000002E-2</v>
      </c>
      <c r="M75" s="362">
        <v>0.5</v>
      </c>
      <c r="N75" s="358">
        <v>1.6</v>
      </c>
      <c r="O75" s="360">
        <v>826.29639547889917</v>
      </c>
      <c r="P75" s="361">
        <v>2.0112623573313615E-2</v>
      </c>
      <c r="Q75" s="362">
        <v>0</v>
      </c>
      <c r="R75" s="361">
        <v>0.21418242719076752</v>
      </c>
      <c r="S75" s="361">
        <v>0.21204060291885998</v>
      </c>
      <c r="T75" s="361">
        <v>0.21096969078290603</v>
      </c>
      <c r="U75" s="361">
        <v>5.5942279003548881E-2</v>
      </c>
      <c r="V75" s="361">
        <v>93.676814988290445</v>
      </c>
      <c r="W75" s="361">
        <v>826.30162837883302</v>
      </c>
      <c r="X75" s="361">
        <v>0.89677264000472345</v>
      </c>
      <c r="Y75" s="361">
        <v>43.941859360231412</v>
      </c>
      <c r="Z75" s="361">
        <v>44.838632000236167</v>
      </c>
      <c r="AA75" s="361">
        <v>143.48362240075585</v>
      </c>
      <c r="AB75" s="362">
        <v>74.100000000000051</v>
      </c>
      <c r="AC75" s="361">
        <v>1.8036450539261681</v>
      </c>
      <c r="AD75" s="362">
        <v>0</v>
      </c>
      <c r="AE75" s="361">
        <v>19.207294067448412</v>
      </c>
      <c r="AF75" s="361">
        <v>19.015221126773927</v>
      </c>
      <c r="AG75" s="361">
        <v>18.919184656436688</v>
      </c>
      <c r="AH75" s="361">
        <v>5.0167505229893345</v>
      </c>
      <c r="AI75" s="361">
        <v>4.0000000000000018</v>
      </c>
      <c r="AJ75" s="361">
        <v>35.283079531776167</v>
      </c>
      <c r="AK75" s="361">
        <v>1.8763173946818812</v>
      </c>
      <c r="AL75" s="361">
        <v>3.829219172820169E-2</v>
      </c>
      <c r="AM75" s="361">
        <v>1.9146095864100845</v>
      </c>
      <c r="AN75" s="361">
        <v>6.1267506765122741</v>
      </c>
      <c r="AO75" s="360">
        <v>3164.070000000002</v>
      </c>
      <c r="AP75" s="361">
        <v>7.7015643802647374E-2</v>
      </c>
      <c r="AQ75" s="361">
        <v>0</v>
      </c>
      <c r="AR75" s="361">
        <v>0.82015145668004719</v>
      </c>
      <c r="AS75" s="361">
        <v>0.81194994211324667</v>
      </c>
      <c r="AT75" s="361">
        <v>0.80784918482984647</v>
      </c>
      <c r="AU75" s="361">
        <v>0.21421524733164454</v>
      </c>
    </row>
    <row r="76" spans="1:47" ht="14.4" customHeight="1" x14ac:dyDescent="0.3">
      <c r="A76" s="355">
        <v>1997</v>
      </c>
      <c r="B76" s="356" t="s">
        <v>1958</v>
      </c>
      <c r="C76" s="355">
        <v>50</v>
      </c>
      <c r="D76" s="357">
        <v>424164</v>
      </c>
      <c r="E76" s="357">
        <v>20843.82</v>
      </c>
      <c r="F76" s="358">
        <v>0.73345608814601293</v>
      </c>
      <c r="G76" s="359">
        <v>0.17534994304066803</v>
      </c>
      <c r="H76" s="360">
        <v>268.61256388889274</v>
      </c>
      <c r="I76" s="361">
        <v>1.0744502555555699</v>
      </c>
      <c r="J76" s="361">
        <v>8.6648532014332549</v>
      </c>
      <c r="K76" s="362">
        <v>0.49</v>
      </c>
      <c r="L76" s="362">
        <v>1.0000000000000009E-2</v>
      </c>
      <c r="M76" s="362">
        <v>0.5</v>
      </c>
      <c r="N76" s="358">
        <v>1.6000000000000003</v>
      </c>
      <c r="O76" s="360">
        <v>849.9089550239288</v>
      </c>
      <c r="P76" s="361">
        <v>2.0687369541382821E-2</v>
      </c>
      <c r="Q76" s="362">
        <v>0</v>
      </c>
      <c r="R76" s="361">
        <v>0.2137304182241794</v>
      </c>
      <c r="S76" s="361">
        <v>0.21159311404193754</v>
      </c>
      <c r="T76" s="361">
        <v>0.21052446195081675</v>
      </c>
      <c r="U76" s="361">
        <v>5.7540906809846297E-2</v>
      </c>
      <c r="V76" s="361">
        <v>93.676814988290431</v>
      </c>
      <c r="W76" s="361">
        <v>755.45223806722561</v>
      </c>
      <c r="X76" s="361">
        <v>0.87185809211662857</v>
      </c>
      <c r="Y76" s="361">
        <v>42.721046513714811</v>
      </c>
      <c r="Z76" s="361">
        <v>43.592904605831407</v>
      </c>
      <c r="AA76" s="361">
        <v>139.49729473866057</v>
      </c>
      <c r="AB76" s="362">
        <v>74.100000000000051</v>
      </c>
      <c r="AC76" s="361">
        <v>1.8036450539261681</v>
      </c>
      <c r="AD76" s="362">
        <v>0</v>
      </c>
      <c r="AE76" s="361">
        <v>18.634259466022225</v>
      </c>
      <c r="AF76" s="361">
        <v>18.447916871361997</v>
      </c>
      <c r="AG76" s="361">
        <v>18.354745574031888</v>
      </c>
      <c r="AH76" s="361">
        <v>5.0167505229893283</v>
      </c>
      <c r="AI76" s="361">
        <v>4.0000000000000062</v>
      </c>
      <c r="AJ76" s="361">
        <v>32.257810565470564</v>
      </c>
      <c r="AK76" s="361">
        <v>1.8241886861356245</v>
      </c>
      <c r="AL76" s="361">
        <v>3.7228340533380075E-2</v>
      </c>
      <c r="AM76" s="361">
        <v>1.8614170266690031</v>
      </c>
      <c r="AN76" s="361">
        <v>5.9565344853408124</v>
      </c>
      <c r="AO76" s="360">
        <v>3164.0700000000052</v>
      </c>
      <c r="AP76" s="361">
        <v>7.7015643802647457E-2</v>
      </c>
      <c r="AQ76" s="361">
        <v>0</v>
      </c>
      <c r="AR76" s="361">
        <v>0.79568287919914993</v>
      </c>
      <c r="AS76" s="361">
        <v>0.78772605040715804</v>
      </c>
      <c r="AT76" s="361">
        <v>0.78374763601116249</v>
      </c>
      <c r="AU76" s="361">
        <v>0.21421524733164454</v>
      </c>
    </row>
    <row r="77" spans="1:47" ht="14.4" customHeight="1" x14ac:dyDescent="0.3">
      <c r="A77" s="355">
        <v>1997</v>
      </c>
      <c r="B77" s="356" t="s">
        <v>1959</v>
      </c>
      <c r="C77" s="355">
        <v>70</v>
      </c>
      <c r="D77" s="357">
        <v>1925712</v>
      </c>
      <c r="E77" s="357">
        <v>225374.62080000006</v>
      </c>
      <c r="F77" s="358">
        <v>0.73345608814601293</v>
      </c>
      <c r="G77" s="359">
        <v>1.8037478704715237</v>
      </c>
      <c r="H77" s="360">
        <v>255.54584821561468</v>
      </c>
      <c r="I77" s="361">
        <v>1.0221833928624595</v>
      </c>
      <c r="J77" s="361">
        <v>8.4096956350363161</v>
      </c>
      <c r="K77" s="362">
        <v>0.48999999999999971</v>
      </c>
      <c r="L77" s="362">
        <v>9.9999999999999967E-3</v>
      </c>
      <c r="M77" s="362">
        <v>0.5</v>
      </c>
      <c r="N77" s="358">
        <v>1.6000000000000008</v>
      </c>
      <c r="O77" s="360">
        <v>808.56495196358003</v>
      </c>
      <c r="P77" s="361">
        <v>2.0322747509567252E-2</v>
      </c>
      <c r="Q77" s="362">
        <v>0</v>
      </c>
      <c r="R77" s="361">
        <v>0.21401717522110084</v>
      </c>
      <c r="S77" s="361">
        <v>0.21187700346888971</v>
      </c>
      <c r="T77" s="361">
        <v>0.2108069175927843</v>
      </c>
      <c r="U77" s="361">
        <v>3.696475154634879E-2</v>
      </c>
      <c r="V77" s="361">
        <v>93.676814988290332</v>
      </c>
      <c r="W77" s="361">
        <v>770.69683151967854</v>
      </c>
      <c r="X77" s="361">
        <v>0.91643843602236397</v>
      </c>
      <c r="Y77" s="361">
        <v>44.905483365095776</v>
      </c>
      <c r="Z77" s="361">
        <v>45.821921801118123</v>
      </c>
      <c r="AA77" s="361">
        <v>146.63014976357817</v>
      </c>
      <c r="AB77" s="362">
        <v>74.100000000000009</v>
      </c>
      <c r="AC77" s="361">
        <v>1.862454694334519</v>
      </c>
      <c r="AD77" s="362">
        <v>0</v>
      </c>
      <c r="AE77" s="361">
        <v>19.613356534154942</v>
      </c>
      <c r="AF77" s="361">
        <v>19.417222968813437</v>
      </c>
      <c r="AG77" s="361">
        <v>19.319156186142628</v>
      </c>
      <c r="AH77" s="361">
        <v>3.3875919095091085</v>
      </c>
      <c r="AI77" s="361">
        <v>3.9999999999999925</v>
      </c>
      <c r="AJ77" s="361">
        <v>32.908754705890232</v>
      </c>
      <c r="AK77" s="361">
        <v>1.9174641396895871</v>
      </c>
      <c r="AL77" s="361">
        <v>3.913192121815489E-2</v>
      </c>
      <c r="AM77" s="361">
        <v>1.9565960609077413</v>
      </c>
      <c r="AN77" s="361">
        <v>6.26110739490478</v>
      </c>
      <c r="AO77" s="360">
        <v>3164.0699999999961</v>
      </c>
      <c r="AP77" s="361">
        <v>7.9526815448083849E-2</v>
      </c>
      <c r="AQ77" s="361">
        <v>0</v>
      </c>
      <c r="AR77" s="361">
        <v>0.83749032400841505</v>
      </c>
      <c r="AS77" s="361">
        <v>0.82911542076833267</v>
      </c>
      <c r="AT77" s="361">
        <v>0.82492796914828914</v>
      </c>
      <c r="AU77" s="361">
        <v>0.14465017453603873</v>
      </c>
    </row>
    <row r="78" spans="1:47" ht="14.4" customHeight="1" x14ac:dyDescent="0.3">
      <c r="A78" s="355">
        <v>1997</v>
      </c>
      <c r="B78" s="356" t="s">
        <v>1960</v>
      </c>
      <c r="C78" s="355">
        <v>70</v>
      </c>
      <c r="D78" s="357">
        <v>810732</v>
      </c>
      <c r="E78" s="357">
        <v>158773.29719999986</v>
      </c>
      <c r="F78" s="358">
        <v>0.73345608814601293</v>
      </c>
      <c r="G78" s="359">
        <v>1.215059277504237</v>
      </c>
      <c r="H78" s="360">
        <v>244.35318782314471</v>
      </c>
      <c r="I78" s="361">
        <v>0.97741275129257921</v>
      </c>
      <c r="J78" s="361">
        <v>8.7791697512218718</v>
      </c>
      <c r="K78" s="362">
        <v>0.49000000000000021</v>
      </c>
      <c r="L78" s="362">
        <v>1.0000000000000012E-2</v>
      </c>
      <c r="M78" s="362">
        <v>0.5</v>
      </c>
      <c r="N78" s="358">
        <v>1.6000000000000021</v>
      </c>
      <c r="O78" s="360">
        <v>773.15059099557766</v>
      </c>
      <c r="P78" s="361">
        <v>1.9432630872162224E-2</v>
      </c>
      <c r="Q78" s="362">
        <v>0</v>
      </c>
      <c r="R78" s="361">
        <v>0.21471720745058828</v>
      </c>
      <c r="S78" s="361">
        <v>0.21257003537608238</v>
      </c>
      <c r="T78" s="361">
        <v>0.21149644933882944</v>
      </c>
      <c r="U78" s="361">
        <v>3.5345731267055383E-2</v>
      </c>
      <c r="V78" s="361">
        <v>93.676814988290374</v>
      </c>
      <c r="W78" s="361">
        <v>841.4097927906289</v>
      </c>
      <c r="X78" s="361">
        <v>0.95841613345444465</v>
      </c>
      <c r="Y78" s="361">
        <v>46.962390539267808</v>
      </c>
      <c r="Z78" s="361">
        <v>47.92080667272225</v>
      </c>
      <c r="AA78" s="361">
        <v>153.34658135271121</v>
      </c>
      <c r="AB78" s="362">
        <v>74.099999999999966</v>
      </c>
      <c r="AC78" s="361">
        <v>1.862454694334517</v>
      </c>
      <c r="AD78" s="362">
        <v>0</v>
      </c>
      <c r="AE78" s="361">
        <v>20.578843575092858</v>
      </c>
      <c r="AF78" s="361">
        <v>20.373055139341933</v>
      </c>
      <c r="AG78" s="361">
        <v>20.270160921466459</v>
      </c>
      <c r="AH78" s="361">
        <v>3.3875919095091049</v>
      </c>
      <c r="AI78" s="361">
        <v>3.9999999999999991</v>
      </c>
      <c r="AJ78" s="361">
        <v>35.928198152159858</v>
      </c>
      <c r="AK78" s="361">
        <v>2.0052940760267353</v>
      </c>
      <c r="AL78" s="361">
        <v>4.0924368898504787E-2</v>
      </c>
      <c r="AM78" s="361">
        <v>2.0462184449252403</v>
      </c>
      <c r="AN78" s="361">
        <v>6.5478990237607686</v>
      </c>
      <c r="AO78" s="360">
        <v>3164.0699999999988</v>
      </c>
      <c r="AP78" s="361">
        <v>7.9526815448083876E-2</v>
      </c>
      <c r="AQ78" s="361">
        <v>0</v>
      </c>
      <c r="AR78" s="361">
        <v>0.87871662065646516</v>
      </c>
      <c r="AS78" s="361">
        <v>0.86992945444990055</v>
      </c>
      <c r="AT78" s="361">
        <v>0.8655358713466178</v>
      </c>
      <c r="AU78" s="361">
        <v>0.14465017453603876</v>
      </c>
    </row>
    <row r="79" spans="1:47" ht="14.4" customHeight="1" x14ac:dyDescent="0.3">
      <c r="A79" s="355">
        <v>1997</v>
      </c>
      <c r="B79" s="356" t="s">
        <v>1961</v>
      </c>
      <c r="C79" s="355">
        <v>50</v>
      </c>
      <c r="D79" s="357">
        <v>901308</v>
      </c>
      <c r="E79" s="357">
        <v>266496.51599999989</v>
      </c>
      <c r="F79" s="358">
        <v>0.73345608814601293</v>
      </c>
      <c r="G79" s="359">
        <v>2.0836377256808021</v>
      </c>
      <c r="H79" s="360">
        <v>249.64834047053665</v>
      </c>
      <c r="I79" s="361">
        <v>0.99859336188214598</v>
      </c>
      <c r="J79" s="361">
        <v>8.9553436254461705</v>
      </c>
      <c r="K79" s="362">
        <v>0.49000000000000038</v>
      </c>
      <c r="L79" s="362">
        <v>1.0000000000000009E-2</v>
      </c>
      <c r="M79" s="362">
        <v>0.5</v>
      </c>
      <c r="N79" s="358">
        <v>1.6000000000000014</v>
      </c>
      <c r="O79" s="360">
        <v>789.9048246326106</v>
      </c>
      <c r="P79" s="361">
        <v>1.9226827665600889E-2</v>
      </c>
      <c r="Q79" s="362">
        <v>0</v>
      </c>
      <c r="R79" s="361">
        <v>0.21487906138238838</v>
      </c>
      <c r="S79" s="361">
        <v>0.21273027076856449</v>
      </c>
      <c r="T79" s="361">
        <v>0.21165587546165257</v>
      </c>
      <c r="U79" s="361">
        <v>5.3478480999830581E-2</v>
      </c>
      <c r="V79" s="361">
        <v>93.676814988290445</v>
      </c>
      <c r="W79" s="361">
        <v>840.08977025074068</v>
      </c>
      <c r="X79" s="361">
        <v>0.9380876997993316</v>
      </c>
      <c r="Y79" s="361">
        <v>45.966297290167269</v>
      </c>
      <c r="Z79" s="361">
        <v>46.90438498996663</v>
      </c>
      <c r="AA79" s="361">
        <v>150.09403196789313</v>
      </c>
      <c r="AB79" s="362">
        <v>74.100000000000037</v>
      </c>
      <c r="AC79" s="361">
        <v>1.8036450539261693</v>
      </c>
      <c r="AD79" s="362">
        <v>0</v>
      </c>
      <c r="AE79" s="361">
        <v>20.157540442724407</v>
      </c>
      <c r="AF79" s="361">
        <v>19.955965038297165</v>
      </c>
      <c r="AG79" s="361">
        <v>19.85517733608355</v>
      </c>
      <c r="AH79" s="361">
        <v>5.0167505229893328</v>
      </c>
      <c r="AI79" s="361">
        <v>4.0000000000000027</v>
      </c>
      <c r="AJ79" s="361">
        <v>35.871833189706635</v>
      </c>
      <c r="AK79" s="361">
        <v>1.9627608942901429</v>
      </c>
      <c r="AL79" s="361">
        <v>4.0056344781431469E-2</v>
      </c>
      <c r="AM79" s="361">
        <v>2.0028172390715757</v>
      </c>
      <c r="AN79" s="361">
        <v>6.4090151650290377</v>
      </c>
      <c r="AO79" s="360">
        <v>3164.070000000002</v>
      </c>
      <c r="AP79" s="361">
        <v>7.7015643802647443E-2</v>
      </c>
      <c r="AQ79" s="361">
        <v>0</v>
      </c>
      <c r="AR79" s="361">
        <v>0.86072697690433242</v>
      </c>
      <c r="AS79" s="361">
        <v>0.85211970713528906</v>
      </c>
      <c r="AT79" s="361">
        <v>0.84781607225076783</v>
      </c>
      <c r="AU79" s="361">
        <v>0.21421524733164454</v>
      </c>
    </row>
    <row r="80" spans="1:47" ht="14.4" customHeight="1" x14ac:dyDescent="0.3">
      <c r="A80" s="355">
        <v>1997</v>
      </c>
      <c r="B80" s="356" t="s">
        <v>1962</v>
      </c>
      <c r="C80" s="355">
        <v>50</v>
      </c>
      <c r="D80" s="357">
        <v>221100</v>
      </c>
      <c r="E80" s="357">
        <v>128765.38799999999</v>
      </c>
      <c r="F80" s="358">
        <v>0.73345608814601293</v>
      </c>
      <c r="G80" s="359">
        <v>0.94327385159189747</v>
      </c>
      <c r="H80" s="360">
        <v>233.90346848820775</v>
      </c>
      <c r="I80" s="361">
        <v>0.93561387395283069</v>
      </c>
      <c r="J80" s="361">
        <v>10.179975049273329</v>
      </c>
      <c r="K80" s="362">
        <v>0.49000000000000005</v>
      </c>
      <c r="L80" s="362">
        <v>0.01</v>
      </c>
      <c r="M80" s="362">
        <v>0.5</v>
      </c>
      <c r="N80" s="358">
        <v>1.6</v>
      </c>
      <c r="O80" s="360">
        <v>740.0869475394835</v>
      </c>
      <c r="P80" s="361">
        <v>1.801422621329157E-2</v>
      </c>
      <c r="Q80" s="362">
        <v>0</v>
      </c>
      <c r="R80" s="361">
        <v>0.21583271179455685</v>
      </c>
      <c r="S80" s="361">
        <v>0.21367438467661132</v>
      </c>
      <c r="T80" s="361">
        <v>0.21259522111763851</v>
      </c>
      <c r="U80" s="361">
        <v>5.0105689353930949E-2</v>
      </c>
      <c r="V80" s="361">
        <v>93.676814988290445</v>
      </c>
      <c r="W80" s="361">
        <v>1019.2534183436737</v>
      </c>
      <c r="X80" s="361">
        <v>1.001233709719584</v>
      </c>
      <c r="Y80" s="361">
        <v>49.060451776259626</v>
      </c>
      <c r="Z80" s="361">
        <v>50.061685485979204</v>
      </c>
      <c r="AA80" s="361">
        <v>160.19739355513349</v>
      </c>
      <c r="AB80" s="362">
        <v>74.100000000000009</v>
      </c>
      <c r="AC80" s="361">
        <v>1.8036450539261697</v>
      </c>
      <c r="AD80" s="362">
        <v>0</v>
      </c>
      <c r="AE80" s="361">
        <v>21.609898670890196</v>
      </c>
      <c r="AF80" s="361">
        <v>21.393799684181296</v>
      </c>
      <c r="AG80" s="361">
        <v>21.285750190826842</v>
      </c>
      <c r="AH80" s="361">
        <v>5.0167505229893354</v>
      </c>
      <c r="AI80" s="361">
        <v>4.0000000000000018</v>
      </c>
      <c r="AJ80" s="361">
        <v>43.522120963274865</v>
      </c>
      <c r="AK80" s="361">
        <v>2.0948812908462862</v>
      </c>
      <c r="AL80" s="361">
        <v>4.2752679405026243E-2</v>
      </c>
      <c r="AM80" s="361">
        <v>2.1376339702513119</v>
      </c>
      <c r="AN80" s="361">
        <v>6.8404287048041992</v>
      </c>
      <c r="AO80" s="360">
        <v>3164.0700000000006</v>
      </c>
      <c r="AP80" s="361">
        <v>7.7015643802647457E-2</v>
      </c>
      <c r="AQ80" s="361">
        <v>0</v>
      </c>
      <c r="AR80" s="361">
        <v>0.92274267324701131</v>
      </c>
      <c r="AS80" s="361">
        <v>0.91351524651454141</v>
      </c>
      <c r="AT80" s="361">
        <v>0.90890153314830613</v>
      </c>
      <c r="AU80" s="361">
        <v>0.2142152473316446</v>
      </c>
    </row>
    <row r="81" spans="1:47" ht="14.4" customHeight="1" x14ac:dyDescent="0.3">
      <c r="A81" s="355">
        <v>1998</v>
      </c>
      <c r="B81" s="356" t="s">
        <v>1957</v>
      </c>
      <c r="C81" s="355">
        <v>50</v>
      </c>
      <c r="D81" s="357">
        <v>68832</v>
      </c>
      <c r="E81" s="357">
        <v>2103.3720000000003</v>
      </c>
      <c r="F81" s="358">
        <v>0.77591084254817355</v>
      </c>
      <c r="G81" s="359">
        <v>1.8120768389036254E-2</v>
      </c>
      <c r="H81" s="360">
        <v>260.02842496497971</v>
      </c>
      <c r="I81" s="361">
        <v>1.0401136998599192</v>
      </c>
      <c r="J81" s="361">
        <v>9.3020700434485768</v>
      </c>
      <c r="K81" s="362">
        <v>0.48999999999999994</v>
      </c>
      <c r="L81" s="362">
        <v>0.01</v>
      </c>
      <c r="M81" s="362">
        <v>0.5</v>
      </c>
      <c r="N81" s="358">
        <v>1.5999999999999999</v>
      </c>
      <c r="O81" s="360">
        <v>822.74813857894333</v>
      </c>
      <c r="P81" s="361">
        <v>2.0026256555666328E-2</v>
      </c>
      <c r="Q81" s="362">
        <v>0</v>
      </c>
      <c r="R81" s="361">
        <v>0.21425035053179625</v>
      </c>
      <c r="S81" s="361">
        <v>0.21210784702647817</v>
      </c>
      <c r="T81" s="361">
        <v>0.21103659527381929</v>
      </c>
      <c r="U81" s="361">
        <v>5.5702053367131125E-2</v>
      </c>
      <c r="V81" s="361">
        <v>93.676814988290431</v>
      </c>
      <c r="W81" s="361">
        <v>837.78176807555553</v>
      </c>
      <c r="X81" s="361">
        <v>0.90064014156247241</v>
      </c>
      <c r="Y81" s="361">
        <v>44.131366936561129</v>
      </c>
      <c r="Z81" s="361">
        <v>45.032007078123605</v>
      </c>
      <c r="AA81" s="361">
        <v>144.10242264999553</v>
      </c>
      <c r="AB81" s="362">
        <v>74.100000000000051</v>
      </c>
      <c r="AC81" s="361">
        <v>1.803645053926169</v>
      </c>
      <c r="AD81" s="362">
        <v>0</v>
      </c>
      <c r="AE81" s="361">
        <v>19.296246603276622</v>
      </c>
      <c r="AF81" s="361">
        <v>19.10328413724384</v>
      </c>
      <c r="AG81" s="361">
        <v>19.006802904227467</v>
      </c>
      <c r="AH81" s="361">
        <v>5.0167505229893337</v>
      </c>
      <c r="AI81" s="361">
        <v>4</v>
      </c>
      <c r="AJ81" s="361">
        <v>35.773281496826208</v>
      </c>
      <c r="AK81" s="361">
        <v>1.8844093681911596</v>
      </c>
      <c r="AL81" s="361">
        <v>3.8457334044717559E-2</v>
      </c>
      <c r="AM81" s="361">
        <v>1.9228667022358774</v>
      </c>
      <c r="AN81" s="361">
        <v>6.1531734471548072</v>
      </c>
      <c r="AO81" s="360">
        <v>3164.0700000000011</v>
      </c>
      <c r="AP81" s="361">
        <v>7.7015643802647388E-2</v>
      </c>
      <c r="AQ81" s="361">
        <v>0</v>
      </c>
      <c r="AR81" s="361">
        <v>0.82394972995991156</v>
      </c>
      <c r="AS81" s="361">
        <v>0.81571023266031184</v>
      </c>
      <c r="AT81" s="361">
        <v>0.81159048401051259</v>
      </c>
      <c r="AU81" s="361">
        <v>0.21421524733164449</v>
      </c>
    </row>
    <row r="82" spans="1:47" ht="14.4" customHeight="1" x14ac:dyDescent="0.3">
      <c r="A82" s="355">
        <v>1998</v>
      </c>
      <c r="B82" s="356" t="s">
        <v>1958</v>
      </c>
      <c r="C82" s="355">
        <v>50</v>
      </c>
      <c r="D82" s="357">
        <v>380100</v>
      </c>
      <c r="E82" s="357">
        <v>18852.61199999999</v>
      </c>
      <c r="F82" s="358">
        <v>0.77591084254817355</v>
      </c>
      <c r="G82" s="359">
        <v>0.16734416746398206</v>
      </c>
      <c r="H82" s="360">
        <v>267.91643456566788</v>
      </c>
      <c r="I82" s="361">
        <v>1.071665738262672</v>
      </c>
      <c r="J82" s="361">
        <v>8.7233554260641917</v>
      </c>
      <c r="K82" s="362">
        <v>0.48999999999999988</v>
      </c>
      <c r="L82" s="362">
        <v>1.0000000000000009E-2</v>
      </c>
      <c r="M82" s="362">
        <v>0.5</v>
      </c>
      <c r="N82" s="358">
        <v>1.600000000000001</v>
      </c>
      <c r="O82" s="360">
        <v>847.7063531161939</v>
      </c>
      <c r="P82" s="361">
        <v>2.063375669338478E-2</v>
      </c>
      <c r="Q82" s="362">
        <v>0</v>
      </c>
      <c r="R82" s="361">
        <v>0.21377258204848773</v>
      </c>
      <c r="S82" s="361">
        <v>0.21163485622800277</v>
      </c>
      <c r="T82" s="361">
        <v>0.21056599331776038</v>
      </c>
      <c r="U82" s="361">
        <v>5.7391785294696948E-2</v>
      </c>
      <c r="V82" s="361">
        <v>93.676814988290417</v>
      </c>
      <c r="W82" s="361">
        <v>762.52895203058006</v>
      </c>
      <c r="X82" s="361">
        <v>0.87412344767272632</v>
      </c>
      <c r="Y82" s="361">
        <v>42.83204893596357</v>
      </c>
      <c r="Z82" s="361">
        <v>43.706172383636293</v>
      </c>
      <c r="AA82" s="361">
        <v>139.85975162763614</v>
      </c>
      <c r="AB82" s="362">
        <v>74.09999999999998</v>
      </c>
      <c r="AC82" s="361">
        <v>1.8036450539261681</v>
      </c>
      <c r="AD82" s="362">
        <v>0</v>
      </c>
      <c r="AE82" s="361">
        <v>18.686362643812444</v>
      </c>
      <c r="AF82" s="361">
        <v>18.499499017374337</v>
      </c>
      <c r="AG82" s="361">
        <v>18.406067204155264</v>
      </c>
      <c r="AH82" s="361">
        <v>5.016750522989331</v>
      </c>
      <c r="AI82" s="361">
        <v>4.0000000000000062</v>
      </c>
      <c r="AJ82" s="361">
        <v>32.559986251705809</v>
      </c>
      <c r="AK82" s="361">
        <v>1.8289284895656466</v>
      </c>
      <c r="AL82" s="361">
        <v>3.7325071215625456E-2</v>
      </c>
      <c r="AM82" s="361">
        <v>1.866253560781272</v>
      </c>
      <c r="AN82" s="361">
        <v>5.9720113945000701</v>
      </c>
      <c r="AO82" s="360">
        <v>3164.0700000000029</v>
      </c>
      <c r="AP82" s="361">
        <v>7.7015643802647471E-2</v>
      </c>
      <c r="AQ82" s="361">
        <v>0</v>
      </c>
      <c r="AR82" s="361">
        <v>0.79790768489079233</v>
      </c>
      <c r="AS82" s="361">
        <v>0.78992860804188514</v>
      </c>
      <c r="AT82" s="361">
        <v>0.78593906961743065</v>
      </c>
      <c r="AU82" s="361">
        <v>0.21421524733164468</v>
      </c>
    </row>
    <row r="83" spans="1:47" ht="14.4" customHeight="1" x14ac:dyDescent="0.3">
      <c r="A83" s="355">
        <v>1998</v>
      </c>
      <c r="B83" s="356" t="s">
        <v>1959</v>
      </c>
      <c r="C83" s="355">
        <v>70</v>
      </c>
      <c r="D83" s="357">
        <v>1797504</v>
      </c>
      <c r="E83" s="357">
        <v>212711.73840000018</v>
      </c>
      <c r="F83" s="358">
        <v>0.77591084254817355</v>
      </c>
      <c r="G83" s="359">
        <v>1.7924434889956105</v>
      </c>
      <c r="H83" s="360">
        <v>254.33979666061867</v>
      </c>
      <c r="I83" s="361">
        <v>1.0173591866424738</v>
      </c>
      <c r="J83" s="361">
        <v>8.4941301705320988</v>
      </c>
      <c r="K83" s="362">
        <v>0.48999999999999938</v>
      </c>
      <c r="L83" s="362">
        <v>9.9999999999999915E-3</v>
      </c>
      <c r="M83" s="362">
        <v>0.5</v>
      </c>
      <c r="N83" s="358">
        <v>1.599999999999999</v>
      </c>
      <c r="O83" s="360">
        <v>804.74892041996361</v>
      </c>
      <c r="P83" s="361">
        <v>2.0226834070132184E-2</v>
      </c>
      <c r="Q83" s="362">
        <v>0</v>
      </c>
      <c r="R83" s="361">
        <v>0.21409260634554436</v>
      </c>
      <c r="S83" s="361">
        <v>0.21195168028208872</v>
      </c>
      <c r="T83" s="361">
        <v>0.21088121725036105</v>
      </c>
      <c r="U83" s="361">
        <v>3.6790295978419138E-2</v>
      </c>
      <c r="V83" s="361">
        <v>93.676814988290516</v>
      </c>
      <c r="W83" s="361">
        <v>782.12598944272622</v>
      </c>
      <c r="X83" s="361">
        <v>0.92078408705824089</v>
      </c>
      <c r="Y83" s="361">
        <v>45.118420265853729</v>
      </c>
      <c r="Z83" s="361">
        <v>46.039204352912002</v>
      </c>
      <c r="AA83" s="361">
        <v>147.32545392931863</v>
      </c>
      <c r="AB83" s="362">
        <v>74.100000000000037</v>
      </c>
      <c r="AC83" s="361">
        <v>1.8624546943345175</v>
      </c>
      <c r="AD83" s="362">
        <v>0</v>
      </c>
      <c r="AE83" s="361">
        <v>19.713306507980139</v>
      </c>
      <c r="AF83" s="361">
        <v>19.51617344290031</v>
      </c>
      <c r="AG83" s="361">
        <v>19.417606910360405</v>
      </c>
      <c r="AH83" s="361">
        <v>3.3875919095091103</v>
      </c>
      <c r="AI83" s="361">
        <v>4.0000000000000036</v>
      </c>
      <c r="AJ83" s="361">
        <v>33.396779749204399</v>
      </c>
      <c r="AK83" s="361">
        <v>1.9265565453519535</v>
      </c>
      <c r="AL83" s="361">
        <v>3.9317480517386878E-2</v>
      </c>
      <c r="AM83" s="361">
        <v>1.9658740258693417</v>
      </c>
      <c r="AN83" s="361">
        <v>6.2907968827819039</v>
      </c>
      <c r="AO83" s="360">
        <v>3164.0700000000006</v>
      </c>
      <c r="AP83" s="361">
        <v>7.9526815448083862E-2</v>
      </c>
      <c r="AQ83" s="361">
        <v>0</v>
      </c>
      <c r="AR83" s="361">
        <v>0.84175818789075163</v>
      </c>
      <c r="AS83" s="361">
        <v>0.8333406060118429</v>
      </c>
      <c r="AT83" s="361">
        <v>0.82913181507238909</v>
      </c>
      <c r="AU83" s="361">
        <v>0.14465017453603896</v>
      </c>
    </row>
    <row r="84" spans="1:47" ht="14.4" customHeight="1" x14ac:dyDescent="0.3">
      <c r="A84" s="355">
        <v>1998</v>
      </c>
      <c r="B84" s="356" t="s">
        <v>1960</v>
      </c>
      <c r="C84" s="355">
        <v>70</v>
      </c>
      <c r="D84" s="357">
        <v>784380</v>
      </c>
      <c r="E84" s="357">
        <v>153145.64999999997</v>
      </c>
      <c r="F84" s="358">
        <v>0.77591084254817355</v>
      </c>
      <c r="G84" s="359">
        <v>1.2384598727308787</v>
      </c>
      <c r="H84" s="360">
        <v>244.08302576210951</v>
      </c>
      <c r="I84" s="361">
        <v>0.97633210304843876</v>
      </c>
      <c r="J84" s="361">
        <v>8.8057499426852761</v>
      </c>
      <c r="K84" s="362">
        <v>0.49000000000000021</v>
      </c>
      <c r="L84" s="362">
        <v>1.0000000000000002E-2</v>
      </c>
      <c r="M84" s="362">
        <v>0.5</v>
      </c>
      <c r="N84" s="358">
        <v>1.6000000000000008</v>
      </c>
      <c r="O84" s="360">
        <v>772.29577932311838</v>
      </c>
      <c r="P84" s="361">
        <v>1.9411145743793195E-2</v>
      </c>
      <c r="Q84" s="362">
        <v>0</v>
      </c>
      <c r="R84" s="361">
        <v>0.21473410442979382</v>
      </c>
      <c r="S84" s="361">
        <v>0.21258676338549604</v>
      </c>
      <c r="T84" s="361">
        <v>0.21151309286334705</v>
      </c>
      <c r="U84" s="361">
        <v>3.5306652277773645E-2</v>
      </c>
      <c r="V84" s="361">
        <v>93.676814988290403</v>
      </c>
      <c r="W84" s="361">
        <v>844.89141106645843</v>
      </c>
      <c r="X84" s="361">
        <v>0.95947695149836632</v>
      </c>
      <c r="Y84" s="361">
        <v>47.014370623419921</v>
      </c>
      <c r="Z84" s="361">
        <v>47.973847574918281</v>
      </c>
      <c r="AA84" s="361">
        <v>153.51631223973857</v>
      </c>
      <c r="AB84" s="362">
        <v>74.100000000000009</v>
      </c>
      <c r="AC84" s="361">
        <v>1.862454694334519</v>
      </c>
      <c r="AD84" s="362">
        <v>0</v>
      </c>
      <c r="AE84" s="361">
        <v>20.603242390103031</v>
      </c>
      <c r="AF84" s="361">
        <v>20.397209966202002</v>
      </c>
      <c r="AG84" s="361">
        <v>20.294193754251495</v>
      </c>
      <c r="AH84" s="361">
        <v>3.3875919095091089</v>
      </c>
      <c r="AI84" s="361">
        <v>4</v>
      </c>
      <c r="AJ84" s="361">
        <v>36.07686325253777</v>
      </c>
      <c r="AK84" s="361">
        <v>2.0075136256200303</v>
      </c>
      <c r="AL84" s="361">
        <v>4.0969665828980234E-2</v>
      </c>
      <c r="AM84" s="361">
        <v>2.0484832914490103</v>
      </c>
      <c r="AN84" s="361">
        <v>6.5551465326368357</v>
      </c>
      <c r="AO84" s="360">
        <v>3164.07</v>
      </c>
      <c r="AP84" s="361">
        <v>7.952681544808396E-2</v>
      </c>
      <c r="AQ84" s="361">
        <v>0</v>
      </c>
      <c r="AR84" s="361">
        <v>0.87975845005739939</v>
      </c>
      <c r="AS84" s="361">
        <v>0.87096086555682539</v>
      </c>
      <c r="AT84" s="361">
        <v>0.86656207330653867</v>
      </c>
      <c r="AU84" s="361">
        <v>0.14465017453603893</v>
      </c>
    </row>
    <row r="85" spans="1:47" ht="14.4" customHeight="1" x14ac:dyDescent="0.3">
      <c r="A85" s="355">
        <v>1998</v>
      </c>
      <c r="B85" s="356" t="s">
        <v>1961</v>
      </c>
      <c r="C85" s="355">
        <v>50</v>
      </c>
      <c r="D85" s="357">
        <v>882300</v>
      </c>
      <c r="E85" s="357">
        <v>260872.60200000007</v>
      </c>
      <c r="F85" s="358">
        <v>0.77591084254817355</v>
      </c>
      <c r="G85" s="359">
        <v>2.1542936364281524</v>
      </c>
      <c r="H85" s="360">
        <v>249.25089869803136</v>
      </c>
      <c r="I85" s="361">
        <v>0.99700359479212552</v>
      </c>
      <c r="J85" s="361">
        <v>8.9837603971807116</v>
      </c>
      <c r="K85" s="362">
        <v>0.49000000000000021</v>
      </c>
      <c r="L85" s="362">
        <v>9.999999999999995E-3</v>
      </c>
      <c r="M85" s="362">
        <v>0.5</v>
      </c>
      <c r="N85" s="358">
        <v>1.5999999999999992</v>
      </c>
      <c r="O85" s="360">
        <v>788.64729104348044</v>
      </c>
      <c r="P85" s="361">
        <v>1.9196218431617351E-2</v>
      </c>
      <c r="Q85" s="362">
        <v>0</v>
      </c>
      <c r="R85" s="361">
        <v>0.21490313401445443</v>
      </c>
      <c r="S85" s="361">
        <v>0.21275410267430989</v>
      </c>
      <c r="T85" s="361">
        <v>0.21167958700423758</v>
      </c>
      <c r="U85" s="361">
        <v>5.3393342912233473E-2</v>
      </c>
      <c r="V85" s="361">
        <v>93.676814988290403</v>
      </c>
      <c r="W85" s="361">
        <v>844.09932423693488</v>
      </c>
      <c r="X85" s="361">
        <v>0.93958352284398605</v>
      </c>
      <c r="Y85" s="361">
        <v>46.039592619355325</v>
      </c>
      <c r="Z85" s="361">
        <v>46.979176142199321</v>
      </c>
      <c r="AA85" s="361">
        <v>150.33336365503774</v>
      </c>
      <c r="AB85" s="362">
        <v>74.09999999999998</v>
      </c>
      <c r="AC85" s="361">
        <v>1.8036450539261688</v>
      </c>
      <c r="AD85" s="362">
        <v>0</v>
      </c>
      <c r="AE85" s="361">
        <v>20.191944372751443</v>
      </c>
      <c r="AF85" s="361">
        <v>19.990024929023932</v>
      </c>
      <c r="AG85" s="361">
        <v>19.889065207160176</v>
      </c>
      <c r="AH85" s="361">
        <v>5.016750522989331</v>
      </c>
      <c r="AI85" s="361">
        <v>4.0000000000000009</v>
      </c>
      <c r="AJ85" s="361">
        <v>36.043041144917126</v>
      </c>
      <c r="AK85" s="361">
        <v>1.9658906048464728</v>
      </c>
      <c r="AL85" s="361">
        <v>4.0120216425438213E-2</v>
      </c>
      <c r="AM85" s="361">
        <v>2.0060108212719117</v>
      </c>
      <c r="AN85" s="361">
        <v>6.4192346280701127</v>
      </c>
      <c r="AO85" s="360">
        <v>3164.07</v>
      </c>
      <c r="AP85" s="361">
        <v>7.7015643802647429E-2</v>
      </c>
      <c r="AQ85" s="361">
        <v>0</v>
      </c>
      <c r="AR85" s="361">
        <v>0.86219602471648682</v>
      </c>
      <c r="AS85" s="361">
        <v>0.85357406446932205</v>
      </c>
      <c r="AT85" s="361">
        <v>0.84926308434573961</v>
      </c>
      <c r="AU85" s="361">
        <v>0.21421524733164446</v>
      </c>
    </row>
    <row r="86" spans="1:47" ht="14.4" customHeight="1" x14ac:dyDescent="0.3">
      <c r="A86" s="355">
        <v>1998</v>
      </c>
      <c r="B86" s="356" t="s">
        <v>1962</v>
      </c>
      <c r="C86" s="355">
        <v>50</v>
      </c>
      <c r="D86" s="357">
        <v>253068</v>
      </c>
      <c r="E86" s="357">
        <v>145720.65000000005</v>
      </c>
      <c r="F86" s="358">
        <v>0.77591084254817355</v>
      </c>
      <c r="G86" s="359">
        <v>1.12933330240179</v>
      </c>
      <c r="H86" s="360">
        <v>233.91675980567865</v>
      </c>
      <c r="I86" s="361">
        <v>0.93566703922271466</v>
      </c>
      <c r="J86" s="361">
        <v>10.182043495649273</v>
      </c>
      <c r="K86" s="362">
        <v>0.49</v>
      </c>
      <c r="L86" s="362">
        <v>9.999999999999995E-3</v>
      </c>
      <c r="M86" s="362">
        <v>0.5</v>
      </c>
      <c r="N86" s="358">
        <v>1.599999999999999</v>
      </c>
      <c r="O86" s="360">
        <v>740.12900219835387</v>
      </c>
      <c r="P86" s="361">
        <v>1.8015249852663586E-2</v>
      </c>
      <c r="Q86" s="362">
        <v>0</v>
      </c>
      <c r="R86" s="361">
        <v>0.21583190675337263</v>
      </c>
      <c r="S86" s="361">
        <v>0.21367358768583897</v>
      </c>
      <c r="T86" s="361">
        <v>0.212594428152072</v>
      </c>
      <c r="U86" s="361">
        <v>5.0108536556790338E-2</v>
      </c>
      <c r="V86" s="361">
        <v>93.676814988290388</v>
      </c>
      <c r="W86" s="361">
        <v>1019.4025916922642</v>
      </c>
      <c r="X86" s="361">
        <v>1.0011768189046217</v>
      </c>
      <c r="Y86" s="361">
        <v>49.057664126326465</v>
      </c>
      <c r="Z86" s="361">
        <v>50.05884094523109</v>
      </c>
      <c r="AA86" s="361">
        <v>160.1882910247395</v>
      </c>
      <c r="AB86" s="362">
        <v>74.100000000000023</v>
      </c>
      <c r="AC86" s="361">
        <v>1.8036450539261695</v>
      </c>
      <c r="AD86" s="362">
        <v>0</v>
      </c>
      <c r="AE86" s="361">
        <v>21.608590182146074</v>
      </c>
      <c r="AF86" s="361">
        <v>21.392504280324609</v>
      </c>
      <c r="AG86" s="361">
        <v>21.28446132941388</v>
      </c>
      <c r="AH86" s="361">
        <v>5.0167505229893328</v>
      </c>
      <c r="AI86" s="361">
        <v>4</v>
      </c>
      <c r="AJ86" s="361">
        <v>43.528490665259689</v>
      </c>
      <c r="AK86" s="361">
        <v>2.0947622581941405</v>
      </c>
      <c r="AL86" s="361">
        <v>4.2750250167227354E-2</v>
      </c>
      <c r="AM86" s="361">
        <v>2.1375125083613682</v>
      </c>
      <c r="AN86" s="361">
        <v>6.8400400267563777</v>
      </c>
      <c r="AO86" s="360">
        <v>3164.0700000000015</v>
      </c>
      <c r="AP86" s="361">
        <v>7.7015643802647457E-2</v>
      </c>
      <c r="AQ86" s="361">
        <v>0</v>
      </c>
      <c r="AR86" s="361">
        <v>0.92268680077763754</v>
      </c>
      <c r="AS86" s="361">
        <v>0.91345993276986104</v>
      </c>
      <c r="AT86" s="361">
        <v>0.90884649876597279</v>
      </c>
      <c r="AU86" s="361">
        <v>0.21421524733164457</v>
      </c>
    </row>
    <row r="87" spans="1:47" ht="14.4" customHeight="1" x14ac:dyDescent="0.3">
      <c r="A87" s="355">
        <v>1999</v>
      </c>
      <c r="B87" s="356" t="s">
        <v>1957</v>
      </c>
      <c r="C87" s="355">
        <v>50</v>
      </c>
      <c r="D87" s="357">
        <v>62280</v>
      </c>
      <c r="E87" s="357">
        <v>1925.4719999999995</v>
      </c>
      <c r="F87" s="358">
        <v>0.83253850428387288</v>
      </c>
      <c r="G87" s="359">
        <v>1.7753509253151539E-2</v>
      </c>
      <c r="H87" s="360">
        <v>259.36704842657173</v>
      </c>
      <c r="I87" s="361">
        <v>1.0374681937062868</v>
      </c>
      <c r="J87" s="361">
        <v>9.3744331927814706</v>
      </c>
      <c r="K87" s="362">
        <v>0.4900000000000001</v>
      </c>
      <c r="L87" s="362">
        <v>1.0000000000000004E-2</v>
      </c>
      <c r="M87" s="362">
        <v>0.5</v>
      </c>
      <c r="N87" s="358">
        <v>1.600000000000001</v>
      </c>
      <c r="O87" s="360">
        <v>820.65549691506271</v>
      </c>
      <c r="P87" s="361">
        <v>1.9975320215764848E-2</v>
      </c>
      <c r="Q87" s="362">
        <v>0</v>
      </c>
      <c r="R87" s="361">
        <v>0.21429040941631183</v>
      </c>
      <c r="S87" s="361">
        <v>0.21214750532214877</v>
      </c>
      <c r="T87" s="361">
        <v>0.21107605327506718</v>
      </c>
      <c r="U87" s="361">
        <v>5.5560376428376669E-2</v>
      </c>
      <c r="V87" s="361">
        <v>93.676814988290374</v>
      </c>
      <c r="W87" s="361">
        <v>846.4520157317628</v>
      </c>
      <c r="X87" s="361">
        <v>0.90293674116057576</v>
      </c>
      <c r="Y87" s="361">
        <v>44.243900316868221</v>
      </c>
      <c r="Z87" s="361">
        <v>45.146837058028815</v>
      </c>
      <c r="AA87" s="361">
        <v>144.46987858569216</v>
      </c>
      <c r="AB87" s="362">
        <v>74.099999999999952</v>
      </c>
      <c r="AC87" s="361">
        <v>1.8036450539261679</v>
      </c>
      <c r="AD87" s="362">
        <v>0</v>
      </c>
      <c r="AE87" s="361">
        <v>19.349068394033004</v>
      </c>
      <c r="AF87" s="361">
        <v>19.155577710092683</v>
      </c>
      <c r="AG87" s="361">
        <v>19.058832368122516</v>
      </c>
      <c r="AH87" s="361">
        <v>5.0167505229893319</v>
      </c>
      <c r="AI87" s="361">
        <v>4.0000000000000009</v>
      </c>
      <c r="AJ87" s="361">
        <v>36.143501071746293</v>
      </c>
      <c r="AK87" s="361">
        <v>1.8892145435302736</v>
      </c>
      <c r="AL87" s="361">
        <v>3.8555398847556599E-2</v>
      </c>
      <c r="AM87" s="361">
        <v>1.9277699423778312</v>
      </c>
      <c r="AN87" s="361">
        <v>6.1688638156090576</v>
      </c>
      <c r="AO87" s="360">
        <v>3164.0699999999993</v>
      </c>
      <c r="AP87" s="361">
        <v>7.7015643802647388E-2</v>
      </c>
      <c r="AQ87" s="361">
        <v>0</v>
      </c>
      <c r="AR87" s="361">
        <v>0.82620522042520961</v>
      </c>
      <c r="AS87" s="361">
        <v>0.81794316822095792</v>
      </c>
      <c r="AT87" s="361">
        <v>0.81381214211883168</v>
      </c>
      <c r="AU87" s="361">
        <v>0.21421524733164454</v>
      </c>
    </row>
    <row r="88" spans="1:47" ht="14.4" customHeight="1" x14ac:dyDescent="0.3">
      <c r="A88" s="355">
        <v>1999</v>
      </c>
      <c r="B88" s="356" t="s">
        <v>1958</v>
      </c>
      <c r="C88" s="355">
        <v>50</v>
      </c>
      <c r="D88" s="357">
        <v>381948</v>
      </c>
      <c r="E88" s="357">
        <v>18561.540000000005</v>
      </c>
      <c r="F88" s="358">
        <v>0.83253850428387288</v>
      </c>
      <c r="G88" s="359">
        <v>0.1751181815665053</v>
      </c>
      <c r="H88" s="360">
        <v>265.39029047435815</v>
      </c>
      <c r="I88" s="361">
        <v>1.0615611618974328</v>
      </c>
      <c r="J88" s="361">
        <v>8.8960292372586824</v>
      </c>
      <c r="K88" s="362">
        <v>0.48999999999999966</v>
      </c>
      <c r="L88" s="362">
        <v>0.01</v>
      </c>
      <c r="M88" s="362">
        <v>0.5</v>
      </c>
      <c r="N88" s="358">
        <v>1.599999999999999</v>
      </c>
      <c r="O88" s="360">
        <v>839.71345638120272</v>
      </c>
      <c r="P88" s="361">
        <v>2.0439204079854303E-2</v>
      </c>
      <c r="Q88" s="362">
        <v>0</v>
      </c>
      <c r="R88" s="361">
        <v>0.2139255879513986</v>
      </c>
      <c r="S88" s="361">
        <v>0.21178633207188446</v>
      </c>
      <c r="T88" s="361">
        <v>0.21071670413212779</v>
      </c>
      <c r="U88" s="361">
        <v>5.6850646713381595E-2</v>
      </c>
      <c r="V88" s="361">
        <v>93.676814988290374</v>
      </c>
      <c r="W88" s="361">
        <v>785.02465510284162</v>
      </c>
      <c r="X88" s="361">
        <v>0.8824438793602114</v>
      </c>
      <c r="Y88" s="361">
        <v>43.239750088650339</v>
      </c>
      <c r="Z88" s="361">
        <v>44.122193968010549</v>
      </c>
      <c r="AA88" s="361">
        <v>141.19102069763369</v>
      </c>
      <c r="AB88" s="362">
        <v>74.09999999999998</v>
      </c>
      <c r="AC88" s="361">
        <v>1.8036450539261668</v>
      </c>
      <c r="AD88" s="362">
        <v>0</v>
      </c>
      <c r="AE88" s="361">
        <v>18.877732572624616</v>
      </c>
      <c r="AF88" s="361">
        <v>18.688955246898384</v>
      </c>
      <c r="AG88" s="361">
        <v>18.594566584035263</v>
      </c>
      <c r="AH88" s="361">
        <v>5.016750522989331</v>
      </c>
      <c r="AI88" s="361">
        <v>3.9999999999999991</v>
      </c>
      <c r="AJ88" s="361">
        <v>33.520552772891335</v>
      </c>
      <c r="AK88" s="361">
        <v>1.8463373287853695</v>
      </c>
      <c r="AL88" s="361">
        <v>3.7680353648681032E-2</v>
      </c>
      <c r="AM88" s="361">
        <v>1.8840176824340507</v>
      </c>
      <c r="AN88" s="361">
        <v>6.0288565837889587</v>
      </c>
      <c r="AO88" s="360">
        <v>3164.0699999999993</v>
      </c>
      <c r="AP88" s="361">
        <v>7.7015643802647332E-2</v>
      </c>
      <c r="AQ88" s="361">
        <v>0</v>
      </c>
      <c r="AR88" s="361">
        <v>0.80607918085107122</v>
      </c>
      <c r="AS88" s="361">
        <v>0.79801838904256106</v>
      </c>
      <c r="AT88" s="361">
        <v>0.79398799313830581</v>
      </c>
      <c r="AU88" s="361">
        <v>0.21421524733164443</v>
      </c>
    </row>
    <row r="89" spans="1:47" ht="14.4" customHeight="1" x14ac:dyDescent="0.3">
      <c r="A89" s="355">
        <v>1999</v>
      </c>
      <c r="B89" s="356" t="s">
        <v>1959</v>
      </c>
      <c r="C89" s="355">
        <v>70</v>
      </c>
      <c r="D89" s="357">
        <v>1878840</v>
      </c>
      <c r="E89" s="357">
        <v>223023.62880000001</v>
      </c>
      <c r="F89" s="358">
        <v>0.83253850428387288</v>
      </c>
      <c r="G89" s="359">
        <v>2.0126965276596809</v>
      </c>
      <c r="H89" s="360">
        <v>253.86054961301033</v>
      </c>
      <c r="I89" s="361">
        <v>1.0154421984520408</v>
      </c>
      <c r="J89" s="361">
        <v>8.5308727379552245</v>
      </c>
      <c r="K89" s="362">
        <v>0.48999999999999971</v>
      </c>
      <c r="L89" s="362">
        <v>1.0000000000000002E-2</v>
      </c>
      <c r="M89" s="362">
        <v>0.5</v>
      </c>
      <c r="N89" s="358">
        <v>1.6000000000000016</v>
      </c>
      <c r="O89" s="360">
        <v>803.23254921403827</v>
      </c>
      <c r="P89" s="361">
        <v>2.018872107862299E-2</v>
      </c>
      <c r="Q89" s="362">
        <v>0</v>
      </c>
      <c r="R89" s="361">
        <v>0.2141225803077168</v>
      </c>
      <c r="S89" s="361">
        <v>0.21198135450464009</v>
      </c>
      <c r="T89" s="361">
        <v>0.210910741603101</v>
      </c>
      <c r="U89" s="361">
        <v>3.6720972809336741E-2</v>
      </c>
      <c r="V89" s="361">
        <v>93.676814988290204</v>
      </c>
      <c r="W89" s="361">
        <v>786.99209898929985</v>
      </c>
      <c r="X89" s="361">
        <v>0.92252237627206146</v>
      </c>
      <c r="Y89" s="361">
        <v>45.203596437331043</v>
      </c>
      <c r="Z89" s="361">
        <v>46.126118813603071</v>
      </c>
      <c r="AA89" s="361">
        <v>147.60358020352965</v>
      </c>
      <c r="AB89" s="362">
        <v>74.099999999999923</v>
      </c>
      <c r="AC89" s="361">
        <v>1.8624546943345155</v>
      </c>
      <c r="AD89" s="362">
        <v>0</v>
      </c>
      <c r="AE89" s="361">
        <v>19.753287159898033</v>
      </c>
      <c r="AF89" s="361">
        <v>19.555754288299045</v>
      </c>
      <c r="AG89" s="361">
        <v>19.456987852499555</v>
      </c>
      <c r="AH89" s="361">
        <v>3.387591909509108</v>
      </c>
      <c r="AI89" s="361">
        <v>3.9999999999999982</v>
      </c>
      <c r="AJ89" s="361">
        <v>33.604562626843155</v>
      </c>
      <c r="AK89" s="361">
        <v>1.9301935678740387</v>
      </c>
      <c r="AL89" s="361">
        <v>3.9391705466817084E-2</v>
      </c>
      <c r="AM89" s="361">
        <v>1.9695852733408545</v>
      </c>
      <c r="AN89" s="361">
        <v>6.3026728746907255</v>
      </c>
      <c r="AO89" s="360">
        <v>3164.070000000002</v>
      </c>
      <c r="AP89" s="361">
        <v>7.9526815448083946E-2</v>
      </c>
      <c r="AQ89" s="361">
        <v>0</v>
      </c>
      <c r="AR89" s="361">
        <v>0.8434653617276473</v>
      </c>
      <c r="AS89" s="361">
        <v>0.83503070811037061</v>
      </c>
      <c r="AT89" s="361">
        <v>0.83081338130173232</v>
      </c>
      <c r="AU89" s="361">
        <v>0.14465017453603915</v>
      </c>
    </row>
    <row r="90" spans="1:47" ht="14.4" customHeight="1" x14ac:dyDescent="0.3">
      <c r="A90" s="355">
        <v>1999</v>
      </c>
      <c r="B90" s="356" t="s">
        <v>1960</v>
      </c>
      <c r="C90" s="355">
        <v>70</v>
      </c>
      <c r="D90" s="357">
        <v>859512</v>
      </c>
      <c r="E90" s="357">
        <v>168435.7583999999</v>
      </c>
      <c r="F90" s="358">
        <v>0.83253850428387288</v>
      </c>
      <c r="G90" s="359">
        <v>1.4547656187846152</v>
      </c>
      <c r="H90" s="360">
        <v>242.95538462729928</v>
      </c>
      <c r="I90" s="361">
        <v>0.9718215385091965</v>
      </c>
      <c r="J90" s="361">
        <v>8.8944987743172739</v>
      </c>
      <c r="K90" s="362">
        <v>0.48999999999999994</v>
      </c>
      <c r="L90" s="362">
        <v>1.0000000000000005E-2</v>
      </c>
      <c r="M90" s="362">
        <v>0.5</v>
      </c>
      <c r="N90" s="358">
        <v>1.6000000000000008</v>
      </c>
      <c r="O90" s="360">
        <v>768.7278438376984</v>
      </c>
      <c r="P90" s="361">
        <v>1.9321468035373459E-2</v>
      </c>
      <c r="Q90" s="362">
        <v>0</v>
      </c>
      <c r="R90" s="361">
        <v>0.2148046314635805</v>
      </c>
      <c r="S90" s="361">
        <v>0.21265658514894484</v>
      </c>
      <c r="T90" s="361">
        <v>0.21158256199162678</v>
      </c>
      <c r="U90" s="361">
        <v>3.5143538790809316E-2</v>
      </c>
      <c r="V90" s="361">
        <v>93.676814988290374</v>
      </c>
      <c r="W90" s="361">
        <v>857.36761645915101</v>
      </c>
      <c r="X90" s="361">
        <v>0.96393022048053612</v>
      </c>
      <c r="Y90" s="361">
        <v>47.232580803546298</v>
      </c>
      <c r="Z90" s="361">
        <v>48.196511024026819</v>
      </c>
      <c r="AA90" s="361">
        <v>154.22883527688586</v>
      </c>
      <c r="AB90" s="362">
        <v>74.100000000000009</v>
      </c>
      <c r="AC90" s="361">
        <v>1.862454694334517</v>
      </c>
      <c r="AD90" s="362">
        <v>0</v>
      </c>
      <c r="AE90" s="361">
        <v>20.705667576692981</v>
      </c>
      <c r="AF90" s="361">
        <v>20.498610900926046</v>
      </c>
      <c r="AG90" s="361">
        <v>20.395082563042564</v>
      </c>
      <c r="AH90" s="361">
        <v>3.387591909509108</v>
      </c>
      <c r="AI90" s="361">
        <v>4</v>
      </c>
      <c r="AJ90" s="361">
        <v>36.60959722280576</v>
      </c>
      <c r="AK90" s="361">
        <v>2.0168312003114277</v>
      </c>
      <c r="AL90" s="361">
        <v>4.1159820414518905E-2</v>
      </c>
      <c r="AM90" s="361">
        <v>2.0579910207259462</v>
      </c>
      <c r="AN90" s="361">
        <v>6.5855712663230292</v>
      </c>
      <c r="AO90" s="360">
        <v>3164.0700000000015</v>
      </c>
      <c r="AP90" s="361">
        <v>7.9526815448083904E-2</v>
      </c>
      <c r="AQ90" s="361">
        <v>0</v>
      </c>
      <c r="AR90" s="361">
        <v>0.88413200552479054</v>
      </c>
      <c r="AS90" s="361">
        <v>0.87529068546954236</v>
      </c>
      <c r="AT90" s="361">
        <v>0.87087002544191783</v>
      </c>
      <c r="AU90" s="361">
        <v>0.14465017453603896</v>
      </c>
    </row>
    <row r="91" spans="1:47" ht="14.4" customHeight="1" x14ac:dyDescent="0.3">
      <c r="A91" s="355">
        <v>1999</v>
      </c>
      <c r="B91" s="356" t="s">
        <v>1961</v>
      </c>
      <c r="C91" s="355">
        <v>50</v>
      </c>
      <c r="D91" s="357">
        <v>889884</v>
      </c>
      <c r="E91" s="357">
        <v>262940.3459999999</v>
      </c>
      <c r="F91" s="358">
        <v>0.83253850428387288</v>
      </c>
      <c r="G91" s="359">
        <v>2.3309436910796273</v>
      </c>
      <c r="H91" s="360">
        <v>249.36893401302032</v>
      </c>
      <c r="I91" s="361">
        <v>0.99747573605208106</v>
      </c>
      <c r="J91" s="361">
        <v>8.9642711191498794</v>
      </c>
      <c r="K91" s="362">
        <v>0.49000000000000038</v>
      </c>
      <c r="L91" s="362">
        <v>1.0000000000000004E-2</v>
      </c>
      <c r="M91" s="362">
        <v>0.5</v>
      </c>
      <c r="N91" s="358">
        <v>1.6000000000000003</v>
      </c>
      <c r="O91" s="360">
        <v>789.02076304257707</v>
      </c>
      <c r="P91" s="361">
        <v>1.9205308997392666E-2</v>
      </c>
      <c r="Q91" s="362">
        <v>0</v>
      </c>
      <c r="R91" s="361">
        <v>0.21489598473900068</v>
      </c>
      <c r="S91" s="361">
        <v>0.21274702489161068</v>
      </c>
      <c r="T91" s="361">
        <v>0.21167254496791582</v>
      </c>
      <c r="U91" s="361">
        <v>5.3418627876427642E-2</v>
      </c>
      <c r="V91" s="361">
        <v>93.67681498829036</v>
      </c>
      <c r="W91" s="361">
        <v>841.86946788010175</v>
      </c>
      <c r="X91" s="361">
        <v>0.93913878405759321</v>
      </c>
      <c r="Y91" s="361">
        <v>46.017800418822077</v>
      </c>
      <c r="Z91" s="361">
        <v>46.956939202879667</v>
      </c>
      <c r="AA91" s="361">
        <v>150.26220544921492</v>
      </c>
      <c r="AB91" s="362">
        <v>74.099999999999966</v>
      </c>
      <c r="AC91" s="361">
        <v>1.8036450539261681</v>
      </c>
      <c r="AD91" s="362">
        <v>0</v>
      </c>
      <c r="AE91" s="361">
        <v>20.181715380664407</v>
      </c>
      <c r="AF91" s="361">
        <v>19.979898226857753</v>
      </c>
      <c r="AG91" s="361">
        <v>19.878989649954448</v>
      </c>
      <c r="AH91" s="361">
        <v>5.0167505229893328</v>
      </c>
      <c r="AI91" s="361">
        <v>3.9999999999999991</v>
      </c>
      <c r="AJ91" s="361">
        <v>35.947826278480349</v>
      </c>
      <c r="AK91" s="361">
        <v>1.9649600778837033</v>
      </c>
      <c r="AL91" s="361">
        <v>4.0101226079259235E-2</v>
      </c>
      <c r="AM91" s="361">
        <v>2.0050613039629623</v>
      </c>
      <c r="AN91" s="361">
        <v>6.4161961726814782</v>
      </c>
      <c r="AO91" s="360">
        <v>3164.0699999999988</v>
      </c>
      <c r="AP91" s="361">
        <v>7.7015643802647388E-2</v>
      </c>
      <c r="AQ91" s="361">
        <v>0</v>
      </c>
      <c r="AR91" s="361">
        <v>0.86175924675437043</v>
      </c>
      <c r="AS91" s="361">
        <v>0.85314165428682631</v>
      </c>
      <c r="AT91" s="361">
        <v>0.84883285805305519</v>
      </c>
      <c r="AU91" s="361">
        <v>0.21421524733164457</v>
      </c>
    </row>
    <row r="92" spans="1:47" ht="14.4" customHeight="1" x14ac:dyDescent="0.3">
      <c r="A92" s="355">
        <v>1999</v>
      </c>
      <c r="B92" s="356" t="s">
        <v>1962</v>
      </c>
      <c r="C92" s="355">
        <v>50</v>
      </c>
      <c r="D92" s="357">
        <v>277536</v>
      </c>
      <c r="E92" s="357">
        <v>158024.71799999994</v>
      </c>
      <c r="F92" s="358">
        <v>0.83253850428387288</v>
      </c>
      <c r="G92" s="359">
        <v>1.3198905001628283</v>
      </c>
      <c r="H92" s="360">
        <v>234.95282737998411</v>
      </c>
      <c r="I92" s="361">
        <v>0.93981130951993608</v>
      </c>
      <c r="J92" s="361">
        <v>10.119646759177076</v>
      </c>
      <c r="K92" s="362">
        <v>0.49000000000000016</v>
      </c>
      <c r="L92" s="362">
        <v>1.0000000000000005E-2</v>
      </c>
      <c r="M92" s="362">
        <v>0.5</v>
      </c>
      <c r="N92" s="358">
        <v>1.6000000000000005</v>
      </c>
      <c r="O92" s="360">
        <v>743.4071925281861</v>
      </c>
      <c r="P92" s="361">
        <v>1.8095043263921758E-2</v>
      </c>
      <c r="Q92" s="362">
        <v>0</v>
      </c>
      <c r="R92" s="361">
        <v>0.2157691532250888</v>
      </c>
      <c r="S92" s="361">
        <v>0.2136114616928379</v>
      </c>
      <c r="T92" s="361">
        <v>0.21253261592671246</v>
      </c>
      <c r="U92" s="361">
        <v>5.0330478028472472E-2</v>
      </c>
      <c r="V92" s="361">
        <v>93.676814988290431</v>
      </c>
      <c r="W92" s="361">
        <v>1008.6878797942093</v>
      </c>
      <c r="X92" s="361">
        <v>0.99676194614152247</v>
      </c>
      <c r="Y92" s="361">
        <v>48.8413353609346</v>
      </c>
      <c r="Z92" s="361">
        <v>49.83809730707614</v>
      </c>
      <c r="AA92" s="361">
        <v>159.48191138264357</v>
      </c>
      <c r="AB92" s="362">
        <v>74.100000000000009</v>
      </c>
      <c r="AC92" s="361">
        <v>1.8036450539261693</v>
      </c>
      <c r="AD92" s="362">
        <v>0</v>
      </c>
      <c r="AE92" s="361">
        <v>21.507048108594788</v>
      </c>
      <c r="AF92" s="361">
        <v>21.291977627508839</v>
      </c>
      <c r="AG92" s="361">
        <v>21.184442386965859</v>
      </c>
      <c r="AH92" s="361">
        <v>5.0167505229893328</v>
      </c>
      <c r="AI92" s="361">
        <v>4.0000000000000018</v>
      </c>
      <c r="AJ92" s="361">
        <v>43.070972467212741</v>
      </c>
      <c r="AK92" s="361">
        <v>2.0855250199119078</v>
      </c>
      <c r="AL92" s="361">
        <v>4.2561735100243012E-2</v>
      </c>
      <c r="AM92" s="361">
        <v>2.1280867550121512</v>
      </c>
      <c r="AN92" s="361">
        <v>6.8098776160388814</v>
      </c>
      <c r="AO92" s="360">
        <v>3164.0700000000006</v>
      </c>
      <c r="AP92" s="361">
        <v>7.7015643802647429E-2</v>
      </c>
      <c r="AQ92" s="361">
        <v>0</v>
      </c>
      <c r="AR92" s="361">
        <v>0.91835095423699753</v>
      </c>
      <c r="AS92" s="361">
        <v>0.90916744469462751</v>
      </c>
      <c r="AT92" s="361">
        <v>0.90457568992344217</v>
      </c>
      <c r="AU92" s="361">
        <v>0.21421524733164451</v>
      </c>
    </row>
    <row r="93" spans="1:47" ht="14.4" customHeight="1" x14ac:dyDescent="0.3">
      <c r="A93" s="355">
        <v>2000</v>
      </c>
      <c r="B93" s="356" t="s">
        <v>1957</v>
      </c>
      <c r="C93" s="355">
        <v>50</v>
      </c>
      <c r="D93" s="357">
        <v>45527.350000000006</v>
      </c>
      <c r="E93" s="357">
        <v>1415.0839666666661</v>
      </c>
      <c r="F93" s="358">
        <v>1.2200966558110811</v>
      </c>
      <c r="G93" s="359">
        <v>1.9073488598354862E-2</v>
      </c>
      <c r="H93" s="360">
        <v>258.71750358313818</v>
      </c>
      <c r="I93" s="361">
        <v>1.0348700143325527</v>
      </c>
      <c r="J93" s="361">
        <v>9.453453784141864</v>
      </c>
      <c r="K93" s="362">
        <v>0.49</v>
      </c>
      <c r="L93" s="362">
        <v>1.0000000000000005E-2</v>
      </c>
      <c r="M93" s="362">
        <v>0.5</v>
      </c>
      <c r="N93" s="358">
        <v>1.6000000000000005</v>
      </c>
      <c r="O93" s="360">
        <v>818.60029156230019</v>
      </c>
      <c r="P93" s="361">
        <v>1.9925295101469124E-2</v>
      </c>
      <c r="Q93" s="362">
        <v>0</v>
      </c>
      <c r="R93" s="361">
        <v>0.21432975166744972</v>
      </c>
      <c r="S93" s="361">
        <v>0.21218645415077514</v>
      </c>
      <c r="T93" s="361">
        <v>0.21111480539243802</v>
      </c>
      <c r="U93" s="361">
        <v>5.5421234019087572E-2</v>
      </c>
      <c r="V93" s="361">
        <v>93.676814988290417</v>
      </c>
      <c r="W93" s="361">
        <v>855.73011960208919</v>
      </c>
      <c r="X93" s="361">
        <v>0.90520368443285137</v>
      </c>
      <c r="Y93" s="361">
        <v>44.35498053720972</v>
      </c>
      <c r="Z93" s="361">
        <v>45.260184221642561</v>
      </c>
      <c r="AA93" s="361">
        <v>144.83258950925622</v>
      </c>
      <c r="AB93" s="362">
        <v>74.100000000000009</v>
      </c>
      <c r="AC93" s="361">
        <v>1.8036450539261695</v>
      </c>
      <c r="AD93" s="362">
        <v>0</v>
      </c>
      <c r="AE93" s="361">
        <v>19.401208089295352</v>
      </c>
      <c r="AF93" s="361">
        <v>19.207196008402388</v>
      </c>
      <c r="AG93" s="361">
        <v>19.110189967955915</v>
      </c>
      <c r="AH93" s="361">
        <v>5.016750522989331</v>
      </c>
      <c r="AI93" s="361">
        <v>4</v>
      </c>
      <c r="AJ93" s="361">
        <v>36.539676107009207</v>
      </c>
      <c r="AK93" s="361">
        <v>1.8939576689388551</v>
      </c>
      <c r="AL93" s="361">
        <v>3.8652197325282751E-2</v>
      </c>
      <c r="AM93" s="361">
        <v>1.9326098662641373</v>
      </c>
      <c r="AN93" s="361">
        <v>6.18435157204524</v>
      </c>
      <c r="AO93" s="360">
        <v>3164.07</v>
      </c>
      <c r="AP93" s="361">
        <v>7.7015643802647429E-2</v>
      </c>
      <c r="AQ93" s="361">
        <v>0</v>
      </c>
      <c r="AR93" s="361">
        <v>0.82843158541291151</v>
      </c>
      <c r="AS93" s="361">
        <v>0.82014726955878203</v>
      </c>
      <c r="AT93" s="361">
        <v>0.81600511163171752</v>
      </c>
      <c r="AU93" s="361">
        <v>0.21421524733164443</v>
      </c>
    </row>
    <row r="94" spans="1:47" ht="14.4" customHeight="1" x14ac:dyDescent="0.3">
      <c r="A94" s="355">
        <v>2000</v>
      </c>
      <c r="B94" s="356" t="s">
        <v>1958</v>
      </c>
      <c r="C94" s="355">
        <v>50</v>
      </c>
      <c r="D94" s="357">
        <v>308388.88333333336</v>
      </c>
      <c r="E94" s="357">
        <v>15097.880424999998</v>
      </c>
      <c r="F94" s="358">
        <v>1.2200966558110811</v>
      </c>
      <c r="G94" s="359">
        <v>0.20704304713609603</v>
      </c>
      <c r="H94" s="360">
        <v>263.22222598760777</v>
      </c>
      <c r="I94" s="361">
        <v>1.0528889039504319</v>
      </c>
      <c r="J94" s="361">
        <v>9.0265774497392641</v>
      </c>
      <c r="K94" s="362">
        <v>0.4900000000000001</v>
      </c>
      <c r="L94" s="362">
        <v>9.9999999999999915E-3</v>
      </c>
      <c r="M94" s="362">
        <v>0.5</v>
      </c>
      <c r="N94" s="358">
        <v>1.600000000000001</v>
      </c>
      <c r="O94" s="360">
        <v>832.85354858061021</v>
      </c>
      <c r="P94" s="361">
        <v>2.0272229197601563E-2</v>
      </c>
      <c r="Q94" s="362">
        <v>0</v>
      </c>
      <c r="R94" s="361">
        <v>0.21405690534754629</v>
      </c>
      <c r="S94" s="361">
        <v>0.21191633629407103</v>
      </c>
      <c r="T94" s="361">
        <v>0.21084605176733306</v>
      </c>
      <c r="U94" s="361">
        <v>5.6386214243121437E-2</v>
      </c>
      <c r="V94" s="361">
        <v>93.676814988290545</v>
      </c>
      <c r="W94" s="361">
        <v>803.10564824463961</v>
      </c>
      <c r="X94" s="361">
        <v>0.88971224444303487</v>
      </c>
      <c r="Y94" s="361">
        <v>43.595899977708683</v>
      </c>
      <c r="Z94" s="361">
        <v>44.485612222151715</v>
      </c>
      <c r="AA94" s="361">
        <v>142.35395911088557</v>
      </c>
      <c r="AB94" s="362">
        <v>74.10000000000008</v>
      </c>
      <c r="AC94" s="361">
        <v>1.8036450539261688</v>
      </c>
      <c r="AD94" s="362">
        <v>0</v>
      </c>
      <c r="AE94" s="361">
        <v>19.044904969529554</v>
      </c>
      <c r="AF94" s="361">
        <v>18.854455919834258</v>
      </c>
      <c r="AG94" s="361">
        <v>18.75923139498661</v>
      </c>
      <c r="AH94" s="361">
        <v>5.016750522989339</v>
      </c>
      <c r="AI94" s="361">
        <v>4.0000000000000009</v>
      </c>
      <c r="AJ94" s="361">
        <v>34.292611180046066</v>
      </c>
      <c r="AK94" s="361">
        <v>1.8615449290481585</v>
      </c>
      <c r="AL94" s="361">
        <v>3.799071283771753E-2</v>
      </c>
      <c r="AM94" s="361">
        <v>1.8995356418858758</v>
      </c>
      <c r="AN94" s="361">
        <v>6.0785140540348062</v>
      </c>
      <c r="AO94" s="360">
        <v>3164.0699999999988</v>
      </c>
      <c r="AP94" s="361">
        <v>7.7015643802647304E-2</v>
      </c>
      <c r="AQ94" s="361">
        <v>0</v>
      </c>
      <c r="AR94" s="361">
        <v>0.81321744219891068</v>
      </c>
      <c r="AS94" s="361">
        <v>0.80508526777692169</v>
      </c>
      <c r="AT94" s="361">
        <v>0.80101918056592714</v>
      </c>
      <c r="AU94" s="361">
        <v>0.21421524733164449</v>
      </c>
    </row>
    <row r="95" spans="1:47" ht="14.4" customHeight="1" x14ac:dyDescent="0.3">
      <c r="A95" s="355">
        <v>2000</v>
      </c>
      <c r="B95" s="356" t="s">
        <v>1959</v>
      </c>
      <c r="C95" s="355">
        <v>70</v>
      </c>
      <c r="D95" s="357">
        <v>1478424.0000000002</v>
      </c>
      <c r="E95" s="357">
        <v>177664.80961833327</v>
      </c>
      <c r="F95" s="358">
        <v>1.2200966558110811</v>
      </c>
      <c r="G95" s="359">
        <v>2.3377223288050102</v>
      </c>
      <c r="H95" s="360">
        <v>252.56280857622104</v>
      </c>
      <c r="I95" s="361">
        <v>1.0102512343048844</v>
      </c>
      <c r="J95" s="361">
        <v>8.6106169791335514</v>
      </c>
      <c r="K95" s="362">
        <v>0.49000000000000044</v>
      </c>
      <c r="L95" s="362">
        <v>9.9999999999999967E-3</v>
      </c>
      <c r="M95" s="362">
        <v>0.5</v>
      </c>
      <c r="N95" s="358">
        <v>1.6</v>
      </c>
      <c r="O95" s="360">
        <v>799.12640573176361</v>
      </c>
      <c r="P95" s="361">
        <v>2.0085515866690842E-2</v>
      </c>
      <c r="Q95" s="362">
        <v>0</v>
      </c>
      <c r="R95" s="361">
        <v>0.21420374604664111</v>
      </c>
      <c r="S95" s="361">
        <v>0.21206170858617462</v>
      </c>
      <c r="T95" s="361">
        <v>0.21099068985594138</v>
      </c>
      <c r="U95" s="361">
        <v>3.6533254341862595E-2</v>
      </c>
      <c r="V95" s="361">
        <v>93.676814988290445</v>
      </c>
      <c r="W95" s="361">
        <v>798.4302778351248</v>
      </c>
      <c r="X95" s="361">
        <v>0.92726256407641128</v>
      </c>
      <c r="Y95" s="361">
        <v>45.435865639744073</v>
      </c>
      <c r="Z95" s="361">
        <v>46.363128203820466</v>
      </c>
      <c r="AA95" s="361">
        <v>148.36201025222562</v>
      </c>
      <c r="AB95" s="362">
        <v>74.099999999999994</v>
      </c>
      <c r="AC95" s="361">
        <v>1.8624546943345148</v>
      </c>
      <c r="AD95" s="362">
        <v>0</v>
      </c>
      <c r="AE95" s="361">
        <v>19.862311479397995</v>
      </c>
      <c r="AF95" s="361">
        <v>19.663688364604074</v>
      </c>
      <c r="AG95" s="361">
        <v>19.564376807207054</v>
      </c>
      <c r="AH95" s="361">
        <v>3.3875919095091058</v>
      </c>
      <c r="AI95" s="361">
        <v>4.0000000000000009</v>
      </c>
      <c r="AJ95" s="361">
        <v>34.092972863559815</v>
      </c>
      <c r="AK95" s="361">
        <v>1.940111462817071</v>
      </c>
      <c r="AL95" s="361">
        <v>3.9594111486062747E-2</v>
      </c>
      <c r="AM95" s="361">
        <v>1.9797055743031333</v>
      </c>
      <c r="AN95" s="361">
        <v>6.3350578377700311</v>
      </c>
      <c r="AO95" s="360">
        <v>3164.0699999999983</v>
      </c>
      <c r="AP95" s="361">
        <v>7.9526815448083751E-2</v>
      </c>
      <c r="AQ95" s="361">
        <v>0</v>
      </c>
      <c r="AR95" s="361">
        <v>0.84812070017029406</v>
      </c>
      <c r="AS95" s="361">
        <v>0.83963949316859365</v>
      </c>
      <c r="AT95" s="361">
        <v>0.83539888966774101</v>
      </c>
      <c r="AU95" s="361">
        <v>0.14465017453603876</v>
      </c>
    </row>
    <row r="96" spans="1:47" ht="14.4" customHeight="1" x14ac:dyDescent="0.3">
      <c r="A96" s="355">
        <v>2000</v>
      </c>
      <c r="B96" s="356" t="s">
        <v>1960</v>
      </c>
      <c r="C96" s="355">
        <v>70</v>
      </c>
      <c r="D96" s="357">
        <v>763433.56666666665</v>
      </c>
      <c r="E96" s="357">
        <v>153917.43492999996</v>
      </c>
      <c r="F96" s="358">
        <v>1.2200966558110811</v>
      </c>
      <c r="G96" s="359">
        <v>1.9325809731919636</v>
      </c>
      <c r="H96" s="360">
        <v>241.00595327541578</v>
      </c>
      <c r="I96" s="361">
        <v>0.9640238131016633</v>
      </c>
      <c r="J96" s="361">
        <v>9.0127274942869633</v>
      </c>
      <c r="K96" s="362">
        <v>0.4900000000000001</v>
      </c>
      <c r="L96" s="362">
        <v>1.0000000000000002E-2</v>
      </c>
      <c r="M96" s="362">
        <v>0.50000000000000011</v>
      </c>
      <c r="N96" s="358">
        <v>1.5999999999999996</v>
      </c>
      <c r="O96" s="360">
        <v>762.55970658014485</v>
      </c>
      <c r="P96" s="361">
        <v>1.9166435968023535E-2</v>
      </c>
      <c r="Q96" s="362">
        <v>0</v>
      </c>
      <c r="R96" s="361">
        <v>0.21492655643294789</v>
      </c>
      <c r="S96" s="361">
        <v>0.21277729086861857</v>
      </c>
      <c r="T96" s="361">
        <v>0.21170265808645364</v>
      </c>
      <c r="U96" s="361">
        <v>3.4861553205513353E-2</v>
      </c>
      <c r="V96" s="361">
        <v>93.676814988290403</v>
      </c>
      <c r="W96" s="361">
        <v>875.79123518306926</v>
      </c>
      <c r="X96" s="361">
        <v>0.97172718884291209</v>
      </c>
      <c r="Y96" s="361">
        <v>47.61463225330273</v>
      </c>
      <c r="Z96" s="361">
        <v>48.586359442145593</v>
      </c>
      <c r="AA96" s="361">
        <v>155.47635021486607</v>
      </c>
      <c r="AB96" s="362">
        <v>74.100000000000009</v>
      </c>
      <c r="AC96" s="361">
        <v>1.8624546943345188</v>
      </c>
      <c r="AD96" s="362">
        <v>0</v>
      </c>
      <c r="AE96" s="361">
        <v>20.884997849027613</v>
      </c>
      <c r="AF96" s="361">
        <v>20.676147870537331</v>
      </c>
      <c r="AG96" s="361">
        <v>20.571722881292182</v>
      </c>
      <c r="AH96" s="361">
        <v>3.3875919095091089</v>
      </c>
      <c r="AI96" s="361">
        <v>3.9999999999999982</v>
      </c>
      <c r="AJ96" s="361">
        <v>37.396285742317041</v>
      </c>
      <c r="AK96" s="361">
        <v>2.0331447972160261</v>
      </c>
      <c r="AL96" s="361">
        <v>4.1492750963592333E-2</v>
      </c>
      <c r="AM96" s="361">
        <v>2.074637548179616</v>
      </c>
      <c r="AN96" s="361">
        <v>6.6388401541747797</v>
      </c>
      <c r="AO96" s="360">
        <v>3164.0699999999993</v>
      </c>
      <c r="AP96" s="361">
        <v>7.9526815448083918E-2</v>
      </c>
      <c r="AQ96" s="361">
        <v>0</v>
      </c>
      <c r="AR96" s="361">
        <v>0.89178940815347885</v>
      </c>
      <c r="AS96" s="361">
        <v>0.88287151407194375</v>
      </c>
      <c r="AT96" s="361">
        <v>0.87841256703117587</v>
      </c>
      <c r="AU96" s="361">
        <v>0.14465017453603887</v>
      </c>
    </row>
    <row r="97" spans="1:47" ht="14.4" customHeight="1" x14ac:dyDescent="0.3">
      <c r="A97" s="355">
        <v>2000</v>
      </c>
      <c r="B97" s="356" t="s">
        <v>1961</v>
      </c>
      <c r="C97" s="355">
        <v>50</v>
      </c>
      <c r="D97" s="357">
        <v>800673.81666666642</v>
      </c>
      <c r="E97" s="357">
        <v>239646.50281666667</v>
      </c>
      <c r="F97" s="358">
        <v>1.2200966558110811</v>
      </c>
      <c r="G97" s="359">
        <v>3.104925813616715</v>
      </c>
      <c r="H97" s="360">
        <v>248.68982717511875</v>
      </c>
      <c r="I97" s="361">
        <v>0.99475930870047502</v>
      </c>
      <c r="J97" s="361">
        <v>9.0009031486355067</v>
      </c>
      <c r="K97" s="362">
        <v>0.48999999999999988</v>
      </c>
      <c r="L97" s="362">
        <v>0.01</v>
      </c>
      <c r="M97" s="362">
        <v>0.49999999999999994</v>
      </c>
      <c r="N97" s="358">
        <v>1.5999999999999994</v>
      </c>
      <c r="O97" s="360">
        <v>786.87202146997822</v>
      </c>
      <c r="P97" s="361">
        <v>1.9153007147060884E-2</v>
      </c>
      <c r="Q97" s="362">
        <v>0</v>
      </c>
      <c r="R97" s="361">
        <v>0.21493711752919398</v>
      </c>
      <c r="S97" s="361">
        <v>0.21278774635390205</v>
      </c>
      <c r="T97" s="361">
        <v>0.21171306076625632</v>
      </c>
      <c r="U97" s="361">
        <v>5.3273152837181995E-2</v>
      </c>
      <c r="V97" s="361">
        <v>93.676814988290303</v>
      </c>
      <c r="W97" s="361">
        <v>847.61804348807618</v>
      </c>
      <c r="X97" s="361">
        <v>0.94170332631183995</v>
      </c>
      <c r="Y97" s="361">
        <v>46.143462989280138</v>
      </c>
      <c r="Z97" s="361">
        <v>47.085166315591998</v>
      </c>
      <c r="AA97" s="361">
        <v>150.67253220989434</v>
      </c>
      <c r="AB97" s="362">
        <v>74.099999999999952</v>
      </c>
      <c r="AC97" s="361">
        <v>1.8036450539261681</v>
      </c>
      <c r="AD97" s="362">
        <v>0</v>
      </c>
      <c r="AE97" s="361">
        <v>20.240699852512073</v>
      </c>
      <c r="AF97" s="361">
        <v>20.038292853986945</v>
      </c>
      <c r="AG97" s="361">
        <v>19.937089354724396</v>
      </c>
      <c r="AH97" s="361">
        <v>5.0167505229893319</v>
      </c>
      <c r="AI97" s="361">
        <v>3.9999999999999982</v>
      </c>
      <c r="AJ97" s="361">
        <v>36.193290456940879</v>
      </c>
      <c r="AK97" s="361">
        <v>1.970325869642263</v>
      </c>
      <c r="AL97" s="361">
        <v>4.0210732033515585E-2</v>
      </c>
      <c r="AM97" s="361">
        <v>2.0105366016757795</v>
      </c>
      <c r="AN97" s="361">
        <v>6.4337171253624916</v>
      </c>
      <c r="AO97" s="360">
        <v>3164.0699999999997</v>
      </c>
      <c r="AP97" s="361">
        <v>7.7015643802647429E-2</v>
      </c>
      <c r="AQ97" s="361">
        <v>0</v>
      </c>
      <c r="AR97" s="361">
        <v>0.86427788370226599</v>
      </c>
      <c r="AS97" s="361">
        <v>0.85563510486524297</v>
      </c>
      <c r="AT97" s="361">
        <v>0.85131371544673229</v>
      </c>
      <c r="AU97" s="361">
        <v>0.21421524733164457</v>
      </c>
    </row>
    <row r="98" spans="1:47" ht="14.4" customHeight="1" x14ac:dyDescent="0.3">
      <c r="A98" s="355">
        <v>2000</v>
      </c>
      <c r="B98" s="356" t="s">
        <v>1962</v>
      </c>
      <c r="C98" s="355">
        <v>50</v>
      </c>
      <c r="D98" s="357">
        <v>249891.58333333334</v>
      </c>
      <c r="E98" s="357">
        <v>144940.80576666663</v>
      </c>
      <c r="F98" s="358">
        <v>1.2200966558110811</v>
      </c>
      <c r="G98" s="359">
        <v>1.7455323366518678</v>
      </c>
      <c r="H98" s="360">
        <v>231.16129328294127</v>
      </c>
      <c r="I98" s="361">
        <v>0.92464517313176486</v>
      </c>
      <c r="J98" s="361">
        <v>10.415441537912407</v>
      </c>
      <c r="K98" s="362">
        <v>0.49000000000000005</v>
      </c>
      <c r="L98" s="362">
        <v>1.0000000000000004E-2</v>
      </c>
      <c r="M98" s="362">
        <v>0.50000000000000011</v>
      </c>
      <c r="N98" s="358">
        <v>1.600000000000001</v>
      </c>
      <c r="O98" s="360">
        <v>731.41051323775605</v>
      </c>
      <c r="P98" s="361">
        <v>1.7803035824438308E-2</v>
      </c>
      <c r="Q98" s="362">
        <v>0</v>
      </c>
      <c r="R98" s="361">
        <v>0.21599880247587058</v>
      </c>
      <c r="S98" s="361">
        <v>0.21383881445111183</v>
      </c>
      <c r="T98" s="361">
        <v>0.21275882043873257</v>
      </c>
      <c r="U98" s="361">
        <v>4.9518273614108078E-2</v>
      </c>
      <c r="V98" s="361">
        <v>93.676814988290403</v>
      </c>
      <c r="W98" s="361">
        <v>1055.199787247835</v>
      </c>
      <c r="X98" s="361">
        <v>1.0131109501281221</v>
      </c>
      <c r="Y98" s="361">
        <v>49.642436556277985</v>
      </c>
      <c r="Z98" s="361">
        <v>50.655547506406101</v>
      </c>
      <c r="AA98" s="361">
        <v>162.09775202049951</v>
      </c>
      <c r="AB98" s="362">
        <v>74.100000000000009</v>
      </c>
      <c r="AC98" s="361">
        <v>1.8036450539261697</v>
      </c>
      <c r="AD98" s="362">
        <v>0</v>
      </c>
      <c r="AE98" s="361">
        <v>21.88307520028658</v>
      </c>
      <c r="AF98" s="361">
        <v>21.664244448283704</v>
      </c>
      <c r="AG98" s="361">
        <v>21.554829072282271</v>
      </c>
      <c r="AH98" s="361">
        <v>5.0167505229893319</v>
      </c>
      <c r="AI98" s="361">
        <v>4.0000000000000009</v>
      </c>
      <c r="AJ98" s="361">
        <v>45.057030915482564</v>
      </c>
      <c r="AK98" s="361">
        <v>2.1197320409530702</v>
      </c>
      <c r="AL98" s="361">
        <v>4.3259837570470819E-2</v>
      </c>
      <c r="AM98" s="361">
        <v>2.1629918785235409</v>
      </c>
      <c r="AN98" s="361">
        <v>6.9215740112753306</v>
      </c>
      <c r="AO98" s="360">
        <v>3164.0700000000006</v>
      </c>
      <c r="AP98" s="361">
        <v>7.7015643802647457E-2</v>
      </c>
      <c r="AQ98" s="361">
        <v>0</v>
      </c>
      <c r="AR98" s="361">
        <v>0.93440731105223707</v>
      </c>
      <c r="AS98" s="361">
        <v>0.92506323794171419</v>
      </c>
      <c r="AT98" s="361">
        <v>0.92039120138645314</v>
      </c>
      <c r="AU98" s="361">
        <v>0.21421524733164449</v>
      </c>
    </row>
    <row r="99" spans="1:47" ht="14.4" customHeight="1" x14ac:dyDescent="0.3">
      <c r="A99" s="355">
        <v>2001</v>
      </c>
      <c r="B99" s="356" t="s">
        <v>1957</v>
      </c>
      <c r="C99" s="355">
        <v>50</v>
      </c>
      <c r="D99" s="357">
        <v>43915.75</v>
      </c>
      <c r="E99" s="357">
        <v>1407.4596250000004</v>
      </c>
      <c r="F99" s="358">
        <v>1.1576447649907589</v>
      </c>
      <c r="G99" s="359">
        <v>1.778000687116929E-2</v>
      </c>
      <c r="H99" s="360">
        <v>255.5599484898151</v>
      </c>
      <c r="I99" s="361">
        <v>1.0222397939592602</v>
      </c>
      <c r="J99" s="361">
        <v>9.6677717445677409</v>
      </c>
      <c r="K99" s="362">
        <v>0.49000000000000005</v>
      </c>
      <c r="L99" s="362">
        <v>9.9999999999999985E-3</v>
      </c>
      <c r="M99" s="362">
        <v>0.5</v>
      </c>
      <c r="N99" s="358">
        <v>1.5999999999999992</v>
      </c>
      <c r="O99" s="360">
        <v>808.60956621816922</v>
      </c>
      <c r="P99" s="361">
        <v>1.9682113963114516E-2</v>
      </c>
      <c r="Q99" s="362">
        <v>0</v>
      </c>
      <c r="R99" s="361">
        <v>0.21452100147370856</v>
      </c>
      <c r="S99" s="361">
        <v>0.21237579145897145</v>
      </c>
      <c r="T99" s="361">
        <v>0.21130318645160287</v>
      </c>
      <c r="U99" s="361">
        <v>5.4744837573808047E-2</v>
      </c>
      <c r="V99" s="361">
        <v>93.67681498829036</v>
      </c>
      <c r="W99" s="361">
        <v>885.94287799853214</v>
      </c>
      <c r="X99" s="361">
        <v>0.9163878724136586</v>
      </c>
      <c r="Y99" s="361">
        <v>44.90300574826928</v>
      </c>
      <c r="Z99" s="361">
        <v>45.819393620682931</v>
      </c>
      <c r="AA99" s="361">
        <v>146.62205958618537</v>
      </c>
      <c r="AB99" s="362">
        <v>74.099999999999994</v>
      </c>
      <c r="AC99" s="361">
        <v>1.8036450539261681</v>
      </c>
      <c r="AD99" s="362">
        <v>0</v>
      </c>
      <c r="AE99" s="361">
        <v>19.658444412853907</v>
      </c>
      <c r="AF99" s="361">
        <v>19.461859968725374</v>
      </c>
      <c r="AG99" s="361">
        <v>19.363567746661108</v>
      </c>
      <c r="AH99" s="361">
        <v>5.0167505229893292</v>
      </c>
      <c r="AI99" s="361">
        <v>4</v>
      </c>
      <c r="AJ99" s="361">
        <v>37.829760890537337</v>
      </c>
      <c r="AK99" s="361">
        <v>1.917358345451099</v>
      </c>
      <c r="AL99" s="361">
        <v>3.9129762152063242E-2</v>
      </c>
      <c r="AM99" s="361">
        <v>1.9564881076031617</v>
      </c>
      <c r="AN99" s="361">
        <v>6.2607619443301186</v>
      </c>
      <c r="AO99" s="360">
        <v>3164.0700000000006</v>
      </c>
      <c r="AP99" s="361">
        <v>7.7015643802647415E-2</v>
      </c>
      <c r="AQ99" s="361">
        <v>0</v>
      </c>
      <c r="AR99" s="361">
        <v>0.83941557642886211</v>
      </c>
      <c r="AS99" s="361">
        <v>0.83102142066457374</v>
      </c>
      <c r="AT99" s="361">
        <v>0.82682434278242956</v>
      </c>
      <c r="AU99" s="361">
        <v>0.21421524733164443</v>
      </c>
    </row>
    <row r="100" spans="1:47" ht="14.4" customHeight="1" x14ac:dyDescent="0.3">
      <c r="A100" s="355">
        <v>2001</v>
      </c>
      <c r="B100" s="356" t="s">
        <v>1958</v>
      </c>
      <c r="C100" s="355">
        <v>50</v>
      </c>
      <c r="D100" s="357">
        <v>314944.28333333333</v>
      </c>
      <c r="E100" s="357">
        <v>15489.797516666669</v>
      </c>
      <c r="F100" s="358">
        <v>1.1576447649907589</v>
      </c>
      <c r="G100" s="359">
        <v>0.20080939570382503</v>
      </c>
      <c r="H100" s="360">
        <v>262.26183848764299</v>
      </c>
      <c r="I100" s="361">
        <v>1.0490473539505716</v>
      </c>
      <c r="J100" s="361">
        <v>9.081541428196708</v>
      </c>
      <c r="K100" s="362">
        <v>0.49000000000000038</v>
      </c>
      <c r="L100" s="362">
        <v>9.999999999999995E-3</v>
      </c>
      <c r="M100" s="362">
        <v>0.50000000000000011</v>
      </c>
      <c r="N100" s="358">
        <v>1.5999999999999994</v>
      </c>
      <c r="O100" s="360">
        <v>829.81481530359667</v>
      </c>
      <c r="P100" s="361">
        <v>2.0198264335991749E-2</v>
      </c>
      <c r="Q100" s="362">
        <v>0</v>
      </c>
      <c r="R100" s="361">
        <v>0.21411507501295937</v>
      </c>
      <c r="S100" s="361">
        <v>0.21197392426282977</v>
      </c>
      <c r="T100" s="361">
        <v>0.21090334888776485</v>
      </c>
      <c r="U100" s="361">
        <v>5.6180484597282226E-2</v>
      </c>
      <c r="V100" s="361">
        <v>93.676814988290374</v>
      </c>
      <c r="W100" s="361">
        <v>810.95469425087686</v>
      </c>
      <c r="X100" s="361">
        <v>0.8929703185992135</v>
      </c>
      <c r="Y100" s="361">
        <v>43.755545611361448</v>
      </c>
      <c r="Z100" s="361">
        <v>44.648515929960695</v>
      </c>
      <c r="AA100" s="361">
        <v>142.87525097587411</v>
      </c>
      <c r="AB100" s="362">
        <v>74.099999999999937</v>
      </c>
      <c r="AC100" s="361">
        <v>1.8036450539261697</v>
      </c>
      <c r="AD100" s="362">
        <v>0</v>
      </c>
      <c r="AE100" s="361">
        <v>19.119840675121669</v>
      </c>
      <c r="AF100" s="361">
        <v>18.928642268370446</v>
      </c>
      <c r="AG100" s="361">
        <v>18.83304306499484</v>
      </c>
      <c r="AH100" s="361">
        <v>5.016750522989331</v>
      </c>
      <c r="AI100" s="361">
        <v>4</v>
      </c>
      <c r="AJ100" s="361">
        <v>34.627765444512455</v>
      </c>
      <c r="AK100" s="361">
        <v>1.8683617976051343</v>
      </c>
      <c r="AL100" s="361">
        <v>3.8129832604186432E-2</v>
      </c>
      <c r="AM100" s="361">
        <v>1.9064916302093222</v>
      </c>
      <c r="AN100" s="361">
        <v>6.1007732166698272</v>
      </c>
      <c r="AO100" s="360">
        <v>3164.0699999999983</v>
      </c>
      <c r="AP100" s="361">
        <v>7.7015643802647471E-2</v>
      </c>
      <c r="AQ100" s="361">
        <v>0</v>
      </c>
      <c r="AR100" s="361">
        <v>0.81641719682769553</v>
      </c>
      <c r="AS100" s="361">
        <v>0.80825302485941819</v>
      </c>
      <c r="AT100" s="361">
        <v>0.80417093887527991</v>
      </c>
      <c r="AU100" s="361">
        <v>0.21421524733164449</v>
      </c>
    </row>
    <row r="101" spans="1:47" ht="14.4" customHeight="1" x14ac:dyDescent="0.3">
      <c r="A101" s="355">
        <v>2001</v>
      </c>
      <c r="B101" s="356" t="s">
        <v>1959</v>
      </c>
      <c r="C101" s="355">
        <v>70</v>
      </c>
      <c r="D101" s="357">
        <v>1508180.6999999997</v>
      </c>
      <c r="E101" s="357">
        <v>182341.08513833338</v>
      </c>
      <c r="F101" s="358">
        <v>1.1576447649907589</v>
      </c>
      <c r="G101" s="359">
        <v>2.2692161954935566</v>
      </c>
      <c r="H101" s="360">
        <v>251.76082453740415</v>
      </c>
      <c r="I101" s="361">
        <v>1.0070432981496162</v>
      </c>
      <c r="J101" s="361">
        <v>8.6556973780176687</v>
      </c>
      <c r="K101" s="362">
        <v>0.48999999999999977</v>
      </c>
      <c r="L101" s="362">
        <v>1.0000000000000009E-2</v>
      </c>
      <c r="M101" s="362">
        <v>0.5</v>
      </c>
      <c r="N101" s="358">
        <v>1.5999999999999992</v>
      </c>
      <c r="O101" s="360">
        <v>796.58887209406475</v>
      </c>
      <c r="P101" s="361">
        <v>2.0021736630043578E-2</v>
      </c>
      <c r="Q101" s="362">
        <v>0</v>
      </c>
      <c r="R101" s="361">
        <v>0.21425390522730187</v>
      </c>
      <c r="S101" s="361">
        <v>0.21211136617502904</v>
      </c>
      <c r="T101" s="361">
        <v>0.21104009664889276</v>
      </c>
      <c r="U101" s="361">
        <v>3.6417247210672604E-2</v>
      </c>
      <c r="V101" s="361">
        <v>93.676814988290388</v>
      </c>
      <c r="W101" s="361">
        <v>805.16712972030155</v>
      </c>
      <c r="X101" s="361">
        <v>0.93021635872475394</v>
      </c>
      <c r="Y101" s="361">
        <v>45.580601577512937</v>
      </c>
      <c r="Z101" s="361">
        <v>46.510817936237729</v>
      </c>
      <c r="AA101" s="361">
        <v>148.83461739596095</v>
      </c>
      <c r="AB101" s="362">
        <v>74.099999999999923</v>
      </c>
      <c r="AC101" s="361">
        <v>1.8624546943345173</v>
      </c>
      <c r="AD101" s="362">
        <v>0</v>
      </c>
      <c r="AE101" s="361">
        <v>19.930248756309972</v>
      </c>
      <c r="AF101" s="361">
        <v>19.730946268746848</v>
      </c>
      <c r="AG101" s="361">
        <v>19.631295024965322</v>
      </c>
      <c r="AH101" s="361">
        <v>3.3875919095091063</v>
      </c>
      <c r="AI101" s="361">
        <v>4.0000000000000009</v>
      </c>
      <c r="AJ101" s="361">
        <v>34.380636439056893</v>
      </c>
      <c r="AK101" s="361">
        <v>1.9462916873598031</v>
      </c>
      <c r="AL101" s="361">
        <v>3.9720238517547017E-2</v>
      </c>
      <c r="AM101" s="361">
        <v>1.9860119258773521</v>
      </c>
      <c r="AN101" s="361">
        <v>6.3552381628075354</v>
      </c>
      <c r="AO101" s="360">
        <v>3164.0699999999979</v>
      </c>
      <c r="AP101" s="361">
        <v>7.9526815448083918E-2</v>
      </c>
      <c r="AQ101" s="361">
        <v>0</v>
      </c>
      <c r="AR101" s="361">
        <v>0.8510216218944362</v>
      </c>
      <c r="AS101" s="361">
        <v>0.84251140567549065</v>
      </c>
      <c r="AT101" s="361">
        <v>0.8382562975660196</v>
      </c>
      <c r="AU101" s="361">
        <v>0.1446501745360389</v>
      </c>
    </row>
    <row r="102" spans="1:47" ht="14.4" customHeight="1" x14ac:dyDescent="0.3">
      <c r="A102" s="355">
        <v>2001</v>
      </c>
      <c r="B102" s="356" t="s">
        <v>1960</v>
      </c>
      <c r="C102" s="355">
        <v>70</v>
      </c>
      <c r="D102" s="357">
        <v>816731.58333333326</v>
      </c>
      <c r="E102" s="357">
        <v>167106.17676666682</v>
      </c>
      <c r="F102" s="358">
        <v>1.1576447649907589</v>
      </c>
      <c r="G102" s="359">
        <v>1.9676719124799376</v>
      </c>
      <c r="H102" s="360">
        <v>238.20835831959047</v>
      </c>
      <c r="I102" s="361">
        <v>0.95283343327836101</v>
      </c>
      <c r="J102" s="361">
        <v>9.1441738489238578</v>
      </c>
      <c r="K102" s="362">
        <v>0.48999999999999955</v>
      </c>
      <c r="L102" s="362">
        <v>9.9999999999999863E-3</v>
      </c>
      <c r="M102" s="362">
        <v>0.5</v>
      </c>
      <c r="N102" s="358">
        <v>1.5999999999999983</v>
      </c>
      <c r="O102" s="360">
        <v>753.70792030826624</v>
      </c>
      <c r="P102" s="361">
        <v>1.8943952150273089E-2</v>
      </c>
      <c r="Q102" s="362">
        <v>0</v>
      </c>
      <c r="R102" s="361">
        <v>0.21510152883141753</v>
      </c>
      <c r="S102" s="361">
        <v>0.21295051354310335</v>
      </c>
      <c r="T102" s="361">
        <v>0.21187500589894612</v>
      </c>
      <c r="U102" s="361">
        <v>3.445688060687202E-2</v>
      </c>
      <c r="V102" s="361">
        <v>93.676814988290374</v>
      </c>
      <c r="W102" s="361">
        <v>898.99981670370028</v>
      </c>
      <c r="X102" s="361">
        <v>0.98313946295924648</v>
      </c>
      <c r="Y102" s="361">
        <v>48.173833685003068</v>
      </c>
      <c r="Z102" s="361">
        <v>49.15697314796234</v>
      </c>
      <c r="AA102" s="361">
        <v>157.30231407347949</v>
      </c>
      <c r="AB102" s="362">
        <v>74.09999999999998</v>
      </c>
      <c r="AC102" s="361">
        <v>1.8624546943345173</v>
      </c>
      <c r="AD102" s="362">
        <v>0</v>
      </c>
      <c r="AE102" s="361">
        <v>21.147480153703299</v>
      </c>
      <c r="AF102" s="361">
        <v>20.936005352166259</v>
      </c>
      <c r="AG102" s="361">
        <v>20.830267951397751</v>
      </c>
      <c r="AH102" s="361">
        <v>3.3875919095091098</v>
      </c>
      <c r="AI102" s="361">
        <v>3.9999999999999991</v>
      </c>
      <c r="AJ102" s="361">
        <v>38.387292173247992</v>
      </c>
      <c r="AK102" s="361">
        <v>2.0570226983496305</v>
      </c>
      <c r="AL102" s="361">
        <v>4.1980055068359827E-2</v>
      </c>
      <c r="AM102" s="361">
        <v>2.0990027534179916</v>
      </c>
      <c r="AN102" s="361">
        <v>6.7168088109375743</v>
      </c>
      <c r="AO102" s="360">
        <v>3164.0699999999988</v>
      </c>
      <c r="AP102" s="361">
        <v>7.9526815448083876E-2</v>
      </c>
      <c r="AQ102" s="361">
        <v>0</v>
      </c>
      <c r="AR102" s="361">
        <v>0.90299740256313088</v>
      </c>
      <c r="AS102" s="361">
        <v>0.89396742853749933</v>
      </c>
      <c r="AT102" s="361">
        <v>0.88945244152468395</v>
      </c>
      <c r="AU102" s="361">
        <v>0.14465017453603898</v>
      </c>
    </row>
    <row r="103" spans="1:47" ht="14.4" customHeight="1" x14ac:dyDescent="0.3">
      <c r="A103" s="355">
        <v>2001</v>
      </c>
      <c r="B103" s="356" t="s">
        <v>1961</v>
      </c>
      <c r="C103" s="355">
        <v>50</v>
      </c>
      <c r="D103" s="357">
        <v>791301.66666666663</v>
      </c>
      <c r="E103" s="357">
        <v>238619.60525833335</v>
      </c>
      <c r="F103" s="358">
        <v>1.1576447649907589</v>
      </c>
      <c r="G103" s="359">
        <v>2.9239196778295384</v>
      </c>
      <c r="H103" s="360">
        <v>247.88835639911093</v>
      </c>
      <c r="I103" s="361">
        <v>0.99155342559644399</v>
      </c>
      <c r="J103" s="361">
        <v>9.0405541586781979</v>
      </c>
      <c r="K103" s="362">
        <v>0.49000000000000049</v>
      </c>
      <c r="L103" s="362">
        <v>0.01</v>
      </c>
      <c r="M103" s="362">
        <v>0.5</v>
      </c>
      <c r="N103" s="358">
        <v>1.5999999999999996</v>
      </c>
      <c r="O103" s="360">
        <v>784.3361118317348</v>
      </c>
      <c r="P103" s="361">
        <v>1.9091281359257636E-2</v>
      </c>
      <c r="Q103" s="362">
        <v>0</v>
      </c>
      <c r="R103" s="361">
        <v>0.21498566177501197</v>
      </c>
      <c r="S103" s="361">
        <v>0.21283580515726169</v>
      </c>
      <c r="T103" s="361">
        <v>0.21176087684838668</v>
      </c>
      <c r="U103" s="361">
        <v>5.3101465576670399E-2</v>
      </c>
      <c r="V103" s="361">
        <v>93.676814988290417</v>
      </c>
      <c r="W103" s="361">
        <v>854.10457717363238</v>
      </c>
      <c r="X103" s="361">
        <v>0.9447480344484871</v>
      </c>
      <c r="Y103" s="361">
        <v>46.292653687975864</v>
      </c>
      <c r="Z103" s="361">
        <v>47.23740172242433</v>
      </c>
      <c r="AA103" s="361">
        <v>151.15968551175803</v>
      </c>
      <c r="AB103" s="362">
        <v>74.100000000000009</v>
      </c>
      <c r="AC103" s="361">
        <v>1.8036450539261695</v>
      </c>
      <c r="AD103" s="362">
        <v>0</v>
      </c>
      <c r="AE103" s="361">
        <v>20.310728139654973</v>
      </c>
      <c r="AF103" s="361">
        <v>20.107620858258429</v>
      </c>
      <c r="AG103" s="361">
        <v>20.00606721756014</v>
      </c>
      <c r="AH103" s="361">
        <v>5.0167505229893337</v>
      </c>
      <c r="AI103" s="361">
        <v>3.9999999999999982</v>
      </c>
      <c r="AJ103" s="361">
        <v>36.470265445314077</v>
      </c>
      <c r="AK103" s="361">
        <v>1.976696312476568</v>
      </c>
      <c r="AL103" s="361">
        <v>4.034074107095037E-2</v>
      </c>
      <c r="AM103" s="361">
        <v>2.0170370535475177</v>
      </c>
      <c r="AN103" s="361">
        <v>6.4545185713520636</v>
      </c>
      <c r="AO103" s="360">
        <v>3164.0699999999983</v>
      </c>
      <c r="AP103" s="361">
        <v>7.7015643802647374E-2</v>
      </c>
      <c r="AQ103" s="361">
        <v>0</v>
      </c>
      <c r="AR103" s="361">
        <v>0.86726809156326667</v>
      </c>
      <c r="AS103" s="361">
        <v>0.85859541064763423</v>
      </c>
      <c r="AT103" s="361">
        <v>0.85425907018981739</v>
      </c>
      <c r="AU103" s="361">
        <v>0.2142152473316444</v>
      </c>
    </row>
    <row r="104" spans="1:47" ht="14.4" customHeight="1" x14ac:dyDescent="0.3">
      <c r="A104" s="355">
        <v>2001</v>
      </c>
      <c r="B104" s="356" t="s">
        <v>1962</v>
      </c>
      <c r="C104" s="355">
        <v>50</v>
      </c>
      <c r="D104" s="357">
        <v>231162.68333333335</v>
      </c>
      <c r="E104" s="357">
        <v>134449.31988333334</v>
      </c>
      <c r="F104" s="358">
        <v>1.1576447649907589</v>
      </c>
      <c r="G104" s="359">
        <v>1.5289227636219682</v>
      </c>
      <c r="H104" s="360">
        <v>230.05080108006428</v>
      </c>
      <c r="I104" s="361">
        <v>0.92020320432025748</v>
      </c>
      <c r="J104" s="361">
        <v>10.488600745267563</v>
      </c>
      <c r="K104" s="362">
        <v>0.49000000000000005</v>
      </c>
      <c r="L104" s="362">
        <v>9.9999999999999967E-3</v>
      </c>
      <c r="M104" s="362">
        <v>0.5</v>
      </c>
      <c r="N104" s="358">
        <v>1.5999999999999999</v>
      </c>
      <c r="O104" s="360">
        <v>727.89683817339926</v>
      </c>
      <c r="P104" s="361">
        <v>1.7717510552495919E-2</v>
      </c>
      <c r="Q104" s="362">
        <v>0</v>
      </c>
      <c r="R104" s="361">
        <v>0.21606606382598964</v>
      </c>
      <c r="S104" s="361">
        <v>0.21390540318772963</v>
      </c>
      <c r="T104" s="361">
        <v>0.21282507286859975</v>
      </c>
      <c r="U104" s="361">
        <v>4.9280389252208928E-2</v>
      </c>
      <c r="V104" s="361">
        <v>93.676814988290403</v>
      </c>
      <c r="W104" s="361">
        <v>1067.7410238168675</v>
      </c>
      <c r="X104" s="361">
        <v>1.0180013995657435</v>
      </c>
      <c r="Y104" s="361">
        <v>49.882068578721423</v>
      </c>
      <c r="Z104" s="361">
        <v>50.900069978287171</v>
      </c>
      <c r="AA104" s="361">
        <v>162.88022393051898</v>
      </c>
      <c r="AB104" s="362">
        <v>74.099999999999966</v>
      </c>
      <c r="AC104" s="361">
        <v>1.8036450539261686</v>
      </c>
      <c r="AD104" s="362">
        <v>0</v>
      </c>
      <c r="AE104" s="361">
        <v>21.995555537351862</v>
      </c>
      <c r="AF104" s="361">
        <v>21.775599981978338</v>
      </c>
      <c r="AG104" s="361">
        <v>21.665622204291587</v>
      </c>
      <c r="AH104" s="361">
        <v>5.0167505229893319</v>
      </c>
      <c r="AI104" s="361">
        <v>4.0000000000000009</v>
      </c>
      <c r="AJ104" s="361">
        <v>45.592541716980243</v>
      </c>
      <c r="AK104" s="361">
        <v>2.1299643283114054</v>
      </c>
      <c r="AL104" s="361">
        <v>4.3468659761457251E-2</v>
      </c>
      <c r="AM104" s="361">
        <v>2.1734329880728627</v>
      </c>
      <c r="AN104" s="361">
        <v>6.9549855618331611</v>
      </c>
      <c r="AO104" s="360">
        <v>3164.0699999999993</v>
      </c>
      <c r="AP104" s="361">
        <v>7.7015643802647415E-2</v>
      </c>
      <c r="AQ104" s="361">
        <v>0</v>
      </c>
      <c r="AR104" s="361">
        <v>0.93921022144492461</v>
      </c>
      <c r="AS104" s="361">
        <v>0.92981811923047519</v>
      </c>
      <c r="AT104" s="361">
        <v>0.92512206812325082</v>
      </c>
      <c r="AU104" s="361">
        <v>0.21421524733164449</v>
      </c>
    </row>
    <row r="105" spans="1:47" ht="14.4" customHeight="1" x14ac:dyDescent="0.3">
      <c r="A105" s="355">
        <v>2002</v>
      </c>
      <c r="B105" s="356" t="s">
        <v>1957</v>
      </c>
      <c r="C105" s="355">
        <v>50</v>
      </c>
      <c r="D105" s="357">
        <v>43214.133333333331</v>
      </c>
      <c r="E105" s="357">
        <v>1464.5659249999999</v>
      </c>
      <c r="F105" s="358">
        <v>1.2527364268210874</v>
      </c>
      <c r="G105" s="359">
        <v>1.9908348343642947E-2</v>
      </c>
      <c r="H105" s="360">
        <v>254.11992862673992</v>
      </c>
      <c r="I105" s="361">
        <v>1.0164797145069602</v>
      </c>
      <c r="J105" s="361">
        <v>9.7156159676029521</v>
      </c>
      <c r="K105" s="362">
        <v>0.48999999999999994</v>
      </c>
      <c r="L105" s="362">
        <v>0.01</v>
      </c>
      <c r="M105" s="362">
        <v>0.49999999999999994</v>
      </c>
      <c r="N105" s="358">
        <v>1.6</v>
      </c>
      <c r="O105" s="360">
        <v>804.05324257000893</v>
      </c>
      <c r="P105" s="361">
        <v>1.9571209906271189E-2</v>
      </c>
      <c r="Q105" s="362">
        <v>0</v>
      </c>
      <c r="R105" s="361">
        <v>0.21460822196921303</v>
      </c>
      <c r="S105" s="361">
        <v>0.21246213974952097</v>
      </c>
      <c r="T105" s="361">
        <v>0.21138909863967489</v>
      </c>
      <c r="U105" s="361">
        <v>5.4436363362676946E-2</v>
      </c>
      <c r="V105" s="361">
        <v>93.676814988290388</v>
      </c>
      <c r="W105" s="361">
        <v>895.37247670099907</v>
      </c>
      <c r="X105" s="361">
        <v>0.92158076202955019</v>
      </c>
      <c r="Y105" s="361">
        <v>45.157457339447959</v>
      </c>
      <c r="Z105" s="361">
        <v>46.079038101477543</v>
      </c>
      <c r="AA105" s="361">
        <v>147.45292192472806</v>
      </c>
      <c r="AB105" s="362">
        <v>74.099999999999952</v>
      </c>
      <c r="AC105" s="361">
        <v>1.8036450539261684</v>
      </c>
      <c r="AD105" s="362">
        <v>0</v>
      </c>
      <c r="AE105" s="361">
        <v>19.777880874019427</v>
      </c>
      <c r="AF105" s="361">
        <v>19.580102065279235</v>
      </c>
      <c r="AG105" s="361">
        <v>19.481212660909133</v>
      </c>
      <c r="AH105" s="361">
        <v>5.0167505229893319</v>
      </c>
      <c r="AI105" s="361">
        <v>3.9999999999999991</v>
      </c>
      <c r="AJ105" s="361">
        <v>38.232404755132663</v>
      </c>
      <c r="AK105" s="361">
        <v>1.9282234283944277</v>
      </c>
      <c r="AL105" s="361">
        <v>3.9351498538661794E-2</v>
      </c>
      <c r="AM105" s="361">
        <v>1.9675749269330911</v>
      </c>
      <c r="AN105" s="361">
        <v>6.2962397661858889</v>
      </c>
      <c r="AO105" s="360">
        <v>3164.0699999999983</v>
      </c>
      <c r="AP105" s="361">
        <v>7.7015643802647388E-2</v>
      </c>
      <c r="AQ105" s="361">
        <v>0</v>
      </c>
      <c r="AR105" s="361">
        <v>0.84451551332062957</v>
      </c>
      <c r="AS105" s="361">
        <v>0.83607035818742326</v>
      </c>
      <c r="AT105" s="361">
        <v>0.83184778062081999</v>
      </c>
      <c r="AU105" s="361">
        <v>0.21421524733164449</v>
      </c>
    </row>
    <row r="106" spans="1:47" ht="14.4" customHeight="1" x14ac:dyDescent="0.3">
      <c r="A106" s="355">
        <v>2002</v>
      </c>
      <c r="B106" s="356" t="s">
        <v>1958</v>
      </c>
      <c r="C106" s="355">
        <v>50</v>
      </c>
      <c r="D106" s="357">
        <v>263582.25000000006</v>
      </c>
      <c r="E106" s="357">
        <v>12803.981433333336</v>
      </c>
      <c r="F106" s="358">
        <v>1.2527364268210874</v>
      </c>
      <c r="G106" s="359">
        <v>0.17926834284161386</v>
      </c>
      <c r="H106" s="360">
        <v>261.74053585781746</v>
      </c>
      <c r="I106" s="361">
        <v>1.0469621434312697</v>
      </c>
      <c r="J106" s="361">
        <v>9.1431589998425764</v>
      </c>
      <c r="K106" s="362">
        <v>0.48999999999999982</v>
      </c>
      <c r="L106" s="362">
        <v>9.9999999999999967E-3</v>
      </c>
      <c r="M106" s="362">
        <v>0.5</v>
      </c>
      <c r="N106" s="358">
        <v>1.5999999999999999</v>
      </c>
      <c r="O106" s="360">
        <v>828.16537729164418</v>
      </c>
      <c r="P106" s="361">
        <v>2.0158115878339728E-2</v>
      </c>
      <c r="Q106" s="362">
        <v>0</v>
      </c>
      <c r="R106" s="361">
        <v>0.2141466497674796</v>
      </c>
      <c r="S106" s="361">
        <v>0.21200518326980503</v>
      </c>
      <c r="T106" s="361">
        <v>0.21093445002096731</v>
      </c>
      <c r="U106" s="361">
        <v>5.6068813625499508E-2</v>
      </c>
      <c r="V106" s="361">
        <v>93.676814988290516</v>
      </c>
      <c r="W106" s="361">
        <v>818.08307913571036</v>
      </c>
      <c r="X106" s="361">
        <v>0.89474882712834269</v>
      </c>
      <c r="Y106" s="361">
        <v>43.842692529288797</v>
      </c>
      <c r="Z106" s="361">
        <v>44.737441356417122</v>
      </c>
      <c r="AA106" s="361">
        <v>143.1598123405349</v>
      </c>
      <c r="AB106" s="362">
        <v>74.099999999999994</v>
      </c>
      <c r="AC106" s="361">
        <v>1.803645053926169</v>
      </c>
      <c r="AD106" s="362">
        <v>0</v>
      </c>
      <c r="AE106" s="361">
        <v>19.160746371291669</v>
      </c>
      <c r="AF106" s="361">
        <v>18.969138907578742</v>
      </c>
      <c r="AG106" s="361">
        <v>18.873335175722268</v>
      </c>
      <c r="AH106" s="361">
        <v>5.0167505229893372</v>
      </c>
      <c r="AI106" s="361">
        <v>4.0000000000000027</v>
      </c>
      <c r="AJ106" s="361">
        <v>34.932147479094816</v>
      </c>
      <c r="AK106" s="361">
        <v>1.8720829710006306</v>
      </c>
      <c r="AL106" s="361">
        <v>3.820577491838021E-2</v>
      </c>
      <c r="AM106" s="361">
        <v>1.9102887459190101</v>
      </c>
      <c r="AN106" s="361">
        <v>6.1129239869408369</v>
      </c>
      <c r="AO106" s="360">
        <v>3164.0699999999983</v>
      </c>
      <c r="AP106" s="361">
        <v>7.701564380264736E-2</v>
      </c>
      <c r="AQ106" s="361">
        <v>0</v>
      </c>
      <c r="AR106" s="361">
        <v>0.81816387005415381</v>
      </c>
      <c r="AS106" s="361">
        <v>0.8099822313536118</v>
      </c>
      <c r="AT106" s="361">
        <v>0.80589141200334036</v>
      </c>
      <c r="AU106" s="361">
        <v>0.21421524733164457</v>
      </c>
    </row>
    <row r="107" spans="1:47" ht="14.4" customHeight="1" x14ac:dyDescent="0.3">
      <c r="A107" s="355">
        <v>2002</v>
      </c>
      <c r="B107" s="356" t="s">
        <v>1959</v>
      </c>
      <c r="C107" s="355">
        <v>70</v>
      </c>
      <c r="D107" s="357">
        <v>1337208.533333333</v>
      </c>
      <c r="E107" s="357">
        <v>160514.82196166675</v>
      </c>
      <c r="F107" s="358">
        <v>1.2527364268210874</v>
      </c>
      <c r="G107" s="359">
        <v>2.1567531660317858</v>
      </c>
      <c r="H107" s="360">
        <v>251.18732552238649</v>
      </c>
      <c r="I107" s="361">
        <v>1.0047493020895468</v>
      </c>
      <c r="J107" s="361">
        <v>8.6986904391507434</v>
      </c>
      <c r="K107" s="362">
        <v>0.48999999999999994</v>
      </c>
      <c r="L107" s="362">
        <v>9.9999999999999898E-3</v>
      </c>
      <c r="M107" s="362">
        <v>0.5</v>
      </c>
      <c r="N107" s="358">
        <v>1.5999999999999992</v>
      </c>
      <c r="O107" s="360">
        <v>794.77428106561752</v>
      </c>
      <c r="P107" s="361">
        <v>1.9976128079716594E-2</v>
      </c>
      <c r="Q107" s="362">
        <v>0</v>
      </c>
      <c r="R107" s="361">
        <v>0.2142897740717066</v>
      </c>
      <c r="S107" s="361">
        <v>0.21214687633098972</v>
      </c>
      <c r="T107" s="361">
        <v>0.21107542746063102</v>
      </c>
      <c r="U107" s="361">
        <v>3.6334290478054018E-2</v>
      </c>
      <c r="V107" s="361">
        <v>93.676814988290346</v>
      </c>
      <c r="W107" s="361">
        <v>811.01386506473193</v>
      </c>
      <c r="X107" s="361">
        <v>0.93234018469556101</v>
      </c>
      <c r="Y107" s="361">
        <v>45.684669050082434</v>
      </c>
      <c r="Z107" s="361">
        <v>46.617009234778038</v>
      </c>
      <c r="AA107" s="361">
        <v>149.17442955128971</v>
      </c>
      <c r="AB107" s="362">
        <v>74.099999999999937</v>
      </c>
      <c r="AC107" s="361">
        <v>1.8624546943345177</v>
      </c>
      <c r="AD107" s="362">
        <v>0</v>
      </c>
      <c r="AE107" s="361">
        <v>19.979096753638526</v>
      </c>
      <c r="AF107" s="361">
        <v>19.77930578610211</v>
      </c>
      <c r="AG107" s="361">
        <v>19.679410302333942</v>
      </c>
      <c r="AH107" s="361">
        <v>3.3875919095091085</v>
      </c>
      <c r="AI107" s="361">
        <v>3.9999999999999982</v>
      </c>
      <c r="AJ107" s="361">
        <v>34.630292038264059</v>
      </c>
      <c r="AK107" s="361">
        <v>1.9507353684385202</v>
      </c>
      <c r="AL107" s="361">
        <v>3.981092588650046E-2</v>
      </c>
      <c r="AM107" s="361">
        <v>1.9905462943250225</v>
      </c>
      <c r="AN107" s="361">
        <v>6.3697481418400717</v>
      </c>
      <c r="AO107" s="360">
        <v>3164.0699999999979</v>
      </c>
      <c r="AP107" s="361">
        <v>7.9526815448083918E-2</v>
      </c>
      <c r="AQ107" s="361">
        <v>0</v>
      </c>
      <c r="AR107" s="361">
        <v>0.85310743138036527</v>
      </c>
      <c r="AS107" s="361">
        <v>0.8445763570665602</v>
      </c>
      <c r="AT107" s="361">
        <v>0.8403108199096595</v>
      </c>
      <c r="AU107" s="361">
        <v>0.14465017453603896</v>
      </c>
    </row>
    <row r="108" spans="1:47" ht="14.4" customHeight="1" x14ac:dyDescent="0.3">
      <c r="A108" s="355">
        <v>2002</v>
      </c>
      <c r="B108" s="356" t="s">
        <v>1960</v>
      </c>
      <c r="C108" s="355">
        <v>70</v>
      </c>
      <c r="D108" s="357">
        <v>778101.9166666664</v>
      </c>
      <c r="E108" s="357">
        <v>162064.84835333331</v>
      </c>
      <c r="F108" s="358">
        <v>1.2527364268210874</v>
      </c>
      <c r="G108" s="359">
        <v>2.0509156936777262</v>
      </c>
      <c r="H108" s="360">
        <v>236.5763898568589</v>
      </c>
      <c r="I108" s="361">
        <v>0.94630555942743599</v>
      </c>
      <c r="J108" s="361">
        <v>9.2334626771862975</v>
      </c>
      <c r="K108" s="362">
        <v>0.48999999999999988</v>
      </c>
      <c r="L108" s="362">
        <v>1.0000000000000002E-2</v>
      </c>
      <c r="M108" s="362">
        <v>0.5</v>
      </c>
      <c r="N108" s="358">
        <v>1.6000000000000003</v>
      </c>
      <c r="O108" s="360">
        <v>748.54425785439184</v>
      </c>
      <c r="P108" s="361">
        <v>1.8814166895520359E-2</v>
      </c>
      <c r="Q108" s="362">
        <v>0</v>
      </c>
      <c r="R108" s="361">
        <v>0.21520359844501813</v>
      </c>
      <c r="S108" s="361">
        <v>0.21305156246056786</v>
      </c>
      <c r="T108" s="361">
        <v>0.21197554446834282</v>
      </c>
      <c r="U108" s="361">
        <v>3.4220816083900644E-2</v>
      </c>
      <c r="V108" s="361">
        <v>93.676814988290417</v>
      </c>
      <c r="W108" s="361">
        <v>914.04025506878804</v>
      </c>
      <c r="X108" s="361">
        <v>0.98992142712307185</v>
      </c>
      <c r="Y108" s="361">
        <v>48.506149929030542</v>
      </c>
      <c r="Z108" s="361">
        <v>49.496071356153578</v>
      </c>
      <c r="AA108" s="361">
        <v>158.38742833969155</v>
      </c>
      <c r="AB108" s="362">
        <v>74.100000000000023</v>
      </c>
      <c r="AC108" s="361">
        <v>1.8624546943345175</v>
      </c>
      <c r="AD108" s="362">
        <v>0</v>
      </c>
      <c r="AE108" s="361">
        <v>21.303465329471276</v>
      </c>
      <c r="AF108" s="361">
        <v>21.09043067617657</v>
      </c>
      <c r="AG108" s="361">
        <v>20.98391334952921</v>
      </c>
      <c r="AH108" s="361">
        <v>3.3875919095091076</v>
      </c>
      <c r="AI108" s="361">
        <v>4</v>
      </c>
      <c r="AJ108" s="361">
        <v>39.029518891437242</v>
      </c>
      <c r="AK108" s="361">
        <v>2.071212601969604</v>
      </c>
      <c r="AL108" s="361">
        <v>4.226964493815516E-2</v>
      </c>
      <c r="AM108" s="361">
        <v>2.1134822469077577</v>
      </c>
      <c r="AN108" s="361">
        <v>6.7631431901048291</v>
      </c>
      <c r="AO108" s="360">
        <v>3164.0700000000006</v>
      </c>
      <c r="AP108" s="361">
        <v>7.9526815448083876E-2</v>
      </c>
      <c r="AQ108" s="361">
        <v>0</v>
      </c>
      <c r="AR108" s="361">
        <v>0.90965796956842337</v>
      </c>
      <c r="AS108" s="361">
        <v>0.90056138987273948</v>
      </c>
      <c r="AT108" s="361">
        <v>0.8960131000248972</v>
      </c>
      <c r="AU108" s="361">
        <v>0.14465017453603887</v>
      </c>
    </row>
    <row r="109" spans="1:47" ht="14.4" customHeight="1" x14ac:dyDescent="0.3">
      <c r="A109" s="355">
        <v>2002</v>
      </c>
      <c r="B109" s="356" t="s">
        <v>1961</v>
      </c>
      <c r="C109" s="355">
        <v>50</v>
      </c>
      <c r="D109" s="357">
        <v>723508.36666666646</v>
      </c>
      <c r="E109" s="357">
        <v>219853.03728333343</v>
      </c>
      <c r="F109" s="358">
        <v>1.2527364268210874</v>
      </c>
      <c r="G109" s="359">
        <v>2.9019187031352538</v>
      </c>
      <c r="H109" s="360">
        <v>246.75456208637749</v>
      </c>
      <c r="I109" s="361">
        <v>0.98701824834551066</v>
      </c>
      <c r="J109" s="361">
        <v>9.0988437166241471</v>
      </c>
      <c r="K109" s="362">
        <v>0.4900000000000001</v>
      </c>
      <c r="L109" s="362">
        <v>9.999999999999995E-3</v>
      </c>
      <c r="M109" s="362">
        <v>0.5</v>
      </c>
      <c r="N109" s="358">
        <v>1.5999999999999999</v>
      </c>
      <c r="O109" s="360">
        <v>780.74870726064546</v>
      </c>
      <c r="P109" s="361">
        <v>1.900396146032271E-2</v>
      </c>
      <c r="Q109" s="362">
        <v>0</v>
      </c>
      <c r="R109" s="361">
        <v>0.2150543345095291</v>
      </c>
      <c r="S109" s="361">
        <v>0.21290379116443392</v>
      </c>
      <c r="T109" s="361">
        <v>0.21182851949188608</v>
      </c>
      <c r="U109" s="361">
        <v>5.2858589547545014E-2</v>
      </c>
      <c r="V109" s="361">
        <v>93.67681498829036</v>
      </c>
      <c r="W109" s="361">
        <v>863.56123696630846</v>
      </c>
      <c r="X109" s="361">
        <v>0.94908898741554215</v>
      </c>
      <c r="Y109" s="361">
        <v>46.505360383361584</v>
      </c>
      <c r="Z109" s="361">
        <v>47.454449370777098</v>
      </c>
      <c r="AA109" s="361">
        <v>151.85423798648674</v>
      </c>
      <c r="AB109" s="362">
        <v>74.099999999999937</v>
      </c>
      <c r="AC109" s="361">
        <v>1.8036450539261673</v>
      </c>
      <c r="AD109" s="362">
        <v>0</v>
      </c>
      <c r="AE109" s="361">
        <v>20.410570057897221</v>
      </c>
      <c r="AF109" s="361">
        <v>20.206464357318254</v>
      </c>
      <c r="AG109" s="361">
        <v>20.104411507028768</v>
      </c>
      <c r="AH109" s="361">
        <v>5.0167505229893266</v>
      </c>
      <c r="AI109" s="361">
        <v>4.0000000000000018</v>
      </c>
      <c r="AJ109" s="361">
        <v>36.874064818461406</v>
      </c>
      <c r="AK109" s="361">
        <v>1.9857788883695413</v>
      </c>
      <c r="AL109" s="361">
        <v>4.0526099762643687E-2</v>
      </c>
      <c r="AM109" s="361">
        <v>2.0263049881321842</v>
      </c>
      <c r="AN109" s="361">
        <v>6.4841759620229897</v>
      </c>
      <c r="AO109" s="360">
        <v>3164.07</v>
      </c>
      <c r="AP109" s="361">
        <v>7.7015643802647415E-2</v>
      </c>
      <c r="AQ109" s="361">
        <v>0</v>
      </c>
      <c r="AR109" s="361">
        <v>0.87153134147221212</v>
      </c>
      <c r="AS109" s="361">
        <v>0.86281602805749025</v>
      </c>
      <c r="AT109" s="361">
        <v>0.85845837135012915</v>
      </c>
      <c r="AU109" s="361">
        <v>0.21421524733164443</v>
      </c>
    </row>
    <row r="110" spans="1:47" ht="14.4" customHeight="1" x14ac:dyDescent="0.3">
      <c r="A110" s="355">
        <v>2002</v>
      </c>
      <c r="B110" s="356" t="s">
        <v>1962</v>
      </c>
      <c r="C110" s="355">
        <v>50</v>
      </c>
      <c r="D110" s="357">
        <v>219227.24999999997</v>
      </c>
      <c r="E110" s="357">
        <v>128081.11480833332</v>
      </c>
      <c r="F110" s="358">
        <v>1.2527364268210874</v>
      </c>
      <c r="G110" s="359">
        <v>1.5789674659699746</v>
      </c>
      <c r="H110" s="360">
        <v>230.46262363224881</v>
      </c>
      <c r="I110" s="361">
        <v>0.92185049452899481</v>
      </c>
      <c r="J110" s="361">
        <v>10.450411874378995</v>
      </c>
      <c r="K110" s="362">
        <v>0.49000000000000005</v>
      </c>
      <c r="L110" s="362">
        <v>0.01</v>
      </c>
      <c r="M110" s="362">
        <v>0.5</v>
      </c>
      <c r="N110" s="358">
        <v>1.6000000000000003</v>
      </c>
      <c r="O110" s="360">
        <v>729.19987355608919</v>
      </c>
      <c r="P110" s="361">
        <v>1.7749227331484856E-2</v>
      </c>
      <c r="Q110" s="362">
        <v>0</v>
      </c>
      <c r="R110" s="361">
        <v>0.21604112016515367</v>
      </c>
      <c r="S110" s="361">
        <v>0.2138807089635022</v>
      </c>
      <c r="T110" s="361">
        <v>0.21280050336267647</v>
      </c>
      <c r="U110" s="361">
        <v>4.9368607922081857E-2</v>
      </c>
      <c r="V110" s="361">
        <v>93.676814988290403</v>
      </c>
      <c r="W110" s="361">
        <v>1061.9523507527315</v>
      </c>
      <c r="X110" s="361">
        <v>1.016182293595808</v>
      </c>
      <c r="Y110" s="361">
        <v>49.7929323861946</v>
      </c>
      <c r="Z110" s="361">
        <v>50.809114679790405</v>
      </c>
      <c r="AA110" s="361">
        <v>162.58916697532931</v>
      </c>
      <c r="AB110" s="362">
        <v>74.100000000000009</v>
      </c>
      <c r="AC110" s="361">
        <v>1.803645053926169</v>
      </c>
      <c r="AD110" s="362">
        <v>0</v>
      </c>
      <c r="AE110" s="361">
        <v>21.953716100043348</v>
      </c>
      <c r="AF110" s="361">
        <v>21.734178939042916</v>
      </c>
      <c r="AG110" s="361">
        <v>21.624410358542701</v>
      </c>
      <c r="AH110" s="361">
        <v>5.0167505229893337</v>
      </c>
      <c r="AI110" s="361">
        <v>4.0000000000000009</v>
      </c>
      <c r="AJ110" s="361">
        <v>45.34536537714164</v>
      </c>
      <c r="AK110" s="361">
        <v>2.1261582128905099</v>
      </c>
      <c r="AL110" s="361">
        <v>4.3390983936541019E-2</v>
      </c>
      <c r="AM110" s="361">
        <v>2.1695491968270506</v>
      </c>
      <c r="AN110" s="361">
        <v>6.9425574298465627</v>
      </c>
      <c r="AO110" s="360">
        <v>3164.0700000000011</v>
      </c>
      <c r="AP110" s="361">
        <v>7.7015643802647429E-2</v>
      </c>
      <c r="AQ110" s="361">
        <v>0</v>
      </c>
      <c r="AR110" s="361">
        <v>0.93742367747185129</v>
      </c>
      <c r="AS110" s="361">
        <v>0.9280494406971328</v>
      </c>
      <c r="AT110" s="361">
        <v>0.92336232230977344</v>
      </c>
      <c r="AU110" s="361">
        <v>0.21421524733164457</v>
      </c>
    </row>
    <row r="111" spans="1:47" ht="14.4" customHeight="1" x14ac:dyDescent="0.3">
      <c r="A111" s="355">
        <v>2003</v>
      </c>
      <c r="B111" s="356" t="s">
        <v>1957</v>
      </c>
      <c r="C111" s="355">
        <v>50</v>
      </c>
      <c r="D111" s="357">
        <v>35669.033333333333</v>
      </c>
      <c r="E111" s="357">
        <v>1167.4631833333328</v>
      </c>
      <c r="F111" s="358">
        <v>1.2743501515634907</v>
      </c>
      <c r="G111" s="359">
        <v>1.6055546617567539E-2</v>
      </c>
      <c r="H111" s="360">
        <v>252.73492019635549</v>
      </c>
      <c r="I111" s="361">
        <v>1.0109396807854214</v>
      </c>
      <c r="J111" s="361">
        <v>9.7703181975309263</v>
      </c>
      <c r="K111" s="362">
        <v>0.49000000000000016</v>
      </c>
      <c r="L111" s="362">
        <v>1.0000000000000004E-2</v>
      </c>
      <c r="M111" s="362">
        <v>0.5</v>
      </c>
      <c r="N111" s="358">
        <v>1.6000000000000014</v>
      </c>
      <c r="O111" s="360">
        <v>799.67097894568246</v>
      </c>
      <c r="P111" s="361">
        <v>1.946454259033303E-2</v>
      </c>
      <c r="Q111" s="362">
        <v>0</v>
      </c>
      <c r="R111" s="361">
        <v>0.21469211047983261</v>
      </c>
      <c r="S111" s="361">
        <v>0.21254518937503428</v>
      </c>
      <c r="T111" s="361">
        <v>0.21147172882263526</v>
      </c>
      <c r="U111" s="361">
        <v>5.4139673439205727E-2</v>
      </c>
      <c r="V111" s="361">
        <v>93.676814988290417</v>
      </c>
      <c r="W111" s="361">
        <v>905.3480712674683</v>
      </c>
      <c r="X111" s="361">
        <v>0.92663110142744465</v>
      </c>
      <c r="Y111" s="361">
        <v>45.404923969944775</v>
      </c>
      <c r="Z111" s="361">
        <v>46.331555071372236</v>
      </c>
      <c r="AA111" s="361">
        <v>148.26097622839112</v>
      </c>
      <c r="AB111" s="362">
        <v>74.100000000000037</v>
      </c>
      <c r="AC111" s="361">
        <v>1.8036450539261704</v>
      </c>
      <c r="AD111" s="362">
        <v>0</v>
      </c>
      <c r="AE111" s="361">
        <v>19.89403868017099</v>
      </c>
      <c r="AF111" s="361">
        <v>19.695098293369291</v>
      </c>
      <c r="AG111" s="361">
        <v>19.595628099968433</v>
      </c>
      <c r="AH111" s="361">
        <v>5.0167505229893354</v>
      </c>
      <c r="AI111" s="361">
        <v>4.0000000000000018</v>
      </c>
      <c r="AJ111" s="361">
        <v>38.65836264312091</v>
      </c>
      <c r="AK111" s="361">
        <v>1.9387902535166426</v>
      </c>
      <c r="AL111" s="361">
        <v>3.9567148030951897E-2</v>
      </c>
      <c r="AM111" s="361">
        <v>1.9783574015475951</v>
      </c>
      <c r="AN111" s="361">
        <v>6.330743684952302</v>
      </c>
      <c r="AO111" s="360">
        <v>3164.0700000000029</v>
      </c>
      <c r="AP111" s="361">
        <v>7.7015643802647499E-2</v>
      </c>
      <c r="AQ111" s="361">
        <v>0</v>
      </c>
      <c r="AR111" s="361">
        <v>0.84947545164330163</v>
      </c>
      <c r="AS111" s="361">
        <v>0.84098069712686896</v>
      </c>
      <c r="AT111" s="361">
        <v>0.8367333198686524</v>
      </c>
      <c r="AU111" s="361">
        <v>0.21421524733164471</v>
      </c>
    </row>
    <row r="112" spans="1:47" ht="14.4" customHeight="1" x14ac:dyDescent="0.3">
      <c r="A112" s="355">
        <v>2003</v>
      </c>
      <c r="B112" s="356" t="s">
        <v>1958</v>
      </c>
      <c r="C112" s="355">
        <v>50</v>
      </c>
      <c r="D112" s="357">
        <v>248697.90000000002</v>
      </c>
      <c r="E112" s="357">
        <v>11970.025991666666</v>
      </c>
      <c r="F112" s="358">
        <v>1.2743501515634907</v>
      </c>
      <c r="G112" s="359">
        <v>0.16956538145370889</v>
      </c>
      <c r="H112" s="360">
        <v>260.33073696769935</v>
      </c>
      <c r="I112" s="361">
        <v>1.0413229478707966</v>
      </c>
      <c r="J112" s="361">
        <v>9.2363372326758526</v>
      </c>
      <c r="K112" s="362">
        <v>0.49000000000000016</v>
      </c>
      <c r="L112" s="362">
        <v>1.0000000000000002E-2</v>
      </c>
      <c r="M112" s="362">
        <v>0.5</v>
      </c>
      <c r="N112" s="358">
        <v>1.6000000000000008</v>
      </c>
      <c r="O112" s="360">
        <v>823.70467491738839</v>
      </c>
      <c r="P112" s="361">
        <v>2.0049539309185023E-2</v>
      </c>
      <c r="Q112" s="362">
        <v>0</v>
      </c>
      <c r="R112" s="361">
        <v>0.21423203981029143</v>
      </c>
      <c r="S112" s="361">
        <v>0.21208971941218879</v>
      </c>
      <c r="T112" s="361">
        <v>0.21101855921313711</v>
      </c>
      <c r="U112" s="361">
        <v>5.5766813207565012E-2</v>
      </c>
      <c r="V112" s="361">
        <v>93.676814988290417</v>
      </c>
      <c r="W112" s="361">
        <v>830.89559860750148</v>
      </c>
      <c r="X112" s="361">
        <v>0.89959426304617851</v>
      </c>
      <c r="Y112" s="361">
        <v>44.080118889262728</v>
      </c>
      <c r="Z112" s="361">
        <v>44.979713152308932</v>
      </c>
      <c r="AA112" s="361">
        <v>143.93508208738854</v>
      </c>
      <c r="AB112" s="362">
        <v>74.09999999999998</v>
      </c>
      <c r="AC112" s="361">
        <v>1.8036450539261684</v>
      </c>
      <c r="AD112" s="362">
        <v>0</v>
      </c>
      <c r="AE112" s="361">
        <v>19.272191397401858</v>
      </c>
      <c r="AF112" s="361">
        <v>19.079469483427857</v>
      </c>
      <c r="AG112" s="361">
        <v>18.983108526440844</v>
      </c>
      <c r="AH112" s="361">
        <v>5.016750522989331</v>
      </c>
      <c r="AI112" s="361">
        <v>4.0000000000000044</v>
      </c>
      <c r="AJ112" s="361">
        <v>35.479242060540344</v>
      </c>
      <c r="AK112" s="361">
        <v>1.8822210765715202</v>
      </c>
      <c r="AL112" s="361">
        <v>3.8412675032071859E-2</v>
      </c>
      <c r="AM112" s="361">
        <v>1.9206337516035932</v>
      </c>
      <c r="AN112" s="361">
        <v>6.1460280051314964</v>
      </c>
      <c r="AO112" s="360">
        <v>3164.070000000002</v>
      </c>
      <c r="AP112" s="361">
        <v>7.7015643802647457E-2</v>
      </c>
      <c r="AQ112" s="361">
        <v>0</v>
      </c>
      <c r="AR112" s="361">
        <v>0.8229225726690601</v>
      </c>
      <c r="AS112" s="361">
        <v>0.81469334694237017</v>
      </c>
      <c r="AT112" s="361">
        <v>0.81057873407902481</v>
      </c>
      <c r="AU112" s="361">
        <v>0.2142152473316446</v>
      </c>
    </row>
    <row r="113" spans="1:47" ht="14.4" customHeight="1" x14ac:dyDescent="0.3">
      <c r="A113" s="355">
        <v>2003</v>
      </c>
      <c r="B113" s="356" t="s">
        <v>1959</v>
      </c>
      <c r="C113" s="355">
        <v>70</v>
      </c>
      <c r="D113" s="357">
        <v>1132245.1999999995</v>
      </c>
      <c r="E113" s="357">
        <v>137426.55671499987</v>
      </c>
      <c r="F113" s="358">
        <v>1.2743501515634907</v>
      </c>
      <c r="G113" s="359">
        <v>1.860682482472747</v>
      </c>
      <c r="H113" s="360">
        <v>248.81980982063459</v>
      </c>
      <c r="I113" s="361">
        <v>0.99527923928253803</v>
      </c>
      <c r="J113" s="361">
        <v>8.8602898351342905</v>
      </c>
      <c r="K113" s="362">
        <v>0.49000000000000021</v>
      </c>
      <c r="L113" s="362">
        <v>1.0000000000000016E-2</v>
      </c>
      <c r="M113" s="362">
        <v>0.5</v>
      </c>
      <c r="N113" s="358">
        <v>1.6</v>
      </c>
      <c r="O113" s="360">
        <v>787.28329565917522</v>
      </c>
      <c r="P113" s="361">
        <v>1.9787847095432947E-2</v>
      </c>
      <c r="Q113" s="362">
        <v>0</v>
      </c>
      <c r="R113" s="361">
        <v>0.21443784765179694</v>
      </c>
      <c r="S113" s="361">
        <v>0.21229346917527903</v>
      </c>
      <c r="T113" s="361">
        <v>0.21122127993701989</v>
      </c>
      <c r="U113" s="361">
        <v>3.5991828918578786E-2</v>
      </c>
      <c r="V113" s="361">
        <v>93.676814988290403</v>
      </c>
      <c r="W113" s="361">
        <v>833.9405654907722</v>
      </c>
      <c r="X113" s="361">
        <v>0.94121138360947709</v>
      </c>
      <c r="Y113" s="361">
        <v>46.11935779686435</v>
      </c>
      <c r="Z113" s="361">
        <v>47.060569180473891</v>
      </c>
      <c r="AA113" s="361">
        <v>150.59382137751652</v>
      </c>
      <c r="AB113" s="362">
        <v>74.09999999999998</v>
      </c>
      <c r="AC113" s="361">
        <v>1.8624546943345199</v>
      </c>
      <c r="AD113" s="362">
        <v>0</v>
      </c>
      <c r="AE113" s="361">
        <v>20.183134328658582</v>
      </c>
      <c r="AF113" s="361">
        <v>19.981302985372</v>
      </c>
      <c r="AG113" s="361">
        <v>19.880387313728708</v>
      </c>
      <c r="AH113" s="361">
        <v>3.3875919095091125</v>
      </c>
      <c r="AI113" s="361">
        <v>3.9999999999999991</v>
      </c>
      <c r="AJ113" s="361">
        <v>35.609262146455968</v>
      </c>
      <c r="AK113" s="361">
        <v>1.9692965779261074</v>
      </c>
      <c r="AL113" s="361">
        <v>4.0189726080124659E-2</v>
      </c>
      <c r="AM113" s="361">
        <v>2.0094863040062347</v>
      </c>
      <c r="AN113" s="361">
        <v>6.4303561728199536</v>
      </c>
      <c r="AO113" s="360">
        <v>3164.0699999999983</v>
      </c>
      <c r="AP113" s="361">
        <v>7.9526815448083973E-2</v>
      </c>
      <c r="AQ113" s="361">
        <v>0</v>
      </c>
      <c r="AR113" s="361">
        <v>0.86181983583372124</v>
      </c>
      <c r="AS113" s="361">
        <v>0.85320163747538424</v>
      </c>
      <c r="AT113" s="361">
        <v>0.84889253829621558</v>
      </c>
      <c r="AU113" s="361">
        <v>0.14465017453603907</v>
      </c>
    </row>
    <row r="114" spans="1:47" ht="14.4" customHeight="1" x14ac:dyDescent="0.3">
      <c r="A114" s="355">
        <v>2003</v>
      </c>
      <c r="B114" s="356" t="s">
        <v>1960</v>
      </c>
      <c r="C114" s="355">
        <v>70</v>
      </c>
      <c r="D114" s="357">
        <v>700483.95000000007</v>
      </c>
      <c r="E114" s="357">
        <v>150372.67774666674</v>
      </c>
      <c r="F114" s="358">
        <v>1.2743501515634907</v>
      </c>
      <c r="G114" s="359">
        <v>1.9065088351864277</v>
      </c>
      <c r="H114" s="360">
        <v>232.99856099408635</v>
      </c>
      <c r="I114" s="361">
        <v>0.93199424397634545</v>
      </c>
      <c r="J114" s="361">
        <v>9.4394833231768764</v>
      </c>
      <c r="K114" s="362">
        <v>0.48999999999999971</v>
      </c>
      <c r="L114" s="362">
        <v>9.9999999999999933E-3</v>
      </c>
      <c r="M114" s="362">
        <v>0.49999999999999989</v>
      </c>
      <c r="N114" s="358">
        <v>1.5999999999999988</v>
      </c>
      <c r="O114" s="360">
        <v>737.22375688455872</v>
      </c>
      <c r="P114" s="361">
        <v>1.8529633559845802E-2</v>
      </c>
      <c r="Q114" s="362">
        <v>0</v>
      </c>
      <c r="R114" s="361">
        <v>0.21542736968685908</v>
      </c>
      <c r="S114" s="361">
        <v>0.21327309598999064</v>
      </c>
      <c r="T114" s="361">
        <v>0.21219595914155617</v>
      </c>
      <c r="U114" s="361">
        <v>3.3703282514440491E-2</v>
      </c>
      <c r="V114" s="361">
        <v>93.676814988290403</v>
      </c>
      <c r="W114" s="361">
        <v>948.78347003260649</v>
      </c>
      <c r="X114" s="361">
        <v>1.0051222482728979</v>
      </c>
      <c r="Y114" s="361">
        <v>49.250990165372038</v>
      </c>
      <c r="Z114" s="361">
        <v>50.256112413644857</v>
      </c>
      <c r="AA114" s="361">
        <v>160.81955972366376</v>
      </c>
      <c r="AB114" s="362">
        <v>74.100000000000037</v>
      </c>
      <c r="AC114" s="361">
        <v>1.8624546943345184</v>
      </c>
      <c r="AD114" s="362">
        <v>0</v>
      </c>
      <c r="AE114" s="361">
        <v>21.653084215917268</v>
      </c>
      <c r="AF114" s="361">
        <v>21.436553373758098</v>
      </c>
      <c r="AG114" s="361">
        <v>21.328287952678515</v>
      </c>
      <c r="AH114" s="361">
        <v>3.3875919095091103</v>
      </c>
      <c r="AI114" s="361">
        <v>3.9999999999999982</v>
      </c>
      <c r="AJ114" s="361">
        <v>40.513054170392273</v>
      </c>
      <c r="AK114" s="361">
        <v>2.1030172800613851</v>
      </c>
      <c r="AL114" s="361">
        <v>4.2918720001252714E-2</v>
      </c>
      <c r="AM114" s="361">
        <v>2.1459360000626346</v>
      </c>
      <c r="AN114" s="361">
        <v>6.8669952002004386</v>
      </c>
      <c r="AO114" s="360">
        <v>3164.0699999999997</v>
      </c>
      <c r="AP114" s="361">
        <v>7.9526815448083904E-2</v>
      </c>
      <c r="AQ114" s="361">
        <v>0</v>
      </c>
      <c r="AR114" s="361">
        <v>0.92458669601966681</v>
      </c>
      <c r="AS114" s="361">
        <v>0.91534082905947045</v>
      </c>
      <c r="AT114" s="361">
        <v>0.91071789557937211</v>
      </c>
      <c r="AU114" s="361">
        <v>0.14465017453603893</v>
      </c>
    </row>
    <row r="115" spans="1:47" ht="14.4" customHeight="1" x14ac:dyDescent="0.3">
      <c r="A115" s="355">
        <v>2003</v>
      </c>
      <c r="B115" s="356" t="s">
        <v>1961</v>
      </c>
      <c r="C115" s="355">
        <v>50</v>
      </c>
      <c r="D115" s="357">
        <v>691583.55000000016</v>
      </c>
      <c r="E115" s="357">
        <v>210474.8132</v>
      </c>
      <c r="F115" s="358">
        <v>1.2743501515634907</v>
      </c>
      <c r="G115" s="359">
        <v>2.8134958041026534</v>
      </c>
      <c r="H115" s="360">
        <v>245.65719527375916</v>
      </c>
      <c r="I115" s="361">
        <v>0.9826287810950376</v>
      </c>
      <c r="J115" s="361">
        <v>9.1698201509064532</v>
      </c>
      <c r="K115" s="362">
        <v>0.49000000000000016</v>
      </c>
      <c r="L115" s="362">
        <v>1.0000000000000005E-2</v>
      </c>
      <c r="M115" s="362">
        <v>0.5</v>
      </c>
      <c r="N115" s="358">
        <v>1.6000000000000008</v>
      </c>
      <c r="O115" s="360">
        <v>777.27656184984369</v>
      </c>
      <c r="P115" s="361">
        <v>1.8919447048761241E-2</v>
      </c>
      <c r="Q115" s="362">
        <v>0</v>
      </c>
      <c r="R115" s="361">
        <v>0.2151208008685016</v>
      </c>
      <c r="S115" s="361">
        <v>0.2129695928598167</v>
      </c>
      <c r="T115" s="361">
        <v>0.21189398885547409</v>
      </c>
      <c r="U115" s="361">
        <v>5.2623516844366461E-2</v>
      </c>
      <c r="V115" s="361">
        <v>93.676814988290474</v>
      </c>
      <c r="W115" s="361">
        <v>874.18520837044412</v>
      </c>
      <c r="X115" s="361">
        <v>0.95332863020659164</v>
      </c>
      <c r="Y115" s="361">
        <v>46.713102880123003</v>
      </c>
      <c r="Z115" s="361">
        <v>47.666431510329531</v>
      </c>
      <c r="AA115" s="361">
        <v>152.5325808330546</v>
      </c>
      <c r="AB115" s="362">
        <v>74.100000000000009</v>
      </c>
      <c r="AC115" s="361">
        <v>1.803645053926169</v>
      </c>
      <c r="AD115" s="362">
        <v>0</v>
      </c>
      <c r="AE115" s="361">
        <v>20.508081842091375</v>
      </c>
      <c r="AF115" s="361">
        <v>20.303001023670447</v>
      </c>
      <c r="AG115" s="361">
        <v>20.200460614459992</v>
      </c>
      <c r="AH115" s="361">
        <v>5.0167505229893319</v>
      </c>
      <c r="AI115" s="361">
        <v>4</v>
      </c>
      <c r="AJ115" s="361">
        <v>37.327708397417943</v>
      </c>
      <c r="AK115" s="361">
        <v>1.9946494929812506</v>
      </c>
      <c r="AL115" s="361">
        <v>4.0707132509821435E-2</v>
      </c>
      <c r="AM115" s="361">
        <v>2.0353566254910693</v>
      </c>
      <c r="AN115" s="361">
        <v>6.5131412015714263</v>
      </c>
      <c r="AO115" s="360">
        <v>3164.0699999999979</v>
      </c>
      <c r="AP115" s="361">
        <v>7.701564380264736E-2</v>
      </c>
      <c r="AQ115" s="361">
        <v>0</v>
      </c>
      <c r="AR115" s="361">
        <v>0.875695094657301</v>
      </c>
      <c r="AS115" s="361">
        <v>0.86693814371072753</v>
      </c>
      <c r="AT115" s="361">
        <v>0.86255966823744101</v>
      </c>
      <c r="AU115" s="361">
        <v>0.21421524733164432</v>
      </c>
    </row>
    <row r="116" spans="1:47" ht="14.4" customHeight="1" x14ac:dyDescent="0.3">
      <c r="A116" s="355">
        <v>2003</v>
      </c>
      <c r="B116" s="356" t="s">
        <v>1962</v>
      </c>
      <c r="C116" s="355">
        <v>50</v>
      </c>
      <c r="D116" s="357">
        <v>225289.25</v>
      </c>
      <c r="E116" s="357">
        <v>132998.29337500001</v>
      </c>
      <c r="F116" s="358">
        <v>1.2743501515634907</v>
      </c>
      <c r="G116" s="359">
        <v>1.6617752501669099</v>
      </c>
      <c r="H116" s="360">
        <v>229.61992372305866</v>
      </c>
      <c r="I116" s="361">
        <v>0.91847969489223458</v>
      </c>
      <c r="J116" s="361">
        <v>10.527085440666301</v>
      </c>
      <c r="K116" s="362">
        <v>0.49000000000000005</v>
      </c>
      <c r="L116" s="362">
        <v>9.9999999999999967E-3</v>
      </c>
      <c r="M116" s="362">
        <v>0.5</v>
      </c>
      <c r="N116" s="358">
        <v>1.6</v>
      </c>
      <c r="O116" s="360">
        <v>726.53351205441811</v>
      </c>
      <c r="P116" s="361">
        <v>1.7684326255446154E-2</v>
      </c>
      <c r="Q116" s="362">
        <v>0</v>
      </c>
      <c r="R116" s="361">
        <v>0.2160921616164044</v>
      </c>
      <c r="S116" s="361">
        <v>0.21393124000024036</v>
      </c>
      <c r="T116" s="361">
        <v>0.21285077919215828</v>
      </c>
      <c r="U116" s="361">
        <v>4.9188088752608335E-2</v>
      </c>
      <c r="V116" s="361">
        <v>93.676814988290417</v>
      </c>
      <c r="W116" s="361">
        <v>1073.6697182041976</v>
      </c>
      <c r="X116" s="361">
        <v>1.0199116595525992</v>
      </c>
      <c r="Y116" s="361">
        <v>49.975671318077367</v>
      </c>
      <c r="Z116" s="361">
        <v>50.995582977629979</v>
      </c>
      <c r="AA116" s="361">
        <v>163.18586552841595</v>
      </c>
      <c r="AB116" s="362">
        <v>74.100000000000023</v>
      </c>
      <c r="AC116" s="361">
        <v>1.8036450539261693</v>
      </c>
      <c r="AD116" s="362">
        <v>0</v>
      </c>
      <c r="AE116" s="361">
        <v>22.039491517049555</v>
      </c>
      <c r="AF116" s="361">
        <v>21.819096601879057</v>
      </c>
      <c r="AG116" s="361">
        <v>21.70889914429381</v>
      </c>
      <c r="AH116" s="361">
        <v>5.0167505229893345</v>
      </c>
      <c r="AI116" s="361">
        <v>4</v>
      </c>
      <c r="AJ116" s="361">
        <v>45.845696967319228</v>
      </c>
      <c r="AK116" s="361">
        <v>2.1339611652819035</v>
      </c>
      <c r="AL116" s="361">
        <v>4.3550227862895981E-2</v>
      </c>
      <c r="AM116" s="361">
        <v>2.1775113931447998</v>
      </c>
      <c r="AN116" s="361">
        <v>6.9680364580633594</v>
      </c>
      <c r="AO116" s="360">
        <v>3164.07</v>
      </c>
      <c r="AP116" s="361">
        <v>7.7015643802647415E-2</v>
      </c>
      <c r="AQ116" s="361">
        <v>0</v>
      </c>
      <c r="AR116" s="361">
        <v>0.94108628777801573</v>
      </c>
      <c r="AS116" s="361">
        <v>0.93167542490023558</v>
      </c>
      <c r="AT116" s="361">
        <v>0.92696999346134556</v>
      </c>
      <c r="AU116" s="361">
        <v>0.21421524733164454</v>
      </c>
    </row>
    <row r="117" spans="1:47" ht="14.4" customHeight="1" x14ac:dyDescent="0.3">
      <c r="A117" s="355">
        <v>2004</v>
      </c>
      <c r="B117" s="356" t="s">
        <v>1957</v>
      </c>
      <c r="C117" s="355">
        <v>50</v>
      </c>
      <c r="D117" s="357">
        <v>38654.116666666661</v>
      </c>
      <c r="E117" s="357">
        <v>1192.8762999999997</v>
      </c>
      <c r="F117" s="358">
        <v>1.1778163224214073</v>
      </c>
      <c r="G117" s="359">
        <v>1.5191972151027355E-2</v>
      </c>
      <c r="H117" s="360">
        <v>253.22891948732251</v>
      </c>
      <c r="I117" s="361">
        <v>1.01291567794929</v>
      </c>
      <c r="J117" s="361">
        <v>9.7443346266132451</v>
      </c>
      <c r="K117" s="362">
        <v>0.49</v>
      </c>
      <c r="L117" s="362">
        <v>1.0000000000000002E-2</v>
      </c>
      <c r="M117" s="362">
        <v>0.5</v>
      </c>
      <c r="N117" s="358">
        <v>1.6000000000000003</v>
      </c>
      <c r="O117" s="360">
        <v>801.23402728225233</v>
      </c>
      <c r="P117" s="361">
        <v>1.950258826376491E-2</v>
      </c>
      <c r="Q117" s="362">
        <v>0</v>
      </c>
      <c r="R117" s="361">
        <v>0.21466218945996207</v>
      </c>
      <c r="S117" s="361">
        <v>0.21251556756536261</v>
      </c>
      <c r="T117" s="361">
        <v>0.21144225661806276</v>
      </c>
      <c r="U117" s="361">
        <v>5.4245495619501857E-2</v>
      </c>
      <c r="V117" s="361">
        <v>93.676814988290417</v>
      </c>
      <c r="W117" s="361">
        <v>901.17889561083462</v>
      </c>
      <c r="X117" s="361">
        <v>0.92482342832273001</v>
      </c>
      <c r="Y117" s="361">
        <v>45.316347987813764</v>
      </c>
      <c r="Z117" s="361">
        <v>46.241171416136503</v>
      </c>
      <c r="AA117" s="361">
        <v>147.97174853163682</v>
      </c>
      <c r="AB117" s="362">
        <v>74.099999999999994</v>
      </c>
      <c r="AC117" s="361">
        <v>1.8036450539261695</v>
      </c>
      <c r="AD117" s="362">
        <v>0</v>
      </c>
      <c r="AE117" s="361">
        <v>19.852462198762559</v>
      </c>
      <c r="AF117" s="361">
        <v>19.653937576774936</v>
      </c>
      <c r="AG117" s="361">
        <v>19.554675265781114</v>
      </c>
      <c r="AH117" s="361">
        <v>5.0167505229893345</v>
      </c>
      <c r="AI117" s="361">
        <v>4</v>
      </c>
      <c r="AJ117" s="361">
        <v>38.480338842582633</v>
      </c>
      <c r="AK117" s="361">
        <v>1.9350080590796472</v>
      </c>
      <c r="AL117" s="361">
        <v>3.9489960389380567E-2</v>
      </c>
      <c r="AM117" s="361">
        <v>1.9744980194690283</v>
      </c>
      <c r="AN117" s="361">
        <v>6.3183936623008909</v>
      </c>
      <c r="AO117" s="360">
        <v>3164.0699999999988</v>
      </c>
      <c r="AP117" s="361">
        <v>7.7015643802647415E-2</v>
      </c>
      <c r="AQ117" s="361">
        <v>0</v>
      </c>
      <c r="AR117" s="361">
        <v>0.84770013588716109</v>
      </c>
      <c r="AS117" s="361">
        <v>0.83922313452828945</v>
      </c>
      <c r="AT117" s="361">
        <v>0.83498463384885324</v>
      </c>
      <c r="AU117" s="361">
        <v>0.21421524733164451</v>
      </c>
    </row>
    <row r="118" spans="1:47" ht="14.4" customHeight="1" x14ac:dyDescent="0.3">
      <c r="A118" s="355">
        <v>2004</v>
      </c>
      <c r="B118" s="356" t="s">
        <v>1958</v>
      </c>
      <c r="C118" s="355">
        <v>50</v>
      </c>
      <c r="D118" s="357">
        <v>234918.85</v>
      </c>
      <c r="E118" s="357">
        <v>11525.763674999998</v>
      </c>
      <c r="F118" s="358">
        <v>1.1778163224214073</v>
      </c>
      <c r="G118" s="359">
        <v>0.15101231658747286</v>
      </c>
      <c r="H118" s="360">
        <v>260.51768825255942</v>
      </c>
      <c r="I118" s="361">
        <v>1.042070753010238</v>
      </c>
      <c r="J118" s="361">
        <v>9.2056911146215121</v>
      </c>
      <c r="K118" s="362">
        <v>0.49000000000000044</v>
      </c>
      <c r="L118" s="362">
        <v>1.0000000000000011E-2</v>
      </c>
      <c r="M118" s="362">
        <v>0.5</v>
      </c>
      <c r="N118" s="358">
        <v>1.600000000000001</v>
      </c>
      <c r="O118" s="360">
        <v>824.29620186927559</v>
      </c>
      <c r="P118" s="361">
        <v>2.0063937482748258E-2</v>
      </c>
      <c r="Q118" s="362">
        <v>0</v>
      </c>
      <c r="R118" s="361">
        <v>0.21422071636669276</v>
      </c>
      <c r="S118" s="361">
        <v>0.21207850920302582</v>
      </c>
      <c r="T118" s="361">
        <v>0.21100740562119216</v>
      </c>
      <c r="U118" s="361">
        <v>5.5806861023290293E-2</v>
      </c>
      <c r="V118" s="361">
        <v>93.676814988290417</v>
      </c>
      <c r="W118" s="361">
        <v>827.54440703056218</v>
      </c>
      <c r="X118" s="361">
        <v>0.8989487011096462</v>
      </c>
      <c r="Y118" s="361">
        <v>44.048486354372656</v>
      </c>
      <c r="Z118" s="361">
        <v>44.947435055482266</v>
      </c>
      <c r="AA118" s="361">
        <v>143.83179217754341</v>
      </c>
      <c r="AB118" s="362">
        <v>74.09999999999998</v>
      </c>
      <c r="AC118" s="361">
        <v>1.8036450539261697</v>
      </c>
      <c r="AD118" s="362">
        <v>0</v>
      </c>
      <c r="AE118" s="361">
        <v>19.257343472861617</v>
      </c>
      <c r="AF118" s="361">
        <v>19.064770038133009</v>
      </c>
      <c r="AG118" s="361">
        <v>18.96848332076868</v>
      </c>
      <c r="AH118" s="361">
        <v>5.016750522989331</v>
      </c>
      <c r="AI118" s="361">
        <v>3.9999999999999991</v>
      </c>
      <c r="AJ118" s="361">
        <v>35.336146180204992</v>
      </c>
      <c r="AK118" s="361">
        <v>1.8808703673317118</v>
      </c>
      <c r="AL118" s="361">
        <v>3.8385109537381876E-2</v>
      </c>
      <c r="AM118" s="361">
        <v>1.9192554768690921</v>
      </c>
      <c r="AN118" s="361">
        <v>6.1416175259811006</v>
      </c>
      <c r="AO118" s="360">
        <v>3164.0699999999979</v>
      </c>
      <c r="AP118" s="361">
        <v>7.7015643802647415E-2</v>
      </c>
      <c r="AQ118" s="361">
        <v>0</v>
      </c>
      <c r="AR118" s="361">
        <v>0.82228856629119074</v>
      </c>
      <c r="AS118" s="361">
        <v>0.81406568062827922</v>
      </c>
      <c r="AT118" s="361">
        <v>0.80995423779682241</v>
      </c>
      <c r="AU118" s="361">
        <v>0.21421524733164438</v>
      </c>
    </row>
    <row r="119" spans="1:47" ht="14.4" customHeight="1" x14ac:dyDescent="0.3">
      <c r="A119" s="355">
        <v>2004</v>
      </c>
      <c r="B119" s="356" t="s">
        <v>1959</v>
      </c>
      <c r="C119" s="355">
        <v>70</v>
      </c>
      <c r="D119" s="357">
        <v>1040534.6333333332</v>
      </c>
      <c r="E119" s="357">
        <v>124798.39335833333</v>
      </c>
      <c r="F119" s="358">
        <v>1.1778163224214073</v>
      </c>
      <c r="G119" s="359">
        <v>1.5579333797564039</v>
      </c>
      <c r="H119" s="360">
        <v>248.2186701663924</v>
      </c>
      <c r="I119" s="361">
        <v>0.99287468066557116</v>
      </c>
      <c r="J119" s="361">
        <v>8.8952268992567518</v>
      </c>
      <c r="K119" s="362">
        <v>0.48999999999999988</v>
      </c>
      <c r="L119" s="362">
        <v>1.0000000000000002E-2</v>
      </c>
      <c r="M119" s="362">
        <v>0.5</v>
      </c>
      <c r="N119" s="358">
        <v>1.5999999999999992</v>
      </c>
      <c r="O119" s="360">
        <v>785.38124771337812</v>
      </c>
      <c r="P119" s="361">
        <v>1.9740040373091506E-2</v>
      </c>
      <c r="Q119" s="362">
        <v>0</v>
      </c>
      <c r="R119" s="361">
        <v>0.21447544524858231</v>
      </c>
      <c r="S119" s="361">
        <v>0.21233069079609646</v>
      </c>
      <c r="T119" s="361">
        <v>0.2112583135698532</v>
      </c>
      <c r="U119" s="361">
        <v>3.5904873962672182E-2</v>
      </c>
      <c r="V119" s="361">
        <v>93.676814988290417</v>
      </c>
      <c r="W119" s="361">
        <v>839.25649505127387</v>
      </c>
      <c r="X119" s="361">
        <v>0.94349082328793477</v>
      </c>
      <c r="Y119" s="361">
        <v>46.231050341108855</v>
      </c>
      <c r="Z119" s="361">
        <v>47.174541164396793</v>
      </c>
      <c r="AA119" s="361">
        <v>150.95853172606951</v>
      </c>
      <c r="AB119" s="362">
        <v>74.099999999999966</v>
      </c>
      <c r="AC119" s="361">
        <v>1.8624546943345175</v>
      </c>
      <c r="AD119" s="362">
        <v>0</v>
      </c>
      <c r="AE119" s="361">
        <v>20.235561441263137</v>
      </c>
      <c r="AF119" s="361">
        <v>20.033205826850502</v>
      </c>
      <c r="AG119" s="361">
        <v>19.932028019644164</v>
      </c>
      <c r="AH119" s="361">
        <v>3.3875919095091129</v>
      </c>
      <c r="AI119" s="361">
        <v>3.9999999999999947</v>
      </c>
      <c r="AJ119" s="361">
        <v>35.836252338689341</v>
      </c>
      <c r="AK119" s="361">
        <v>1.9740658495653454</v>
      </c>
      <c r="AL119" s="361">
        <v>4.0287058154394761E-2</v>
      </c>
      <c r="AM119" s="361">
        <v>2.01435290771974</v>
      </c>
      <c r="AN119" s="361">
        <v>6.4459293047031592</v>
      </c>
      <c r="AO119" s="360">
        <v>3164.0699999999943</v>
      </c>
      <c r="AP119" s="361">
        <v>7.9526815448083779E-2</v>
      </c>
      <c r="AQ119" s="361">
        <v>0</v>
      </c>
      <c r="AR119" s="361">
        <v>0.86405847354193466</v>
      </c>
      <c r="AS119" s="361">
        <v>0.85541788880651504</v>
      </c>
      <c r="AT119" s="361">
        <v>0.85109759643880456</v>
      </c>
      <c r="AU119" s="361">
        <v>0.1446501745360389</v>
      </c>
    </row>
    <row r="120" spans="1:47" ht="14.4" customHeight="1" x14ac:dyDescent="0.3">
      <c r="A120" s="355">
        <v>2004</v>
      </c>
      <c r="B120" s="356" t="s">
        <v>1960</v>
      </c>
      <c r="C120" s="355">
        <v>70</v>
      </c>
      <c r="D120" s="357">
        <v>660458.03333333309</v>
      </c>
      <c r="E120" s="357">
        <v>142083.46238333336</v>
      </c>
      <c r="F120" s="358">
        <v>1.1778163224214073</v>
      </c>
      <c r="G120" s="359">
        <v>1.6587171071775859</v>
      </c>
      <c r="H120" s="360">
        <v>232.12576522675866</v>
      </c>
      <c r="I120" s="361">
        <v>0.92850306090703461</v>
      </c>
      <c r="J120" s="361">
        <v>9.4870728399116295</v>
      </c>
      <c r="K120" s="362">
        <v>0.49</v>
      </c>
      <c r="L120" s="362">
        <v>0.01</v>
      </c>
      <c r="M120" s="362">
        <v>0.5</v>
      </c>
      <c r="N120" s="358">
        <v>1.5999999999999992</v>
      </c>
      <c r="O120" s="360">
        <v>734.46216998103057</v>
      </c>
      <c r="P120" s="361">
        <v>1.8460222891933688E-2</v>
      </c>
      <c r="Q120" s="362">
        <v>0</v>
      </c>
      <c r="R120" s="361">
        <v>0.21548195770663872</v>
      </c>
      <c r="S120" s="361">
        <v>0.21332713812957232</v>
      </c>
      <c r="T120" s="361">
        <v>0.21224972834103914</v>
      </c>
      <c r="U120" s="361">
        <v>3.3577032454362249E-2</v>
      </c>
      <c r="V120" s="361">
        <v>93.676814988290317</v>
      </c>
      <c r="W120" s="361">
        <v>957.15222127180164</v>
      </c>
      <c r="X120" s="361">
        <v>1.008901520440648</v>
      </c>
      <c r="Y120" s="361">
        <v>49.436174501591779</v>
      </c>
      <c r="Z120" s="361">
        <v>50.445076022032403</v>
      </c>
      <c r="AA120" s="361">
        <v>161.42424327050364</v>
      </c>
      <c r="AB120" s="362">
        <v>74.099999999999909</v>
      </c>
      <c r="AC120" s="361">
        <v>1.8624546943345153</v>
      </c>
      <c r="AD120" s="362">
        <v>0</v>
      </c>
      <c r="AE120" s="361">
        <v>21.740007475775531</v>
      </c>
      <c r="AF120" s="361">
        <v>21.522607401017773</v>
      </c>
      <c r="AG120" s="361">
        <v>21.413907363638899</v>
      </c>
      <c r="AH120" s="361">
        <v>3.3875919095091076</v>
      </c>
      <c r="AI120" s="361">
        <v>4.0000000000000009</v>
      </c>
      <c r="AJ120" s="361">
        <v>40.870399848305979</v>
      </c>
      <c r="AK120" s="361">
        <v>2.1109246512179718</v>
      </c>
      <c r="AL120" s="361">
        <v>4.3080094922815719E-2</v>
      </c>
      <c r="AM120" s="361">
        <v>2.1540047461407865</v>
      </c>
      <c r="AN120" s="361">
        <v>6.8928151876505135</v>
      </c>
      <c r="AO120" s="360">
        <v>3164.0699999999997</v>
      </c>
      <c r="AP120" s="361">
        <v>7.9526815448083904E-2</v>
      </c>
      <c r="AQ120" s="361">
        <v>0</v>
      </c>
      <c r="AR120" s="361">
        <v>0.92829831921561634</v>
      </c>
      <c r="AS120" s="361">
        <v>0.91901533602346008</v>
      </c>
      <c r="AT120" s="361">
        <v>0.91437384442738201</v>
      </c>
      <c r="AU120" s="361">
        <v>0.14465017453603907</v>
      </c>
    </row>
    <row r="121" spans="1:47" ht="14.4" customHeight="1" x14ac:dyDescent="0.3">
      <c r="A121" s="355">
        <v>2004</v>
      </c>
      <c r="B121" s="356" t="s">
        <v>1961</v>
      </c>
      <c r="C121" s="355">
        <v>50</v>
      </c>
      <c r="D121" s="357">
        <v>595105.53333333333</v>
      </c>
      <c r="E121" s="357">
        <v>181165.29507500003</v>
      </c>
      <c r="F121" s="358">
        <v>1.1778163224214073</v>
      </c>
      <c r="G121" s="359">
        <v>2.2299803909814537</v>
      </c>
      <c r="H121" s="360">
        <v>244.74881337135298</v>
      </c>
      <c r="I121" s="361">
        <v>0.97899525348541172</v>
      </c>
      <c r="J121" s="361">
        <v>9.2112393374525414</v>
      </c>
      <c r="K121" s="362">
        <v>0.48999999999999994</v>
      </c>
      <c r="L121" s="362">
        <v>9.9999999999999967E-3</v>
      </c>
      <c r="M121" s="362">
        <v>0.5</v>
      </c>
      <c r="N121" s="358">
        <v>1.5999999999999994</v>
      </c>
      <c r="O121" s="360">
        <v>774.40237792389678</v>
      </c>
      <c r="P121" s="361">
        <v>1.8849487431728741E-2</v>
      </c>
      <c r="Q121" s="362">
        <v>0</v>
      </c>
      <c r="R121" s="361">
        <v>0.21517582060931686</v>
      </c>
      <c r="S121" s="361">
        <v>0.21302406240322366</v>
      </c>
      <c r="T121" s="361">
        <v>0.21194818330017698</v>
      </c>
      <c r="U121" s="361">
        <v>5.2428927590470881E-2</v>
      </c>
      <c r="V121" s="361">
        <v>93.676814988290374</v>
      </c>
      <c r="W121" s="361">
        <v>881.39299976724783</v>
      </c>
      <c r="X121" s="361">
        <v>0.95686689649191758</v>
      </c>
      <c r="Y121" s="361">
        <v>46.886477928103957</v>
      </c>
      <c r="Z121" s="361">
        <v>47.843344824595881</v>
      </c>
      <c r="AA121" s="361">
        <v>153.09870343870676</v>
      </c>
      <c r="AB121" s="362">
        <v>74.099999999999994</v>
      </c>
      <c r="AC121" s="361">
        <v>1.803645053926167</v>
      </c>
      <c r="AD121" s="362">
        <v>0</v>
      </c>
      <c r="AE121" s="361">
        <v>20.589461966653875</v>
      </c>
      <c r="AF121" s="361">
        <v>20.383567346987324</v>
      </c>
      <c r="AG121" s="361">
        <v>20.280620037154062</v>
      </c>
      <c r="AH121" s="361">
        <v>5.0167505229893337</v>
      </c>
      <c r="AI121" s="361">
        <v>4</v>
      </c>
      <c r="AJ121" s="361">
        <v>37.635481090061489</v>
      </c>
      <c r="AK121" s="361">
        <v>2.0020526075300396</v>
      </c>
      <c r="AL121" s="361">
        <v>4.0858216480204892E-2</v>
      </c>
      <c r="AM121" s="361">
        <v>2.0429108240102449</v>
      </c>
      <c r="AN121" s="361">
        <v>6.5373146368327806</v>
      </c>
      <c r="AO121" s="360">
        <v>3164.0700000000006</v>
      </c>
      <c r="AP121" s="361">
        <v>7.701564380264736E-2</v>
      </c>
      <c r="AQ121" s="361">
        <v>0</v>
      </c>
      <c r="AR121" s="361">
        <v>0.87917002597612071</v>
      </c>
      <c r="AS121" s="361">
        <v>0.87037832571635909</v>
      </c>
      <c r="AT121" s="361">
        <v>0.86598247558647867</v>
      </c>
      <c r="AU121" s="361">
        <v>0.21421524733164457</v>
      </c>
    </row>
    <row r="122" spans="1:47" ht="14.4" customHeight="1" x14ac:dyDescent="0.3">
      <c r="A122" s="355">
        <v>2004</v>
      </c>
      <c r="B122" s="356" t="s">
        <v>1962</v>
      </c>
      <c r="C122" s="355">
        <v>50</v>
      </c>
      <c r="D122" s="357">
        <v>220168.98333333334</v>
      </c>
      <c r="E122" s="357">
        <v>152577.62207500002</v>
      </c>
      <c r="F122" s="358">
        <v>1.1778163224214073</v>
      </c>
      <c r="G122" s="359">
        <v>1.7243946493460611</v>
      </c>
      <c r="H122" s="360">
        <v>224.71930388956119</v>
      </c>
      <c r="I122" s="361">
        <v>0.89887721555824474</v>
      </c>
      <c r="J122" s="361">
        <v>10.900281095649085</v>
      </c>
      <c r="K122" s="362">
        <v>0.49000000000000005</v>
      </c>
      <c r="L122" s="362">
        <v>1.0000000000000002E-2</v>
      </c>
      <c r="M122" s="362">
        <v>0.5</v>
      </c>
      <c r="N122" s="358">
        <v>1.5999999999999996</v>
      </c>
      <c r="O122" s="360">
        <v>711.02760785784358</v>
      </c>
      <c r="P122" s="361">
        <v>1.7306901863937327E-2</v>
      </c>
      <c r="Q122" s="362">
        <v>0</v>
      </c>
      <c r="R122" s="361">
        <v>0.21638898702910639</v>
      </c>
      <c r="S122" s="361">
        <v>0.21422509715881544</v>
      </c>
      <c r="T122" s="361">
        <v>0.21314315222366984</v>
      </c>
      <c r="U122" s="361">
        <v>4.8138301262897337E-2</v>
      </c>
      <c r="V122" s="361">
        <v>93.676814988290388</v>
      </c>
      <c r="W122" s="361">
        <v>1135.9767472616663</v>
      </c>
      <c r="X122" s="361">
        <v>1.0421536264006055</v>
      </c>
      <c r="Y122" s="361">
        <v>51.065527693629676</v>
      </c>
      <c r="Z122" s="361">
        <v>52.107681320030302</v>
      </c>
      <c r="AA122" s="361">
        <v>166.74458022409692</v>
      </c>
      <c r="AB122" s="362">
        <v>74.09999999999998</v>
      </c>
      <c r="AC122" s="361">
        <v>1.8036450539261686</v>
      </c>
      <c r="AD122" s="362">
        <v>0</v>
      </c>
      <c r="AE122" s="361">
        <v>22.551056754553702</v>
      </c>
      <c r="AF122" s="361">
        <v>22.325546187008154</v>
      </c>
      <c r="AG122" s="361">
        <v>22.212790903235394</v>
      </c>
      <c r="AH122" s="361">
        <v>5.0167505229893328</v>
      </c>
      <c r="AI122" s="361">
        <v>4.0000000000000009</v>
      </c>
      <c r="AJ122" s="361">
        <v>48.50620710807317</v>
      </c>
      <c r="AK122" s="361">
        <v>2.1804980325179879</v>
      </c>
      <c r="AL122" s="361">
        <v>4.4499959847305877E-2</v>
      </c>
      <c r="AM122" s="361">
        <v>2.2249979923652949</v>
      </c>
      <c r="AN122" s="361">
        <v>7.119993575568941</v>
      </c>
      <c r="AO122" s="360">
        <v>3164.07</v>
      </c>
      <c r="AP122" s="361">
        <v>7.7015643802647429E-2</v>
      </c>
      <c r="AQ122" s="361">
        <v>0</v>
      </c>
      <c r="AR122" s="361">
        <v>0.96293012341944351</v>
      </c>
      <c r="AS122" s="361">
        <v>0.95330082218524848</v>
      </c>
      <c r="AT122" s="361">
        <v>0.94848617156815163</v>
      </c>
      <c r="AU122" s="361">
        <v>0.21421524733164457</v>
      </c>
    </row>
    <row r="123" spans="1:47" ht="14.4" customHeight="1" x14ac:dyDescent="0.3">
      <c r="A123" s="355">
        <v>2005</v>
      </c>
      <c r="B123" s="356" t="s">
        <v>1957</v>
      </c>
      <c r="C123" s="355">
        <v>50</v>
      </c>
      <c r="D123" s="357">
        <v>265528.28333333333</v>
      </c>
      <c r="E123" s="357">
        <v>7579.9863333333387</v>
      </c>
      <c r="F123" s="358">
        <v>1.3860796663992527</v>
      </c>
      <c r="G123" s="359">
        <v>0.11426303503432622</v>
      </c>
      <c r="H123" s="360">
        <v>254.69549620261864</v>
      </c>
      <c r="I123" s="361">
        <v>1.0187819848104744</v>
      </c>
      <c r="J123" s="361">
        <v>9.6898023239291913</v>
      </c>
      <c r="K123" s="362">
        <v>0.48999999999999949</v>
      </c>
      <c r="L123" s="362">
        <v>9.9999999999999898E-3</v>
      </c>
      <c r="M123" s="362">
        <v>0.5</v>
      </c>
      <c r="N123" s="358">
        <v>1.5999999999999996</v>
      </c>
      <c r="O123" s="360">
        <v>805.87437866981986</v>
      </c>
      <c r="P123" s="361">
        <v>1.9615537613679398E-2</v>
      </c>
      <c r="Q123" s="362">
        <v>0</v>
      </c>
      <c r="R123" s="361">
        <v>0.21457336044372147</v>
      </c>
      <c r="S123" s="361">
        <v>0.21242762683928437</v>
      </c>
      <c r="T123" s="361">
        <v>0.2113547600370661</v>
      </c>
      <c r="U123" s="361">
        <v>5.4559658713299916E-2</v>
      </c>
      <c r="V123" s="361">
        <v>93.676814988290531</v>
      </c>
      <c r="W123" s="361">
        <v>890.97553068793593</v>
      </c>
      <c r="X123" s="361">
        <v>0.91949814960378584</v>
      </c>
      <c r="Y123" s="361">
        <v>45.055409330585547</v>
      </c>
      <c r="Z123" s="361">
        <v>45.974907480189366</v>
      </c>
      <c r="AA123" s="361">
        <v>147.11970393660582</v>
      </c>
      <c r="AB123" s="362">
        <v>74.100000000000094</v>
      </c>
      <c r="AC123" s="361">
        <v>1.8036450539261688</v>
      </c>
      <c r="AD123" s="362">
        <v>0</v>
      </c>
      <c r="AE123" s="361">
        <v>19.729980788226825</v>
      </c>
      <c r="AF123" s="361">
        <v>19.532680980344558</v>
      </c>
      <c r="AG123" s="361">
        <v>19.434031076403425</v>
      </c>
      <c r="AH123" s="361">
        <v>5.0167505229893399</v>
      </c>
      <c r="AI123" s="361">
        <v>4.0000000000000053</v>
      </c>
      <c r="AJ123" s="361">
        <v>38.044655160374859</v>
      </c>
      <c r="AK123" s="361">
        <v>1.9238659784160026</v>
      </c>
      <c r="AL123" s="361">
        <v>3.9262570988081648E-2</v>
      </c>
      <c r="AM123" s="361">
        <v>1.9631285494040858</v>
      </c>
      <c r="AN123" s="361">
        <v>6.2820113580930679</v>
      </c>
      <c r="AO123" s="360">
        <v>3164.0700000000038</v>
      </c>
      <c r="AP123" s="361">
        <v>7.7015643802647388E-2</v>
      </c>
      <c r="AQ123" s="361">
        <v>0</v>
      </c>
      <c r="AR123" s="361">
        <v>0.84247017965728521</v>
      </c>
      <c r="AS123" s="361">
        <v>0.83404547786071248</v>
      </c>
      <c r="AT123" s="361">
        <v>0.82983312696242617</v>
      </c>
      <c r="AU123" s="361">
        <v>0.21421524733164479</v>
      </c>
    </row>
    <row r="124" spans="1:47" ht="14.4" customHeight="1" x14ac:dyDescent="0.3">
      <c r="A124" s="355">
        <v>2005</v>
      </c>
      <c r="B124" s="356" t="s">
        <v>1958</v>
      </c>
      <c r="C124" s="355">
        <v>50</v>
      </c>
      <c r="D124" s="357">
        <v>202767.21666666667</v>
      </c>
      <c r="E124" s="357">
        <v>9886.872333333331</v>
      </c>
      <c r="F124" s="358">
        <v>1.3860796663992527</v>
      </c>
      <c r="G124" s="359">
        <v>0.15213512294456574</v>
      </c>
      <c r="H124" s="360">
        <v>259.98871408403022</v>
      </c>
      <c r="I124" s="361">
        <v>1.0399548563361209</v>
      </c>
      <c r="J124" s="361">
        <v>9.2168902151605323</v>
      </c>
      <c r="K124" s="362">
        <v>0.4900000000000006</v>
      </c>
      <c r="L124" s="362">
        <v>1.0000000000000002E-2</v>
      </c>
      <c r="M124" s="362">
        <v>0.5</v>
      </c>
      <c r="N124" s="358">
        <v>1.6000000000000021</v>
      </c>
      <c r="O124" s="360">
        <v>822.62249057185716</v>
      </c>
      <c r="P124" s="361">
        <v>2.0023198196603992E-2</v>
      </c>
      <c r="Q124" s="362">
        <v>0</v>
      </c>
      <c r="R124" s="361">
        <v>0.21425275577828076</v>
      </c>
      <c r="S124" s="361">
        <v>0.21211022822049802</v>
      </c>
      <c r="T124" s="361">
        <v>0.21103896444160675</v>
      </c>
      <c r="U124" s="361">
        <v>5.5693546690946685E-2</v>
      </c>
      <c r="V124" s="361">
        <v>93.676814988290374</v>
      </c>
      <c r="W124" s="361">
        <v>830.23692248994882</v>
      </c>
      <c r="X124" s="361">
        <v>0.90077770604701535</v>
      </c>
      <c r="Y124" s="361">
        <v>44.13810759630379</v>
      </c>
      <c r="Z124" s="361">
        <v>45.038885302350792</v>
      </c>
      <c r="AA124" s="361">
        <v>144.12443296752255</v>
      </c>
      <c r="AB124" s="362">
        <v>74.099999999999994</v>
      </c>
      <c r="AC124" s="361">
        <v>1.8036450539261684</v>
      </c>
      <c r="AD124" s="362">
        <v>0</v>
      </c>
      <c r="AE124" s="361">
        <v>19.299410586421132</v>
      </c>
      <c r="AF124" s="361">
        <v>19.106416480556916</v>
      </c>
      <c r="AG124" s="361">
        <v>19.009919427624808</v>
      </c>
      <c r="AH124" s="361">
        <v>5.0167505229893319</v>
      </c>
      <c r="AI124" s="361">
        <v>3.9999999999999991</v>
      </c>
      <c r="AJ124" s="361">
        <v>35.451116590320808</v>
      </c>
      <c r="AK124" s="361">
        <v>1.8846971943621715</v>
      </c>
      <c r="AL124" s="361">
        <v>3.8463208048207555E-2</v>
      </c>
      <c r="AM124" s="361">
        <v>1.9231604024103786</v>
      </c>
      <c r="AN124" s="361">
        <v>6.154113287713213</v>
      </c>
      <c r="AO124" s="360">
        <v>3164.0699999999997</v>
      </c>
      <c r="AP124" s="361">
        <v>7.7015643802647388E-2</v>
      </c>
      <c r="AQ124" s="361">
        <v>0</v>
      </c>
      <c r="AR124" s="361">
        <v>0.82408483204018235</v>
      </c>
      <c r="AS124" s="361">
        <v>0.8158439837197804</v>
      </c>
      <c r="AT124" s="361">
        <v>0.8117235595595792</v>
      </c>
      <c r="AU124" s="361">
        <v>0.21421524733164446</v>
      </c>
    </row>
    <row r="125" spans="1:47" ht="14.4" customHeight="1" x14ac:dyDescent="0.3">
      <c r="A125" s="355">
        <v>2005</v>
      </c>
      <c r="B125" s="356" t="s">
        <v>1959</v>
      </c>
      <c r="C125" s="355">
        <v>70</v>
      </c>
      <c r="D125" s="357">
        <v>943787.28333333286</v>
      </c>
      <c r="E125" s="357">
        <v>111763.17832166665</v>
      </c>
      <c r="F125" s="358">
        <v>1.3860796663992527</v>
      </c>
      <c r="G125" s="359">
        <v>1.6335854698659509</v>
      </c>
      <c r="H125" s="360">
        <v>246.9602468463213</v>
      </c>
      <c r="I125" s="361">
        <v>0.98784098738528514</v>
      </c>
      <c r="J125" s="361">
        <v>8.9973952905318431</v>
      </c>
      <c r="K125" s="362">
        <v>0.49000000000000005</v>
      </c>
      <c r="L125" s="362">
        <v>1.0000000000000005E-2</v>
      </c>
      <c r="M125" s="362">
        <v>0.5</v>
      </c>
      <c r="N125" s="358">
        <v>1.6000000000000005</v>
      </c>
      <c r="O125" s="360">
        <v>781.39950823903973</v>
      </c>
      <c r="P125" s="361">
        <v>1.9639961973960632E-2</v>
      </c>
      <c r="Q125" s="362">
        <v>0</v>
      </c>
      <c r="R125" s="361">
        <v>0.21455415190557872</v>
      </c>
      <c r="S125" s="361">
        <v>0.21240861038652273</v>
      </c>
      <c r="T125" s="361">
        <v>0.21133583962699501</v>
      </c>
      <c r="U125" s="361">
        <v>3.5722842809783655E-2</v>
      </c>
      <c r="V125" s="361">
        <v>93.676814988290346</v>
      </c>
      <c r="W125" s="361">
        <v>853.2216670201127</v>
      </c>
      <c r="X125" s="361">
        <v>0.94829852359379618</v>
      </c>
      <c r="Y125" s="361">
        <v>46.466627656095994</v>
      </c>
      <c r="Z125" s="361">
        <v>47.4149261796898</v>
      </c>
      <c r="AA125" s="361">
        <v>151.72776377500736</v>
      </c>
      <c r="AB125" s="362">
        <v>74.100000000000108</v>
      </c>
      <c r="AC125" s="361">
        <v>1.8624546943345164</v>
      </c>
      <c r="AD125" s="362">
        <v>0</v>
      </c>
      <c r="AE125" s="361">
        <v>20.346138548297922</v>
      </c>
      <c r="AF125" s="361">
        <v>20.142677162814966</v>
      </c>
      <c r="AG125" s="361">
        <v>20.040946470073461</v>
      </c>
      <c r="AH125" s="361">
        <v>3.3875919095091076</v>
      </c>
      <c r="AI125" s="361">
        <v>3.9999999999999991</v>
      </c>
      <c r="AJ125" s="361">
        <v>36.432565181758825</v>
      </c>
      <c r="AK125" s="361">
        <v>1.9841250009152998</v>
      </c>
      <c r="AL125" s="361">
        <v>4.0492346957455107E-2</v>
      </c>
      <c r="AM125" s="361">
        <v>2.0246173478727552</v>
      </c>
      <c r="AN125" s="361">
        <v>6.478775513192816</v>
      </c>
      <c r="AO125" s="360">
        <v>3164.0700000000056</v>
      </c>
      <c r="AP125" s="361">
        <v>7.9526815448083876E-2</v>
      </c>
      <c r="AQ125" s="361">
        <v>0</v>
      </c>
      <c r="AR125" s="361">
        <v>0.86878011601232175</v>
      </c>
      <c r="AS125" s="361">
        <v>0.86009231485219928</v>
      </c>
      <c r="AT125" s="361">
        <v>0.85574841427213699</v>
      </c>
      <c r="AU125" s="361">
        <v>0.14465017453603893</v>
      </c>
    </row>
    <row r="126" spans="1:47" ht="14.4" customHeight="1" x14ac:dyDescent="0.3">
      <c r="A126" s="355">
        <v>2005</v>
      </c>
      <c r="B126" s="356" t="s">
        <v>1960</v>
      </c>
      <c r="C126" s="355">
        <v>70</v>
      </c>
      <c r="D126" s="357">
        <v>551956.78333333333</v>
      </c>
      <c r="E126" s="357">
        <v>115076.52031166671</v>
      </c>
      <c r="F126" s="358">
        <v>1.3860796663992527</v>
      </c>
      <c r="G126" s="359">
        <v>1.5885543693435051</v>
      </c>
      <c r="H126" s="360">
        <v>233.23799246086011</v>
      </c>
      <c r="I126" s="361">
        <v>0.9329519698434412</v>
      </c>
      <c r="J126" s="361">
        <v>9.4364034896203144</v>
      </c>
      <c r="K126" s="362">
        <v>0.48999999999999971</v>
      </c>
      <c r="L126" s="362">
        <v>9.9999999999999915E-3</v>
      </c>
      <c r="M126" s="362">
        <v>0.49999999999999994</v>
      </c>
      <c r="N126" s="358">
        <v>1.5999999999999994</v>
      </c>
      <c r="O126" s="360">
        <v>737.98133480563388</v>
      </c>
      <c r="P126" s="361">
        <v>1.8548674781916422E-2</v>
      </c>
      <c r="Q126" s="362">
        <v>0</v>
      </c>
      <c r="R126" s="361">
        <v>0.21541239471776177</v>
      </c>
      <c r="S126" s="361">
        <v>0.21325827077058424</v>
      </c>
      <c r="T126" s="361">
        <v>0.21218120879699551</v>
      </c>
      <c r="U126" s="361">
        <v>3.373791631789877E-2</v>
      </c>
      <c r="V126" s="361">
        <v>93.676814988290388</v>
      </c>
      <c r="W126" s="361">
        <v>947.50024912896549</v>
      </c>
      <c r="X126" s="361">
        <v>1.0040904356953158</v>
      </c>
      <c r="Y126" s="361">
        <v>49.200431349070449</v>
      </c>
      <c r="Z126" s="361">
        <v>50.204521784765774</v>
      </c>
      <c r="AA126" s="361">
        <v>160.65446971125047</v>
      </c>
      <c r="AB126" s="362">
        <v>74.100000000000009</v>
      </c>
      <c r="AC126" s="361">
        <v>1.862454694334515</v>
      </c>
      <c r="AD126" s="362">
        <v>0</v>
      </c>
      <c r="AE126" s="361">
        <v>21.629352526632882</v>
      </c>
      <c r="AF126" s="361">
        <v>21.413059001366552</v>
      </c>
      <c r="AG126" s="361">
        <v>21.30491223873338</v>
      </c>
      <c r="AH126" s="361">
        <v>3.3875919095091072</v>
      </c>
      <c r="AI126" s="361">
        <v>3.9999999999999991</v>
      </c>
      <c r="AJ126" s="361">
        <v>40.458260637806823</v>
      </c>
      <c r="AK126" s="361">
        <v>2.1008584186053083</v>
      </c>
      <c r="AL126" s="361">
        <v>4.2874661604189984E-2</v>
      </c>
      <c r="AM126" s="361">
        <v>2.1437330802094983</v>
      </c>
      <c r="AN126" s="361">
        <v>6.8599458566703957</v>
      </c>
      <c r="AO126" s="360">
        <v>3164.07</v>
      </c>
      <c r="AP126" s="361">
        <v>7.9526815448083779E-2</v>
      </c>
      <c r="AQ126" s="361">
        <v>0</v>
      </c>
      <c r="AR126" s="361">
        <v>0.92357335288722398</v>
      </c>
      <c r="AS126" s="361">
        <v>0.91433761935835167</v>
      </c>
      <c r="AT126" s="361">
        <v>0.90971975259391524</v>
      </c>
      <c r="AU126" s="361">
        <v>0.14465017453603887</v>
      </c>
    </row>
    <row r="127" spans="1:47" ht="14.4" customHeight="1" x14ac:dyDescent="0.3">
      <c r="A127" s="355">
        <v>2005</v>
      </c>
      <c r="B127" s="356" t="s">
        <v>1961</v>
      </c>
      <c r="C127" s="355">
        <v>50</v>
      </c>
      <c r="D127" s="357">
        <v>476881.4833333334</v>
      </c>
      <c r="E127" s="357">
        <v>143455.80224999995</v>
      </c>
      <c r="F127" s="358">
        <v>1.3860796663992527</v>
      </c>
      <c r="G127" s="359">
        <v>2.0473277991351364</v>
      </c>
      <c r="H127" s="360">
        <v>241.13108335776101</v>
      </c>
      <c r="I127" s="361">
        <v>0.96452433343104427</v>
      </c>
      <c r="J127" s="361">
        <v>9.4042453383856657</v>
      </c>
      <c r="K127" s="362">
        <v>0.49</v>
      </c>
      <c r="L127" s="362">
        <v>1.0000000000000004E-2</v>
      </c>
      <c r="M127" s="362">
        <v>0.50000000000000011</v>
      </c>
      <c r="N127" s="358">
        <v>1.6000000000000012</v>
      </c>
      <c r="O127" s="360">
        <v>762.95562691979069</v>
      </c>
      <c r="P127" s="361">
        <v>1.8570865625627805E-2</v>
      </c>
      <c r="Q127" s="362">
        <v>0</v>
      </c>
      <c r="R127" s="361">
        <v>0.21539494272872514</v>
      </c>
      <c r="S127" s="361">
        <v>0.21324099330143784</v>
      </c>
      <c r="T127" s="361">
        <v>0.21216401858779407</v>
      </c>
      <c r="U127" s="361">
        <v>5.1653954660830198E-2</v>
      </c>
      <c r="V127" s="361">
        <v>93.676814988290474</v>
      </c>
      <c r="W127" s="361">
        <v>913.36187189250245</v>
      </c>
      <c r="X127" s="361">
        <v>0.97122293073788624</v>
      </c>
      <c r="Y127" s="361">
        <v>47.589923606156411</v>
      </c>
      <c r="Z127" s="361">
        <v>48.56114653689427</v>
      </c>
      <c r="AA127" s="361">
        <v>155.39566891806174</v>
      </c>
      <c r="AB127" s="362">
        <v>74.100000000000009</v>
      </c>
      <c r="AC127" s="361">
        <v>1.8036450539261697</v>
      </c>
      <c r="AD127" s="362">
        <v>0</v>
      </c>
      <c r="AE127" s="361">
        <v>20.919650754311135</v>
      </c>
      <c r="AF127" s="361">
        <v>20.710454246768027</v>
      </c>
      <c r="AG127" s="361">
        <v>20.60585599299645</v>
      </c>
      <c r="AH127" s="361">
        <v>5.0167505229893319</v>
      </c>
      <c r="AI127" s="361">
        <v>4.0000000000000018</v>
      </c>
      <c r="AJ127" s="361">
        <v>39.000551929809845</v>
      </c>
      <c r="AK127" s="361">
        <v>2.0320897379828784</v>
      </c>
      <c r="AL127" s="361">
        <v>4.1471219142507731E-2</v>
      </c>
      <c r="AM127" s="361">
        <v>2.0735609571253848</v>
      </c>
      <c r="AN127" s="361">
        <v>6.6353950628012344</v>
      </c>
      <c r="AO127" s="360">
        <v>3164.0699999999997</v>
      </c>
      <c r="AP127" s="361">
        <v>7.7015643802647429E-2</v>
      </c>
      <c r="AQ127" s="361">
        <v>0</v>
      </c>
      <c r="AR127" s="361">
        <v>0.89326908720908527</v>
      </c>
      <c r="AS127" s="361">
        <v>0.88433639633699446</v>
      </c>
      <c r="AT127" s="361">
        <v>0.87987005090094816</v>
      </c>
      <c r="AU127" s="361">
        <v>0.2142152473316444</v>
      </c>
    </row>
    <row r="128" spans="1:47" ht="14.4" customHeight="1" x14ac:dyDescent="0.3">
      <c r="A128" s="355">
        <v>2005</v>
      </c>
      <c r="B128" s="356" t="s">
        <v>1962</v>
      </c>
      <c r="C128" s="355">
        <v>50</v>
      </c>
      <c r="D128" s="357">
        <v>195361.63333333336</v>
      </c>
      <c r="E128" s="357">
        <v>135829.30429166663</v>
      </c>
      <c r="F128" s="358">
        <v>1.3860796663992527</v>
      </c>
      <c r="G128" s="359">
        <v>1.8045562716765142</v>
      </c>
      <c r="H128" s="360">
        <v>224.47133292167962</v>
      </c>
      <c r="I128" s="361">
        <v>0.89788533168671825</v>
      </c>
      <c r="J128" s="361">
        <v>10.876281479739045</v>
      </c>
      <c r="K128" s="362">
        <v>0.49000000000000016</v>
      </c>
      <c r="L128" s="362">
        <v>1.0000000000000002E-2</v>
      </c>
      <c r="M128" s="362">
        <v>0.5</v>
      </c>
      <c r="N128" s="358">
        <v>1.6000000000000008</v>
      </c>
      <c r="O128" s="360">
        <v>710.24301035749841</v>
      </c>
      <c r="P128" s="361">
        <v>1.7287804220201552E-2</v>
      </c>
      <c r="Q128" s="362">
        <v>0</v>
      </c>
      <c r="R128" s="361">
        <v>0.21640400637102261</v>
      </c>
      <c r="S128" s="361">
        <v>0.21423996630731237</v>
      </c>
      <c r="T128" s="361">
        <v>0.21315794627545728</v>
      </c>
      <c r="U128" s="361">
        <v>4.8085182100681516E-2</v>
      </c>
      <c r="V128" s="361">
        <v>93.676814988290417</v>
      </c>
      <c r="W128" s="361">
        <v>1134.7277564097387</v>
      </c>
      <c r="X128" s="361">
        <v>1.0433048818418078</v>
      </c>
      <c r="Y128" s="361">
        <v>51.121939210248605</v>
      </c>
      <c r="Z128" s="361">
        <v>52.165244092090411</v>
      </c>
      <c r="AA128" s="361">
        <v>166.92878109468933</v>
      </c>
      <c r="AB128" s="362">
        <v>74.099999999999994</v>
      </c>
      <c r="AC128" s="361">
        <v>1.8036450539261686</v>
      </c>
      <c r="AD128" s="362">
        <v>0</v>
      </c>
      <c r="AE128" s="361">
        <v>22.577535629701348</v>
      </c>
      <c r="AF128" s="361">
        <v>22.351760273404341</v>
      </c>
      <c r="AG128" s="361">
        <v>22.238872595255835</v>
      </c>
      <c r="AH128" s="361">
        <v>5.0167505229893337</v>
      </c>
      <c r="AI128" s="361">
        <v>4</v>
      </c>
      <c r="AJ128" s="361">
        <v>48.452875198695835</v>
      </c>
      <c r="AK128" s="361">
        <v>2.1829068042776152</v>
      </c>
      <c r="AL128" s="361">
        <v>4.4549118454645188E-2</v>
      </c>
      <c r="AM128" s="361">
        <v>2.2274559227322603</v>
      </c>
      <c r="AN128" s="361">
        <v>7.1278589527432343</v>
      </c>
      <c r="AO128" s="360">
        <v>3164.0699999999993</v>
      </c>
      <c r="AP128" s="361">
        <v>7.7015643802647388E-2</v>
      </c>
      <c r="AQ128" s="361">
        <v>0</v>
      </c>
      <c r="AR128" s="361">
        <v>0.96406077138824753</v>
      </c>
      <c r="AS128" s="361">
        <v>0.95442016367436522</v>
      </c>
      <c r="AT128" s="361">
        <v>0.94959985981742401</v>
      </c>
      <c r="AU128" s="361">
        <v>0.21421524733164451</v>
      </c>
    </row>
    <row r="129" spans="1:47" ht="14.4" customHeight="1" x14ac:dyDescent="0.3">
      <c r="A129" s="355">
        <v>2006</v>
      </c>
      <c r="B129" s="356" t="s">
        <v>1957</v>
      </c>
      <c r="C129" s="355">
        <v>50</v>
      </c>
      <c r="D129" s="357">
        <v>268647.31666666665</v>
      </c>
      <c r="E129" s="357">
        <v>7676.0477500000006</v>
      </c>
      <c r="F129" s="358">
        <v>1.5940475835057983</v>
      </c>
      <c r="G129" s="359">
        <v>0.13284853866413504</v>
      </c>
      <c r="H129" s="360">
        <v>254.26697574577</v>
      </c>
      <c r="I129" s="361">
        <v>1.0170679029830798</v>
      </c>
      <c r="J129" s="361">
        <v>9.7086664179950848</v>
      </c>
      <c r="K129" s="362">
        <v>0.48999999999999955</v>
      </c>
      <c r="L129" s="362">
        <v>9.9999999999999915E-3</v>
      </c>
      <c r="M129" s="362">
        <v>0.5</v>
      </c>
      <c r="N129" s="358">
        <v>1.6000000000000008</v>
      </c>
      <c r="O129" s="360">
        <v>804.51850994791914</v>
      </c>
      <c r="P129" s="361">
        <v>1.9582534834812579E-2</v>
      </c>
      <c r="Q129" s="362">
        <v>0</v>
      </c>
      <c r="R129" s="361">
        <v>0.21459931547916145</v>
      </c>
      <c r="S129" s="361">
        <v>0.21245332232436995</v>
      </c>
      <c r="T129" s="361">
        <v>0.21138032574697396</v>
      </c>
      <c r="U129" s="361">
        <v>5.4467863097649359E-2</v>
      </c>
      <c r="V129" s="361">
        <v>93.676814988290474</v>
      </c>
      <c r="W129" s="361">
        <v>894.21458012197877</v>
      </c>
      <c r="X129" s="361">
        <v>0.92104779546709337</v>
      </c>
      <c r="Y129" s="361">
        <v>45.131341977887523</v>
      </c>
      <c r="Z129" s="361">
        <v>46.052389773354605</v>
      </c>
      <c r="AA129" s="361">
        <v>147.36764727473471</v>
      </c>
      <c r="AB129" s="362">
        <v>74.100000000000037</v>
      </c>
      <c r="AC129" s="361">
        <v>1.8036450539261708</v>
      </c>
      <c r="AD129" s="362">
        <v>0</v>
      </c>
      <c r="AE129" s="361">
        <v>19.765622643082878</v>
      </c>
      <c r="AF129" s="361">
        <v>19.567966416652069</v>
      </c>
      <c r="AG129" s="361">
        <v>19.469138303436644</v>
      </c>
      <c r="AH129" s="361">
        <v>5.0167505229893363</v>
      </c>
      <c r="AI129" s="361">
        <v>4.0000000000000009</v>
      </c>
      <c r="AJ129" s="361">
        <v>38.182962571208478</v>
      </c>
      <c r="AK129" s="361">
        <v>1.9271083024557965</v>
      </c>
      <c r="AL129" s="361">
        <v>3.9328740866444875E-2</v>
      </c>
      <c r="AM129" s="361">
        <v>1.9664370433222409</v>
      </c>
      <c r="AN129" s="361">
        <v>6.2925985386311698</v>
      </c>
      <c r="AO129" s="360">
        <v>3164.07</v>
      </c>
      <c r="AP129" s="361">
        <v>7.7015643802647471E-2</v>
      </c>
      <c r="AQ129" s="361">
        <v>0</v>
      </c>
      <c r="AR129" s="361">
        <v>0.84399208685963867</v>
      </c>
      <c r="AS129" s="361">
        <v>0.83555216599104309</v>
      </c>
      <c r="AT129" s="361">
        <v>0.83133220555674436</v>
      </c>
      <c r="AU129" s="361">
        <v>0.21421524733164457</v>
      </c>
    </row>
    <row r="130" spans="1:47" ht="14.4" customHeight="1" x14ac:dyDescent="0.3">
      <c r="A130" s="355">
        <v>2006</v>
      </c>
      <c r="B130" s="356" t="s">
        <v>1958</v>
      </c>
      <c r="C130" s="355">
        <v>50</v>
      </c>
      <c r="D130" s="357">
        <v>177624.11666666667</v>
      </c>
      <c r="E130" s="357">
        <v>8522.1012083333317</v>
      </c>
      <c r="F130" s="358">
        <v>1.5940475835057983</v>
      </c>
      <c r="G130" s="359">
        <v>0.14993548816649885</v>
      </c>
      <c r="H130" s="360">
        <v>258.48098151197973</v>
      </c>
      <c r="I130" s="361">
        <v>1.0339239260479183</v>
      </c>
      <c r="J130" s="361">
        <v>9.3143695253559802</v>
      </c>
      <c r="K130" s="362">
        <v>0.49000000000000021</v>
      </c>
      <c r="L130" s="362">
        <v>0.01</v>
      </c>
      <c r="M130" s="362">
        <v>0.5</v>
      </c>
      <c r="N130" s="358">
        <v>1.5999999999999999</v>
      </c>
      <c r="O130" s="360">
        <v>817.85191917260897</v>
      </c>
      <c r="P130" s="361">
        <v>1.9907079201885298E-2</v>
      </c>
      <c r="Q130" s="362">
        <v>0</v>
      </c>
      <c r="R130" s="361">
        <v>0.21434407756167748</v>
      </c>
      <c r="S130" s="361">
        <v>0.21220063678606069</v>
      </c>
      <c r="T130" s="361">
        <v>0.21112891639825229</v>
      </c>
      <c r="U130" s="361">
        <v>5.5370567385114908E-2</v>
      </c>
      <c r="V130" s="361">
        <v>93.676814988290502</v>
      </c>
      <c r="W130" s="361">
        <v>843.91167355469895</v>
      </c>
      <c r="X130" s="361">
        <v>0.9060319877339692</v>
      </c>
      <c r="Y130" s="361">
        <v>44.395567398964474</v>
      </c>
      <c r="Z130" s="361">
        <v>45.301599386698506</v>
      </c>
      <c r="AA130" s="361">
        <v>144.96511803743505</v>
      </c>
      <c r="AB130" s="362">
        <v>74.100000000000037</v>
      </c>
      <c r="AC130" s="361">
        <v>1.8036450539261704</v>
      </c>
      <c r="AD130" s="362">
        <v>0</v>
      </c>
      <c r="AE130" s="361">
        <v>19.420259065221057</v>
      </c>
      <c r="AF130" s="361">
        <v>19.226056474568857</v>
      </c>
      <c r="AG130" s="361">
        <v>19.128955179242741</v>
      </c>
      <c r="AH130" s="361">
        <v>5.0167505229893363</v>
      </c>
      <c r="AI130" s="361">
        <v>4.0000000000000018</v>
      </c>
      <c r="AJ130" s="361">
        <v>36.035028460785618</v>
      </c>
      <c r="AK130" s="361">
        <v>1.8956907279357815</v>
      </c>
      <c r="AL130" s="361">
        <v>3.8687565876240455E-2</v>
      </c>
      <c r="AM130" s="361">
        <v>1.9343782938120246</v>
      </c>
      <c r="AN130" s="361">
        <v>6.1900105401984717</v>
      </c>
      <c r="AO130" s="360">
        <v>3164.0699999999993</v>
      </c>
      <c r="AP130" s="361">
        <v>7.7015643802647415E-2</v>
      </c>
      <c r="AQ130" s="361">
        <v>0</v>
      </c>
      <c r="AR130" s="361">
        <v>0.82924506208493842</v>
      </c>
      <c r="AS130" s="361">
        <v>0.8209526114640896</v>
      </c>
      <c r="AT130" s="361">
        <v>0.81680638615366452</v>
      </c>
      <c r="AU130" s="361">
        <v>0.21421524733164449</v>
      </c>
    </row>
    <row r="131" spans="1:47" ht="14.4" customHeight="1" x14ac:dyDescent="0.3">
      <c r="A131" s="355">
        <v>2006</v>
      </c>
      <c r="B131" s="356" t="s">
        <v>1959</v>
      </c>
      <c r="C131" s="355">
        <v>70</v>
      </c>
      <c r="D131" s="357">
        <v>780964.51666666672</v>
      </c>
      <c r="E131" s="357">
        <v>92788.112795000081</v>
      </c>
      <c r="F131" s="358">
        <v>1.5940475835057983</v>
      </c>
      <c r="G131" s="359">
        <v>1.5524804994472969</v>
      </c>
      <c r="H131" s="360">
        <v>245.81289164813913</v>
      </c>
      <c r="I131" s="361">
        <v>0.98325156659255697</v>
      </c>
      <c r="J131" s="361">
        <v>9.0819224955199598</v>
      </c>
      <c r="K131" s="362">
        <v>0.48999999999999944</v>
      </c>
      <c r="L131" s="362">
        <v>9.999999999999995E-3</v>
      </c>
      <c r="M131" s="362">
        <v>0.5</v>
      </c>
      <c r="N131" s="358">
        <v>1.599999999999999</v>
      </c>
      <c r="O131" s="360">
        <v>777.7691960771275</v>
      </c>
      <c r="P131" s="361">
        <v>1.9548716468861388E-2</v>
      </c>
      <c r="Q131" s="362">
        <v>0</v>
      </c>
      <c r="R131" s="361">
        <v>0.21462591193306377</v>
      </c>
      <c r="S131" s="361">
        <v>0.21247965281373324</v>
      </c>
      <c r="T131" s="361">
        <v>0.21140652325406789</v>
      </c>
      <c r="U131" s="361">
        <v>3.5556877680111759E-2</v>
      </c>
      <c r="V131" s="361">
        <v>93.67681498829036</v>
      </c>
      <c r="W131" s="361">
        <v>865.25727723895875</v>
      </c>
      <c r="X131" s="361">
        <v>0.9527247977130191</v>
      </c>
      <c r="Y131" s="361">
        <v>46.68351508793797</v>
      </c>
      <c r="Z131" s="361">
        <v>47.636239885650902</v>
      </c>
      <c r="AA131" s="361">
        <v>152.43596763408308</v>
      </c>
      <c r="AB131" s="362">
        <v>74.099999999999909</v>
      </c>
      <c r="AC131" s="361">
        <v>1.8624546943345166</v>
      </c>
      <c r="AD131" s="362">
        <v>0</v>
      </c>
      <c r="AE131" s="361">
        <v>20.44794285304004</v>
      </c>
      <c r="AF131" s="361">
        <v>20.243463424509677</v>
      </c>
      <c r="AG131" s="361">
        <v>20.141223710244482</v>
      </c>
      <c r="AH131" s="361">
        <v>3.3875919095091063</v>
      </c>
      <c r="AI131" s="361">
        <v>3.9999999999999982</v>
      </c>
      <c r="AJ131" s="361">
        <v>36.94648573810354</v>
      </c>
      <c r="AK131" s="361">
        <v>1.9933860942549513</v>
      </c>
      <c r="AL131" s="361">
        <v>4.0681348862345909E-2</v>
      </c>
      <c r="AM131" s="361">
        <v>2.0340674431172934</v>
      </c>
      <c r="AN131" s="361">
        <v>6.5090158179753468</v>
      </c>
      <c r="AO131" s="360">
        <v>3164.0699999999961</v>
      </c>
      <c r="AP131" s="361">
        <v>7.9526815448083849E-2</v>
      </c>
      <c r="AQ131" s="361">
        <v>0</v>
      </c>
      <c r="AR131" s="361">
        <v>0.8731271598248096</v>
      </c>
      <c r="AS131" s="361">
        <v>0.86439588822656332</v>
      </c>
      <c r="AT131" s="361">
        <v>0.86003025242743925</v>
      </c>
      <c r="AU131" s="361">
        <v>0.14465017453603882</v>
      </c>
    </row>
    <row r="132" spans="1:47" ht="14.4" customHeight="1" x14ac:dyDescent="0.3">
      <c r="A132" s="355">
        <v>2006</v>
      </c>
      <c r="B132" s="356" t="s">
        <v>1960</v>
      </c>
      <c r="C132" s="355">
        <v>70</v>
      </c>
      <c r="D132" s="357">
        <v>462121.00000000006</v>
      </c>
      <c r="E132" s="357">
        <v>95628.246921666694</v>
      </c>
      <c r="F132" s="358">
        <v>1.5940475835057983</v>
      </c>
      <c r="G132" s="359">
        <v>1.5131578152805862</v>
      </c>
      <c r="H132" s="360">
        <v>232.47104867187602</v>
      </c>
      <c r="I132" s="361">
        <v>0.92988419468750472</v>
      </c>
      <c r="J132" s="361">
        <v>9.4868211989881495</v>
      </c>
      <c r="K132" s="362">
        <v>0.48999999999999977</v>
      </c>
      <c r="L132" s="362">
        <v>9.9999999999999985E-3</v>
      </c>
      <c r="M132" s="362">
        <v>0.5</v>
      </c>
      <c r="N132" s="358">
        <v>1.5999999999999999</v>
      </c>
      <c r="O132" s="360">
        <v>735.554670971223</v>
      </c>
      <c r="P132" s="361">
        <v>1.8487682184750828E-2</v>
      </c>
      <c r="Q132" s="362">
        <v>0</v>
      </c>
      <c r="R132" s="361">
        <v>0.21546036234580274</v>
      </c>
      <c r="S132" s="361">
        <v>0.21330575872234464</v>
      </c>
      <c r="T132" s="361">
        <v>0.2122284569106157</v>
      </c>
      <c r="U132" s="361">
        <v>3.3626977764962894E-2</v>
      </c>
      <c r="V132" s="361">
        <v>93.676814988290431</v>
      </c>
      <c r="W132" s="361">
        <v>955.70523658944205</v>
      </c>
      <c r="X132" s="361">
        <v>1.007403024198849</v>
      </c>
      <c r="Y132" s="361">
        <v>49.362748185743619</v>
      </c>
      <c r="Z132" s="361">
        <v>50.370151209942478</v>
      </c>
      <c r="AA132" s="361">
        <v>161.1844838718159</v>
      </c>
      <c r="AB132" s="362">
        <v>74.09999999999998</v>
      </c>
      <c r="AC132" s="361">
        <v>1.8624546943345177</v>
      </c>
      <c r="AD132" s="362">
        <v>0</v>
      </c>
      <c r="AE132" s="361">
        <v>21.705542062214157</v>
      </c>
      <c r="AF132" s="361">
        <v>21.488486641592015</v>
      </c>
      <c r="AG132" s="361">
        <v>21.379958931280971</v>
      </c>
      <c r="AH132" s="361">
        <v>3.3875919095091089</v>
      </c>
      <c r="AI132" s="361">
        <v>4</v>
      </c>
      <c r="AJ132" s="361">
        <v>40.808613602369164</v>
      </c>
      <c r="AK132" s="361">
        <v>2.1077893475312517</v>
      </c>
      <c r="AL132" s="361">
        <v>4.301610913329084E-2</v>
      </c>
      <c r="AM132" s="361">
        <v>2.1508054566645431</v>
      </c>
      <c r="AN132" s="361">
        <v>6.8825774613265365</v>
      </c>
      <c r="AO132" s="360">
        <v>3164.0699999999983</v>
      </c>
      <c r="AP132" s="361">
        <v>7.952681544808389E-2</v>
      </c>
      <c r="AQ132" s="361">
        <v>0</v>
      </c>
      <c r="AR132" s="361">
        <v>0.9268266460565443</v>
      </c>
      <c r="AS132" s="361">
        <v>0.91755837959597875</v>
      </c>
      <c r="AT132" s="361">
        <v>0.91292424636569725</v>
      </c>
      <c r="AU132" s="361">
        <v>0.1446501745360389</v>
      </c>
    </row>
    <row r="133" spans="1:47" ht="14.4" customHeight="1" x14ac:dyDescent="0.3">
      <c r="A133" s="355">
        <v>2006</v>
      </c>
      <c r="B133" s="356" t="s">
        <v>1961</v>
      </c>
      <c r="C133" s="355">
        <v>50</v>
      </c>
      <c r="D133" s="357">
        <v>414084.91666666674</v>
      </c>
      <c r="E133" s="357">
        <v>124564.71459999999</v>
      </c>
      <c r="F133" s="358">
        <v>1.5940475835057983</v>
      </c>
      <c r="G133" s="359">
        <v>2.0301168996554924</v>
      </c>
      <c r="H133" s="360">
        <v>239.44008218045195</v>
      </c>
      <c r="I133" s="361">
        <v>0.95776032872180772</v>
      </c>
      <c r="J133" s="361">
        <v>9.4912684860306697</v>
      </c>
      <c r="K133" s="362">
        <v>0.49</v>
      </c>
      <c r="L133" s="362">
        <v>9.9999999999999985E-3</v>
      </c>
      <c r="M133" s="362">
        <v>0.5</v>
      </c>
      <c r="N133" s="358">
        <v>1.5999999999999996</v>
      </c>
      <c r="O133" s="360">
        <v>757.60518082470242</v>
      </c>
      <c r="P133" s="361">
        <v>1.8440632081286303E-2</v>
      </c>
      <c r="Q133" s="362">
        <v>0</v>
      </c>
      <c r="R133" s="361">
        <v>0.21549736489967242</v>
      </c>
      <c r="S133" s="361">
        <v>0.21334239125067564</v>
      </c>
      <c r="T133" s="361">
        <v>0.21226490442617738</v>
      </c>
      <c r="U133" s="361">
        <v>5.1291716425394762E-2</v>
      </c>
      <c r="V133" s="361">
        <v>93.676814988290403</v>
      </c>
      <c r="W133" s="361">
        <v>928.32389827282043</v>
      </c>
      <c r="X133" s="361">
        <v>0.97808201257728156</v>
      </c>
      <c r="Y133" s="361">
        <v>47.92601861628679</v>
      </c>
      <c r="Z133" s="361">
        <v>48.904100628864072</v>
      </c>
      <c r="AA133" s="361">
        <v>156.49312201236506</v>
      </c>
      <c r="AB133" s="362">
        <v>74.100000000000037</v>
      </c>
      <c r="AC133" s="361">
        <v>1.803645053926169</v>
      </c>
      <c r="AD133" s="362">
        <v>0</v>
      </c>
      <c r="AE133" s="361">
        <v>21.077409636617244</v>
      </c>
      <c r="AF133" s="361">
        <v>20.866635540251071</v>
      </c>
      <c r="AG133" s="361">
        <v>20.761248492067978</v>
      </c>
      <c r="AH133" s="361">
        <v>5.0167505229893354</v>
      </c>
      <c r="AI133" s="361">
        <v>3.9999999999999991</v>
      </c>
      <c r="AJ133" s="361">
        <v>39.639430456249414</v>
      </c>
      <c r="AK133" s="361">
        <v>2.0464409949154452</v>
      </c>
      <c r="AL133" s="361">
        <v>4.1764101937049908E-2</v>
      </c>
      <c r="AM133" s="361">
        <v>2.0882050968524948</v>
      </c>
      <c r="AN133" s="361">
        <v>6.6822563099279852</v>
      </c>
      <c r="AO133" s="360">
        <v>3164.0700000000006</v>
      </c>
      <c r="AP133" s="361">
        <v>7.7015643802647388E-2</v>
      </c>
      <c r="AQ133" s="361">
        <v>0</v>
      </c>
      <c r="AR133" s="361">
        <v>0.90000539148355596</v>
      </c>
      <c r="AS133" s="361">
        <v>0.89100533756872047</v>
      </c>
      <c r="AT133" s="361">
        <v>0.88650531061130244</v>
      </c>
      <c r="AU133" s="361">
        <v>0.21421524733164451</v>
      </c>
    </row>
    <row r="134" spans="1:47" ht="14.4" customHeight="1" x14ac:dyDescent="0.3">
      <c r="A134" s="355">
        <v>2006</v>
      </c>
      <c r="B134" s="356" t="s">
        <v>1962</v>
      </c>
      <c r="C134" s="355">
        <v>50</v>
      </c>
      <c r="D134" s="357">
        <v>167089.01666666666</v>
      </c>
      <c r="E134" s="357">
        <v>133042.69150000004</v>
      </c>
      <c r="F134" s="358">
        <v>1.5940475835057983</v>
      </c>
      <c r="G134" s="359">
        <v>1.9835470347860158</v>
      </c>
      <c r="H134" s="360">
        <v>219.03944208637898</v>
      </c>
      <c r="I134" s="361">
        <v>0.87615776834551573</v>
      </c>
      <c r="J134" s="361">
        <v>11.196229106891954</v>
      </c>
      <c r="K134" s="362">
        <v>0.48999999999999988</v>
      </c>
      <c r="L134" s="362">
        <v>9.9999999999999967E-3</v>
      </c>
      <c r="M134" s="362">
        <v>0.5</v>
      </c>
      <c r="N134" s="358">
        <v>1.5999999999999992</v>
      </c>
      <c r="O134" s="360">
        <v>693.05612752224897</v>
      </c>
      <c r="P134" s="361">
        <v>1.6869463650455174E-2</v>
      </c>
      <c r="Q134" s="362">
        <v>0</v>
      </c>
      <c r="R134" s="361">
        <v>0.21673301031209943</v>
      </c>
      <c r="S134" s="361">
        <v>0.21456568020897845</v>
      </c>
      <c r="T134" s="361">
        <v>0.21348201515741794</v>
      </c>
      <c r="U134" s="361">
        <v>4.6921588261919077E-2</v>
      </c>
      <c r="V134" s="361">
        <v>93.67681498829036</v>
      </c>
      <c r="W134" s="361">
        <v>1197.0755958637133</v>
      </c>
      <c r="X134" s="361">
        <v>1.0691774743398572</v>
      </c>
      <c r="Y134" s="361">
        <v>52.389696242652981</v>
      </c>
      <c r="Z134" s="361">
        <v>53.458873716992834</v>
      </c>
      <c r="AA134" s="361">
        <v>171.06839589437712</v>
      </c>
      <c r="AB134" s="362">
        <v>74.099999999999994</v>
      </c>
      <c r="AC134" s="361">
        <v>1.8036450539261686</v>
      </c>
      <c r="AD134" s="362">
        <v>0</v>
      </c>
      <c r="AE134" s="361">
        <v>23.172605257156469</v>
      </c>
      <c r="AF134" s="361">
        <v>22.94087920458491</v>
      </c>
      <c r="AG134" s="361">
        <v>22.82501617829913</v>
      </c>
      <c r="AH134" s="361">
        <v>5.0167505229893319</v>
      </c>
      <c r="AI134" s="361">
        <v>3.9999999999999982</v>
      </c>
      <c r="AJ134" s="361">
        <v>51.11512794338055</v>
      </c>
      <c r="AK134" s="361">
        <v>2.2370400295612822</v>
      </c>
      <c r="AL134" s="361">
        <v>4.5653878154311898E-2</v>
      </c>
      <c r="AM134" s="361">
        <v>2.2826939077155939</v>
      </c>
      <c r="AN134" s="361">
        <v>7.3046205046899022</v>
      </c>
      <c r="AO134" s="360">
        <v>3164.0699999999993</v>
      </c>
      <c r="AP134" s="361">
        <v>7.7015643802647388E-2</v>
      </c>
      <c r="AQ134" s="361">
        <v>0</v>
      </c>
      <c r="AR134" s="361">
        <v>0.9894702444805813</v>
      </c>
      <c r="AS134" s="361">
        <v>0.97957554203577557</v>
      </c>
      <c r="AT134" s="361">
        <v>0.97462819081337271</v>
      </c>
      <c r="AU134" s="361">
        <v>0.21421524733164443</v>
      </c>
    </row>
    <row r="135" spans="1:47" ht="14.4" customHeight="1" x14ac:dyDescent="0.3">
      <c r="A135" s="355">
        <v>2007</v>
      </c>
      <c r="B135" s="356" t="s">
        <v>1957</v>
      </c>
      <c r="C135" s="355">
        <v>50</v>
      </c>
      <c r="D135" s="357">
        <v>203967.68333333332</v>
      </c>
      <c r="E135" s="357">
        <v>5800.0974583333245</v>
      </c>
      <c r="F135" s="358">
        <v>1.9496376163280336</v>
      </c>
      <c r="G135" s="359">
        <v>0.12236355711304868</v>
      </c>
      <c r="H135" s="360">
        <v>253.41658367334304</v>
      </c>
      <c r="I135" s="361">
        <v>1.0136663346933728</v>
      </c>
      <c r="J135" s="361">
        <v>9.7690407488290045</v>
      </c>
      <c r="K135" s="362">
        <v>0.49000000000000055</v>
      </c>
      <c r="L135" s="362">
        <v>1.0000000000000011E-2</v>
      </c>
      <c r="M135" s="362">
        <v>0.49999999999999994</v>
      </c>
      <c r="N135" s="358">
        <v>1.6000000000000021</v>
      </c>
      <c r="O135" s="360">
        <v>801.82780990331537</v>
      </c>
      <c r="P135" s="361">
        <v>1.951704134187001E-2</v>
      </c>
      <c r="Q135" s="362">
        <v>0</v>
      </c>
      <c r="R135" s="361">
        <v>0.2146508228366866</v>
      </c>
      <c r="S135" s="361">
        <v>0.21250431460831992</v>
      </c>
      <c r="T135" s="361">
        <v>0.21143106049413662</v>
      </c>
      <c r="U135" s="361">
        <v>5.4285696149525602E-2</v>
      </c>
      <c r="V135" s="361">
        <v>93.676814988290431</v>
      </c>
      <c r="W135" s="361">
        <v>902.79472792982472</v>
      </c>
      <c r="X135" s="361">
        <v>0.92413856297819397</v>
      </c>
      <c r="Y135" s="361">
        <v>45.282789585931432</v>
      </c>
      <c r="Z135" s="361">
        <v>46.20692814890964</v>
      </c>
      <c r="AA135" s="361">
        <v>147.86217007651086</v>
      </c>
      <c r="AB135" s="362">
        <v>74.100000000000037</v>
      </c>
      <c r="AC135" s="361">
        <v>1.803645053926169</v>
      </c>
      <c r="AD135" s="362">
        <v>0</v>
      </c>
      <c r="AE135" s="361">
        <v>19.836710295838213</v>
      </c>
      <c r="AF135" s="361">
        <v>19.638343192879805</v>
      </c>
      <c r="AG135" s="361">
        <v>19.539159641400627</v>
      </c>
      <c r="AH135" s="361">
        <v>5.0167505229893301</v>
      </c>
      <c r="AI135" s="361">
        <v>4.0000000000000018</v>
      </c>
      <c r="AJ135" s="361">
        <v>38.549334882603517</v>
      </c>
      <c r="AK135" s="361">
        <v>1.9335751153192724</v>
      </c>
      <c r="AL135" s="361">
        <v>3.9460716639168891E-2</v>
      </c>
      <c r="AM135" s="361">
        <v>1.973035831958442</v>
      </c>
      <c r="AN135" s="361">
        <v>6.3137146622670146</v>
      </c>
      <c r="AO135" s="360">
        <v>3164.0700000000024</v>
      </c>
      <c r="AP135" s="361">
        <v>7.7015643802647429E-2</v>
      </c>
      <c r="AQ135" s="361">
        <v>0</v>
      </c>
      <c r="AR135" s="361">
        <v>0.84702752963229189</v>
      </c>
      <c r="AS135" s="361">
        <v>0.83855725433596784</v>
      </c>
      <c r="AT135" s="361">
        <v>0.83432211668780698</v>
      </c>
      <c r="AU135" s="361">
        <v>0.2142152473316444</v>
      </c>
    </row>
    <row r="136" spans="1:47" ht="14.4" customHeight="1" x14ac:dyDescent="0.3">
      <c r="A136" s="355">
        <v>2007</v>
      </c>
      <c r="B136" s="356" t="s">
        <v>1958</v>
      </c>
      <c r="C136" s="355">
        <v>50</v>
      </c>
      <c r="D136" s="357">
        <v>143767.06666666668</v>
      </c>
      <c r="E136" s="357">
        <v>6976.2492583333324</v>
      </c>
      <c r="F136" s="358">
        <v>1.9496376163280336</v>
      </c>
      <c r="G136" s="359">
        <v>0.15000524324226874</v>
      </c>
      <c r="H136" s="360">
        <v>258.28707828376463</v>
      </c>
      <c r="I136" s="361">
        <v>1.0331483131350587</v>
      </c>
      <c r="J136" s="361">
        <v>9.341437373231507</v>
      </c>
      <c r="K136" s="362">
        <v>0.49000000000000005</v>
      </c>
      <c r="L136" s="362">
        <v>1.0000000000000007E-2</v>
      </c>
      <c r="M136" s="362">
        <v>0.5</v>
      </c>
      <c r="N136" s="358">
        <v>1.6000000000000003</v>
      </c>
      <c r="O136" s="360">
        <v>817.23839578531124</v>
      </c>
      <c r="P136" s="361">
        <v>1.9892145619928921E-2</v>
      </c>
      <c r="Q136" s="362">
        <v>0</v>
      </c>
      <c r="R136" s="361">
        <v>0.21435582207720688</v>
      </c>
      <c r="S136" s="361">
        <v>0.21221226385643488</v>
      </c>
      <c r="T136" s="361">
        <v>0.21114048474604874</v>
      </c>
      <c r="U136" s="361">
        <v>5.5329030357124498E-2</v>
      </c>
      <c r="V136" s="361">
        <v>93.676814988290388</v>
      </c>
      <c r="W136" s="361">
        <v>846.99949601767821</v>
      </c>
      <c r="X136" s="361">
        <v>0.90671217091794754</v>
      </c>
      <c r="Y136" s="361">
        <v>44.428896374979409</v>
      </c>
      <c r="Z136" s="361">
        <v>45.335608545897344</v>
      </c>
      <c r="AA136" s="361">
        <v>145.07394734687151</v>
      </c>
      <c r="AB136" s="362">
        <v>74.099999999999994</v>
      </c>
      <c r="AC136" s="361">
        <v>1.8036450539261679</v>
      </c>
      <c r="AD136" s="362">
        <v>0</v>
      </c>
      <c r="AE136" s="361">
        <v>19.435903278452539</v>
      </c>
      <c r="AF136" s="361">
        <v>19.241544245668024</v>
      </c>
      <c r="AG136" s="361">
        <v>19.144364729275757</v>
      </c>
      <c r="AH136" s="361">
        <v>5.0167505229893328</v>
      </c>
      <c r="AI136" s="361">
        <v>4</v>
      </c>
      <c r="AJ136" s="361">
        <v>36.16687847995486</v>
      </c>
      <c r="AK136" s="361">
        <v>1.8971138752116208</v>
      </c>
      <c r="AL136" s="361">
        <v>3.8716609698196361E-2</v>
      </c>
      <c r="AM136" s="361">
        <v>1.9358304849098167</v>
      </c>
      <c r="AN136" s="361">
        <v>6.1946575517114137</v>
      </c>
      <c r="AO136" s="360">
        <v>3164.07</v>
      </c>
      <c r="AP136" s="361">
        <v>7.7015643802647374E-2</v>
      </c>
      <c r="AQ136" s="361">
        <v>0</v>
      </c>
      <c r="AR136" s="361">
        <v>0.82991306998992354</v>
      </c>
      <c r="AS136" s="361">
        <v>0.82161393929002458</v>
      </c>
      <c r="AT136" s="361">
        <v>0.81746437394007487</v>
      </c>
      <c r="AU136" s="361">
        <v>0.21421524733164451</v>
      </c>
    </row>
    <row r="137" spans="1:47" ht="14.4" customHeight="1" x14ac:dyDescent="0.3">
      <c r="A137" s="355">
        <v>2007</v>
      </c>
      <c r="B137" s="356" t="s">
        <v>1959</v>
      </c>
      <c r="C137" s="355">
        <v>70</v>
      </c>
      <c r="D137" s="357">
        <v>568545.11666666658</v>
      </c>
      <c r="E137" s="357">
        <v>68169.267413333306</v>
      </c>
      <c r="F137" s="358">
        <v>1.9496376163280336</v>
      </c>
      <c r="G137" s="359">
        <v>1.3786863371126077</v>
      </c>
      <c r="H137" s="360">
        <v>242.93778883102055</v>
      </c>
      <c r="I137" s="361">
        <v>0.97175115532408263</v>
      </c>
      <c r="J137" s="361">
        <v>9.2731058119199883</v>
      </c>
      <c r="K137" s="362">
        <v>0.4900000000000006</v>
      </c>
      <c r="L137" s="362">
        <v>9.9999999999999967E-3</v>
      </c>
      <c r="M137" s="362">
        <v>0.5</v>
      </c>
      <c r="N137" s="358">
        <v>1.6000000000000012</v>
      </c>
      <c r="O137" s="360">
        <v>768.67216950656723</v>
      </c>
      <c r="P137" s="361">
        <v>1.9320068697730154E-2</v>
      </c>
      <c r="Q137" s="362">
        <v>0</v>
      </c>
      <c r="R137" s="361">
        <v>0.21480573197267014</v>
      </c>
      <c r="S137" s="361">
        <v>0.21265767465294363</v>
      </c>
      <c r="T137" s="361">
        <v>0.21158364599308019</v>
      </c>
      <c r="U137" s="361">
        <v>3.51409935558065E-2</v>
      </c>
      <c r="V137" s="361">
        <v>93.676814988290275</v>
      </c>
      <c r="W137" s="361">
        <v>893.9274347663237</v>
      </c>
      <c r="X137" s="361">
        <v>0.96400003720138416</v>
      </c>
      <c r="Y137" s="361">
        <v>47.236001822867863</v>
      </c>
      <c r="Z137" s="361">
        <v>48.200001860069257</v>
      </c>
      <c r="AA137" s="361">
        <v>154.24000595222157</v>
      </c>
      <c r="AB137" s="362">
        <v>74.100000000000037</v>
      </c>
      <c r="AC137" s="361">
        <v>1.8624546943345159</v>
      </c>
      <c r="AD137" s="362">
        <v>0</v>
      </c>
      <c r="AE137" s="361">
        <v>20.707273361272481</v>
      </c>
      <c r="AF137" s="361">
        <v>20.500200627659762</v>
      </c>
      <c r="AG137" s="361">
        <v>20.396664260853388</v>
      </c>
      <c r="AH137" s="361">
        <v>3.3875919095091094</v>
      </c>
      <c r="AI137" s="361">
        <v>3.9999999999999947</v>
      </c>
      <c r="AJ137" s="361">
        <v>38.170701464522026</v>
      </c>
      <c r="AK137" s="361">
        <v>2.0169772778364581</v>
      </c>
      <c r="AL137" s="361">
        <v>4.1162801588499109E-2</v>
      </c>
      <c r="AM137" s="361">
        <v>2.0581400794249576</v>
      </c>
      <c r="AN137" s="361">
        <v>6.5860482541598611</v>
      </c>
      <c r="AO137" s="360">
        <v>3164.070000000002</v>
      </c>
      <c r="AP137" s="361">
        <v>7.9526815448083835E-2</v>
      </c>
      <c r="AQ137" s="361">
        <v>0</v>
      </c>
      <c r="AR137" s="361">
        <v>0.88420057252633499</v>
      </c>
      <c r="AS137" s="361">
        <v>0.87535856680107194</v>
      </c>
      <c r="AT137" s="361">
        <v>0.8709375639384398</v>
      </c>
      <c r="AU137" s="361">
        <v>0.14465017453603898</v>
      </c>
    </row>
    <row r="138" spans="1:47" ht="14.4" customHeight="1" x14ac:dyDescent="0.3">
      <c r="A138" s="355">
        <v>2007</v>
      </c>
      <c r="B138" s="356" t="s">
        <v>1960</v>
      </c>
      <c r="C138" s="355">
        <v>70</v>
      </c>
      <c r="D138" s="357">
        <v>330930.31666666671</v>
      </c>
      <c r="E138" s="357">
        <v>68786.655688333325</v>
      </c>
      <c r="F138" s="358">
        <v>1.9496376163280336</v>
      </c>
      <c r="G138" s="359">
        <v>1.3127968020992939</v>
      </c>
      <c r="H138" s="360">
        <v>229.25116134014308</v>
      </c>
      <c r="I138" s="361">
        <v>0.91700464536057302</v>
      </c>
      <c r="J138" s="361">
        <v>9.6544749337931162</v>
      </c>
      <c r="K138" s="362">
        <v>0.48999999999999994</v>
      </c>
      <c r="L138" s="362">
        <v>1.0000000000000005E-2</v>
      </c>
      <c r="M138" s="362">
        <v>0.5</v>
      </c>
      <c r="N138" s="358">
        <v>1.6</v>
      </c>
      <c r="O138" s="360">
        <v>725.36672206150695</v>
      </c>
      <c r="P138" s="361">
        <v>1.8231614799156474E-2</v>
      </c>
      <c r="Q138" s="362">
        <v>0</v>
      </c>
      <c r="R138" s="361">
        <v>0.21566174654120346</v>
      </c>
      <c r="S138" s="361">
        <v>0.21350512907579142</v>
      </c>
      <c r="T138" s="361">
        <v>0.21242682034308541</v>
      </c>
      <c r="U138" s="361">
        <v>3.3161220500441325E-2</v>
      </c>
      <c r="V138" s="361">
        <v>93.676814988290374</v>
      </c>
      <c r="W138" s="361">
        <v>986.25504980556377</v>
      </c>
      <c r="X138" s="361">
        <v>1.0215522403537665</v>
      </c>
      <c r="Y138" s="361">
        <v>50.056059777334561</v>
      </c>
      <c r="Z138" s="361">
        <v>51.077612017688338</v>
      </c>
      <c r="AA138" s="361">
        <v>163.44835845660259</v>
      </c>
      <c r="AB138" s="362">
        <v>74.100000000000009</v>
      </c>
      <c r="AC138" s="361">
        <v>1.8624546943345175</v>
      </c>
      <c r="AD138" s="362">
        <v>0</v>
      </c>
      <c r="AE138" s="361">
        <v>22.030974033777248</v>
      </c>
      <c r="AF138" s="361">
        <v>21.810664293439451</v>
      </c>
      <c r="AG138" s="361">
        <v>21.700509423270585</v>
      </c>
      <c r="AH138" s="361">
        <v>3.3875919095091063</v>
      </c>
      <c r="AI138" s="361">
        <v>3.9999999999999991</v>
      </c>
      <c r="AJ138" s="361">
        <v>42.113090626697584</v>
      </c>
      <c r="AK138" s="361">
        <v>2.1373937524921858</v>
      </c>
      <c r="AL138" s="361">
        <v>4.3620280663105825E-2</v>
      </c>
      <c r="AM138" s="361">
        <v>2.1810140331552921</v>
      </c>
      <c r="AN138" s="361">
        <v>6.9792449060969322</v>
      </c>
      <c r="AO138" s="360">
        <v>3164.0700000000006</v>
      </c>
      <c r="AP138" s="361">
        <v>7.9526815448083904E-2</v>
      </c>
      <c r="AQ138" s="361">
        <v>0</v>
      </c>
      <c r="AR138" s="361">
        <v>0.94072259124228863</v>
      </c>
      <c r="AS138" s="361">
        <v>0.93131536532986459</v>
      </c>
      <c r="AT138" s="361">
        <v>0.92661175237365423</v>
      </c>
      <c r="AU138" s="361">
        <v>0.14465017453603884</v>
      </c>
    </row>
    <row r="139" spans="1:47" ht="14.4" customHeight="1" x14ac:dyDescent="0.3">
      <c r="A139" s="355">
        <v>2007</v>
      </c>
      <c r="B139" s="356" t="s">
        <v>1961</v>
      </c>
      <c r="C139" s="355">
        <v>50</v>
      </c>
      <c r="D139" s="357">
        <v>279014.75</v>
      </c>
      <c r="E139" s="357">
        <v>85620.355425000031</v>
      </c>
      <c r="F139" s="358">
        <v>1.9496376163280336</v>
      </c>
      <c r="G139" s="359">
        <v>1.6956938455061847</v>
      </c>
      <c r="H139" s="360">
        <v>237.89682559052955</v>
      </c>
      <c r="I139" s="361">
        <v>0.95158730236211797</v>
      </c>
      <c r="J139" s="361">
        <v>9.5613257161621164</v>
      </c>
      <c r="K139" s="362">
        <v>0.48999999999999971</v>
      </c>
      <c r="L139" s="362">
        <v>9.9999999999999985E-3</v>
      </c>
      <c r="M139" s="362">
        <v>0.5</v>
      </c>
      <c r="N139" s="358">
        <v>1.599999999999999</v>
      </c>
      <c r="O139" s="360">
        <v>752.72220894622637</v>
      </c>
      <c r="P139" s="361">
        <v>1.8321777181460757E-2</v>
      </c>
      <c r="Q139" s="362">
        <v>0</v>
      </c>
      <c r="R139" s="361">
        <v>0.21559083833564016</v>
      </c>
      <c r="S139" s="361">
        <v>0.21343492995228375</v>
      </c>
      <c r="T139" s="361">
        <v>0.2123569757606055</v>
      </c>
      <c r="U139" s="361">
        <v>5.096112733328835E-2</v>
      </c>
      <c r="V139" s="361">
        <v>93.676814988290388</v>
      </c>
      <c r="W139" s="361">
        <v>941.24263526044967</v>
      </c>
      <c r="X139" s="361">
        <v>0.98442691233644164</v>
      </c>
      <c r="Y139" s="361">
        <v>48.236918704485639</v>
      </c>
      <c r="Z139" s="361">
        <v>49.221345616822099</v>
      </c>
      <c r="AA139" s="361">
        <v>157.50830597383072</v>
      </c>
      <c r="AB139" s="362">
        <v>74.099999999999994</v>
      </c>
      <c r="AC139" s="361">
        <v>1.8036450539261693</v>
      </c>
      <c r="AD139" s="362">
        <v>0</v>
      </c>
      <c r="AE139" s="361">
        <v>21.223342331077916</v>
      </c>
      <c r="AF139" s="361">
        <v>21.011108907767149</v>
      </c>
      <c r="AG139" s="361">
        <v>20.904992196111756</v>
      </c>
      <c r="AH139" s="361">
        <v>5.016750522989331</v>
      </c>
      <c r="AI139" s="361">
        <v>3.9999999999999991</v>
      </c>
      <c r="AJ139" s="361">
        <v>40.191060525621197</v>
      </c>
      <c r="AK139" s="361">
        <v>2.0597164286815364</v>
      </c>
      <c r="AL139" s="361">
        <v>4.2035029156766053E-2</v>
      </c>
      <c r="AM139" s="361">
        <v>2.1017514578383034</v>
      </c>
      <c r="AN139" s="361">
        <v>6.72560466508257</v>
      </c>
      <c r="AO139" s="360">
        <v>3164.0699999999997</v>
      </c>
      <c r="AP139" s="361">
        <v>7.7015643802647415E-2</v>
      </c>
      <c r="AQ139" s="361">
        <v>0</v>
      </c>
      <c r="AR139" s="361">
        <v>0.90623671753702695</v>
      </c>
      <c r="AS139" s="361">
        <v>0.89717435036165716</v>
      </c>
      <c r="AT139" s="361">
        <v>0.89264316677397182</v>
      </c>
      <c r="AU139" s="361">
        <v>0.2142152473316444</v>
      </c>
    </row>
    <row r="140" spans="1:47" ht="14.4" customHeight="1" x14ac:dyDescent="0.3">
      <c r="A140" s="355">
        <v>2007</v>
      </c>
      <c r="B140" s="356" t="s">
        <v>1962</v>
      </c>
      <c r="C140" s="355">
        <v>50</v>
      </c>
      <c r="D140" s="357">
        <v>137654</v>
      </c>
      <c r="E140" s="357">
        <v>123119.50799999999</v>
      </c>
      <c r="F140" s="358">
        <v>1.9496376163280336</v>
      </c>
      <c r="G140" s="359">
        <v>2.1944345309265927</v>
      </c>
      <c r="H140" s="360">
        <v>214.0986785009186</v>
      </c>
      <c r="I140" s="361">
        <v>0.85639471400367451</v>
      </c>
      <c r="J140" s="361">
        <v>11.49311052285146</v>
      </c>
      <c r="K140" s="362">
        <v>0.49</v>
      </c>
      <c r="L140" s="362">
        <v>1.0000000000000002E-2</v>
      </c>
      <c r="M140" s="362">
        <v>0.49999999999999994</v>
      </c>
      <c r="N140" s="358">
        <v>1.6000000000000005</v>
      </c>
      <c r="O140" s="360">
        <v>677.42320568440118</v>
      </c>
      <c r="P140" s="361">
        <v>1.6488947562044266E-2</v>
      </c>
      <c r="Q140" s="362">
        <v>0</v>
      </c>
      <c r="R140" s="361">
        <v>0.21703226718983035</v>
      </c>
      <c r="S140" s="361">
        <v>0.214861944517932</v>
      </c>
      <c r="T140" s="361">
        <v>0.21377678318198293</v>
      </c>
      <c r="U140" s="361">
        <v>4.5863201368452504E-2</v>
      </c>
      <c r="V140" s="361">
        <v>93.676814988290374</v>
      </c>
      <c r="W140" s="361">
        <v>1257.1749573929649</v>
      </c>
      <c r="X140" s="361">
        <v>1.0938509247721546</v>
      </c>
      <c r="Y140" s="361">
        <v>53.598695313835563</v>
      </c>
      <c r="Z140" s="361">
        <v>54.692546238607726</v>
      </c>
      <c r="AA140" s="361">
        <v>175.01614796354474</v>
      </c>
      <c r="AB140" s="362">
        <v>74.100000000000009</v>
      </c>
      <c r="AC140" s="361">
        <v>1.8036450539261686</v>
      </c>
      <c r="AD140" s="362">
        <v>0</v>
      </c>
      <c r="AE140" s="361">
        <v>23.740094617099327</v>
      </c>
      <c r="AF140" s="361">
        <v>23.502693670928327</v>
      </c>
      <c r="AG140" s="361">
        <v>23.383993197842837</v>
      </c>
      <c r="AH140" s="361">
        <v>5.0167505229893319</v>
      </c>
      <c r="AI140" s="361">
        <v>3.9999999999999991</v>
      </c>
      <c r="AJ140" s="361">
        <v>53.681370680679606</v>
      </c>
      <c r="AK140" s="361">
        <v>2.2886642899007787</v>
      </c>
      <c r="AL140" s="361">
        <v>4.670743448777101E-2</v>
      </c>
      <c r="AM140" s="361">
        <v>2.3353717243885503</v>
      </c>
      <c r="AN140" s="361">
        <v>7.4731895180433616</v>
      </c>
      <c r="AO140" s="360">
        <v>3164.0700000000006</v>
      </c>
      <c r="AP140" s="361">
        <v>7.7015643802647402E-2</v>
      </c>
      <c r="AQ140" s="361">
        <v>0</v>
      </c>
      <c r="AR140" s="361">
        <v>1.0137020401501415</v>
      </c>
      <c r="AS140" s="361">
        <v>1.0035650197486397</v>
      </c>
      <c r="AT140" s="361">
        <v>0.99849650954788927</v>
      </c>
      <c r="AU140" s="361">
        <v>0.21421524733164451</v>
      </c>
    </row>
    <row r="141" spans="1:47" ht="14.4" customHeight="1" x14ac:dyDescent="0.3">
      <c r="A141" s="355">
        <v>2008</v>
      </c>
      <c r="B141" s="356" t="s">
        <v>1957</v>
      </c>
      <c r="C141" s="355">
        <v>50</v>
      </c>
      <c r="D141" s="357">
        <v>177180.55000000008</v>
      </c>
      <c r="E141" s="357">
        <v>5006.7243416666652</v>
      </c>
      <c r="F141" s="358">
        <v>1.8846630672895144</v>
      </c>
      <c r="G141" s="359">
        <v>0.10129877581019148</v>
      </c>
      <c r="H141" s="360">
        <v>251.41368934289207</v>
      </c>
      <c r="I141" s="361">
        <v>0.50282737868578531</v>
      </c>
      <c r="J141" s="361">
        <v>9.8675564207608382</v>
      </c>
      <c r="K141" s="362">
        <v>0.49000000000000027</v>
      </c>
      <c r="L141" s="362">
        <v>1.0000000000000004E-2</v>
      </c>
      <c r="M141" s="362">
        <v>0.5</v>
      </c>
      <c r="N141" s="358">
        <v>1.5999999999999999</v>
      </c>
      <c r="O141" s="360">
        <v>795.49051203916497</v>
      </c>
      <c r="P141" s="361">
        <v>1.9362787145541644E-2</v>
      </c>
      <c r="Q141" s="362">
        <v>0</v>
      </c>
      <c r="R141" s="361">
        <v>0.17670247617286072</v>
      </c>
      <c r="S141" s="361">
        <v>0.17493545141113212</v>
      </c>
      <c r="T141" s="361">
        <v>0.17405193903026789</v>
      </c>
      <c r="U141" s="361">
        <v>5.3856645645148894E-2</v>
      </c>
      <c r="V141" s="361">
        <v>46.838407494145173</v>
      </c>
      <c r="W141" s="361">
        <v>919.16361001472103</v>
      </c>
      <c r="X141" s="361">
        <v>0.93150073921122734</v>
      </c>
      <c r="Y141" s="361">
        <v>45.643536221350139</v>
      </c>
      <c r="Z141" s="361">
        <v>46.575036960561349</v>
      </c>
      <c r="AA141" s="361">
        <v>149.04011827379622</v>
      </c>
      <c r="AB141" s="362">
        <v>74.099999999999966</v>
      </c>
      <c r="AC141" s="361">
        <v>1.8036450539261699</v>
      </c>
      <c r="AD141" s="362">
        <v>0</v>
      </c>
      <c r="AE141" s="361">
        <v>16.459848717547402</v>
      </c>
      <c r="AF141" s="361">
        <v>16.295250230371941</v>
      </c>
      <c r="AG141" s="361">
        <v>16.212950986784211</v>
      </c>
      <c r="AH141" s="361">
        <v>5.0167505229893345</v>
      </c>
      <c r="AI141" s="361">
        <v>1.9999999999999971</v>
      </c>
      <c r="AJ141" s="361">
        <v>39.248286147628548</v>
      </c>
      <c r="AK141" s="361">
        <v>1.9489789966516489</v>
      </c>
      <c r="AL141" s="361">
        <v>3.9775081564319366E-2</v>
      </c>
      <c r="AM141" s="361">
        <v>1.9887540782159676</v>
      </c>
      <c r="AN141" s="361">
        <v>6.3640130502910921</v>
      </c>
      <c r="AO141" s="360">
        <v>3164.0699999999956</v>
      </c>
      <c r="AP141" s="361">
        <v>7.7015643802647374E-2</v>
      </c>
      <c r="AQ141" s="361">
        <v>0</v>
      </c>
      <c r="AR141" s="361">
        <v>0.7028355402392733</v>
      </c>
      <c r="AS141" s="361">
        <v>0.6958071848368812</v>
      </c>
      <c r="AT141" s="361">
        <v>0.69229300713568509</v>
      </c>
      <c r="AU141" s="361">
        <v>0.21421524733164438</v>
      </c>
    </row>
    <row r="142" spans="1:47" ht="14.4" customHeight="1" x14ac:dyDescent="0.3">
      <c r="A142" s="355">
        <v>2008</v>
      </c>
      <c r="B142" s="356" t="s">
        <v>1958</v>
      </c>
      <c r="C142" s="355">
        <v>50</v>
      </c>
      <c r="D142" s="357">
        <v>118447.66666666664</v>
      </c>
      <c r="E142" s="357">
        <v>5829.1355416666665</v>
      </c>
      <c r="F142" s="358">
        <v>1.8846630672895144</v>
      </c>
      <c r="G142" s="359">
        <v>0.12097251745540864</v>
      </c>
      <c r="H142" s="360">
        <v>257.88196429897909</v>
      </c>
      <c r="I142" s="361">
        <v>0.5157639285979585</v>
      </c>
      <c r="J142" s="361">
        <v>9.3383951447134415</v>
      </c>
      <c r="K142" s="362">
        <v>0.49</v>
      </c>
      <c r="L142" s="362">
        <v>1.0000000000000004E-2</v>
      </c>
      <c r="M142" s="362">
        <v>0.5</v>
      </c>
      <c r="N142" s="358">
        <v>1.5999999999999992</v>
      </c>
      <c r="O142" s="360">
        <v>815.95658677947154</v>
      </c>
      <c r="P142" s="361">
        <v>1.986094550557721E-2</v>
      </c>
      <c r="Q142" s="362">
        <v>0</v>
      </c>
      <c r="R142" s="361">
        <v>0.1753312579249858</v>
      </c>
      <c r="S142" s="361">
        <v>0.17357794534573598</v>
      </c>
      <c r="T142" s="361">
        <v>0.17270128905611101</v>
      </c>
      <c r="U142" s="361">
        <v>5.5242248764676143E-2</v>
      </c>
      <c r="V142" s="361">
        <v>46.838407494145194</v>
      </c>
      <c r="W142" s="361">
        <v>848.05379530600726</v>
      </c>
      <c r="X142" s="361">
        <v>0.9081365504072707</v>
      </c>
      <c r="Y142" s="361">
        <v>44.4986909699563</v>
      </c>
      <c r="Z142" s="361">
        <v>45.406827520363528</v>
      </c>
      <c r="AA142" s="361">
        <v>145.30184806516334</v>
      </c>
      <c r="AB142" s="362">
        <v>74.099999999999966</v>
      </c>
      <c r="AC142" s="361">
        <v>1.8036450539261686</v>
      </c>
      <c r="AD142" s="362">
        <v>0</v>
      </c>
      <c r="AE142" s="361">
        <v>15.922472375056417</v>
      </c>
      <c r="AF142" s="361">
        <v>15.763247651305845</v>
      </c>
      <c r="AG142" s="361">
        <v>15.683635289430566</v>
      </c>
      <c r="AH142" s="361">
        <v>5.016750522989331</v>
      </c>
      <c r="AI142" s="361">
        <v>1.9999999999999996</v>
      </c>
      <c r="AJ142" s="361">
        <v>36.211897059566503</v>
      </c>
      <c r="AK142" s="361">
        <v>1.9000941044171338</v>
      </c>
      <c r="AL142" s="361">
        <v>3.8777430702390453E-2</v>
      </c>
      <c r="AM142" s="361">
        <v>1.9388715351195223</v>
      </c>
      <c r="AN142" s="361">
        <v>6.2043889123824734</v>
      </c>
      <c r="AO142" s="360">
        <v>3164.0699999999979</v>
      </c>
      <c r="AP142" s="361">
        <v>7.7015643802647388E-2</v>
      </c>
      <c r="AQ142" s="361">
        <v>0</v>
      </c>
      <c r="AR142" s="361">
        <v>0.67988957041490894</v>
      </c>
      <c r="AS142" s="361">
        <v>0.67309067471075945</v>
      </c>
      <c r="AT142" s="361">
        <v>0.66969122685868498</v>
      </c>
      <c r="AU142" s="361">
        <v>0.2142152473316444</v>
      </c>
    </row>
    <row r="143" spans="1:47" ht="14.4" customHeight="1" x14ac:dyDescent="0.3">
      <c r="A143" s="355">
        <v>2008</v>
      </c>
      <c r="B143" s="356" t="s">
        <v>1959</v>
      </c>
      <c r="C143" s="355">
        <v>70</v>
      </c>
      <c r="D143" s="357">
        <v>558887.5166666666</v>
      </c>
      <c r="E143" s="357">
        <v>67811.752983333412</v>
      </c>
      <c r="F143" s="358">
        <v>1.8846630672895144</v>
      </c>
      <c r="G143" s="359">
        <v>1.3111767421806726</v>
      </c>
      <c r="H143" s="360">
        <v>240.26730146205699</v>
      </c>
      <c r="I143" s="361">
        <v>0.48053460292411398</v>
      </c>
      <c r="J143" s="361">
        <v>9.4322669785424171</v>
      </c>
      <c r="K143" s="362">
        <v>0.4899999999999996</v>
      </c>
      <c r="L143" s="362">
        <v>9.9999999999999846E-3</v>
      </c>
      <c r="M143" s="362">
        <v>0.5</v>
      </c>
      <c r="N143" s="358">
        <v>1.5999999999999992</v>
      </c>
      <c r="O143" s="360">
        <v>760.22256053705132</v>
      </c>
      <c r="P143" s="361">
        <v>1.9107693341582153E-2</v>
      </c>
      <c r="Q143" s="362">
        <v>0</v>
      </c>
      <c r="R143" s="361">
        <v>0.1774046410002941</v>
      </c>
      <c r="S143" s="361">
        <v>0.1756305945902914</v>
      </c>
      <c r="T143" s="361">
        <v>0.17474357138528968</v>
      </c>
      <c r="U143" s="361">
        <v>3.4754707091789676E-2</v>
      </c>
      <c r="V143" s="361">
        <v>46.838407494145166</v>
      </c>
      <c r="W143" s="361">
        <v>919.3767975212952</v>
      </c>
      <c r="X143" s="361">
        <v>0.9747145618468982</v>
      </c>
      <c r="Y143" s="361">
        <v>47.761013530497969</v>
      </c>
      <c r="Z143" s="361">
        <v>48.7357280923449</v>
      </c>
      <c r="AA143" s="361">
        <v>155.95432989550366</v>
      </c>
      <c r="AB143" s="362">
        <v>74.09999999999998</v>
      </c>
      <c r="AC143" s="361">
        <v>1.8624546943345162</v>
      </c>
      <c r="AD143" s="362">
        <v>0</v>
      </c>
      <c r="AE143" s="361">
        <v>17.291888692220841</v>
      </c>
      <c r="AF143" s="361">
        <v>17.118969805298629</v>
      </c>
      <c r="AG143" s="361">
        <v>17.032510361837513</v>
      </c>
      <c r="AH143" s="361">
        <v>3.3875919095091103</v>
      </c>
      <c r="AI143" s="361">
        <v>2.0000000000000004</v>
      </c>
      <c r="AJ143" s="361">
        <v>39.257389254159342</v>
      </c>
      <c r="AK143" s="361">
        <v>2.0393952777522655</v>
      </c>
      <c r="AL143" s="361">
        <v>4.1620311790862598E-2</v>
      </c>
      <c r="AM143" s="361">
        <v>2.0810155895431288</v>
      </c>
      <c r="AN143" s="361">
        <v>6.6592498865380128</v>
      </c>
      <c r="AO143" s="360">
        <v>3164.0700000000024</v>
      </c>
      <c r="AP143" s="361">
        <v>7.9526815448083918E-2</v>
      </c>
      <c r="AQ143" s="361">
        <v>0</v>
      </c>
      <c r="AR143" s="361">
        <v>0.73836364715783065</v>
      </c>
      <c r="AS143" s="361">
        <v>0.73098001068625207</v>
      </c>
      <c r="AT143" s="361">
        <v>0.7272881924504625</v>
      </c>
      <c r="AU143" s="361">
        <v>0.14465017453603915</v>
      </c>
    </row>
    <row r="144" spans="1:47" ht="14.4" customHeight="1" x14ac:dyDescent="0.3">
      <c r="A144" s="355">
        <v>2008</v>
      </c>
      <c r="B144" s="356" t="s">
        <v>1960</v>
      </c>
      <c r="C144" s="355">
        <v>70</v>
      </c>
      <c r="D144" s="357">
        <v>308997.43333333335</v>
      </c>
      <c r="E144" s="357">
        <v>63210.316808333329</v>
      </c>
      <c r="F144" s="358">
        <v>1.8846630672895144</v>
      </c>
      <c r="G144" s="359">
        <v>1.1579814035880671</v>
      </c>
      <c r="H144" s="360">
        <v>227.64180626009511</v>
      </c>
      <c r="I144" s="361">
        <v>0.45528361252019039</v>
      </c>
      <c r="J144" s="361">
        <v>9.746650993284403</v>
      </c>
      <c r="K144" s="362">
        <v>0.49000000000000005</v>
      </c>
      <c r="L144" s="362">
        <v>0.01</v>
      </c>
      <c r="M144" s="362">
        <v>0.5</v>
      </c>
      <c r="N144" s="358">
        <v>1.6000000000000008</v>
      </c>
      <c r="O144" s="360">
        <v>720.27460993337922</v>
      </c>
      <c r="P144" s="361">
        <v>1.8103627914715051E-2</v>
      </c>
      <c r="Q144" s="362">
        <v>0</v>
      </c>
      <c r="R144" s="361">
        <v>0.18016840639265322</v>
      </c>
      <c r="S144" s="361">
        <v>0.17836672232872669</v>
      </c>
      <c r="T144" s="361">
        <v>0.17746588029676338</v>
      </c>
      <c r="U144" s="361">
        <v>3.2928427007221907E-2</v>
      </c>
      <c r="V144" s="361">
        <v>46.838407494145201</v>
      </c>
      <c r="W144" s="361">
        <v>1002.7103949550227</v>
      </c>
      <c r="X144" s="361">
        <v>1.0287742893901777</v>
      </c>
      <c r="Y144" s="361">
        <v>50.40994018011871</v>
      </c>
      <c r="Z144" s="361">
        <v>51.438714469508909</v>
      </c>
      <c r="AA144" s="361">
        <v>164.60388630242852</v>
      </c>
      <c r="AB144" s="362">
        <v>74.099999999999966</v>
      </c>
      <c r="AC144" s="361">
        <v>1.8624546943345164</v>
      </c>
      <c r="AD144" s="362">
        <v>0</v>
      </c>
      <c r="AE144" s="361">
        <v>18.535262425716265</v>
      </c>
      <c r="AF144" s="361">
        <v>18.349909801459102</v>
      </c>
      <c r="AG144" s="361">
        <v>18.257233489330506</v>
      </c>
      <c r="AH144" s="361">
        <v>3.3875919095091063</v>
      </c>
      <c r="AI144" s="361">
        <v>2.0000000000000004</v>
      </c>
      <c r="AJ144" s="361">
        <v>42.815733864579478</v>
      </c>
      <c r="AK144" s="361">
        <v>2.1525044456910694</v>
      </c>
      <c r="AL144" s="361">
        <v>4.3928662156960591E-2</v>
      </c>
      <c r="AM144" s="361">
        <v>2.1964331078480308</v>
      </c>
      <c r="AN144" s="361">
        <v>7.0285859451136998</v>
      </c>
      <c r="AO144" s="360">
        <v>3164.0699999999988</v>
      </c>
      <c r="AP144" s="361">
        <v>7.9526815448083862E-2</v>
      </c>
      <c r="AQ144" s="361">
        <v>0</v>
      </c>
      <c r="AR144" s="361">
        <v>0.79145570557808465</v>
      </c>
      <c r="AS144" s="361">
        <v>0.78354114852230372</v>
      </c>
      <c r="AT144" s="361">
        <v>0.77958386999441276</v>
      </c>
      <c r="AU144" s="361">
        <v>0.14465017453603887</v>
      </c>
    </row>
    <row r="145" spans="1:47" ht="14.4" customHeight="1" x14ac:dyDescent="0.3">
      <c r="A145" s="355">
        <v>2008</v>
      </c>
      <c r="B145" s="356" t="s">
        <v>1961</v>
      </c>
      <c r="C145" s="355">
        <v>50</v>
      </c>
      <c r="D145" s="357">
        <v>256884.19999999998</v>
      </c>
      <c r="E145" s="357">
        <v>79579.752041666652</v>
      </c>
      <c r="F145" s="358">
        <v>1.8846630672895144</v>
      </c>
      <c r="G145" s="359">
        <v>1.5099050305991417</v>
      </c>
      <c r="H145" s="360">
        <v>235.76832355230275</v>
      </c>
      <c r="I145" s="361">
        <v>0.47153664710460558</v>
      </c>
      <c r="J145" s="361">
        <v>9.6630134959488352</v>
      </c>
      <c r="K145" s="362">
        <v>0.4900000000000001</v>
      </c>
      <c r="L145" s="362">
        <v>0.01</v>
      </c>
      <c r="M145" s="362">
        <v>0.5</v>
      </c>
      <c r="N145" s="358">
        <v>1.6</v>
      </c>
      <c r="O145" s="360">
        <v>745.98747950213419</v>
      </c>
      <c r="P145" s="361">
        <v>1.8157849226651469E-2</v>
      </c>
      <c r="Q145" s="362">
        <v>0</v>
      </c>
      <c r="R145" s="361">
        <v>0.18001915816494996</v>
      </c>
      <c r="S145" s="361">
        <v>0.17821896658330041</v>
      </c>
      <c r="T145" s="361">
        <v>0.17731887079247557</v>
      </c>
      <c r="U145" s="361">
        <v>5.0505169742723698E-2</v>
      </c>
      <c r="V145" s="361">
        <v>46.838407494145194</v>
      </c>
      <c r="W145" s="361">
        <v>959.8409084931028</v>
      </c>
      <c r="X145" s="361">
        <v>0.99331425843036536</v>
      </c>
      <c r="Y145" s="361">
        <v>48.672398663087925</v>
      </c>
      <c r="Z145" s="361">
        <v>49.665712921518264</v>
      </c>
      <c r="AA145" s="361">
        <v>158.93028134885841</v>
      </c>
      <c r="AB145" s="362">
        <v>74.09999999999998</v>
      </c>
      <c r="AC145" s="361">
        <v>1.8036450539261684</v>
      </c>
      <c r="AD145" s="362">
        <v>0</v>
      </c>
      <c r="AE145" s="361">
        <v>17.881559659587584</v>
      </c>
      <c r="AF145" s="361">
        <v>17.702744062991712</v>
      </c>
      <c r="AG145" s="361">
        <v>17.613336264693771</v>
      </c>
      <c r="AH145" s="361">
        <v>5.0167505229893328</v>
      </c>
      <c r="AI145" s="361">
        <v>1.9999999999999991</v>
      </c>
      <c r="AJ145" s="361">
        <v>40.985206792655482</v>
      </c>
      <c r="AK145" s="361">
        <v>2.0783114229138535</v>
      </c>
      <c r="AL145" s="361">
        <v>4.2414518834976586E-2</v>
      </c>
      <c r="AM145" s="361">
        <v>2.1207259417488293</v>
      </c>
      <c r="AN145" s="361">
        <v>6.7863230135962525</v>
      </c>
      <c r="AO145" s="360">
        <v>3164.0699999999983</v>
      </c>
      <c r="AP145" s="361">
        <v>7.701564380264736E-2</v>
      </c>
      <c r="AQ145" s="361">
        <v>0</v>
      </c>
      <c r="AR145" s="361">
        <v>0.76354259746438957</v>
      </c>
      <c r="AS145" s="361">
        <v>0.75590717148974595</v>
      </c>
      <c r="AT145" s="361">
        <v>0.7520894585024237</v>
      </c>
      <c r="AU145" s="361">
        <v>0.21421524733164443</v>
      </c>
    </row>
    <row r="146" spans="1:47" ht="14.4" customHeight="1" x14ac:dyDescent="0.3">
      <c r="A146" s="355">
        <v>2008</v>
      </c>
      <c r="B146" s="356" t="s">
        <v>1962</v>
      </c>
      <c r="C146" s="355">
        <v>50</v>
      </c>
      <c r="D146" s="357">
        <v>131677.26666666666</v>
      </c>
      <c r="E146" s="357">
        <v>120439.63056666667</v>
      </c>
      <c r="F146" s="358">
        <v>1.8846630672895144</v>
      </c>
      <c r="G146" s="359">
        <v>2.0564837543665218</v>
      </c>
      <c r="H146" s="360">
        <v>212.17503052242628</v>
      </c>
      <c r="I146" s="361">
        <v>0.42435006104485279</v>
      </c>
      <c r="J146" s="361">
        <v>11.610149389969402</v>
      </c>
      <c r="K146" s="362">
        <v>0.48999999999999994</v>
      </c>
      <c r="L146" s="362">
        <v>1.0000000000000002E-2</v>
      </c>
      <c r="M146" s="362">
        <v>0.5</v>
      </c>
      <c r="N146" s="358">
        <v>1.5999999999999999</v>
      </c>
      <c r="O146" s="360">
        <v>671.33664882509345</v>
      </c>
      <c r="P146" s="361">
        <v>1.6340796574531032E-2</v>
      </c>
      <c r="Q146" s="362">
        <v>0</v>
      </c>
      <c r="R146" s="361">
        <v>0.18502073186886026</v>
      </c>
      <c r="S146" s="361">
        <v>0.18317052455017163</v>
      </c>
      <c r="T146" s="361">
        <v>0.18224542089082738</v>
      </c>
      <c r="U146" s="361">
        <v>4.5451126640960779E-2</v>
      </c>
      <c r="V146" s="361">
        <v>46.838407494145216</v>
      </c>
      <c r="W146" s="361">
        <v>1281.4912924869598</v>
      </c>
      <c r="X146" s="361">
        <v>1.1037681337624341</v>
      </c>
      <c r="Y146" s="361">
        <v>54.084638554359266</v>
      </c>
      <c r="Z146" s="361">
        <v>55.188406688121702</v>
      </c>
      <c r="AA146" s="361">
        <v>176.60290140198944</v>
      </c>
      <c r="AB146" s="362">
        <v>74.099999999999994</v>
      </c>
      <c r="AC146" s="361">
        <v>1.8036450539261693</v>
      </c>
      <c r="AD146" s="362">
        <v>0</v>
      </c>
      <c r="AE146" s="361">
        <v>20.421998792225171</v>
      </c>
      <c r="AF146" s="361">
        <v>20.217778804302913</v>
      </c>
      <c r="AG146" s="361">
        <v>20.115668810341788</v>
      </c>
      <c r="AH146" s="361">
        <v>5.0167505229893328</v>
      </c>
      <c r="AI146" s="361">
        <v>2.0000000000000004</v>
      </c>
      <c r="AJ146" s="361">
        <v>54.719678189193175</v>
      </c>
      <c r="AK146" s="361">
        <v>2.30941406627114</v>
      </c>
      <c r="AL146" s="361">
        <v>4.7130899311655934E-2</v>
      </c>
      <c r="AM146" s="361">
        <v>2.3565449655827964</v>
      </c>
      <c r="AN146" s="361">
        <v>7.5409438898649483</v>
      </c>
      <c r="AO146" s="360">
        <v>3164.0699999999997</v>
      </c>
      <c r="AP146" s="361">
        <v>7.7015643802647415E-2</v>
      </c>
      <c r="AQ146" s="361">
        <v>0</v>
      </c>
      <c r="AR146" s="361">
        <v>0.87201934842801476</v>
      </c>
      <c r="AS146" s="361">
        <v>0.86329915494373421</v>
      </c>
      <c r="AT146" s="361">
        <v>0.85893905820159422</v>
      </c>
      <c r="AU146" s="361">
        <v>0.21421524733164446</v>
      </c>
    </row>
    <row r="147" spans="1:47" ht="14.4" customHeight="1" x14ac:dyDescent="0.3">
      <c r="A147" s="355">
        <v>2009</v>
      </c>
      <c r="B147" s="356" t="s">
        <v>1957</v>
      </c>
      <c r="C147" s="355">
        <v>50</v>
      </c>
      <c r="D147" s="357">
        <v>155554.63333333336</v>
      </c>
      <c r="E147" s="357">
        <v>4458.2154833333343</v>
      </c>
      <c r="F147" s="358">
        <v>1.7706733572949793</v>
      </c>
      <c r="G147" s="359">
        <v>8.4672550356825596E-2</v>
      </c>
      <c r="H147" s="360">
        <v>251.19746798747371</v>
      </c>
      <c r="I147" s="361">
        <v>0.502394935974948</v>
      </c>
      <c r="J147" s="361">
        <v>9.8628485468813416</v>
      </c>
      <c r="K147" s="362">
        <v>0.49</v>
      </c>
      <c r="L147" s="362">
        <v>9.9999999999999846E-3</v>
      </c>
      <c r="M147" s="362">
        <v>0.5</v>
      </c>
      <c r="N147" s="358">
        <v>1.5999999999999994</v>
      </c>
      <c r="O147" s="360">
        <v>794.80637253512646</v>
      </c>
      <c r="P147" s="361">
        <v>1.934613471865022E-2</v>
      </c>
      <c r="Q147" s="362">
        <v>0</v>
      </c>
      <c r="R147" s="361">
        <v>0.17674831322681142</v>
      </c>
      <c r="S147" s="361">
        <v>0.17498083009454307</v>
      </c>
      <c r="T147" s="361">
        <v>0.17409708852840919</v>
      </c>
      <c r="U147" s="361">
        <v>5.3810327734019614E-2</v>
      </c>
      <c r="V147" s="361">
        <v>46.838407494145244</v>
      </c>
      <c r="W147" s="361">
        <v>919.51587528521759</v>
      </c>
      <c r="X147" s="361">
        <v>0.93230254009727487</v>
      </c>
      <c r="Y147" s="361">
        <v>45.682824464766433</v>
      </c>
      <c r="Z147" s="361">
        <v>46.615127004863723</v>
      </c>
      <c r="AA147" s="361">
        <v>149.16840641556391</v>
      </c>
      <c r="AB147" s="362">
        <v>74.099999999999895</v>
      </c>
      <c r="AC147" s="361">
        <v>1.8036450539261681</v>
      </c>
      <c r="AD147" s="362">
        <v>0</v>
      </c>
      <c r="AE147" s="361">
        <v>16.478290137926482</v>
      </c>
      <c r="AF147" s="361">
        <v>16.313507236547235</v>
      </c>
      <c r="AG147" s="361">
        <v>16.231115785857586</v>
      </c>
      <c r="AH147" s="361">
        <v>5.016750522989331</v>
      </c>
      <c r="AI147" s="361">
        <v>2.0000000000000036</v>
      </c>
      <c r="AJ147" s="361">
        <v>39.263327874678822</v>
      </c>
      <c r="AK147" s="361">
        <v>1.950656604645528</v>
      </c>
      <c r="AL147" s="361">
        <v>3.9809318462153666E-2</v>
      </c>
      <c r="AM147" s="361">
        <v>1.9904659231076827</v>
      </c>
      <c r="AN147" s="361">
        <v>6.3694909539445845</v>
      </c>
      <c r="AO147" s="360">
        <v>3164.0699999999979</v>
      </c>
      <c r="AP147" s="361">
        <v>7.7015643802647443E-2</v>
      </c>
      <c r="AQ147" s="361">
        <v>0</v>
      </c>
      <c r="AR147" s="361">
        <v>0.70362298888946129</v>
      </c>
      <c r="AS147" s="361">
        <v>0.69658675900056743</v>
      </c>
      <c r="AT147" s="361">
        <v>0.69306864405611945</v>
      </c>
      <c r="AU147" s="361">
        <v>0.2142152473316446</v>
      </c>
    </row>
    <row r="148" spans="1:47" ht="14.4" customHeight="1" x14ac:dyDescent="0.3">
      <c r="A148" s="355">
        <v>2009</v>
      </c>
      <c r="B148" s="356" t="s">
        <v>1958</v>
      </c>
      <c r="C148" s="355">
        <v>50</v>
      </c>
      <c r="D148" s="357">
        <v>124094.45000000001</v>
      </c>
      <c r="E148" s="357">
        <v>6254.4967249999991</v>
      </c>
      <c r="F148" s="358">
        <v>1.7706733572949793</v>
      </c>
      <c r="G148" s="359">
        <v>0.12019781556299597</v>
      </c>
      <c r="H148" s="360">
        <v>254.17795302950069</v>
      </c>
      <c r="I148" s="361">
        <v>0.50835590605900138</v>
      </c>
      <c r="J148" s="361">
        <v>9.5104231091006035</v>
      </c>
      <c r="K148" s="362">
        <v>0.49000000000000038</v>
      </c>
      <c r="L148" s="362">
        <v>1.0000000000000005E-2</v>
      </c>
      <c r="M148" s="362">
        <v>0.5</v>
      </c>
      <c r="N148" s="358">
        <v>1.6000000000000003</v>
      </c>
      <c r="O148" s="360">
        <v>804.23683584205196</v>
      </c>
      <c r="P148" s="361">
        <v>1.9575678693006072E-2</v>
      </c>
      <c r="Q148" s="362">
        <v>0</v>
      </c>
      <c r="R148" s="361">
        <v>0.17611647622159896</v>
      </c>
      <c r="S148" s="361">
        <v>0.17435531145938296</v>
      </c>
      <c r="T148" s="361">
        <v>0.17347472907827488</v>
      </c>
      <c r="U148" s="361">
        <v>5.4448793074465596E-2</v>
      </c>
      <c r="V148" s="361">
        <v>46.838407494145208</v>
      </c>
      <c r="W148" s="361">
        <v>876.26221652294385</v>
      </c>
      <c r="X148" s="361">
        <v>0.92137038118150638</v>
      </c>
      <c r="Y148" s="361">
        <v>45.147148677893796</v>
      </c>
      <c r="Z148" s="361">
        <v>46.068519059075328</v>
      </c>
      <c r="AA148" s="361">
        <v>147.41926098904102</v>
      </c>
      <c r="AB148" s="362">
        <v>74.100000000000009</v>
      </c>
      <c r="AC148" s="361">
        <v>1.8036450539261686</v>
      </c>
      <c r="AD148" s="362">
        <v>0</v>
      </c>
      <c r="AE148" s="361">
        <v>16.226850482863824</v>
      </c>
      <c r="AF148" s="361">
        <v>16.064581978035186</v>
      </c>
      <c r="AG148" s="361">
        <v>15.983447725620861</v>
      </c>
      <c r="AH148" s="361">
        <v>5.0167505229893345</v>
      </c>
      <c r="AI148" s="361">
        <v>2.0000000000000009</v>
      </c>
      <c r="AJ148" s="361">
        <v>37.416396645529709</v>
      </c>
      <c r="AK148" s="361">
        <v>1.9277832485460658</v>
      </c>
      <c r="AL148" s="361">
        <v>3.9342515276450329E-2</v>
      </c>
      <c r="AM148" s="361">
        <v>1.9671257638225166</v>
      </c>
      <c r="AN148" s="361">
        <v>6.2948024442320527</v>
      </c>
      <c r="AO148" s="360">
        <v>3164.0700000000011</v>
      </c>
      <c r="AP148" s="361">
        <v>7.7015643802647415E-2</v>
      </c>
      <c r="AQ148" s="361">
        <v>0</v>
      </c>
      <c r="AR148" s="361">
        <v>0.6928865156182854</v>
      </c>
      <c r="AS148" s="361">
        <v>0.68595765046210266</v>
      </c>
      <c r="AT148" s="361">
        <v>0.68249321788401096</v>
      </c>
      <c r="AU148" s="361">
        <v>0.21421524733164463</v>
      </c>
    </row>
    <row r="149" spans="1:47" ht="14.4" customHeight="1" x14ac:dyDescent="0.3">
      <c r="A149" s="355">
        <v>2009</v>
      </c>
      <c r="B149" s="356" t="s">
        <v>1959</v>
      </c>
      <c r="C149" s="355">
        <v>70</v>
      </c>
      <c r="D149" s="357">
        <v>572040.15000000026</v>
      </c>
      <c r="E149" s="357">
        <v>72464.912986666692</v>
      </c>
      <c r="F149" s="358">
        <v>1.7706733572949793</v>
      </c>
      <c r="G149" s="359">
        <v>1.291766564135912</v>
      </c>
      <c r="H149" s="360">
        <v>235.77075618738442</v>
      </c>
      <c r="I149" s="361">
        <v>0.47154151237476899</v>
      </c>
      <c r="J149" s="361">
        <v>9.6127286821320528</v>
      </c>
      <c r="K149" s="362">
        <v>0.48999999999999994</v>
      </c>
      <c r="L149" s="362">
        <v>9.999999999999995E-3</v>
      </c>
      <c r="M149" s="362">
        <v>0.5</v>
      </c>
      <c r="N149" s="358">
        <v>1.5999999999999985</v>
      </c>
      <c r="O149" s="360">
        <v>745.99517652981706</v>
      </c>
      <c r="P149" s="361">
        <v>1.8750097415369312E-2</v>
      </c>
      <c r="Q149" s="362">
        <v>0</v>
      </c>
      <c r="R149" s="361">
        <v>0.17838895060688981</v>
      </c>
      <c r="S149" s="361">
        <v>0.17660506110082091</v>
      </c>
      <c r="T149" s="361">
        <v>0.1757131163477865</v>
      </c>
      <c r="U149" s="361">
        <v>3.4104281032999076E-2</v>
      </c>
      <c r="V149" s="361">
        <v>46.83840749414518</v>
      </c>
      <c r="W149" s="361">
        <v>954.83619432962007</v>
      </c>
      <c r="X149" s="361">
        <v>0.99330400961430576</v>
      </c>
      <c r="Y149" s="361">
        <v>48.671896471100943</v>
      </c>
      <c r="Z149" s="361">
        <v>49.665200480715292</v>
      </c>
      <c r="AA149" s="361">
        <v>158.92864153828901</v>
      </c>
      <c r="AB149" s="362">
        <v>74.099999999999994</v>
      </c>
      <c r="AC149" s="361">
        <v>1.8624546943345175</v>
      </c>
      <c r="AD149" s="362">
        <v>0</v>
      </c>
      <c r="AE149" s="361">
        <v>17.719445990871208</v>
      </c>
      <c r="AF149" s="361">
        <v>17.542251530962474</v>
      </c>
      <c r="AG149" s="361">
        <v>17.45365430100814</v>
      </c>
      <c r="AH149" s="361">
        <v>3.387591909509108</v>
      </c>
      <c r="AI149" s="361">
        <v>2</v>
      </c>
      <c r="AJ149" s="361">
        <v>40.771505497874792</v>
      </c>
      <c r="AK149" s="361">
        <v>2.0782899793160108</v>
      </c>
      <c r="AL149" s="361">
        <v>4.241408121053087E-2</v>
      </c>
      <c r="AM149" s="361">
        <v>2.1207040605265437</v>
      </c>
      <c r="AN149" s="361">
        <v>6.7862529936849425</v>
      </c>
      <c r="AO149" s="360">
        <v>3164.0700000000011</v>
      </c>
      <c r="AP149" s="361">
        <v>7.9526815448083918E-2</v>
      </c>
      <c r="AQ149" s="361">
        <v>0</v>
      </c>
      <c r="AR149" s="361">
        <v>0.75662034381020071</v>
      </c>
      <c r="AS149" s="361">
        <v>0.74905414037209794</v>
      </c>
      <c r="AT149" s="361">
        <v>0.74527103865304778</v>
      </c>
      <c r="AU149" s="361">
        <v>0.14465017453603896</v>
      </c>
    </row>
    <row r="150" spans="1:47" ht="14.4" customHeight="1" x14ac:dyDescent="0.3">
      <c r="A150" s="355">
        <v>2009</v>
      </c>
      <c r="B150" s="356" t="s">
        <v>1960</v>
      </c>
      <c r="C150" s="355">
        <v>70</v>
      </c>
      <c r="D150" s="357">
        <v>323430.10000000003</v>
      </c>
      <c r="E150" s="357">
        <v>67040.255753333331</v>
      </c>
      <c r="F150" s="358">
        <v>1.7706733572949793</v>
      </c>
      <c r="G150" s="359">
        <v>1.141625133826232</v>
      </c>
      <c r="H150" s="360">
        <v>225.2275597533463</v>
      </c>
      <c r="I150" s="361">
        <v>0.45045511950669231</v>
      </c>
      <c r="J150" s="361">
        <v>9.887035708635505</v>
      </c>
      <c r="K150" s="362">
        <v>0.48999999999999982</v>
      </c>
      <c r="L150" s="362">
        <v>0.01</v>
      </c>
      <c r="M150" s="362">
        <v>0.5</v>
      </c>
      <c r="N150" s="358">
        <v>1.6000000000000008</v>
      </c>
      <c r="O150" s="360">
        <v>712.63576498876989</v>
      </c>
      <c r="P150" s="361">
        <v>1.7911630578326648E-2</v>
      </c>
      <c r="Q150" s="362">
        <v>0</v>
      </c>
      <c r="R150" s="361">
        <v>0.18069689346086251</v>
      </c>
      <c r="S150" s="361">
        <v>0.17888992452625388</v>
      </c>
      <c r="T150" s="361">
        <v>0.17798644005894959</v>
      </c>
      <c r="U150" s="361">
        <v>3.2579205828647657E-2</v>
      </c>
      <c r="V150" s="361">
        <v>46.83840749414518</v>
      </c>
      <c r="W150" s="361">
        <v>1028.0558203831326</v>
      </c>
      <c r="X150" s="361">
        <v>1.0398018685066657</v>
      </c>
      <c r="Y150" s="361">
        <v>50.950291556826606</v>
      </c>
      <c r="Z150" s="361">
        <v>51.990093425333257</v>
      </c>
      <c r="AA150" s="361">
        <v>166.36829896106656</v>
      </c>
      <c r="AB150" s="362">
        <v>74.09999999999998</v>
      </c>
      <c r="AC150" s="361">
        <v>1.8624546943345173</v>
      </c>
      <c r="AD150" s="362">
        <v>0</v>
      </c>
      <c r="AE150" s="361">
        <v>18.788896745395476</v>
      </c>
      <c r="AF150" s="361">
        <v>18.601007777941518</v>
      </c>
      <c r="AG150" s="361">
        <v>18.507063294214536</v>
      </c>
      <c r="AH150" s="361">
        <v>3.3875919095091089</v>
      </c>
      <c r="AI150" s="361">
        <v>1.9999999999999991</v>
      </c>
      <c r="AJ150" s="361">
        <v>43.897983530359767</v>
      </c>
      <c r="AK150" s="361">
        <v>2.1755774494764966</v>
      </c>
      <c r="AL150" s="361">
        <v>4.4399539785234622E-2</v>
      </c>
      <c r="AM150" s="361">
        <v>2.2199769892617303</v>
      </c>
      <c r="AN150" s="361">
        <v>7.1039263656375429</v>
      </c>
      <c r="AO150" s="360">
        <v>3164.0699999999997</v>
      </c>
      <c r="AP150" s="361">
        <v>7.952681544808389E-2</v>
      </c>
      <c r="AQ150" s="361">
        <v>0</v>
      </c>
      <c r="AR150" s="361">
        <v>0.80228589102838699</v>
      </c>
      <c r="AS150" s="361">
        <v>0.7942630321181029</v>
      </c>
      <c r="AT150" s="361">
        <v>0.79025160266296068</v>
      </c>
      <c r="AU150" s="361">
        <v>0.14465017453603896</v>
      </c>
    </row>
    <row r="151" spans="1:47" ht="14.4" customHeight="1" x14ac:dyDescent="0.3">
      <c r="A151" s="355">
        <v>2009</v>
      </c>
      <c r="B151" s="356" t="s">
        <v>1961</v>
      </c>
      <c r="C151" s="355">
        <v>50</v>
      </c>
      <c r="D151" s="357">
        <v>260597.24999999994</v>
      </c>
      <c r="E151" s="357">
        <v>77543.38768333332</v>
      </c>
      <c r="F151" s="358">
        <v>1.7706733572949793</v>
      </c>
      <c r="G151" s="359">
        <v>1.3764396887199835</v>
      </c>
      <c r="H151" s="360">
        <v>234.771885931002</v>
      </c>
      <c r="I151" s="361">
        <v>0.46954377186200419</v>
      </c>
      <c r="J151" s="361">
        <v>9.7268752564177454</v>
      </c>
      <c r="K151" s="362">
        <v>0.49000000000000038</v>
      </c>
      <c r="L151" s="362">
        <v>1.0000000000000005E-2</v>
      </c>
      <c r="M151" s="362">
        <v>0.5</v>
      </c>
      <c r="N151" s="358">
        <v>1.6000000000000003</v>
      </c>
      <c r="O151" s="360">
        <v>742.83468111770583</v>
      </c>
      <c r="P151" s="361">
        <v>1.8081107941737826E-2</v>
      </c>
      <c r="Q151" s="362">
        <v>0</v>
      </c>
      <c r="R151" s="361">
        <v>0.180230394307271</v>
      </c>
      <c r="S151" s="361">
        <v>0.17842809036419829</v>
      </c>
      <c r="T151" s="361">
        <v>0.17752693839266201</v>
      </c>
      <c r="U151" s="361">
        <v>5.0291717611226236E-2</v>
      </c>
      <c r="V151" s="361">
        <v>46.838407494145223</v>
      </c>
      <c r="W151" s="361">
        <v>970.28514529782274</v>
      </c>
      <c r="X151" s="361">
        <v>0.99753016227655789</v>
      </c>
      <c r="Y151" s="361">
        <v>48.878977951551363</v>
      </c>
      <c r="Z151" s="361">
        <v>49.87650811382791</v>
      </c>
      <c r="AA151" s="361">
        <v>159.60482596424924</v>
      </c>
      <c r="AB151" s="362">
        <v>74.100000000000009</v>
      </c>
      <c r="AC151" s="361">
        <v>1.8036450539261693</v>
      </c>
      <c r="AD151" s="362">
        <v>0</v>
      </c>
      <c r="AE151" s="361">
        <v>17.978525448050014</v>
      </c>
      <c r="AF151" s="361">
        <v>17.798740193569515</v>
      </c>
      <c r="AG151" s="361">
        <v>17.708847566329265</v>
      </c>
      <c r="AH151" s="361">
        <v>5.016750522989331</v>
      </c>
      <c r="AI151" s="361">
        <v>2.0000000000000004</v>
      </c>
      <c r="AJ151" s="361">
        <v>41.431175704217026</v>
      </c>
      <c r="AK151" s="361">
        <v>2.0871323585312425</v>
      </c>
      <c r="AL151" s="361">
        <v>4.259453792920901E-2</v>
      </c>
      <c r="AM151" s="361">
        <v>2.129726896460451</v>
      </c>
      <c r="AN151" s="361">
        <v>6.8151260686734414</v>
      </c>
      <c r="AO151" s="360">
        <v>3164.07</v>
      </c>
      <c r="AP151" s="361">
        <v>7.7015643802647415E-2</v>
      </c>
      <c r="AQ151" s="361">
        <v>0</v>
      </c>
      <c r="AR151" s="361">
        <v>0.76768303663173543</v>
      </c>
      <c r="AS151" s="361">
        <v>0.76000620626541804</v>
      </c>
      <c r="AT151" s="361">
        <v>0.75616779108225951</v>
      </c>
      <c r="AU151" s="361">
        <v>0.21421524733164438</v>
      </c>
    </row>
    <row r="152" spans="1:47" ht="14.4" customHeight="1" x14ac:dyDescent="0.3">
      <c r="A152" s="355">
        <v>2009</v>
      </c>
      <c r="B152" s="356" t="s">
        <v>1962</v>
      </c>
      <c r="C152" s="355">
        <v>50</v>
      </c>
      <c r="D152" s="357">
        <v>135333.23333333334</v>
      </c>
      <c r="E152" s="357">
        <v>128946.43357499999</v>
      </c>
      <c r="F152" s="358">
        <v>1.7706733572949793</v>
      </c>
      <c r="G152" s="359">
        <v>2.0603331433980463</v>
      </c>
      <c r="H152" s="360">
        <v>211.33030815460924</v>
      </c>
      <c r="I152" s="361">
        <v>0.42266061630921864</v>
      </c>
      <c r="J152" s="361">
        <v>11.624374608885301</v>
      </c>
      <c r="K152" s="362">
        <v>0.49000000000000016</v>
      </c>
      <c r="L152" s="362">
        <v>9.9999999999999985E-3</v>
      </c>
      <c r="M152" s="362">
        <v>0.50000000000000011</v>
      </c>
      <c r="N152" s="358">
        <v>1.6000000000000008</v>
      </c>
      <c r="O152" s="360">
        <v>668.66388812275454</v>
      </c>
      <c r="P152" s="361">
        <v>1.62757397375391E-2</v>
      </c>
      <c r="Q152" s="362">
        <v>0</v>
      </c>
      <c r="R152" s="361">
        <v>0.18519980569194336</v>
      </c>
      <c r="S152" s="361">
        <v>0.18334780763502384</v>
      </c>
      <c r="T152" s="361">
        <v>0.18242180860656418</v>
      </c>
      <c r="U152" s="361">
        <v>4.5270174230012276E-2</v>
      </c>
      <c r="V152" s="361">
        <v>46.838407494145216</v>
      </c>
      <c r="W152" s="361">
        <v>1288.1900366066575</v>
      </c>
      <c r="X152" s="361">
        <v>1.1081800784551505</v>
      </c>
      <c r="Y152" s="361">
        <v>54.300823844302379</v>
      </c>
      <c r="Z152" s="361">
        <v>55.409003922757513</v>
      </c>
      <c r="AA152" s="361">
        <v>177.30881255282409</v>
      </c>
      <c r="AB152" s="362">
        <v>74.100000000000037</v>
      </c>
      <c r="AC152" s="361">
        <v>1.8036450539261693</v>
      </c>
      <c r="AD152" s="362">
        <v>0</v>
      </c>
      <c r="AE152" s="361">
        <v>20.523473520157637</v>
      </c>
      <c r="AF152" s="361">
        <v>20.318238784956066</v>
      </c>
      <c r="AG152" s="361">
        <v>20.215621417355273</v>
      </c>
      <c r="AH152" s="361">
        <v>5.0167505229893337</v>
      </c>
      <c r="AI152" s="361">
        <v>2.0000000000000004</v>
      </c>
      <c r="AJ152" s="361">
        <v>55.005714563104263</v>
      </c>
      <c r="AK152" s="361">
        <v>2.3186451781517117</v>
      </c>
      <c r="AL152" s="361">
        <v>4.7319289350034925E-2</v>
      </c>
      <c r="AM152" s="361">
        <v>2.3659644675017457</v>
      </c>
      <c r="AN152" s="361">
        <v>7.5710862960055874</v>
      </c>
      <c r="AO152" s="360">
        <v>3164.0700000000015</v>
      </c>
      <c r="AP152" s="361">
        <v>7.7015643802647415E-2</v>
      </c>
      <c r="AQ152" s="361">
        <v>0</v>
      </c>
      <c r="AR152" s="361">
        <v>0.87635231931073099</v>
      </c>
      <c r="AS152" s="361">
        <v>0.86758879611762396</v>
      </c>
      <c r="AT152" s="361">
        <v>0.86320703452107006</v>
      </c>
      <c r="AU152" s="361">
        <v>0.21421524733164451</v>
      </c>
    </row>
    <row r="153" spans="1:47" ht="14.4" customHeight="1" x14ac:dyDescent="0.3">
      <c r="A153" s="355">
        <v>2010</v>
      </c>
      <c r="B153" s="356" t="s">
        <v>1957</v>
      </c>
      <c r="C153" s="355">
        <v>50</v>
      </c>
      <c r="D153" s="357">
        <v>137545.76666666658</v>
      </c>
      <c r="E153" s="357">
        <v>4204.2189416666652</v>
      </c>
      <c r="F153" s="358">
        <v>1.759542639791893</v>
      </c>
      <c r="G153" s="359">
        <v>7.9081396669799478E-2</v>
      </c>
      <c r="H153" s="360">
        <v>250.35792045952306</v>
      </c>
      <c r="I153" s="361">
        <v>0.50071584091904608</v>
      </c>
      <c r="J153" s="361">
        <v>9.900342123779371</v>
      </c>
      <c r="K153" s="362">
        <v>0.49000000000000099</v>
      </c>
      <c r="L153" s="362">
        <v>9.9999999999999967E-3</v>
      </c>
      <c r="M153" s="362">
        <v>0.5</v>
      </c>
      <c r="N153" s="358">
        <v>1.6000000000000003</v>
      </c>
      <c r="O153" s="360">
        <v>792.14998538836358</v>
      </c>
      <c r="P153" s="361">
        <v>1.9281476425282138E-2</v>
      </c>
      <c r="Q153" s="362">
        <v>0</v>
      </c>
      <c r="R153" s="361">
        <v>0.17692629002867921</v>
      </c>
      <c r="S153" s="361">
        <v>0.17515702712839218</v>
      </c>
      <c r="T153" s="361">
        <v>0.1742723956782489</v>
      </c>
      <c r="U153" s="361">
        <v>5.3630483852672904E-2</v>
      </c>
      <c r="V153" s="361">
        <v>46.838407494145187</v>
      </c>
      <c r="W153" s="361">
        <v>926.1066274114562</v>
      </c>
      <c r="X153" s="361">
        <v>0.93542891329690891</v>
      </c>
      <c r="Y153" s="361">
        <v>45.836016751548591</v>
      </c>
      <c r="Z153" s="361">
        <v>46.771445664845487</v>
      </c>
      <c r="AA153" s="361">
        <v>149.66862612750566</v>
      </c>
      <c r="AB153" s="362">
        <v>74.099999999999966</v>
      </c>
      <c r="AC153" s="361">
        <v>1.8036450539261679</v>
      </c>
      <c r="AD153" s="362">
        <v>0</v>
      </c>
      <c r="AE153" s="361">
        <v>16.550196721518123</v>
      </c>
      <c r="AF153" s="361">
        <v>16.384694754302927</v>
      </c>
      <c r="AG153" s="361">
        <v>16.301943770695338</v>
      </c>
      <c r="AH153" s="361">
        <v>5.016750522989331</v>
      </c>
      <c r="AI153" s="361">
        <v>2.0000000000000004</v>
      </c>
      <c r="AJ153" s="361">
        <v>39.544752990469199</v>
      </c>
      <c r="AK153" s="361">
        <v>1.9571979152911259</v>
      </c>
      <c r="AL153" s="361">
        <v>3.9942814597778029E-2</v>
      </c>
      <c r="AM153" s="361">
        <v>1.9971407298889037</v>
      </c>
      <c r="AN153" s="361">
        <v>6.3908503356444957</v>
      </c>
      <c r="AO153" s="360">
        <v>3164.0700000000006</v>
      </c>
      <c r="AP153" s="361">
        <v>7.7015643802647415E-2</v>
      </c>
      <c r="AQ153" s="361">
        <v>0</v>
      </c>
      <c r="AR153" s="361">
        <v>0.70669340000882419</v>
      </c>
      <c r="AS153" s="361">
        <v>0.69962646600873546</v>
      </c>
      <c r="AT153" s="361">
        <v>0.69609299900869137</v>
      </c>
      <c r="AU153" s="361">
        <v>0.21421524733164457</v>
      </c>
    </row>
    <row r="154" spans="1:47" ht="14.4" customHeight="1" x14ac:dyDescent="0.3">
      <c r="A154" s="355">
        <v>2010</v>
      </c>
      <c r="B154" s="356" t="s">
        <v>1958</v>
      </c>
      <c r="C154" s="355">
        <v>50</v>
      </c>
      <c r="D154" s="357">
        <v>113638.71666666662</v>
      </c>
      <c r="E154" s="357">
        <v>5828.9579416666675</v>
      </c>
      <c r="F154" s="358">
        <v>1.759542639791893</v>
      </c>
      <c r="G154" s="359">
        <v>0.11068204918043735</v>
      </c>
      <c r="H154" s="360">
        <v>252.73104821438673</v>
      </c>
      <c r="I154" s="361">
        <v>0.50546209642877338</v>
      </c>
      <c r="J154" s="361">
        <v>9.5667777042106596</v>
      </c>
      <c r="K154" s="362">
        <v>0.49000000000000027</v>
      </c>
      <c r="L154" s="362">
        <v>9.9999999999999967E-3</v>
      </c>
      <c r="M154" s="362">
        <v>0.5</v>
      </c>
      <c r="N154" s="358">
        <v>1.6000000000000003</v>
      </c>
      <c r="O154" s="360">
        <v>799.65872772369426</v>
      </c>
      <c r="P154" s="361">
        <v>1.9464244387148909E-2</v>
      </c>
      <c r="Q154" s="362">
        <v>0</v>
      </c>
      <c r="R154" s="361">
        <v>0.17642320750604359</v>
      </c>
      <c r="S154" s="361">
        <v>0.1746589754309831</v>
      </c>
      <c r="T154" s="361">
        <v>0.17377685939345294</v>
      </c>
      <c r="U154" s="361">
        <v>5.4138844001630625E-2</v>
      </c>
      <c r="V154" s="361">
        <v>46.838407494145208</v>
      </c>
      <c r="W154" s="361">
        <v>886.50095760219722</v>
      </c>
      <c r="X154" s="361">
        <v>0.92664529793769379</v>
      </c>
      <c r="Y154" s="361">
        <v>45.405619598946984</v>
      </c>
      <c r="Z154" s="361">
        <v>46.332264896884695</v>
      </c>
      <c r="AA154" s="361">
        <v>148.26324767003098</v>
      </c>
      <c r="AB154" s="362">
        <v>74.09999999999998</v>
      </c>
      <c r="AC154" s="361">
        <v>1.8036450539261677</v>
      </c>
      <c r="AD154" s="362">
        <v>0</v>
      </c>
      <c r="AE154" s="361">
        <v>16.348173568256126</v>
      </c>
      <c r="AF154" s="361">
        <v>16.184691832573566</v>
      </c>
      <c r="AG154" s="361">
        <v>16.10295096473229</v>
      </c>
      <c r="AH154" s="361">
        <v>5.0167505229893301</v>
      </c>
      <c r="AI154" s="361">
        <v>2.0000000000000013</v>
      </c>
      <c r="AJ154" s="361">
        <v>37.853590889613841</v>
      </c>
      <c r="AK154" s="361">
        <v>1.9388199568750371</v>
      </c>
      <c r="AL154" s="361">
        <v>3.9567754221939547E-2</v>
      </c>
      <c r="AM154" s="361">
        <v>1.9783877110969776</v>
      </c>
      <c r="AN154" s="361">
        <v>6.3308406755103253</v>
      </c>
      <c r="AO154" s="360">
        <v>3164.0700000000006</v>
      </c>
      <c r="AP154" s="361">
        <v>7.7015643802647402E-2</v>
      </c>
      <c r="AQ154" s="361">
        <v>0</v>
      </c>
      <c r="AR154" s="361">
        <v>0.69806701136453697</v>
      </c>
      <c r="AS154" s="361">
        <v>0.69108634125089163</v>
      </c>
      <c r="AT154" s="361">
        <v>0.68759600619406913</v>
      </c>
      <c r="AU154" s="361">
        <v>0.21421524733164449</v>
      </c>
    </row>
    <row r="155" spans="1:47" ht="14.4" customHeight="1" x14ac:dyDescent="0.3">
      <c r="A155" s="355">
        <v>2010</v>
      </c>
      <c r="B155" s="356" t="s">
        <v>1959</v>
      </c>
      <c r="C155" s="355">
        <v>70</v>
      </c>
      <c r="D155" s="357">
        <v>548475.78333333321</v>
      </c>
      <c r="E155" s="357">
        <v>70081.292528333317</v>
      </c>
      <c r="F155" s="358">
        <v>1.759542639791893</v>
      </c>
      <c r="G155" s="359">
        <v>1.2335263166006196</v>
      </c>
      <c r="H155" s="360">
        <v>234.27106158584044</v>
      </c>
      <c r="I155" s="361">
        <v>0.46854212317168026</v>
      </c>
      <c r="J155" s="361">
        <v>9.6712534902747258</v>
      </c>
      <c r="K155" s="362">
        <v>0.49000000000000044</v>
      </c>
      <c r="L155" s="362">
        <v>1.0000000000000004E-2</v>
      </c>
      <c r="M155" s="362">
        <v>0.5</v>
      </c>
      <c r="N155" s="358">
        <v>1.6000000000000008</v>
      </c>
      <c r="O155" s="360">
        <v>741.25003783191016</v>
      </c>
      <c r="P155" s="361">
        <v>1.8630831479563816E-2</v>
      </c>
      <c r="Q155" s="362">
        <v>0</v>
      </c>
      <c r="R155" s="361">
        <v>0.17871723904013953</v>
      </c>
      <c r="S155" s="361">
        <v>0.17693006664973832</v>
      </c>
      <c r="T155" s="361">
        <v>0.17603648045453768</v>
      </c>
      <c r="U155" s="361">
        <v>3.3887349947134916E-2</v>
      </c>
      <c r="V155" s="361">
        <v>46.83840749414513</v>
      </c>
      <c r="W155" s="361">
        <v>966.79911912782529</v>
      </c>
      <c r="X155" s="361">
        <v>0.99966268085106469</v>
      </c>
      <c r="Y155" s="361">
        <v>48.983471361702108</v>
      </c>
      <c r="Z155" s="361">
        <v>49.983134042553189</v>
      </c>
      <c r="AA155" s="361">
        <v>159.94602893617028</v>
      </c>
      <c r="AB155" s="362">
        <v>74.100000000000009</v>
      </c>
      <c r="AC155" s="361">
        <v>1.8624546943345162</v>
      </c>
      <c r="AD155" s="362">
        <v>0</v>
      </c>
      <c r="AE155" s="361">
        <v>17.865695429316638</v>
      </c>
      <c r="AF155" s="361">
        <v>17.687038475023474</v>
      </c>
      <c r="AG155" s="361">
        <v>17.597709997876894</v>
      </c>
      <c r="AH155" s="361">
        <v>3.3875919095091085</v>
      </c>
      <c r="AI155" s="361">
        <v>2.0000000000000004</v>
      </c>
      <c r="AJ155" s="361">
        <v>41.28232238675821</v>
      </c>
      <c r="AK155" s="361">
        <v>2.0915942271446837</v>
      </c>
      <c r="AL155" s="361">
        <v>4.2685596472340534E-2</v>
      </c>
      <c r="AM155" s="361">
        <v>2.1342798236170246</v>
      </c>
      <c r="AN155" s="361">
        <v>6.8296954355744832</v>
      </c>
      <c r="AO155" s="360">
        <v>3164.0700000000056</v>
      </c>
      <c r="AP155" s="361">
        <v>7.9526815448083973E-2</v>
      </c>
      <c r="AQ155" s="361">
        <v>0</v>
      </c>
      <c r="AR155" s="361">
        <v>0.76286519483182169</v>
      </c>
      <c r="AS155" s="361">
        <v>0.75523654288350361</v>
      </c>
      <c r="AT155" s="361">
        <v>0.75142221690934463</v>
      </c>
      <c r="AU155" s="361">
        <v>0.14465017453603918</v>
      </c>
    </row>
    <row r="156" spans="1:47" ht="14.4" customHeight="1" x14ac:dyDescent="0.3">
      <c r="A156" s="355">
        <v>2010</v>
      </c>
      <c r="B156" s="356" t="s">
        <v>1960</v>
      </c>
      <c r="C156" s="355">
        <v>70</v>
      </c>
      <c r="D156" s="357">
        <v>318193.98333333345</v>
      </c>
      <c r="E156" s="357">
        <v>67012.002178333365</v>
      </c>
      <c r="F156" s="358">
        <v>1.759542639791893</v>
      </c>
      <c r="G156" s="359">
        <v>1.112889395347803</v>
      </c>
      <c r="H156" s="360">
        <v>221.04044149643593</v>
      </c>
      <c r="I156" s="361">
        <v>0.44208088299287179</v>
      </c>
      <c r="J156" s="361">
        <v>10.134781576704508</v>
      </c>
      <c r="K156" s="362">
        <v>0.48999999999999971</v>
      </c>
      <c r="L156" s="362">
        <v>9.999999999999995E-3</v>
      </c>
      <c r="M156" s="362">
        <v>0.5</v>
      </c>
      <c r="N156" s="358">
        <v>1.5999999999999996</v>
      </c>
      <c r="O156" s="360">
        <v>699.3874297256275</v>
      </c>
      <c r="P156" s="361">
        <v>1.757864239745004E-2</v>
      </c>
      <c r="Q156" s="362">
        <v>0</v>
      </c>
      <c r="R156" s="361">
        <v>0.18161346840283885</v>
      </c>
      <c r="S156" s="361">
        <v>0.17979733371881046</v>
      </c>
      <c r="T156" s="361">
        <v>0.17888926637679636</v>
      </c>
      <c r="U156" s="361">
        <v>3.1973538441982551E-2</v>
      </c>
      <c r="V156" s="361">
        <v>46.838407494145194</v>
      </c>
      <c r="W156" s="361">
        <v>1073.7786853395678</v>
      </c>
      <c r="X156" s="361">
        <v>1.059498596208251</v>
      </c>
      <c r="Y156" s="361">
        <v>51.91543121420429</v>
      </c>
      <c r="Z156" s="361">
        <v>52.974929810412569</v>
      </c>
      <c r="AA156" s="361">
        <v>169.51977539332009</v>
      </c>
      <c r="AB156" s="362">
        <v>74.099999999999966</v>
      </c>
      <c r="AC156" s="361">
        <v>1.862454694334517</v>
      </c>
      <c r="AD156" s="362">
        <v>0</v>
      </c>
      <c r="AE156" s="361">
        <v>19.24192148253195</v>
      </c>
      <c r="AF156" s="361">
        <v>19.049502267706625</v>
      </c>
      <c r="AG156" s="361">
        <v>18.953292660293968</v>
      </c>
      <c r="AH156" s="361">
        <v>3.3875919095091076</v>
      </c>
      <c r="AI156" s="361">
        <v>2</v>
      </c>
      <c r="AJ156" s="361">
        <v>45.850349863999561</v>
      </c>
      <c r="AK156" s="361">
        <v>2.2167889128465235</v>
      </c>
      <c r="AL156" s="361">
        <v>4.5240590058092327E-2</v>
      </c>
      <c r="AM156" s="361">
        <v>2.2620295029046171</v>
      </c>
      <c r="AN156" s="361">
        <v>7.2384944092947689</v>
      </c>
      <c r="AO156" s="360">
        <v>3164.0699999999988</v>
      </c>
      <c r="AP156" s="361">
        <v>7.952681544808389E-2</v>
      </c>
      <c r="AQ156" s="361">
        <v>0</v>
      </c>
      <c r="AR156" s="361">
        <v>0.82163004730411437</v>
      </c>
      <c r="AS156" s="361">
        <v>0.81341374683107304</v>
      </c>
      <c r="AT156" s="361">
        <v>0.80930559659455259</v>
      </c>
      <c r="AU156" s="361">
        <v>0.1446501745360389</v>
      </c>
    </row>
    <row r="157" spans="1:47" ht="14.4" customHeight="1" x14ac:dyDescent="0.3">
      <c r="A157" s="355">
        <v>2010</v>
      </c>
      <c r="B157" s="356" t="s">
        <v>1961</v>
      </c>
      <c r="C157" s="355">
        <v>50</v>
      </c>
      <c r="D157" s="357">
        <v>222178.8666666667</v>
      </c>
      <c r="E157" s="357">
        <v>65637.672074999995</v>
      </c>
      <c r="F157" s="358">
        <v>1.759542639791893</v>
      </c>
      <c r="G157" s="359">
        <v>1.1370380123754893</v>
      </c>
      <c r="H157" s="360">
        <v>230.56540433786441</v>
      </c>
      <c r="I157" s="361">
        <v>0.4611308086757287</v>
      </c>
      <c r="J157" s="361">
        <v>9.9892618070929284</v>
      </c>
      <c r="K157" s="362">
        <v>0.49000000000000016</v>
      </c>
      <c r="L157" s="362">
        <v>1.0000000000000004E-2</v>
      </c>
      <c r="M157" s="362">
        <v>0.5</v>
      </c>
      <c r="N157" s="358">
        <v>1.5999999999999999</v>
      </c>
      <c r="O157" s="360">
        <v>729.52507890330673</v>
      </c>
      <c r="P157" s="361">
        <v>1.7757143053698337E-2</v>
      </c>
      <c r="Q157" s="362">
        <v>0</v>
      </c>
      <c r="R157" s="361">
        <v>0.18112213195896637</v>
      </c>
      <c r="S157" s="361">
        <v>0.17931091063937662</v>
      </c>
      <c r="T157" s="361">
        <v>0.17840529997958182</v>
      </c>
      <c r="U157" s="361">
        <v>4.9390625116356224E-2</v>
      </c>
      <c r="V157" s="361">
        <v>46.838407494145208</v>
      </c>
      <c r="W157" s="361">
        <v>1014.6385933960401</v>
      </c>
      <c r="X157" s="361">
        <v>1.0157293031158621</v>
      </c>
      <c r="Y157" s="361">
        <v>49.770735852677248</v>
      </c>
      <c r="Z157" s="361">
        <v>50.786465155793117</v>
      </c>
      <c r="AA157" s="361">
        <v>162.51668849853795</v>
      </c>
      <c r="AB157" s="362">
        <v>74.099999999999994</v>
      </c>
      <c r="AC157" s="361">
        <v>1.8036450539261684</v>
      </c>
      <c r="AD157" s="362">
        <v>0</v>
      </c>
      <c r="AE157" s="361">
        <v>18.397105687354003</v>
      </c>
      <c r="AF157" s="361">
        <v>18.213134630480475</v>
      </c>
      <c r="AG157" s="361">
        <v>18.121149102043706</v>
      </c>
      <c r="AH157" s="361">
        <v>5.016750522989331</v>
      </c>
      <c r="AI157" s="361">
        <v>2.0000000000000004</v>
      </c>
      <c r="AJ157" s="361">
        <v>43.32506793801091</v>
      </c>
      <c r="AK157" s="361">
        <v>2.1252104209093186</v>
      </c>
      <c r="AL157" s="361">
        <v>4.3371641243047314E-2</v>
      </c>
      <c r="AM157" s="361">
        <v>2.1685820621523662</v>
      </c>
      <c r="AN157" s="361">
        <v>6.9394625988875713</v>
      </c>
      <c r="AO157" s="360">
        <v>3164.07</v>
      </c>
      <c r="AP157" s="361">
        <v>7.7015643802647388E-2</v>
      </c>
      <c r="AQ157" s="361">
        <v>0</v>
      </c>
      <c r="AR157" s="361">
        <v>0.78555641285001598</v>
      </c>
      <c r="AS157" s="361">
        <v>0.77770084872151635</v>
      </c>
      <c r="AT157" s="361">
        <v>0.77377306665726631</v>
      </c>
      <c r="AU157" s="361">
        <v>0.21421524733164446</v>
      </c>
    </row>
    <row r="158" spans="1:47" ht="14.4" customHeight="1" x14ac:dyDescent="0.3">
      <c r="A158" s="355">
        <v>2010</v>
      </c>
      <c r="B158" s="356" t="s">
        <v>1962</v>
      </c>
      <c r="C158" s="355">
        <v>50</v>
      </c>
      <c r="D158" s="357">
        <v>139081.41666666669</v>
      </c>
      <c r="E158" s="357">
        <v>151190.62538333336</v>
      </c>
      <c r="F158" s="358">
        <v>1.759542639791893</v>
      </c>
      <c r="G158" s="359">
        <v>2.3634389658258423</v>
      </c>
      <c r="H158" s="360">
        <v>208.06156325405743</v>
      </c>
      <c r="I158" s="361">
        <v>0.41612312650811495</v>
      </c>
      <c r="J158" s="361">
        <v>11.794571787927421</v>
      </c>
      <c r="K158" s="362">
        <v>0.49</v>
      </c>
      <c r="L158" s="362">
        <v>9.9999999999999985E-3</v>
      </c>
      <c r="M158" s="362">
        <v>0.5</v>
      </c>
      <c r="N158" s="358">
        <v>1.5999999999999999</v>
      </c>
      <c r="O158" s="360">
        <v>658.32135044526569</v>
      </c>
      <c r="P158" s="361">
        <v>1.6023995244596481E-2</v>
      </c>
      <c r="Q158" s="362">
        <v>0</v>
      </c>
      <c r="R158" s="361">
        <v>0.18589275128960481</v>
      </c>
      <c r="S158" s="361">
        <v>0.18403382377670879</v>
      </c>
      <c r="T158" s="361">
        <v>0.1831043600202607</v>
      </c>
      <c r="U158" s="361">
        <v>4.4569959232676523E-2</v>
      </c>
      <c r="V158" s="361">
        <v>46.838407494145194</v>
      </c>
      <c r="W158" s="361">
        <v>1327.5853333547416</v>
      </c>
      <c r="X158" s="361">
        <v>1.1255901080814303</v>
      </c>
      <c r="Y158" s="361">
        <v>55.153915295990082</v>
      </c>
      <c r="Z158" s="361">
        <v>56.279505404071529</v>
      </c>
      <c r="AA158" s="361">
        <v>180.0944172930289</v>
      </c>
      <c r="AB158" s="362">
        <v>74.09999999999998</v>
      </c>
      <c r="AC158" s="361">
        <v>1.8036450539261684</v>
      </c>
      <c r="AD158" s="362">
        <v>0</v>
      </c>
      <c r="AE158" s="361">
        <v>20.923904201562081</v>
      </c>
      <c r="AF158" s="361">
        <v>20.714665159546456</v>
      </c>
      <c r="AG158" s="361">
        <v>20.610045638538644</v>
      </c>
      <c r="AH158" s="361">
        <v>5.0167505229893301</v>
      </c>
      <c r="AI158" s="361">
        <v>2</v>
      </c>
      <c r="AJ158" s="361">
        <v>56.687893734247474</v>
      </c>
      <c r="AK158" s="361">
        <v>2.3550721831387769</v>
      </c>
      <c r="AL158" s="361">
        <v>4.8062697615077081E-2</v>
      </c>
      <c r="AM158" s="361">
        <v>2.4031348807538548</v>
      </c>
      <c r="AN158" s="361">
        <v>7.690031618412335</v>
      </c>
      <c r="AO158" s="360">
        <v>3164.0699999999997</v>
      </c>
      <c r="AP158" s="361">
        <v>7.7015643802647402E-2</v>
      </c>
      <c r="AQ158" s="361">
        <v>0</v>
      </c>
      <c r="AR158" s="361">
        <v>0.89345070940670102</v>
      </c>
      <c r="AS158" s="361">
        <v>0.88451620231263384</v>
      </c>
      <c r="AT158" s="361">
        <v>0.88004894876560025</v>
      </c>
      <c r="AU158" s="361">
        <v>0.2142152473316444</v>
      </c>
    </row>
    <row r="159" spans="1:47" ht="14.4" customHeight="1" x14ac:dyDescent="0.3">
      <c r="A159" s="355">
        <v>2011</v>
      </c>
      <c r="B159" s="356" t="s">
        <v>1957</v>
      </c>
      <c r="C159" s="355">
        <v>50</v>
      </c>
      <c r="D159" s="357">
        <v>132294.46666666665</v>
      </c>
      <c r="E159" s="357">
        <v>4278.7848583333353</v>
      </c>
      <c r="F159" s="358">
        <v>1.8375856225260716</v>
      </c>
      <c r="G159" s="359">
        <v>8.4138416006999492E-2</v>
      </c>
      <c r="H159" s="360">
        <v>250.61001482672054</v>
      </c>
      <c r="I159" s="361">
        <v>0.50122002965344059</v>
      </c>
      <c r="J159" s="361">
        <v>9.8804967453106087</v>
      </c>
      <c r="K159" s="362">
        <v>0.48999999999999966</v>
      </c>
      <c r="L159" s="362">
        <v>9.9999999999999967E-3</v>
      </c>
      <c r="M159" s="362">
        <v>0.5</v>
      </c>
      <c r="N159" s="358">
        <v>1.5999999999999983</v>
      </c>
      <c r="O159" s="360">
        <v>792.9476296127815</v>
      </c>
      <c r="P159" s="361">
        <v>1.9300891635270885E-2</v>
      </c>
      <c r="Q159" s="362">
        <v>0</v>
      </c>
      <c r="R159" s="361">
        <v>0.17687284820704405</v>
      </c>
      <c r="S159" s="361">
        <v>0.17510411972497369</v>
      </c>
      <c r="T159" s="361">
        <v>0.1742197554839385</v>
      </c>
      <c r="U159" s="361">
        <v>5.3684486309892962E-2</v>
      </c>
      <c r="V159" s="361">
        <v>46.838407494145152</v>
      </c>
      <c r="W159" s="361">
        <v>923.32050880212955</v>
      </c>
      <c r="X159" s="361">
        <v>0.93448794387827383</v>
      </c>
      <c r="Y159" s="361">
        <v>45.7899092500354</v>
      </c>
      <c r="Z159" s="361">
        <v>46.724397193913717</v>
      </c>
      <c r="AA159" s="361">
        <v>149.51807102052373</v>
      </c>
      <c r="AB159" s="362">
        <v>74.099999999999952</v>
      </c>
      <c r="AC159" s="361">
        <v>1.8036450539261668</v>
      </c>
      <c r="AD159" s="362">
        <v>0</v>
      </c>
      <c r="AE159" s="361">
        <v>16.528554424889471</v>
      </c>
      <c r="AF159" s="361">
        <v>16.3632688806406</v>
      </c>
      <c r="AG159" s="361">
        <v>16.280626108516156</v>
      </c>
      <c r="AH159" s="361">
        <v>5.0167505229893319</v>
      </c>
      <c r="AI159" s="361">
        <v>2.0000000000000004</v>
      </c>
      <c r="AJ159" s="361">
        <v>39.425785725850986</v>
      </c>
      <c r="AK159" s="361">
        <v>1.9552291249765141</v>
      </c>
      <c r="AL159" s="361">
        <v>3.9902635203602349E-2</v>
      </c>
      <c r="AM159" s="361">
        <v>1.9951317601801184</v>
      </c>
      <c r="AN159" s="361">
        <v>6.3844216325763723</v>
      </c>
      <c r="AO159" s="360">
        <v>3164.0700000000024</v>
      </c>
      <c r="AP159" s="361">
        <v>7.7015643802647429E-2</v>
      </c>
      <c r="AQ159" s="361">
        <v>0</v>
      </c>
      <c r="AR159" s="361">
        <v>0.70576927394278144</v>
      </c>
      <c r="AS159" s="361">
        <v>0.69871158120335453</v>
      </c>
      <c r="AT159" s="361">
        <v>0.6951827348336409</v>
      </c>
      <c r="AU159" s="361">
        <v>0.21421524733164476</v>
      </c>
    </row>
    <row r="160" spans="1:47" ht="14.4" customHeight="1" x14ac:dyDescent="0.3">
      <c r="A160" s="355">
        <v>2011</v>
      </c>
      <c r="B160" s="356" t="s">
        <v>1958</v>
      </c>
      <c r="C160" s="355">
        <v>50</v>
      </c>
      <c r="D160" s="357">
        <v>109413.25000000007</v>
      </c>
      <c r="E160" s="357">
        <v>5870.315566666668</v>
      </c>
      <c r="F160" s="358">
        <v>1.8375856225260716</v>
      </c>
      <c r="G160" s="359">
        <v>0.11567290406462206</v>
      </c>
      <c r="H160" s="360">
        <v>251.12776518598255</v>
      </c>
      <c r="I160" s="361">
        <v>0.50225553037196524</v>
      </c>
      <c r="J160" s="361">
        <v>9.6805302418638384</v>
      </c>
      <c r="K160" s="362">
        <v>0.4899999999999996</v>
      </c>
      <c r="L160" s="362">
        <v>9.9999999999999898E-3</v>
      </c>
      <c r="M160" s="362">
        <v>0.49999999999999994</v>
      </c>
      <c r="N160" s="358">
        <v>1.5999999999999996</v>
      </c>
      <c r="O160" s="360">
        <v>794.58582799201179</v>
      </c>
      <c r="P160" s="361">
        <v>1.9340766512518509E-2</v>
      </c>
      <c r="Q160" s="362">
        <v>0</v>
      </c>
      <c r="R160" s="361">
        <v>0.17676308961680429</v>
      </c>
      <c r="S160" s="361">
        <v>0.17499545872063627</v>
      </c>
      <c r="T160" s="361">
        <v>0.17411164327255219</v>
      </c>
      <c r="U160" s="361">
        <v>5.3795396331158395E-2</v>
      </c>
      <c r="V160" s="361">
        <v>46.838407494145216</v>
      </c>
      <c r="W160" s="361">
        <v>902.76879558103849</v>
      </c>
      <c r="X160" s="361">
        <v>0.93256130916979996</v>
      </c>
      <c r="Y160" s="361">
        <v>45.695504149320193</v>
      </c>
      <c r="Z160" s="361">
        <v>46.628065458489999</v>
      </c>
      <c r="AA160" s="361">
        <v>149.20980946716799</v>
      </c>
      <c r="AB160" s="362">
        <v>74.100000000000023</v>
      </c>
      <c r="AC160" s="361">
        <v>1.8036450539261679</v>
      </c>
      <c r="AD160" s="362">
        <v>0</v>
      </c>
      <c r="AE160" s="361">
        <v>16.484241826594573</v>
      </c>
      <c r="AF160" s="361">
        <v>16.319399408328628</v>
      </c>
      <c r="AG160" s="361">
        <v>16.236978199195647</v>
      </c>
      <c r="AH160" s="361">
        <v>5.0167505229893345</v>
      </c>
      <c r="AI160" s="361">
        <v>2</v>
      </c>
      <c r="AJ160" s="361">
        <v>38.548227571310328</v>
      </c>
      <c r="AK160" s="361">
        <v>1.9511980271759717</v>
      </c>
      <c r="AL160" s="361">
        <v>3.9820367901550441E-2</v>
      </c>
      <c r="AM160" s="361">
        <v>1.9910183950775222</v>
      </c>
      <c r="AN160" s="361">
        <v>6.3712588642480714</v>
      </c>
      <c r="AO160" s="360">
        <v>3164.0699999999997</v>
      </c>
      <c r="AP160" s="361">
        <v>7.7015643802647332E-2</v>
      </c>
      <c r="AQ160" s="361">
        <v>0</v>
      </c>
      <c r="AR160" s="361">
        <v>0.70387712599558794</v>
      </c>
      <c r="AS160" s="361">
        <v>0.69683835473563216</v>
      </c>
      <c r="AT160" s="361">
        <v>0.69331896910565383</v>
      </c>
      <c r="AU160" s="361">
        <v>0.21421524733164449</v>
      </c>
    </row>
    <row r="161" spans="1:47" ht="14.4" customHeight="1" x14ac:dyDescent="0.3">
      <c r="A161" s="355">
        <v>2011</v>
      </c>
      <c r="B161" s="356" t="s">
        <v>1959</v>
      </c>
      <c r="C161" s="355">
        <v>70</v>
      </c>
      <c r="D161" s="357">
        <v>514542.56666666677</v>
      </c>
      <c r="E161" s="357">
        <v>66504.255486666691</v>
      </c>
      <c r="F161" s="358">
        <v>1.8375856225260716</v>
      </c>
      <c r="G161" s="359">
        <v>1.2143118866919438</v>
      </c>
      <c r="H161" s="360">
        <v>232.70480511123856</v>
      </c>
      <c r="I161" s="361">
        <v>0.46540961022247707</v>
      </c>
      <c r="J161" s="361">
        <v>9.7358491732386803</v>
      </c>
      <c r="K161" s="362">
        <v>0.4899999999999996</v>
      </c>
      <c r="L161" s="362">
        <v>1.0000000000000002E-2</v>
      </c>
      <c r="M161" s="362">
        <v>0.5</v>
      </c>
      <c r="N161" s="358">
        <v>1.599999999999999</v>
      </c>
      <c r="O161" s="360">
        <v>736.2942927083169</v>
      </c>
      <c r="P161" s="361">
        <v>1.8506272089963798E-2</v>
      </c>
      <c r="Q161" s="362">
        <v>0</v>
      </c>
      <c r="R161" s="361">
        <v>0.17906009810196791</v>
      </c>
      <c r="S161" s="361">
        <v>0.17726949712094836</v>
      </c>
      <c r="T161" s="361">
        <v>0.17637419663043821</v>
      </c>
      <c r="U161" s="361">
        <v>3.3660790674715592E-2</v>
      </c>
      <c r="V161" s="361">
        <v>46.838407494145137</v>
      </c>
      <c r="W161" s="361">
        <v>979.80716526180936</v>
      </c>
      <c r="X161" s="361">
        <v>1.0063910685418636</v>
      </c>
      <c r="Y161" s="361">
        <v>49.313162358551267</v>
      </c>
      <c r="Z161" s="361">
        <v>50.319553427093183</v>
      </c>
      <c r="AA161" s="361">
        <v>161.02257096669803</v>
      </c>
      <c r="AB161" s="362">
        <v>74.099999999999838</v>
      </c>
      <c r="AC161" s="361">
        <v>1.8624546943345148</v>
      </c>
      <c r="AD161" s="362">
        <v>0</v>
      </c>
      <c r="AE161" s="361">
        <v>18.020448346205029</v>
      </c>
      <c r="AF161" s="361">
        <v>17.84024386274298</v>
      </c>
      <c r="AG161" s="361">
        <v>17.75014162101197</v>
      </c>
      <c r="AH161" s="361">
        <v>3.3875919095091009</v>
      </c>
      <c r="AI161" s="361">
        <v>2.0000000000000013</v>
      </c>
      <c r="AJ161" s="361">
        <v>41.837765956679348</v>
      </c>
      <c r="AK161" s="361">
        <v>2.1056720327101432</v>
      </c>
      <c r="AL161" s="361">
        <v>4.2972898626737664E-2</v>
      </c>
      <c r="AM161" s="361">
        <v>2.1486449313368832</v>
      </c>
      <c r="AN161" s="361">
        <v>6.8756637802780194</v>
      </c>
      <c r="AO161" s="360">
        <v>3164.0699999999993</v>
      </c>
      <c r="AP161" s="361">
        <v>7.9526815448083946E-2</v>
      </c>
      <c r="AQ161" s="361">
        <v>0</v>
      </c>
      <c r="AR161" s="361">
        <v>0.76947314438295622</v>
      </c>
      <c r="AS161" s="361">
        <v>0.76177841293912674</v>
      </c>
      <c r="AT161" s="361">
        <v>0.75793104721721272</v>
      </c>
      <c r="AU161" s="361">
        <v>0.14465017453603887</v>
      </c>
    </row>
    <row r="162" spans="1:47" ht="14.4" customHeight="1" x14ac:dyDescent="0.3">
      <c r="A162" s="355">
        <v>2011</v>
      </c>
      <c r="B162" s="356" t="s">
        <v>1960</v>
      </c>
      <c r="C162" s="355">
        <v>70</v>
      </c>
      <c r="D162" s="357">
        <v>300677.85000000003</v>
      </c>
      <c r="E162" s="357">
        <v>64591.362126666689</v>
      </c>
      <c r="F162" s="358">
        <v>1.8375856225260716</v>
      </c>
      <c r="G162" s="359">
        <v>1.111883443236878</v>
      </c>
      <c r="H162" s="360">
        <v>219.38622782527909</v>
      </c>
      <c r="I162" s="361">
        <v>0.43877245565055839</v>
      </c>
      <c r="J162" s="361">
        <v>10.155781169372332</v>
      </c>
      <c r="K162" s="362">
        <v>0.48999999999999994</v>
      </c>
      <c r="L162" s="362">
        <v>9.999999999999995E-3</v>
      </c>
      <c r="M162" s="362">
        <v>0.49999999999999994</v>
      </c>
      <c r="N162" s="358">
        <v>1.599999999999999</v>
      </c>
      <c r="O162" s="360">
        <v>694.15338187513157</v>
      </c>
      <c r="P162" s="361">
        <v>1.7447088052112262E-2</v>
      </c>
      <c r="Q162" s="362">
        <v>0</v>
      </c>
      <c r="R162" s="361">
        <v>0.181975581604957</v>
      </c>
      <c r="S162" s="361">
        <v>0.18015582578890743</v>
      </c>
      <c r="T162" s="361">
        <v>0.17924594788088266</v>
      </c>
      <c r="U162" s="361">
        <v>3.1734256145729847E-2</v>
      </c>
      <c r="V162" s="361">
        <v>46.83840749414518</v>
      </c>
      <c r="W162" s="361">
        <v>1084.1168599044045</v>
      </c>
      <c r="X162" s="361">
        <v>1.0674874161072589</v>
      </c>
      <c r="Y162" s="361">
        <v>52.306883389255724</v>
      </c>
      <c r="Z162" s="361">
        <v>53.374370805362993</v>
      </c>
      <c r="AA162" s="361">
        <v>170.79798657716159</v>
      </c>
      <c r="AB162" s="362">
        <v>74.100000000000009</v>
      </c>
      <c r="AC162" s="361">
        <v>1.8624546943345179</v>
      </c>
      <c r="AD162" s="362">
        <v>0</v>
      </c>
      <c r="AE162" s="361">
        <v>19.425664340209146</v>
      </c>
      <c r="AF162" s="361">
        <v>19.23140769680705</v>
      </c>
      <c r="AG162" s="361">
        <v>19.134279375106001</v>
      </c>
      <c r="AH162" s="361">
        <v>3.3875919095091085</v>
      </c>
      <c r="AI162" s="361">
        <v>1.9999999999999996</v>
      </c>
      <c r="AJ162" s="361">
        <v>46.291789917918081</v>
      </c>
      <c r="AK162" s="361">
        <v>2.2335039207212195</v>
      </c>
      <c r="AL162" s="361">
        <v>4.5581712667779967E-2</v>
      </c>
      <c r="AM162" s="361">
        <v>2.2790856333890002</v>
      </c>
      <c r="AN162" s="361">
        <v>7.2930740268448009</v>
      </c>
      <c r="AO162" s="360">
        <v>3164.0700000000011</v>
      </c>
      <c r="AP162" s="361">
        <v>7.9526815448083932E-2</v>
      </c>
      <c r="AQ162" s="361">
        <v>0</v>
      </c>
      <c r="AR162" s="361">
        <v>0.82947586732693079</v>
      </c>
      <c r="AS162" s="361">
        <v>0.82118110865366123</v>
      </c>
      <c r="AT162" s="361">
        <v>0.81703372931702645</v>
      </c>
      <c r="AU162" s="361">
        <v>0.14465017453603896</v>
      </c>
    </row>
    <row r="163" spans="1:47" ht="14.4" customHeight="1" x14ac:dyDescent="0.3">
      <c r="A163" s="355">
        <v>2011</v>
      </c>
      <c r="B163" s="356" t="s">
        <v>1961</v>
      </c>
      <c r="C163" s="355">
        <v>50</v>
      </c>
      <c r="D163" s="357">
        <v>208837.54999999993</v>
      </c>
      <c r="E163" s="357">
        <v>60439.231658333323</v>
      </c>
      <c r="F163" s="358">
        <v>1.8375856225260716</v>
      </c>
      <c r="G163" s="359">
        <v>1.0827930140493804</v>
      </c>
      <c r="H163" s="360">
        <v>228.32373028288541</v>
      </c>
      <c r="I163" s="361">
        <v>0.45664746056577099</v>
      </c>
      <c r="J163" s="361">
        <v>10.121987839607048</v>
      </c>
      <c r="K163" s="362">
        <v>0.4900000000000001</v>
      </c>
      <c r="L163" s="362">
        <v>1.0000000000000002E-2</v>
      </c>
      <c r="M163" s="362">
        <v>0.5</v>
      </c>
      <c r="N163" s="358">
        <v>1.600000000000001</v>
      </c>
      <c r="O163" s="360">
        <v>722.43226527616923</v>
      </c>
      <c r="P163" s="361">
        <v>1.7584499083158445E-2</v>
      </c>
      <c r="Q163" s="362">
        <v>0</v>
      </c>
      <c r="R163" s="361">
        <v>0.18159734743617525</v>
      </c>
      <c r="S163" s="361">
        <v>0.17978137396181343</v>
      </c>
      <c r="T163" s="361">
        <v>0.17887338722463256</v>
      </c>
      <c r="U163" s="361">
        <v>4.8910424354232013E-2</v>
      </c>
      <c r="V163" s="361">
        <v>46.838407494145194</v>
      </c>
      <c r="W163" s="361">
        <v>1038.2140097634751</v>
      </c>
      <c r="X163" s="361">
        <v>1.0257016963614336</v>
      </c>
      <c r="Y163" s="361">
        <v>50.259383121710222</v>
      </c>
      <c r="Z163" s="361">
        <v>51.285084818071674</v>
      </c>
      <c r="AA163" s="361">
        <v>164.11227141782936</v>
      </c>
      <c r="AB163" s="362">
        <v>74.099999999999966</v>
      </c>
      <c r="AC163" s="361">
        <v>1.8036450539261686</v>
      </c>
      <c r="AD163" s="362">
        <v>0</v>
      </c>
      <c r="AE163" s="361">
        <v>18.626470732002158</v>
      </c>
      <c r="AF163" s="361">
        <v>18.440206024682123</v>
      </c>
      <c r="AG163" s="361">
        <v>18.347073671022123</v>
      </c>
      <c r="AH163" s="361">
        <v>5.0167505229893319</v>
      </c>
      <c r="AI163" s="361">
        <v>2</v>
      </c>
      <c r="AJ163" s="361">
        <v>44.331738216900384</v>
      </c>
      <c r="AK163" s="361">
        <v>2.1460756592970265</v>
      </c>
      <c r="AL163" s="361">
        <v>4.3797462434633214E-2</v>
      </c>
      <c r="AM163" s="361">
        <v>2.1898731217316607</v>
      </c>
      <c r="AN163" s="361">
        <v>7.0075939895413137</v>
      </c>
      <c r="AO163" s="360">
        <v>3164.0699999999983</v>
      </c>
      <c r="AP163" s="361">
        <v>7.7015643802647402E-2</v>
      </c>
      <c r="AQ163" s="361">
        <v>0</v>
      </c>
      <c r="AR163" s="361">
        <v>0.79535030025649212</v>
      </c>
      <c r="AS163" s="361">
        <v>0.78739679725392675</v>
      </c>
      <c r="AT163" s="361">
        <v>0.78342004575264468</v>
      </c>
      <c r="AU163" s="361">
        <v>0.21421524733164446</v>
      </c>
    </row>
    <row r="164" spans="1:47" ht="14.4" customHeight="1" x14ac:dyDescent="0.3">
      <c r="A164" s="355">
        <v>2011</v>
      </c>
      <c r="B164" s="356" t="s">
        <v>1962</v>
      </c>
      <c r="C164" s="355">
        <v>50</v>
      </c>
      <c r="D164" s="357">
        <v>118297.4</v>
      </c>
      <c r="E164" s="357">
        <v>131053.26260833333</v>
      </c>
      <c r="F164" s="358">
        <v>1.8375856225260716</v>
      </c>
      <c r="G164" s="359">
        <v>2.1302238079501756</v>
      </c>
      <c r="H164" s="360">
        <v>207.15810881469005</v>
      </c>
      <c r="I164" s="361">
        <v>0.41431621762938026</v>
      </c>
      <c r="J164" s="361">
        <v>11.836558144316463</v>
      </c>
      <c r="K164" s="362">
        <v>0.49000000000000005</v>
      </c>
      <c r="L164" s="362">
        <v>1.0000000000000002E-2</v>
      </c>
      <c r="M164" s="362">
        <v>0.5</v>
      </c>
      <c r="N164" s="358">
        <v>1.5999999999999999</v>
      </c>
      <c r="O164" s="360">
        <v>655.4627573572966</v>
      </c>
      <c r="P164" s="361">
        <v>1.5954415119302241E-2</v>
      </c>
      <c r="Q164" s="362">
        <v>0</v>
      </c>
      <c r="R164" s="361">
        <v>0.1860842758029867</v>
      </c>
      <c r="S164" s="361">
        <v>0.18422343304495675</v>
      </c>
      <c r="T164" s="361">
        <v>0.18329301166594184</v>
      </c>
      <c r="U164" s="361">
        <v>4.437642551649456E-2</v>
      </c>
      <c r="V164" s="361">
        <v>46.838407494145201</v>
      </c>
      <c r="W164" s="361">
        <v>1338.1217294939981</v>
      </c>
      <c r="X164" s="361">
        <v>1.1304990126175496</v>
      </c>
      <c r="Y164" s="361">
        <v>55.394451618259929</v>
      </c>
      <c r="Z164" s="361">
        <v>56.524950630877477</v>
      </c>
      <c r="AA164" s="361">
        <v>180.87984201880789</v>
      </c>
      <c r="AB164" s="362">
        <v>74.100000000000023</v>
      </c>
      <c r="AC164" s="361">
        <v>1.8036450539261688</v>
      </c>
      <c r="AD164" s="362">
        <v>0</v>
      </c>
      <c r="AE164" s="361">
        <v>21.03680900589281</v>
      </c>
      <c r="AF164" s="361">
        <v>20.826440915833892</v>
      </c>
      <c r="AG164" s="361">
        <v>20.721256870804421</v>
      </c>
      <c r="AH164" s="361">
        <v>5.0167505229893337</v>
      </c>
      <c r="AI164" s="361">
        <v>1.9999999999999996</v>
      </c>
      <c r="AJ164" s="361">
        <v>57.137797849393706</v>
      </c>
      <c r="AK164" s="361">
        <v>2.3653430840996985</v>
      </c>
      <c r="AL164" s="361">
        <v>4.8272307838769346E-2</v>
      </c>
      <c r="AM164" s="361">
        <v>2.4136153919384675</v>
      </c>
      <c r="AN164" s="361">
        <v>7.7235692542030945</v>
      </c>
      <c r="AO164" s="360">
        <v>3164.07</v>
      </c>
      <c r="AP164" s="361">
        <v>7.7015643802647388E-2</v>
      </c>
      <c r="AQ164" s="361">
        <v>0</v>
      </c>
      <c r="AR164" s="361">
        <v>0.89827174455162273</v>
      </c>
      <c r="AS164" s="361">
        <v>0.88928902710610702</v>
      </c>
      <c r="AT164" s="361">
        <v>0.88479766838334839</v>
      </c>
      <c r="AU164" s="361">
        <v>0.21421524733164449</v>
      </c>
    </row>
    <row r="165" spans="1:47" ht="14.4" customHeight="1" x14ac:dyDescent="0.3">
      <c r="A165" s="355">
        <v>2012</v>
      </c>
      <c r="B165" s="356" t="s">
        <v>1957</v>
      </c>
      <c r="C165" s="355">
        <v>50</v>
      </c>
      <c r="D165" s="357">
        <v>115765.51666666663</v>
      </c>
      <c r="E165" s="357">
        <v>3822.4651416666634</v>
      </c>
      <c r="F165" s="358">
        <v>1.5851349836700181</v>
      </c>
      <c r="G165" s="359">
        <v>6.4809857520850472E-2</v>
      </c>
      <c r="H165" s="360">
        <v>250.4975064892038</v>
      </c>
      <c r="I165" s="361">
        <v>0.50099501297840754</v>
      </c>
      <c r="J165" s="361">
        <v>9.8528021527764302</v>
      </c>
      <c r="K165" s="362">
        <v>0.49000000000000032</v>
      </c>
      <c r="L165" s="362">
        <v>1.0000000000000004E-2</v>
      </c>
      <c r="M165" s="362">
        <v>0.5</v>
      </c>
      <c r="N165" s="358">
        <v>1.6000000000000019</v>
      </c>
      <c r="O165" s="360">
        <v>792.59164535729496</v>
      </c>
      <c r="P165" s="361">
        <v>1.9292226733223873E-2</v>
      </c>
      <c r="Q165" s="362">
        <v>0</v>
      </c>
      <c r="R165" s="361">
        <v>0.17689669899979657</v>
      </c>
      <c r="S165" s="361">
        <v>0.17512773200979864</v>
      </c>
      <c r="T165" s="361">
        <v>0.17424324851479953</v>
      </c>
      <c r="U165" s="361">
        <v>5.3660385308545035E-2</v>
      </c>
      <c r="V165" s="361">
        <v>46.838407494145194</v>
      </c>
      <c r="W165" s="361">
        <v>921.14601989226458</v>
      </c>
      <c r="X165" s="361">
        <v>0.93490765937352616</v>
      </c>
      <c r="Y165" s="361">
        <v>45.810475309302774</v>
      </c>
      <c r="Z165" s="361">
        <v>46.745382968676346</v>
      </c>
      <c r="AA165" s="361">
        <v>149.58522549976428</v>
      </c>
      <c r="AB165" s="362">
        <v>74.099999999999994</v>
      </c>
      <c r="AC165" s="361">
        <v>1.8036450539261677</v>
      </c>
      <c r="AD165" s="362">
        <v>0</v>
      </c>
      <c r="AE165" s="361">
        <v>16.538207881280272</v>
      </c>
      <c r="AF165" s="361">
        <v>16.372825802467471</v>
      </c>
      <c r="AG165" s="361">
        <v>16.290134763061083</v>
      </c>
      <c r="AH165" s="361">
        <v>5.0167505229893266</v>
      </c>
      <c r="AI165" s="361">
        <v>2.0000000000000009</v>
      </c>
      <c r="AJ165" s="361">
        <v>39.332935049399715</v>
      </c>
      <c r="AK165" s="361">
        <v>1.9561072957072294</v>
      </c>
      <c r="AL165" s="361">
        <v>3.9920557055249585E-2</v>
      </c>
      <c r="AM165" s="361">
        <v>1.9960278527624808</v>
      </c>
      <c r="AN165" s="361">
        <v>6.3872891288399369</v>
      </c>
      <c r="AO165" s="360">
        <v>3164.0700000000015</v>
      </c>
      <c r="AP165" s="361">
        <v>7.7015643802647388E-2</v>
      </c>
      <c r="AQ165" s="361">
        <v>0</v>
      </c>
      <c r="AR165" s="361">
        <v>0.70618147653066798</v>
      </c>
      <c r="AS165" s="361">
        <v>0.69911966176536122</v>
      </c>
      <c r="AT165" s="361">
        <v>0.69558875438270851</v>
      </c>
      <c r="AU165" s="361">
        <v>0.21421524733164435</v>
      </c>
    </row>
    <row r="166" spans="1:47" ht="14.4" customHeight="1" x14ac:dyDescent="0.3">
      <c r="A166" s="355">
        <v>2012</v>
      </c>
      <c r="B166" s="356" t="s">
        <v>1958</v>
      </c>
      <c r="C166" s="355">
        <v>50</v>
      </c>
      <c r="D166" s="357">
        <v>120141.04999999996</v>
      </c>
      <c r="E166" s="357">
        <v>6591.1937166666648</v>
      </c>
      <c r="F166" s="358">
        <v>1.5851349836700181</v>
      </c>
      <c r="G166" s="359">
        <v>0.11153616511077655</v>
      </c>
      <c r="H166" s="360">
        <v>250.01007278669073</v>
      </c>
      <c r="I166" s="361">
        <v>0.50002014557338126</v>
      </c>
      <c r="J166" s="361">
        <v>9.7442799365576374</v>
      </c>
      <c r="K166" s="362">
        <v>0.49000000000000021</v>
      </c>
      <c r="L166" s="362">
        <v>1.0000000000000002E-2</v>
      </c>
      <c r="M166" s="362">
        <v>0.5</v>
      </c>
      <c r="N166" s="358">
        <v>1.6000000000000019</v>
      </c>
      <c r="O166" s="360">
        <v>791.0493710021841</v>
      </c>
      <c r="P166" s="361">
        <v>1.9254686712813725E-2</v>
      </c>
      <c r="Q166" s="362">
        <v>0</v>
      </c>
      <c r="R166" s="361">
        <v>0.17700003072147688</v>
      </c>
      <c r="S166" s="361">
        <v>0.17523003041426208</v>
      </c>
      <c r="T166" s="361">
        <v>0.17434503026065462</v>
      </c>
      <c r="U166" s="361">
        <v>5.3555969577403405E-2</v>
      </c>
      <c r="V166" s="361">
        <v>46.83840749414518</v>
      </c>
      <c r="W166" s="361">
        <v>912.77633200586456</v>
      </c>
      <c r="X166" s="361">
        <v>0.93673040794056039</v>
      </c>
      <c r="Y166" s="361">
        <v>45.899789989087466</v>
      </c>
      <c r="Z166" s="361">
        <v>46.836520397028018</v>
      </c>
      <c r="AA166" s="361">
        <v>149.87686527048967</v>
      </c>
      <c r="AB166" s="362">
        <v>74.099999999999966</v>
      </c>
      <c r="AC166" s="361">
        <v>1.8036450539261677</v>
      </c>
      <c r="AD166" s="362">
        <v>0</v>
      </c>
      <c r="AE166" s="361">
        <v>16.58013109832207</v>
      </c>
      <c r="AF166" s="361">
        <v>16.414329787338843</v>
      </c>
      <c r="AG166" s="361">
        <v>16.331429131847234</v>
      </c>
      <c r="AH166" s="361">
        <v>5.0167505229893292</v>
      </c>
      <c r="AI166" s="361">
        <v>2.0000000000000004</v>
      </c>
      <c r="AJ166" s="361">
        <v>38.975549376650449</v>
      </c>
      <c r="AK166" s="361">
        <v>1.9599210325340366</v>
      </c>
      <c r="AL166" s="361">
        <v>3.9998388419061962E-2</v>
      </c>
      <c r="AM166" s="361">
        <v>1.9999194209530982</v>
      </c>
      <c r="AN166" s="361">
        <v>6.3997421470499134</v>
      </c>
      <c r="AO166" s="360">
        <v>3164.0700000000006</v>
      </c>
      <c r="AP166" s="361">
        <v>7.7015643802647429E-2</v>
      </c>
      <c r="AQ166" s="361">
        <v>0</v>
      </c>
      <c r="AR166" s="361">
        <v>0.70797159789835296</v>
      </c>
      <c r="AS166" s="361">
        <v>0.70089188191936913</v>
      </c>
      <c r="AT166" s="361">
        <v>0.69735202392987727</v>
      </c>
      <c r="AU166" s="361">
        <v>0.21421524733164454</v>
      </c>
    </row>
    <row r="167" spans="1:47" ht="14.4" customHeight="1" x14ac:dyDescent="0.3">
      <c r="A167" s="355">
        <v>2012</v>
      </c>
      <c r="B167" s="356" t="s">
        <v>1959</v>
      </c>
      <c r="C167" s="355">
        <v>70</v>
      </c>
      <c r="D167" s="357">
        <v>513239.85000000003</v>
      </c>
      <c r="E167" s="357">
        <v>67454.834474999996</v>
      </c>
      <c r="F167" s="358">
        <v>1.5851349836700181</v>
      </c>
      <c r="G167" s="359">
        <v>1.0536077473083147</v>
      </c>
      <c r="H167" s="360">
        <v>230.76596084026025</v>
      </c>
      <c r="I167" s="361">
        <v>0.46153192168052043</v>
      </c>
      <c r="J167" s="361">
        <v>9.815461441486141</v>
      </c>
      <c r="K167" s="362">
        <v>0.4900000000000001</v>
      </c>
      <c r="L167" s="362">
        <v>1.0000000000000007E-2</v>
      </c>
      <c r="M167" s="362">
        <v>0.50000000000000011</v>
      </c>
      <c r="N167" s="358">
        <v>1.6000000000000014</v>
      </c>
      <c r="O167" s="360">
        <v>730.15965371584264</v>
      </c>
      <c r="P167" s="361">
        <v>1.8352081979443127E-2</v>
      </c>
      <c r="Q167" s="362">
        <v>0</v>
      </c>
      <c r="R167" s="361">
        <v>0.17948451794543427</v>
      </c>
      <c r="S167" s="361">
        <v>0.17768967276598008</v>
      </c>
      <c r="T167" s="361">
        <v>0.17679225017625283</v>
      </c>
      <c r="U167" s="361">
        <v>3.3380336512520363E-2</v>
      </c>
      <c r="V167" s="361">
        <v>46.838407494145251</v>
      </c>
      <c r="W167" s="361">
        <v>996.11871063089279</v>
      </c>
      <c r="X167" s="361">
        <v>1.0148465424362894</v>
      </c>
      <c r="Y167" s="361">
        <v>49.727480579378209</v>
      </c>
      <c r="Z167" s="361">
        <v>50.742327121814462</v>
      </c>
      <c r="AA167" s="361">
        <v>162.37544678980623</v>
      </c>
      <c r="AB167" s="362">
        <v>74.100000000000094</v>
      </c>
      <c r="AC167" s="361">
        <v>1.8624546943345186</v>
      </c>
      <c r="AD167" s="362">
        <v>0</v>
      </c>
      <c r="AE167" s="361">
        <v>18.214924245776807</v>
      </c>
      <c r="AF167" s="361">
        <v>18.032775003319038</v>
      </c>
      <c r="AG167" s="361">
        <v>17.941700382090165</v>
      </c>
      <c r="AH167" s="361">
        <v>3.3875919095091103</v>
      </c>
      <c r="AI167" s="361">
        <v>2.0000000000000004</v>
      </c>
      <c r="AJ167" s="361">
        <v>42.53426894393909</v>
      </c>
      <c r="AK167" s="361">
        <v>2.1233634207394476</v>
      </c>
      <c r="AL167" s="361">
        <v>4.3333947362029515E-2</v>
      </c>
      <c r="AM167" s="361">
        <v>2.1666973681014756</v>
      </c>
      <c r="AN167" s="361">
        <v>6.9334315779247202</v>
      </c>
      <c r="AO167" s="360">
        <v>3164.0700000000011</v>
      </c>
      <c r="AP167" s="361">
        <v>7.9526815448083862E-2</v>
      </c>
      <c r="AQ167" s="361">
        <v>0</v>
      </c>
      <c r="AR167" s="361">
        <v>0.77777726529466906</v>
      </c>
      <c r="AS167" s="361">
        <v>0.76999949264172218</v>
      </c>
      <c r="AT167" s="361">
        <v>0.7661106063152493</v>
      </c>
      <c r="AU167" s="361">
        <v>0.14465017453603887</v>
      </c>
    </row>
    <row r="168" spans="1:47" ht="14.4" customHeight="1" x14ac:dyDescent="0.3">
      <c r="A168" s="355">
        <v>2012</v>
      </c>
      <c r="B168" s="356" t="s">
        <v>1960</v>
      </c>
      <c r="C168" s="355">
        <v>70</v>
      </c>
      <c r="D168" s="357">
        <v>316936.5333333335</v>
      </c>
      <c r="E168" s="357">
        <v>65786.770210000017</v>
      </c>
      <c r="F168" s="358">
        <v>1.5851349836700181</v>
      </c>
      <c r="G168" s="359">
        <v>0.97375936159383358</v>
      </c>
      <c r="H168" s="360">
        <v>218.68497971528552</v>
      </c>
      <c r="I168" s="361">
        <v>0.43736995943057105</v>
      </c>
      <c r="J168" s="361">
        <v>10.192174668737074</v>
      </c>
      <c r="K168" s="362">
        <v>0.49</v>
      </c>
      <c r="L168" s="362">
        <v>9.9999999999999967E-3</v>
      </c>
      <c r="M168" s="362">
        <v>0.5</v>
      </c>
      <c r="N168" s="358">
        <v>1.5999999999999992</v>
      </c>
      <c r="O168" s="360">
        <v>691.93458376774367</v>
      </c>
      <c r="P168" s="361">
        <v>1.739132002308548E-2</v>
      </c>
      <c r="Q168" s="362">
        <v>0</v>
      </c>
      <c r="R168" s="361">
        <v>0.18212908728745542</v>
      </c>
      <c r="S168" s="361">
        <v>0.18030779641458086</v>
      </c>
      <c r="T168" s="361">
        <v>0.17939715097814363</v>
      </c>
      <c r="U168" s="361">
        <v>3.1632820484226172E-2</v>
      </c>
      <c r="V168" s="361">
        <v>46.838407494145216</v>
      </c>
      <c r="W168" s="361">
        <v>1091.4906707523714</v>
      </c>
      <c r="X168" s="361">
        <v>1.0709104840013686</v>
      </c>
      <c r="Y168" s="361">
        <v>52.474613716067083</v>
      </c>
      <c r="Z168" s="361">
        <v>53.545524200068449</v>
      </c>
      <c r="AA168" s="361">
        <v>171.34567744021905</v>
      </c>
      <c r="AB168" s="362">
        <v>74.100000000000023</v>
      </c>
      <c r="AC168" s="361">
        <v>1.8624546943345173</v>
      </c>
      <c r="AD168" s="362">
        <v>0</v>
      </c>
      <c r="AE168" s="361">
        <v>19.504394901773647</v>
      </c>
      <c r="AF168" s="361">
        <v>19.30935095275591</v>
      </c>
      <c r="AG168" s="361">
        <v>19.211828978247045</v>
      </c>
      <c r="AH168" s="361">
        <v>3.3875919095091094</v>
      </c>
      <c r="AI168" s="361">
        <v>2.0000000000000004</v>
      </c>
      <c r="AJ168" s="361">
        <v>46.606651641126255</v>
      </c>
      <c r="AK168" s="361">
        <v>2.2406660056760637</v>
      </c>
      <c r="AL168" s="361">
        <v>4.572787766685843E-2</v>
      </c>
      <c r="AM168" s="361">
        <v>2.2863938833429227</v>
      </c>
      <c r="AN168" s="361">
        <v>7.3164604266973523</v>
      </c>
      <c r="AO168" s="360">
        <v>3164.0700000000006</v>
      </c>
      <c r="AP168" s="361">
        <v>7.9526815448083862E-2</v>
      </c>
      <c r="AQ168" s="361">
        <v>0</v>
      </c>
      <c r="AR168" s="361">
        <v>0.83283766230573453</v>
      </c>
      <c r="AS168" s="361">
        <v>0.82450928568267734</v>
      </c>
      <c r="AT168" s="361">
        <v>0.8203450973711488</v>
      </c>
      <c r="AU168" s="361">
        <v>0.14465017453603893</v>
      </c>
    </row>
    <row r="169" spans="1:47" ht="14.4" customHeight="1" x14ac:dyDescent="0.3">
      <c r="A169" s="355">
        <v>2012</v>
      </c>
      <c r="B169" s="356" t="s">
        <v>1961</v>
      </c>
      <c r="C169" s="355">
        <v>50</v>
      </c>
      <c r="D169" s="357">
        <v>202805.8</v>
      </c>
      <c r="E169" s="357">
        <v>57066.720308333322</v>
      </c>
      <c r="F169" s="358">
        <v>1.5851349836700181</v>
      </c>
      <c r="G169" s="359">
        <v>0.87933633309086068</v>
      </c>
      <c r="H169" s="360">
        <v>227.6554115430508</v>
      </c>
      <c r="I169" s="361">
        <v>0.45531082308610149</v>
      </c>
      <c r="J169" s="361">
        <v>10.089028113035068</v>
      </c>
      <c r="K169" s="362">
        <v>0.49000000000000021</v>
      </c>
      <c r="L169" s="362">
        <v>1.0000000000000004E-2</v>
      </c>
      <c r="M169" s="362">
        <v>0.5</v>
      </c>
      <c r="N169" s="358">
        <v>1.6000000000000003</v>
      </c>
      <c r="O169" s="360">
        <v>720.31765800102073</v>
      </c>
      <c r="P169" s="361">
        <v>1.7533028085144703E-2</v>
      </c>
      <c r="Q169" s="362">
        <v>0</v>
      </c>
      <c r="R169" s="361">
        <v>0.18173902521853288</v>
      </c>
      <c r="S169" s="361">
        <v>0.17992163496634753</v>
      </c>
      <c r="T169" s="361">
        <v>0.1790129398402549</v>
      </c>
      <c r="U169" s="361">
        <v>4.876726029008193E-2</v>
      </c>
      <c r="V169" s="361">
        <v>46.838407494145208</v>
      </c>
      <c r="W169" s="361">
        <v>1037.8712431548347</v>
      </c>
      <c r="X169" s="361">
        <v>1.028712807147302</v>
      </c>
      <c r="Y169" s="361">
        <v>50.406927550217802</v>
      </c>
      <c r="Z169" s="361">
        <v>51.435640357365095</v>
      </c>
      <c r="AA169" s="361">
        <v>164.59404914356827</v>
      </c>
      <c r="AB169" s="362">
        <v>74.100000000000009</v>
      </c>
      <c r="AC169" s="361">
        <v>1.8036450539261679</v>
      </c>
      <c r="AD169" s="362">
        <v>0</v>
      </c>
      <c r="AE169" s="361">
        <v>18.695726280077125</v>
      </c>
      <c r="AF169" s="361">
        <v>18.50876901727635</v>
      </c>
      <c r="AG169" s="361">
        <v>18.415290385875966</v>
      </c>
      <c r="AH169" s="361">
        <v>5.0167505229893337</v>
      </c>
      <c r="AI169" s="361">
        <v>2.0000000000000009</v>
      </c>
      <c r="AJ169" s="361">
        <v>44.317102082711443</v>
      </c>
      <c r="AK169" s="361">
        <v>2.1523758063942999</v>
      </c>
      <c r="AL169" s="361">
        <v>4.3926036865189803E-2</v>
      </c>
      <c r="AM169" s="361">
        <v>2.1963018432594898</v>
      </c>
      <c r="AN169" s="361">
        <v>7.0281658984303661</v>
      </c>
      <c r="AO169" s="360">
        <v>3164.0700000000006</v>
      </c>
      <c r="AP169" s="361">
        <v>7.7015643802647374E-2</v>
      </c>
      <c r="AQ169" s="361">
        <v>0</v>
      </c>
      <c r="AR169" s="361">
        <v>0.79830751215929319</v>
      </c>
      <c r="AS169" s="361">
        <v>0.79032443703770028</v>
      </c>
      <c r="AT169" s="361">
        <v>0.78633289947690377</v>
      </c>
      <c r="AU169" s="361">
        <v>0.21421524733164457</v>
      </c>
    </row>
    <row r="170" spans="1:47" ht="14.4" customHeight="1" x14ac:dyDescent="0.3">
      <c r="A170" s="355">
        <v>2012</v>
      </c>
      <c r="B170" s="356" t="s">
        <v>1962</v>
      </c>
      <c r="C170" s="355">
        <v>50</v>
      </c>
      <c r="D170" s="357">
        <v>96778.949999999983</v>
      </c>
      <c r="E170" s="357">
        <v>112254.21296666666</v>
      </c>
      <c r="F170" s="358">
        <v>1.5851349836700181</v>
      </c>
      <c r="G170" s="359">
        <v>1.575773559375359</v>
      </c>
      <c r="H170" s="360">
        <v>207.39440393208795</v>
      </c>
      <c r="I170" s="361">
        <v>0.41478880786417599</v>
      </c>
      <c r="J170" s="361">
        <v>11.875373079259951</v>
      </c>
      <c r="K170" s="362">
        <v>0.48999999999999994</v>
      </c>
      <c r="L170" s="362">
        <v>0.01</v>
      </c>
      <c r="M170" s="362">
        <v>0.5</v>
      </c>
      <c r="N170" s="358">
        <v>1.5999999999999996</v>
      </c>
      <c r="O170" s="360">
        <v>656.21041164940164</v>
      </c>
      <c r="P170" s="361">
        <v>1.5972613539896062E-2</v>
      </c>
      <c r="Q170" s="362">
        <v>0</v>
      </c>
      <c r="R170" s="361">
        <v>0.1860341832854206</v>
      </c>
      <c r="S170" s="361">
        <v>0.18417384145256632</v>
      </c>
      <c r="T170" s="361">
        <v>0.18324367053613932</v>
      </c>
      <c r="U170" s="361">
        <v>4.4427043533511235E-2</v>
      </c>
      <c r="V170" s="361">
        <v>46.838407494145201</v>
      </c>
      <c r="W170" s="361">
        <v>1340.980163605371</v>
      </c>
      <c r="X170" s="361">
        <v>1.129210976914367</v>
      </c>
      <c r="Y170" s="361">
        <v>55.331337868804013</v>
      </c>
      <c r="Z170" s="361">
        <v>56.460548845718392</v>
      </c>
      <c r="AA170" s="361">
        <v>180.67375630629877</v>
      </c>
      <c r="AB170" s="362">
        <v>74.100000000000023</v>
      </c>
      <c r="AC170" s="361">
        <v>1.803645053926169</v>
      </c>
      <c r="AD170" s="362">
        <v>0</v>
      </c>
      <c r="AE170" s="361">
        <v>21.007184184719623</v>
      </c>
      <c r="AF170" s="361">
        <v>20.797112342872431</v>
      </c>
      <c r="AG170" s="361">
        <v>20.692076421948833</v>
      </c>
      <c r="AH170" s="361">
        <v>5.0167505229893328</v>
      </c>
      <c r="AI170" s="361">
        <v>2.0000000000000004</v>
      </c>
      <c r="AJ170" s="361">
        <v>57.259852985949351</v>
      </c>
      <c r="AK170" s="361">
        <v>2.3626481269979314</v>
      </c>
      <c r="AL170" s="361">
        <v>4.8217308714243477E-2</v>
      </c>
      <c r="AM170" s="361">
        <v>2.4108654357121755</v>
      </c>
      <c r="AN170" s="361">
        <v>7.7147693942789584</v>
      </c>
      <c r="AO170" s="360">
        <v>3164.0700000000011</v>
      </c>
      <c r="AP170" s="361">
        <v>7.7015643802647415E-2</v>
      </c>
      <c r="AQ170" s="361">
        <v>0</v>
      </c>
      <c r="AR170" s="361">
        <v>0.89700676468752794</v>
      </c>
      <c r="AS170" s="361">
        <v>0.88803669704065291</v>
      </c>
      <c r="AT170" s="361">
        <v>0.88355166321721534</v>
      </c>
      <c r="AU170" s="361">
        <v>0.21421524733164451</v>
      </c>
    </row>
    <row r="171" spans="1:47" ht="14.4" customHeight="1" x14ac:dyDescent="0.3">
      <c r="A171" s="355">
        <v>2013</v>
      </c>
      <c r="B171" s="356" t="s">
        <v>1957</v>
      </c>
      <c r="C171" s="355">
        <v>50</v>
      </c>
      <c r="D171" s="357">
        <v>86652.6</v>
      </c>
      <c r="E171" s="357">
        <v>2772.1649000000007</v>
      </c>
      <c r="F171" s="358">
        <v>1.6204797781689002</v>
      </c>
      <c r="G171" s="359">
        <v>4.8097084409739393E-2</v>
      </c>
      <c r="H171" s="360">
        <v>250.74264308883886</v>
      </c>
      <c r="I171" s="361">
        <v>0.50148528617767751</v>
      </c>
      <c r="J171" s="361">
        <v>9.7604209187049076</v>
      </c>
      <c r="K171" s="362">
        <v>0.49000000000000021</v>
      </c>
      <c r="L171" s="362">
        <v>9.9999999999999967E-3</v>
      </c>
      <c r="M171" s="362">
        <v>0.5</v>
      </c>
      <c r="N171" s="358">
        <v>1.5991746522726704</v>
      </c>
      <c r="O171" s="360">
        <v>793.36727471810207</v>
      </c>
      <c r="P171" s="361">
        <v>1.9311106086264376E-2</v>
      </c>
      <c r="Q171" s="362">
        <v>0</v>
      </c>
      <c r="R171" s="361">
        <v>0.17684473216460089</v>
      </c>
      <c r="S171" s="361">
        <v>0.17507628484295484</v>
      </c>
      <c r="T171" s="361">
        <v>0.17419206118213193</v>
      </c>
      <c r="U171" s="361">
        <v>5.3712897305865898E-2</v>
      </c>
      <c r="V171" s="361">
        <v>46.838407494145201</v>
      </c>
      <c r="W171" s="361">
        <v>911.61711999403735</v>
      </c>
      <c r="X171" s="361">
        <v>0.93399365415379787</v>
      </c>
      <c r="Y171" s="361">
        <v>45.765689053536065</v>
      </c>
      <c r="Z171" s="361">
        <v>46.699682707689831</v>
      </c>
      <c r="AA171" s="361">
        <v>149.36189771062797</v>
      </c>
      <c r="AB171" s="362">
        <v>74.100000000000051</v>
      </c>
      <c r="AC171" s="361">
        <v>1.8036450539261693</v>
      </c>
      <c r="AD171" s="362">
        <v>0</v>
      </c>
      <c r="AE171" s="361">
        <v>16.517185761226511</v>
      </c>
      <c r="AF171" s="361">
        <v>16.35201390361426</v>
      </c>
      <c r="AG171" s="361">
        <v>16.269427974808124</v>
      </c>
      <c r="AH171" s="361">
        <v>5.016750522989331</v>
      </c>
      <c r="AI171" s="361">
        <v>2.0000000000000004</v>
      </c>
      <c r="AJ171" s="361">
        <v>38.926051023745394</v>
      </c>
      <c r="AK171" s="361">
        <v>1.95419492258599</v>
      </c>
      <c r="AL171" s="361">
        <v>3.9881529032367177E-2</v>
      </c>
      <c r="AM171" s="361">
        <v>1.994076451618356</v>
      </c>
      <c r="AN171" s="361">
        <v>6.3777530322438158</v>
      </c>
      <c r="AO171" s="360">
        <v>3164.0700000000029</v>
      </c>
      <c r="AP171" s="361">
        <v>7.7015643802647443E-2</v>
      </c>
      <c r="AQ171" s="361">
        <v>0</v>
      </c>
      <c r="AR171" s="361">
        <v>0.70528383200437217</v>
      </c>
      <c r="AS171" s="361">
        <v>0.69823099368432906</v>
      </c>
      <c r="AT171" s="361">
        <v>0.69470457452430712</v>
      </c>
      <c r="AU171" s="361">
        <v>0.21421524733164449</v>
      </c>
    </row>
    <row r="172" spans="1:47" ht="14.4" customHeight="1" x14ac:dyDescent="0.3">
      <c r="A172" s="355">
        <v>2013</v>
      </c>
      <c r="B172" s="356" t="s">
        <v>1958</v>
      </c>
      <c r="C172" s="355">
        <v>50</v>
      </c>
      <c r="D172" s="357">
        <v>112350.48333333332</v>
      </c>
      <c r="E172" s="357">
        <v>6264.0154833333336</v>
      </c>
      <c r="F172" s="358">
        <v>1.6204797781689002</v>
      </c>
      <c r="G172" s="359">
        <v>0.10775344958026216</v>
      </c>
      <c r="H172" s="360">
        <v>248.60328839443559</v>
      </c>
      <c r="I172" s="361">
        <v>0.4972065767888712</v>
      </c>
      <c r="J172" s="361">
        <v>9.8049811933803994</v>
      </c>
      <c r="K172" s="362">
        <v>0.48999999999999988</v>
      </c>
      <c r="L172" s="362">
        <v>0.01</v>
      </c>
      <c r="M172" s="362">
        <v>0.5</v>
      </c>
      <c r="N172" s="358">
        <v>1.6000000000000003</v>
      </c>
      <c r="O172" s="360">
        <v>786.59820671018156</v>
      </c>
      <c r="P172" s="361">
        <v>1.9146342307152679E-2</v>
      </c>
      <c r="Q172" s="362">
        <v>0</v>
      </c>
      <c r="R172" s="361">
        <v>0.17729825682388928</v>
      </c>
      <c r="S172" s="361">
        <v>0.17552527425565029</v>
      </c>
      <c r="T172" s="361">
        <v>0.17463878297153085</v>
      </c>
      <c r="U172" s="361">
        <v>5.3254614910874208E-2</v>
      </c>
      <c r="V172" s="361">
        <v>46.838407494145152</v>
      </c>
      <c r="W172" s="361">
        <v>923.65975441027149</v>
      </c>
      <c r="X172" s="361">
        <v>0.94203113314879128</v>
      </c>
      <c r="Y172" s="361">
        <v>46.159525524290729</v>
      </c>
      <c r="Z172" s="361">
        <v>47.101556657439581</v>
      </c>
      <c r="AA172" s="361">
        <v>150.72498130380652</v>
      </c>
      <c r="AB172" s="362">
        <v>74.100000000000051</v>
      </c>
      <c r="AC172" s="361">
        <v>1.8036450539261681</v>
      </c>
      <c r="AD172" s="362">
        <v>0</v>
      </c>
      <c r="AE172" s="361">
        <v>16.702047778111368</v>
      </c>
      <c r="AF172" s="361">
        <v>16.535027300330253</v>
      </c>
      <c r="AG172" s="361">
        <v>16.451517061439702</v>
      </c>
      <c r="AH172" s="361">
        <v>5.016750522989331</v>
      </c>
      <c r="AI172" s="361">
        <v>1.9999999999999991</v>
      </c>
      <c r="AJ172" s="361">
        <v>39.440271513318606</v>
      </c>
      <c r="AK172" s="361">
        <v>1.9710117398872149</v>
      </c>
      <c r="AL172" s="361">
        <v>4.0224729385453406E-2</v>
      </c>
      <c r="AM172" s="361">
        <v>2.0112364692726712</v>
      </c>
      <c r="AN172" s="361">
        <v>6.4359567016725405</v>
      </c>
      <c r="AO172" s="360">
        <v>3164.0700000000038</v>
      </c>
      <c r="AP172" s="361">
        <v>7.7015643802647415E-2</v>
      </c>
      <c r="AQ172" s="361">
        <v>0</v>
      </c>
      <c r="AR172" s="361">
        <v>0.71317744012535567</v>
      </c>
      <c r="AS172" s="361">
        <v>0.7060456657241021</v>
      </c>
      <c r="AT172" s="361">
        <v>0.70247977852347565</v>
      </c>
      <c r="AU172" s="361">
        <v>0.21421524733164451</v>
      </c>
    </row>
    <row r="173" spans="1:47" ht="14.4" customHeight="1" x14ac:dyDescent="0.3">
      <c r="A173" s="355">
        <v>2013</v>
      </c>
      <c r="B173" s="356" t="s">
        <v>1959</v>
      </c>
      <c r="C173" s="355">
        <v>70</v>
      </c>
      <c r="D173" s="357">
        <v>494580.20000000019</v>
      </c>
      <c r="E173" s="357">
        <v>66058.546271666652</v>
      </c>
      <c r="F173" s="358">
        <v>1.6204797781689002</v>
      </c>
      <c r="G173" s="359">
        <v>1.0497230376171645</v>
      </c>
      <c r="H173" s="360">
        <v>229.65411176721508</v>
      </c>
      <c r="I173" s="361">
        <v>0.45930822353443029</v>
      </c>
      <c r="J173" s="361">
        <v>9.8517311049023597</v>
      </c>
      <c r="K173" s="362">
        <v>0.49000000000000005</v>
      </c>
      <c r="L173" s="362">
        <v>1.0000000000000005E-2</v>
      </c>
      <c r="M173" s="362">
        <v>0.5</v>
      </c>
      <c r="N173" s="358">
        <v>1.6</v>
      </c>
      <c r="O173" s="360">
        <v>726.64168541929121</v>
      </c>
      <c r="P173" s="361">
        <v>1.8263660163404926E-2</v>
      </c>
      <c r="Q173" s="362">
        <v>0</v>
      </c>
      <c r="R173" s="361">
        <v>0.17972790562571572</v>
      </c>
      <c r="S173" s="361">
        <v>0.17793062656945854</v>
      </c>
      <c r="T173" s="361">
        <v>0.17703198704132997</v>
      </c>
      <c r="U173" s="361">
        <v>3.3219507350046619E-2</v>
      </c>
      <c r="V173" s="361">
        <v>46.83840749414518</v>
      </c>
      <c r="W173" s="361">
        <v>1004.6399615128437</v>
      </c>
      <c r="X173" s="361">
        <v>1.0197598278062217</v>
      </c>
      <c r="Y173" s="361">
        <v>49.968231562504897</v>
      </c>
      <c r="Z173" s="361">
        <v>50.987991390311109</v>
      </c>
      <c r="AA173" s="361">
        <v>163.16157244899546</v>
      </c>
      <c r="AB173" s="362">
        <v>74.099999999999966</v>
      </c>
      <c r="AC173" s="361">
        <v>1.8624546943345179</v>
      </c>
      <c r="AD173" s="362">
        <v>0</v>
      </c>
      <c r="AE173" s="361">
        <v>18.32792980928528</v>
      </c>
      <c r="AF173" s="361">
        <v>18.144650511192417</v>
      </c>
      <c r="AG173" s="361">
        <v>18.053010862145996</v>
      </c>
      <c r="AH173" s="361">
        <v>3.387591909509108</v>
      </c>
      <c r="AI173" s="361">
        <v>1.9999999999999982</v>
      </c>
      <c r="AJ173" s="361">
        <v>42.898126356598411</v>
      </c>
      <c r="AK173" s="361">
        <v>2.1336434877189583</v>
      </c>
      <c r="AL173" s="361">
        <v>4.3543744647325647E-2</v>
      </c>
      <c r="AM173" s="361">
        <v>2.177187232366284</v>
      </c>
      <c r="AN173" s="361">
        <v>6.9669991435721039</v>
      </c>
      <c r="AO173" s="360">
        <v>3164.0699999999974</v>
      </c>
      <c r="AP173" s="361">
        <v>7.9526815448083876E-2</v>
      </c>
      <c r="AQ173" s="361">
        <v>0</v>
      </c>
      <c r="AR173" s="361">
        <v>0.78260260285648109</v>
      </c>
      <c r="AS173" s="361">
        <v>0.77477657682791601</v>
      </c>
      <c r="AT173" s="361">
        <v>0.77086356381363363</v>
      </c>
      <c r="AU173" s="361">
        <v>0.14465017453603884</v>
      </c>
    </row>
    <row r="174" spans="1:47" ht="14.4" customHeight="1" x14ac:dyDescent="0.3">
      <c r="A174" s="355">
        <v>2013</v>
      </c>
      <c r="B174" s="356" t="s">
        <v>1960</v>
      </c>
      <c r="C174" s="355">
        <v>70</v>
      </c>
      <c r="D174" s="357">
        <v>303165.73333333328</v>
      </c>
      <c r="E174" s="357">
        <v>61846.114936666665</v>
      </c>
      <c r="F174" s="358">
        <v>1.6204797781689002</v>
      </c>
      <c r="G174" s="359">
        <v>0.93104335768975721</v>
      </c>
      <c r="H174" s="360">
        <v>217.56347753637385</v>
      </c>
      <c r="I174" s="361">
        <v>0.43512695507274779</v>
      </c>
      <c r="J174" s="361">
        <v>10.245093059980992</v>
      </c>
      <c r="K174" s="362">
        <v>0.49000000000000005</v>
      </c>
      <c r="L174" s="362">
        <v>0.01</v>
      </c>
      <c r="M174" s="362">
        <v>0.5</v>
      </c>
      <c r="N174" s="358">
        <v>1.5999999999999999</v>
      </c>
      <c r="O174" s="360">
        <v>688.38607236851431</v>
      </c>
      <c r="P174" s="361">
        <v>1.7302130526278544E-2</v>
      </c>
      <c r="Q174" s="362">
        <v>0</v>
      </c>
      <c r="R174" s="361">
        <v>0.18237458806662885</v>
      </c>
      <c r="S174" s="361">
        <v>0.18055084218596262</v>
      </c>
      <c r="T174" s="361">
        <v>0.17963896924562936</v>
      </c>
      <c r="U174" s="361">
        <v>3.1470594998304069E-2</v>
      </c>
      <c r="V174" s="361">
        <v>46.838407494145208</v>
      </c>
      <c r="W174" s="361">
        <v>1102.8134156354474</v>
      </c>
      <c r="X174" s="361">
        <v>1.0764308427253007</v>
      </c>
      <c r="Y174" s="361">
        <v>52.745111293539757</v>
      </c>
      <c r="Z174" s="361">
        <v>53.821542136265045</v>
      </c>
      <c r="AA174" s="361">
        <v>172.22893483604815</v>
      </c>
      <c r="AB174" s="362">
        <v>74.100000000000037</v>
      </c>
      <c r="AC174" s="361">
        <v>1.8624546943345173</v>
      </c>
      <c r="AD174" s="362">
        <v>0</v>
      </c>
      <c r="AE174" s="361">
        <v>19.63136315242409</v>
      </c>
      <c r="AF174" s="361">
        <v>19.435049520899852</v>
      </c>
      <c r="AG174" s="361">
        <v>19.336892705137721</v>
      </c>
      <c r="AH174" s="361">
        <v>3.3875919095091089</v>
      </c>
      <c r="AI174" s="361">
        <v>2.0000000000000009</v>
      </c>
      <c r="AJ174" s="361">
        <v>47.090132847633619</v>
      </c>
      <c r="AK174" s="361">
        <v>2.2522162522341476</v>
      </c>
      <c r="AL174" s="361">
        <v>4.5963596984370352E-2</v>
      </c>
      <c r="AM174" s="361">
        <v>2.2981798492185175</v>
      </c>
      <c r="AN174" s="361">
        <v>7.3541755174992582</v>
      </c>
      <c r="AO174" s="360">
        <v>3164.070000000002</v>
      </c>
      <c r="AP174" s="361">
        <v>7.9526815448083904E-2</v>
      </c>
      <c r="AQ174" s="361">
        <v>0</v>
      </c>
      <c r="AR174" s="361">
        <v>0.83825920660850883</v>
      </c>
      <c r="AS174" s="361">
        <v>0.8298766145424239</v>
      </c>
      <c r="AT174" s="361">
        <v>0.82568531850938076</v>
      </c>
      <c r="AU174" s="361">
        <v>0.14465017453603896</v>
      </c>
    </row>
    <row r="175" spans="1:47" ht="14.4" customHeight="1" x14ac:dyDescent="0.3">
      <c r="A175" s="355">
        <v>2013</v>
      </c>
      <c r="B175" s="356" t="s">
        <v>1961</v>
      </c>
      <c r="C175" s="355">
        <v>50</v>
      </c>
      <c r="D175" s="357">
        <v>199492.78333333333</v>
      </c>
      <c r="E175" s="357">
        <v>55912.223416666668</v>
      </c>
      <c r="F175" s="358">
        <v>1.6204797781689002</v>
      </c>
      <c r="G175" s="359">
        <v>0.8763259023894906</v>
      </c>
      <c r="H175" s="360">
        <v>226.51000777786695</v>
      </c>
      <c r="I175" s="361">
        <v>0.45302001555573407</v>
      </c>
      <c r="J175" s="361">
        <v>10.092211444791355</v>
      </c>
      <c r="K175" s="362">
        <v>0.48999999999999988</v>
      </c>
      <c r="L175" s="362">
        <v>0.01</v>
      </c>
      <c r="M175" s="362">
        <v>0.5</v>
      </c>
      <c r="N175" s="358">
        <v>1.6000000000000003</v>
      </c>
      <c r="O175" s="360">
        <v>716.69352030971538</v>
      </c>
      <c r="P175" s="361">
        <v>1.7444814076755095E-2</v>
      </c>
      <c r="Q175" s="362">
        <v>0</v>
      </c>
      <c r="R175" s="361">
        <v>0.1819818408926758</v>
      </c>
      <c r="S175" s="361">
        <v>0.18016202248374902</v>
      </c>
      <c r="T175" s="361">
        <v>0.1792521132792857</v>
      </c>
      <c r="U175" s="361">
        <v>4.8521897339228508E-2</v>
      </c>
      <c r="V175" s="361">
        <v>46.838407494145194</v>
      </c>
      <c r="W175" s="361">
        <v>1043.4486246448375</v>
      </c>
      <c r="X175" s="361">
        <v>1.033914747380136</v>
      </c>
      <c r="Y175" s="361">
        <v>50.661822621626676</v>
      </c>
      <c r="Z175" s="361">
        <v>51.6957373690068</v>
      </c>
      <c r="AA175" s="361">
        <v>165.42635958082181</v>
      </c>
      <c r="AB175" s="362">
        <v>74.09999999999998</v>
      </c>
      <c r="AC175" s="361">
        <v>1.8036450539261686</v>
      </c>
      <c r="AD175" s="362">
        <v>0</v>
      </c>
      <c r="AE175" s="361">
        <v>18.815370905432314</v>
      </c>
      <c r="AF175" s="361">
        <v>18.627217196377984</v>
      </c>
      <c r="AG175" s="361">
        <v>18.533140341850821</v>
      </c>
      <c r="AH175" s="361">
        <v>5.0167505229893337</v>
      </c>
      <c r="AI175" s="361">
        <v>1.9999999999999991</v>
      </c>
      <c r="AJ175" s="361">
        <v>44.555256272334553</v>
      </c>
      <c r="AK175" s="361">
        <v>2.1632598259434586</v>
      </c>
      <c r="AL175" s="361">
        <v>4.4148159713131789E-2</v>
      </c>
      <c r="AM175" s="361">
        <v>2.2074079856565896</v>
      </c>
      <c r="AN175" s="361">
        <v>7.06370555410109</v>
      </c>
      <c r="AO175" s="360">
        <v>3164.0699999999983</v>
      </c>
      <c r="AP175" s="361">
        <v>7.7015643802647374E-2</v>
      </c>
      <c r="AQ175" s="361">
        <v>0</v>
      </c>
      <c r="AR175" s="361">
        <v>0.80341633766195963</v>
      </c>
      <c r="AS175" s="361">
        <v>0.79538217428533975</v>
      </c>
      <c r="AT175" s="361">
        <v>0.79136509259702981</v>
      </c>
      <c r="AU175" s="361">
        <v>0.21421524733164446</v>
      </c>
    </row>
    <row r="176" spans="1:47" ht="14.4" customHeight="1" x14ac:dyDescent="0.3">
      <c r="A176" s="355">
        <v>2013</v>
      </c>
      <c r="B176" s="356" t="s">
        <v>1962</v>
      </c>
      <c r="C176" s="355">
        <v>50</v>
      </c>
      <c r="D176" s="357">
        <v>133728.66666666669</v>
      </c>
      <c r="E176" s="357">
        <v>152087.76383333327</v>
      </c>
      <c r="F176" s="358">
        <v>1.6204797781689002</v>
      </c>
      <c r="G176" s="359">
        <v>2.1842227643135868</v>
      </c>
      <c r="H176" s="360">
        <v>207.5540268418853</v>
      </c>
      <c r="I176" s="361">
        <v>0.41510805368377079</v>
      </c>
      <c r="J176" s="361">
        <v>11.725494438242707</v>
      </c>
      <c r="K176" s="362">
        <v>0.49000000000000021</v>
      </c>
      <c r="L176" s="362">
        <v>1.0000000000000004E-2</v>
      </c>
      <c r="M176" s="362">
        <v>0.5</v>
      </c>
      <c r="N176" s="358">
        <v>1.600000000000001</v>
      </c>
      <c r="O176" s="360">
        <v>656.71546970960389</v>
      </c>
      <c r="P176" s="361">
        <v>1.598490700105976E-2</v>
      </c>
      <c r="Q176" s="362">
        <v>0</v>
      </c>
      <c r="R176" s="361">
        <v>0.18600034461155807</v>
      </c>
      <c r="S176" s="361">
        <v>0.18414034116544239</v>
      </c>
      <c r="T176" s="361">
        <v>0.18321033944238463</v>
      </c>
      <c r="U176" s="361">
        <v>4.446123719461325E-2</v>
      </c>
      <c r="V176" s="361">
        <v>46.838407494145201</v>
      </c>
      <c r="W176" s="361">
        <v>1323.0374156679895</v>
      </c>
      <c r="X176" s="361">
        <v>1.1283425382497323</v>
      </c>
      <c r="Y176" s="361">
        <v>55.288784374236911</v>
      </c>
      <c r="Z176" s="361">
        <v>56.417126912486616</v>
      </c>
      <c r="AA176" s="361">
        <v>180.53480611995721</v>
      </c>
      <c r="AB176" s="362">
        <v>74.099999999999966</v>
      </c>
      <c r="AC176" s="361">
        <v>1.8036450539261681</v>
      </c>
      <c r="AD176" s="362">
        <v>0</v>
      </c>
      <c r="AE176" s="361">
        <v>20.987210095433028</v>
      </c>
      <c r="AF176" s="361">
        <v>20.77733799447871</v>
      </c>
      <c r="AG176" s="361">
        <v>20.672401944001532</v>
      </c>
      <c r="AH176" s="361">
        <v>5.0167505229893319</v>
      </c>
      <c r="AI176" s="361">
        <v>2.0000000000000004</v>
      </c>
      <c r="AJ176" s="361">
        <v>56.493697649023161</v>
      </c>
      <c r="AK176" s="361">
        <v>2.3608310927799163</v>
      </c>
      <c r="AL176" s="361">
        <v>4.818022638326358E-2</v>
      </c>
      <c r="AM176" s="361">
        <v>2.4090113191631795</v>
      </c>
      <c r="AN176" s="361">
        <v>7.7088362213221755</v>
      </c>
      <c r="AO176" s="360">
        <v>3164.0699999999993</v>
      </c>
      <c r="AP176" s="361">
        <v>7.7015643802647388E-2</v>
      </c>
      <c r="AQ176" s="361">
        <v>0</v>
      </c>
      <c r="AR176" s="361">
        <v>0.89615387107499045</v>
      </c>
      <c r="AS176" s="361">
        <v>0.887192332364241</v>
      </c>
      <c r="AT176" s="361">
        <v>0.88271156300886555</v>
      </c>
      <c r="AU176" s="361">
        <v>0.21421524733164449</v>
      </c>
    </row>
    <row r="177" spans="1:47" ht="14.4" customHeight="1" x14ac:dyDescent="0.3">
      <c r="A177" s="355">
        <v>2014</v>
      </c>
      <c r="B177" s="356" t="s">
        <v>1957</v>
      </c>
      <c r="C177" s="355">
        <v>50</v>
      </c>
      <c r="D177" s="357">
        <v>82307.733333333337</v>
      </c>
      <c r="E177" s="357">
        <v>2604.8734916666658</v>
      </c>
      <c r="F177" s="358">
        <v>1.5687440084198125</v>
      </c>
      <c r="G177" s="359">
        <v>4.3624473451431917E-2</v>
      </c>
      <c r="H177" s="360">
        <v>250.01358450174322</v>
      </c>
      <c r="I177" s="361">
        <v>0.50002716900348643</v>
      </c>
      <c r="J177" s="361">
        <v>9.7777126910335106</v>
      </c>
      <c r="K177" s="362">
        <v>0.49000000000000044</v>
      </c>
      <c r="L177" s="362">
        <v>9.9999999999999933E-3</v>
      </c>
      <c r="M177" s="362">
        <v>0.5</v>
      </c>
      <c r="N177" s="358">
        <v>1.5965966869299559</v>
      </c>
      <c r="O177" s="360">
        <v>791.06048231443083</v>
      </c>
      <c r="P177" s="361">
        <v>1.9254957169809357E-2</v>
      </c>
      <c r="Q177" s="362">
        <v>0</v>
      </c>
      <c r="R177" s="361">
        <v>0.17699928626831204</v>
      </c>
      <c r="S177" s="361">
        <v>0.17522929340562907</v>
      </c>
      <c r="T177" s="361">
        <v>0.17434429697428733</v>
      </c>
      <c r="U177" s="361">
        <v>5.3556721840311947E-2</v>
      </c>
      <c r="V177" s="361">
        <v>46.838407494145208</v>
      </c>
      <c r="W177" s="361">
        <v>915.89521484603415</v>
      </c>
      <c r="X177" s="361">
        <v>0.9367172505344129</v>
      </c>
      <c r="Y177" s="361">
        <v>45.899145276186161</v>
      </c>
      <c r="Z177" s="361">
        <v>46.835862526720604</v>
      </c>
      <c r="AA177" s="361">
        <v>149.55596587933812</v>
      </c>
      <c r="AB177" s="362">
        <v>74.099999999999966</v>
      </c>
      <c r="AC177" s="361">
        <v>1.8036450539261675</v>
      </c>
      <c r="AD177" s="362">
        <v>0</v>
      </c>
      <c r="AE177" s="361">
        <v>16.579828477980652</v>
      </c>
      <c r="AF177" s="361">
        <v>16.414030193200858</v>
      </c>
      <c r="AG177" s="361">
        <v>16.331131050810949</v>
      </c>
      <c r="AH177" s="361">
        <v>5.0167505229893292</v>
      </c>
      <c r="AI177" s="361">
        <v>2.0000000000000018</v>
      </c>
      <c r="AJ177" s="361">
        <v>39.10872567392569</v>
      </c>
      <c r="AK177" s="361">
        <v>1.9598935032931506</v>
      </c>
      <c r="AL177" s="361">
        <v>3.9997826597819461E-2</v>
      </c>
      <c r="AM177" s="361">
        <v>1.9998913298909715</v>
      </c>
      <c r="AN177" s="361">
        <v>6.3860397430477427</v>
      </c>
      <c r="AO177" s="360">
        <v>3164.0700000000011</v>
      </c>
      <c r="AP177" s="361">
        <v>7.7015643802647402E-2</v>
      </c>
      <c r="AQ177" s="361">
        <v>0</v>
      </c>
      <c r="AR177" s="361">
        <v>0.70795867600977436</v>
      </c>
      <c r="AS177" s="361">
        <v>0.70087908924967723</v>
      </c>
      <c r="AT177" s="361">
        <v>0.69733929586962795</v>
      </c>
      <c r="AU177" s="361">
        <v>0.21421524733164451</v>
      </c>
    </row>
    <row r="178" spans="1:47" ht="14.4" customHeight="1" x14ac:dyDescent="0.3">
      <c r="A178" s="355">
        <v>2014</v>
      </c>
      <c r="B178" s="356" t="s">
        <v>1958</v>
      </c>
      <c r="C178" s="355">
        <v>50</v>
      </c>
      <c r="D178" s="357">
        <v>111969.81666666665</v>
      </c>
      <c r="E178" s="357">
        <v>6390.3389000000025</v>
      </c>
      <c r="F178" s="358">
        <v>1.5687440084198125</v>
      </c>
      <c r="G178" s="359">
        <v>0.10570678924491225</v>
      </c>
      <c r="H178" s="360">
        <v>246.94431683410195</v>
      </c>
      <c r="I178" s="361">
        <v>0.49388863366820379</v>
      </c>
      <c r="J178" s="361">
        <v>9.8664804480997503</v>
      </c>
      <c r="K178" s="362">
        <v>0.48999999999999949</v>
      </c>
      <c r="L178" s="362">
        <v>9.9999999999999933E-3</v>
      </c>
      <c r="M178" s="362">
        <v>0.5</v>
      </c>
      <c r="N178" s="358">
        <v>1.5999999999999994</v>
      </c>
      <c r="O178" s="360">
        <v>781.34910456527712</v>
      </c>
      <c r="P178" s="361">
        <v>1.9018575544383295E-2</v>
      </c>
      <c r="Q178" s="362">
        <v>0</v>
      </c>
      <c r="R178" s="361">
        <v>0.17764994442091908</v>
      </c>
      <c r="S178" s="361">
        <v>0.17587344497670973</v>
      </c>
      <c r="T178" s="361">
        <v>0.17498519525460524</v>
      </c>
      <c r="U178" s="361">
        <v>5.289923790776116E-2</v>
      </c>
      <c r="V178" s="361">
        <v>46.838407494145216</v>
      </c>
      <c r="W178" s="361">
        <v>935.69724074997282</v>
      </c>
      <c r="X178" s="361">
        <v>0.9483596969273721</v>
      </c>
      <c r="Y178" s="361">
        <v>46.469625149441221</v>
      </c>
      <c r="Z178" s="361">
        <v>47.417984846368583</v>
      </c>
      <c r="AA178" s="361">
        <v>151.73755150837945</v>
      </c>
      <c r="AB178" s="362">
        <v>74.100000000000023</v>
      </c>
      <c r="AC178" s="361">
        <v>1.8036450539261679</v>
      </c>
      <c r="AD178" s="362">
        <v>0</v>
      </c>
      <c r="AE178" s="361">
        <v>16.847604745018725</v>
      </c>
      <c r="AF178" s="361">
        <v>16.679128697568551</v>
      </c>
      <c r="AG178" s="361">
        <v>16.594890673843445</v>
      </c>
      <c r="AH178" s="361">
        <v>5.0167505229893266</v>
      </c>
      <c r="AI178" s="361">
        <v>2.0000000000000022</v>
      </c>
      <c r="AJ178" s="361">
        <v>39.954272180023871</v>
      </c>
      <c r="AK178" s="361">
        <v>1.9842529938811415</v>
      </c>
      <c r="AL178" s="361">
        <v>4.0494959058798817E-2</v>
      </c>
      <c r="AM178" s="361">
        <v>2.0247479529399399</v>
      </c>
      <c r="AN178" s="361">
        <v>6.4791934494078083</v>
      </c>
      <c r="AO178" s="360">
        <v>3164.0700000000033</v>
      </c>
      <c r="AP178" s="361">
        <v>7.7015643802647429E-2</v>
      </c>
      <c r="AQ178" s="361">
        <v>0</v>
      </c>
      <c r="AR178" s="361">
        <v>0.71939272261230014</v>
      </c>
      <c r="AS178" s="361">
        <v>0.7121987953861777</v>
      </c>
      <c r="AT178" s="361">
        <v>0.70860183177311553</v>
      </c>
      <c r="AU178" s="361">
        <v>0.2142152473316444</v>
      </c>
    </row>
    <row r="179" spans="1:47" ht="14.4" customHeight="1" x14ac:dyDescent="0.3">
      <c r="A179" s="355">
        <v>2014</v>
      </c>
      <c r="B179" s="356" t="s">
        <v>1959</v>
      </c>
      <c r="C179" s="355">
        <v>70</v>
      </c>
      <c r="D179" s="357">
        <v>481935.83333333355</v>
      </c>
      <c r="E179" s="357">
        <v>64523.169888333345</v>
      </c>
      <c r="F179" s="358">
        <v>1.5687440084198125</v>
      </c>
      <c r="G179" s="359">
        <v>0.99174683827529964</v>
      </c>
      <c r="H179" s="360">
        <v>229.45904104548501</v>
      </c>
      <c r="I179" s="361">
        <v>0.45891808209097007</v>
      </c>
      <c r="J179" s="361">
        <v>9.8418217203609757</v>
      </c>
      <c r="K179" s="362">
        <v>0.48999999999999982</v>
      </c>
      <c r="L179" s="362">
        <v>0.01</v>
      </c>
      <c r="M179" s="362">
        <v>0.5</v>
      </c>
      <c r="N179" s="358">
        <v>1.5979691551594022</v>
      </c>
      <c r="O179" s="360">
        <v>726.02446800078792</v>
      </c>
      <c r="P179" s="361">
        <v>1.824814681011858E-2</v>
      </c>
      <c r="Q179" s="362">
        <v>0</v>
      </c>
      <c r="R179" s="361">
        <v>0.17977060729413769</v>
      </c>
      <c r="S179" s="361">
        <v>0.17797290122119627</v>
      </c>
      <c r="T179" s="361">
        <v>0.17707404818472566</v>
      </c>
      <c r="U179" s="361">
        <v>3.319129033610152E-2</v>
      </c>
      <c r="V179" s="361">
        <v>46.838407494145152</v>
      </c>
      <c r="W179" s="361">
        <v>1004.4826608763234</v>
      </c>
      <c r="X179" s="361">
        <v>1.0206267593714144</v>
      </c>
      <c r="Y179" s="361">
        <v>50.010711209199314</v>
      </c>
      <c r="Z179" s="361">
        <v>51.03133796857071</v>
      </c>
      <c r="AA179" s="361">
        <v>163.09300804058194</v>
      </c>
      <c r="AB179" s="362">
        <v>74.099999999999952</v>
      </c>
      <c r="AC179" s="361">
        <v>1.8624546943345184</v>
      </c>
      <c r="AD179" s="362">
        <v>0</v>
      </c>
      <c r="AE179" s="361">
        <v>18.347869235284715</v>
      </c>
      <c r="AF179" s="361">
        <v>18.164390542931869</v>
      </c>
      <c r="AG179" s="361">
        <v>18.072651196755444</v>
      </c>
      <c r="AH179" s="361">
        <v>3.3875919095091067</v>
      </c>
      <c r="AI179" s="361">
        <v>1.9999999999999987</v>
      </c>
      <c r="AJ179" s="361">
        <v>42.891409619419029</v>
      </c>
      <c r="AK179" s="361">
        <v>2.1354573686328111</v>
      </c>
      <c r="AL179" s="361">
        <v>4.3580762625159412E-2</v>
      </c>
      <c r="AM179" s="361">
        <v>2.1790381312579701</v>
      </c>
      <c r="AN179" s="361">
        <v>6.964071443332851</v>
      </c>
      <c r="AO179" s="360">
        <v>3164.0699999999988</v>
      </c>
      <c r="AP179" s="361">
        <v>7.952681544808396E-2</v>
      </c>
      <c r="AQ179" s="361">
        <v>0</v>
      </c>
      <c r="AR179" s="361">
        <v>0.78345401634665768</v>
      </c>
      <c r="AS179" s="361">
        <v>0.77561947618319105</v>
      </c>
      <c r="AT179" s="361">
        <v>0.77170220610145768</v>
      </c>
      <c r="AU179" s="361">
        <v>0.1446501745360389</v>
      </c>
    </row>
    <row r="180" spans="1:47" ht="14.4" customHeight="1" x14ac:dyDescent="0.3">
      <c r="A180" s="355">
        <v>2014</v>
      </c>
      <c r="B180" s="356" t="s">
        <v>1960</v>
      </c>
      <c r="C180" s="355">
        <v>70</v>
      </c>
      <c r="D180" s="357">
        <v>302259.98333333328</v>
      </c>
      <c r="E180" s="357">
        <v>61955.895400000001</v>
      </c>
      <c r="F180" s="358">
        <v>1.5687440084198125</v>
      </c>
      <c r="G180" s="359">
        <v>0.89900282384276586</v>
      </c>
      <c r="H180" s="360">
        <v>216.61995579955618</v>
      </c>
      <c r="I180" s="361">
        <v>0.43323991159911279</v>
      </c>
      <c r="J180" s="361">
        <v>10.295574492888456</v>
      </c>
      <c r="K180" s="362">
        <v>0.49</v>
      </c>
      <c r="L180" s="362">
        <v>9.9999999999999967E-3</v>
      </c>
      <c r="M180" s="362">
        <v>0.5</v>
      </c>
      <c r="N180" s="358">
        <v>1.5999999999999999</v>
      </c>
      <c r="O180" s="360">
        <v>685.40070354670229</v>
      </c>
      <c r="P180" s="361">
        <v>1.7227095247243404E-2</v>
      </c>
      <c r="Q180" s="362">
        <v>0</v>
      </c>
      <c r="R180" s="361">
        <v>0.18258112829981885</v>
      </c>
      <c r="S180" s="361">
        <v>0.18075531701682071</v>
      </c>
      <c r="T180" s="361">
        <v>0.17984241137532173</v>
      </c>
      <c r="U180" s="361">
        <v>3.1334114414394862E-2</v>
      </c>
      <c r="V180" s="361">
        <v>46.838407494145166</v>
      </c>
      <c r="W180" s="361">
        <v>1113.0745357792762</v>
      </c>
      <c r="X180" s="361">
        <v>1.0811194038255156</v>
      </c>
      <c r="Y180" s="361">
        <v>52.974850787450286</v>
      </c>
      <c r="Z180" s="361">
        <v>54.055970191275776</v>
      </c>
      <c r="AA180" s="361">
        <v>172.97910461208255</v>
      </c>
      <c r="AB180" s="362">
        <v>74.09999999999998</v>
      </c>
      <c r="AC180" s="361">
        <v>1.8624546943345164</v>
      </c>
      <c r="AD180" s="362">
        <v>0</v>
      </c>
      <c r="AE180" s="361">
        <v>19.739200057729036</v>
      </c>
      <c r="AF180" s="361">
        <v>19.541808057151734</v>
      </c>
      <c r="AG180" s="361">
        <v>19.443112056863107</v>
      </c>
      <c r="AH180" s="361">
        <v>3.3875919095091054</v>
      </c>
      <c r="AI180" s="361">
        <v>1.9999999999999982</v>
      </c>
      <c r="AJ180" s="361">
        <v>47.528282677775088</v>
      </c>
      <c r="AK180" s="361">
        <v>2.262026128624127</v>
      </c>
      <c r="AL180" s="361">
        <v>4.616379854334951E-2</v>
      </c>
      <c r="AM180" s="361">
        <v>2.3081899271674757</v>
      </c>
      <c r="AN180" s="361">
        <v>7.3862077669359243</v>
      </c>
      <c r="AO180" s="360">
        <v>3164.0699999999988</v>
      </c>
      <c r="AP180" s="361">
        <v>7.9526815448083835E-2</v>
      </c>
      <c r="AQ180" s="361">
        <v>0</v>
      </c>
      <c r="AR180" s="361">
        <v>0.84286384246502977</v>
      </c>
      <c r="AS180" s="361">
        <v>0.83443520404037896</v>
      </c>
      <c r="AT180" s="361">
        <v>0.83022088482805456</v>
      </c>
      <c r="AU180" s="361">
        <v>0.14465017453603876</v>
      </c>
    </row>
    <row r="181" spans="1:47" ht="14.4" customHeight="1" x14ac:dyDescent="0.3">
      <c r="A181" s="355">
        <v>2014</v>
      </c>
      <c r="B181" s="356" t="s">
        <v>1961</v>
      </c>
      <c r="C181" s="355">
        <v>50</v>
      </c>
      <c r="D181" s="357">
        <v>195416.08333333334</v>
      </c>
      <c r="E181" s="357">
        <v>58450.016400000015</v>
      </c>
      <c r="F181" s="358">
        <v>1.5687440084198125</v>
      </c>
      <c r="G181" s="359">
        <v>0.87806851539827302</v>
      </c>
      <c r="H181" s="360">
        <v>224.26619392472358</v>
      </c>
      <c r="I181" s="361">
        <v>0.44853238784944716</v>
      </c>
      <c r="J181" s="361">
        <v>10.259168863063115</v>
      </c>
      <c r="K181" s="362">
        <v>0.48999999999999982</v>
      </c>
      <c r="L181" s="362">
        <v>9.9999999999999967E-3</v>
      </c>
      <c r="M181" s="362">
        <v>0.5</v>
      </c>
      <c r="N181" s="358">
        <v>1.5999999999999999</v>
      </c>
      <c r="O181" s="360">
        <v>709.59393621140032</v>
      </c>
      <c r="P181" s="361">
        <v>1.7272005308281959E-2</v>
      </c>
      <c r="Q181" s="362">
        <v>0</v>
      </c>
      <c r="R181" s="361">
        <v>0.18245750998855573</v>
      </c>
      <c r="S181" s="361">
        <v>0.18063293488867022</v>
      </c>
      <c r="T181" s="361">
        <v>0.17972064733872739</v>
      </c>
      <c r="U181" s="361">
        <v>4.804123819971122E-2</v>
      </c>
      <c r="V181" s="361">
        <v>46.838407494145194</v>
      </c>
      <c r="W181" s="361">
        <v>1071.3231525226824</v>
      </c>
      <c r="X181" s="361">
        <v>1.0442592054214552</v>
      </c>
      <c r="Y181" s="361">
        <v>51.168701065651319</v>
      </c>
      <c r="Z181" s="361">
        <v>52.212960271072767</v>
      </c>
      <c r="AA181" s="361">
        <v>167.08147286743289</v>
      </c>
      <c r="AB181" s="362">
        <v>74.099999999999994</v>
      </c>
      <c r="AC181" s="361">
        <v>1.8036450539261679</v>
      </c>
      <c r="AD181" s="362">
        <v>0</v>
      </c>
      <c r="AE181" s="361">
        <v>19.053293440382649</v>
      </c>
      <c r="AF181" s="361">
        <v>18.86276050597883</v>
      </c>
      <c r="AG181" s="361">
        <v>18.767494038776913</v>
      </c>
      <c r="AH181" s="361">
        <v>5.0167505229893319</v>
      </c>
      <c r="AI181" s="361">
        <v>2.0000000000000004</v>
      </c>
      <c r="AJ181" s="361">
        <v>45.745498612718556</v>
      </c>
      <c r="AK181" s="361">
        <v>2.1849035355033122</v>
      </c>
      <c r="AL181" s="361">
        <v>4.4589868071496161E-2</v>
      </c>
      <c r="AM181" s="361">
        <v>2.229493403574808</v>
      </c>
      <c r="AN181" s="361">
        <v>7.1343788914393871</v>
      </c>
      <c r="AO181" s="360">
        <v>3164.0700000000006</v>
      </c>
      <c r="AP181" s="361">
        <v>7.7015643802647388E-2</v>
      </c>
      <c r="AQ181" s="361">
        <v>0</v>
      </c>
      <c r="AR181" s="361">
        <v>0.8135756299043394</v>
      </c>
      <c r="AS181" s="361">
        <v>0.80543987360529634</v>
      </c>
      <c r="AT181" s="361">
        <v>0.80137199545577453</v>
      </c>
      <c r="AU181" s="361">
        <v>0.21421524733164451</v>
      </c>
    </row>
    <row r="182" spans="1:47" ht="14.4" customHeight="1" x14ac:dyDescent="0.3">
      <c r="A182" s="355">
        <v>2014</v>
      </c>
      <c r="B182" s="356" t="s">
        <v>1962</v>
      </c>
      <c r="C182" s="355">
        <v>50</v>
      </c>
      <c r="D182" s="357">
        <v>120424.33333333334</v>
      </c>
      <c r="E182" s="357">
        <v>139476.02223333329</v>
      </c>
      <c r="F182" s="358">
        <v>1.5687440084198125</v>
      </c>
      <c r="G182" s="359">
        <v>1.926089659888284</v>
      </c>
      <c r="H182" s="360">
        <v>206.15648060008786</v>
      </c>
      <c r="I182" s="361">
        <v>0.41231296120017569</v>
      </c>
      <c r="J182" s="361">
        <v>11.436216531181563</v>
      </c>
      <c r="K182" s="362">
        <v>0.49</v>
      </c>
      <c r="L182" s="362">
        <v>0.01</v>
      </c>
      <c r="M182" s="362">
        <v>0.5</v>
      </c>
      <c r="N182" s="358">
        <v>1.5781075086758762</v>
      </c>
      <c r="O182" s="360">
        <v>652.29353557231957</v>
      </c>
      <c r="P182" s="361">
        <v>1.5877274077503754E-2</v>
      </c>
      <c r="Q182" s="362">
        <v>0</v>
      </c>
      <c r="R182" s="361">
        <v>0.18629661230611522</v>
      </c>
      <c r="S182" s="361">
        <v>0.18443364618305402</v>
      </c>
      <c r="T182" s="361">
        <v>0.18350216312152343</v>
      </c>
      <c r="U182" s="361">
        <v>4.4161861480769185E-2</v>
      </c>
      <c r="V182" s="361">
        <v>46.838407494145201</v>
      </c>
      <c r="W182" s="361">
        <v>1299.1446315914011</v>
      </c>
      <c r="X182" s="361">
        <v>1.1359916350387402</v>
      </c>
      <c r="Y182" s="361">
        <v>55.663590116898277</v>
      </c>
      <c r="Z182" s="361">
        <v>56.799581751936998</v>
      </c>
      <c r="AA182" s="361">
        <v>179.27169290476206</v>
      </c>
      <c r="AB182" s="362">
        <v>74.100000000000023</v>
      </c>
      <c r="AC182" s="361">
        <v>1.8036450539261688</v>
      </c>
      <c r="AD182" s="362">
        <v>0</v>
      </c>
      <c r="AE182" s="361">
        <v>21.163139321580204</v>
      </c>
      <c r="AF182" s="361">
        <v>20.951507928364407</v>
      </c>
      <c r="AG182" s="361">
        <v>20.845692231756502</v>
      </c>
      <c r="AH182" s="361">
        <v>5.0167505229893337</v>
      </c>
      <c r="AI182" s="361">
        <v>1.9999999999999996</v>
      </c>
      <c r="AJ182" s="361">
        <v>55.473475768952817</v>
      </c>
      <c r="AK182" s="361">
        <v>2.3768352979915557</v>
      </c>
      <c r="AL182" s="361">
        <v>4.8506842816154201E-2</v>
      </c>
      <c r="AM182" s="361">
        <v>2.4253421408077096</v>
      </c>
      <c r="AN182" s="361">
        <v>7.6549012870333391</v>
      </c>
      <c r="AO182" s="360">
        <v>3164.0700000000006</v>
      </c>
      <c r="AP182" s="361">
        <v>7.7015643802647402E-2</v>
      </c>
      <c r="AQ182" s="361">
        <v>0</v>
      </c>
      <c r="AR182" s="361">
        <v>0.90366604903147463</v>
      </c>
      <c r="AS182" s="361">
        <v>0.89462938854116003</v>
      </c>
      <c r="AT182" s="361">
        <v>0.89011105829600246</v>
      </c>
      <c r="AU182" s="361">
        <v>0.21421524733164451</v>
      </c>
    </row>
    <row r="183" spans="1:47" ht="14.4" customHeight="1" x14ac:dyDescent="0.3">
      <c r="A183" s="355">
        <v>2015</v>
      </c>
      <c r="B183" s="356" t="s">
        <v>1957</v>
      </c>
      <c r="C183" s="355">
        <v>50</v>
      </c>
      <c r="D183" s="357">
        <v>76147.283333333355</v>
      </c>
      <c r="E183" s="357">
        <v>2440.9209000000001</v>
      </c>
      <c r="F183" s="358">
        <v>1.6456232372314257</v>
      </c>
      <c r="G183" s="359">
        <v>4.264334599362566E-2</v>
      </c>
      <c r="H183" s="360">
        <v>248.62184320493037</v>
      </c>
      <c r="I183" s="361">
        <v>0.49724368640986122</v>
      </c>
      <c r="J183" s="361">
        <v>9.6641620803471096</v>
      </c>
      <c r="K183" s="362">
        <v>0.48999999999999994</v>
      </c>
      <c r="L183" s="362">
        <v>1.0000000000000004E-2</v>
      </c>
      <c r="M183" s="362">
        <v>0.5</v>
      </c>
      <c r="N183" s="358">
        <v>1.5871457011709533</v>
      </c>
      <c r="O183" s="360">
        <v>786.65691542942398</v>
      </c>
      <c r="P183" s="361">
        <v>1.914777131782856E-2</v>
      </c>
      <c r="Q183" s="362">
        <v>0</v>
      </c>
      <c r="R183" s="361">
        <v>0.17729432336482795</v>
      </c>
      <c r="S183" s="361">
        <v>0.17552138013117977</v>
      </c>
      <c r="T183" s="361">
        <v>0.17463490851435556</v>
      </c>
      <c r="U183" s="361">
        <v>5.3258589634193512E-2</v>
      </c>
      <c r="V183" s="361">
        <v>46.83840749414518</v>
      </c>
      <c r="W183" s="361">
        <v>910.32621223803051</v>
      </c>
      <c r="X183" s="361">
        <v>0.94196082875023035</v>
      </c>
      <c r="Y183" s="361">
        <v>46.156080608761187</v>
      </c>
      <c r="Z183" s="361">
        <v>47.098041437511462</v>
      </c>
      <c r="AA183" s="361">
        <v>149.5029080022355</v>
      </c>
      <c r="AB183" s="362">
        <v>74.099999999999923</v>
      </c>
      <c r="AC183" s="361">
        <v>1.8036450539261688</v>
      </c>
      <c r="AD183" s="362">
        <v>0</v>
      </c>
      <c r="AE183" s="361">
        <v>16.700430776944458</v>
      </c>
      <c r="AF183" s="361">
        <v>16.533426469175009</v>
      </c>
      <c r="AG183" s="361">
        <v>16.449924315290282</v>
      </c>
      <c r="AH183" s="361">
        <v>5.0167505229893319</v>
      </c>
      <c r="AI183" s="361">
        <v>2</v>
      </c>
      <c r="AJ183" s="361">
        <v>38.870929262563912</v>
      </c>
      <c r="AK183" s="361">
        <v>1.9708646419941029</v>
      </c>
      <c r="AL183" s="361">
        <v>4.0221727387634847E-2</v>
      </c>
      <c r="AM183" s="361">
        <v>2.01108636938174</v>
      </c>
      <c r="AN183" s="361">
        <v>6.3837741716954577</v>
      </c>
      <c r="AO183" s="360">
        <v>3164.0699999999979</v>
      </c>
      <c r="AP183" s="361">
        <v>7.7015643802647429E-2</v>
      </c>
      <c r="AQ183" s="361">
        <v>0</v>
      </c>
      <c r="AR183" s="361">
        <v>0.71310839417552851</v>
      </c>
      <c r="AS183" s="361">
        <v>0.70597731023377297</v>
      </c>
      <c r="AT183" s="361">
        <v>0.70241176826289531</v>
      </c>
      <c r="AU183" s="361">
        <v>0.21421524733164451</v>
      </c>
    </row>
    <row r="184" spans="1:47" ht="14.4" customHeight="1" x14ac:dyDescent="0.3">
      <c r="A184" s="355">
        <v>2015</v>
      </c>
      <c r="B184" s="356" t="s">
        <v>1958</v>
      </c>
      <c r="C184" s="355">
        <v>50</v>
      </c>
      <c r="D184" s="357">
        <v>112889.69999999997</v>
      </c>
      <c r="E184" s="357">
        <v>6449.0938833333348</v>
      </c>
      <c r="F184" s="358">
        <v>1.6456232372314257</v>
      </c>
      <c r="G184" s="359">
        <v>0.11166379135546699</v>
      </c>
      <c r="H184" s="360">
        <v>246.40832920989334</v>
      </c>
      <c r="I184" s="361">
        <v>0.49281665841978656</v>
      </c>
      <c r="J184" s="361">
        <v>9.8993025231479308</v>
      </c>
      <c r="K184" s="362">
        <v>0.48999999999999988</v>
      </c>
      <c r="L184" s="362">
        <v>9.9999999999999933E-3</v>
      </c>
      <c r="M184" s="362">
        <v>0.5</v>
      </c>
      <c r="N184" s="358">
        <v>1.6000000000000003</v>
      </c>
      <c r="O184" s="360">
        <v>779.65320220314686</v>
      </c>
      <c r="P184" s="361">
        <v>1.8977296112434629E-2</v>
      </c>
      <c r="Q184" s="362">
        <v>0</v>
      </c>
      <c r="R184" s="361">
        <v>0.17776356915331523</v>
      </c>
      <c r="S184" s="361">
        <v>0.1759859334617821</v>
      </c>
      <c r="T184" s="361">
        <v>0.17509711561601554</v>
      </c>
      <c r="U184" s="361">
        <v>5.2784421186274549E-2</v>
      </c>
      <c r="V184" s="361">
        <v>46.838407494145166</v>
      </c>
      <c r="W184" s="361">
        <v>940.85205433957799</v>
      </c>
      <c r="X184" s="361">
        <v>0.95042256981190965</v>
      </c>
      <c r="Y184" s="361">
        <v>46.570705920783567</v>
      </c>
      <c r="Z184" s="361">
        <v>47.521128490595508</v>
      </c>
      <c r="AA184" s="361">
        <v>152.0676111699056</v>
      </c>
      <c r="AB184" s="362">
        <v>74.099999999999952</v>
      </c>
      <c r="AC184" s="361">
        <v>1.8036450539261668</v>
      </c>
      <c r="AD184" s="362">
        <v>0</v>
      </c>
      <c r="AE184" s="361">
        <v>16.8950508213631</v>
      </c>
      <c r="AF184" s="361">
        <v>16.72610031314947</v>
      </c>
      <c r="AG184" s="361">
        <v>16.641625059042656</v>
      </c>
      <c r="AH184" s="361">
        <v>5.0167505229893319</v>
      </c>
      <c r="AI184" s="361">
        <v>1.9999999999999996</v>
      </c>
      <c r="AJ184" s="361">
        <v>40.174382720300002</v>
      </c>
      <c r="AK184" s="361">
        <v>1.9885691428174592</v>
      </c>
      <c r="AL184" s="361">
        <v>4.0583043730968563E-2</v>
      </c>
      <c r="AM184" s="361">
        <v>2.0291521865484294</v>
      </c>
      <c r="AN184" s="361">
        <v>6.4932869969549722</v>
      </c>
      <c r="AO184" s="360">
        <v>3164.0699999999997</v>
      </c>
      <c r="AP184" s="361">
        <v>7.7015643802647374E-2</v>
      </c>
      <c r="AQ184" s="361">
        <v>0</v>
      </c>
      <c r="AR184" s="361">
        <v>0.72141867007220484</v>
      </c>
      <c r="AS184" s="361">
        <v>0.71420448337148268</v>
      </c>
      <c r="AT184" s="361">
        <v>0.71059739002112188</v>
      </c>
      <c r="AU184" s="361">
        <v>0.2142152473316446</v>
      </c>
    </row>
    <row r="185" spans="1:47" ht="14.4" customHeight="1" x14ac:dyDescent="0.3">
      <c r="A185" s="355">
        <v>2015</v>
      </c>
      <c r="B185" s="356" t="s">
        <v>1959</v>
      </c>
      <c r="C185" s="355">
        <v>70</v>
      </c>
      <c r="D185" s="357">
        <v>428039.63333333307</v>
      </c>
      <c r="E185" s="357">
        <v>57647.071171666619</v>
      </c>
      <c r="F185" s="358">
        <v>1.6456232372314257</v>
      </c>
      <c r="G185" s="359">
        <v>0.92510374956820463</v>
      </c>
      <c r="H185" s="360">
        <v>228.37833774185745</v>
      </c>
      <c r="I185" s="361">
        <v>0.45675667548371512</v>
      </c>
      <c r="J185" s="361">
        <v>9.8768015538856808</v>
      </c>
      <c r="K185" s="362">
        <v>0.4900000000000006</v>
      </c>
      <c r="L185" s="362">
        <v>0.01</v>
      </c>
      <c r="M185" s="362">
        <v>0.5</v>
      </c>
      <c r="N185" s="358">
        <v>1.5960651646523756</v>
      </c>
      <c r="O185" s="360">
        <v>722.60504709887914</v>
      </c>
      <c r="P185" s="361">
        <v>1.8162201917936872E-2</v>
      </c>
      <c r="Q185" s="362">
        <v>0</v>
      </c>
      <c r="R185" s="361">
        <v>0.18000717705573527</v>
      </c>
      <c r="S185" s="361">
        <v>0.17820710528517769</v>
      </c>
      <c r="T185" s="361">
        <v>0.17730706939989901</v>
      </c>
      <c r="U185" s="361">
        <v>3.303496641461013E-2</v>
      </c>
      <c r="V185" s="361">
        <v>46.838407494145201</v>
      </c>
      <c r="W185" s="361">
        <v>1012.822977200686</v>
      </c>
      <c r="X185" s="361">
        <v>1.0254564412122131</v>
      </c>
      <c r="Y185" s="361">
        <v>50.247365619398423</v>
      </c>
      <c r="Z185" s="361">
        <v>51.272822060610658</v>
      </c>
      <c r="AA185" s="361">
        <v>163.66953036872107</v>
      </c>
      <c r="AB185" s="362">
        <v>74.100000000000023</v>
      </c>
      <c r="AC185" s="361">
        <v>1.8624546943345184</v>
      </c>
      <c r="AD185" s="362">
        <v>0</v>
      </c>
      <c r="AE185" s="361">
        <v>18.458951917623082</v>
      </c>
      <c r="AF185" s="361">
        <v>18.274362398446836</v>
      </c>
      <c r="AG185" s="361">
        <v>18.182067638858729</v>
      </c>
      <c r="AH185" s="361">
        <v>3.3875919095091103</v>
      </c>
      <c r="AI185" s="361">
        <v>2</v>
      </c>
      <c r="AJ185" s="361">
        <v>43.247541126469294</v>
      </c>
      <c r="AK185" s="361">
        <v>2.1455625119483126</v>
      </c>
      <c r="AL185" s="361">
        <v>4.3786990039761498E-2</v>
      </c>
      <c r="AM185" s="361">
        <v>2.1893495019880751</v>
      </c>
      <c r="AN185" s="361">
        <v>6.9886889467443893</v>
      </c>
      <c r="AO185" s="360">
        <v>3164.0700000000006</v>
      </c>
      <c r="AP185" s="361">
        <v>7.9526815448083932E-2</v>
      </c>
      <c r="AQ185" s="361">
        <v>0</v>
      </c>
      <c r="AR185" s="361">
        <v>0.78819724688250559</v>
      </c>
      <c r="AS185" s="361">
        <v>0.78031527441367987</v>
      </c>
      <c r="AT185" s="361">
        <v>0.77637428817926768</v>
      </c>
      <c r="AU185" s="361">
        <v>0.14465017453603901</v>
      </c>
    </row>
    <row r="186" spans="1:47" ht="14.4" customHeight="1" x14ac:dyDescent="0.3">
      <c r="A186" s="355">
        <v>2015</v>
      </c>
      <c r="B186" s="356" t="s">
        <v>1960</v>
      </c>
      <c r="C186" s="355">
        <v>70</v>
      </c>
      <c r="D186" s="357">
        <v>277635.60000000003</v>
      </c>
      <c r="E186" s="357">
        <v>60045.576255000036</v>
      </c>
      <c r="F186" s="358">
        <v>1.6456232372314257</v>
      </c>
      <c r="G186" s="359">
        <v>0.90292184668378406</v>
      </c>
      <c r="H186" s="360">
        <v>213.99856335271485</v>
      </c>
      <c r="I186" s="361">
        <v>0.42799712670542978</v>
      </c>
      <c r="J186" s="361">
        <v>10.422346458037811</v>
      </c>
      <c r="K186" s="362">
        <v>0.48999999999999949</v>
      </c>
      <c r="L186" s="362">
        <v>9.9999999999999985E-3</v>
      </c>
      <c r="M186" s="362">
        <v>0.49999999999999994</v>
      </c>
      <c r="N186" s="358">
        <v>1.599999999999999</v>
      </c>
      <c r="O186" s="360">
        <v>677.1064343474244</v>
      </c>
      <c r="P186" s="361">
        <v>1.7018624253906441E-2</v>
      </c>
      <c r="Q186" s="362">
        <v>0</v>
      </c>
      <c r="R186" s="361">
        <v>0.18315496034430345</v>
      </c>
      <c r="S186" s="361">
        <v>0.18132341074086031</v>
      </c>
      <c r="T186" s="361">
        <v>0.18040763593913881</v>
      </c>
      <c r="U186" s="361">
        <v>3.0954929539431787E-2</v>
      </c>
      <c r="V186" s="361">
        <v>46.838407494145208</v>
      </c>
      <c r="W186" s="361">
        <v>1140.5826814877601</v>
      </c>
      <c r="X186" s="361">
        <v>1.0943626620741742</v>
      </c>
      <c r="Y186" s="361">
        <v>53.62377044163452</v>
      </c>
      <c r="Z186" s="361">
        <v>54.718133103708723</v>
      </c>
      <c r="AA186" s="361">
        <v>175.09802593186794</v>
      </c>
      <c r="AB186" s="362">
        <v>74.100000000000009</v>
      </c>
      <c r="AC186" s="361">
        <v>1.862454694334517</v>
      </c>
      <c r="AD186" s="362">
        <v>0</v>
      </c>
      <c r="AE186" s="361">
        <v>20.043794997448181</v>
      </c>
      <c r="AF186" s="361">
        <v>19.843357047473695</v>
      </c>
      <c r="AG186" s="361">
        <v>19.74313807248646</v>
      </c>
      <c r="AH186" s="361">
        <v>3.3875919095091076</v>
      </c>
      <c r="AI186" s="361">
        <v>2</v>
      </c>
      <c r="AJ186" s="361">
        <v>48.702880499527339</v>
      </c>
      <c r="AK186" s="361">
        <v>2.2897349978577934</v>
      </c>
      <c r="AL186" s="361">
        <v>4.6729285670567229E-2</v>
      </c>
      <c r="AM186" s="361">
        <v>2.336464283528362</v>
      </c>
      <c r="AN186" s="361">
        <v>7.4766857072907591</v>
      </c>
      <c r="AO186" s="360">
        <v>3164.0699999999997</v>
      </c>
      <c r="AP186" s="361">
        <v>7.9526815448083849E-2</v>
      </c>
      <c r="AQ186" s="361">
        <v>0</v>
      </c>
      <c r="AR186" s="361">
        <v>0.85587004639103703</v>
      </c>
      <c r="AS186" s="361">
        <v>0.84731134592712665</v>
      </c>
      <c r="AT186" s="361">
        <v>0.84303199569517151</v>
      </c>
      <c r="AU186" s="361">
        <v>0.14465017453603884</v>
      </c>
    </row>
    <row r="187" spans="1:47" ht="14.4" customHeight="1" x14ac:dyDescent="0.3">
      <c r="A187" s="355">
        <v>2015</v>
      </c>
      <c r="B187" s="356" t="s">
        <v>1961</v>
      </c>
      <c r="C187" s="355">
        <v>50</v>
      </c>
      <c r="D187" s="357">
        <v>188651.81666666668</v>
      </c>
      <c r="E187" s="357">
        <v>59307.372975000006</v>
      </c>
      <c r="F187" s="358">
        <v>1.6456232372314257</v>
      </c>
      <c r="G187" s="359">
        <v>0.92146790695518876</v>
      </c>
      <c r="H187" s="360">
        <v>221.11247229201419</v>
      </c>
      <c r="I187" s="361">
        <v>0.44222494458402856</v>
      </c>
      <c r="J187" s="361">
        <v>10.45769000232406</v>
      </c>
      <c r="K187" s="362">
        <v>0.49</v>
      </c>
      <c r="L187" s="362">
        <v>9.9999999999999985E-3</v>
      </c>
      <c r="M187" s="362">
        <v>0.5</v>
      </c>
      <c r="N187" s="358">
        <v>1.6</v>
      </c>
      <c r="O187" s="360">
        <v>699.61534020499357</v>
      </c>
      <c r="P187" s="361">
        <v>1.7029119406364517E-2</v>
      </c>
      <c r="Q187" s="362">
        <v>0</v>
      </c>
      <c r="R187" s="361">
        <v>0.1831260716500262</v>
      </c>
      <c r="S187" s="361">
        <v>0.18129481093352598</v>
      </c>
      <c r="T187" s="361">
        <v>0.1803791805752758</v>
      </c>
      <c r="U187" s="361">
        <v>4.7365662940145228E-2</v>
      </c>
      <c r="V187" s="361">
        <v>46.838407494145194</v>
      </c>
      <c r="W187" s="361">
        <v>1107.6298426291737</v>
      </c>
      <c r="X187" s="361">
        <v>1.0591534482118132</v>
      </c>
      <c r="Y187" s="361">
        <v>51.898518962378859</v>
      </c>
      <c r="Z187" s="361">
        <v>52.957672410590668</v>
      </c>
      <c r="AA187" s="361">
        <v>169.46455171389019</v>
      </c>
      <c r="AB187" s="362">
        <v>74.100000000000009</v>
      </c>
      <c r="AC187" s="361">
        <v>1.8036450539261688</v>
      </c>
      <c r="AD187" s="362">
        <v>0</v>
      </c>
      <c r="AE187" s="361">
        <v>19.395861024560883</v>
      </c>
      <c r="AF187" s="361">
        <v>19.201902414315278</v>
      </c>
      <c r="AG187" s="361">
        <v>19.104923109192473</v>
      </c>
      <c r="AH187" s="361">
        <v>5.0167505229893328</v>
      </c>
      <c r="AI187" s="361">
        <v>2</v>
      </c>
      <c r="AJ187" s="361">
        <v>47.295794280265724</v>
      </c>
      <c r="AK187" s="361">
        <v>2.2160667596935775</v>
      </c>
      <c r="AL187" s="361">
        <v>4.5225852238644428E-2</v>
      </c>
      <c r="AM187" s="361">
        <v>2.2612926119322219</v>
      </c>
      <c r="AN187" s="361">
        <v>7.2361363581831126</v>
      </c>
      <c r="AO187" s="360">
        <v>3164.0700000000006</v>
      </c>
      <c r="AP187" s="361">
        <v>7.7015643802647415E-2</v>
      </c>
      <c r="AQ187" s="361">
        <v>0</v>
      </c>
      <c r="AR187" s="361">
        <v>0.82820326574874981</v>
      </c>
      <c r="AS187" s="361">
        <v>0.81992123309126252</v>
      </c>
      <c r="AT187" s="361">
        <v>0.81578021676251877</v>
      </c>
      <c r="AU187" s="361">
        <v>0.21421524733164454</v>
      </c>
    </row>
    <row r="188" spans="1:47" ht="14.4" customHeight="1" x14ac:dyDescent="0.3">
      <c r="A188" s="355">
        <v>2015</v>
      </c>
      <c r="B188" s="356" t="s">
        <v>1962</v>
      </c>
      <c r="C188" s="355">
        <v>50</v>
      </c>
      <c r="D188" s="357">
        <v>133763.51666666663</v>
      </c>
      <c r="E188" s="357">
        <v>159356.23500833331</v>
      </c>
      <c r="F188" s="358">
        <v>1.6456232372314257</v>
      </c>
      <c r="G188" s="359">
        <v>2.289124050378073</v>
      </c>
      <c r="H188" s="360">
        <v>204.42875396852304</v>
      </c>
      <c r="I188" s="361">
        <v>0.40885750793704601</v>
      </c>
      <c r="J188" s="361">
        <v>11.458715082807741</v>
      </c>
      <c r="K188" s="362">
        <v>0.4900000000000001</v>
      </c>
      <c r="L188" s="362">
        <v>1.0000000000000002E-2</v>
      </c>
      <c r="M188" s="362">
        <v>0.5</v>
      </c>
      <c r="N188" s="358">
        <v>1.5664658677895231</v>
      </c>
      <c r="O188" s="360">
        <v>646.82688756918458</v>
      </c>
      <c r="P188" s="361">
        <v>1.5744212098658811E-2</v>
      </c>
      <c r="Q188" s="362">
        <v>0</v>
      </c>
      <c r="R188" s="361">
        <v>0.18666287538253423</v>
      </c>
      <c r="S188" s="361">
        <v>0.18479624662870892</v>
      </c>
      <c r="T188" s="361">
        <v>0.18386293225179626</v>
      </c>
      <c r="U188" s="361">
        <v>4.3791756093067076E-2</v>
      </c>
      <c r="V188" s="361">
        <v>46.838407494145194</v>
      </c>
      <c r="W188" s="361">
        <v>1312.7017505827396</v>
      </c>
      <c r="X188" s="361">
        <v>1.1455924517682365</v>
      </c>
      <c r="Y188" s="361">
        <v>56.134030136643617</v>
      </c>
      <c r="Z188" s="361">
        <v>57.279622588411854</v>
      </c>
      <c r="AA188" s="361">
        <v>179.45314740922581</v>
      </c>
      <c r="AB188" s="362">
        <v>74.100000000000009</v>
      </c>
      <c r="AC188" s="361">
        <v>1.8036450539261681</v>
      </c>
      <c r="AD188" s="362">
        <v>0</v>
      </c>
      <c r="AE188" s="361">
        <v>21.383958106358623</v>
      </c>
      <c r="AF188" s="361">
        <v>21.170118525295042</v>
      </c>
      <c r="AG188" s="361">
        <v>21.063198734763244</v>
      </c>
      <c r="AH188" s="361">
        <v>5.0167505229893319</v>
      </c>
      <c r="AI188" s="361">
        <v>2.0000000000000004</v>
      </c>
      <c r="AJ188" s="361">
        <v>56.05236474988299</v>
      </c>
      <c r="AK188" s="361">
        <v>2.3969230868346831</v>
      </c>
      <c r="AL188" s="361">
        <v>4.8916797690503715E-2</v>
      </c>
      <c r="AM188" s="361">
        <v>2.4458398845251867</v>
      </c>
      <c r="AN188" s="361">
        <v>7.6626493943739433</v>
      </c>
      <c r="AO188" s="360">
        <v>3164.0700000000011</v>
      </c>
      <c r="AP188" s="361">
        <v>7.7015643802647402E-2</v>
      </c>
      <c r="AQ188" s="361">
        <v>0</v>
      </c>
      <c r="AR188" s="361">
        <v>0.91309501114151348</v>
      </c>
      <c r="AS188" s="361">
        <v>0.90396406103009841</v>
      </c>
      <c r="AT188" s="361">
        <v>0.89939858597439082</v>
      </c>
      <c r="AU188" s="361">
        <v>0.21421524733164451</v>
      </c>
    </row>
    <row r="189" spans="1:47" ht="14.4" customHeight="1" x14ac:dyDescent="0.3">
      <c r="A189" s="355">
        <v>2016</v>
      </c>
      <c r="B189" s="356" t="s">
        <v>1957</v>
      </c>
      <c r="C189" s="355">
        <v>50</v>
      </c>
      <c r="D189" s="357">
        <v>72798.816666666695</v>
      </c>
      <c r="E189" s="357">
        <v>2350.7436333333335</v>
      </c>
      <c r="F189" s="358">
        <v>1.7414487060061334</v>
      </c>
      <c r="G189" s="359">
        <v>4.3408723826900218E-2</v>
      </c>
      <c r="H189" s="360">
        <v>248.33228673187068</v>
      </c>
      <c r="I189" s="361">
        <v>0.49666457346374099</v>
      </c>
      <c r="J189" s="361">
        <v>9.6828576634176695</v>
      </c>
      <c r="K189" s="362">
        <v>0.48999999999999971</v>
      </c>
      <c r="L189" s="362">
        <v>9.999999999999995E-3</v>
      </c>
      <c r="M189" s="362">
        <v>0.5</v>
      </c>
      <c r="N189" s="358">
        <v>1.5843386310564496</v>
      </c>
      <c r="O189" s="360">
        <v>785.7407384797101</v>
      </c>
      <c r="P189" s="361">
        <v>1.9125470939638633E-2</v>
      </c>
      <c r="Q189" s="362">
        <v>0</v>
      </c>
      <c r="R189" s="361">
        <v>0.17735570682832422</v>
      </c>
      <c r="S189" s="361">
        <v>0.17558214976004094</v>
      </c>
      <c r="T189" s="361">
        <v>0.1746953712258992</v>
      </c>
      <c r="U189" s="361">
        <v>5.3196562222700514E-2</v>
      </c>
      <c r="V189" s="361">
        <v>46.838407494145194</v>
      </c>
      <c r="W189" s="361">
        <v>913.15076044994692</v>
      </c>
      <c r="X189" s="361">
        <v>0.94305915897109216</v>
      </c>
      <c r="Y189" s="361">
        <v>46.209898789583463</v>
      </c>
      <c r="Z189" s="361">
        <v>47.152957948554594</v>
      </c>
      <c r="AA189" s="361">
        <v>149.41250569295076</v>
      </c>
      <c r="AB189" s="362">
        <v>74.099999999999952</v>
      </c>
      <c r="AC189" s="361">
        <v>1.8036450539261693</v>
      </c>
      <c r="AD189" s="362">
        <v>0</v>
      </c>
      <c r="AE189" s="361">
        <v>16.725692372024284</v>
      </c>
      <c r="AF189" s="361">
        <v>16.558435448304063</v>
      </c>
      <c r="AG189" s="361">
        <v>16.474806986443923</v>
      </c>
      <c r="AH189" s="361">
        <v>5.016750522989331</v>
      </c>
      <c r="AI189" s="361">
        <v>2.0000000000000009</v>
      </c>
      <c r="AJ189" s="361">
        <v>38.991537471212759</v>
      </c>
      <c r="AK189" s="361">
        <v>1.9731626783152147</v>
      </c>
      <c r="AL189" s="361">
        <v>4.0268626088065647E-2</v>
      </c>
      <c r="AM189" s="361">
        <v>2.0134313044032819</v>
      </c>
      <c r="AN189" s="361">
        <v>6.3799139930890005</v>
      </c>
      <c r="AO189" s="360">
        <v>3164.0699999999997</v>
      </c>
      <c r="AP189" s="361">
        <v>7.7015643802647457E-2</v>
      </c>
      <c r="AQ189" s="361">
        <v>0</v>
      </c>
      <c r="AR189" s="361">
        <v>0.71418706428543721</v>
      </c>
      <c r="AS189" s="361">
        <v>0.70704519364258389</v>
      </c>
      <c r="AT189" s="361">
        <v>0.70347425832115584</v>
      </c>
      <c r="AU189" s="361">
        <v>0.21421524733164454</v>
      </c>
    </row>
    <row r="190" spans="1:47" ht="14.4" customHeight="1" x14ac:dyDescent="0.3">
      <c r="A190" s="355">
        <v>2016</v>
      </c>
      <c r="B190" s="356" t="s">
        <v>1958</v>
      </c>
      <c r="C190" s="355">
        <v>50</v>
      </c>
      <c r="D190" s="357">
        <v>115537.2</v>
      </c>
      <c r="E190" s="357">
        <v>6507.2887333333338</v>
      </c>
      <c r="F190" s="358">
        <v>1.7414487060061334</v>
      </c>
      <c r="G190" s="359">
        <v>0.12046412867653275</v>
      </c>
      <c r="H190" s="360">
        <v>248.95399772369765</v>
      </c>
      <c r="I190" s="361">
        <v>0.49790799544739578</v>
      </c>
      <c r="J190" s="361">
        <v>9.8054080162623354</v>
      </c>
      <c r="K190" s="362">
        <v>0.48999999999999988</v>
      </c>
      <c r="L190" s="362">
        <v>9.9999999999999967E-3</v>
      </c>
      <c r="M190" s="362">
        <v>0.5</v>
      </c>
      <c r="N190" s="358">
        <v>1.5999999999999996</v>
      </c>
      <c r="O190" s="360">
        <v>787.70787557762003</v>
      </c>
      <c r="P190" s="361">
        <v>1.9173352411933398E-2</v>
      </c>
      <c r="Q190" s="362">
        <v>0</v>
      </c>
      <c r="R190" s="361">
        <v>0.17722390948472236</v>
      </c>
      <c r="S190" s="361">
        <v>0.17545167038987527</v>
      </c>
      <c r="T190" s="361">
        <v>0.17456555084245151</v>
      </c>
      <c r="U190" s="361">
        <v>5.3329742196583568E-2</v>
      </c>
      <c r="V190" s="361">
        <v>46.838407494145223</v>
      </c>
      <c r="W190" s="361">
        <v>922.39871725573903</v>
      </c>
      <c r="X190" s="361">
        <v>0.9407040642530462</v>
      </c>
      <c r="Y190" s="361">
        <v>46.094499148399301</v>
      </c>
      <c r="Z190" s="361">
        <v>47.03520321265232</v>
      </c>
      <c r="AA190" s="361">
        <v>150.51265028048749</v>
      </c>
      <c r="AB190" s="362">
        <v>74.100000000000023</v>
      </c>
      <c r="AC190" s="361">
        <v>1.8036450539261697</v>
      </c>
      <c r="AD190" s="362">
        <v>0</v>
      </c>
      <c r="AE190" s="361">
        <v>16.67152519350925</v>
      </c>
      <c r="AF190" s="361">
        <v>16.504809941574155</v>
      </c>
      <c r="AG190" s="361">
        <v>16.421452315606608</v>
      </c>
      <c r="AH190" s="361">
        <v>5.0167505229893381</v>
      </c>
      <c r="AI190" s="361">
        <v>1.9999999999999987</v>
      </c>
      <c r="AJ190" s="361">
        <v>39.386425226820009</v>
      </c>
      <c r="AK190" s="361">
        <v>1.9682351136366474</v>
      </c>
      <c r="AL190" s="361">
        <v>4.0168063543605019E-2</v>
      </c>
      <c r="AM190" s="361">
        <v>2.0084031771802517</v>
      </c>
      <c r="AN190" s="361">
        <v>6.4268901669768086</v>
      </c>
      <c r="AO190" s="360">
        <v>3164.069999999997</v>
      </c>
      <c r="AP190" s="361">
        <v>7.7015643802647346E-2</v>
      </c>
      <c r="AQ190" s="361">
        <v>0</v>
      </c>
      <c r="AR190" s="361">
        <v>0.71187412576284415</v>
      </c>
      <c r="AS190" s="361">
        <v>0.70475538450521547</v>
      </c>
      <c r="AT190" s="361">
        <v>0.70119601387640118</v>
      </c>
      <c r="AU190" s="361">
        <v>0.21421524733164446</v>
      </c>
    </row>
    <row r="191" spans="1:47" ht="14.4" customHeight="1" x14ac:dyDescent="0.3">
      <c r="A191" s="355">
        <v>2016</v>
      </c>
      <c r="B191" s="356" t="s">
        <v>1959</v>
      </c>
      <c r="C191" s="355">
        <v>70</v>
      </c>
      <c r="D191" s="357">
        <v>436178.73333333351</v>
      </c>
      <c r="E191" s="357">
        <v>59669.876968333338</v>
      </c>
      <c r="F191" s="358">
        <v>1.7414487060061334</v>
      </c>
      <c r="G191" s="359">
        <v>1.0076834197636895</v>
      </c>
      <c r="H191" s="360">
        <v>227.10694144133168</v>
      </c>
      <c r="I191" s="361">
        <v>0.45421388288266357</v>
      </c>
      <c r="J191" s="361">
        <v>9.9130949398037433</v>
      </c>
      <c r="K191" s="362">
        <v>0.48999999999999994</v>
      </c>
      <c r="L191" s="362">
        <v>9.9999999999999898E-3</v>
      </c>
      <c r="M191" s="362">
        <v>0.5</v>
      </c>
      <c r="N191" s="358">
        <v>1.5898552781388406</v>
      </c>
      <c r="O191" s="360">
        <v>718.58226020627444</v>
      </c>
      <c r="P191" s="361">
        <v>1.8061091818983587E-2</v>
      </c>
      <c r="Q191" s="362">
        <v>0</v>
      </c>
      <c r="R191" s="361">
        <v>0.18028549018636125</v>
      </c>
      <c r="S191" s="361">
        <v>0.1784826352844977</v>
      </c>
      <c r="T191" s="361">
        <v>0.17758120783356598</v>
      </c>
      <c r="U191" s="361">
        <v>3.2851058717834614E-2</v>
      </c>
      <c r="V191" s="361">
        <v>46.838407494145201</v>
      </c>
      <c r="W191" s="361">
        <v>1022.2355542545615</v>
      </c>
      <c r="X191" s="361">
        <v>1.0311971795508705</v>
      </c>
      <c r="Y191" s="361">
        <v>50.528661797992619</v>
      </c>
      <c r="Z191" s="361">
        <v>51.559858977543506</v>
      </c>
      <c r="AA191" s="361">
        <v>163.94542787108358</v>
      </c>
      <c r="AB191" s="362">
        <v>74.099999999999937</v>
      </c>
      <c r="AC191" s="361">
        <v>1.862454694334517</v>
      </c>
      <c r="AD191" s="362">
        <v>0</v>
      </c>
      <c r="AE191" s="361">
        <v>18.590988899412171</v>
      </c>
      <c r="AF191" s="361">
        <v>18.405079010418071</v>
      </c>
      <c r="AG191" s="361">
        <v>18.312124065920983</v>
      </c>
      <c r="AH191" s="361">
        <v>3.3875919095091076</v>
      </c>
      <c r="AI191" s="361">
        <v>2.0000000000000004</v>
      </c>
      <c r="AJ191" s="361">
        <v>43.649458166669788</v>
      </c>
      <c r="AK191" s="361">
        <v>2.1575738587742856</v>
      </c>
      <c r="AL191" s="361">
        <v>4.4032119566822181E-2</v>
      </c>
      <c r="AM191" s="361">
        <v>2.2016059783411084</v>
      </c>
      <c r="AN191" s="361">
        <v>7.0004697700952709</v>
      </c>
      <c r="AO191" s="360">
        <v>3164.0699999999979</v>
      </c>
      <c r="AP191" s="361">
        <v>7.9526815448083904E-2</v>
      </c>
      <c r="AQ191" s="361">
        <v>0</v>
      </c>
      <c r="AR191" s="361">
        <v>0.79383522600489986</v>
      </c>
      <c r="AS191" s="361">
        <v>0.78589687374485184</v>
      </c>
      <c r="AT191" s="361">
        <v>0.78192769761482628</v>
      </c>
      <c r="AU191" s="361">
        <v>0.14465017453603893</v>
      </c>
    </row>
    <row r="192" spans="1:47" ht="14.4" customHeight="1" x14ac:dyDescent="0.3">
      <c r="A192" s="355">
        <v>2016</v>
      </c>
      <c r="B192" s="356" t="s">
        <v>1960</v>
      </c>
      <c r="C192" s="355">
        <v>70</v>
      </c>
      <c r="D192" s="357">
        <v>264350.90000000008</v>
      </c>
      <c r="E192" s="357">
        <v>53936.743105000009</v>
      </c>
      <c r="F192" s="358">
        <v>1.7414487060061334</v>
      </c>
      <c r="G192" s="359">
        <v>0.85988180159303218</v>
      </c>
      <c r="H192" s="360">
        <v>214.39540694525533</v>
      </c>
      <c r="I192" s="361">
        <v>0.42879081389051049</v>
      </c>
      <c r="J192" s="361">
        <v>10.509769916087969</v>
      </c>
      <c r="K192" s="362">
        <v>0.48999999999999955</v>
      </c>
      <c r="L192" s="362">
        <v>9.999999999999995E-3</v>
      </c>
      <c r="M192" s="362">
        <v>0.5</v>
      </c>
      <c r="N192" s="358">
        <v>1.5999999999999996</v>
      </c>
      <c r="O192" s="360">
        <v>678.3620752532737</v>
      </c>
      <c r="P192" s="361">
        <v>1.7050183961052158E-2</v>
      </c>
      <c r="Q192" s="362">
        <v>0</v>
      </c>
      <c r="R192" s="361">
        <v>0.18306808988340678</v>
      </c>
      <c r="S192" s="361">
        <v>0.18123740898457269</v>
      </c>
      <c r="T192" s="361">
        <v>0.1803220685351557</v>
      </c>
      <c r="U192" s="361">
        <v>3.1012333034356267E-2</v>
      </c>
      <c r="V192" s="361">
        <v>46.838407494145187</v>
      </c>
      <c r="W192" s="361">
        <v>1148.0210630751362</v>
      </c>
      <c r="X192" s="361">
        <v>1.0923370085559982</v>
      </c>
      <c r="Y192" s="361">
        <v>53.524513419243895</v>
      </c>
      <c r="Z192" s="361">
        <v>54.616850427799911</v>
      </c>
      <c r="AA192" s="361">
        <v>174.77392136895966</v>
      </c>
      <c r="AB192" s="362">
        <v>74.099999999999994</v>
      </c>
      <c r="AC192" s="361">
        <v>1.8624546943345175</v>
      </c>
      <c r="AD192" s="362">
        <v>0</v>
      </c>
      <c r="AE192" s="361">
        <v>19.997204966530123</v>
      </c>
      <c r="AF192" s="361">
        <v>19.797232916864814</v>
      </c>
      <c r="AG192" s="361">
        <v>19.697246892032176</v>
      </c>
      <c r="AH192" s="361">
        <v>3.3875919095091094</v>
      </c>
      <c r="AI192" s="361">
        <v>1.9999999999999996</v>
      </c>
      <c r="AJ192" s="361">
        <v>49.02049939330832</v>
      </c>
      <c r="AK192" s="361">
        <v>2.2854967230017142</v>
      </c>
      <c r="AL192" s="361">
        <v>4.6642790265341121E-2</v>
      </c>
      <c r="AM192" s="361">
        <v>2.3321395132670566</v>
      </c>
      <c r="AN192" s="361">
        <v>7.4628464424545777</v>
      </c>
      <c r="AO192" s="360">
        <v>3164.0699999999997</v>
      </c>
      <c r="AP192" s="361">
        <v>7.9526815448083904E-2</v>
      </c>
      <c r="AQ192" s="361">
        <v>0</v>
      </c>
      <c r="AR192" s="361">
        <v>0.85388065207083619</v>
      </c>
      <c r="AS192" s="361">
        <v>0.84534184555012759</v>
      </c>
      <c r="AT192" s="361">
        <v>0.84107244228977385</v>
      </c>
      <c r="AU192" s="361">
        <v>0.14465017453603896</v>
      </c>
    </row>
    <row r="193" spans="1:47" ht="14.4" customHeight="1" x14ac:dyDescent="0.3">
      <c r="A193" s="355">
        <v>2016</v>
      </c>
      <c r="B193" s="356" t="s">
        <v>1961</v>
      </c>
      <c r="C193" s="355">
        <v>50</v>
      </c>
      <c r="D193" s="357">
        <v>193106.76666666663</v>
      </c>
      <c r="E193" s="357">
        <v>60991.892600000014</v>
      </c>
      <c r="F193" s="358">
        <v>1.7414487060061334</v>
      </c>
      <c r="G193" s="359">
        <v>0.99691776549106204</v>
      </c>
      <c r="H193" s="360">
        <v>219.81061610513527</v>
      </c>
      <c r="I193" s="361">
        <v>0.43962123221027061</v>
      </c>
      <c r="J193" s="361">
        <v>10.416888346630332</v>
      </c>
      <c r="K193" s="362">
        <v>0.48999999999999994</v>
      </c>
      <c r="L193" s="362">
        <v>9.9999999999999967E-3</v>
      </c>
      <c r="M193" s="362">
        <v>0.5</v>
      </c>
      <c r="N193" s="358">
        <v>1.5927015063638146</v>
      </c>
      <c r="O193" s="360">
        <v>695.4961760997752</v>
      </c>
      <c r="P193" s="361">
        <v>1.6928856113993571E-2</v>
      </c>
      <c r="Q193" s="362">
        <v>0</v>
      </c>
      <c r="R193" s="361">
        <v>0.18340205388202407</v>
      </c>
      <c r="S193" s="361">
        <v>0.1815680333432039</v>
      </c>
      <c r="T193" s="361">
        <v>0.18065102307379377</v>
      </c>
      <c r="U193" s="361">
        <v>4.7086785495082724E-2</v>
      </c>
      <c r="V193" s="361">
        <v>46.838407494145187</v>
      </c>
      <c r="W193" s="361">
        <v>1109.8428043327908</v>
      </c>
      <c r="X193" s="361">
        <v>1.0654264185252633</v>
      </c>
      <c r="Y193" s="361">
        <v>52.205894507737909</v>
      </c>
      <c r="Z193" s="361">
        <v>53.271320926263165</v>
      </c>
      <c r="AA193" s="361">
        <v>169.69062617049909</v>
      </c>
      <c r="AB193" s="362">
        <v>74.099999999999966</v>
      </c>
      <c r="AC193" s="361">
        <v>1.8036450539261684</v>
      </c>
      <c r="AD193" s="362">
        <v>0</v>
      </c>
      <c r="AE193" s="361">
        <v>19.540139341770239</v>
      </c>
      <c r="AF193" s="361">
        <v>19.344737948352531</v>
      </c>
      <c r="AG193" s="361">
        <v>19.247037251643686</v>
      </c>
      <c r="AH193" s="361">
        <v>5.016750522989331</v>
      </c>
      <c r="AI193" s="361">
        <v>2</v>
      </c>
      <c r="AJ193" s="361">
        <v>47.390287745010184</v>
      </c>
      <c r="AK193" s="361">
        <v>2.2291916954804094</v>
      </c>
      <c r="AL193" s="361">
        <v>4.549370807102876E-2</v>
      </c>
      <c r="AM193" s="361">
        <v>2.2746854035514379</v>
      </c>
      <c r="AN193" s="361">
        <v>7.2457897374803117</v>
      </c>
      <c r="AO193" s="360">
        <v>3164.0699999999988</v>
      </c>
      <c r="AP193" s="361">
        <v>7.7015643802647402E-2</v>
      </c>
      <c r="AQ193" s="361">
        <v>0</v>
      </c>
      <c r="AR193" s="361">
        <v>0.83436394989358942</v>
      </c>
      <c r="AS193" s="361">
        <v>0.82602031039465329</v>
      </c>
      <c r="AT193" s="361">
        <v>0.82184849064518561</v>
      </c>
      <c r="AU193" s="361">
        <v>0.21421524733164449</v>
      </c>
    </row>
    <row r="194" spans="1:47" ht="14.4" customHeight="1" x14ac:dyDescent="0.3">
      <c r="A194" s="355">
        <v>2016</v>
      </c>
      <c r="B194" s="356" t="s">
        <v>1962</v>
      </c>
      <c r="C194" s="355">
        <v>50</v>
      </c>
      <c r="D194" s="357">
        <v>124556.68333333331</v>
      </c>
      <c r="E194" s="357">
        <v>140878.55005833338</v>
      </c>
      <c r="F194" s="358">
        <v>1.7414487060061334</v>
      </c>
      <c r="G194" s="359">
        <v>2.15115867403608</v>
      </c>
      <c r="H194" s="360">
        <v>205.34730662294891</v>
      </c>
      <c r="I194" s="361">
        <v>0.41069461324589784</v>
      </c>
      <c r="J194" s="361">
        <v>11.462296741216093</v>
      </c>
      <c r="K194" s="362">
        <v>0.48999999999999977</v>
      </c>
      <c r="L194" s="362">
        <v>9.9999999999999967E-3</v>
      </c>
      <c r="M194" s="362">
        <v>0.5</v>
      </c>
      <c r="N194" s="358">
        <v>1.5213929853143149</v>
      </c>
      <c r="O194" s="360">
        <v>649.73325246647357</v>
      </c>
      <c r="P194" s="361">
        <v>1.5814955022706051E-2</v>
      </c>
      <c r="Q194" s="362">
        <v>0</v>
      </c>
      <c r="R194" s="361">
        <v>0.18646815017837484</v>
      </c>
      <c r="S194" s="361">
        <v>0.18460346867659111</v>
      </c>
      <c r="T194" s="361">
        <v>0.18367112792569926</v>
      </c>
      <c r="U194" s="361">
        <v>4.3988524077122039E-2</v>
      </c>
      <c r="V194" s="361">
        <v>46.838407494145208</v>
      </c>
      <c r="W194" s="361">
        <v>1307.2382940227285</v>
      </c>
      <c r="X194" s="361">
        <v>1.1404680262047007</v>
      </c>
      <c r="Y194" s="361">
        <v>55.882933284030329</v>
      </c>
      <c r="Z194" s="361">
        <v>57.023401310235016</v>
      </c>
      <c r="AA194" s="361">
        <v>173.51000550430948</v>
      </c>
      <c r="AB194" s="362">
        <v>74.100000000000009</v>
      </c>
      <c r="AC194" s="361">
        <v>1.8036450539261701</v>
      </c>
      <c r="AD194" s="362">
        <v>0</v>
      </c>
      <c r="AE194" s="361">
        <v>21.266096318397288</v>
      </c>
      <c r="AF194" s="361">
        <v>21.053435355213313</v>
      </c>
      <c r="AG194" s="361">
        <v>20.947104873621338</v>
      </c>
      <c r="AH194" s="361">
        <v>5.0167505229893319</v>
      </c>
      <c r="AI194" s="361">
        <v>2</v>
      </c>
      <c r="AJ194" s="361">
        <v>55.819075154770481</v>
      </c>
      <c r="AK194" s="361">
        <v>2.3862012512280946</v>
      </c>
      <c r="AL194" s="361">
        <v>4.8697984718940705E-2</v>
      </c>
      <c r="AM194" s="361">
        <v>2.4348992359470345</v>
      </c>
      <c r="AN194" s="361">
        <v>7.4088772350340113</v>
      </c>
      <c r="AO194" s="360">
        <v>3164.0699999999993</v>
      </c>
      <c r="AP194" s="361">
        <v>7.7015643802647443E-2</v>
      </c>
      <c r="AQ194" s="361">
        <v>0</v>
      </c>
      <c r="AR194" s="361">
        <v>0.90806231279556404</v>
      </c>
      <c r="AS194" s="361">
        <v>0.89898168966760816</v>
      </c>
      <c r="AT194" s="361">
        <v>0.89444137810363078</v>
      </c>
      <c r="AU194" s="361">
        <v>0.2142152473316444</v>
      </c>
    </row>
    <row r="195" spans="1:47" ht="14.4" customHeight="1" x14ac:dyDescent="0.3">
      <c r="A195" s="355">
        <v>2017</v>
      </c>
      <c r="B195" s="356" t="s">
        <v>1957</v>
      </c>
      <c r="C195" s="355">
        <v>50</v>
      </c>
      <c r="D195" s="357">
        <v>44114.58333333335</v>
      </c>
      <c r="E195" s="357">
        <v>1466.6275666666661</v>
      </c>
      <c r="F195" s="358">
        <v>1.5975635656771152</v>
      </c>
      <c r="G195" s="359">
        <v>2.5208430940582928E-2</v>
      </c>
      <c r="H195" s="360">
        <v>251.9648436458248</v>
      </c>
      <c r="I195" s="361">
        <v>0.50392968729164933</v>
      </c>
      <c r="J195" s="361">
        <v>9.6598235598579461</v>
      </c>
      <c r="K195" s="362">
        <v>0.4900000000000001</v>
      </c>
      <c r="L195" s="362">
        <v>1.0000000000000007E-2</v>
      </c>
      <c r="M195" s="362">
        <v>0.50000000000000011</v>
      </c>
      <c r="N195" s="358">
        <v>1.5914420218520833</v>
      </c>
      <c r="O195" s="360">
        <v>797.23440283444495</v>
      </c>
      <c r="P195" s="361">
        <v>1.9405234649016584E-2</v>
      </c>
      <c r="Q195" s="362">
        <v>0</v>
      </c>
      <c r="R195" s="361">
        <v>0.17658563623598322</v>
      </c>
      <c r="S195" s="361">
        <v>0.17481977987362343</v>
      </c>
      <c r="T195" s="361">
        <v>0.17393685169244355</v>
      </c>
      <c r="U195" s="361">
        <v>5.3974711300469456E-2</v>
      </c>
      <c r="V195" s="361">
        <v>46.838407494145159</v>
      </c>
      <c r="W195" s="361">
        <v>897.84500423035138</v>
      </c>
      <c r="X195" s="361">
        <v>0.92946315081924291</v>
      </c>
      <c r="Y195" s="361">
        <v>45.543694390142868</v>
      </c>
      <c r="Z195" s="361">
        <v>46.473157540962134</v>
      </c>
      <c r="AA195" s="361">
        <v>147.91867159767821</v>
      </c>
      <c r="AB195" s="362">
        <v>74.099999999999994</v>
      </c>
      <c r="AC195" s="361">
        <v>1.8036450539261679</v>
      </c>
      <c r="AD195" s="362">
        <v>0</v>
      </c>
      <c r="AE195" s="361">
        <v>16.412984184531762</v>
      </c>
      <c r="AF195" s="361">
        <v>16.248854342686453</v>
      </c>
      <c r="AG195" s="361">
        <v>16.166789421763784</v>
      </c>
      <c r="AH195" s="361">
        <v>5.0167505229893301</v>
      </c>
      <c r="AI195" s="361">
        <v>1.9999999999999991</v>
      </c>
      <c r="AJ195" s="361">
        <v>38.33798168063602</v>
      </c>
      <c r="AK195" s="361">
        <v>1.9447157504591013</v>
      </c>
      <c r="AL195" s="361">
        <v>3.9688076539981687E-2</v>
      </c>
      <c r="AM195" s="361">
        <v>1.9844038269990838</v>
      </c>
      <c r="AN195" s="361">
        <v>6.3161272772208612</v>
      </c>
      <c r="AO195" s="360">
        <v>3164.0700000000006</v>
      </c>
      <c r="AP195" s="361">
        <v>7.7015643802647402E-2</v>
      </c>
      <c r="AQ195" s="361">
        <v>0</v>
      </c>
      <c r="AR195" s="361">
        <v>0.70083442467950652</v>
      </c>
      <c r="AS195" s="361">
        <v>0.69382608043271188</v>
      </c>
      <c r="AT195" s="361">
        <v>0.69032190830931373</v>
      </c>
      <c r="AU195" s="361">
        <v>0.21421524733164449</v>
      </c>
    </row>
    <row r="196" spans="1:47" ht="14.4" customHeight="1" x14ac:dyDescent="0.3">
      <c r="A196" s="355">
        <v>2017</v>
      </c>
      <c r="B196" s="356" t="s">
        <v>1958</v>
      </c>
      <c r="C196" s="355">
        <v>50</v>
      </c>
      <c r="D196" s="357">
        <v>94518.000000000044</v>
      </c>
      <c r="E196" s="357">
        <v>5393.7055666666638</v>
      </c>
      <c r="F196" s="358">
        <v>1.5975635656771152</v>
      </c>
      <c r="G196" s="359">
        <v>9.1819161602040872E-2</v>
      </c>
      <c r="H196" s="360">
        <v>249.55143133310918</v>
      </c>
      <c r="I196" s="361">
        <v>0.49910286266621828</v>
      </c>
      <c r="J196" s="361">
        <v>9.7882475475844259</v>
      </c>
      <c r="K196" s="362">
        <v>0.49000000000000016</v>
      </c>
      <c r="L196" s="362">
        <v>9.9999999999999967E-3</v>
      </c>
      <c r="M196" s="362">
        <v>0.5</v>
      </c>
      <c r="N196" s="358">
        <v>1.600000000000001</v>
      </c>
      <c r="O196" s="360">
        <v>789.5981973381505</v>
      </c>
      <c r="P196" s="361">
        <v>1.9219364145991551E-2</v>
      </c>
      <c r="Q196" s="362">
        <v>0</v>
      </c>
      <c r="R196" s="361">
        <v>0.17709725873584745</v>
      </c>
      <c r="S196" s="361">
        <v>0.17532628614848897</v>
      </c>
      <c r="T196" s="361">
        <v>0.1744407998548097</v>
      </c>
      <c r="U196" s="361">
        <v>5.345772158498785E-2</v>
      </c>
      <c r="V196" s="361">
        <v>46.838407494145208</v>
      </c>
      <c r="W196" s="361">
        <v>918.58003946960321</v>
      </c>
      <c r="X196" s="361">
        <v>0.93845199051621264</v>
      </c>
      <c r="Y196" s="361">
        <v>45.98414753529444</v>
      </c>
      <c r="Z196" s="361">
        <v>46.922599525810611</v>
      </c>
      <c r="AA196" s="361">
        <v>150.15231848259407</v>
      </c>
      <c r="AB196" s="362">
        <v>74.099999999999966</v>
      </c>
      <c r="AC196" s="361">
        <v>1.8036450539261684</v>
      </c>
      <c r="AD196" s="362">
        <v>0</v>
      </c>
      <c r="AE196" s="361">
        <v>16.619727497562067</v>
      </c>
      <c r="AF196" s="361">
        <v>16.453530222586444</v>
      </c>
      <c r="AG196" s="361">
        <v>16.370431585098629</v>
      </c>
      <c r="AH196" s="361">
        <v>5.016750522989331</v>
      </c>
      <c r="AI196" s="361">
        <v>1.9999999999999996</v>
      </c>
      <c r="AJ196" s="361">
        <v>39.223367685352038</v>
      </c>
      <c r="AK196" s="361">
        <v>1.9635230997570721</v>
      </c>
      <c r="AL196" s="361">
        <v>4.0071899995042265E-2</v>
      </c>
      <c r="AM196" s="361">
        <v>2.0035949997521127</v>
      </c>
      <c r="AN196" s="361">
        <v>6.4115039992067651</v>
      </c>
      <c r="AO196" s="360">
        <v>3164.0699999999974</v>
      </c>
      <c r="AP196" s="361">
        <v>7.701564380264736E-2</v>
      </c>
      <c r="AQ196" s="361">
        <v>0</v>
      </c>
      <c r="AR196" s="361">
        <v>0.70966236414590012</v>
      </c>
      <c r="AS196" s="361">
        <v>0.70256574050444098</v>
      </c>
      <c r="AT196" s="361">
        <v>0.69901742868371119</v>
      </c>
      <c r="AU196" s="361">
        <v>0.21421524733164438</v>
      </c>
    </row>
    <row r="197" spans="1:47" ht="14.4" customHeight="1" x14ac:dyDescent="0.3">
      <c r="A197" s="355">
        <v>2017</v>
      </c>
      <c r="B197" s="356" t="s">
        <v>1959</v>
      </c>
      <c r="C197" s="355">
        <v>70</v>
      </c>
      <c r="D197" s="357">
        <v>399932.0166666666</v>
      </c>
      <c r="E197" s="357">
        <v>54340.767156666661</v>
      </c>
      <c r="F197" s="358">
        <v>1.5975635656771152</v>
      </c>
      <c r="G197" s="359">
        <v>0.84122323665946086</v>
      </c>
      <c r="H197" s="360">
        <v>226.93395014313057</v>
      </c>
      <c r="I197" s="361">
        <v>0.45386790028626089</v>
      </c>
      <c r="J197" s="361">
        <v>9.8954057746102588</v>
      </c>
      <c r="K197" s="362">
        <v>0.48999999999999971</v>
      </c>
      <c r="L197" s="362">
        <v>9.9999999999999985E-3</v>
      </c>
      <c r="M197" s="362">
        <v>0.5</v>
      </c>
      <c r="N197" s="358">
        <v>1.5823688396490405</v>
      </c>
      <c r="O197" s="360">
        <v>718.03490362937475</v>
      </c>
      <c r="P197" s="361">
        <v>1.804733437193741E-2</v>
      </c>
      <c r="Q197" s="362">
        <v>0</v>
      </c>
      <c r="R197" s="361">
        <v>0.18032335859116452</v>
      </c>
      <c r="S197" s="361">
        <v>0.17852012500525291</v>
      </c>
      <c r="T197" s="361">
        <v>0.17761850821229699</v>
      </c>
      <c r="U197" s="361">
        <v>3.2826035496356584E-2</v>
      </c>
      <c r="V197" s="361">
        <v>46.83840749414518</v>
      </c>
      <c r="W197" s="361">
        <v>1021.1893101468202</v>
      </c>
      <c r="X197" s="361">
        <v>1.031983259106968</v>
      </c>
      <c r="Y197" s="361">
        <v>50.567179696241404</v>
      </c>
      <c r="Z197" s="361">
        <v>51.59916295534839</v>
      </c>
      <c r="AA197" s="361">
        <v>163.29781522503288</v>
      </c>
      <c r="AB197" s="362">
        <v>74.099999999999994</v>
      </c>
      <c r="AC197" s="361">
        <v>1.8624546943345166</v>
      </c>
      <c r="AD197" s="362">
        <v>0</v>
      </c>
      <c r="AE197" s="361">
        <v>18.609068729202431</v>
      </c>
      <c r="AF197" s="361">
        <v>18.422978041910397</v>
      </c>
      <c r="AG197" s="361">
        <v>18.3299326982644</v>
      </c>
      <c r="AH197" s="361">
        <v>3.3875919095091076</v>
      </c>
      <c r="AI197" s="361">
        <v>2.0000000000000004</v>
      </c>
      <c r="AJ197" s="361">
        <v>43.604783543269249</v>
      </c>
      <c r="AK197" s="361">
        <v>2.1592185730295093</v>
      </c>
      <c r="AL197" s="361">
        <v>4.4065685163867559E-2</v>
      </c>
      <c r="AM197" s="361">
        <v>2.2032842581933774</v>
      </c>
      <c r="AN197" s="361">
        <v>6.9728167101089085</v>
      </c>
      <c r="AO197" s="360">
        <v>3164.0700000000015</v>
      </c>
      <c r="AP197" s="361">
        <v>7.9526815448083904E-2</v>
      </c>
      <c r="AQ197" s="361">
        <v>0</v>
      </c>
      <c r="AR197" s="361">
        <v>0.79460723473694417</v>
      </c>
      <c r="AS197" s="361">
        <v>0.78666116238957451</v>
      </c>
      <c r="AT197" s="361">
        <v>0.78268812621589035</v>
      </c>
      <c r="AU197" s="361">
        <v>0.14465017453603898</v>
      </c>
    </row>
    <row r="198" spans="1:47" ht="14.4" customHeight="1" x14ac:dyDescent="0.3">
      <c r="A198" s="355">
        <v>2017</v>
      </c>
      <c r="B198" s="356" t="s">
        <v>1960</v>
      </c>
      <c r="C198" s="355">
        <v>70</v>
      </c>
      <c r="D198" s="357">
        <v>248043.48333333342</v>
      </c>
      <c r="E198" s="357">
        <v>51483.054781666659</v>
      </c>
      <c r="F198" s="358">
        <v>1.5975635656771152</v>
      </c>
      <c r="G198" s="359">
        <v>0.74996376790739061</v>
      </c>
      <c r="H198" s="360">
        <v>213.54526778591193</v>
      </c>
      <c r="I198" s="361">
        <v>0.42709053557182391</v>
      </c>
      <c r="J198" s="361">
        <v>10.541709390932843</v>
      </c>
      <c r="K198" s="362">
        <v>0.49000000000000021</v>
      </c>
      <c r="L198" s="362">
        <v>9.9999999999999985E-3</v>
      </c>
      <c r="M198" s="362">
        <v>0.5</v>
      </c>
      <c r="N198" s="358">
        <v>1.6</v>
      </c>
      <c r="O198" s="360">
        <v>675.67217544337029</v>
      </c>
      <c r="P198" s="361">
        <v>1.6982575101021875E-2</v>
      </c>
      <c r="Q198" s="362">
        <v>0</v>
      </c>
      <c r="R198" s="361">
        <v>0.18325418834130477</v>
      </c>
      <c r="S198" s="361">
        <v>0.18142164645789169</v>
      </c>
      <c r="T198" s="361">
        <v>0.18050537551618515</v>
      </c>
      <c r="U198" s="361">
        <v>3.0889360256577333E-2</v>
      </c>
      <c r="V198" s="361">
        <v>46.838407494145201</v>
      </c>
      <c r="W198" s="361">
        <v>1156.0941744501256</v>
      </c>
      <c r="X198" s="361">
        <v>1.0966856812088823</v>
      </c>
      <c r="Y198" s="361">
        <v>53.737598379235259</v>
      </c>
      <c r="Z198" s="361">
        <v>54.834284060444134</v>
      </c>
      <c r="AA198" s="361">
        <v>175.46970899342122</v>
      </c>
      <c r="AB198" s="362">
        <v>74.100000000000009</v>
      </c>
      <c r="AC198" s="361">
        <v>1.8624546943345184</v>
      </c>
      <c r="AD198" s="362">
        <v>0</v>
      </c>
      <c r="AE198" s="361">
        <v>20.097224437546465</v>
      </c>
      <c r="AF198" s="361">
        <v>19.896252193171001</v>
      </c>
      <c r="AG198" s="361">
        <v>19.795766070983273</v>
      </c>
      <c r="AH198" s="361">
        <v>3.3875919095091089</v>
      </c>
      <c r="AI198" s="361">
        <v>2</v>
      </c>
      <c r="AJ198" s="361">
        <v>49.365221249020351</v>
      </c>
      <c r="AK198" s="361">
        <v>2.2945954507933455</v>
      </c>
      <c r="AL198" s="361">
        <v>4.6828478587619266E-2</v>
      </c>
      <c r="AM198" s="361">
        <v>2.341423929380964</v>
      </c>
      <c r="AN198" s="361">
        <v>7.4925565740190851</v>
      </c>
      <c r="AO198" s="360">
        <v>3164.0699999999997</v>
      </c>
      <c r="AP198" s="361">
        <v>7.9526815448083918E-2</v>
      </c>
      <c r="AQ198" s="361">
        <v>0</v>
      </c>
      <c r="AR198" s="361">
        <v>0.858151483483234</v>
      </c>
      <c r="AS198" s="361">
        <v>0.84956996864840173</v>
      </c>
      <c r="AT198" s="361">
        <v>0.84527921123098559</v>
      </c>
      <c r="AU198" s="361">
        <v>0.14465017453603893</v>
      </c>
    </row>
    <row r="199" spans="1:47" ht="14.4" customHeight="1" x14ac:dyDescent="0.3">
      <c r="A199" s="355">
        <v>2017</v>
      </c>
      <c r="B199" s="356" t="s">
        <v>1961</v>
      </c>
      <c r="C199" s="355">
        <v>50</v>
      </c>
      <c r="D199" s="357">
        <v>214047.09999999992</v>
      </c>
      <c r="E199" s="357">
        <v>67884.222750000001</v>
      </c>
      <c r="F199" s="358">
        <v>1.5975635656771152</v>
      </c>
      <c r="G199" s="359">
        <v>1.0073528620557162</v>
      </c>
      <c r="H199" s="360">
        <v>217.53380301262823</v>
      </c>
      <c r="I199" s="361">
        <v>0.43506760602525646</v>
      </c>
      <c r="J199" s="361">
        <v>10.30927479333665</v>
      </c>
      <c r="K199" s="362">
        <v>0.48999999999999982</v>
      </c>
      <c r="L199" s="362">
        <v>0.01</v>
      </c>
      <c r="M199" s="362">
        <v>0.5</v>
      </c>
      <c r="N199" s="358">
        <v>1.5290285021836436</v>
      </c>
      <c r="O199" s="360">
        <v>688.29218009816668</v>
      </c>
      <c r="P199" s="361">
        <v>1.6753505887855836E-2</v>
      </c>
      <c r="Q199" s="362">
        <v>0</v>
      </c>
      <c r="R199" s="361">
        <v>0.18388471853073529</v>
      </c>
      <c r="S199" s="361">
        <v>0.18204587134542785</v>
      </c>
      <c r="T199" s="361">
        <v>0.18112644775277423</v>
      </c>
      <c r="U199" s="361">
        <v>4.6599057415343384E-2</v>
      </c>
      <c r="V199" s="361">
        <v>46.838407494145187</v>
      </c>
      <c r="W199" s="361">
        <v>1109.87351632746</v>
      </c>
      <c r="X199" s="361">
        <v>1.0765776823068307</v>
      </c>
      <c r="Y199" s="361">
        <v>52.752306433034711</v>
      </c>
      <c r="Z199" s="361">
        <v>53.828884115341523</v>
      </c>
      <c r="AA199" s="361">
        <v>164.61179610619516</v>
      </c>
      <c r="AB199" s="362">
        <v>74.100000000000009</v>
      </c>
      <c r="AC199" s="361">
        <v>1.8036450539261695</v>
      </c>
      <c r="AD199" s="362">
        <v>0</v>
      </c>
      <c r="AE199" s="361">
        <v>19.79661840874628</v>
      </c>
      <c r="AF199" s="361">
        <v>19.598652224658824</v>
      </c>
      <c r="AG199" s="361">
        <v>19.499669132615086</v>
      </c>
      <c r="AH199" s="361">
        <v>5.0167505229893328</v>
      </c>
      <c r="AI199" s="361">
        <v>2</v>
      </c>
      <c r="AJ199" s="361">
        <v>47.391599147182561</v>
      </c>
      <c r="AK199" s="361">
        <v>2.2525234846905824</v>
      </c>
      <c r="AL199" s="361">
        <v>4.5969867034501691E-2</v>
      </c>
      <c r="AM199" s="361">
        <v>2.2984933517250834</v>
      </c>
      <c r="AN199" s="361">
        <v>7.0289236937345354</v>
      </c>
      <c r="AO199" s="360">
        <v>3164.0700000000011</v>
      </c>
      <c r="AP199" s="361">
        <v>7.7015643802647443E-2</v>
      </c>
      <c r="AQ199" s="361">
        <v>0</v>
      </c>
      <c r="AR199" s="361">
        <v>0.84531560605346645</v>
      </c>
      <c r="AS199" s="361">
        <v>0.83686244999293202</v>
      </c>
      <c r="AT199" s="361">
        <v>0.83263587196266442</v>
      </c>
      <c r="AU199" s="361">
        <v>0.21421524733164454</v>
      </c>
    </row>
    <row r="200" spans="1:47" ht="14.4" customHeight="1" x14ac:dyDescent="0.3">
      <c r="A200" s="355">
        <v>2017</v>
      </c>
      <c r="B200" s="356" t="s">
        <v>1962</v>
      </c>
      <c r="C200" s="355">
        <v>50</v>
      </c>
      <c r="D200" s="357">
        <v>133338.71666666665</v>
      </c>
      <c r="E200" s="357">
        <v>156005.12306666671</v>
      </c>
      <c r="F200" s="358">
        <v>1.5975635656771152</v>
      </c>
      <c r="G200" s="359">
        <v>2.1632917140477033</v>
      </c>
      <c r="H200" s="360">
        <v>203.27791801720477</v>
      </c>
      <c r="I200" s="361">
        <v>0.40655583603440948</v>
      </c>
      <c r="J200" s="361">
        <v>11.320731849099888</v>
      </c>
      <c r="K200" s="362">
        <v>0.48999999999999982</v>
      </c>
      <c r="L200" s="362">
        <v>9.9999999999999985E-3</v>
      </c>
      <c r="M200" s="362">
        <v>0.5</v>
      </c>
      <c r="N200" s="358">
        <v>1.4774267711163869</v>
      </c>
      <c r="O200" s="360">
        <v>643.18556206069684</v>
      </c>
      <c r="P200" s="361">
        <v>1.56555797269568E-2</v>
      </c>
      <c r="Q200" s="362">
        <v>0</v>
      </c>
      <c r="R200" s="361">
        <v>0.18690684263307186</v>
      </c>
      <c r="S200" s="361">
        <v>0.18503777420674111</v>
      </c>
      <c r="T200" s="361">
        <v>0.18410323999357575</v>
      </c>
      <c r="U200" s="361">
        <v>4.3545229485117264E-2</v>
      </c>
      <c r="V200" s="361">
        <v>46.838407494145201</v>
      </c>
      <c r="W200" s="361">
        <v>1304.2367234280964</v>
      </c>
      <c r="X200" s="361">
        <v>1.1520780995548408</v>
      </c>
      <c r="Y200" s="361">
        <v>56.451826878187212</v>
      </c>
      <c r="Z200" s="361">
        <v>57.60390497774204</v>
      </c>
      <c r="AA200" s="361">
        <v>170.21110266992127</v>
      </c>
      <c r="AB200" s="362">
        <v>74.099999999999994</v>
      </c>
      <c r="AC200" s="361">
        <v>1.803645053926169</v>
      </c>
      <c r="AD200" s="362">
        <v>0</v>
      </c>
      <c r="AE200" s="361">
        <v>21.533128005450518</v>
      </c>
      <c r="AF200" s="361">
        <v>21.317796725396015</v>
      </c>
      <c r="AG200" s="361">
        <v>21.210131085368761</v>
      </c>
      <c r="AH200" s="361">
        <v>5.0167505229893345</v>
      </c>
      <c r="AI200" s="361">
        <v>1.9999999999999996</v>
      </c>
      <c r="AJ200" s="361">
        <v>55.690908090379708</v>
      </c>
      <c r="AK200" s="361">
        <v>2.4104930076985935</v>
      </c>
      <c r="AL200" s="361">
        <v>4.9193734850991683E-2</v>
      </c>
      <c r="AM200" s="361">
        <v>2.4596867425495845</v>
      </c>
      <c r="AN200" s="361">
        <v>7.2680140840056371</v>
      </c>
      <c r="AO200" s="360">
        <v>3164.0699999999993</v>
      </c>
      <c r="AP200" s="361">
        <v>7.7015643802647402E-2</v>
      </c>
      <c r="AQ200" s="361">
        <v>0</v>
      </c>
      <c r="AR200" s="361">
        <v>0.91946456583273695</v>
      </c>
      <c r="AS200" s="361">
        <v>0.91026992017440966</v>
      </c>
      <c r="AT200" s="361">
        <v>0.90567259734524597</v>
      </c>
      <c r="AU200" s="361">
        <v>0.21421524733164454</v>
      </c>
    </row>
    <row r="201" spans="1:47" ht="14.4" customHeight="1" x14ac:dyDescent="0.3">
      <c r="A201" s="355">
        <v>2018</v>
      </c>
      <c r="B201" s="356" t="s">
        <v>1957</v>
      </c>
      <c r="C201" s="355">
        <v>50</v>
      </c>
      <c r="D201" s="357">
        <v>40266.366666666654</v>
      </c>
      <c r="E201" s="357">
        <v>1273.5733416666674</v>
      </c>
      <c r="F201" s="358">
        <v>1.4691776485494714</v>
      </c>
      <c r="G201" s="359">
        <v>2.0191922445712378E-2</v>
      </c>
      <c r="H201" s="360">
        <v>252.72693014605483</v>
      </c>
      <c r="I201" s="361">
        <v>0.50545386029211004</v>
      </c>
      <c r="J201" s="361">
        <v>9.7009451630423502</v>
      </c>
      <c r="K201" s="362">
        <v>0.4900000000000001</v>
      </c>
      <c r="L201" s="362">
        <v>9.999999999999995E-3</v>
      </c>
      <c r="M201" s="362">
        <v>0.5</v>
      </c>
      <c r="N201" s="358">
        <v>1.5940642536350202</v>
      </c>
      <c r="O201" s="360">
        <v>799.6456978672278</v>
      </c>
      <c r="P201" s="361">
        <v>1.9463927231465113E-2</v>
      </c>
      <c r="Q201" s="362">
        <v>0</v>
      </c>
      <c r="R201" s="361">
        <v>0.17642408050084984</v>
      </c>
      <c r="S201" s="361">
        <v>0.17465983969584137</v>
      </c>
      <c r="T201" s="361">
        <v>0.17377771929333707</v>
      </c>
      <c r="U201" s="361">
        <v>5.4137961848604428E-2</v>
      </c>
      <c r="V201" s="361">
        <v>46.838407494145258</v>
      </c>
      <c r="W201" s="361">
        <v>898.94816979405812</v>
      </c>
      <c r="X201" s="361">
        <v>0.92666039719385107</v>
      </c>
      <c r="Y201" s="361">
        <v>45.406359462498713</v>
      </c>
      <c r="Z201" s="361">
        <v>46.333019859692548</v>
      </c>
      <c r="AA201" s="361">
        <v>147.7156214425948</v>
      </c>
      <c r="AB201" s="362">
        <v>74.100000000000009</v>
      </c>
      <c r="AC201" s="361">
        <v>1.8036450539261699</v>
      </c>
      <c r="AD201" s="362">
        <v>0</v>
      </c>
      <c r="AE201" s="361">
        <v>16.348520851147747</v>
      </c>
      <c r="AF201" s="361">
        <v>16.185035642636279</v>
      </c>
      <c r="AG201" s="361">
        <v>16.103293038380539</v>
      </c>
      <c r="AH201" s="361">
        <v>5.016750522989331</v>
      </c>
      <c r="AI201" s="361">
        <v>2.0000000000000022</v>
      </c>
      <c r="AJ201" s="361">
        <v>38.385086850206271</v>
      </c>
      <c r="AK201" s="361">
        <v>1.9388515490486948</v>
      </c>
      <c r="AL201" s="361">
        <v>3.9568398960177435E-2</v>
      </c>
      <c r="AM201" s="361">
        <v>1.9784199480088713</v>
      </c>
      <c r="AN201" s="361">
        <v>6.3074570355987962</v>
      </c>
      <c r="AO201" s="360">
        <v>3164.0699999999997</v>
      </c>
      <c r="AP201" s="361">
        <v>7.7015643802647443E-2</v>
      </c>
      <c r="AQ201" s="361">
        <v>0</v>
      </c>
      <c r="AR201" s="361">
        <v>0.69808184034400855</v>
      </c>
      <c r="AS201" s="361">
        <v>0.69110102194056899</v>
      </c>
      <c r="AT201" s="361">
        <v>0.68761061273884883</v>
      </c>
      <c r="AU201" s="361">
        <v>0.2142152473316444</v>
      </c>
    </row>
    <row r="202" spans="1:47" ht="14.4" customHeight="1" x14ac:dyDescent="0.3">
      <c r="A202" s="355">
        <v>2018</v>
      </c>
      <c r="B202" s="356" t="s">
        <v>1958</v>
      </c>
      <c r="C202" s="355">
        <v>50</v>
      </c>
      <c r="D202" s="357">
        <v>101304.40000000002</v>
      </c>
      <c r="E202" s="357">
        <v>5848.5173749999994</v>
      </c>
      <c r="F202" s="358">
        <v>1.4691776485494714</v>
      </c>
      <c r="G202" s="359">
        <v>9.2058057283713246E-2</v>
      </c>
      <c r="H202" s="360">
        <v>250.90761000562802</v>
      </c>
      <c r="I202" s="361">
        <v>0.501815220011256</v>
      </c>
      <c r="J202" s="361">
        <v>9.7029557496330892</v>
      </c>
      <c r="K202" s="362">
        <v>0.4900000000000001</v>
      </c>
      <c r="L202" s="362">
        <v>1.0000000000000004E-2</v>
      </c>
      <c r="M202" s="362">
        <v>0.5</v>
      </c>
      <c r="N202" s="358">
        <v>1.6000000000000012</v>
      </c>
      <c r="O202" s="360">
        <v>793.88924159050737</v>
      </c>
      <c r="P202" s="361">
        <v>1.9323811119567005E-2</v>
      </c>
      <c r="Q202" s="362">
        <v>0</v>
      </c>
      <c r="R202" s="361">
        <v>0.17680976060755788</v>
      </c>
      <c r="S202" s="361">
        <v>0.1750416630014823</v>
      </c>
      <c r="T202" s="361">
        <v>0.17415761419844455</v>
      </c>
      <c r="U202" s="361">
        <v>5.37482357347474E-2</v>
      </c>
      <c r="V202" s="361">
        <v>46.838407494145194</v>
      </c>
      <c r="W202" s="361">
        <v>905.65406782357047</v>
      </c>
      <c r="X202" s="361">
        <v>0.93337957133094929</v>
      </c>
      <c r="Y202" s="361">
        <v>45.735598995216534</v>
      </c>
      <c r="Z202" s="361">
        <v>46.668978566547459</v>
      </c>
      <c r="AA202" s="361">
        <v>149.34073141295184</v>
      </c>
      <c r="AB202" s="362">
        <v>74.099999999999952</v>
      </c>
      <c r="AC202" s="361">
        <v>1.8036450539261686</v>
      </c>
      <c r="AD202" s="362">
        <v>0</v>
      </c>
      <c r="AE202" s="361">
        <v>16.503061856301017</v>
      </c>
      <c r="AF202" s="361">
        <v>16.338031237737997</v>
      </c>
      <c r="AG202" s="361">
        <v>16.2555159284565</v>
      </c>
      <c r="AH202" s="361">
        <v>5.016750522989331</v>
      </c>
      <c r="AI202" s="361">
        <v>1.9999999999999996</v>
      </c>
      <c r="AJ202" s="361">
        <v>38.671428696066457</v>
      </c>
      <c r="AK202" s="361">
        <v>1.9529100770957457</v>
      </c>
      <c r="AL202" s="361">
        <v>3.9855307695831531E-2</v>
      </c>
      <c r="AM202" s="361">
        <v>1.9927653847915763</v>
      </c>
      <c r="AN202" s="361">
        <v>6.3768492313330434</v>
      </c>
      <c r="AO202" s="360">
        <v>3164.0699999999974</v>
      </c>
      <c r="AP202" s="361">
        <v>7.7015643802647388E-2</v>
      </c>
      <c r="AQ202" s="361">
        <v>0</v>
      </c>
      <c r="AR202" s="361">
        <v>0.70468074126405322</v>
      </c>
      <c r="AS202" s="361">
        <v>0.69763393385141248</v>
      </c>
      <c r="AT202" s="361">
        <v>0.69411053014509239</v>
      </c>
      <c r="AU202" s="361">
        <v>0.2142152473316444</v>
      </c>
    </row>
    <row r="203" spans="1:47" ht="14.4" customHeight="1" x14ac:dyDescent="0.3">
      <c r="A203" s="355">
        <v>2018</v>
      </c>
      <c r="B203" s="356" t="s">
        <v>1959</v>
      </c>
      <c r="C203" s="355">
        <v>70</v>
      </c>
      <c r="D203" s="357">
        <v>395484.35</v>
      </c>
      <c r="E203" s="357">
        <v>54009.799153333333</v>
      </c>
      <c r="F203" s="358">
        <v>1.4691776485494714</v>
      </c>
      <c r="G203" s="359">
        <v>0.7662778996733759</v>
      </c>
      <c r="H203" s="360">
        <v>226.15778934493295</v>
      </c>
      <c r="I203" s="361">
        <v>0.45231557868986572</v>
      </c>
      <c r="J203" s="361">
        <v>9.8711042228945374</v>
      </c>
      <c r="K203" s="362">
        <v>0.49000000000000021</v>
      </c>
      <c r="L203" s="362">
        <v>9.9999999999999933E-3</v>
      </c>
      <c r="M203" s="362">
        <v>0.5</v>
      </c>
      <c r="N203" s="358">
        <v>1.5613535256554549</v>
      </c>
      <c r="O203" s="360">
        <v>715.57907653262191</v>
      </c>
      <c r="P203" s="361">
        <v>1.798560877538111E-2</v>
      </c>
      <c r="Q203" s="362">
        <v>0</v>
      </c>
      <c r="R203" s="361">
        <v>0.1804932629251052</v>
      </c>
      <c r="S203" s="361">
        <v>0.17868833029585421</v>
      </c>
      <c r="T203" s="361">
        <v>0.17778586398122875</v>
      </c>
      <c r="U203" s="361">
        <v>3.2713763701429262E-2</v>
      </c>
      <c r="V203" s="361">
        <v>46.838407494145187</v>
      </c>
      <c r="W203" s="361">
        <v>1022.1774880014116</v>
      </c>
      <c r="X203" s="361">
        <v>1.0355249675417517</v>
      </c>
      <c r="Y203" s="361">
        <v>50.74072340954578</v>
      </c>
      <c r="Z203" s="361">
        <v>51.776248377087583</v>
      </c>
      <c r="AA203" s="361">
        <v>161.68205589755641</v>
      </c>
      <c r="AB203" s="362">
        <v>74.099999999999966</v>
      </c>
      <c r="AC203" s="361">
        <v>1.8624546943345179</v>
      </c>
      <c r="AD203" s="362">
        <v>0</v>
      </c>
      <c r="AE203" s="361">
        <v>18.690528023202454</v>
      </c>
      <c r="AF203" s="361">
        <v>18.503622742970418</v>
      </c>
      <c r="AG203" s="361">
        <v>18.410170102854408</v>
      </c>
      <c r="AH203" s="361">
        <v>3.387591909509108</v>
      </c>
      <c r="AI203" s="361">
        <v>2.0000000000000004</v>
      </c>
      <c r="AJ203" s="361">
        <v>43.646978737660298</v>
      </c>
      <c r="AK203" s="361">
        <v>2.1666288895876056</v>
      </c>
      <c r="AL203" s="361">
        <v>4.421691611403282E-2</v>
      </c>
      <c r="AM203" s="361">
        <v>2.2108458057016409</v>
      </c>
      <c r="AN203" s="361">
        <v>6.9038237868256624</v>
      </c>
      <c r="AO203" s="360">
        <v>3164.07</v>
      </c>
      <c r="AP203" s="361">
        <v>7.952681544808396E-2</v>
      </c>
      <c r="AQ203" s="361">
        <v>0</v>
      </c>
      <c r="AR203" s="361">
        <v>0.79808554659074515</v>
      </c>
      <c r="AS203" s="361">
        <v>0.79010469112483717</v>
      </c>
      <c r="AT203" s="361">
        <v>0.78611426339188373</v>
      </c>
      <c r="AU203" s="361">
        <v>0.14465017453603898</v>
      </c>
    </row>
    <row r="204" spans="1:47" ht="14.4" customHeight="1" x14ac:dyDescent="0.3">
      <c r="A204" s="355">
        <v>2018</v>
      </c>
      <c r="B204" s="356" t="s">
        <v>1960</v>
      </c>
      <c r="C204" s="355">
        <v>70</v>
      </c>
      <c r="D204" s="357">
        <v>251875.84999999998</v>
      </c>
      <c r="E204" s="357">
        <v>52006.203585000032</v>
      </c>
      <c r="F204" s="358">
        <v>1.4691776485494714</v>
      </c>
      <c r="G204" s="359">
        <v>0.69510799022469072</v>
      </c>
      <c r="H204" s="360">
        <v>213.05657508800053</v>
      </c>
      <c r="I204" s="361">
        <v>0.42611315017600127</v>
      </c>
      <c r="J204" s="361">
        <v>10.511232453750878</v>
      </c>
      <c r="K204" s="362">
        <v>0.48999999999999971</v>
      </c>
      <c r="L204" s="362">
        <v>9.9999999999999915E-3</v>
      </c>
      <c r="M204" s="362">
        <v>0.49999999999999994</v>
      </c>
      <c r="N204" s="358">
        <v>1.5885106956706914</v>
      </c>
      <c r="O204" s="360">
        <v>674.12591753869003</v>
      </c>
      <c r="P204" s="361">
        <v>1.6943710927024246E-2</v>
      </c>
      <c r="Q204" s="362">
        <v>0</v>
      </c>
      <c r="R204" s="361">
        <v>0.183361164895046</v>
      </c>
      <c r="S204" s="361">
        <v>0.1815275532460956</v>
      </c>
      <c r="T204" s="361">
        <v>0.18061074742162042</v>
      </c>
      <c r="U204" s="361">
        <v>3.0818670772529963E-2</v>
      </c>
      <c r="V204" s="361">
        <v>46.838407494145201</v>
      </c>
      <c r="W204" s="361">
        <v>1155.3959053624997</v>
      </c>
      <c r="X204" s="361">
        <v>1.099201174026174</v>
      </c>
      <c r="Y204" s="361">
        <v>53.860857527282526</v>
      </c>
      <c r="Z204" s="361">
        <v>54.960058701308718</v>
      </c>
      <c r="AA204" s="361">
        <v>174.60928216343586</v>
      </c>
      <c r="AB204" s="362">
        <v>74.100000000000023</v>
      </c>
      <c r="AC204" s="361">
        <v>1.8624546943345182</v>
      </c>
      <c r="AD204" s="362">
        <v>0</v>
      </c>
      <c r="AE204" s="361">
        <v>20.15508077234416</v>
      </c>
      <c r="AF204" s="361">
        <v>19.953529964620724</v>
      </c>
      <c r="AG204" s="361">
        <v>19.852754560759003</v>
      </c>
      <c r="AH204" s="361">
        <v>3.3875919095091103</v>
      </c>
      <c r="AI204" s="361">
        <v>1.9999999999999987</v>
      </c>
      <c r="AJ204" s="361">
        <v>49.335405158978702</v>
      </c>
      <c r="AK204" s="361">
        <v>2.2998586164149626</v>
      </c>
      <c r="AL204" s="361">
        <v>4.6935890130917597E-2</v>
      </c>
      <c r="AM204" s="361">
        <v>2.3467945065458808</v>
      </c>
      <c r="AN204" s="361">
        <v>7.4558163483787068</v>
      </c>
      <c r="AO204" s="360">
        <v>3164.0699999999988</v>
      </c>
      <c r="AP204" s="361">
        <v>7.9526815448083876E-2</v>
      </c>
      <c r="AQ204" s="361">
        <v>0</v>
      </c>
      <c r="AR204" s="361">
        <v>0.86062194897909505</v>
      </c>
      <c r="AS204" s="361">
        <v>0.85201572948930437</v>
      </c>
      <c r="AT204" s="361">
        <v>0.84771261974440892</v>
      </c>
      <c r="AU204" s="361">
        <v>0.1446501745360389</v>
      </c>
    </row>
    <row r="205" spans="1:47" ht="14.4" customHeight="1" x14ac:dyDescent="0.3">
      <c r="A205" s="355">
        <v>2018</v>
      </c>
      <c r="B205" s="356" t="s">
        <v>1961</v>
      </c>
      <c r="C205" s="355">
        <v>50</v>
      </c>
      <c r="D205" s="357">
        <v>225270.54999999996</v>
      </c>
      <c r="E205" s="357">
        <v>73107.446983333328</v>
      </c>
      <c r="F205" s="358">
        <v>1.4691776485494714</v>
      </c>
      <c r="G205" s="359">
        <v>0.99296523824015059</v>
      </c>
      <c r="H205" s="360">
        <v>216.50615105720749</v>
      </c>
      <c r="I205" s="361">
        <v>0.43301230211441516</v>
      </c>
      <c r="J205" s="361">
        <v>10.266558226801731</v>
      </c>
      <c r="K205" s="362">
        <v>0.48999999999999994</v>
      </c>
      <c r="L205" s="362">
        <v>9.9999999999999985E-3</v>
      </c>
      <c r="M205" s="362">
        <v>0.5</v>
      </c>
      <c r="N205" s="358">
        <v>1.4839190248028402</v>
      </c>
      <c r="O205" s="360">
        <v>685.04061737557868</v>
      </c>
      <c r="P205" s="361">
        <v>1.6674360610904073E-2</v>
      </c>
      <c r="Q205" s="362">
        <v>0</v>
      </c>
      <c r="R205" s="361">
        <v>0.1841025718414408</v>
      </c>
      <c r="S205" s="361">
        <v>0.18226154612302639</v>
      </c>
      <c r="T205" s="361">
        <v>0.1813410332638192</v>
      </c>
      <c r="U205" s="361">
        <v>4.6378918697542099E-2</v>
      </c>
      <c r="V205" s="361">
        <v>46.838407494145208</v>
      </c>
      <c r="W205" s="361">
        <v>1110.5209608161385</v>
      </c>
      <c r="X205" s="361">
        <v>1.0816876856715509</v>
      </c>
      <c r="Y205" s="361">
        <v>53.002696597906009</v>
      </c>
      <c r="Z205" s="361">
        <v>54.084384283577549</v>
      </c>
      <c r="AA205" s="361">
        <v>160.51369356629692</v>
      </c>
      <c r="AB205" s="362">
        <v>74.100000000000009</v>
      </c>
      <c r="AC205" s="361">
        <v>1.8036450539261697</v>
      </c>
      <c r="AD205" s="362">
        <v>0</v>
      </c>
      <c r="AE205" s="361">
        <v>19.914148486134849</v>
      </c>
      <c r="AF205" s="361">
        <v>19.715007001273499</v>
      </c>
      <c r="AG205" s="361">
        <v>19.615436258842827</v>
      </c>
      <c r="AH205" s="361">
        <v>5.0167505229893337</v>
      </c>
      <c r="AI205" s="361">
        <v>2</v>
      </c>
      <c r="AJ205" s="361">
        <v>47.419245026849104</v>
      </c>
      <c r="AK205" s="361">
        <v>2.2632151447305864</v>
      </c>
      <c r="AL205" s="361">
        <v>4.6188064178175219E-2</v>
      </c>
      <c r="AM205" s="361">
        <v>2.3094032089087606</v>
      </c>
      <c r="AN205" s="361">
        <v>6.8539347152808769</v>
      </c>
      <c r="AO205" s="360">
        <v>3164.0699999999993</v>
      </c>
      <c r="AP205" s="361">
        <v>7.7015643802647429E-2</v>
      </c>
      <c r="AQ205" s="361">
        <v>0</v>
      </c>
      <c r="AR205" s="361">
        <v>0.85033414035795785</v>
      </c>
      <c r="AS205" s="361">
        <v>0.84183079895437829</v>
      </c>
      <c r="AT205" s="361">
        <v>0.83757912825258862</v>
      </c>
      <c r="AU205" s="361">
        <v>0.21421524733164451</v>
      </c>
    </row>
    <row r="206" spans="1:47" ht="14.4" customHeight="1" x14ac:dyDescent="0.3">
      <c r="A206" s="355">
        <v>2018</v>
      </c>
      <c r="B206" s="356" t="s">
        <v>1962</v>
      </c>
      <c r="C206" s="355">
        <v>50</v>
      </c>
      <c r="D206" s="357">
        <v>134671.30000000002</v>
      </c>
      <c r="E206" s="357">
        <v>164984.26457500001</v>
      </c>
      <c r="F206" s="358">
        <v>1.4691776485494714</v>
      </c>
      <c r="G206" s="359">
        <v>2.0729151073246239</v>
      </c>
      <c r="H206" s="360">
        <v>200.27964082582329</v>
      </c>
      <c r="I206" s="361">
        <v>0.40055928165164661</v>
      </c>
      <c r="J206" s="361">
        <v>10.88633138668199</v>
      </c>
      <c r="K206" s="362">
        <v>0.48999999999999988</v>
      </c>
      <c r="L206" s="362">
        <v>9.9999999999999985E-3</v>
      </c>
      <c r="M206" s="362">
        <v>0.50000000000000011</v>
      </c>
      <c r="N206" s="358">
        <v>1.3476602127446653</v>
      </c>
      <c r="O206" s="360">
        <v>633.69880314776276</v>
      </c>
      <c r="P206" s="361">
        <v>1.5424665478763764E-2</v>
      </c>
      <c r="Q206" s="362">
        <v>0</v>
      </c>
      <c r="R206" s="361">
        <v>0.18754245141979184</v>
      </c>
      <c r="S206" s="361">
        <v>0.18566702690559395</v>
      </c>
      <c r="T206" s="361">
        <v>0.18472931464849496</v>
      </c>
      <c r="U206" s="361">
        <v>4.290295279499666E-2</v>
      </c>
      <c r="V206" s="361">
        <v>46.838407494145208</v>
      </c>
      <c r="W206" s="361">
        <v>1272.9661974208248</v>
      </c>
      <c r="X206" s="361">
        <v>1.169325231985987</v>
      </c>
      <c r="Y206" s="361">
        <v>57.296936367313343</v>
      </c>
      <c r="Z206" s="361">
        <v>58.466261599299344</v>
      </c>
      <c r="AA206" s="361">
        <v>157.58530909059408</v>
      </c>
      <c r="AB206" s="362">
        <v>74.100000000000023</v>
      </c>
      <c r="AC206" s="361">
        <v>1.8036450539261684</v>
      </c>
      <c r="AD206" s="362">
        <v>0</v>
      </c>
      <c r="AE206" s="361">
        <v>21.929812051366877</v>
      </c>
      <c r="AF206" s="361">
        <v>21.71051393085321</v>
      </c>
      <c r="AG206" s="361">
        <v>21.600864870596379</v>
      </c>
      <c r="AH206" s="361">
        <v>5.0167505229893319</v>
      </c>
      <c r="AI206" s="361">
        <v>2</v>
      </c>
      <c r="AJ206" s="361">
        <v>54.355656629869216</v>
      </c>
      <c r="AK206" s="361">
        <v>2.4465791828842791</v>
      </c>
      <c r="AL206" s="361">
        <v>4.9930187405801636E-2</v>
      </c>
      <c r="AM206" s="361">
        <v>2.4965093702900818</v>
      </c>
      <c r="AN206" s="361">
        <v>6.7288926981683668</v>
      </c>
      <c r="AO206" s="360">
        <v>3164.0700000000011</v>
      </c>
      <c r="AP206" s="361">
        <v>7.7015643802647374E-2</v>
      </c>
      <c r="AQ206" s="361">
        <v>0</v>
      </c>
      <c r="AR206" s="361">
        <v>0.93640297459336552</v>
      </c>
      <c r="AS206" s="361">
        <v>0.92703894484743188</v>
      </c>
      <c r="AT206" s="361">
        <v>0.92235692997446528</v>
      </c>
      <c r="AU206" s="361">
        <v>0.21421524733164446</v>
      </c>
    </row>
    <row r="207" spans="1:47" ht="14.4" customHeight="1" x14ac:dyDescent="0.3">
      <c r="A207" s="355">
        <v>2019</v>
      </c>
      <c r="B207" s="356" t="s">
        <v>1957</v>
      </c>
      <c r="C207" s="355">
        <v>50</v>
      </c>
      <c r="D207" s="357">
        <v>44988.983333333344</v>
      </c>
      <c r="E207" s="357">
        <v>1478.6509833333323</v>
      </c>
      <c r="F207" s="358">
        <v>1.5625339629561119</v>
      </c>
      <c r="G207" s="359">
        <v>2.4887747670906311E-2</v>
      </c>
      <c r="H207" s="360">
        <v>252.26824020802363</v>
      </c>
      <c r="I207" s="361">
        <v>0.50453648041604748</v>
      </c>
      <c r="J207" s="361">
        <v>9.7404271151508812</v>
      </c>
      <c r="K207" s="362">
        <v>0.4900000000000001</v>
      </c>
      <c r="L207" s="362">
        <v>1.0000000000000002E-2</v>
      </c>
      <c r="M207" s="362">
        <v>0.50000000000000011</v>
      </c>
      <c r="N207" s="358">
        <v>1.5939799857435393</v>
      </c>
      <c r="O207" s="360">
        <v>798.19437079500187</v>
      </c>
      <c r="P207" s="361">
        <v>1.9428600930581845E-2</v>
      </c>
      <c r="Q207" s="362">
        <v>0</v>
      </c>
      <c r="R207" s="361">
        <v>0.17652131879350369</v>
      </c>
      <c r="S207" s="361">
        <v>0.17475610560556878</v>
      </c>
      <c r="T207" s="361">
        <v>0.17387349901160132</v>
      </c>
      <c r="U207" s="361">
        <v>5.4039703470080455E-2</v>
      </c>
      <c r="V207" s="361">
        <v>46.83840749414523</v>
      </c>
      <c r="W207" s="361">
        <v>904.24798224748429</v>
      </c>
      <c r="X207" s="361">
        <v>0.92834530925339054</v>
      </c>
      <c r="Y207" s="361">
        <v>45.48892015341611</v>
      </c>
      <c r="Z207" s="361">
        <v>46.417265462669498</v>
      </c>
      <c r="AA207" s="361">
        <v>147.97638428087981</v>
      </c>
      <c r="AB207" s="362">
        <v>74.100000000000009</v>
      </c>
      <c r="AC207" s="361">
        <v>1.8036450539261695</v>
      </c>
      <c r="AD207" s="362">
        <v>0</v>
      </c>
      <c r="AE207" s="361">
        <v>16.387273828517149</v>
      </c>
      <c r="AF207" s="361">
        <v>16.223401090231974</v>
      </c>
      <c r="AG207" s="361">
        <v>16.141464721089381</v>
      </c>
      <c r="AH207" s="361">
        <v>5.0167505229893337</v>
      </c>
      <c r="AI207" s="361">
        <v>2.0000000000000004</v>
      </c>
      <c r="AJ207" s="361">
        <v>38.611388841967567</v>
      </c>
      <c r="AK207" s="361">
        <v>1.9423768905508669</v>
      </c>
      <c r="AL207" s="361">
        <v>3.9640344705119762E-2</v>
      </c>
      <c r="AM207" s="361">
        <v>1.9820172352559866</v>
      </c>
      <c r="AN207" s="361">
        <v>6.3185916087935654</v>
      </c>
      <c r="AO207" s="360">
        <v>3164.0699999999988</v>
      </c>
      <c r="AP207" s="361">
        <v>7.7015643802647402E-2</v>
      </c>
      <c r="AQ207" s="361">
        <v>0</v>
      </c>
      <c r="AR207" s="361">
        <v>0.69973659247768205</v>
      </c>
      <c r="AS207" s="361">
        <v>0.6927392265529051</v>
      </c>
      <c r="AT207" s="361">
        <v>0.68924054359051634</v>
      </c>
      <c r="AU207" s="361">
        <v>0.21421524733164443</v>
      </c>
    </row>
    <row r="208" spans="1:47" ht="14.4" customHeight="1" x14ac:dyDescent="0.3">
      <c r="A208" s="355">
        <v>2019</v>
      </c>
      <c r="B208" s="356" t="s">
        <v>1958</v>
      </c>
      <c r="C208" s="355">
        <v>50</v>
      </c>
      <c r="D208" s="357">
        <v>91220.099999999977</v>
      </c>
      <c r="E208" s="357">
        <v>5234.2908499999985</v>
      </c>
      <c r="F208" s="358">
        <v>1.5625339629561119</v>
      </c>
      <c r="G208" s="359">
        <v>8.7150000706341088E-2</v>
      </c>
      <c r="H208" s="360">
        <v>249.54691365967545</v>
      </c>
      <c r="I208" s="361">
        <v>0.49909382731935065</v>
      </c>
      <c r="J208" s="361">
        <v>9.7534825668329699</v>
      </c>
      <c r="K208" s="362">
        <v>0.49000000000000032</v>
      </c>
      <c r="L208" s="362">
        <v>1.0000000000000004E-2</v>
      </c>
      <c r="M208" s="362">
        <v>0.50000000000000011</v>
      </c>
      <c r="N208" s="358">
        <v>1.6000000000000008</v>
      </c>
      <c r="O208" s="360">
        <v>789.58390310316918</v>
      </c>
      <c r="P208" s="361">
        <v>1.9219016214463557E-2</v>
      </c>
      <c r="Q208" s="362">
        <v>0</v>
      </c>
      <c r="R208" s="361">
        <v>0.17709821644347301</v>
      </c>
      <c r="S208" s="361">
        <v>0.17532723427903824</v>
      </c>
      <c r="T208" s="361">
        <v>0.17444174319682096</v>
      </c>
      <c r="U208" s="361">
        <v>5.3456753830455915E-2</v>
      </c>
      <c r="V208" s="361">
        <v>46.838407494145194</v>
      </c>
      <c r="W208" s="361">
        <v>915.33408338478853</v>
      </c>
      <c r="X208" s="361">
        <v>0.93846897978514021</v>
      </c>
      <c r="Y208" s="361">
        <v>45.984980009471869</v>
      </c>
      <c r="Z208" s="361">
        <v>46.923448989257018</v>
      </c>
      <c r="AA208" s="361">
        <v>150.15503676562247</v>
      </c>
      <c r="AB208" s="362">
        <v>74.099999999999994</v>
      </c>
      <c r="AC208" s="361">
        <v>1.8036450539261684</v>
      </c>
      <c r="AD208" s="362">
        <v>0</v>
      </c>
      <c r="AE208" s="361">
        <v>16.620118250747407</v>
      </c>
      <c r="AF208" s="361">
        <v>16.453917068239935</v>
      </c>
      <c r="AG208" s="361">
        <v>16.370816476986196</v>
      </c>
      <c r="AH208" s="361">
        <v>5.0167505229893354</v>
      </c>
      <c r="AI208" s="361">
        <v>2</v>
      </c>
      <c r="AJ208" s="361">
        <v>39.084765360530483</v>
      </c>
      <c r="AK208" s="361">
        <v>1.9635586464044492</v>
      </c>
      <c r="AL208" s="361">
        <v>4.00726254368255E-2</v>
      </c>
      <c r="AM208" s="361">
        <v>2.0036312718412752</v>
      </c>
      <c r="AN208" s="361">
        <v>6.4116200698920816</v>
      </c>
      <c r="AO208" s="360">
        <v>3164.0700000000006</v>
      </c>
      <c r="AP208" s="361">
        <v>7.7015643802647402E-2</v>
      </c>
      <c r="AQ208" s="361">
        <v>0</v>
      </c>
      <c r="AR208" s="361">
        <v>0.7096790493069145</v>
      </c>
      <c r="AS208" s="361">
        <v>0.7025822588138454</v>
      </c>
      <c r="AT208" s="361">
        <v>0.69903386356731068</v>
      </c>
      <c r="AU208" s="361">
        <v>0.21421524733164465</v>
      </c>
    </row>
    <row r="209" spans="1:47" ht="14.4" customHeight="1" x14ac:dyDescent="0.3">
      <c r="A209" s="355">
        <v>2019</v>
      </c>
      <c r="B209" s="356" t="s">
        <v>1959</v>
      </c>
      <c r="C209" s="355">
        <v>70</v>
      </c>
      <c r="D209" s="357">
        <v>378261.61666666705</v>
      </c>
      <c r="E209" s="357">
        <v>51821.722948333336</v>
      </c>
      <c r="F209" s="358">
        <v>1.5625339629561119</v>
      </c>
      <c r="G209" s="359">
        <v>0.77938985147902995</v>
      </c>
      <c r="H209" s="360">
        <v>225.41642482977636</v>
      </c>
      <c r="I209" s="361">
        <v>0.45083284965955273</v>
      </c>
      <c r="J209" s="361">
        <v>9.8345982819412701</v>
      </c>
      <c r="K209" s="362">
        <v>0.49000000000000016</v>
      </c>
      <c r="L209" s="362">
        <v>1.0000000000000004E-2</v>
      </c>
      <c r="M209" s="362">
        <v>0.5</v>
      </c>
      <c r="N209" s="358">
        <v>1.5462034757101215</v>
      </c>
      <c r="O209" s="360">
        <v>713.23334731115028</v>
      </c>
      <c r="P209" s="361">
        <v>1.7926650416404483E-2</v>
      </c>
      <c r="Q209" s="362">
        <v>0</v>
      </c>
      <c r="R209" s="361">
        <v>0.18065555023006544</v>
      </c>
      <c r="S209" s="361">
        <v>0.17884899472776475</v>
      </c>
      <c r="T209" s="361">
        <v>0.17794571697661432</v>
      </c>
      <c r="U209" s="361">
        <v>3.2606525194917059E-2</v>
      </c>
      <c r="V209" s="361">
        <v>46.83840749414523</v>
      </c>
      <c r="W209" s="361">
        <v>1021.7465790672453</v>
      </c>
      <c r="X209" s="361">
        <v>1.0389306708576214</v>
      </c>
      <c r="Y209" s="361">
        <v>50.907602872023418</v>
      </c>
      <c r="Z209" s="361">
        <v>51.946533542881063</v>
      </c>
      <c r="AA209" s="361">
        <v>160.63982143019021</v>
      </c>
      <c r="AB209" s="362">
        <v>74.09999999999998</v>
      </c>
      <c r="AC209" s="361">
        <v>1.8624546943345177</v>
      </c>
      <c r="AD209" s="362">
        <v>0</v>
      </c>
      <c r="AE209" s="361">
        <v>18.768859199467453</v>
      </c>
      <c r="AF209" s="361">
        <v>18.581170607472782</v>
      </c>
      <c r="AG209" s="361">
        <v>18.487326311475435</v>
      </c>
      <c r="AH209" s="361">
        <v>3.3875919095091067</v>
      </c>
      <c r="AI209" s="361">
        <v>2.0000000000000013</v>
      </c>
      <c r="AJ209" s="361">
        <v>43.628578926171372</v>
      </c>
      <c r="AK209" s="361">
        <v>2.1737546426353997</v>
      </c>
      <c r="AL209" s="361">
        <v>4.4362339645620433E-2</v>
      </c>
      <c r="AM209" s="361">
        <v>2.2181169822810212</v>
      </c>
      <c r="AN209" s="361">
        <v>6.8593203750691218</v>
      </c>
      <c r="AO209" s="360">
        <v>3164.0699999999988</v>
      </c>
      <c r="AP209" s="361">
        <v>7.9526815448083904E-2</v>
      </c>
      <c r="AQ209" s="361">
        <v>0</v>
      </c>
      <c r="AR209" s="361">
        <v>0.80143028781726022</v>
      </c>
      <c r="AS209" s="361">
        <v>0.7934159849390876</v>
      </c>
      <c r="AT209" s="361">
        <v>0.78940883350000102</v>
      </c>
      <c r="AU209" s="361">
        <v>0.14465017453603884</v>
      </c>
    </row>
    <row r="210" spans="1:47" ht="14.4" customHeight="1" x14ac:dyDescent="0.3">
      <c r="A210" s="355">
        <v>2019</v>
      </c>
      <c r="B210" s="356" t="s">
        <v>1960</v>
      </c>
      <c r="C210" s="355">
        <v>70</v>
      </c>
      <c r="D210" s="357">
        <v>233464.66666666674</v>
      </c>
      <c r="E210" s="357">
        <v>51543.323475000005</v>
      </c>
      <c r="F210" s="358">
        <v>1.5625339629561119</v>
      </c>
      <c r="G210" s="359">
        <v>0.7259082147919087</v>
      </c>
      <c r="H210" s="360">
        <v>211.08236535371699</v>
      </c>
      <c r="I210" s="361">
        <v>0.42216473070743432</v>
      </c>
      <c r="J210" s="361">
        <v>10.472888346196601</v>
      </c>
      <c r="K210" s="362">
        <v>0.48999999999999994</v>
      </c>
      <c r="L210" s="362">
        <v>9.9999999999999985E-3</v>
      </c>
      <c r="M210" s="362">
        <v>0.5</v>
      </c>
      <c r="N210" s="358">
        <v>1.5548124427832768</v>
      </c>
      <c r="O210" s="360">
        <v>667.8793797447355</v>
      </c>
      <c r="P210" s="361">
        <v>1.6786708313830074E-2</v>
      </c>
      <c r="Q210" s="362">
        <v>0</v>
      </c>
      <c r="R210" s="361">
        <v>0.18379332636305926</v>
      </c>
      <c r="S210" s="361">
        <v>0.1819553930994286</v>
      </c>
      <c r="T210" s="361">
        <v>0.18103642646761331</v>
      </c>
      <c r="U210" s="361">
        <v>3.0533100989895107E-2</v>
      </c>
      <c r="V210" s="361">
        <v>46.838407494145208</v>
      </c>
      <c r="W210" s="361">
        <v>1161.9478756025865</v>
      </c>
      <c r="X210" s="361">
        <v>1.1094817754116189</v>
      </c>
      <c r="Y210" s="361">
        <v>54.364606995169318</v>
      </c>
      <c r="Z210" s="361">
        <v>55.474088770580956</v>
      </c>
      <c r="AA210" s="361">
        <v>172.50360694512653</v>
      </c>
      <c r="AB210" s="362">
        <v>74.099999999999994</v>
      </c>
      <c r="AC210" s="361">
        <v>1.8624546943345175</v>
      </c>
      <c r="AD210" s="362">
        <v>0</v>
      </c>
      <c r="AE210" s="361">
        <v>20.391534604209408</v>
      </c>
      <c r="AF210" s="361">
        <v>20.187619258167302</v>
      </c>
      <c r="AG210" s="361">
        <v>20.085661585146262</v>
      </c>
      <c r="AH210" s="361">
        <v>3.387591909509108</v>
      </c>
      <c r="AI210" s="361">
        <v>1.9999999999999991</v>
      </c>
      <c r="AJ210" s="361">
        <v>49.615174288230406</v>
      </c>
      <c r="AK210" s="361">
        <v>2.3213687186937286</v>
      </c>
      <c r="AL210" s="361">
        <v>4.7374871810076102E-2</v>
      </c>
      <c r="AM210" s="361">
        <v>2.3687435905038057</v>
      </c>
      <c r="AN210" s="361">
        <v>7.3659040165568994</v>
      </c>
      <c r="AO210" s="360">
        <v>3164.0699999999983</v>
      </c>
      <c r="AP210" s="361">
        <v>7.9526815448083849E-2</v>
      </c>
      <c r="AQ210" s="361">
        <v>0</v>
      </c>
      <c r="AR210" s="361">
        <v>0.87071852759974111</v>
      </c>
      <c r="AS210" s="361">
        <v>0.86201134232374343</v>
      </c>
      <c r="AT210" s="361">
        <v>0.85765774968574493</v>
      </c>
      <c r="AU210" s="361">
        <v>0.14465017453603884</v>
      </c>
    </row>
    <row r="211" spans="1:47" ht="14.4" customHeight="1" x14ac:dyDescent="0.3">
      <c r="A211" s="355">
        <v>2019</v>
      </c>
      <c r="B211" s="356" t="s">
        <v>1961</v>
      </c>
      <c r="C211" s="355">
        <v>50</v>
      </c>
      <c r="D211" s="357">
        <v>225054.7833333333</v>
      </c>
      <c r="E211" s="357">
        <v>75997.643550000008</v>
      </c>
      <c r="F211" s="358">
        <v>1.5625339629561119</v>
      </c>
      <c r="G211" s="359">
        <v>1.0869234537595194</v>
      </c>
      <c r="H211" s="360">
        <v>214.35888671767006</v>
      </c>
      <c r="I211" s="361">
        <v>0.42871777343534001</v>
      </c>
      <c r="J211" s="361">
        <v>10.239166997172893</v>
      </c>
      <c r="K211" s="362">
        <v>0.48999999999999988</v>
      </c>
      <c r="L211" s="362">
        <v>1.0000000000000002E-2</v>
      </c>
      <c r="M211" s="362">
        <v>0.5</v>
      </c>
      <c r="N211" s="358">
        <v>1.4454725439970564</v>
      </c>
      <c r="O211" s="360">
        <v>678.24652269677824</v>
      </c>
      <c r="P211" s="361">
        <v>1.6508987665380115E-2</v>
      </c>
      <c r="Q211" s="362">
        <v>0</v>
      </c>
      <c r="R211" s="361">
        <v>0.18455777327696624</v>
      </c>
      <c r="S211" s="361">
        <v>0.18271219554419663</v>
      </c>
      <c r="T211" s="361">
        <v>0.18178940667781177</v>
      </c>
      <c r="U211" s="361">
        <v>4.591894193596166E-2</v>
      </c>
      <c r="V211" s="361">
        <v>46.838407494145201</v>
      </c>
      <c r="W211" s="361">
        <v>1118.6526566678929</v>
      </c>
      <c r="X211" s="361">
        <v>1.0925231095232266</v>
      </c>
      <c r="Y211" s="361">
        <v>53.533632366638102</v>
      </c>
      <c r="Z211" s="361">
        <v>54.626155476161351</v>
      </c>
      <c r="AA211" s="361">
        <v>157.92121584981135</v>
      </c>
      <c r="AB211" s="362">
        <v>74.099999999999994</v>
      </c>
      <c r="AC211" s="361">
        <v>1.8036450539261688</v>
      </c>
      <c r="AD211" s="362">
        <v>0</v>
      </c>
      <c r="AE211" s="361">
        <v>20.163363234723395</v>
      </c>
      <c r="AF211" s="361">
        <v>19.96172960237616</v>
      </c>
      <c r="AG211" s="361">
        <v>19.860912786202537</v>
      </c>
      <c r="AH211" s="361">
        <v>5.0167505229893337</v>
      </c>
      <c r="AI211" s="361">
        <v>2.0000000000000009</v>
      </c>
      <c r="AJ211" s="361">
        <v>47.766468439719048</v>
      </c>
      <c r="AK211" s="361">
        <v>2.2858861020554477</v>
      </c>
      <c r="AL211" s="361">
        <v>4.6650736776641798E-2</v>
      </c>
      <c r="AM211" s="361">
        <v>2.3325368388320906</v>
      </c>
      <c r="AN211" s="361">
        <v>6.743235916786948</v>
      </c>
      <c r="AO211" s="360">
        <v>3164.0700000000006</v>
      </c>
      <c r="AP211" s="361">
        <v>7.7015643802647443E-2</v>
      </c>
      <c r="AQ211" s="361">
        <v>0</v>
      </c>
      <c r="AR211" s="361">
        <v>0.86097561012268919</v>
      </c>
      <c r="AS211" s="361">
        <v>0.85236585402146225</v>
      </c>
      <c r="AT211" s="361">
        <v>0.84806097597084873</v>
      </c>
      <c r="AU211" s="361">
        <v>0.2142152473316446</v>
      </c>
    </row>
    <row r="212" spans="1:47" ht="14.4" customHeight="1" x14ac:dyDescent="0.3">
      <c r="A212" s="355">
        <v>2019</v>
      </c>
      <c r="B212" s="356" t="s">
        <v>1962</v>
      </c>
      <c r="C212" s="355">
        <v>50</v>
      </c>
      <c r="D212" s="357">
        <v>123735.41666666664</v>
      </c>
      <c r="E212" s="357">
        <v>151151.79433333332</v>
      </c>
      <c r="F212" s="358">
        <v>1.5625339629561119</v>
      </c>
      <c r="G212" s="359">
        <v>2.0187511494619037</v>
      </c>
      <c r="H212" s="360">
        <v>200.17606095109721</v>
      </c>
      <c r="I212" s="361">
        <v>0.40035212190219438</v>
      </c>
      <c r="J212" s="361">
        <v>10.783511796113174</v>
      </c>
      <c r="K212" s="362">
        <v>0.49000000000000005</v>
      </c>
      <c r="L212" s="362">
        <v>1.0000000000000002E-2</v>
      </c>
      <c r="M212" s="362">
        <v>0.5</v>
      </c>
      <c r="N212" s="358">
        <v>1.3128539860778323</v>
      </c>
      <c r="O212" s="360">
        <v>633.3710691735381</v>
      </c>
      <c r="P212" s="361">
        <v>1.541668820802674E-2</v>
      </c>
      <c r="Q212" s="362">
        <v>0</v>
      </c>
      <c r="R212" s="361">
        <v>0.18756440945579084</v>
      </c>
      <c r="S212" s="361">
        <v>0.18568876536123297</v>
      </c>
      <c r="T212" s="361">
        <v>0.18475094331395403</v>
      </c>
      <c r="U212" s="361">
        <v>4.2880764406513623E-2</v>
      </c>
      <c r="V212" s="361">
        <v>46.838407494145194</v>
      </c>
      <c r="W212" s="361">
        <v>1261.5957106071278</v>
      </c>
      <c r="X212" s="361">
        <v>1.1699302921538599</v>
      </c>
      <c r="Y212" s="361">
        <v>57.326584315539129</v>
      </c>
      <c r="Z212" s="361">
        <v>58.496514607692987</v>
      </c>
      <c r="AA212" s="361">
        <v>153.59476474873978</v>
      </c>
      <c r="AB212" s="362">
        <v>74.099999999999994</v>
      </c>
      <c r="AC212" s="361">
        <v>1.8036450539261693</v>
      </c>
      <c r="AD212" s="362">
        <v>0</v>
      </c>
      <c r="AE212" s="361">
        <v>21.94372843522795</v>
      </c>
      <c r="AF212" s="361">
        <v>21.724291150875676</v>
      </c>
      <c r="AG212" s="361">
        <v>21.614572508699535</v>
      </c>
      <c r="AH212" s="361">
        <v>5.0167505229893319</v>
      </c>
      <c r="AI212" s="361">
        <v>2</v>
      </c>
      <c r="AJ212" s="361">
        <v>53.87013684292436</v>
      </c>
      <c r="AK212" s="361">
        <v>2.4478451502735212</v>
      </c>
      <c r="AL212" s="361">
        <v>4.9956023474969823E-2</v>
      </c>
      <c r="AM212" s="361">
        <v>2.4978011737484911</v>
      </c>
      <c r="AN212" s="361">
        <v>6.5584964547711895</v>
      </c>
      <c r="AO212" s="360">
        <v>3164.0700000000006</v>
      </c>
      <c r="AP212" s="361">
        <v>7.7015643802647429E-2</v>
      </c>
      <c r="AQ212" s="361">
        <v>0</v>
      </c>
      <c r="AR212" s="361">
        <v>0.9369972041842336</v>
      </c>
      <c r="AS212" s="361">
        <v>0.9276272321423914</v>
      </c>
      <c r="AT212" s="361">
        <v>0.92294224612147013</v>
      </c>
      <c r="AU212" s="361">
        <v>0.21421524733164449</v>
      </c>
    </row>
    <row r="213" spans="1:47" ht="14.4" customHeight="1" x14ac:dyDescent="0.3">
      <c r="A213" s="355">
        <v>2020</v>
      </c>
      <c r="B213" s="356" t="s">
        <v>1957</v>
      </c>
      <c r="C213" s="355">
        <v>50</v>
      </c>
      <c r="D213" s="357">
        <v>45360.850000000006</v>
      </c>
      <c r="E213" s="357">
        <v>1464.5503666666668</v>
      </c>
      <c r="F213" s="358">
        <v>1.5017525980818436</v>
      </c>
      <c r="G213" s="359">
        <v>2.3675307276416233E-2</v>
      </c>
      <c r="H213" s="360">
        <v>252.09547214566282</v>
      </c>
      <c r="I213" s="361">
        <v>0.50419094429132594</v>
      </c>
      <c r="J213" s="361">
        <v>9.7947610718744116</v>
      </c>
      <c r="K213" s="362">
        <v>0.49000000000000016</v>
      </c>
      <c r="L213" s="362">
        <v>1.0000000000000007E-2</v>
      </c>
      <c r="M213" s="362">
        <v>0.49999999999999994</v>
      </c>
      <c r="N213" s="358">
        <v>1.5971029675069093</v>
      </c>
      <c r="O213" s="360">
        <v>797.64772055192759</v>
      </c>
      <c r="P213" s="361">
        <v>1.941529508703059E-2</v>
      </c>
      <c r="Q213" s="362">
        <v>0</v>
      </c>
      <c r="R213" s="361">
        <v>0.17655794412581671</v>
      </c>
      <c r="S213" s="361">
        <v>0.17479236468455867</v>
      </c>
      <c r="T213" s="361">
        <v>0.17390957496392953</v>
      </c>
      <c r="U213" s="361">
        <v>5.400269391687091E-2</v>
      </c>
      <c r="V213" s="361">
        <v>46.838407494145194</v>
      </c>
      <c r="W213" s="361">
        <v>909.91521285071303</v>
      </c>
      <c r="X213" s="361">
        <v>0.92898153020141305</v>
      </c>
      <c r="Y213" s="361">
        <v>45.52009497986927</v>
      </c>
      <c r="Z213" s="361">
        <v>46.449076510070739</v>
      </c>
      <c r="AA213" s="361">
        <v>148.36791586437886</v>
      </c>
      <c r="AB213" s="362">
        <v>74.099999999999923</v>
      </c>
      <c r="AC213" s="361">
        <v>1.803645053926167</v>
      </c>
      <c r="AD213" s="362">
        <v>0</v>
      </c>
      <c r="AE213" s="361">
        <v>16.401906910321689</v>
      </c>
      <c r="AF213" s="361">
        <v>16.237887841218487</v>
      </c>
      <c r="AG213" s="361">
        <v>16.155878306666882</v>
      </c>
      <c r="AH213" s="361">
        <v>5.016750522989331</v>
      </c>
      <c r="AI213" s="361">
        <v>2.0000000000000009</v>
      </c>
      <c r="AJ213" s="361">
        <v>38.853379588725467</v>
      </c>
      <c r="AK213" s="361">
        <v>1.9437080556404185</v>
      </c>
      <c r="AL213" s="361">
        <v>3.966751133960035E-2</v>
      </c>
      <c r="AM213" s="361">
        <v>1.9833755669800215</v>
      </c>
      <c r="AN213" s="361">
        <v>6.3353100074089799</v>
      </c>
      <c r="AO213" s="360">
        <v>3164.0699999999979</v>
      </c>
      <c r="AP213" s="361">
        <v>7.701564380264736E-2</v>
      </c>
      <c r="AQ213" s="361">
        <v>0</v>
      </c>
      <c r="AR213" s="361">
        <v>0.7003614250707364</v>
      </c>
      <c r="AS213" s="361">
        <v>0.69335781082002979</v>
      </c>
      <c r="AT213" s="361">
        <v>0.68985600369467603</v>
      </c>
      <c r="AU213" s="361">
        <v>0.21421524733164449</v>
      </c>
    </row>
    <row r="214" spans="1:47" ht="14.4" customHeight="1" x14ac:dyDescent="0.3">
      <c r="A214" s="355">
        <v>2020</v>
      </c>
      <c r="B214" s="356" t="s">
        <v>1958</v>
      </c>
      <c r="C214" s="355">
        <v>50</v>
      </c>
      <c r="D214" s="357">
        <v>77485.766666666634</v>
      </c>
      <c r="E214" s="357">
        <v>4660.2844166666655</v>
      </c>
      <c r="F214" s="358">
        <v>1.5017525980818436</v>
      </c>
      <c r="G214" s="359">
        <v>7.4176669093962672E-2</v>
      </c>
      <c r="H214" s="360">
        <v>248.21535147913079</v>
      </c>
      <c r="I214" s="361">
        <v>0.49643070295826136</v>
      </c>
      <c r="J214" s="361">
        <v>9.7940859940983245</v>
      </c>
      <c r="K214" s="362">
        <v>0.49</v>
      </c>
      <c r="L214" s="362">
        <v>1.0000000000000002E-2</v>
      </c>
      <c r="M214" s="362">
        <v>0.5</v>
      </c>
      <c r="N214" s="358">
        <v>1.6000000000000003</v>
      </c>
      <c r="O214" s="360">
        <v>785.370747154573</v>
      </c>
      <c r="P214" s="361">
        <v>1.9116465095865662E-2</v>
      </c>
      <c r="Q214" s="362">
        <v>0</v>
      </c>
      <c r="R214" s="361">
        <v>0.1773804960887477</v>
      </c>
      <c r="S214" s="361">
        <v>0.17560669112786018</v>
      </c>
      <c r="T214" s="361">
        <v>0.17471978864741636</v>
      </c>
      <c r="U214" s="361">
        <v>5.3171512908613085E-2</v>
      </c>
      <c r="V214" s="361">
        <v>46.838407494145216</v>
      </c>
      <c r="W214" s="361">
        <v>924.07538069386226</v>
      </c>
      <c r="X214" s="361">
        <v>0.94350343794274216</v>
      </c>
      <c r="Y214" s="361">
        <v>46.231668459194388</v>
      </c>
      <c r="Z214" s="361">
        <v>47.175171897137126</v>
      </c>
      <c r="AA214" s="361">
        <v>150.96055007083879</v>
      </c>
      <c r="AB214" s="362">
        <v>74.100000000000009</v>
      </c>
      <c r="AC214" s="361">
        <v>1.8036450539261699</v>
      </c>
      <c r="AD214" s="362">
        <v>0</v>
      </c>
      <c r="AE214" s="361">
        <v>16.735910788372252</v>
      </c>
      <c r="AF214" s="361">
        <v>16.568551680488532</v>
      </c>
      <c r="AG214" s="361">
        <v>16.484872126546669</v>
      </c>
      <c r="AH214" s="361">
        <v>5.0167505229893328</v>
      </c>
      <c r="AI214" s="361">
        <v>2.0000000000000018</v>
      </c>
      <c r="AJ214" s="361">
        <v>39.458018755627947</v>
      </c>
      <c r="AK214" s="361">
        <v>1.9740922432076013</v>
      </c>
      <c r="AL214" s="361">
        <v>4.0287596800155118E-2</v>
      </c>
      <c r="AM214" s="361">
        <v>2.0143798400077562</v>
      </c>
      <c r="AN214" s="361">
        <v>6.4460154880248197</v>
      </c>
      <c r="AO214" s="360">
        <v>3164.070000000002</v>
      </c>
      <c r="AP214" s="361">
        <v>7.7015643802647499E-2</v>
      </c>
      <c r="AQ214" s="361">
        <v>0</v>
      </c>
      <c r="AR214" s="361">
        <v>0.71462339066349567</v>
      </c>
      <c r="AS214" s="361">
        <v>0.70747715675686074</v>
      </c>
      <c r="AT214" s="361">
        <v>0.7039040398035431</v>
      </c>
      <c r="AU214" s="361">
        <v>0.21421524733164463</v>
      </c>
    </row>
    <row r="215" spans="1:47" ht="14.4" customHeight="1" x14ac:dyDescent="0.3">
      <c r="A215" s="355">
        <v>2020</v>
      </c>
      <c r="B215" s="356" t="s">
        <v>1959</v>
      </c>
      <c r="C215" s="355">
        <v>70</v>
      </c>
      <c r="D215" s="357">
        <v>351605.81666666677</v>
      </c>
      <c r="E215" s="357">
        <v>48445.739416666685</v>
      </c>
      <c r="F215" s="358">
        <v>1.5017525980818436</v>
      </c>
      <c r="G215" s="359">
        <v>0.69842462127751426</v>
      </c>
      <c r="H215" s="360">
        <v>224.82141927860076</v>
      </c>
      <c r="I215" s="361">
        <v>0.44964283855720144</v>
      </c>
      <c r="J215" s="361">
        <v>9.8136018996035705</v>
      </c>
      <c r="K215" s="362">
        <v>0.48999999999999977</v>
      </c>
      <c r="L215" s="362">
        <v>9.9999999999999985E-3</v>
      </c>
      <c r="M215" s="362">
        <v>0.5</v>
      </c>
      <c r="N215" s="358">
        <v>1.5299679322436732</v>
      </c>
      <c r="O215" s="360">
        <v>711.35070809684237</v>
      </c>
      <c r="P215" s="361">
        <v>1.7879331519745568E-2</v>
      </c>
      <c r="Q215" s="362">
        <v>0</v>
      </c>
      <c r="R215" s="361">
        <v>0.1807857990420362</v>
      </c>
      <c r="S215" s="361">
        <v>0.17897794105161596</v>
      </c>
      <c r="T215" s="361">
        <v>0.1780740120564058</v>
      </c>
      <c r="U215" s="361">
        <v>3.2520457538089555E-2</v>
      </c>
      <c r="V215" s="361">
        <v>46.838407494145208</v>
      </c>
      <c r="W215" s="361">
        <v>1022.2635508526503</v>
      </c>
      <c r="X215" s="361">
        <v>1.0416802732684165</v>
      </c>
      <c r="Y215" s="361">
        <v>51.042333390152429</v>
      </c>
      <c r="Z215" s="361">
        <v>52.084013663420841</v>
      </c>
      <c r="AA215" s="361">
        <v>159.3737413751505</v>
      </c>
      <c r="AB215" s="362">
        <v>74.099999999999994</v>
      </c>
      <c r="AC215" s="361">
        <v>1.8624546943345186</v>
      </c>
      <c r="AD215" s="362">
        <v>0</v>
      </c>
      <c r="AE215" s="361">
        <v>18.832100054915749</v>
      </c>
      <c r="AF215" s="361">
        <v>18.643779054366597</v>
      </c>
      <c r="AG215" s="361">
        <v>18.549618554092</v>
      </c>
      <c r="AH215" s="361">
        <v>3.3875919095091112</v>
      </c>
      <c r="AI215" s="361">
        <v>1.9999999999999991</v>
      </c>
      <c r="AJ215" s="361">
        <v>43.650653621408132</v>
      </c>
      <c r="AK215" s="361">
        <v>2.1795076357595073</v>
      </c>
      <c r="AL215" s="361">
        <v>4.4479747668561352E-2</v>
      </c>
      <c r="AM215" s="361">
        <v>2.2239873834280681</v>
      </c>
      <c r="AN215" s="361">
        <v>6.8052587567189207</v>
      </c>
      <c r="AO215" s="360">
        <v>3164.069999999997</v>
      </c>
      <c r="AP215" s="361">
        <v>7.9526815448083876E-2</v>
      </c>
      <c r="AQ215" s="361">
        <v>0</v>
      </c>
      <c r="AR215" s="361">
        <v>0.80413067234490176</v>
      </c>
      <c r="AS215" s="361">
        <v>0.79608936562145305</v>
      </c>
      <c r="AT215" s="361">
        <v>0.79206871225972775</v>
      </c>
      <c r="AU215" s="361">
        <v>0.14465017453603893</v>
      </c>
    </row>
    <row r="216" spans="1:47" ht="14.4" customHeight="1" x14ac:dyDescent="0.3">
      <c r="A216" s="355">
        <v>2020</v>
      </c>
      <c r="B216" s="356" t="s">
        <v>1960</v>
      </c>
      <c r="C216" s="355">
        <v>70</v>
      </c>
      <c r="D216" s="357">
        <v>226496.2</v>
      </c>
      <c r="E216" s="357">
        <v>51795.581821666674</v>
      </c>
      <c r="F216" s="358">
        <v>1.5017525980818436</v>
      </c>
      <c r="G216" s="359">
        <v>0.69640527648649764</v>
      </c>
      <c r="H216" s="360">
        <v>209.67327084971626</v>
      </c>
      <c r="I216" s="361">
        <v>0.41934654169943247</v>
      </c>
      <c r="J216" s="361">
        <v>10.344853587493748</v>
      </c>
      <c r="K216" s="362">
        <v>0.48999999999999994</v>
      </c>
      <c r="L216" s="362">
        <v>0.01</v>
      </c>
      <c r="M216" s="362">
        <v>0.5</v>
      </c>
      <c r="N216" s="358">
        <v>1.5061207931194762</v>
      </c>
      <c r="O216" s="360">
        <v>663.42090609746162</v>
      </c>
      <c r="P216" s="361">
        <v>1.6674647515261501E-2</v>
      </c>
      <c r="Q216" s="362">
        <v>0</v>
      </c>
      <c r="R216" s="361">
        <v>0.18410178211567904</v>
      </c>
      <c r="S216" s="361">
        <v>0.18226076429452226</v>
      </c>
      <c r="T216" s="361">
        <v>0.18134025538394388</v>
      </c>
      <c r="U216" s="361">
        <v>3.0329275223953626E-2</v>
      </c>
      <c r="V216" s="361">
        <v>46.838407494145223</v>
      </c>
      <c r="W216" s="361">
        <v>1155.4559764215121</v>
      </c>
      <c r="X216" s="361">
        <v>1.116937969831088</v>
      </c>
      <c r="Y216" s="361">
        <v>54.729960521723314</v>
      </c>
      <c r="Z216" s="361">
        <v>55.846898491554413</v>
      </c>
      <c r="AA216" s="361">
        <v>168.22435009872569</v>
      </c>
      <c r="AB216" s="362">
        <v>74.100000000000023</v>
      </c>
      <c r="AC216" s="361">
        <v>1.8624546943345186</v>
      </c>
      <c r="AD216" s="362">
        <v>0</v>
      </c>
      <c r="AE216" s="361">
        <v>20.5630270758572</v>
      </c>
      <c r="AF216" s="361">
        <v>20.357396805098631</v>
      </c>
      <c r="AG216" s="361">
        <v>20.254581669719332</v>
      </c>
      <c r="AH216" s="361">
        <v>3.3875919095091094</v>
      </c>
      <c r="AI216" s="361">
        <v>2.0000000000000004</v>
      </c>
      <c r="AJ216" s="361">
        <v>49.337970193198565</v>
      </c>
      <c r="AK216" s="361">
        <v>2.3369693142775847</v>
      </c>
      <c r="AL216" s="361">
        <v>4.7693251311787456E-2</v>
      </c>
      <c r="AM216" s="361">
        <v>2.3846625655893732</v>
      </c>
      <c r="AN216" s="361">
        <v>7.1831797492155856</v>
      </c>
      <c r="AO216" s="360">
        <v>3164.0700000000006</v>
      </c>
      <c r="AP216" s="361">
        <v>7.9526815448083932E-2</v>
      </c>
      <c r="AQ216" s="361">
        <v>0</v>
      </c>
      <c r="AR216" s="361">
        <v>0.87804125613910233</v>
      </c>
      <c r="AS216" s="361">
        <v>0.86926084357771138</v>
      </c>
      <c r="AT216" s="361">
        <v>0.86487063729701541</v>
      </c>
      <c r="AU216" s="361">
        <v>0.14465017453603896</v>
      </c>
    </row>
    <row r="217" spans="1:47" ht="14.4" customHeight="1" x14ac:dyDescent="0.3">
      <c r="A217" s="355">
        <v>2020</v>
      </c>
      <c r="B217" s="356" t="s">
        <v>1961</v>
      </c>
      <c r="C217" s="355">
        <v>50</v>
      </c>
      <c r="D217" s="357">
        <v>208720.26666666669</v>
      </c>
      <c r="E217" s="357">
        <v>73912.317958333326</v>
      </c>
      <c r="F217" s="358">
        <v>1.5017525980818436</v>
      </c>
      <c r="G217" s="359">
        <v>0.99012807263461922</v>
      </c>
      <c r="H217" s="360">
        <v>208.90473545155822</v>
      </c>
      <c r="I217" s="361">
        <v>0.41780947090311654</v>
      </c>
      <c r="J217" s="361">
        <v>10.12574633177476</v>
      </c>
      <c r="K217" s="362">
        <v>0.49000000000000005</v>
      </c>
      <c r="L217" s="362">
        <v>1.0000000000000002E-2</v>
      </c>
      <c r="M217" s="362">
        <v>0.50000000000000011</v>
      </c>
      <c r="N217" s="358">
        <v>1.3361297563734742</v>
      </c>
      <c r="O217" s="360">
        <v>660.989206300212</v>
      </c>
      <c r="P217" s="361">
        <v>1.6088932694223498E-2</v>
      </c>
      <c r="Q217" s="362">
        <v>0</v>
      </c>
      <c r="R217" s="361">
        <v>0.1857140060891978</v>
      </c>
      <c r="S217" s="361">
        <v>0.18385686602830581</v>
      </c>
      <c r="T217" s="361">
        <v>0.18292829599785987</v>
      </c>
      <c r="U217" s="361">
        <v>4.4750579573507324E-2</v>
      </c>
      <c r="V217" s="361">
        <v>46.838407494145194</v>
      </c>
      <c r="W217" s="361">
        <v>1135.1438057276318</v>
      </c>
      <c r="X217" s="361">
        <v>1.121047050295475</v>
      </c>
      <c r="Y217" s="361">
        <v>54.931305464478285</v>
      </c>
      <c r="Z217" s="361">
        <v>56.052352514773759</v>
      </c>
      <c r="AA217" s="361">
        <v>149.78643221944952</v>
      </c>
      <c r="AB217" s="362">
        <v>74.099999999999994</v>
      </c>
      <c r="AC217" s="361">
        <v>1.8036450539261686</v>
      </c>
      <c r="AD217" s="362">
        <v>0</v>
      </c>
      <c r="AE217" s="361">
        <v>20.819413872485104</v>
      </c>
      <c r="AF217" s="361">
        <v>20.611219733760258</v>
      </c>
      <c r="AG217" s="361">
        <v>20.507122664397837</v>
      </c>
      <c r="AH217" s="361">
        <v>5.0167505229893337</v>
      </c>
      <c r="AI217" s="361">
        <v>2</v>
      </c>
      <c r="AJ217" s="361">
        <v>48.470640504569886</v>
      </c>
      <c r="AK217" s="361">
        <v>2.3455667433332232</v>
      </c>
      <c r="AL217" s="361">
        <v>4.7868709047616788E-2</v>
      </c>
      <c r="AM217" s="361">
        <v>2.3934354523808401</v>
      </c>
      <c r="AN217" s="361">
        <v>6.3958806557704948</v>
      </c>
      <c r="AO217" s="360">
        <v>3164.07</v>
      </c>
      <c r="AP217" s="361">
        <v>7.7015643802647402E-2</v>
      </c>
      <c r="AQ217" s="361">
        <v>0</v>
      </c>
      <c r="AR217" s="361">
        <v>0.88898897235511398</v>
      </c>
      <c r="AS217" s="361">
        <v>0.88009908263156322</v>
      </c>
      <c r="AT217" s="361">
        <v>0.87565413776978773</v>
      </c>
      <c r="AU217" s="361">
        <v>0.21421524733164457</v>
      </c>
    </row>
    <row r="218" spans="1:47" ht="14.4" customHeight="1" x14ac:dyDescent="0.3">
      <c r="A218" s="355">
        <v>2020</v>
      </c>
      <c r="B218" s="356" t="s">
        <v>1962</v>
      </c>
      <c r="C218" s="355">
        <v>50</v>
      </c>
      <c r="D218" s="357">
        <v>125677.60000000003</v>
      </c>
      <c r="E218" s="357">
        <v>162501.21525000004</v>
      </c>
      <c r="F218" s="358">
        <v>1.5017525980818436</v>
      </c>
      <c r="G218" s="359">
        <v>2.0844910658937179</v>
      </c>
      <c r="H218" s="360">
        <v>200.04014373908544</v>
      </c>
      <c r="I218" s="361">
        <v>0.40008028747817098</v>
      </c>
      <c r="J218" s="361">
        <v>11.169234835633176</v>
      </c>
      <c r="K218" s="362">
        <v>0.48999999999999982</v>
      </c>
      <c r="L218" s="362">
        <v>9.9999999999999967E-3</v>
      </c>
      <c r="M218" s="362">
        <v>0.5</v>
      </c>
      <c r="N218" s="358">
        <v>1.4011585007310683</v>
      </c>
      <c r="O218" s="360">
        <v>632.9410176005282</v>
      </c>
      <c r="P218" s="361">
        <v>1.5406220456439796E-2</v>
      </c>
      <c r="Q218" s="362">
        <v>0</v>
      </c>
      <c r="R218" s="361">
        <v>0.18759322272711518</v>
      </c>
      <c r="S218" s="361">
        <v>0.18571729049984401</v>
      </c>
      <c r="T218" s="361">
        <v>0.18477932438620845</v>
      </c>
      <c r="U218" s="361">
        <v>4.2851648867325912E-2</v>
      </c>
      <c r="V218" s="361">
        <v>46.838407494145216</v>
      </c>
      <c r="W218" s="361">
        <v>1307.6104697053652</v>
      </c>
      <c r="X218" s="361">
        <v>1.1707252009185976</v>
      </c>
      <c r="Y218" s="361">
        <v>57.365534845011268</v>
      </c>
      <c r="Z218" s="361">
        <v>58.536260045929872</v>
      </c>
      <c r="AA218" s="361">
        <v>164.03715672871812</v>
      </c>
      <c r="AB218" s="362">
        <v>74.100000000000009</v>
      </c>
      <c r="AC218" s="361">
        <v>1.8036450539261695</v>
      </c>
      <c r="AD218" s="362">
        <v>0</v>
      </c>
      <c r="AE218" s="361">
        <v>21.962011336816921</v>
      </c>
      <c r="AF218" s="361">
        <v>21.742391223448752</v>
      </c>
      <c r="AG218" s="361">
        <v>21.632581166764663</v>
      </c>
      <c r="AH218" s="361">
        <v>5.0167505229893328</v>
      </c>
      <c r="AI218" s="361">
        <v>2.0000000000000004</v>
      </c>
      <c r="AJ218" s="361">
        <v>55.834967056419096</v>
      </c>
      <c r="AK218" s="361">
        <v>2.4495083378819809</v>
      </c>
      <c r="AL218" s="361">
        <v>4.998996607922411E-2</v>
      </c>
      <c r="AM218" s="361">
        <v>2.4994983039612055</v>
      </c>
      <c r="AN218" s="361">
        <v>7.0043865923162629</v>
      </c>
      <c r="AO218" s="360">
        <v>3164.07</v>
      </c>
      <c r="AP218" s="361">
        <v>7.7015643802647429E-2</v>
      </c>
      <c r="AQ218" s="361">
        <v>0</v>
      </c>
      <c r="AR218" s="361">
        <v>0.93777788408208251</v>
      </c>
      <c r="AS218" s="361">
        <v>0.92840010524126171</v>
      </c>
      <c r="AT218" s="361">
        <v>0.92371121582085114</v>
      </c>
      <c r="AU218" s="361">
        <v>0.21421524733164451</v>
      </c>
    </row>
    <row r="219" spans="1:47" ht="14.4" customHeight="1" x14ac:dyDescent="0.3">
      <c r="A219" s="355">
        <v>2021</v>
      </c>
      <c r="B219" s="356" t="s">
        <v>1957</v>
      </c>
      <c r="C219" s="355">
        <v>50</v>
      </c>
      <c r="D219" s="357">
        <v>35875.349999999984</v>
      </c>
      <c r="E219" s="357">
        <v>1152.5869749999997</v>
      </c>
      <c r="F219" s="358">
        <v>1.6849744246364831</v>
      </c>
      <c r="G219" s="359">
        <v>2.0906161744962105E-2</v>
      </c>
      <c r="H219" s="360">
        <v>252.10381066048595</v>
      </c>
      <c r="I219" s="361">
        <v>0.50420762132097208</v>
      </c>
      <c r="J219" s="361">
        <v>9.7756412717170988</v>
      </c>
      <c r="K219" s="362">
        <v>0.48999999999999994</v>
      </c>
      <c r="L219" s="362">
        <v>9.999999999999995E-3</v>
      </c>
      <c r="M219" s="362">
        <v>0.5</v>
      </c>
      <c r="N219" s="358">
        <v>1.5978136935537273</v>
      </c>
      <c r="O219" s="360">
        <v>797.67410419652379</v>
      </c>
      <c r="P219" s="361">
        <v>1.9415937283118079E-2</v>
      </c>
      <c r="Q219" s="362">
        <v>0</v>
      </c>
      <c r="R219" s="361">
        <v>0.17655617643292132</v>
      </c>
      <c r="S219" s="361">
        <v>0.1747906146685923</v>
      </c>
      <c r="T219" s="361">
        <v>0.17390783378642743</v>
      </c>
      <c r="U219" s="361">
        <v>5.4004480153886127E-2</v>
      </c>
      <c r="V219" s="361">
        <v>46.83840749414523</v>
      </c>
      <c r="W219" s="361">
        <v>908.10898137890638</v>
      </c>
      <c r="X219" s="361">
        <v>0.92895080346928172</v>
      </c>
      <c r="Y219" s="361">
        <v>45.518589369994764</v>
      </c>
      <c r="Z219" s="361">
        <v>46.447540173464056</v>
      </c>
      <c r="AA219" s="361">
        <v>148.42903144209535</v>
      </c>
      <c r="AB219" s="362">
        <v>74.100000000000023</v>
      </c>
      <c r="AC219" s="361">
        <v>1.8036450539261706</v>
      </c>
      <c r="AD219" s="362">
        <v>0</v>
      </c>
      <c r="AE219" s="361">
        <v>16.401200195482641</v>
      </c>
      <c r="AF219" s="361">
        <v>16.237188193527814</v>
      </c>
      <c r="AG219" s="361">
        <v>16.155182192550402</v>
      </c>
      <c r="AH219" s="361">
        <v>5.0167505229893319</v>
      </c>
      <c r="AI219" s="361">
        <v>2.0000000000000018</v>
      </c>
      <c r="AJ219" s="361">
        <v>38.776253504879307</v>
      </c>
      <c r="AK219" s="361">
        <v>1.9436437660987766</v>
      </c>
      <c r="AL219" s="361">
        <v>3.9666199308138334E-2</v>
      </c>
      <c r="AM219" s="361">
        <v>1.9833099654069157</v>
      </c>
      <c r="AN219" s="361">
        <v>6.3379196425774724</v>
      </c>
      <c r="AO219" s="360">
        <v>3164.0700000000015</v>
      </c>
      <c r="AP219" s="361">
        <v>7.7015643802647499E-2</v>
      </c>
      <c r="AQ219" s="361">
        <v>0</v>
      </c>
      <c r="AR219" s="361">
        <v>0.70033124834710891</v>
      </c>
      <c r="AS219" s="361">
        <v>0.69332793586363772</v>
      </c>
      <c r="AT219" s="361">
        <v>0.68982627962190235</v>
      </c>
      <c r="AU219" s="361">
        <v>0.21421524733164449</v>
      </c>
    </row>
    <row r="220" spans="1:47" ht="14.4" customHeight="1" x14ac:dyDescent="0.3">
      <c r="A220" s="355">
        <v>2021</v>
      </c>
      <c r="B220" s="356" t="s">
        <v>1958</v>
      </c>
      <c r="C220" s="355">
        <v>50</v>
      </c>
      <c r="D220" s="357">
        <v>70173.016666666663</v>
      </c>
      <c r="E220" s="357">
        <v>4373.3058750000027</v>
      </c>
      <c r="F220" s="358">
        <v>1.6849744246364831</v>
      </c>
      <c r="G220" s="359">
        <v>7.79510381003269E-2</v>
      </c>
      <c r="H220" s="360">
        <v>247.73699267126983</v>
      </c>
      <c r="I220" s="361">
        <v>0.49547398534253984</v>
      </c>
      <c r="J220" s="361">
        <v>9.8253938542077375</v>
      </c>
      <c r="K220" s="362">
        <v>0.48999999999999977</v>
      </c>
      <c r="L220" s="362">
        <v>0.01</v>
      </c>
      <c r="M220" s="362">
        <v>0.5</v>
      </c>
      <c r="N220" s="358">
        <v>1.5999999999999992</v>
      </c>
      <c r="O220" s="360">
        <v>783.85718640138487</v>
      </c>
      <c r="P220" s="361">
        <v>1.9079623984309586E-2</v>
      </c>
      <c r="Q220" s="362">
        <v>0</v>
      </c>
      <c r="R220" s="361">
        <v>0.17748190401138889</v>
      </c>
      <c r="S220" s="361">
        <v>0.17570708497127505</v>
      </c>
      <c r="T220" s="361">
        <v>0.17481967545121804</v>
      </c>
      <c r="U220" s="361">
        <v>5.3069041158273877E-2</v>
      </c>
      <c r="V220" s="361">
        <v>46.838407494145223</v>
      </c>
      <c r="W220" s="361">
        <v>928.81930181600671</v>
      </c>
      <c r="X220" s="361">
        <v>0.94532526186544463</v>
      </c>
      <c r="Y220" s="361">
        <v>46.320937831406837</v>
      </c>
      <c r="Z220" s="361">
        <v>47.266263093272251</v>
      </c>
      <c r="AA220" s="361">
        <v>151.25204189847122</v>
      </c>
      <c r="AB220" s="362">
        <v>74.10000000000008</v>
      </c>
      <c r="AC220" s="361">
        <v>1.8036450539261699</v>
      </c>
      <c r="AD220" s="362">
        <v>0</v>
      </c>
      <c r="AE220" s="361">
        <v>16.777812738594402</v>
      </c>
      <c r="AF220" s="361">
        <v>16.610034611208466</v>
      </c>
      <c r="AG220" s="361">
        <v>16.526145547515494</v>
      </c>
      <c r="AH220" s="361">
        <v>5.0167505229893354</v>
      </c>
      <c r="AI220" s="361">
        <v>1.9999999999999996</v>
      </c>
      <c r="AJ220" s="361">
        <v>39.660584187543463</v>
      </c>
      <c r="AK220" s="361">
        <v>1.9779040454010708</v>
      </c>
      <c r="AL220" s="361">
        <v>4.0365388681654464E-2</v>
      </c>
      <c r="AM220" s="361">
        <v>2.0182694340827236</v>
      </c>
      <c r="AN220" s="361">
        <v>6.4584621890647176</v>
      </c>
      <c r="AO220" s="360">
        <v>3164.0700000000015</v>
      </c>
      <c r="AP220" s="361">
        <v>7.7015643802647415E-2</v>
      </c>
      <c r="AQ220" s="361">
        <v>0</v>
      </c>
      <c r="AR220" s="361">
        <v>0.71641260393798056</v>
      </c>
      <c r="AS220" s="361">
        <v>0.70924847789860102</v>
      </c>
      <c r="AT220" s="361">
        <v>0.70566641487891113</v>
      </c>
      <c r="AU220" s="361">
        <v>0.21421524733164451</v>
      </c>
    </row>
    <row r="221" spans="1:47" ht="14.4" customHeight="1" x14ac:dyDescent="0.3">
      <c r="A221" s="355">
        <v>2021</v>
      </c>
      <c r="B221" s="356" t="s">
        <v>1959</v>
      </c>
      <c r="C221" s="355">
        <v>70</v>
      </c>
      <c r="D221" s="357">
        <v>370090.36666666658</v>
      </c>
      <c r="E221" s="357">
        <v>53195.936289999983</v>
      </c>
      <c r="F221" s="358">
        <v>1.6849744246364831</v>
      </c>
      <c r="G221" s="359">
        <v>0.85605848640808613</v>
      </c>
      <c r="H221" s="360">
        <v>223.66796755137796</v>
      </c>
      <c r="I221" s="361">
        <v>0.44733593510275566</v>
      </c>
      <c r="J221" s="361">
        <v>9.818051692939509</v>
      </c>
      <c r="K221" s="362">
        <v>0.49000000000000038</v>
      </c>
      <c r="L221" s="362">
        <v>0.01</v>
      </c>
      <c r="M221" s="362">
        <v>0.5</v>
      </c>
      <c r="N221" s="358">
        <v>1.5266756365360463</v>
      </c>
      <c r="O221" s="360">
        <v>707.7011060902887</v>
      </c>
      <c r="P221" s="361">
        <v>1.7787601177106448E-2</v>
      </c>
      <c r="Q221" s="362">
        <v>0</v>
      </c>
      <c r="R221" s="361">
        <v>0.18103829368992636</v>
      </c>
      <c r="S221" s="361">
        <v>0.17922791075302708</v>
      </c>
      <c r="T221" s="361">
        <v>0.17832271928457735</v>
      </c>
      <c r="U221" s="361">
        <v>3.235361054442791E-2</v>
      </c>
      <c r="V221" s="361">
        <v>46.838407494145223</v>
      </c>
      <c r="W221" s="361">
        <v>1028.0012623775674</v>
      </c>
      <c r="X221" s="361">
        <v>1.0470521998950553</v>
      </c>
      <c r="Y221" s="361">
        <v>51.30555779485767</v>
      </c>
      <c r="Z221" s="361">
        <v>52.35260999475274</v>
      </c>
      <c r="AA221" s="361">
        <v>159.85090837612501</v>
      </c>
      <c r="AB221" s="362">
        <v>74.100000000000023</v>
      </c>
      <c r="AC221" s="361">
        <v>1.8624546943345184</v>
      </c>
      <c r="AD221" s="362">
        <v>0</v>
      </c>
      <c r="AE221" s="361">
        <v>18.955654367328446</v>
      </c>
      <c r="AF221" s="361">
        <v>18.766097823655162</v>
      </c>
      <c r="AG221" s="361">
        <v>18.671319551818524</v>
      </c>
      <c r="AH221" s="361">
        <v>3.3875919095091076</v>
      </c>
      <c r="AI221" s="361">
        <v>2.0000000000000018</v>
      </c>
      <c r="AJ221" s="361">
        <v>43.895653903522152</v>
      </c>
      <c r="AK221" s="361">
        <v>2.1907473178404233</v>
      </c>
      <c r="AL221" s="361">
        <v>4.4709128935518878E-2</v>
      </c>
      <c r="AM221" s="361">
        <v>2.235456446775943</v>
      </c>
      <c r="AN221" s="361">
        <v>6.8256337876605411</v>
      </c>
      <c r="AO221" s="360">
        <v>3164.0700000000024</v>
      </c>
      <c r="AP221" s="361">
        <v>7.9526815448083973E-2</v>
      </c>
      <c r="AQ221" s="361">
        <v>0</v>
      </c>
      <c r="AR221" s="361">
        <v>0.80940644148492491</v>
      </c>
      <c r="AS221" s="361">
        <v>0.80131237707007574</v>
      </c>
      <c r="AT221" s="361">
        <v>0.79726534486265122</v>
      </c>
      <c r="AU221" s="361">
        <v>0.14465017453603896</v>
      </c>
    </row>
    <row r="222" spans="1:47" ht="14.4" customHeight="1" x14ac:dyDescent="0.3">
      <c r="A222" s="355">
        <v>2021</v>
      </c>
      <c r="B222" s="356" t="s">
        <v>1960</v>
      </c>
      <c r="C222" s="355">
        <v>70</v>
      </c>
      <c r="D222" s="357">
        <v>241179.61666666667</v>
      </c>
      <c r="E222" s="357">
        <v>63143.504503333337</v>
      </c>
      <c r="F222" s="358">
        <v>1.6849744246364831</v>
      </c>
      <c r="G222" s="359">
        <v>0.94025158922344176</v>
      </c>
      <c r="H222" s="360">
        <v>206.96371242291565</v>
      </c>
      <c r="I222" s="361">
        <v>0.41392742484583145</v>
      </c>
      <c r="J222" s="361">
        <v>10.226688040050012</v>
      </c>
      <c r="K222" s="362">
        <v>0.48999999999999994</v>
      </c>
      <c r="L222" s="362">
        <v>9.9999999999999967E-3</v>
      </c>
      <c r="M222" s="362">
        <v>0.49999999999999994</v>
      </c>
      <c r="N222" s="358">
        <v>1.4416907307258238</v>
      </c>
      <c r="O222" s="360">
        <v>654.84767356597467</v>
      </c>
      <c r="P222" s="361">
        <v>1.645916496230752E-2</v>
      </c>
      <c r="Q222" s="362">
        <v>0</v>
      </c>
      <c r="R222" s="361">
        <v>0.18469491400387639</v>
      </c>
      <c r="S222" s="361">
        <v>0.18284796486383761</v>
      </c>
      <c r="T222" s="361">
        <v>0.1819244902938183</v>
      </c>
      <c r="U222" s="361">
        <v>2.9937337124601306E-2</v>
      </c>
      <c r="V222" s="361">
        <v>46.838407494145216</v>
      </c>
      <c r="W222" s="361">
        <v>1157.2119965565696</v>
      </c>
      <c r="X222" s="361">
        <v>1.1315608650862004</v>
      </c>
      <c r="Y222" s="361">
        <v>55.446482389223824</v>
      </c>
      <c r="Z222" s="361">
        <v>56.578043254310032</v>
      </c>
      <c r="AA222" s="361">
        <v>163.13608104468702</v>
      </c>
      <c r="AB222" s="362">
        <v>74.100000000000037</v>
      </c>
      <c r="AC222" s="361">
        <v>1.8624546943345184</v>
      </c>
      <c r="AD222" s="362">
        <v>0</v>
      </c>
      <c r="AE222" s="361">
        <v>20.899353666724789</v>
      </c>
      <c r="AF222" s="361">
        <v>20.690360130057527</v>
      </c>
      <c r="AG222" s="361">
        <v>20.585863361723906</v>
      </c>
      <c r="AH222" s="361">
        <v>3.3875919095091094</v>
      </c>
      <c r="AI222" s="361">
        <v>1.9999999999999996</v>
      </c>
      <c r="AJ222" s="361">
        <v>49.412952252965496</v>
      </c>
      <c r="AK222" s="361">
        <v>2.3675647980198562</v>
      </c>
      <c r="AL222" s="361">
        <v>4.8317648939180731E-2</v>
      </c>
      <c r="AM222" s="361">
        <v>2.4158824469590372</v>
      </c>
      <c r="AN222" s="361">
        <v>6.9659106606081327</v>
      </c>
      <c r="AO222" s="360">
        <v>3164.07</v>
      </c>
      <c r="AP222" s="361">
        <v>7.952681544808389E-2</v>
      </c>
      <c r="AQ222" s="361">
        <v>0</v>
      </c>
      <c r="AR222" s="361">
        <v>0.89240240156914807</v>
      </c>
      <c r="AS222" s="361">
        <v>0.88347837755345615</v>
      </c>
      <c r="AT222" s="361">
        <v>0.87901636554561047</v>
      </c>
      <c r="AU222" s="361">
        <v>0.1446501745360389</v>
      </c>
    </row>
    <row r="223" spans="1:47" ht="14.4" customHeight="1" x14ac:dyDescent="0.3">
      <c r="A223" s="355">
        <v>2021</v>
      </c>
      <c r="B223" s="356" t="s">
        <v>1961</v>
      </c>
      <c r="C223" s="355">
        <v>50</v>
      </c>
      <c r="D223" s="357">
        <v>204694.81666666668</v>
      </c>
      <c r="E223" s="357">
        <v>76600.681808333335</v>
      </c>
      <c r="F223" s="358">
        <v>1.6849744246364831</v>
      </c>
      <c r="G223" s="359">
        <v>1.1311588785996876</v>
      </c>
      <c r="H223" s="360">
        <v>205.24367631410459</v>
      </c>
      <c r="I223" s="361">
        <v>0.41048735262820901</v>
      </c>
      <c r="J223" s="361">
        <v>10.096872522146837</v>
      </c>
      <c r="K223" s="362">
        <v>0.48999999999999988</v>
      </c>
      <c r="L223" s="362">
        <v>0.01</v>
      </c>
      <c r="M223" s="362">
        <v>0.5</v>
      </c>
      <c r="N223" s="358">
        <v>1.2807899279384758</v>
      </c>
      <c r="O223" s="360">
        <v>649.40535891516856</v>
      </c>
      <c r="P223" s="361">
        <v>1.580697386775293E-2</v>
      </c>
      <c r="Q223" s="362">
        <v>0</v>
      </c>
      <c r="R223" s="361">
        <v>0.18649011890596998</v>
      </c>
      <c r="S223" s="361">
        <v>0.18462521771691029</v>
      </c>
      <c r="T223" s="361">
        <v>0.18369276712238036</v>
      </c>
      <c r="U223" s="361">
        <v>4.3966324884881884E-2</v>
      </c>
      <c r="V223" s="361">
        <v>46.838407494145187</v>
      </c>
      <c r="W223" s="361">
        <v>1152.0974436381491</v>
      </c>
      <c r="X223" s="361">
        <v>1.1410438639401439</v>
      </c>
      <c r="Y223" s="361">
        <v>55.911149333067037</v>
      </c>
      <c r="Z223" s="361">
        <v>57.052193197007185</v>
      </c>
      <c r="AA223" s="361">
        <v>146.1437488270536</v>
      </c>
      <c r="AB223" s="362">
        <v>74.099999999999994</v>
      </c>
      <c r="AC223" s="361">
        <v>1.8036450539261684</v>
      </c>
      <c r="AD223" s="362">
        <v>0</v>
      </c>
      <c r="AE223" s="361">
        <v>21.279340586312479</v>
      </c>
      <c r="AF223" s="361">
        <v>21.066547180449358</v>
      </c>
      <c r="AG223" s="361">
        <v>20.960150477517796</v>
      </c>
      <c r="AH223" s="361">
        <v>5.0167505229893319</v>
      </c>
      <c r="AI223" s="361">
        <v>2</v>
      </c>
      <c r="AJ223" s="361">
        <v>49.194560843348981</v>
      </c>
      <c r="AK223" s="361">
        <v>2.3874060765219633</v>
      </c>
      <c r="AL223" s="361">
        <v>4.8722572990244156E-2</v>
      </c>
      <c r="AM223" s="361">
        <v>2.4361286495122076</v>
      </c>
      <c r="AN223" s="361">
        <v>6.24033807491519</v>
      </c>
      <c r="AO223" s="360">
        <v>3164.0700000000006</v>
      </c>
      <c r="AP223" s="361">
        <v>7.7015643802647415E-2</v>
      </c>
      <c r="AQ223" s="361">
        <v>0</v>
      </c>
      <c r="AR223" s="361">
        <v>0.90862784303554311</v>
      </c>
      <c r="AS223" s="361">
        <v>0.89954156460518797</v>
      </c>
      <c r="AT223" s="361">
        <v>0.89499842539001018</v>
      </c>
      <c r="AU223" s="361">
        <v>0.21421524733164451</v>
      </c>
    </row>
    <row r="224" spans="1:47" ht="14.4" customHeight="1" x14ac:dyDescent="0.3">
      <c r="A224" s="355">
        <v>2021</v>
      </c>
      <c r="B224" s="356" t="s">
        <v>1962</v>
      </c>
      <c r="C224" s="355">
        <v>50</v>
      </c>
      <c r="D224" s="357">
        <v>103748.80000000002</v>
      </c>
      <c r="E224" s="357">
        <v>136937.72680833333</v>
      </c>
      <c r="F224" s="358">
        <v>1.6849744246364831</v>
      </c>
      <c r="G224" s="359">
        <v>1.9670163016136484</v>
      </c>
      <c r="H224" s="360">
        <v>199.64739899020205</v>
      </c>
      <c r="I224" s="361">
        <v>0.39929479798040401</v>
      </c>
      <c r="J224" s="361">
        <v>11.049207065937075</v>
      </c>
      <c r="K224" s="362">
        <v>0.49</v>
      </c>
      <c r="L224" s="362">
        <v>0.01</v>
      </c>
      <c r="M224" s="362">
        <v>0.5</v>
      </c>
      <c r="N224" s="358">
        <v>1.3902273358395012</v>
      </c>
      <c r="O224" s="360">
        <v>631.69834572292859</v>
      </c>
      <c r="P224" s="361">
        <v>1.5375972966754425E-2</v>
      </c>
      <c r="Q224" s="362">
        <v>0</v>
      </c>
      <c r="R224" s="361">
        <v>0.18767648121103592</v>
      </c>
      <c r="S224" s="361">
        <v>0.18579971639892562</v>
      </c>
      <c r="T224" s="361">
        <v>0.18486133399287041</v>
      </c>
      <c r="U224" s="361">
        <v>4.2767516953805623E-2</v>
      </c>
      <c r="V224" s="361">
        <v>46.838407494145194</v>
      </c>
      <c r="W224" s="361">
        <v>1296.103194079046</v>
      </c>
      <c r="X224" s="361">
        <v>1.1730282420670015</v>
      </c>
      <c r="Y224" s="361">
        <v>57.478383861283071</v>
      </c>
      <c r="Z224" s="361">
        <v>58.651412103350104</v>
      </c>
      <c r="AA224" s="361">
        <v>163.07759278333012</v>
      </c>
      <c r="AB224" s="362">
        <v>74.099999999999966</v>
      </c>
      <c r="AC224" s="361">
        <v>1.8036450539261684</v>
      </c>
      <c r="AD224" s="362">
        <v>0</v>
      </c>
      <c r="AE224" s="361">
        <v>22.014981283230217</v>
      </c>
      <c r="AF224" s="361">
        <v>21.794831470397913</v>
      </c>
      <c r="AG224" s="361">
        <v>21.684756563981765</v>
      </c>
      <c r="AH224" s="361">
        <v>5.0167505229893319</v>
      </c>
      <c r="AI224" s="361">
        <v>1.9999999999999996</v>
      </c>
      <c r="AJ224" s="361">
        <v>55.343606387175271</v>
      </c>
      <c r="AK224" s="361">
        <v>2.4543269908767869</v>
      </c>
      <c r="AL224" s="361">
        <v>5.0088305936260964E-2</v>
      </c>
      <c r="AM224" s="361">
        <v>2.5044152968130495</v>
      </c>
      <c r="AN224" s="361">
        <v>6.9634132118481959</v>
      </c>
      <c r="AO224" s="360">
        <v>3164.0699999999988</v>
      </c>
      <c r="AP224" s="361">
        <v>7.7015643802647388E-2</v>
      </c>
      <c r="AQ224" s="361">
        <v>0</v>
      </c>
      <c r="AR224" s="361">
        <v>0.94003970079393029</v>
      </c>
      <c r="AS224" s="361">
        <v>0.93063930378599091</v>
      </c>
      <c r="AT224" s="361">
        <v>0.92593910528202139</v>
      </c>
      <c r="AU224" s="361">
        <v>0.21421524733164446</v>
      </c>
    </row>
    <row r="225" spans="1:47" ht="14.4" customHeight="1" x14ac:dyDescent="0.3">
      <c r="A225" s="355">
        <v>2022</v>
      </c>
      <c r="B225" s="356" t="s">
        <v>1957</v>
      </c>
      <c r="C225" s="355">
        <v>50</v>
      </c>
      <c r="D225" s="357">
        <v>20981.466666666674</v>
      </c>
      <c r="E225" s="357">
        <v>694.96905833333335</v>
      </c>
      <c r="F225" s="358">
        <v>2.004866866843265</v>
      </c>
      <c r="G225" s="359">
        <v>1.5049879324706937E-2</v>
      </c>
      <c r="H225" s="360">
        <v>252.96132930129698</v>
      </c>
      <c r="I225" s="361">
        <v>0.505922658602594</v>
      </c>
      <c r="J225" s="361">
        <v>9.7328000704407192</v>
      </c>
      <c r="K225" s="362">
        <v>0.4900000000000001</v>
      </c>
      <c r="L225" s="362">
        <v>0.01</v>
      </c>
      <c r="M225" s="362">
        <v>0.5</v>
      </c>
      <c r="N225" s="358">
        <v>1.594404753295551</v>
      </c>
      <c r="O225" s="360">
        <v>800.38735320235514</v>
      </c>
      <c r="P225" s="361">
        <v>1.9481979633312888E-2</v>
      </c>
      <c r="Q225" s="362">
        <v>0</v>
      </c>
      <c r="R225" s="361">
        <v>0.17637438991083387</v>
      </c>
      <c r="S225" s="361">
        <v>0.17461064601172546</v>
      </c>
      <c r="T225" s="361">
        <v>0.1737287740621713</v>
      </c>
      <c r="U225" s="361">
        <v>5.4188173721618896E-2</v>
      </c>
      <c r="V225" s="361">
        <v>46.838407494145201</v>
      </c>
      <c r="W225" s="361">
        <v>901.06431883778521</v>
      </c>
      <c r="X225" s="361">
        <v>0.92580173466666338</v>
      </c>
      <c r="Y225" s="361">
        <v>45.364284998666527</v>
      </c>
      <c r="Z225" s="361">
        <v>46.290086733333183</v>
      </c>
      <c r="AA225" s="361">
        <v>147.61026863617957</v>
      </c>
      <c r="AB225" s="362">
        <v>74.09999999999998</v>
      </c>
      <c r="AC225" s="361">
        <v>1.8036450539261686</v>
      </c>
      <c r="AD225" s="362">
        <v>0</v>
      </c>
      <c r="AE225" s="361">
        <v>16.32877161302244</v>
      </c>
      <c r="AF225" s="361">
        <v>16.165483896892223</v>
      </c>
      <c r="AG225" s="361">
        <v>16.083840038827116</v>
      </c>
      <c r="AH225" s="361">
        <v>5.016750522989331</v>
      </c>
      <c r="AI225" s="361">
        <v>2.0000000000000004</v>
      </c>
      <c r="AJ225" s="361">
        <v>38.475446414373437</v>
      </c>
      <c r="AK225" s="361">
        <v>1.9370549694430612</v>
      </c>
      <c r="AL225" s="361">
        <v>3.9531734070266542E-2</v>
      </c>
      <c r="AM225" s="361">
        <v>1.9765867035133278</v>
      </c>
      <c r="AN225" s="361">
        <v>6.30295847076487</v>
      </c>
      <c r="AO225" s="360">
        <v>3164.07</v>
      </c>
      <c r="AP225" s="361">
        <v>7.7015643802647415E-2</v>
      </c>
      <c r="AQ225" s="361">
        <v>0</v>
      </c>
      <c r="AR225" s="361">
        <v>0.69723854787605832</v>
      </c>
      <c r="AS225" s="361">
        <v>0.69026616239729799</v>
      </c>
      <c r="AT225" s="361">
        <v>0.68677996965791799</v>
      </c>
      <c r="AU225" s="361">
        <v>0.21421524733164446</v>
      </c>
    </row>
    <row r="226" spans="1:47" ht="14.4" customHeight="1" x14ac:dyDescent="0.3">
      <c r="A226" s="355">
        <v>2022</v>
      </c>
      <c r="B226" s="356" t="s">
        <v>1958</v>
      </c>
      <c r="C226" s="355">
        <v>50</v>
      </c>
      <c r="D226" s="357">
        <v>54628.283333333311</v>
      </c>
      <c r="E226" s="357">
        <v>3412.0365166666666</v>
      </c>
      <c r="F226" s="358">
        <v>2.004866866843265</v>
      </c>
      <c r="G226" s="359">
        <v>7.2064063473908119E-2</v>
      </c>
      <c r="H226" s="360">
        <v>246.71278904144489</v>
      </c>
      <c r="I226" s="361">
        <v>0.49342557808288984</v>
      </c>
      <c r="J226" s="361">
        <v>9.8964590353661439</v>
      </c>
      <c r="K226" s="362">
        <v>0.4900000000000001</v>
      </c>
      <c r="L226" s="362">
        <v>9.9999999999999985E-3</v>
      </c>
      <c r="M226" s="362">
        <v>0.5</v>
      </c>
      <c r="N226" s="358">
        <v>1.6000000000000005</v>
      </c>
      <c r="O226" s="360">
        <v>780.61653442236423</v>
      </c>
      <c r="P226" s="361">
        <v>1.9000744282373618E-2</v>
      </c>
      <c r="Q226" s="362">
        <v>0</v>
      </c>
      <c r="R226" s="361">
        <v>0.1776990263069454</v>
      </c>
      <c r="S226" s="361">
        <v>0.17592203604387605</v>
      </c>
      <c r="T226" s="361">
        <v>0.17503354091234133</v>
      </c>
      <c r="U226" s="361">
        <v>5.284964112439295E-2</v>
      </c>
      <c r="V226" s="361">
        <v>46.838407494145194</v>
      </c>
      <c r="W226" s="361">
        <v>939.42106294644941</v>
      </c>
      <c r="X226" s="361">
        <v>0.94924968576065383</v>
      </c>
      <c r="Y226" s="361">
        <v>46.513234602271993</v>
      </c>
      <c r="Z226" s="361">
        <v>47.462484288032684</v>
      </c>
      <c r="AA226" s="361">
        <v>151.87994972170452</v>
      </c>
      <c r="AB226" s="362">
        <v>74.09999999999998</v>
      </c>
      <c r="AC226" s="361">
        <v>1.8036450539261686</v>
      </c>
      <c r="AD226" s="362">
        <v>0</v>
      </c>
      <c r="AE226" s="361">
        <v>16.868074488184206</v>
      </c>
      <c r="AF226" s="361">
        <v>16.699393743302355</v>
      </c>
      <c r="AG226" s="361">
        <v>16.615053370861453</v>
      </c>
      <c r="AH226" s="361">
        <v>5.0167505229893319</v>
      </c>
      <c r="AI226" s="361">
        <v>2</v>
      </c>
      <c r="AJ226" s="361">
        <v>40.113279387813392</v>
      </c>
      <c r="AK226" s="361">
        <v>1.9861151175170144</v>
      </c>
      <c r="AL226" s="361">
        <v>4.0532961581979929E-2</v>
      </c>
      <c r="AM226" s="361">
        <v>2.026648079098996</v>
      </c>
      <c r="AN226" s="361">
        <v>6.4852738531167837</v>
      </c>
      <c r="AO226" s="360">
        <v>3164.0699999999997</v>
      </c>
      <c r="AP226" s="361">
        <v>7.7015643802647402E-2</v>
      </c>
      <c r="AQ226" s="361">
        <v>0</v>
      </c>
      <c r="AR226" s="361">
        <v>0.72026678064546568</v>
      </c>
      <c r="AS226" s="361">
        <v>0.71306411283901072</v>
      </c>
      <c r="AT226" s="361">
        <v>0.70946277893578402</v>
      </c>
      <c r="AU226" s="361">
        <v>0.21421524733164446</v>
      </c>
    </row>
    <row r="227" spans="1:47" ht="14.4" customHeight="1" x14ac:dyDescent="0.3">
      <c r="A227" s="355">
        <v>2022</v>
      </c>
      <c r="B227" s="356" t="s">
        <v>1959</v>
      </c>
      <c r="C227" s="355">
        <v>70</v>
      </c>
      <c r="D227" s="357">
        <v>331158.83333333355</v>
      </c>
      <c r="E227" s="357">
        <v>49510.944711666678</v>
      </c>
      <c r="F227" s="358">
        <v>2.004866866843265</v>
      </c>
      <c r="G227" s="359">
        <v>0.94078240479075248</v>
      </c>
      <c r="H227" s="360">
        <v>221.95991997697229</v>
      </c>
      <c r="I227" s="361">
        <v>0.44391983995394496</v>
      </c>
      <c r="J227" s="361">
        <v>9.8291409176337474</v>
      </c>
      <c r="K227" s="362">
        <v>0.48999999999999994</v>
      </c>
      <c r="L227" s="362">
        <v>9.9999999999999985E-3</v>
      </c>
      <c r="M227" s="362">
        <v>0.5</v>
      </c>
      <c r="N227" s="358">
        <v>1.5142393142891053</v>
      </c>
      <c r="O227" s="360">
        <v>702.29672400153891</v>
      </c>
      <c r="P227" s="361">
        <v>1.7651765592880155E-2</v>
      </c>
      <c r="Q227" s="362">
        <v>0</v>
      </c>
      <c r="R227" s="361">
        <v>0.18141219132317787</v>
      </c>
      <c r="S227" s="361">
        <v>0.17959806940994613</v>
      </c>
      <c r="T227" s="361">
        <v>0.17869100845333014</v>
      </c>
      <c r="U227" s="361">
        <v>3.2106541164674283E-2</v>
      </c>
      <c r="V227" s="361">
        <v>46.838407494145201</v>
      </c>
      <c r="W227" s="361">
        <v>1037.0820724418822</v>
      </c>
      <c r="X227" s="361">
        <v>1.0551095778689346</v>
      </c>
      <c r="Y227" s="361">
        <v>51.700369315577781</v>
      </c>
      <c r="Z227" s="361">
        <v>52.75547889344675</v>
      </c>
      <c r="AA227" s="361">
        <v>159.76884036921248</v>
      </c>
      <c r="AB227" s="362">
        <v>74.099999999999923</v>
      </c>
      <c r="AC227" s="361">
        <v>1.8624546943345159</v>
      </c>
      <c r="AD227" s="362">
        <v>0</v>
      </c>
      <c r="AE227" s="361">
        <v>19.140974060727672</v>
      </c>
      <c r="AF227" s="361">
        <v>18.949564320120391</v>
      </c>
      <c r="AG227" s="361">
        <v>18.85385944981676</v>
      </c>
      <c r="AH227" s="361">
        <v>3.3875919095091089</v>
      </c>
      <c r="AI227" s="361">
        <v>1.9999999999999991</v>
      </c>
      <c r="AJ227" s="361">
        <v>44.283404493268357</v>
      </c>
      <c r="AK227" s="361">
        <v>2.2076057697751703</v>
      </c>
      <c r="AL227" s="361">
        <v>4.505317897500348E-2</v>
      </c>
      <c r="AM227" s="361">
        <v>2.2526589487501756</v>
      </c>
      <c r="AN227" s="361">
        <v>6.8221294837653703</v>
      </c>
      <c r="AO227" s="360">
        <v>3164.0699999999956</v>
      </c>
      <c r="AP227" s="361">
        <v>7.9526815448083793E-2</v>
      </c>
      <c r="AQ227" s="361">
        <v>0</v>
      </c>
      <c r="AR227" s="361">
        <v>0.81731959239307128</v>
      </c>
      <c r="AS227" s="361">
        <v>0.80914639646914033</v>
      </c>
      <c r="AT227" s="361">
        <v>0.80505979850717535</v>
      </c>
      <c r="AU227" s="361">
        <v>0.1446501745360389</v>
      </c>
    </row>
    <row r="228" spans="1:47" ht="14.4" customHeight="1" x14ac:dyDescent="0.3">
      <c r="A228" s="355">
        <v>2022</v>
      </c>
      <c r="B228" s="356" t="s">
        <v>1960</v>
      </c>
      <c r="C228" s="355">
        <v>70</v>
      </c>
      <c r="D228" s="357">
        <v>217699.56666666665</v>
      </c>
      <c r="E228" s="357">
        <v>56745.439053333343</v>
      </c>
      <c r="F228" s="358">
        <v>2.004866866843265</v>
      </c>
      <c r="G228" s="359">
        <v>1.0036294618358468</v>
      </c>
      <c r="H228" s="360">
        <v>206.59938645523465</v>
      </c>
      <c r="I228" s="361">
        <v>0.41319877291046953</v>
      </c>
      <c r="J228" s="361">
        <v>10.226390269101051</v>
      </c>
      <c r="K228" s="362">
        <v>0.48999999999999971</v>
      </c>
      <c r="L228" s="362">
        <v>9.999999999999995E-3</v>
      </c>
      <c r="M228" s="362">
        <v>0.49999999999999994</v>
      </c>
      <c r="N228" s="358">
        <v>1.4301091261929888</v>
      </c>
      <c r="O228" s="360">
        <v>653.69492070141416</v>
      </c>
      <c r="P228" s="361">
        <v>1.6430191278312807E-2</v>
      </c>
      <c r="Q228" s="362">
        <v>0</v>
      </c>
      <c r="R228" s="361">
        <v>0.18477466624209812</v>
      </c>
      <c r="S228" s="361">
        <v>0.18292691957967708</v>
      </c>
      <c r="T228" s="361">
        <v>0.18200304624846661</v>
      </c>
      <c r="U228" s="361">
        <v>2.9884637309788249E-2</v>
      </c>
      <c r="V228" s="361">
        <v>46.838407494145216</v>
      </c>
      <c r="W228" s="361">
        <v>1159.2189184020199</v>
      </c>
      <c r="X228" s="361">
        <v>1.1335563066711718</v>
      </c>
      <c r="Y228" s="361">
        <v>55.544259026887431</v>
      </c>
      <c r="Z228" s="361">
        <v>56.677815333558598</v>
      </c>
      <c r="AA228" s="361">
        <v>162.11092192240605</v>
      </c>
      <c r="AB228" s="362">
        <v>74.09999999999998</v>
      </c>
      <c r="AC228" s="361">
        <v>1.8624546943345168</v>
      </c>
      <c r="AD228" s="362">
        <v>0</v>
      </c>
      <c r="AE228" s="361">
        <v>20.945248823179114</v>
      </c>
      <c r="AF228" s="361">
        <v>20.735796334947334</v>
      </c>
      <c r="AG228" s="361">
        <v>20.631070090831425</v>
      </c>
      <c r="AH228" s="361">
        <v>3.3875919095091076</v>
      </c>
      <c r="AI228" s="361">
        <v>2.0000000000000004</v>
      </c>
      <c r="AJ228" s="361">
        <v>49.498647815766248</v>
      </c>
      <c r="AK228" s="361">
        <v>2.371739860448093</v>
      </c>
      <c r="AL228" s="361">
        <v>4.8402854294859021E-2</v>
      </c>
      <c r="AM228" s="361">
        <v>2.4201427147429517</v>
      </c>
      <c r="AN228" s="361">
        <v>6.922136366086737</v>
      </c>
      <c r="AO228" s="360">
        <v>3164.0699999999983</v>
      </c>
      <c r="AP228" s="361">
        <v>7.9526815448083849E-2</v>
      </c>
      <c r="AQ228" s="361">
        <v>0</v>
      </c>
      <c r="AR228" s="361">
        <v>0.89436212474974808</v>
      </c>
      <c r="AS228" s="361">
        <v>0.88541850350225093</v>
      </c>
      <c r="AT228" s="361">
        <v>0.88094669287850169</v>
      </c>
      <c r="AU228" s="361">
        <v>0.14465017453603887</v>
      </c>
    </row>
    <row r="229" spans="1:47" ht="14.4" customHeight="1" x14ac:dyDescent="0.3">
      <c r="A229" s="355">
        <v>2022</v>
      </c>
      <c r="B229" s="356" t="s">
        <v>1961</v>
      </c>
      <c r="C229" s="355">
        <v>50</v>
      </c>
      <c r="D229" s="357">
        <v>171398.13333333336</v>
      </c>
      <c r="E229" s="357">
        <v>63302.526958333328</v>
      </c>
      <c r="F229" s="358">
        <v>2.004866866843265</v>
      </c>
      <c r="G229" s="359">
        <v>1.1188065570500416</v>
      </c>
      <c r="H229" s="360">
        <v>206.45268837458133</v>
      </c>
      <c r="I229" s="361">
        <v>0.41290537674916256</v>
      </c>
      <c r="J229" s="361">
        <v>9.7138439429672925</v>
      </c>
      <c r="K229" s="362">
        <v>0.49000000000000005</v>
      </c>
      <c r="L229" s="362">
        <v>1.0000000000000002E-2</v>
      </c>
      <c r="M229" s="362">
        <v>0.5</v>
      </c>
      <c r="N229" s="358">
        <v>1.2796690770336263</v>
      </c>
      <c r="O229" s="360">
        <v>653.23075770536138</v>
      </c>
      <c r="P229" s="361">
        <v>1.590008670995572E-2</v>
      </c>
      <c r="Q229" s="362">
        <v>0</v>
      </c>
      <c r="R229" s="361">
        <v>0.1862338188243437</v>
      </c>
      <c r="S229" s="361">
        <v>0.18437148063610026</v>
      </c>
      <c r="T229" s="361">
        <v>0.18344031154197846</v>
      </c>
      <c r="U229" s="361">
        <v>4.4225313702443869E-2</v>
      </c>
      <c r="V229" s="361">
        <v>46.838407494145201</v>
      </c>
      <c r="W229" s="361">
        <v>1101.9013230521198</v>
      </c>
      <c r="X229" s="361">
        <v>1.1343617722517392</v>
      </c>
      <c r="Y229" s="361">
        <v>55.58372684033521</v>
      </c>
      <c r="Z229" s="361">
        <v>56.718088612586925</v>
      </c>
      <c r="AA229" s="361">
        <v>145.16076821196106</v>
      </c>
      <c r="AB229" s="362">
        <v>74.09999999999998</v>
      </c>
      <c r="AC229" s="361">
        <v>1.8036450539261686</v>
      </c>
      <c r="AD229" s="362">
        <v>0</v>
      </c>
      <c r="AE229" s="361">
        <v>21.125652477479157</v>
      </c>
      <c r="AF229" s="361">
        <v>20.914395952704375</v>
      </c>
      <c r="AG229" s="361">
        <v>20.808767690316976</v>
      </c>
      <c r="AH229" s="361">
        <v>5.016750522989331</v>
      </c>
      <c r="AI229" s="361">
        <v>2.0000000000000009</v>
      </c>
      <c r="AJ229" s="361">
        <v>47.051186494325528</v>
      </c>
      <c r="AK229" s="361">
        <v>2.373425136082314</v>
      </c>
      <c r="AL229" s="361">
        <v>4.8437247675149273E-2</v>
      </c>
      <c r="AM229" s="361">
        <v>2.4218623837574622</v>
      </c>
      <c r="AN229" s="361">
        <v>6.1983648026507394</v>
      </c>
      <c r="AO229" s="360">
        <v>3164.0699999999997</v>
      </c>
      <c r="AP229" s="361">
        <v>7.7015643802647415E-2</v>
      </c>
      <c r="AQ229" s="361">
        <v>0</v>
      </c>
      <c r="AR229" s="361">
        <v>0.9020653607883603</v>
      </c>
      <c r="AS229" s="361">
        <v>0.89304470718047713</v>
      </c>
      <c r="AT229" s="361">
        <v>0.8885343803765352</v>
      </c>
      <c r="AU229" s="361">
        <v>0.21421524733164449</v>
      </c>
    </row>
    <row r="230" spans="1:47" ht="14.4" customHeight="1" x14ac:dyDescent="0.3">
      <c r="A230" s="355">
        <v>2022</v>
      </c>
      <c r="B230" s="356" t="s">
        <v>1962</v>
      </c>
      <c r="C230" s="355">
        <v>50</v>
      </c>
      <c r="D230" s="357">
        <v>74696.249999999985</v>
      </c>
      <c r="E230" s="357">
        <v>114432.71080833334</v>
      </c>
      <c r="F230" s="358">
        <v>2.004866866843265</v>
      </c>
      <c r="G230" s="359">
        <v>1.9205602370226651</v>
      </c>
      <c r="H230" s="360">
        <v>196.04886544111736</v>
      </c>
      <c r="I230" s="361">
        <v>0.39209773088223465</v>
      </c>
      <c r="J230" s="361">
        <v>9.8926219367926382</v>
      </c>
      <c r="K230" s="362">
        <v>0.48999999999999994</v>
      </c>
      <c r="L230" s="362">
        <v>9.9999999999999985E-3</v>
      </c>
      <c r="M230" s="362">
        <v>0.5</v>
      </c>
      <c r="N230" s="358">
        <v>1.2767033788503137</v>
      </c>
      <c r="O230" s="360">
        <v>620.31233367627624</v>
      </c>
      <c r="P230" s="361">
        <v>1.5098829588726244E-2</v>
      </c>
      <c r="Q230" s="362">
        <v>0</v>
      </c>
      <c r="R230" s="361">
        <v>0.18843933914481184</v>
      </c>
      <c r="S230" s="361">
        <v>0.18655494575336376</v>
      </c>
      <c r="T230" s="361">
        <v>0.18561274905763966</v>
      </c>
      <c r="U230" s="361">
        <v>4.1996656199557246E-2</v>
      </c>
      <c r="V230" s="361">
        <v>46.838407494145201</v>
      </c>
      <c r="W230" s="361">
        <v>1181.7325655480024</v>
      </c>
      <c r="X230" s="361">
        <v>1.194559514250618</v>
      </c>
      <c r="Y230" s="361">
        <v>58.533416198280271</v>
      </c>
      <c r="Z230" s="361">
        <v>59.727975712530913</v>
      </c>
      <c r="AA230" s="361">
        <v>152.50981680815539</v>
      </c>
      <c r="AB230" s="362">
        <v>74.09999999999998</v>
      </c>
      <c r="AC230" s="361">
        <v>1.8036450539261684</v>
      </c>
      <c r="AD230" s="362">
        <v>0</v>
      </c>
      <c r="AE230" s="361">
        <v>22.510200543453401</v>
      </c>
      <c r="AF230" s="361">
        <v>22.285098538018861</v>
      </c>
      <c r="AG230" s="361">
        <v>22.172547535301597</v>
      </c>
      <c r="AH230" s="361">
        <v>5.0167505229893328</v>
      </c>
      <c r="AI230" s="361">
        <v>2.0000000000000004</v>
      </c>
      <c r="AJ230" s="361">
        <v>50.459980548899715</v>
      </c>
      <c r="AK230" s="361">
        <v>2.4993768716665685</v>
      </c>
      <c r="AL230" s="361">
        <v>5.1007691258501409E-2</v>
      </c>
      <c r="AM230" s="361">
        <v>2.5503845629250703</v>
      </c>
      <c r="AN230" s="361">
        <v>6.5121691777082376</v>
      </c>
      <c r="AO230" s="360">
        <v>3164.07</v>
      </c>
      <c r="AP230" s="361">
        <v>7.7015643802647415E-2</v>
      </c>
      <c r="AQ230" s="361">
        <v>0</v>
      </c>
      <c r="AR230" s="361">
        <v>0.96118556320546034</v>
      </c>
      <c r="AS230" s="361">
        <v>0.95157370757340565</v>
      </c>
      <c r="AT230" s="361">
        <v>0.94676777975737836</v>
      </c>
      <c r="AU230" s="361">
        <v>0.21421524733164454</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29"/>
  <sheetViews>
    <sheetView zoomScale="80" zoomScaleNormal="80" workbookViewId="0">
      <pane ySplit="2" topLeftCell="A3" activePane="bottomLeft" state="frozen"/>
      <selection pane="bottomLeft" activeCell="A3" sqref="A3"/>
    </sheetView>
  </sheetViews>
  <sheetFormatPr defaultColWidth="8.88671875" defaultRowHeight="13.2" customHeight="1" x14ac:dyDescent="0.3"/>
  <cols>
    <col min="1" max="1" width="16.88671875" style="120" customWidth="1"/>
    <col min="2" max="2" width="9" style="120" bestFit="1" customWidth="1"/>
    <col min="3" max="3" width="8.88671875" style="120"/>
    <col min="4" max="4" width="10.33203125" style="120" bestFit="1" customWidth="1"/>
    <col min="5" max="5" width="17.109375" style="120" bestFit="1" customWidth="1"/>
    <col min="6" max="7" width="9" style="120" bestFit="1" customWidth="1"/>
    <col min="8" max="8" width="10" style="120" bestFit="1" customWidth="1"/>
    <col min="9" max="13" width="9" style="120" bestFit="1" customWidth="1"/>
    <col min="14" max="14" width="10" style="120" bestFit="1" customWidth="1"/>
    <col min="15" max="20" width="9" style="120" bestFit="1" customWidth="1"/>
    <col min="21" max="21" width="18" style="120" bestFit="1" customWidth="1"/>
    <col min="22" max="22" width="19.6640625" style="120" bestFit="1" customWidth="1"/>
    <col min="23" max="23" width="20.33203125" style="120" bestFit="1" customWidth="1"/>
    <col min="24" max="24" width="16.6640625" style="120" bestFit="1" customWidth="1"/>
    <col min="25" max="25" width="17.109375" style="120" bestFit="1" customWidth="1"/>
    <col min="26" max="26" width="16.6640625" style="120" bestFit="1" customWidth="1"/>
    <col min="27" max="16384" width="8.88671875" style="120"/>
  </cols>
  <sheetData>
    <row r="1" spans="1:26" ht="13.2" customHeight="1" x14ac:dyDescent="0.3">
      <c r="A1" s="363" t="s">
        <v>2255</v>
      </c>
    </row>
    <row r="2" spans="1:26" ht="13.2" customHeight="1" x14ac:dyDescent="0.3">
      <c r="A2" s="364" t="s">
        <v>2192</v>
      </c>
      <c r="B2" s="364" t="s">
        <v>113</v>
      </c>
      <c r="C2" s="364" t="s">
        <v>2193</v>
      </c>
      <c r="D2" s="364" t="s">
        <v>736</v>
      </c>
      <c r="E2" s="364" t="s">
        <v>2194</v>
      </c>
      <c r="F2" s="364" t="s">
        <v>2195</v>
      </c>
      <c r="G2" s="364" t="s">
        <v>1948</v>
      </c>
      <c r="H2" s="364" t="s">
        <v>2233</v>
      </c>
      <c r="I2" s="364" t="s">
        <v>2234</v>
      </c>
      <c r="J2" s="364" t="s">
        <v>2235</v>
      </c>
      <c r="K2" s="364" t="s">
        <v>2236</v>
      </c>
      <c r="L2" s="364" t="s">
        <v>2237</v>
      </c>
      <c r="M2" s="364" t="s">
        <v>2238</v>
      </c>
      <c r="N2" s="364" t="s">
        <v>2239</v>
      </c>
      <c r="O2" s="364" t="s">
        <v>2240</v>
      </c>
      <c r="P2" s="364" t="s">
        <v>2241</v>
      </c>
      <c r="Q2" s="364" t="s">
        <v>2242</v>
      </c>
      <c r="R2" s="364" t="s">
        <v>2243</v>
      </c>
      <c r="S2" s="364" t="s">
        <v>2244</v>
      </c>
      <c r="T2" s="364" t="s">
        <v>2245</v>
      </c>
      <c r="U2" s="364" t="s">
        <v>2246</v>
      </c>
      <c r="V2" s="364" t="s">
        <v>2247</v>
      </c>
      <c r="W2" s="364" t="s">
        <v>2248</v>
      </c>
      <c r="X2" s="364" t="s">
        <v>2249</v>
      </c>
      <c r="Y2" s="364" t="s">
        <v>2250</v>
      </c>
      <c r="Z2" s="364" t="s">
        <v>2251</v>
      </c>
    </row>
    <row r="3" spans="1:26" ht="13.2" customHeight="1" x14ac:dyDescent="0.3">
      <c r="A3" s="365" t="s">
        <v>2196</v>
      </c>
      <c r="B3" s="366">
        <v>2019</v>
      </c>
      <c r="C3" s="365" t="s">
        <v>2197</v>
      </c>
      <c r="D3" s="365" t="s">
        <v>2135</v>
      </c>
      <c r="E3" s="366">
        <v>0.66473070000002143</v>
      </c>
      <c r="F3" s="366">
        <v>55.837378800001801</v>
      </c>
      <c r="G3" s="366">
        <v>0</v>
      </c>
      <c r="H3" s="366">
        <v>4085254.7373464955</v>
      </c>
      <c r="I3" s="366">
        <v>0</v>
      </c>
      <c r="J3" s="366">
        <v>0</v>
      </c>
      <c r="K3" s="366">
        <v>0</v>
      </c>
      <c r="L3" s="366">
        <v>0</v>
      </c>
      <c r="M3" s="366">
        <v>0</v>
      </c>
      <c r="N3" s="366">
        <v>0</v>
      </c>
      <c r="O3" s="366">
        <v>0</v>
      </c>
      <c r="P3" s="366">
        <v>0</v>
      </c>
      <c r="Q3" s="366">
        <v>0</v>
      </c>
      <c r="R3" s="366">
        <v>0</v>
      </c>
      <c r="S3" s="366">
        <v>0</v>
      </c>
      <c r="T3" s="366">
        <v>0</v>
      </c>
      <c r="U3" s="366">
        <v>489.87993667201522</v>
      </c>
      <c r="V3" s="366">
        <v>489.87993667201522</v>
      </c>
      <c r="W3" s="366">
        <v>244.93996833600843</v>
      </c>
      <c r="X3" s="366">
        <v>1.48899676800005</v>
      </c>
      <c r="Y3" s="366">
        <v>5.9559870720001999</v>
      </c>
      <c r="Z3" s="366">
        <v>2.9779935360001</v>
      </c>
    </row>
    <row r="4" spans="1:26" ht="13.2" customHeight="1" x14ac:dyDescent="0.3">
      <c r="A4" s="365" t="s">
        <v>2196</v>
      </c>
      <c r="B4" s="366">
        <v>2019</v>
      </c>
      <c r="C4" s="365" t="s">
        <v>2198</v>
      </c>
      <c r="D4" s="365" t="s">
        <v>2135</v>
      </c>
      <c r="E4" s="366">
        <v>29.750665560001824</v>
      </c>
      <c r="F4" s="366">
        <v>4175.1935293578499</v>
      </c>
      <c r="G4" s="366">
        <v>0</v>
      </c>
      <c r="H4" s="366">
        <v>71502927.983412787</v>
      </c>
      <c r="I4" s="366">
        <v>0</v>
      </c>
      <c r="J4" s="366">
        <v>0</v>
      </c>
      <c r="K4" s="366">
        <v>0</v>
      </c>
      <c r="L4" s="366">
        <v>0</v>
      </c>
      <c r="M4" s="366">
        <v>0</v>
      </c>
      <c r="N4" s="366">
        <v>0</v>
      </c>
      <c r="O4" s="366">
        <v>0</v>
      </c>
      <c r="P4" s="366">
        <v>0</v>
      </c>
      <c r="Q4" s="366">
        <v>0</v>
      </c>
      <c r="R4" s="366">
        <v>0</v>
      </c>
      <c r="S4" s="366">
        <v>0</v>
      </c>
      <c r="T4" s="366">
        <v>0</v>
      </c>
      <c r="U4" s="366">
        <v>36630.364564233059</v>
      </c>
      <c r="V4" s="366">
        <v>36630.364564233059</v>
      </c>
      <c r="W4" s="366">
        <v>18315.182282116621</v>
      </c>
      <c r="X4" s="366">
        <v>111.33849411621</v>
      </c>
      <c r="Y4" s="366">
        <v>445.35397646483801</v>
      </c>
      <c r="Z4" s="366">
        <v>222.67698823242</v>
      </c>
    </row>
    <row r="5" spans="1:26" ht="13.2" customHeight="1" x14ac:dyDescent="0.3">
      <c r="A5" s="365" t="s">
        <v>2196</v>
      </c>
      <c r="B5" s="366">
        <v>2019</v>
      </c>
      <c r="C5" s="365" t="s">
        <v>2199</v>
      </c>
      <c r="D5" s="365" t="s">
        <v>2135</v>
      </c>
      <c r="E5" s="366">
        <v>81.886197219302503</v>
      </c>
      <c r="F5" s="366">
        <v>13139.909579893949</v>
      </c>
      <c r="G5" s="366">
        <v>0</v>
      </c>
      <c r="H5" s="366">
        <v>204843190.00575894</v>
      </c>
      <c r="I5" s="366">
        <v>0</v>
      </c>
      <c r="J5" s="366">
        <v>0</v>
      </c>
      <c r="K5" s="366">
        <v>0</v>
      </c>
      <c r="L5" s="366">
        <v>0</v>
      </c>
      <c r="M5" s="366">
        <v>0</v>
      </c>
      <c r="N5" s="366">
        <v>0</v>
      </c>
      <c r="O5" s="366">
        <v>0</v>
      </c>
      <c r="P5" s="366">
        <v>0</v>
      </c>
      <c r="Q5" s="366">
        <v>0</v>
      </c>
      <c r="R5" s="366">
        <v>0</v>
      </c>
      <c r="S5" s="366">
        <v>0</v>
      </c>
      <c r="T5" s="366">
        <v>0</v>
      </c>
      <c r="U5" s="366">
        <v>115280.80671427012</v>
      </c>
      <c r="V5" s="366">
        <v>115280.80671427012</v>
      </c>
      <c r="W5" s="366">
        <v>57640.403357135045</v>
      </c>
      <c r="X5" s="366">
        <v>350.397588797173</v>
      </c>
      <c r="Y5" s="366">
        <v>1401.5903551887059</v>
      </c>
      <c r="Z5" s="366">
        <v>700.795177594346</v>
      </c>
    </row>
    <row r="6" spans="1:26" ht="13.2" customHeight="1" x14ac:dyDescent="0.3">
      <c r="A6" s="365" t="s">
        <v>2196</v>
      </c>
      <c r="B6" s="366">
        <v>2019</v>
      </c>
      <c r="C6" s="365" t="s">
        <v>2200</v>
      </c>
      <c r="D6" s="365" t="s">
        <v>2201</v>
      </c>
      <c r="E6" s="366">
        <v>57.536343153993926</v>
      </c>
      <c r="F6" s="366">
        <v>5842.01013848398</v>
      </c>
      <c r="G6" s="366">
        <v>1256181.3541455385</v>
      </c>
      <c r="H6" s="366">
        <v>0</v>
      </c>
      <c r="I6" s="366">
        <v>588.37534152015803</v>
      </c>
      <c r="J6" s="366">
        <v>534103.69760025234</v>
      </c>
      <c r="K6" s="366">
        <v>26886.682711140849</v>
      </c>
      <c r="L6" s="366">
        <v>1033.0293461186004</v>
      </c>
      <c r="M6" s="366">
        <v>59023.186985320746</v>
      </c>
      <c r="N6" s="366">
        <v>93083038.342184395</v>
      </c>
      <c r="O6" s="366">
        <v>2813.8462332860049</v>
      </c>
      <c r="P6" s="366">
        <v>251.2362708291075</v>
      </c>
      <c r="Q6" s="366">
        <v>4202.1986811505794</v>
      </c>
      <c r="R6" s="366">
        <v>4202.1986811505794</v>
      </c>
      <c r="S6" s="366">
        <v>4202.1986811505794</v>
      </c>
      <c r="T6" s="366">
        <v>2731.4291427478784</v>
      </c>
      <c r="U6" s="366">
        <v>75946.131800290794</v>
      </c>
      <c r="V6" s="366">
        <v>75946.131800290794</v>
      </c>
      <c r="W6" s="366">
        <v>37973.065900145695</v>
      </c>
      <c r="X6" s="366">
        <v>233.68040553935799</v>
      </c>
      <c r="Y6" s="367"/>
      <c r="Z6" s="366">
        <v>467.36081107871399</v>
      </c>
    </row>
    <row r="7" spans="1:26" ht="13.2" customHeight="1" x14ac:dyDescent="0.3">
      <c r="A7" s="365" t="s">
        <v>2196</v>
      </c>
      <c r="B7" s="366">
        <v>2019</v>
      </c>
      <c r="C7" s="365" t="s">
        <v>2202</v>
      </c>
      <c r="D7" s="365" t="s">
        <v>2201</v>
      </c>
      <c r="E7" s="366">
        <v>6.8130883200007064</v>
      </c>
      <c r="F7" s="366">
        <v>831.19677504008598</v>
      </c>
      <c r="G7" s="366">
        <v>489031.08318538003</v>
      </c>
      <c r="H7" s="366">
        <v>0</v>
      </c>
      <c r="I7" s="366">
        <v>229.05437151540042</v>
      </c>
      <c r="J7" s="366">
        <v>475086.18773134425</v>
      </c>
      <c r="K7" s="366">
        <v>16841.389747954356</v>
      </c>
      <c r="L7" s="366">
        <v>647.07312634923198</v>
      </c>
      <c r="M7" s="366">
        <v>46429.760420009596</v>
      </c>
      <c r="N7" s="366">
        <v>36237203.26403667</v>
      </c>
      <c r="O7" s="366">
        <v>1095.4296263352517</v>
      </c>
      <c r="P7" s="366">
        <v>97.806216637075948</v>
      </c>
      <c r="Q7" s="366">
        <v>8758.0188039396799</v>
      </c>
      <c r="R7" s="366">
        <v>8758.0188039396799</v>
      </c>
      <c r="S7" s="366">
        <v>8758.0188039396799</v>
      </c>
      <c r="T7" s="366">
        <v>5692.7122225607936</v>
      </c>
      <c r="U7" s="366">
        <v>10805.55807552113</v>
      </c>
      <c r="V7" s="366">
        <v>10805.55807552113</v>
      </c>
      <c r="W7" s="366">
        <v>5402.7790377605697</v>
      </c>
      <c r="X7" s="366">
        <v>33.2478710016035</v>
      </c>
      <c r="Y7" s="367"/>
      <c r="Z7" s="366">
        <v>66.495742003206701</v>
      </c>
    </row>
    <row r="8" spans="1:26" ht="13.2" customHeight="1" x14ac:dyDescent="0.3">
      <c r="A8" s="365" t="s">
        <v>2196</v>
      </c>
      <c r="B8" s="366">
        <v>2019</v>
      </c>
      <c r="C8" s="365" t="s">
        <v>2203</v>
      </c>
      <c r="D8" s="365" t="s">
        <v>2201</v>
      </c>
      <c r="E8" s="366">
        <v>14.706512240000883</v>
      </c>
      <c r="F8" s="366">
        <v>2447.5460060543601</v>
      </c>
      <c r="G8" s="366">
        <v>488299.2309260742</v>
      </c>
      <c r="H8" s="366">
        <v>0</v>
      </c>
      <c r="I8" s="366">
        <v>228.71158357193156</v>
      </c>
      <c r="J8" s="366">
        <v>204256.69890249657</v>
      </c>
      <c r="K8" s="366">
        <v>11665.109605707958</v>
      </c>
      <c r="L8" s="366">
        <v>448.19216553602689</v>
      </c>
      <c r="M8" s="366">
        <v>25765.247876791884</v>
      </c>
      <c r="N8" s="366">
        <v>36182973.011622071</v>
      </c>
      <c r="O8" s="366">
        <v>1093.7902772744051</v>
      </c>
      <c r="P8" s="366">
        <v>97.659846185214704</v>
      </c>
      <c r="Q8" s="366">
        <v>1766.1977743897085</v>
      </c>
      <c r="R8" s="366">
        <v>1766.1977743897085</v>
      </c>
      <c r="S8" s="366">
        <v>1766.1977743897085</v>
      </c>
      <c r="T8" s="366">
        <v>1148.0285533533136</v>
      </c>
      <c r="U8" s="366">
        <v>31818.098078707182</v>
      </c>
      <c r="V8" s="366">
        <v>31818.098078707182</v>
      </c>
      <c r="W8" s="366">
        <v>15909.049039353569</v>
      </c>
      <c r="X8" s="366">
        <v>97.90184024217578</v>
      </c>
      <c r="Y8" s="367"/>
      <c r="Z8" s="366">
        <v>195.80368048435196</v>
      </c>
    </row>
    <row r="9" spans="1:26" ht="13.2" customHeight="1" x14ac:dyDescent="0.3">
      <c r="A9" s="365" t="s">
        <v>2196</v>
      </c>
      <c r="B9" s="366">
        <v>2019</v>
      </c>
      <c r="C9" s="365" t="s">
        <v>2204</v>
      </c>
      <c r="D9" s="365" t="s">
        <v>2201</v>
      </c>
      <c r="E9" s="366">
        <v>2.4049365199995383</v>
      </c>
      <c r="F9" s="366">
        <v>172.02029940252598</v>
      </c>
      <c r="G9" s="366">
        <v>39897.087939343401</v>
      </c>
      <c r="H9" s="366">
        <v>0</v>
      </c>
      <c r="I9" s="366">
        <v>18.687160627327117</v>
      </c>
      <c r="J9" s="366">
        <v>23273.301297950322</v>
      </c>
      <c r="K9" s="366">
        <v>3521.9154378455391</v>
      </c>
      <c r="L9" s="366">
        <v>135.3176232609398</v>
      </c>
      <c r="M9" s="366">
        <v>13299.029313114472</v>
      </c>
      <c r="N9" s="366">
        <v>2956374.2163053476</v>
      </c>
      <c r="O9" s="366">
        <v>89.369476984129221</v>
      </c>
      <c r="P9" s="366">
        <v>7.9794175878686842</v>
      </c>
      <c r="Q9" s="366">
        <v>498.71359924179245</v>
      </c>
      <c r="R9" s="366">
        <v>498.71359924179245</v>
      </c>
      <c r="S9" s="366">
        <v>498.71359924179245</v>
      </c>
      <c r="T9" s="366">
        <v>324.16383950716522</v>
      </c>
      <c r="U9" s="366">
        <v>2236.2638922328492</v>
      </c>
      <c r="V9" s="366">
        <v>2236.2638922328492</v>
      </c>
      <c r="W9" s="366">
        <v>1118.1319461164251</v>
      </c>
      <c r="X9" s="366">
        <v>6.8808119761010804</v>
      </c>
      <c r="Y9" s="367"/>
      <c r="Z9" s="366">
        <v>13.7616239522022</v>
      </c>
    </row>
    <row r="10" spans="1:26" ht="13.2" customHeight="1" x14ac:dyDescent="0.3">
      <c r="A10" s="365" t="s">
        <v>2196</v>
      </c>
      <c r="B10" s="366">
        <v>2019</v>
      </c>
      <c r="C10" s="365" t="s">
        <v>2205</v>
      </c>
      <c r="D10" s="365" t="s">
        <v>2201</v>
      </c>
      <c r="E10" s="366">
        <v>2.1178061200000489</v>
      </c>
      <c r="F10" s="366">
        <v>151.48243615136502</v>
      </c>
      <c r="G10" s="366">
        <v>35133.691182891518</v>
      </c>
      <c r="H10" s="366">
        <v>0</v>
      </c>
      <c r="I10" s="366">
        <v>16.456061443977294</v>
      </c>
      <c r="J10" s="366">
        <v>20494.653190020053</v>
      </c>
      <c r="K10" s="366">
        <v>3101.4265891697487</v>
      </c>
      <c r="L10" s="366">
        <v>119.16176926197376</v>
      </c>
      <c r="M10" s="366">
        <v>11711.230394297167</v>
      </c>
      <c r="N10" s="366">
        <v>2603406.5166522609</v>
      </c>
      <c r="O10" s="366">
        <v>78.699468249676954</v>
      </c>
      <c r="P10" s="366">
        <v>7.0267382365783</v>
      </c>
      <c r="Q10" s="366">
        <v>439.1711397861439</v>
      </c>
      <c r="R10" s="366">
        <v>439.1711397861439</v>
      </c>
      <c r="S10" s="366">
        <v>439.1711397861439</v>
      </c>
      <c r="T10" s="366">
        <v>285.46124086099331</v>
      </c>
      <c r="U10" s="366">
        <v>1969.271669967723</v>
      </c>
      <c r="V10" s="366">
        <v>1969.271669967723</v>
      </c>
      <c r="W10" s="366">
        <v>984.63583498386413</v>
      </c>
      <c r="X10" s="366">
        <v>6.0592974460545301</v>
      </c>
      <c r="Y10" s="367"/>
      <c r="Z10" s="366">
        <v>12.118594892109101</v>
      </c>
    </row>
    <row r="11" spans="1:26" ht="13.2" customHeight="1" x14ac:dyDescent="0.3">
      <c r="A11" s="365" t="s">
        <v>2196</v>
      </c>
      <c r="B11" s="366">
        <v>2019</v>
      </c>
      <c r="C11" s="365" t="s">
        <v>2206</v>
      </c>
      <c r="D11" s="365" t="s">
        <v>2201</v>
      </c>
      <c r="E11" s="366">
        <v>6.4306000000000016E-3</v>
      </c>
      <c r="F11" s="366">
        <v>0.47647530699999996</v>
      </c>
      <c r="G11" s="366">
        <v>658.32831104309855</v>
      </c>
      <c r="H11" s="366">
        <v>0</v>
      </c>
      <c r="I11" s="366">
        <v>0.30835049697569017</v>
      </c>
      <c r="J11" s="366">
        <v>737.32770836827058</v>
      </c>
      <c r="K11" s="366">
        <v>81.921624531928586</v>
      </c>
      <c r="L11" s="366">
        <v>3.1475598210606002</v>
      </c>
      <c r="M11" s="366">
        <v>72.4687804796243</v>
      </c>
      <c r="N11" s="366">
        <v>48782.127848293603</v>
      </c>
      <c r="O11" s="366">
        <v>1.4746554167365411</v>
      </c>
      <c r="P11" s="366">
        <v>0.13166566220861978</v>
      </c>
      <c r="Q11" s="366">
        <v>23.041490886508456</v>
      </c>
      <c r="R11" s="366">
        <v>23.041490886508456</v>
      </c>
      <c r="S11" s="366">
        <v>23.041490886508456</v>
      </c>
      <c r="T11" s="366">
        <v>14.976969076230494</v>
      </c>
      <c r="U11" s="366">
        <v>6.1941789909999994</v>
      </c>
      <c r="V11" s="366">
        <v>6.1941789909999994</v>
      </c>
      <c r="W11" s="366">
        <v>3.0970894954999997</v>
      </c>
      <c r="X11" s="366">
        <v>1.9059012280000003E-2</v>
      </c>
      <c r="Y11" s="367"/>
      <c r="Z11" s="366">
        <v>3.8118024560000005E-2</v>
      </c>
    </row>
    <row r="12" spans="1:26" ht="13.2" customHeight="1" x14ac:dyDescent="0.3">
      <c r="A12" s="365" t="s">
        <v>2196</v>
      </c>
      <c r="B12" s="366">
        <v>2020</v>
      </c>
      <c r="C12" s="365" t="s">
        <v>2197</v>
      </c>
      <c r="D12" s="365" t="s">
        <v>2135</v>
      </c>
      <c r="E12" s="366">
        <v>0.37155480000000574</v>
      </c>
      <c r="F12" s="366">
        <v>31.210603200000207</v>
      </c>
      <c r="G12" s="366">
        <v>0</v>
      </c>
      <c r="H12" s="366">
        <v>2283475.107865192</v>
      </c>
      <c r="I12" s="366">
        <v>0</v>
      </c>
      <c r="J12" s="366">
        <v>0</v>
      </c>
      <c r="K12" s="366">
        <v>0</v>
      </c>
      <c r="L12" s="366">
        <v>0</v>
      </c>
      <c r="M12" s="366">
        <v>0</v>
      </c>
      <c r="N12" s="366">
        <v>0</v>
      </c>
      <c r="O12" s="366">
        <v>0</v>
      </c>
      <c r="P12" s="366">
        <v>0</v>
      </c>
      <c r="Q12" s="366">
        <v>0</v>
      </c>
      <c r="R12" s="366">
        <v>0</v>
      </c>
      <c r="S12" s="366">
        <v>0</v>
      </c>
      <c r="T12" s="366">
        <v>0</v>
      </c>
      <c r="U12" s="366">
        <v>273.82102540800378</v>
      </c>
      <c r="V12" s="366">
        <v>273.82102540800378</v>
      </c>
      <c r="W12" s="366">
        <v>136.9105127040022</v>
      </c>
      <c r="X12" s="366">
        <v>0.832282752000012</v>
      </c>
      <c r="Y12" s="366">
        <v>3.3291310080000387</v>
      </c>
      <c r="Z12" s="366">
        <v>1.66456550400002</v>
      </c>
    </row>
    <row r="13" spans="1:26" ht="13.2" customHeight="1" x14ac:dyDescent="0.3">
      <c r="A13" s="365" t="s">
        <v>2196</v>
      </c>
      <c r="B13" s="366">
        <v>2020</v>
      </c>
      <c r="C13" s="365" t="s">
        <v>2207</v>
      </c>
      <c r="D13" s="365" t="s">
        <v>2135</v>
      </c>
      <c r="E13" s="366">
        <v>0.14193719999999954</v>
      </c>
      <c r="F13" s="366">
        <v>12.206599199999999</v>
      </c>
      <c r="G13" s="366">
        <v>0</v>
      </c>
      <c r="H13" s="366">
        <v>0</v>
      </c>
      <c r="I13" s="366">
        <v>0</v>
      </c>
      <c r="J13" s="366">
        <v>0</v>
      </c>
      <c r="K13" s="366">
        <v>0</v>
      </c>
      <c r="L13" s="366">
        <v>0</v>
      </c>
      <c r="M13" s="366">
        <v>0</v>
      </c>
      <c r="N13" s="366">
        <v>0</v>
      </c>
      <c r="O13" s="366">
        <v>0</v>
      </c>
      <c r="P13" s="366">
        <v>0</v>
      </c>
      <c r="Q13" s="366">
        <v>0</v>
      </c>
      <c r="R13" s="366">
        <v>0</v>
      </c>
      <c r="S13" s="366">
        <v>0</v>
      </c>
      <c r="T13" s="366">
        <v>0</v>
      </c>
      <c r="U13" s="366">
        <v>107.09256364799955</v>
      </c>
      <c r="V13" s="366">
        <v>107.09256364799955</v>
      </c>
      <c r="W13" s="366">
        <v>53.546281823999884</v>
      </c>
      <c r="X13" s="366">
        <v>0.32550931199999966</v>
      </c>
      <c r="Y13" s="366">
        <v>1.302037248</v>
      </c>
      <c r="Z13" s="366">
        <v>0.65101862399999733</v>
      </c>
    </row>
    <row r="14" spans="1:26" ht="13.2" customHeight="1" x14ac:dyDescent="0.3">
      <c r="A14" s="365" t="s">
        <v>2196</v>
      </c>
      <c r="B14" s="366">
        <v>2020</v>
      </c>
      <c r="C14" s="365" t="s">
        <v>2198</v>
      </c>
      <c r="D14" s="365" t="s">
        <v>2135</v>
      </c>
      <c r="E14" s="366">
        <v>32.33494326000109</v>
      </c>
      <c r="F14" s="366">
        <v>4537.8697696368699</v>
      </c>
      <c r="G14" s="366">
        <v>0</v>
      </c>
      <c r="H14" s="366">
        <v>77713996.50218311</v>
      </c>
      <c r="I14" s="366">
        <v>0</v>
      </c>
      <c r="J14" s="366">
        <v>0</v>
      </c>
      <c r="K14" s="366">
        <v>0</v>
      </c>
      <c r="L14" s="366">
        <v>0</v>
      </c>
      <c r="M14" s="366">
        <v>0</v>
      </c>
      <c r="N14" s="366">
        <v>0</v>
      </c>
      <c r="O14" s="366">
        <v>0</v>
      </c>
      <c r="P14" s="366">
        <v>0</v>
      </c>
      <c r="Q14" s="366">
        <v>0</v>
      </c>
      <c r="R14" s="366">
        <v>0</v>
      </c>
      <c r="S14" s="366">
        <v>0</v>
      </c>
      <c r="T14" s="366">
        <v>0</v>
      </c>
      <c r="U14" s="366">
        <v>39812.244112281202</v>
      </c>
      <c r="V14" s="366">
        <v>39812.244112281202</v>
      </c>
      <c r="W14" s="366">
        <v>19906.12205614063</v>
      </c>
      <c r="X14" s="366">
        <v>121.00986052365199</v>
      </c>
      <c r="Y14" s="366">
        <v>484.03944209460559</v>
      </c>
      <c r="Z14" s="366">
        <v>242.01972104730299</v>
      </c>
    </row>
    <row r="15" spans="1:26" ht="13.2" customHeight="1" x14ac:dyDescent="0.3">
      <c r="A15" s="365" t="s">
        <v>2196</v>
      </c>
      <c r="B15" s="366">
        <v>2020</v>
      </c>
      <c r="C15" s="365" t="s">
        <v>2199</v>
      </c>
      <c r="D15" s="365" t="s">
        <v>2135</v>
      </c>
      <c r="E15" s="366">
        <v>78.029785758316862</v>
      </c>
      <c r="F15" s="366">
        <v>12521.088586601199</v>
      </c>
      <c r="G15" s="366">
        <v>0</v>
      </c>
      <c r="H15" s="366">
        <v>195196147.49470606</v>
      </c>
      <c r="I15" s="366">
        <v>0</v>
      </c>
      <c r="J15" s="366">
        <v>0</v>
      </c>
      <c r="K15" s="366">
        <v>0</v>
      </c>
      <c r="L15" s="366">
        <v>0</v>
      </c>
      <c r="M15" s="366">
        <v>0</v>
      </c>
      <c r="N15" s="366">
        <v>0</v>
      </c>
      <c r="O15" s="366">
        <v>0</v>
      </c>
      <c r="P15" s="366">
        <v>0</v>
      </c>
      <c r="Q15" s="366">
        <v>0</v>
      </c>
      <c r="R15" s="366">
        <v>0</v>
      </c>
      <c r="S15" s="366">
        <v>0</v>
      </c>
      <c r="T15" s="366">
        <v>0</v>
      </c>
      <c r="U15" s="366">
        <v>109851.68386644806</v>
      </c>
      <c r="V15" s="366">
        <v>109851.68386644806</v>
      </c>
      <c r="W15" s="366">
        <v>54925.841933223935</v>
      </c>
      <c r="X15" s="366">
        <v>333.89569564269999</v>
      </c>
      <c r="Y15" s="366">
        <v>1335.582782570774</v>
      </c>
      <c r="Z15" s="366">
        <v>667.79139128539498</v>
      </c>
    </row>
    <row r="16" spans="1:26" ht="13.2" customHeight="1" x14ac:dyDescent="0.3">
      <c r="A16" s="365" t="s">
        <v>2196</v>
      </c>
      <c r="B16" s="366">
        <v>2020</v>
      </c>
      <c r="C16" s="365" t="s">
        <v>2200</v>
      </c>
      <c r="D16" s="365" t="s">
        <v>2201</v>
      </c>
      <c r="E16" s="366">
        <v>55.243412459992548</v>
      </c>
      <c r="F16" s="366">
        <v>5609.1951275378906</v>
      </c>
      <c r="G16" s="366">
        <v>1206120.1819149146</v>
      </c>
      <c r="H16" s="366">
        <v>0</v>
      </c>
      <c r="I16" s="366">
        <v>564.92748567443311</v>
      </c>
      <c r="J16" s="366">
        <v>512818.66808891529</v>
      </c>
      <c r="K16" s="366">
        <v>25815.198208150396</v>
      </c>
      <c r="L16" s="366">
        <v>991.86119802862424</v>
      </c>
      <c r="M16" s="366">
        <v>56671.002788730475</v>
      </c>
      <c r="N16" s="366">
        <v>89373505.479895115</v>
      </c>
      <c r="O16" s="366">
        <v>2701.7092074894103</v>
      </c>
      <c r="P16" s="366">
        <v>241.22403638298269</v>
      </c>
      <c r="Q16" s="366">
        <v>4034.7332182776095</v>
      </c>
      <c r="R16" s="366">
        <v>4034.7332182776095</v>
      </c>
      <c r="S16" s="366">
        <v>4034.7332182776095</v>
      </c>
      <c r="T16" s="366">
        <v>2622.5765918804477</v>
      </c>
      <c r="U16" s="366">
        <v>72919.536657991208</v>
      </c>
      <c r="V16" s="366">
        <v>72919.536657991208</v>
      </c>
      <c r="W16" s="366">
        <v>36459.768328995706</v>
      </c>
      <c r="X16" s="366">
        <v>224.36780510151101</v>
      </c>
      <c r="Y16" s="367"/>
      <c r="Z16" s="366">
        <v>448.735610203026</v>
      </c>
    </row>
    <row r="17" spans="1:26" ht="13.2" customHeight="1" x14ac:dyDescent="0.3">
      <c r="A17" s="365" t="s">
        <v>2196</v>
      </c>
      <c r="B17" s="366">
        <v>2020</v>
      </c>
      <c r="C17" s="365" t="s">
        <v>2202</v>
      </c>
      <c r="D17" s="365" t="s">
        <v>2201</v>
      </c>
      <c r="E17" s="366">
        <v>7.0919999599994341</v>
      </c>
      <c r="F17" s="366">
        <v>865.22399511992705</v>
      </c>
      <c r="G17" s="366">
        <v>509050.85322434729</v>
      </c>
      <c r="H17" s="366">
        <v>0</v>
      </c>
      <c r="I17" s="366">
        <v>238.43131298564273</v>
      </c>
      <c r="J17" s="366">
        <v>494535.08689971396</v>
      </c>
      <c r="K17" s="366">
        <v>17530.836209505462</v>
      </c>
      <c r="L17" s="366">
        <v>673.56276194361567</v>
      </c>
      <c r="M17" s="366">
        <v>48330.484440491913</v>
      </c>
      <c r="N17" s="366">
        <v>37720668.223924123</v>
      </c>
      <c r="O17" s="366">
        <v>1140.2739112225379</v>
      </c>
      <c r="P17" s="366">
        <v>101.81017064486946</v>
      </c>
      <c r="Q17" s="366">
        <v>9116.5512745339056</v>
      </c>
      <c r="R17" s="366">
        <v>9116.5512745339056</v>
      </c>
      <c r="S17" s="366">
        <v>9116.5512745339056</v>
      </c>
      <c r="T17" s="366">
        <v>5925.758328447032</v>
      </c>
      <c r="U17" s="366">
        <v>11247.91193655912</v>
      </c>
      <c r="V17" s="366">
        <v>11247.91193655912</v>
      </c>
      <c r="W17" s="366">
        <v>5623.9559682795498</v>
      </c>
      <c r="X17" s="366">
        <v>34.608959804797401</v>
      </c>
      <c r="Y17" s="367"/>
      <c r="Z17" s="366">
        <v>69.217919609594404</v>
      </c>
    </row>
    <row r="18" spans="1:26" ht="13.2" customHeight="1" x14ac:dyDescent="0.3">
      <c r="A18" s="365" t="s">
        <v>2196</v>
      </c>
      <c r="B18" s="366">
        <v>2020</v>
      </c>
      <c r="C18" s="365" t="s">
        <v>2203</v>
      </c>
      <c r="D18" s="365" t="s">
        <v>2201</v>
      </c>
      <c r="E18" s="366">
        <v>14.605300000000996</v>
      </c>
      <c r="F18" s="366">
        <v>2430.7016578001499</v>
      </c>
      <c r="G18" s="366">
        <v>484938.68845715083</v>
      </c>
      <c r="H18" s="366">
        <v>0</v>
      </c>
      <c r="I18" s="366">
        <v>227.13755899632375</v>
      </c>
      <c r="J18" s="366">
        <v>202850.97620675937</v>
      </c>
      <c r="K18" s="366">
        <v>11584.828716958085</v>
      </c>
      <c r="L18" s="366">
        <v>445.10764540752706</v>
      </c>
      <c r="M18" s="366">
        <v>25587.927897098154</v>
      </c>
      <c r="N18" s="366">
        <v>35933956.814674862</v>
      </c>
      <c r="O18" s="366">
        <v>1086.2626621440193</v>
      </c>
      <c r="P18" s="366">
        <v>96.987737691430254</v>
      </c>
      <c r="Q18" s="366">
        <v>1754.0425583798533</v>
      </c>
      <c r="R18" s="366">
        <v>1754.0425583798533</v>
      </c>
      <c r="S18" s="366">
        <v>1754.0425583798533</v>
      </c>
      <c r="T18" s="366">
        <v>1140.1276629469044</v>
      </c>
      <c r="U18" s="366">
        <v>31599.121551402011</v>
      </c>
      <c r="V18" s="366">
        <v>31599.121551402011</v>
      </c>
      <c r="W18" s="366">
        <v>15799.560775700911</v>
      </c>
      <c r="X18" s="366">
        <v>97.228066312006604</v>
      </c>
      <c r="Y18" s="367"/>
      <c r="Z18" s="366">
        <v>194.45613262401301</v>
      </c>
    </row>
    <row r="19" spans="1:26" ht="13.2" customHeight="1" x14ac:dyDescent="0.3">
      <c r="A19" s="365" t="s">
        <v>2196</v>
      </c>
      <c r="B19" s="366">
        <v>2020</v>
      </c>
      <c r="C19" s="365" t="s">
        <v>2204</v>
      </c>
      <c r="D19" s="365" t="s">
        <v>2201</v>
      </c>
      <c r="E19" s="366">
        <v>2.2995558399998313</v>
      </c>
      <c r="F19" s="366">
        <v>164.48263012350702</v>
      </c>
      <c r="G19" s="366">
        <v>38148.857904125311</v>
      </c>
      <c r="H19" s="366">
        <v>0</v>
      </c>
      <c r="I19" s="366">
        <v>17.868317519496621</v>
      </c>
      <c r="J19" s="366">
        <v>22253.500444073092</v>
      </c>
      <c r="K19" s="366">
        <v>3367.5904314866593</v>
      </c>
      <c r="L19" s="366">
        <v>129.388209724825</v>
      </c>
      <c r="M19" s="366">
        <v>12716.285968041757</v>
      </c>
      <c r="N19" s="366">
        <v>2826830.3706956832</v>
      </c>
      <c r="O19" s="366">
        <v>85.453441705240678</v>
      </c>
      <c r="P19" s="366">
        <v>7.6297715808250537</v>
      </c>
      <c r="Q19" s="366">
        <v>476.86072380156605</v>
      </c>
      <c r="R19" s="366">
        <v>476.86072380156605</v>
      </c>
      <c r="S19" s="366">
        <v>476.86072380156605</v>
      </c>
      <c r="T19" s="366">
        <v>309.95947047101799</v>
      </c>
      <c r="U19" s="366">
        <v>2138.2741916056098</v>
      </c>
      <c r="V19" s="366">
        <v>2138.2741916056098</v>
      </c>
      <c r="W19" s="366">
        <v>1069.137095802801</v>
      </c>
      <c r="X19" s="366">
        <v>6.5793052049403</v>
      </c>
      <c r="Y19" s="367"/>
      <c r="Z19" s="366">
        <v>13.158610409880701</v>
      </c>
    </row>
    <row r="20" spans="1:26" ht="13.2" customHeight="1" x14ac:dyDescent="0.3">
      <c r="A20" s="365" t="s">
        <v>2196</v>
      </c>
      <c r="B20" s="366">
        <v>2020</v>
      </c>
      <c r="C20" s="365" t="s">
        <v>2205</v>
      </c>
      <c r="D20" s="365" t="s">
        <v>2201</v>
      </c>
      <c r="E20" s="366">
        <v>2.2827171599999705</v>
      </c>
      <c r="F20" s="366">
        <v>163.27819302047826</v>
      </c>
      <c r="G20" s="366">
        <v>37869.509866806999</v>
      </c>
      <c r="H20" s="366">
        <v>0</v>
      </c>
      <c r="I20" s="366">
        <v>17.737475347450584</v>
      </c>
      <c r="J20" s="366">
        <v>22090.547422304084</v>
      </c>
      <c r="K20" s="366">
        <v>3342.9309834923874</v>
      </c>
      <c r="L20" s="366">
        <v>128.44075429825375</v>
      </c>
      <c r="M20" s="366">
        <v>12623.169955602329</v>
      </c>
      <c r="N20" s="366">
        <v>2806130.6811303962</v>
      </c>
      <c r="O20" s="366">
        <v>84.82770210164766</v>
      </c>
      <c r="P20" s="366">
        <v>7.5739019733613944</v>
      </c>
      <c r="Q20" s="366">
        <v>473.36887333508741</v>
      </c>
      <c r="R20" s="366">
        <v>473.36887333508741</v>
      </c>
      <c r="S20" s="366">
        <v>473.36887333508741</v>
      </c>
      <c r="T20" s="366">
        <v>307.68976766780673</v>
      </c>
      <c r="U20" s="366">
        <v>2122.6165092662036</v>
      </c>
      <c r="V20" s="366">
        <v>2122.6165092662036</v>
      </c>
      <c r="W20" s="366">
        <v>1061.3082546331041</v>
      </c>
      <c r="X20" s="366">
        <v>6.5311277208191001</v>
      </c>
      <c r="Y20" s="367"/>
      <c r="Z20" s="366">
        <v>13.0622554416382</v>
      </c>
    </row>
    <row r="21" spans="1:26" ht="13.2" customHeight="1" x14ac:dyDescent="0.3">
      <c r="A21" s="365" t="s">
        <v>2196</v>
      </c>
      <c r="B21" s="366">
        <v>2021</v>
      </c>
      <c r="C21" s="365" t="s">
        <v>2197</v>
      </c>
      <c r="D21" s="365" t="s">
        <v>2135</v>
      </c>
      <c r="E21" s="366">
        <v>1.0907399999999992E-2</v>
      </c>
      <c r="F21" s="366">
        <v>0.91622159999999997</v>
      </c>
      <c r="G21" s="366">
        <v>0</v>
      </c>
      <c r="H21" s="366">
        <v>67033.924448098696</v>
      </c>
      <c r="I21" s="366">
        <v>0</v>
      </c>
      <c r="J21" s="366">
        <v>0</v>
      </c>
      <c r="K21" s="366">
        <v>0</v>
      </c>
      <c r="L21" s="366">
        <v>0</v>
      </c>
      <c r="M21" s="366">
        <v>0</v>
      </c>
      <c r="N21" s="366">
        <v>0</v>
      </c>
      <c r="O21" s="366">
        <v>0</v>
      </c>
      <c r="P21" s="366">
        <v>0</v>
      </c>
      <c r="Q21" s="366">
        <v>0</v>
      </c>
      <c r="R21" s="366">
        <v>0</v>
      </c>
      <c r="S21" s="366">
        <v>0</v>
      </c>
      <c r="T21" s="366">
        <v>0</v>
      </c>
      <c r="U21" s="366">
        <v>8.0383175040000001</v>
      </c>
      <c r="V21" s="366">
        <v>8.0383175040000001</v>
      </c>
      <c r="W21" s="366">
        <v>4.0191587520000001</v>
      </c>
      <c r="X21" s="366">
        <v>2.4432576000000001E-2</v>
      </c>
      <c r="Y21" s="366">
        <v>9.7730304000000004E-2</v>
      </c>
      <c r="Z21" s="366">
        <v>4.8865152000000002E-2</v>
      </c>
    </row>
    <row r="22" spans="1:26" ht="13.2" customHeight="1" x14ac:dyDescent="0.3">
      <c r="A22" s="365" t="s">
        <v>2196</v>
      </c>
      <c r="B22" s="366">
        <v>2021</v>
      </c>
      <c r="C22" s="365" t="s">
        <v>2207</v>
      </c>
      <c r="D22" s="365" t="s">
        <v>2135</v>
      </c>
      <c r="E22" s="366">
        <v>4.0779160799997509</v>
      </c>
      <c r="F22" s="366">
        <v>350.70078287998098</v>
      </c>
      <c r="G22" s="366">
        <v>0</v>
      </c>
      <c r="H22" s="366">
        <v>0</v>
      </c>
      <c r="I22" s="366">
        <v>0</v>
      </c>
      <c r="J22" s="366">
        <v>0</v>
      </c>
      <c r="K22" s="366">
        <v>0</v>
      </c>
      <c r="L22" s="366">
        <v>0</v>
      </c>
      <c r="M22" s="366">
        <v>0</v>
      </c>
      <c r="N22" s="366">
        <v>0</v>
      </c>
      <c r="O22" s="366">
        <v>0</v>
      </c>
      <c r="P22" s="366">
        <v>0</v>
      </c>
      <c r="Q22" s="366">
        <v>0</v>
      </c>
      <c r="R22" s="366">
        <v>0</v>
      </c>
      <c r="S22" s="366">
        <v>0</v>
      </c>
      <c r="T22" s="366">
        <v>0</v>
      </c>
      <c r="U22" s="366">
        <v>3076.8148684670136</v>
      </c>
      <c r="V22" s="366">
        <v>3076.8148684670136</v>
      </c>
      <c r="W22" s="366">
        <v>1538.407434233503</v>
      </c>
      <c r="X22" s="366">
        <v>9.352020876799461</v>
      </c>
      <c r="Y22" s="366">
        <v>37.408083507197901</v>
      </c>
      <c r="Z22" s="366">
        <v>18.704041753598901</v>
      </c>
    </row>
    <row r="23" spans="1:26" ht="13.2" customHeight="1" x14ac:dyDescent="0.3">
      <c r="A23" s="365" t="s">
        <v>2196</v>
      </c>
      <c r="B23" s="366">
        <v>2021</v>
      </c>
      <c r="C23" s="365" t="s">
        <v>2198</v>
      </c>
      <c r="D23" s="365" t="s">
        <v>2135</v>
      </c>
      <c r="E23" s="366">
        <v>33.547627439998777</v>
      </c>
      <c r="F23" s="366">
        <v>4708.0572611157195</v>
      </c>
      <c r="G23" s="366">
        <v>0</v>
      </c>
      <c r="H23" s="366">
        <v>80628568.931297928</v>
      </c>
      <c r="I23" s="366">
        <v>0</v>
      </c>
      <c r="J23" s="366">
        <v>0</v>
      </c>
      <c r="K23" s="366">
        <v>0</v>
      </c>
      <c r="L23" s="366">
        <v>0</v>
      </c>
      <c r="M23" s="366">
        <v>0</v>
      </c>
      <c r="N23" s="366">
        <v>0</v>
      </c>
      <c r="O23" s="366">
        <v>0</v>
      </c>
      <c r="P23" s="366">
        <v>0</v>
      </c>
      <c r="Q23" s="366">
        <v>0</v>
      </c>
      <c r="R23" s="366">
        <v>0</v>
      </c>
      <c r="S23" s="366">
        <v>0</v>
      </c>
      <c r="T23" s="366">
        <v>0</v>
      </c>
      <c r="U23" s="366">
        <v>41305.355704188209</v>
      </c>
      <c r="V23" s="366">
        <v>41305.355704188209</v>
      </c>
      <c r="W23" s="366">
        <v>20652.677852094232</v>
      </c>
      <c r="X23" s="366">
        <v>125.54819362975302</v>
      </c>
      <c r="Y23" s="366">
        <v>502.19277451900803</v>
      </c>
      <c r="Z23" s="366">
        <v>251.09638725950103</v>
      </c>
    </row>
    <row r="24" spans="1:26" ht="13.2" customHeight="1" x14ac:dyDescent="0.3">
      <c r="A24" s="365" t="s">
        <v>2196</v>
      </c>
      <c r="B24" s="366">
        <v>2021</v>
      </c>
      <c r="C24" s="365" t="s">
        <v>2199</v>
      </c>
      <c r="D24" s="365" t="s">
        <v>2135</v>
      </c>
      <c r="E24" s="366">
        <v>74.771357163096738</v>
      </c>
      <c r="F24" s="366">
        <v>11998.223212854804</v>
      </c>
      <c r="G24" s="366">
        <v>0</v>
      </c>
      <c r="H24" s="366">
        <v>187044994.66899458</v>
      </c>
      <c r="I24" s="366">
        <v>0</v>
      </c>
      <c r="J24" s="366">
        <v>0</v>
      </c>
      <c r="K24" s="366">
        <v>0</v>
      </c>
      <c r="L24" s="366">
        <v>0</v>
      </c>
      <c r="M24" s="366">
        <v>0</v>
      </c>
      <c r="N24" s="366">
        <v>0</v>
      </c>
      <c r="O24" s="366">
        <v>0</v>
      </c>
      <c r="P24" s="366">
        <v>0</v>
      </c>
      <c r="Q24" s="366">
        <v>0</v>
      </c>
      <c r="R24" s="366">
        <v>0</v>
      </c>
      <c r="S24" s="366">
        <v>0</v>
      </c>
      <c r="T24" s="366">
        <v>0</v>
      </c>
      <c r="U24" s="366">
        <v>105264.41165411338</v>
      </c>
      <c r="V24" s="366">
        <v>105264.41165411338</v>
      </c>
      <c r="W24" s="366">
        <v>52632.205827056634</v>
      </c>
      <c r="X24" s="366">
        <v>319.95261900946298</v>
      </c>
      <c r="Y24" s="366">
        <v>1279.8104760378551</v>
      </c>
      <c r="Z24" s="366">
        <v>639.90523801892709</v>
      </c>
    </row>
    <row r="25" spans="1:26" ht="13.2" customHeight="1" x14ac:dyDescent="0.3">
      <c r="A25" s="365" t="s">
        <v>2196</v>
      </c>
      <c r="B25" s="366">
        <v>2021</v>
      </c>
      <c r="C25" s="365" t="s">
        <v>2200</v>
      </c>
      <c r="D25" s="365" t="s">
        <v>2201</v>
      </c>
      <c r="E25" s="366">
        <v>56.743534895991395</v>
      </c>
      <c r="F25" s="366">
        <v>5761.5115591993599</v>
      </c>
      <c r="G25" s="366">
        <v>1238872.1040868433</v>
      </c>
      <c r="H25" s="366">
        <v>0</v>
      </c>
      <c r="I25" s="366">
        <v>580.26796444348611</v>
      </c>
      <c r="J25" s="366">
        <v>526744.14364052564</v>
      </c>
      <c r="K25" s="366">
        <v>26516.2041072672</v>
      </c>
      <c r="L25" s="366">
        <v>1018.7949656997797</v>
      </c>
      <c r="M25" s="366">
        <v>58209.891118909014</v>
      </c>
      <c r="N25" s="366">
        <v>91800422.912834957</v>
      </c>
      <c r="O25" s="366">
        <v>2775.0735131545298</v>
      </c>
      <c r="P25" s="366">
        <v>247.77442081736862</v>
      </c>
      <c r="Q25" s="366">
        <v>4144.2954910353046</v>
      </c>
      <c r="R25" s="366">
        <v>4144.2954910353046</v>
      </c>
      <c r="S25" s="366">
        <v>4144.2954910353046</v>
      </c>
      <c r="T25" s="366">
        <v>2693.792069172946</v>
      </c>
      <c r="U25" s="366">
        <v>74899.65026959141</v>
      </c>
      <c r="V25" s="366">
        <v>74899.65026959141</v>
      </c>
      <c r="W25" s="366">
        <v>37449.825134795959</v>
      </c>
      <c r="X25" s="366">
        <v>230.46046236797199</v>
      </c>
      <c r="Y25" s="367"/>
      <c r="Z25" s="366">
        <v>460.92092473594892</v>
      </c>
    </row>
    <row r="26" spans="1:26" ht="13.2" customHeight="1" x14ac:dyDescent="0.3">
      <c r="A26" s="365" t="s">
        <v>2196</v>
      </c>
      <c r="B26" s="366">
        <v>2021</v>
      </c>
      <c r="C26" s="365" t="s">
        <v>2202</v>
      </c>
      <c r="D26" s="365" t="s">
        <v>2201</v>
      </c>
      <c r="E26" s="366">
        <v>3.8102553599999682</v>
      </c>
      <c r="F26" s="366">
        <v>464.85115391999898</v>
      </c>
      <c r="G26" s="366">
        <v>273493.19697553723</v>
      </c>
      <c r="H26" s="366">
        <v>0</v>
      </c>
      <c r="I26" s="366">
        <v>128.09985806816724</v>
      </c>
      <c r="J26" s="366">
        <v>265694.44108793192</v>
      </c>
      <c r="K26" s="366">
        <v>9418.6355061055401</v>
      </c>
      <c r="L26" s="366">
        <v>361.87903813697289</v>
      </c>
      <c r="M26" s="366">
        <v>25966.086918984427</v>
      </c>
      <c r="N26" s="366">
        <v>20265845.895887304</v>
      </c>
      <c r="O26" s="366">
        <v>612.6247612252032</v>
      </c>
      <c r="P26" s="366">
        <v>54.698639395107442</v>
      </c>
      <c r="Q26" s="366">
        <v>4897.9679292764877</v>
      </c>
      <c r="R26" s="366">
        <v>4897.9679292764877</v>
      </c>
      <c r="S26" s="366">
        <v>4897.9679292764877</v>
      </c>
      <c r="T26" s="366">
        <v>3183.6791540297154</v>
      </c>
      <c r="U26" s="366">
        <v>6043.0650009599494</v>
      </c>
      <c r="V26" s="366">
        <v>6043.0650009599494</v>
      </c>
      <c r="W26" s="366">
        <v>3021.5325004799834</v>
      </c>
      <c r="X26" s="366">
        <v>18.594046156799902</v>
      </c>
      <c r="Y26" s="367"/>
      <c r="Z26" s="366">
        <v>37.188092313599697</v>
      </c>
    </row>
    <row r="27" spans="1:26" ht="13.2" customHeight="1" x14ac:dyDescent="0.3">
      <c r="A27" s="365" t="s">
        <v>2196</v>
      </c>
      <c r="B27" s="366">
        <v>2021</v>
      </c>
      <c r="C27" s="365" t="s">
        <v>2203</v>
      </c>
      <c r="D27" s="365" t="s">
        <v>2201</v>
      </c>
      <c r="E27" s="366">
        <v>12.490292999999824</v>
      </c>
      <c r="F27" s="366">
        <v>2078.7095028179701</v>
      </c>
      <c r="G27" s="366">
        <v>414714.26850972214</v>
      </c>
      <c r="H27" s="366">
        <v>0</v>
      </c>
      <c r="I27" s="366">
        <v>194.24555902094696</v>
      </c>
      <c r="J27" s="366">
        <v>173475.93874540381</v>
      </c>
      <c r="K27" s="366">
        <v>9907.2189567902587</v>
      </c>
      <c r="L27" s="366">
        <v>380.65119563991669</v>
      </c>
      <c r="M27" s="366">
        <v>21882.516394569353</v>
      </c>
      <c r="N27" s="366">
        <v>30730327.296570387</v>
      </c>
      <c r="O27" s="366">
        <v>928.95996146177686</v>
      </c>
      <c r="P27" s="366">
        <v>82.94285370194433</v>
      </c>
      <c r="Q27" s="366">
        <v>1500.0380333599574</v>
      </c>
      <c r="R27" s="366">
        <v>1500.0380333599574</v>
      </c>
      <c r="S27" s="366">
        <v>1500.0380333599574</v>
      </c>
      <c r="T27" s="366">
        <v>975.02472168397242</v>
      </c>
      <c r="U27" s="366">
        <v>27023.22353663349</v>
      </c>
      <c r="V27" s="366">
        <v>27023.22353663349</v>
      </c>
      <c r="W27" s="366">
        <v>13511.61176831685</v>
      </c>
      <c r="X27" s="366">
        <v>83.148380112718698</v>
      </c>
      <c r="Y27" s="367"/>
      <c r="Z27" s="366">
        <v>166.29676022544001</v>
      </c>
    </row>
    <row r="28" spans="1:26" ht="13.2" customHeight="1" x14ac:dyDescent="0.3">
      <c r="A28" s="365" t="s">
        <v>2196</v>
      </c>
      <c r="B28" s="366">
        <v>2022</v>
      </c>
      <c r="C28" s="365" t="s">
        <v>2207</v>
      </c>
      <c r="D28" s="365" t="s">
        <v>2135</v>
      </c>
      <c r="E28" s="366">
        <v>11.093129339997263</v>
      </c>
      <c r="F28" s="366">
        <v>954.00912323976297</v>
      </c>
      <c r="G28" s="366">
        <v>0</v>
      </c>
      <c r="H28" s="366">
        <v>0</v>
      </c>
      <c r="I28" s="366">
        <v>0</v>
      </c>
      <c r="J28" s="366">
        <v>0</v>
      </c>
      <c r="K28" s="366">
        <v>0</v>
      </c>
      <c r="L28" s="366">
        <v>0</v>
      </c>
      <c r="M28" s="366">
        <v>0</v>
      </c>
      <c r="N28" s="366">
        <v>0</v>
      </c>
      <c r="O28" s="366">
        <v>0</v>
      </c>
      <c r="P28" s="366">
        <v>0</v>
      </c>
      <c r="Q28" s="366">
        <v>0</v>
      </c>
      <c r="R28" s="366">
        <v>0</v>
      </c>
      <c r="S28" s="366">
        <v>0</v>
      </c>
      <c r="T28" s="366">
        <v>0</v>
      </c>
      <c r="U28" s="366">
        <v>8369.8400412235442</v>
      </c>
      <c r="V28" s="366">
        <v>8369.8400412235442</v>
      </c>
      <c r="W28" s="366">
        <v>4184.9200206117675</v>
      </c>
      <c r="X28" s="366">
        <v>25.440243286393802</v>
      </c>
      <c r="Y28" s="366">
        <v>101.76097314557502</v>
      </c>
      <c r="Z28" s="366">
        <v>50.880486572787497</v>
      </c>
    </row>
    <row r="29" spans="1:26" ht="13.2" customHeight="1" x14ac:dyDescent="0.3">
      <c r="A29" s="365" t="s">
        <v>2196</v>
      </c>
      <c r="B29" s="366">
        <v>2022</v>
      </c>
      <c r="C29" s="365" t="s">
        <v>2198</v>
      </c>
      <c r="D29" s="365" t="s">
        <v>2135</v>
      </c>
      <c r="E29" s="366">
        <v>34.752626039995882</v>
      </c>
      <c r="F29" s="366">
        <v>4877.1661621400099</v>
      </c>
      <c r="G29" s="366">
        <v>0</v>
      </c>
      <c r="H29" s="366">
        <v>83524669.791358829</v>
      </c>
      <c r="I29" s="366">
        <v>0</v>
      </c>
      <c r="J29" s="366">
        <v>0</v>
      </c>
      <c r="K29" s="366">
        <v>0</v>
      </c>
      <c r="L29" s="366">
        <v>0</v>
      </c>
      <c r="M29" s="366">
        <v>0</v>
      </c>
      <c r="N29" s="366">
        <v>0</v>
      </c>
      <c r="O29" s="366">
        <v>0</v>
      </c>
      <c r="P29" s="366">
        <v>0</v>
      </c>
      <c r="Q29" s="366">
        <v>0</v>
      </c>
      <c r="R29" s="366">
        <v>0</v>
      </c>
      <c r="S29" s="366">
        <v>0</v>
      </c>
      <c r="T29" s="366">
        <v>0</v>
      </c>
      <c r="U29" s="366">
        <v>42789.004462508143</v>
      </c>
      <c r="V29" s="366">
        <v>42789.004462508143</v>
      </c>
      <c r="W29" s="366">
        <v>21394.502231254122</v>
      </c>
      <c r="X29" s="366">
        <v>130.05776432373307</v>
      </c>
      <c r="Y29" s="366">
        <v>520.231057294935</v>
      </c>
      <c r="Z29" s="366">
        <v>260.11552864746511</v>
      </c>
    </row>
    <row r="30" spans="1:26" ht="13.2" customHeight="1" x14ac:dyDescent="0.3">
      <c r="A30" s="365" t="s">
        <v>2196</v>
      </c>
      <c r="B30" s="366">
        <v>2022</v>
      </c>
      <c r="C30" s="365" t="s">
        <v>2199</v>
      </c>
      <c r="D30" s="365" t="s">
        <v>2135</v>
      </c>
      <c r="E30" s="366">
        <v>72.121750407104088</v>
      </c>
      <c r="F30" s="366">
        <v>11573.052739951132</v>
      </c>
      <c r="G30" s="366">
        <v>0</v>
      </c>
      <c r="H30" s="366">
        <v>180416845.86505452</v>
      </c>
      <c r="I30" s="366">
        <v>0</v>
      </c>
      <c r="J30" s="366">
        <v>0</v>
      </c>
      <c r="K30" s="366">
        <v>0</v>
      </c>
      <c r="L30" s="366">
        <v>0</v>
      </c>
      <c r="M30" s="366">
        <v>0</v>
      </c>
      <c r="N30" s="366">
        <v>0</v>
      </c>
      <c r="O30" s="366">
        <v>0</v>
      </c>
      <c r="P30" s="366">
        <v>0</v>
      </c>
      <c r="Q30" s="366">
        <v>0</v>
      </c>
      <c r="R30" s="366">
        <v>0</v>
      </c>
      <c r="S30" s="366">
        <v>0</v>
      </c>
      <c r="T30" s="366">
        <v>0</v>
      </c>
      <c r="U30" s="366">
        <v>101534.24937183803</v>
      </c>
      <c r="V30" s="366">
        <v>101534.24937183803</v>
      </c>
      <c r="W30" s="366">
        <v>50767.124685919225</v>
      </c>
      <c r="X30" s="366">
        <v>308.61473973203118</v>
      </c>
      <c r="Y30" s="366">
        <v>1234.4589589281047</v>
      </c>
      <c r="Z30" s="366">
        <v>617.22947946406236</v>
      </c>
    </row>
    <row r="31" spans="1:26" ht="13.2" customHeight="1" x14ac:dyDescent="0.3">
      <c r="A31" s="365" t="s">
        <v>2196</v>
      </c>
      <c r="B31" s="366">
        <v>2022</v>
      </c>
      <c r="C31" s="365" t="s">
        <v>2200</v>
      </c>
      <c r="D31" s="365" t="s">
        <v>2201</v>
      </c>
      <c r="E31" s="366">
        <v>58.025566819993145</v>
      </c>
      <c r="F31" s="366">
        <v>5891.6839526347703</v>
      </c>
      <c r="G31" s="366">
        <v>1266862.4925972843</v>
      </c>
      <c r="H31" s="366">
        <v>0</v>
      </c>
      <c r="I31" s="366">
        <v>593.37821667320111</v>
      </c>
      <c r="J31" s="366">
        <v>538645.10837890417</v>
      </c>
      <c r="K31" s="366">
        <v>27115.29650133774</v>
      </c>
      <c r="L31" s="366">
        <v>1041.8130535301116</v>
      </c>
      <c r="M31" s="366">
        <v>59525.053081305225</v>
      </c>
      <c r="N31" s="366">
        <v>93874510.701458752</v>
      </c>
      <c r="O31" s="366">
        <v>2837.7719834179156</v>
      </c>
      <c r="P31" s="366">
        <v>253.37249851945683</v>
      </c>
      <c r="Q31" s="366">
        <v>4237.9294024887013</v>
      </c>
      <c r="R31" s="366">
        <v>4237.9294024887013</v>
      </c>
      <c r="S31" s="366">
        <v>4237.9294024887013</v>
      </c>
      <c r="T31" s="366">
        <v>2754.6541116176536</v>
      </c>
      <c r="U31" s="366">
        <v>76591.891384252449</v>
      </c>
      <c r="V31" s="366">
        <v>76591.891384252449</v>
      </c>
      <c r="W31" s="366">
        <v>38295.945692125875</v>
      </c>
      <c r="X31" s="366">
        <v>235.66735810539001</v>
      </c>
      <c r="Y31" s="367"/>
      <c r="Z31" s="366">
        <v>471.33471621078604</v>
      </c>
    </row>
    <row r="32" spans="1:26" ht="13.2" customHeight="1" x14ac:dyDescent="0.3">
      <c r="A32" s="365" t="s">
        <v>2196</v>
      </c>
      <c r="B32" s="366">
        <v>2022</v>
      </c>
      <c r="C32" s="365" t="s">
        <v>2202</v>
      </c>
      <c r="D32" s="365" t="s">
        <v>2201</v>
      </c>
      <c r="E32" s="366">
        <v>1.8083999999999999E-3</v>
      </c>
      <c r="F32" s="366">
        <v>0.22062479999999998</v>
      </c>
      <c r="G32" s="366">
        <v>129.80366161352646</v>
      </c>
      <c r="H32" s="366">
        <v>0</v>
      </c>
      <c r="I32" s="366">
        <v>6.0797967968864858E-2</v>
      </c>
      <c r="J32" s="366">
        <v>126.10226398668983</v>
      </c>
      <c r="K32" s="366">
        <v>4.4702149436098146</v>
      </c>
      <c r="L32" s="366">
        <v>0.17175280676382465</v>
      </c>
      <c r="M32" s="366">
        <v>12.323864714487746</v>
      </c>
      <c r="N32" s="366">
        <v>9618.4513255623078</v>
      </c>
      <c r="O32" s="366">
        <v>0.29076020201429931</v>
      </c>
      <c r="P32" s="366">
        <v>2.5960732322705293E-2</v>
      </c>
      <c r="Q32" s="366">
        <v>2.3246434599343151</v>
      </c>
      <c r="R32" s="366">
        <v>2.3246434599343151</v>
      </c>
      <c r="S32" s="366">
        <v>2.3246434599343151</v>
      </c>
      <c r="T32" s="366">
        <v>1.5110182489573052</v>
      </c>
      <c r="U32" s="366">
        <v>2.8681224000000003</v>
      </c>
      <c r="V32" s="366">
        <v>2.8681224000000003</v>
      </c>
      <c r="W32" s="366">
        <v>1.4340612000000001</v>
      </c>
      <c r="X32" s="366">
        <v>8.8249920000000003E-3</v>
      </c>
      <c r="Y32" s="367"/>
      <c r="Z32" s="366">
        <v>1.7649984000000001E-2</v>
      </c>
    </row>
    <row r="33" spans="1:26" ht="13.2" customHeight="1" x14ac:dyDescent="0.3">
      <c r="A33" s="365" t="s">
        <v>2196</v>
      </c>
      <c r="B33" s="366">
        <v>2022</v>
      </c>
      <c r="C33" s="365" t="s">
        <v>2203</v>
      </c>
      <c r="D33" s="365" t="s">
        <v>2201</v>
      </c>
      <c r="E33" s="366">
        <v>13.02982083999939</v>
      </c>
      <c r="F33" s="366">
        <v>2168.50096311773</v>
      </c>
      <c r="G33" s="366">
        <v>432628.17121048726</v>
      </c>
      <c r="H33" s="366">
        <v>0</v>
      </c>
      <c r="I33" s="366">
        <v>202.63614576603629</v>
      </c>
      <c r="J33" s="366">
        <v>180969.36572291376</v>
      </c>
      <c r="K33" s="366">
        <v>10335.168921147368</v>
      </c>
      <c r="L33" s="366">
        <v>397.09371763494528</v>
      </c>
      <c r="M33" s="366">
        <v>22827.74856839564</v>
      </c>
      <c r="N33" s="366">
        <v>32057747.486697115</v>
      </c>
      <c r="O33" s="366">
        <v>969.08710351149159</v>
      </c>
      <c r="P33" s="366">
        <v>86.525634242097411</v>
      </c>
      <c r="Q33" s="366">
        <v>1564.8333332024761</v>
      </c>
      <c r="R33" s="366">
        <v>1564.8333332024761</v>
      </c>
      <c r="S33" s="366">
        <v>1564.8333332024761</v>
      </c>
      <c r="T33" s="366">
        <v>1017.1416665816092</v>
      </c>
      <c r="U33" s="366">
        <v>28190.512520530778</v>
      </c>
      <c r="V33" s="366">
        <v>28190.512520530778</v>
      </c>
      <c r="W33" s="366">
        <v>14095.256260265331</v>
      </c>
      <c r="X33" s="366">
        <v>86.740038524709604</v>
      </c>
      <c r="Y33" s="367"/>
      <c r="Z33" s="366">
        <v>173.48007704941801</v>
      </c>
    </row>
    <row r="34" spans="1:26" ht="13.2" customHeight="1" x14ac:dyDescent="0.3">
      <c r="A34" s="365" t="s">
        <v>2252</v>
      </c>
      <c r="B34" s="366">
        <v>1985</v>
      </c>
      <c r="C34" s="365" t="s">
        <v>2253</v>
      </c>
      <c r="D34" s="365" t="s">
        <v>2135</v>
      </c>
      <c r="E34" s="366">
        <v>59.084145530201383</v>
      </c>
      <c r="F34" s="366">
        <v>9139.2040308101095</v>
      </c>
      <c r="G34" s="367"/>
      <c r="H34" s="366">
        <v>49180210.550504103</v>
      </c>
      <c r="I34" s="367"/>
      <c r="J34" s="367"/>
      <c r="K34" s="367"/>
      <c r="L34" s="367"/>
      <c r="M34" s="367"/>
      <c r="N34" s="367"/>
      <c r="O34" s="367"/>
      <c r="P34" s="367"/>
      <c r="Q34" s="367"/>
      <c r="R34" s="367"/>
      <c r="S34" s="367"/>
      <c r="T34" s="367"/>
      <c r="U34" s="366">
        <v>80181.283363640672</v>
      </c>
      <c r="V34" s="366">
        <v>80181.283363640672</v>
      </c>
      <c r="W34" s="366">
        <v>40090.641681820336</v>
      </c>
      <c r="X34" s="366">
        <v>243.71210748826954</v>
      </c>
      <c r="Y34" s="366">
        <v>974.84842995307815</v>
      </c>
      <c r="Z34" s="366">
        <v>487.42421497653908</v>
      </c>
    </row>
    <row r="35" spans="1:26" ht="13.2" customHeight="1" x14ac:dyDescent="0.3">
      <c r="A35" s="365" t="s">
        <v>2252</v>
      </c>
      <c r="B35" s="366">
        <v>1985</v>
      </c>
      <c r="C35" s="365" t="s">
        <v>2253</v>
      </c>
      <c r="D35" s="365" t="s">
        <v>2201</v>
      </c>
      <c r="E35" s="366">
        <v>344.47436981162548</v>
      </c>
      <c r="F35" s="366">
        <v>38924.012638079832</v>
      </c>
      <c r="G35" s="366">
        <v>4758385.8883169508</v>
      </c>
      <c r="H35" s="366">
        <v>0</v>
      </c>
      <c r="I35" s="366">
        <v>1114376.0862568971</v>
      </c>
      <c r="J35" s="366">
        <v>5829645.648663885</v>
      </c>
      <c r="K35" s="366">
        <v>380365.28692458192</v>
      </c>
      <c r="L35" s="366">
        <v>14614.242592117896</v>
      </c>
      <c r="M35" s="366">
        <v>1062109.9542741636</v>
      </c>
      <c r="N35" s="366">
        <v>352596394.32428604</v>
      </c>
      <c r="O35" s="366">
        <v>10658.784389829971</v>
      </c>
      <c r="P35" s="366">
        <v>951.67717766339013</v>
      </c>
      <c r="Q35" s="366">
        <v>239163.88094848671</v>
      </c>
      <c r="R35" s="366">
        <v>239163.88094848671</v>
      </c>
      <c r="S35" s="366">
        <v>239163.88094848671</v>
      </c>
      <c r="T35" s="366">
        <v>155456.52261651636</v>
      </c>
      <c r="U35" s="366">
        <v>506012.16429503786</v>
      </c>
      <c r="V35" s="366">
        <v>506012.16429503786</v>
      </c>
      <c r="W35" s="366">
        <v>253006.08214751893</v>
      </c>
      <c r="X35" s="366">
        <v>1556.9605055231934</v>
      </c>
      <c r="Y35" s="367"/>
      <c r="Z35" s="366">
        <v>3113.9210110463869</v>
      </c>
    </row>
    <row r="36" spans="1:26" ht="13.2" customHeight="1" x14ac:dyDescent="0.3">
      <c r="A36" s="365" t="s">
        <v>2252</v>
      </c>
      <c r="B36" s="366">
        <v>1986</v>
      </c>
      <c r="C36" s="365" t="s">
        <v>2253</v>
      </c>
      <c r="D36" s="365" t="s">
        <v>2135</v>
      </c>
      <c r="E36" s="366">
        <v>60.285526021842919</v>
      </c>
      <c r="F36" s="366">
        <v>9325.0349560645809</v>
      </c>
      <c r="G36" s="367"/>
      <c r="H36" s="366">
        <v>50180210.550504103</v>
      </c>
      <c r="I36" s="367"/>
      <c r="J36" s="367"/>
      <c r="K36" s="367"/>
      <c r="L36" s="367"/>
      <c r="M36" s="367"/>
      <c r="N36" s="367"/>
      <c r="O36" s="367"/>
      <c r="P36" s="367"/>
      <c r="Q36" s="367"/>
      <c r="R36" s="367"/>
      <c r="S36" s="367"/>
      <c r="T36" s="367"/>
      <c r="U36" s="366">
        <v>81811.640014539938</v>
      </c>
      <c r="V36" s="366">
        <v>81811.640014539938</v>
      </c>
      <c r="W36" s="366">
        <v>40905.820007269969</v>
      </c>
      <c r="X36" s="366">
        <v>248.66759882838892</v>
      </c>
      <c r="Y36" s="366">
        <v>994.67039531355545</v>
      </c>
      <c r="Z36" s="366">
        <v>497.33519765677772</v>
      </c>
    </row>
    <row r="37" spans="1:26" ht="13.2" customHeight="1" x14ac:dyDescent="0.3">
      <c r="A37" s="365" t="s">
        <v>2252</v>
      </c>
      <c r="B37" s="366">
        <v>1986</v>
      </c>
      <c r="C37" s="365" t="s">
        <v>2253</v>
      </c>
      <c r="D37" s="365" t="s">
        <v>2201</v>
      </c>
      <c r="E37" s="366">
        <v>346.99168549036017</v>
      </c>
      <c r="F37" s="366">
        <v>39208.457682123859</v>
      </c>
      <c r="G37" s="366">
        <v>4793158.7493825806</v>
      </c>
      <c r="H37" s="366">
        <v>0</v>
      </c>
      <c r="I37" s="366">
        <v>673511.7680631259</v>
      </c>
      <c r="J37" s="366">
        <v>5872246.9556954466</v>
      </c>
      <c r="K37" s="366">
        <v>383144.88269231719</v>
      </c>
      <c r="L37" s="366">
        <v>14721.039106558395</v>
      </c>
      <c r="M37" s="366">
        <v>1069871.5361935867</v>
      </c>
      <c r="N37" s="366">
        <v>355173063.3292492</v>
      </c>
      <c r="O37" s="366">
        <v>10736.675598616981</v>
      </c>
      <c r="P37" s="366">
        <v>958.63174987651621</v>
      </c>
      <c r="Q37" s="366">
        <v>240911.61906795227</v>
      </c>
      <c r="R37" s="366">
        <v>240911.61906795227</v>
      </c>
      <c r="S37" s="366">
        <v>240911.61906795227</v>
      </c>
      <c r="T37" s="366">
        <v>156592.55239416898</v>
      </c>
      <c r="U37" s="366">
        <v>509709.94986761012</v>
      </c>
      <c r="V37" s="366">
        <v>509709.94986761012</v>
      </c>
      <c r="W37" s="366">
        <v>254854.97493380506</v>
      </c>
      <c r="X37" s="366">
        <v>1568.3383072849542</v>
      </c>
      <c r="Y37" s="367"/>
      <c r="Z37" s="366">
        <v>3136.6766145699085</v>
      </c>
    </row>
    <row r="38" spans="1:26" ht="13.2" customHeight="1" x14ac:dyDescent="0.3">
      <c r="A38" s="365" t="s">
        <v>2252</v>
      </c>
      <c r="B38" s="366">
        <v>1987</v>
      </c>
      <c r="C38" s="365" t="s">
        <v>2253</v>
      </c>
      <c r="D38" s="365" t="s">
        <v>2135</v>
      </c>
      <c r="E38" s="366">
        <v>74.702091921542063</v>
      </c>
      <c r="F38" s="366">
        <v>11555.006059118285</v>
      </c>
      <c r="G38" s="367"/>
      <c r="H38" s="366">
        <v>62180210.550504103</v>
      </c>
      <c r="I38" s="367"/>
      <c r="J38" s="367"/>
      <c r="K38" s="367"/>
      <c r="L38" s="367"/>
      <c r="M38" s="367"/>
      <c r="N38" s="367"/>
      <c r="O38" s="367"/>
      <c r="P38" s="367"/>
      <c r="Q38" s="367"/>
      <c r="R38" s="367"/>
      <c r="S38" s="367"/>
      <c r="T38" s="367"/>
      <c r="U38" s="366">
        <v>101375.91982533116</v>
      </c>
      <c r="V38" s="366">
        <v>101375.91982533116</v>
      </c>
      <c r="W38" s="366">
        <v>50687.959912665581</v>
      </c>
      <c r="X38" s="366">
        <v>308.1334949098212</v>
      </c>
      <c r="Y38" s="366">
        <v>1232.5339796392846</v>
      </c>
      <c r="Z38" s="366">
        <v>616.26698981964228</v>
      </c>
    </row>
    <row r="39" spans="1:26" ht="13.2" customHeight="1" x14ac:dyDescent="0.3">
      <c r="A39" s="365" t="s">
        <v>2252</v>
      </c>
      <c r="B39" s="366">
        <v>1987</v>
      </c>
      <c r="C39" s="365" t="s">
        <v>2253</v>
      </c>
      <c r="D39" s="365" t="s">
        <v>2201</v>
      </c>
      <c r="E39" s="366">
        <v>307.23000823155172</v>
      </c>
      <c r="F39" s="366">
        <v>34715.571813780574</v>
      </c>
      <c r="G39" s="366">
        <v>4243912.0693825819</v>
      </c>
      <c r="H39" s="366">
        <v>0</v>
      </c>
      <c r="I39" s="366">
        <v>596334.24862518697</v>
      </c>
      <c r="J39" s="366">
        <v>5199347.8690605043</v>
      </c>
      <c r="K39" s="366">
        <v>339240.42098325078</v>
      </c>
      <c r="L39" s="366">
        <v>13034.159477030404</v>
      </c>
      <c r="M39" s="366">
        <v>947275.26513193652</v>
      </c>
      <c r="N39" s="366">
        <v>314473884.34124929</v>
      </c>
      <c r="O39" s="366">
        <v>9506.3630354169854</v>
      </c>
      <c r="P39" s="366">
        <v>848.78241387651644</v>
      </c>
      <c r="Q39" s="366">
        <v>213305.62605477663</v>
      </c>
      <c r="R39" s="366">
        <v>213305.62605477663</v>
      </c>
      <c r="S39" s="366">
        <v>213305.62605477663</v>
      </c>
      <c r="T39" s="366">
        <v>138648.65693560481</v>
      </c>
      <c r="U39" s="366">
        <v>451302.43357914744</v>
      </c>
      <c r="V39" s="366">
        <v>451302.43357914744</v>
      </c>
      <c r="W39" s="366">
        <v>225651.21678957372</v>
      </c>
      <c r="X39" s="366">
        <v>1388.6228725512228</v>
      </c>
      <c r="Y39" s="367"/>
      <c r="Z39" s="366">
        <v>2777.2457451024457</v>
      </c>
    </row>
    <row r="40" spans="1:26" ht="13.2" customHeight="1" x14ac:dyDescent="0.3">
      <c r="A40" s="365" t="s">
        <v>2252</v>
      </c>
      <c r="B40" s="366">
        <v>1988</v>
      </c>
      <c r="C40" s="365" t="s">
        <v>2253</v>
      </c>
      <c r="D40" s="365" t="s">
        <v>2135</v>
      </c>
      <c r="E40" s="366">
        <v>84.313135854674698</v>
      </c>
      <c r="F40" s="366">
        <v>13041.653461154101</v>
      </c>
      <c r="G40" s="367"/>
      <c r="H40" s="366">
        <v>70180210.550504103</v>
      </c>
      <c r="I40" s="367"/>
      <c r="J40" s="367"/>
      <c r="K40" s="367"/>
      <c r="L40" s="367"/>
      <c r="M40" s="367"/>
      <c r="N40" s="367"/>
      <c r="O40" s="367"/>
      <c r="P40" s="367"/>
      <c r="Q40" s="367"/>
      <c r="R40" s="367"/>
      <c r="S40" s="367"/>
      <c r="T40" s="367"/>
      <c r="U40" s="366">
        <v>114418.77303252529</v>
      </c>
      <c r="V40" s="366">
        <v>114418.77303252529</v>
      </c>
      <c r="W40" s="366">
        <v>57209.386516262646</v>
      </c>
      <c r="X40" s="366">
        <v>347.77742563077595</v>
      </c>
      <c r="Y40" s="366">
        <v>1391.1097025231036</v>
      </c>
      <c r="Z40" s="366">
        <v>695.55485126155179</v>
      </c>
    </row>
    <row r="41" spans="1:26" ht="13.2" customHeight="1" x14ac:dyDescent="0.3">
      <c r="A41" s="365" t="s">
        <v>2252</v>
      </c>
      <c r="B41" s="366">
        <v>1988</v>
      </c>
      <c r="C41" s="365" t="s">
        <v>2253</v>
      </c>
      <c r="D41" s="365" t="s">
        <v>2201</v>
      </c>
      <c r="E41" s="366">
        <v>318.88387768914038</v>
      </c>
      <c r="F41" s="366">
        <v>36032.405232469377</v>
      </c>
      <c r="G41" s="366">
        <v>4404892.4291161736</v>
      </c>
      <c r="H41" s="366">
        <v>0</v>
      </c>
      <c r="I41" s="366">
        <v>618954.43968845543</v>
      </c>
      <c r="J41" s="366">
        <v>5396569.884186564</v>
      </c>
      <c r="K41" s="366">
        <v>352108.51158297044</v>
      </c>
      <c r="L41" s="366">
        <v>13528.572096126589</v>
      </c>
      <c r="M41" s="366">
        <v>983207.37457591423</v>
      </c>
      <c r="N41" s="366">
        <v>326402528.99750847</v>
      </c>
      <c r="O41" s="366">
        <v>9866.9590412202288</v>
      </c>
      <c r="P41" s="366">
        <v>880.97848582323479</v>
      </c>
      <c r="Q41" s="366">
        <v>221396.74949327251</v>
      </c>
      <c r="R41" s="366">
        <v>221396.74949327251</v>
      </c>
      <c r="S41" s="366">
        <v>221396.74949327251</v>
      </c>
      <c r="T41" s="366">
        <v>143907.88717062713</v>
      </c>
      <c r="U41" s="366">
        <v>468421.2680221019</v>
      </c>
      <c r="V41" s="366">
        <v>468421.2680221019</v>
      </c>
      <c r="W41" s="366">
        <v>234210.63401105095</v>
      </c>
      <c r="X41" s="366">
        <v>1441.296209298775</v>
      </c>
      <c r="Y41" s="367"/>
      <c r="Z41" s="366">
        <v>2882.59241859755</v>
      </c>
    </row>
    <row r="42" spans="1:26" ht="13.2" customHeight="1" x14ac:dyDescent="0.3">
      <c r="A42" s="365" t="s">
        <v>2252</v>
      </c>
      <c r="B42" s="366">
        <v>1989</v>
      </c>
      <c r="C42" s="365" t="s">
        <v>2253</v>
      </c>
      <c r="D42" s="365" t="s">
        <v>2135</v>
      </c>
      <c r="E42" s="366">
        <v>140.77801896182916</v>
      </c>
      <c r="F42" s="366">
        <v>21775.706948114417</v>
      </c>
      <c r="G42" s="367"/>
      <c r="H42" s="366">
        <v>117180210.5505041</v>
      </c>
      <c r="I42" s="367"/>
      <c r="J42" s="367"/>
      <c r="K42" s="367"/>
      <c r="L42" s="367"/>
      <c r="M42" s="367"/>
      <c r="N42" s="367"/>
      <c r="O42" s="367"/>
      <c r="P42" s="367"/>
      <c r="Q42" s="367"/>
      <c r="R42" s="367"/>
      <c r="S42" s="367"/>
      <c r="T42" s="367"/>
      <c r="U42" s="366">
        <v>191045.53562479085</v>
      </c>
      <c r="V42" s="366">
        <v>191045.53562479085</v>
      </c>
      <c r="W42" s="366">
        <v>95522.767812395425</v>
      </c>
      <c r="X42" s="366">
        <v>580.68551861638559</v>
      </c>
      <c r="Y42" s="366">
        <v>2322.7420744655424</v>
      </c>
      <c r="Z42" s="366">
        <v>1161.3710372327712</v>
      </c>
    </row>
    <row r="43" spans="1:26" ht="13.2" customHeight="1" x14ac:dyDescent="0.3">
      <c r="A43" s="365" t="s">
        <v>2252</v>
      </c>
      <c r="B43" s="366">
        <v>1989</v>
      </c>
      <c r="C43" s="365" t="s">
        <v>2253</v>
      </c>
      <c r="D43" s="365" t="s">
        <v>2201</v>
      </c>
      <c r="E43" s="366">
        <v>292.37435845581467</v>
      </c>
      <c r="F43" s="366">
        <v>33036.952008382897</v>
      </c>
      <c r="G43" s="366">
        <v>4038704.0177841368</v>
      </c>
      <c r="H43" s="366">
        <v>0</v>
      </c>
      <c r="I43" s="366">
        <v>378332.92906642967</v>
      </c>
      <c r="J43" s="366">
        <v>4947941.141411772</v>
      </c>
      <c r="K43" s="366">
        <v>322836.95534228213</v>
      </c>
      <c r="L43" s="366">
        <v>12403.912095186335</v>
      </c>
      <c r="M43" s="366">
        <v>901471.17958371621</v>
      </c>
      <c r="N43" s="366">
        <v>299267967.71780449</v>
      </c>
      <c r="O43" s="366">
        <v>9046.6969998364675</v>
      </c>
      <c r="P43" s="366">
        <v>807.74080355682736</v>
      </c>
      <c r="Q43" s="366">
        <v>202991.54998485107</v>
      </c>
      <c r="R43" s="366">
        <v>202991.54998485107</v>
      </c>
      <c r="S43" s="366">
        <v>202991.54998485107</v>
      </c>
      <c r="T43" s="366">
        <v>131944.50749015319</v>
      </c>
      <c r="U43" s="366">
        <v>429480.37610897771</v>
      </c>
      <c r="V43" s="366">
        <v>429480.37610897771</v>
      </c>
      <c r="W43" s="366">
        <v>214740.18805448886</v>
      </c>
      <c r="X43" s="366">
        <v>1321.478080335316</v>
      </c>
      <c r="Y43" s="367"/>
      <c r="Z43" s="366">
        <v>2642.956160670632</v>
      </c>
    </row>
    <row r="44" spans="1:26" ht="13.2" customHeight="1" x14ac:dyDescent="0.3">
      <c r="A44" s="365" t="s">
        <v>2252</v>
      </c>
      <c r="B44" s="366">
        <v>1990</v>
      </c>
      <c r="C44" s="365" t="s">
        <v>2253</v>
      </c>
      <c r="D44" s="365" t="s">
        <v>2135</v>
      </c>
      <c r="E44" s="366">
        <v>140.05719066684421</v>
      </c>
      <c r="F44" s="366">
        <v>21664.208392961722</v>
      </c>
      <c r="G44" s="367"/>
      <c r="H44" s="366">
        <v>116580210.5505041</v>
      </c>
      <c r="I44" s="367"/>
      <c r="J44" s="367"/>
      <c r="K44" s="367"/>
      <c r="L44" s="367"/>
      <c r="M44" s="367"/>
      <c r="N44" s="367"/>
      <c r="O44" s="367"/>
      <c r="P44" s="367"/>
      <c r="Q44" s="367"/>
      <c r="R44" s="367"/>
      <c r="S44" s="367"/>
      <c r="T44" s="367"/>
      <c r="U44" s="366">
        <v>190067.3216342513</v>
      </c>
      <c r="V44" s="366">
        <v>190067.3216342513</v>
      </c>
      <c r="W44" s="366">
        <v>95033.660817125652</v>
      </c>
      <c r="X44" s="366">
        <v>577.71222381231394</v>
      </c>
      <c r="Y44" s="366">
        <v>2310.8488952492557</v>
      </c>
      <c r="Z44" s="366">
        <v>1155.4244476246279</v>
      </c>
    </row>
    <row r="45" spans="1:26" ht="13.2" customHeight="1" x14ac:dyDescent="0.3">
      <c r="A45" s="365" t="s">
        <v>2252</v>
      </c>
      <c r="B45" s="366">
        <v>1990</v>
      </c>
      <c r="C45" s="365" t="s">
        <v>2253</v>
      </c>
      <c r="D45" s="365" t="s">
        <v>2201</v>
      </c>
      <c r="E45" s="366">
        <v>278.42163255102912</v>
      </c>
      <c r="F45" s="366">
        <v>31460.358429735745</v>
      </c>
      <c r="G45" s="366">
        <v>3845968.4767185063</v>
      </c>
      <c r="H45" s="366">
        <v>0</v>
      </c>
      <c r="I45" s="366">
        <v>360278.07744435652</v>
      </c>
      <c r="J45" s="366">
        <v>4711814.8719818778</v>
      </c>
      <c r="K45" s="366">
        <v>307430.48955774214</v>
      </c>
      <c r="L45" s="366">
        <v>11811.971042197778</v>
      </c>
      <c r="M45" s="366">
        <v>858451.05857780343</v>
      </c>
      <c r="N45" s="366">
        <v>284986264.12484127</v>
      </c>
      <c r="O45" s="366">
        <v>8614.9693878494563</v>
      </c>
      <c r="P45" s="366">
        <v>769.19369534370128</v>
      </c>
      <c r="Q45" s="366">
        <v>193304.36170717509</v>
      </c>
      <c r="R45" s="366">
        <v>193304.36170717509</v>
      </c>
      <c r="S45" s="366">
        <v>193304.36170717509</v>
      </c>
      <c r="T45" s="366">
        <v>125647.83510966381</v>
      </c>
      <c r="U45" s="366">
        <v>408984.6595865647</v>
      </c>
      <c r="V45" s="366">
        <v>408984.6595865647</v>
      </c>
      <c r="W45" s="366">
        <v>204492.32979328235</v>
      </c>
      <c r="X45" s="366">
        <v>1258.4143371894297</v>
      </c>
      <c r="Y45" s="367"/>
      <c r="Z45" s="366">
        <v>2516.8286743788594</v>
      </c>
    </row>
    <row r="46" spans="1:26" ht="13.2" customHeight="1" x14ac:dyDescent="0.3">
      <c r="A46" s="365" t="s">
        <v>2252</v>
      </c>
      <c r="B46" s="366">
        <v>1991</v>
      </c>
      <c r="C46" s="365" t="s">
        <v>2253</v>
      </c>
      <c r="D46" s="365" t="s">
        <v>2135</v>
      </c>
      <c r="E46" s="366">
        <v>127.91222029455328</v>
      </c>
      <c r="F46" s="366">
        <v>19785.61031585536</v>
      </c>
      <c r="G46" s="367"/>
      <c r="H46" s="366">
        <v>106471031.60446019</v>
      </c>
      <c r="I46" s="367"/>
      <c r="J46" s="367"/>
      <c r="K46" s="367"/>
      <c r="L46" s="367"/>
      <c r="M46" s="367"/>
      <c r="N46" s="367"/>
      <c r="O46" s="367"/>
      <c r="P46" s="367"/>
      <c r="Q46" s="367"/>
      <c r="R46" s="367"/>
      <c r="S46" s="367"/>
      <c r="T46" s="367"/>
      <c r="U46" s="366">
        <v>173585.75450443779</v>
      </c>
      <c r="V46" s="366">
        <v>173585.75450443779</v>
      </c>
      <c r="W46" s="366">
        <v>86792.877252218896</v>
      </c>
      <c r="X46" s="366">
        <v>527.61627508947663</v>
      </c>
      <c r="Y46" s="366">
        <v>2110.4651003579061</v>
      </c>
      <c r="Z46" s="366">
        <v>1055.232550178953</v>
      </c>
    </row>
    <row r="47" spans="1:26" ht="13.2" customHeight="1" x14ac:dyDescent="0.3">
      <c r="A47" s="365" t="s">
        <v>2252</v>
      </c>
      <c r="B47" s="366">
        <v>1991</v>
      </c>
      <c r="C47" s="365" t="s">
        <v>2253</v>
      </c>
      <c r="D47" s="365" t="s">
        <v>2201</v>
      </c>
      <c r="E47" s="366">
        <v>283.15332242526068</v>
      </c>
      <c r="F47" s="366">
        <v>31995.017529525303</v>
      </c>
      <c r="G47" s="366">
        <v>3911329.5261856918</v>
      </c>
      <c r="H47" s="366">
        <v>0</v>
      </c>
      <c r="I47" s="366">
        <v>366400.89238273463</v>
      </c>
      <c r="J47" s="366">
        <v>4791890.7142026648</v>
      </c>
      <c r="K47" s="366">
        <v>312655.17602029198</v>
      </c>
      <c r="L47" s="366">
        <v>12012.711851246941</v>
      </c>
      <c r="M47" s="366">
        <v>873040.1698626508</v>
      </c>
      <c r="N47" s="366">
        <v>289829517.89035976</v>
      </c>
      <c r="O47" s="366">
        <v>8761.3781386559513</v>
      </c>
      <c r="P47" s="366">
        <v>782.26590523713844</v>
      </c>
      <c r="Q47" s="366">
        <v>196589.5097847656</v>
      </c>
      <c r="R47" s="366">
        <v>196589.5097847656</v>
      </c>
      <c r="S47" s="366">
        <v>196589.5097847656</v>
      </c>
      <c r="T47" s="366">
        <v>127783.18136009765</v>
      </c>
      <c r="U47" s="366">
        <v>415935.22788382886</v>
      </c>
      <c r="V47" s="366">
        <v>415935.22788382886</v>
      </c>
      <c r="W47" s="366">
        <v>207967.61394191443</v>
      </c>
      <c r="X47" s="366">
        <v>1279.8007011810123</v>
      </c>
      <c r="Y47" s="367"/>
      <c r="Z47" s="366">
        <v>2559.6014023620246</v>
      </c>
    </row>
    <row r="48" spans="1:26" ht="13.2" customHeight="1" x14ac:dyDescent="0.3">
      <c r="A48" s="365" t="s">
        <v>2252</v>
      </c>
      <c r="B48" s="366">
        <v>1992</v>
      </c>
      <c r="C48" s="365" t="s">
        <v>2253</v>
      </c>
      <c r="D48" s="365" t="s">
        <v>2135</v>
      </c>
      <c r="E48" s="366">
        <v>119.53926766947392</v>
      </c>
      <c r="F48" s="366">
        <v>18490.472310655794</v>
      </c>
      <c r="G48" s="367"/>
      <c r="H48" s="366">
        <v>99501588.798177898</v>
      </c>
      <c r="I48" s="367"/>
      <c r="J48" s="367"/>
      <c r="K48" s="367"/>
      <c r="L48" s="367"/>
      <c r="M48" s="367"/>
      <c r="N48" s="367"/>
      <c r="O48" s="367"/>
      <c r="P48" s="367"/>
      <c r="Q48" s="367"/>
      <c r="R48" s="367"/>
      <c r="S48" s="367"/>
      <c r="T48" s="367"/>
      <c r="U48" s="366">
        <v>162223.07707215339</v>
      </c>
      <c r="V48" s="366">
        <v>162223.07707215339</v>
      </c>
      <c r="W48" s="366">
        <v>81111.538536076696</v>
      </c>
      <c r="X48" s="366">
        <v>493.07926161748748</v>
      </c>
      <c r="Y48" s="366">
        <v>1972.3170464699497</v>
      </c>
      <c r="Z48" s="366">
        <v>986.15852323497484</v>
      </c>
    </row>
    <row r="49" spans="1:26" ht="13.2" customHeight="1" x14ac:dyDescent="0.3">
      <c r="A49" s="365" t="s">
        <v>2252</v>
      </c>
      <c r="B49" s="366">
        <v>1992</v>
      </c>
      <c r="C49" s="365" t="s">
        <v>2253</v>
      </c>
      <c r="D49" s="365" t="s">
        <v>2201</v>
      </c>
      <c r="E49" s="366">
        <v>299.69668813638765</v>
      </c>
      <c r="F49" s="366">
        <v>33864.341439946904</v>
      </c>
      <c r="G49" s="366">
        <v>4139850.7888507224</v>
      </c>
      <c r="H49" s="366">
        <v>0</v>
      </c>
      <c r="I49" s="366">
        <v>252075.22367709313</v>
      </c>
      <c r="J49" s="366">
        <v>5071859.1774147917</v>
      </c>
      <c r="K49" s="366">
        <v>330922.20136923791</v>
      </c>
      <c r="L49" s="366">
        <v>12714.560177218904</v>
      </c>
      <c r="M49" s="366">
        <v>924047.95139540883</v>
      </c>
      <c r="N49" s="366">
        <v>306762943.45383853</v>
      </c>
      <c r="O49" s="366">
        <v>9273.2657670256194</v>
      </c>
      <c r="P49" s="366">
        <v>827.97015777014451</v>
      </c>
      <c r="Q49" s="366">
        <v>208075.34412880373</v>
      </c>
      <c r="R49" s="366">
        <v>208075.34412880373</v>
      </c>
      <c r="S49" s="366">
        <v>208075.34412880373</v>
      </c>
      <c r="T49" s="366">
        <v>135248.97368372243</v>
      </c>
      <c r="U49" s="366">
        <v>440236.43871930975</v>
      </c>
      <c r="V49" s="366">
        <v>440236.43871930975</v>
      </c>
      <c r="W49" s="366">
        <v>220118.21935965488</v>
      </c>
      <c r="X49" s="366">
        <v>1354.5736575978765</v>
      </c>
      <c r="Y49" s="367"/>
      <c r="Z49" s="366">
        <v>2709.147315195753</v>
      </c>
    </row>
    <row r="50" spans="1:26" ht="13.2" customHeight="1" x14ac:dyDescent="0.3">
      <c r="A50" s="365" t="s">
        <v>2252</v>
      </c>
      <c r="B50" s="366">
        <v>1993</v>
      </c>
      <c r="C50" s="365" t="s">
        <v>2253</v>
      </c>
      <c r="D50" s="365" t="s">
        <v>2135</v>
      </c>
      <c r="E50" s="366">
        <v>136.44554583640348</v>
      </c>
      <c r="F50" s="366">
        <v>21105.554989480665</v>
      </c>
      <c r="G50" s="367"/>
      <c r="H50" s="366">
        <v>113573964.9392525</v>
      </c>
      <c r="I50" s="367"/>
      <c r="J50" s="367"/>
      <c r="K50" s="367"/>
      <c r="L50" s="367"/>
      <c r="M50" s="367"/>
      <c r="N50" s="367"/>
      <c r="O50" s="367"/>
      <c r="P50" s="367"/>
      <c r="Q50" s="367"/>
      <c r="R50" s="367"/>
      <c r="S50" s="367"/>
      <c r="T50" s="367"/>
      <c r="U50" s="366">
        <v>185166.0691077105</v>
      </c>
      <c r="V50" s="366">
        <v>185166.0691077105</v>
      </c>
      <c r="W50" s="366">
        <v>92583.03455385525</v>
      </c>
      <c r="X50" s="366">
        <v>562.81479971948488</v>
      </c>
      <c r="Y50" s="366">
        <v>2251.2591988779395</v>
      </c>
      <c r="Z50" s="366">
        <v>1125.6295994389698</v>
      </c>
    </row>
    <row r="51" spans="1:26" ht="13.2" customHeight="1" x14ac:dyDescent="0.3">
      <c r="A51" s="365" t="s">
        <v>2252</v>
      </c>
      <c r="B51" s="366">
        <v>1993</v>
      </c>
      <c r="C51" s="365" t="s">
        <v>2253</v>
      </c>
      <c r="D51" s="365" t="s">
        <v>2201</v>
      </c>
      <c r="E51" s="366">
        <v>311.55014977083937</v>
      </c>
      <c r="F51" s="366">
        <v>35203.727852691343</v>
      </c>
      <c r="G51" s="366">
        <v>4303588.2088507228</v>
      </c>
      <c r="H51" s="366">
        <v>0</v>
      </c>
      <c r="I51" s="366">
        <v>100786.60910657429</v>
      </c>
      <c r="J51" s="366">
        <v>5272458.9523027586</v>
      </c>
      <c r="K51" s="366">
        <v>344010.67973151291</v>
      </c>
      <c r="L51" s="366">
        <v>13217.440446589801</v>
      </c>
      <c r="M51" s="366">
        <v>960595.45883824909</v>
      </c>
      <c r="N51" s="366">
        <v>318895886.27583855</v>
      </c>
      <c r="O51" s="366">
        <v>9640.03758782562</v>
      </c>
      <c r="P51" s="366">
        <v>860.71764177014461</v>
      </c>
      <c r="Q51" s="366">
        <v>216305.0417075227</v>
      </c>
      <c r="R51" s="366">
        <v>216305.0417075227</v>
      </c>
      <c r="S51" s="366">
        <v>216305.0417075227</v>
      </c>
      <c r="T51" s="366">
        <v>140598.27710988975</v>
      </c>
      <c r="U51" s="366">
        <v>457648.46208498755</v>
      </c>
      <c r="V51" s="366">
        <v>457648.46208498755</v>
      </c>
      <c r="W51" s="366">
        <v>228824.23104249378</v>
      </c>
      <c r="X51" s="366">
        <v>1408.149114107654</v>
      </c>
      <c r="Y51" s="367"/>
      <c r="Z51" s="366">
        <v>2816.298228215308</v>
      </c>
    </row>
    <row r="52" spans="1:26" ht="13.2" customHeight="1" x14ac:dyDescent="0.3">
      <c r="A52" s="365" t="s">
        <v>2252</v>
      </c>
      <c r="B52" s="366">
        <v>1994</v>
      </c>
      <c r="C52" s="365" t="s">
        <v>2253</v>
      </c>
      <c r="D52" s="365" t="s">
        <v>2135</v>
      </c>
      <c r="E52" s="366">
        <v>150.04218177631637</v>
      </c>
      <c r="F52" s="366">
        <v>23208.698377142831</v>
      </c>
      <c r="G52" s="367"/>
      <c r="H52" s="366">
        <v>124891475.115678</v>
      </c>
      <c r="I52" s="367"/>
      <c r="J52" s="367"/>
      <c r="K52" s="367"/>
      <c r="L52" s="367"/>
      <c r="M52" s="367"/>
      <c r="N52" s="367"/>
      <c r="O52" s="367"/>
      <c r="P52" s="367"/>
      <c r="Q52" s="367"/>
      <c r="R52" s="367"/>
      <c r="S52" s="367"/>
      <c r="T52" s="367"/>
      <c r="U52" s="366">
        <v>203617.64709546595</v>
      </c>
      <c r="V52" s="366">
        <v>203617.64709546595</v>
      </c>
      <c r="W52" s="366">
        <v>101808.82354773297</v>
      </c>
      <c r="X52" s="366">
        <v>618.89862339047409</v>
      </c>
      <c r="Y52" s="366">
        <v>2475.5944935618963</v>
      </c>
      <c r="Z52" s="366">
        <v>1237.7972467809479</v>
      </c>
    </row>
    <row r="53" spans="1:26" ht="13.2" customHeight="1" x14ac:dyDescent="0.3">
      <c r="A53" s="365" t="s">
        <v>2252</v>
      </c>
      <c r="B53" s="366">
        <v>1994</v>
      </c>
      <c r="C53" s="365" t="s">
        <v>2253</v>
      </c>
      <c r="D53" s="365" t="s">
        <v>2201</v>
      </c>
      <c r="E53" s="366">
        <v>280.8508940372019</v>
      </c>
      <c r="F53" s="366">
        <v>31734.853756748591</v>
      </c>
      <c r="G53" s="366">
        <v>3879525.0039607431</v>
      </c>
      <c r="H53" s="366">
        <v>0</v>
      </c>
      <c r="I53" s="366">
        <v>90855.386509619275</v>
      </c>
      <c r="J53" s="366">
        <v>4752926.0108456435</v>
      </c>
      <c r="K53" s="366">
        <v>310112.85673271719</v>
      </c>
      <c r="L53" s="366">
        <v>11915.031878619457</v>
      </c>
      <c r="M53" s="366">
        <v>865941.14501706394</v>
      </c>
      <c r="N53" s="366">
        <v>287472802.79349107</v>
      </c>
      <c r="O53" s="366">
        <v>8690.1360088720648</v>
      </c>
      <c r="P53" s="366">
        <v>775.9050007921486</v>
      </c>
      <c r="Q53" s="366">
        <v>194990.96499551111</v>
      </c>
      <c r="R53" s="366">
        <v>194990.96499551111</v>
      </c>
      <c r="S53" s="366">
        <v>194990.96499551111</v>
      </c>
      <c r="T53" s="366">
        <v>126744.12724708222</v>
      </c>
      <c r="U53" s="366">
        <v>412553.09883773164</v>
      </c>
      <c r="V53" s="366">
        <v>412553.09883773164</v>
      </c>
      <c r="W53" s="366">
        <v>206276.54941886582</v>
      </c>
      <c r="X53" s="366">
        <v>1269.3941502699438</v>
      </c>
      <c r="Y53" s="367"/>
      <c r="Z53" s="366">
        <v>2538.7883005398876</v>
      </c>
    </row>
    <row r="54" spans="1:26" ht="13.2" customHeight="1" x14ac:dyDescent="0.3">
      <c r="A54" s="365" t="s">
        <v>2252</v>
      </c>
      <c r="B54" s="366">
        <v>1995</v>
      </c>
      <c r="C54" s="365" t="s">
        <v>2253</v>
      </c>
      <c r="D54" s="365" t="s">
        <v>2135</v>
      </c>
      <c r="E54" s="366">
        <v>160.04161979860953</v>
      </c>
      <c r="F54" s="366">
        <v>24755.423026523844</v>
      </c>
      <c r="G54" s="367"/>
      <c r="H54" s="366">
        <v>133214764.94089399</v>
      </c>
      <c r="I54" s="367"/>
      <c r="J54" s="367"/>
      <c r="K54" s="367"/>
      <c r="L54" s="367"/>
      <c r="M54" s="367"/>
      <c r="N54" s="367"/>
      <c r="O54" s="367"/>
      <c r="P54" s="367"/>
      <c r="Q54" s="367"/>
      <c r="R54" s="367"/>
      <c r="S54" s="367"/>
      <c r="T54" s="367"/>
      <c r="U54" s="366">
        <v>217187.5780193691</v>
      </c>
      <c r="V54" s="366">
        <v>217187.5780193691</v>
      </c>
      <c r="W54" s="366">
        <v>108593.78900968455</v>
      </c>
      <c r="X54" s="366">
        <v>660.14461404063547</v>
      </c>
      <c r="Y54" s="366">
        <v>2640.5784561625419</v>
      </c>
      <c r="Z54" s="366">
        <v>1320.2892280812709</v>
      </c>
    </row>
    <row r="55" spans="1:26" ht="13.2" customHeight="1" x14ac:dyDescent="0.3">
      <c r="A55" s="365" t="s">
        <v>2252</v>
      </c>
      <c r="B55" s="366">
        <v>1995</v>
      </c>
      <c r="C55" s="365" t="s">
        <v>2253</v>
      </c>
      <c r="D55" s="365" t="s">
        <v>2201</v>
      </c>
      <c r="E55" s="366">
        <v>283.25549266010137</v>
      </c>
      <c r="F55" s="366">
        <v>32006.56229413101</v>
      </c>
      <c r="G55" s="366">
        <v>3912740.8515157532</v>
      </c>
      <c r="H55" s="366">
        <v>0</v>
      </c>
      <c r="I55" s="366">
        <v>91633.275211141765</v>
      </c>
      <c r="J55" s="366">
        <v>4793619.7724930905</v>
      </c>
      <c r="K55" s="366">
        <v>312767.9914112066</v>
      </c>
      <c r="L55" s="366">
        <v>12017.046398976785</v>
      </c>
      <c r="M55" s="366">
        <v>873355.18901346356</v>
      </c>
      <c r="N55" s="366">
        <v>289934097.09731728</v>
      </c>
      <c r="O55" s="366">
        <v>8764.5395073952877</v>
      </c>
      <c r="P55" s="366">
        <v>782.54817030315064</v>
      </c>
      <c r="Q55" s="366">
        <v>196660.44519251536</v>
      </c>
      <c r="R55" s="366">
        <v>196660.44519251536</v>
      </c>
      <c r="S55" s="366">
        <v>196660.44519251536</v>
      </c>
      <c r="T55" s="366">
        <v>127829.28937513499</v>
      </c>
      <c r="U55" s="366">
        <v>416085.30982370314</v>
      </c>
      <c r="V55" s="366">
        <v>416085.30982370314</v>
      </c>
      <c r="W55" s="366">
        <v>208042.65491185157</v>
      </c>
      <c r="X55" s="366">
        <v>1280.2624917652404</v>
      </c>
      <c r="Y55" s="367"/>
      <c r="Z55" s="366">
        <v>2560.5249835304808</v>
      </c>
    </row>
    <row r="56" spans="1:26" ht="13.2" customHeight="1" x14ac:dyDescent="0.3">
      <c r="A56" s="365" t="s">
        <v>2252</v>
      </c>
      <c r="B56" s="366">
        <v>1996</v>
      </c>
      <c r="C56" s="365" t="s">
        <v>2253</v>
      </c>
      <c r="D56" s="365" t="s">
        <v>2135</v>
      </c>
      <c r="E56" s="366">
        <v>182.77063595979618</v>
      </c>
      <c r="F56" s="366">
        <v>28271.173559134793</v>
      </c>
      <c r="G56" s="367"/>
      <c r="H56" s="366">
        <v>152133847.046289</v>
      </c>
      <c r="I56" s="367"/>
      <c r="J56" s="367"/>
      <c r="K56" s="367"/>
      <c r="L56" s="367"/>
      <c r="M56" s="367"/>
      <c r="N56" s="367"/>
      <c r="O56" s="367"/>
      <c r="P56" s="367"/>
      <c r="Q56" s="367"/>
      <c r="R56" s="367"/>
      <c r="S56" s="367"/>
      <c r="T56" s="367"/>
      <c r="U56" s="366">
        <v>248032.42935880911</v>
      </c>
      <c r="V56" s="366">
        <v>248032.42935880911</v>
      </c>
      <c r="W56" s="366">
        <v>124016.21467940455</v>
      </c>
      <c r="X56" s="366">
        <v>753.8979615769274</v>
      </c>
      <c r="Y56" s="366">
        <v>3015.5918463077096</v>
      </c>
      <c r="Z56" s="366">
        <v>1507.7959231538548</v>
      </c>
    </row>
    <row r="57" spans="1:26" ht="13.2" customHeight="1" x14ac:dyDescent="0.3">
      <c r="A57" s="365" t="s">
        <v>2252</v>
      </c>
      <c r="B57" s="366">
        <v>1996</v>
      </c>
      <c r="C57" s="365" t="s">
        <v>2253</v>
      </c>
      <c r="D57" s="365" t="s">
        <v>2201</v>
      </c>
      <c r="E57" s="366">
        <v>280.83561584052262</v>
      </c>
      <c r="F57" s="366">
        <v>31733.127391094873</v>
      </c>
      <c r="G57" s="366">
        <v>3879313.959070764</v>
      </c>
      <c r="H57" s="366">
        <v>0</v>
      </c>
      <c r="I57" s="366">
        <v>90850.444006341088</v>
      </c>
      <c r="J57" s="366">
        <v>4752667.4532268587</v>
      </c>
      <c r="K57" s="366">
        <v>310095.98669484828</v>
      </c>
      <c r="L57" s="366">
        <v>11914.383704786487</v>
      </c>
      <c r="M57" s="366">
        <v>865894.038102302</v>
      </c>
      <c r="N57" s="366">
        <v>287457164.36714357</v>
      </c>
      <c r="O57" s="366">
        <v>8689.6632683185107</v>
      </c>
      <c r="P57" s="366">
        <v>775.86279181415284</v>
      </c>
      <c r="Q57" s="366">
        <v>194980.35755085942</v>
      </c>
      <c r="R57" s="366">
        <v>194980.35755085942</v>
      </c>
      <c r="S57" s="366">
        <v>194980.35755085942</v>
      </c>
      <c r="T57" s="366">
        <v>126737.23240805863</v>
      </c>
      <c r="U57" s="366">
        <v>412530.65608423331</v>
      </c>
      <c r="V57" s="366">
        <v>412530.65608423331</v>
      </c>
      <c r="W57" s="366">
        <v>206265.32804211666</v>
      </c>
      <c r="X57" s="366">
        <v>1269.3250956437948</v>
      </c>
      <c r="Y57" s="367"/>
      <c r="Z57" s="366">
        <v>2538.6501912875897</v>
      </c>
    </row>
    <row r="58" spans="1:26" ht="13.2" customHeight="1" x14ac:dyDescent="0.3">
      <c r="A58" s="365" t="s">
        <v>2252</v>
      </c>
      <c r="B58" s="366">
        <v>1997</v>
      </c>
      <c r="C58" s="365" t="s">
        <v>2253</v>
      </c>
      <c r="D58" s="365" t="s">
        <v>2135</v>
      </c>
      <c r="E58" s="366">
        <v>215.40999407840542</v>
      </c>
      <c r="F58" s="366">
        <v>33319.867258668266</v>
      </c>
      <c r="G58" s="367"/>
      <c r="H58" s="366">
        <v>179302057.572173</v>
      </c>
      <c r="I58" s="367"/>
      <c r="J58" s="367"/>
      <c r="K58" s="367"/>
      <c r="L58" s="367"/>
      <c r="M58" s="367"/>
      <c r="N58" s="367"/>
      <c r="O58" s="367"/>
      <c r="P58" s="367"/>
      <c r="Q58" s="367"/>
      <c r="R58" s="367"/>
      <c r="S58" s="367"/>
      <c r="T58" s="367"/>
      <c r="U58" s="366">
        <v>292326.30208271556</v>
      </c>
      <c r="V58" s="366">
        <v>292326.30208271556</v>
      </c>
      <c r="W58" s="366">
        <v>146163.15104135778</v>
      </c>
      <c r="X58" s="366">
        <v>888.52979356448509</v>
      </c>
      <c r="Y58" s="366">
        <v>3554.1191742579404</v>
      </c>
      <c r="Z58" s="366">
        <v>1777.0595871289702</v>
      </c>
    </row>
    <row r="59" spans="1:26" ht="13.2" customHeight="1" x14ac:dyDescent="0.3">
      <c r="A59" s="365" t="s">
        <v>2252</v>
      </c>
      <c r="B59" s="366">
        <v>1997</v>
      </c>
      <c r="C59" s="365" t="s">
        <v>2253</v>
      </c>
      <c r="D59" s="365" t="s">
        <v>2201</v>
      </c>
      <c r="E59" s="366">
        <v>272.27844912699601</v>
      </c>
      <c r="F59" s="366">
        <v>30766.207078603664</v>
      </c>
      <c r="G59" s="366">
        <v>3761109.8054326065</v>
      </c>
      <c r="H59" s="366">
        <v>0</v>
      </c>
      <c r="I59" s="366">
        <v>88082.196848538792</v>
      </c>
      <c r="J59" s="366">
        <v>4607851.8905372983</v>
      </c>
      <c r="K59" s="366">
        <v>300647.24548942293</v>
      </c>
      <c r="L59" s="366">
        <v>11551.347957537537</v>
      </c>
      <c r="M59" s="366">
        <v>839509.92147908174</v>
      </c>
      <c r="N59" s="366">
        <v>278698236.58255613</v>
      </c>
      <c r="O59" s="366">
        <v>8424.8859641690378</v>
      </c>
      <c r="P59" s="366">
        <v>752.22196108652145</v>
      </c>
      <c r="Q59" s="366">
        <v>189039.23280985357</v>
      </c>
      <c r="R59" s="366">
        <v>189039.23280985357</v>
      </c>
      <c r="S59" s="366">
        <v>189039.23280985357</v>
      </c>
      <c r="T59" s="366">
        <v>122875.5013264048</v>
      </c>
      <c r="U59" s="366">
        <v>399960.69202184759</v>
      </c>
      <c r="V59" s="366">
        <v>399960.69202184759</v>
      </c>
      <c r="W59" s="366">
        <v>199980.34601092379</v>
      </c>
      <c r="X59" s="366">
        <v>1230.6482831441467</v>
      </c>
      <c r="Y59" s="367"/>
      <c r="Z59" s="366">
        <v>2461.2965662882934</v>
      </c>
    </row>
    <row r="60" spans="1:26" ht="13.2" customHeight="1" x14ac:dyDescent="0.3">
      <c r="A60" s="365" t="s">
        <v>2252</v>
      </c>
      <c r="B60" s="366">
        <v>1998</v>
      </c>
      <c r="C60" s="365" t="s">
        <v>2253</v>
      </c>
      <c r="D60" s="365" t="s">
        <v>2135</v>
      </c>
      <c r="E60" s="366">
        <v>265.43071944092566</v>
      </c>
      <c r="F60" s="366">
        <v>41057.130965452539</v>
      </c>
      <c r="G60" s="367"/>
      <c r="H60" s="366">
        <v>220938096.87074</v>
      </c>
      <c r="I60" s="367"/>
      <c r="J60" s="367"/>
      <c r="K60" s="367"/>
      <c r="L60" s="367"/>
      <c r="M60" s="367"/>
      <c r="N60" s="367"/>
      <c r="O60" s="367"/>
      <c r="P60" s="367"/>
      <c r="Q60" s="367"/>
      <c r="R60" s="367"/>
      <c r="S60" s="367"/>
      <c r="T60" s="367"/>
      <c r="U60" s="366">
        <v>360207.89567023754</v>
      </c>
      <c r="V60" s="366">
        <v>360207.89567023754</v>
      </c>
      <c r="W60" s="366">
        <v>180103.94783511877</v>
      </c>
      <c r="X60" s="366">
        <v>1094.8568257454028</v>
      </c>
      <c r="Y60" s="366">
        <v>4379.4273029816113</v>
      </c>
      <c r="Z60" s="366">
        <v>2189.7136514908057</v>
      </c>
    </row>
    <row r="61" spans="1:26" ht="13.2" customHeight="1" x14ac:dyDescent="0.3">
      <c r="A61" s="365" t="s">
        <v>2252</v>
      </c>
      <c r="B61" s="366">
        <v>1998</v>
      </c>
      <c r="C61" s="365" t="s">
        <v>2253</v>
      </c>
      <c r="D61" s="365" t="s">
        <v>2201</v>
      </c>
      <c r="E61" s="366">
        <v>227.54310872893521</v>
      </c>
      <c r="F61" s="366">
        <v>25711.320249214492</v>
      </c>
      <c r="G61" s="366">
        <v>3143159.5858688299</v>
      </c>
      <c r="H61" s="366">
        <v>0</v>
      </c>
      <c r="I61" s="366">
        <v>73610.294751026449</v>
      </c>
      <c r="J61" s="366">
        <v>3850781.9737372031</v>
      </c>
      <c r="K61" s="366">
        <v>251250.91276521402</v>
      </c>
      <c r="L61" s="366">
        <v>9653.4618611764472</v>
      </c>
      <c r="M61" s="366">
        <v>701578.4684928807</v>
      </c>
      <c r="N61" s="366">
        <v>232908125.31288028</v>
      </c>
      <c r="O61" s="366">
        <v>7040.6774723461795</v>
      </c>
      <c r="P61" s="366">
        <v>628.63191717376594</v>
      </c>
      <c r="Q61" s="366">
        <v>157980.0929644056</v>
      </c>
      <c r="R61" s="366">
        <v>157980.0929644056</v>
      </c>
      <c r="S61" s="366">
        <v>157980.0929644056</v>
      </c>
      <c r="T61" s="366">
        <v>102687.06042686364</v>
      </c>
      <c r="U61" s="366">
        <v>334247.16323978844</v>
      </c>
      <c r="V61" s="366">
        <v>334247.16323978844</v>
      </c>
      <c r="W61" s="366">
        <v>167123.58161989422</v>
      </c>
      <c r="X61" s="366">
        <v>1028.4528099685797</v>
      </c>
      <c r="Y61" s="367"/>
      <c r="Z61" s="366">
        <v>2056.9056199371594</v>
      </c>
    </row>
    <row r="62" spans="1:26" ht="13.2" customHeight="1" x14ac:dyDescent="0.3">
      <c r="A62" s="365" t="s">
        <v>2252</v>
      </c>
      <c r="B62" s="366">
        <v>1999</v>
      </c>
      <c r="C62" s="365" t="s">
        <v>2253</v>
      </c>
      <c r="D62" s="365" t="s">
        <v>2135</v>
      </c>
      <c r="E62" s="366">
        <v>284.50172844109665</v>
      </c>
      <c r="F62" s="366">
        <v>44007.056715616542</v>
      </c>
      <c r="G62" s="367"/>
      <c r="H62" s="366">
        <v>236812342.484727</v>
      </c>
      <c r="I62" s="367"/>
      <c r="J62" s="367"/>
      <c r="K62" s="367"/>
      <c r="L62" s="367"/>
      <c r="M62" s="367"/>
      <c r="N62" s="367"/>
      <c r="O62" s="367"/>
      <c r="P62" s="367"/>
      <c r="Q62" s="367"/>
      <c r="R62" s="367"/>
      <c r="S62" s="367"/>
      <c r="T62" s="367"/>
      <c r="U62" s="366">
        <v>386088.5775850098</v>
      </c>
      <c r="V62" s="366">
        <v>386088.5775850098</v>
      </c>
      <c r="W62" s="366">
        <v>193044.2887925049</v>
      </c>
      <c r="X62" s="366">
        <v>1173.5215124164431</v>
      </c>
      <c r="Y62" s="366">
        <v>4694.0860496657724</v>
      </c>
      <c r="Z62" s="366">
        <v>2347.0430248328862</v>
      </c>
    </row>
    <row r="63" spans="1:26" ht="13.2" customHeight="1" x14ac:dyDescent="0.3">
      <c r="A63" s="365" t="s">
        <v>2252</v>
      </c>
      <c r="B63" s="366">
        <v>1999</v>
      </c>
      <c r="C63" s="365" t="s">
        <v>2253</v>
      </c>
      <c r="D63" s="365" t="s">
        <v>2201</v>
      </c>
      <c r="E63" s="366">
        <v>212.77736130484723</v>
      </c>
      <c r="F63" s="366">
        <v>24042.858994288068</v>
      </c>
      <c r="G63" s="366">
        <v>2939193.3975812816</v>
      </c>
      <c r="H63" s="366">
        <v>0</v>
      </c>
      <c r="I63" s="366">
        <v>37858.462966503619</v>
      </c>
      <c r="J63" s="366">
        <v>3496548.9931356367</v>
      </c>
      <c r="K63" s="366">
        <v>258438.46807360288</v>
      </c>
      <c r="L63" s="366">
        <v>9929.6192302422714</v>
      </c>
      <c r="M63" s="366">
        <v>672033.85275533597</v>
      </c>
      <c r="N63" s="366">
        <v>217794230.76077294</v>
      </c>
      <c r="O63" s="366">
        <v>6583.793210582071</v>
      </c>
      <c r="P63" s="366">
        <v>587.83867951625632</v>
      </c>
      <c r="Q63" s="366">
        <v>137121.66822170798</v>
      </c>
      <c r="R63" s="366">
        <v>137121.66822170798</v>
      </c>
      <c r="S63" s="366">
        <v>137121.66822170798</v>
      </c>
      <c r="T63" s="366">
        <v>89129.08434411019</v>
      </c>
      <c r="U63" s="366">
        <v>312557.16692574491</v>
      </c>
      <c r="V63" s="366">
        <v>312557.16692574491</v>
      </c>
      <c r="W63" s="366">
        <v>156278.58346287246</v>
      </c>
      <c r="X63" s="366">
        <v>961.71435977152271</v>
      </c>
      <c r="Y63" s="367"/>
      <c r="Z63" s="366">
        <v>1923.4287195430454</v>
      </c>
    </row>
    <row r="64" spans="1:26" ht="13.2" customHeight="1" x14ac:dyDescent="0.3">
      <c r="A64" s="365" t="s">
        <v>2252</v>
      </c>
      <c r="B64" s="366">
        <v>2000</v>
      </c>
      <c r="C64" s="365" t="s">
        <v>2253</v>
      </c>
      <c r="D64" s="365" t="s">
        <v>2135</v>
      </c>
      <c r="E64" s="366">
        <v>297.5116624171618</v>
      </c>
      <c r="F64" s="366">
        <v>46019.448364300813</v>
      </c>
      <c r="G64" s="367"/>
      <c r="H64" s="366">
        <v>247641496.16799301</v>
      </c>
      <c r="I64" s="367"/>
      <c r="J64" s="367"/>
      <c r="K64" s="367"/>
      <c r="L64" s="367"/>
      <c r="M64" s="367"/>
      <c r="N64" s="367"/>
      <c r="O64" s="367"/>
      <c r="P64" s="367"/>
      <c r="Q64" s="367"/>
      <c r="R64" s="367"/>
      <c r="S64" s="367"/>
      <c r="T64" s="367"/>
      <c r="U64" s="366">
        <v>403743.96031613281</v>
      </c>
      <c r="V64" s="366">
        <v>403743.96031613281</v>
      </c>
      <c r="W64" s="366">
        <v>201871.98015806641</v>
      </c>
      <c r="X64" s="366">
        <v>1227.1852897146894</v>
      </c>
      <c r="Y64" s="366">
        <v>4908.7411588587574</v>
      </c>
      <c r="Z64" s="366">
        <v>2454.3705794293787</v>
      </c>
    </row>
    <row r="65" spans="1:26" ht="13.2" customHeight="1" x14ac:dyDescent="0.3">
      <c r="A65" s="365" t="s">
        <v>2252</v>
      </c>
      <c r="B65" s="366">
        <v>2000</v>
      </c>
      <c r="C65" s="365" t="s">
        <v>2253</v>
      </c>
      <c r="D65" s="365" t="s">
        <v>2201</v>
      </c>
      <c r="E65" s="366">
        <v>208.58833005630831</v>
      </c>
      <c r="F65" s="366">
        <v>23569.517812624519</v>
      </c>
      <c r="G65" s="366">
        <v>2881328.3459965535</v>
      </c>
      <c r="H65" s="366">
        <v>0</v>
      </c>
      <c r="I65" s="366">
        <v>6747.8415597108969</v>
      </c>
      <c r="J65" s="366">
        <v>3487688.4391692728</v>
      </c>
      <c r="K65" s="366">
        <v>236631.81219110373</v>
      </c>
      <c r="L65" s="366">
        <v>9091.7726387028451</v>
      </c>
      <c r="M65" s="366">
        <v>649937.92827307677</v>
      </c>
      <c r="N65" s="366">
        <v>213506430.4383446</v>
      </c>
      <c r="O65" s="366">
        <v>6454.1754950322811</v>
      </c>
      <c r="P65" s="366">
        <v>576.26566919931076</v>
      </c>
      <c r="Q65" s="366">
        <v>131558.08836845684</v>
      </c>
      <c r="R65" s="366">
        <v>131558.08836845684</v>
      </c>
      <c r="S65" s="366">
        <v>131558.08836845684</v>
      </c>
      <c r="T65" s="366">
        <v>85512.757439496942</v>
      </c>
      <c r="U65" s="366">
        <v>306403.73156411876</v>
      </c>
      <c r="V65" s="366">
        <v>306403.73156411876</v>
      </c>
      <c r="W65" s="366">
        <v>153201.86578205938</v>
      </c>
      <c r="X65" s="366">
        <v>942.7807125049809</v>
      </c>
      <c r="Y65" s="367"/>
      <c r="Z65" s="366">
        <v>1885.5614250099618</v>
      </c>
    </row>
    <row r="66" spans="1:26" ht="13.2" customHeight="1" x14ac:dyDescent="0.3">
      <c r="A66" s="365" t="s">
        <v>2252</v>
      </c>
      <c r="B66" s="366">
        <v>2001</v>
      </c>
      <c r="C66" s="365" t="s">
        <v>2253</v>
      </c>
      <c r="D66" s="365" t="s">
        <v>2135</v>
      </c>
      <c r="E66" s="366">
        <v>297.27429661041435</v>
      </c>
      <c r="F66" s="366">
        <v>45982.732346520883</v>
      </c>
      <c r="G66" s="367"/>
      <c r="H66" s="366">
        <v>247443918.62415999</v>
      </c>
      <c r="I66" s="367"/>
      <c r="J66" s="367"/>
      <c r="K66" s="367"/>
      <c r="L66" s="367"/>
      <c r="M66" s="367"/>
      <c r="N66" s="367"/>
      <c r="O66" s="367"/>
      <c r="P66" s="367"/>
      <c r="Q66" s="367"/>
      <c r="R66" s="367"/>
      <c r="S66" s="367"/>
      <c r="T66" s="367"/>
      <c r="U66" s="366">
        <v>403421.83845347632</v>
      </c>
      <c r="V66" s="366">
        <v>403421.83845347632</v>
      </c>
      <c r="W66" s="366">
        <v>201710.91922673816</v>
      </c>
      <c r="X66" s="366">
        <v>1226.2061959072228</v>
      </c>
      <c r="Y66" s="366">
        <v>4904.824783628892</v>
      </c>
      <c r="Z66" s="366">
        <v>2452.412391814446</v>
      </c>
    </row>
    <row r="67" spans="1:26" ht="13.2" customHeight="1" x14ac:dyDescent="0.3">
      <c r="A67" s="365" t="s">
        <v>2252</v>
      </c>
      <c r="B67" s="366">
        <v>2001</v>
      </c>
      <c r="C67" s="365" t="s">
        <v>2253</v>
      </c>
      <c r="D67" s="365" t="s">
        <v>2201</v>
      </c>
      <c r="E67" s="366">
        <v>192.04285653454761</v>
      </c>
      <c r="F67" s="366">
        <v>21699.955729337435</v>
      </c>
      <c r="G67" s="366">
        <v>2652777.9671555357</v>
      </c>
      <c r="H67" s="366">
        <v>0</v>
      </c>
      <c r="I67" s="366">
        <v>6212.5947708560561</v>
      </c>
      <c r="J67" s="366">
        <v>3156904.4910646165</v>
      </c>
      <c r="K67" s="366">
        <v>230557.3902764403</v>
      </c>
      <c r="L67" s="366">
        <v>8858.3836347126598</v>
      </c>
      <c r="M67" s="366">
        <v>592259.24472454365</v>
      </c>
      <c r="N67" s="366">
        <v>196570847.36622518</v>
      </c>
      <c r="O67" s="366">
        <v>5942.2226464284004</v>
      </c>
      <c r="P67" s="366">
        <v>530.55559343110713</v>
      </c>
      <c r="Q67" s="366">
        <v>116526.4936338017</v>
      </c>
      <c r="R67" s="366">
        <v>116526.4936338017</v>
      </c>
      <c r="S67" s="366">
        <v>116526.4936338017</v>
      </c>
      <c r="T67" s="366">
        <v>75742.220861971102</v>
      </c>
      <c r="U67" s="366">
        <v>282099.42448138667</v>
      </c>
      <c r="V67" s="366">
        <v>282099.42448138667</v>
      </c>
      <c r="W67" s="366">
        <v>141049.71224069333</v>
      </c>
      <c r="X67" s="366">
        <v>867.99822917349729</v>
      </c>
      <c r="Y67" s="367"/>
      <c r="Z67" s="366">
        <v>1735.9964583469946</v>
      </c>
    </row>
    <row r="68" spans="1:26" ht="13.2" customHeight="1" x14ac:dyDescent="0.3">
      <c r="A68" s="365" t="s">
        <v>2252</v>
      </c>
      <c r="B68" s="366">
        <v>2002</v>
      </c>
      <c r="C68" s="365" t="s">
        <v>2253</v>
      </c>
      <c r="D68" s="365" t="s">
        <v>2135</v>
      </c>
      <c r="E68" s="366">
        <v>312.57151273662021</v>
      </c>
      <c r="F68" s="366">
        <v>48348.923446116896</v>
      </c>
      <c r="G68" s="367"/>
      <c r="H68" s="366">
        <v>260176950.52590501</v>
      </c>
      <c r="I68" s="367"/>
      <c r="J68" s="367"/>
      <c r="K68" s="367"/>
      <c r="L68" s="367"/>
      <c r="M68" s="367"/>
      <c r="N68" s="367"/>
      <c r="O68" s="367"/>
      <c r="P68" s="367"/>
      <c r="Q68" s="367"/>
      <c r="R68" s="367"/>
      <c r="S68" s="367"/>
      <c r="T68" s="367"/>
      <c r="U68" s="366">
        <v>424181.22170059889</v>
      </c>
      <c r="V68" s="366">
        <v>424181.22170059889</v>
      </c>
      <c r="W68" s="366">
        <v>212090.61085029945</v>
      </c>
      <c r="X68" s="366">
        <v>1289.3046252297838</v>
      </c>
      <c r="Y68" s="366">
        <v>5157.2185009191353</v>
      </c>
      <c r="Z68" s="366">
        <v>2578.6092504595676</v>
      </c>
    </row>
    <row r="69" spans="1:26" ht="13.2" customHeight="1" x14ac:dyDescent="0.3">
      <c r="A69" s="365" t="s">
        <v>2252</v>
      </c>
      <c r="B69" s="366">
        <v>2002</v>
      </c>
      <c r="C69" s="365" t="s">
        <v>2253</v>
      </c>
      <c r="D69" s="365" t="s">
        <v>2201</v>
      </c>
      <c r="E69" s="366">
        <v>191.41294279396692</v>
      </c>
      <c r="F69" s="366">
        <v>21628.778386266389</v>
      </c>
      <c r="G69" s="366">
        <v>2644076.6734840348</v>
      </c>
      <c r="H69" s="366">
        <v>0</v>
      </c>
      <c r="I69" s="366">
        <v>6192.2170339204558</v>
      </c>
      <c r="J69" s="366">
        <v>3156372.8224743288</v>
      </c>
      <c r="K69" s="366">
        <v>225861.40602205074</v>
      </c>
      <c r="L69" s="366">
        <v>8677.956409985336</v>
      </c>
      <c r="M69" s="366">
        <v>582723.92395248543</v>
      </c>
      <c r="N69" s="366">
        <v>195926081.50516698</v>
      </c>
      <c r="O69" s="366">
        <v>5922.7317486042393</v>
      </c>
      <c r="P69" s="366">
        <v>528.81533469680699</v>
      </c>
      <c r="Q69" s="366">
        <v>115083.9979396175</v>
      </c>
      <c r="R69" s="366">
        <v>115083.9979396175</v>
      </c>
      <c r="S69" s="366">
        <v>115083.9979396175</v>
      </c>
      <c r="T69" s="366">
        <v>74804.598660751377</v>
      </c>
      <c r="U69" s="366">
        <v>281174.11902146303</v>
      </c>
      <c r="V69" s="366">
        <v>281174.11902146303</v>
      </c>
      <c r="W69" s="366">
        <v>140587.05951073152</v>
      </c>
      <c r="X69" s="366">
        <v>865.1511354506556</v>
      </c>
      <c r="Y69" s="367"/>
      <c r="Z69" s="366">
        <v>1730.3022709013112</v>
      </c>
    </row>
    <row r="70" spans="1:26" ht="13.2" customHeight="1" x14ac:dyDescent="0.3">
      <c r="A70" s="365" t="s">
        <v>2252</v>
      </c>
      <c r="B70" s="366">
        <v>2003</v>
      </c>
      <c r="C70" s="365" t="s">
        <v>2253</v>
      </c>
      <c r="D70" s="365" t="s">
        <v>2135</v>
      </c>
      <c r="E70" s="366">
        <v>288.74372706972918</v>
      </c>
      <c r="F70" s="366">
        <v>44663.213974346399</v>
      </c>
      <c r="G70" s="367"/>
      <c r="H70" s="366">
        <v>240343279.31793299</v>
      </c>
      <c r="I70" s="367"/>
      <c r="J70" s="367"/>
      <c r="K70" s="367"/>
      <c r="L70" s="367"/>
      <c r="M70" s="367"/>
      <c r="N70" s="367"/>
      <c r="O70" s="367"/>
      <c r="P70" s="367"/>
      <c r="Q70" s="367"/>
      <c r="R70" s="367"/>
      <c r="S70" s="367"/>
      <c r="T70" s="367"/>
      <c r="U70" s="366">
        <v>391845.26393493242</v>
      </c>
      <c r="V70" s="366">
        <v>391845.26393493242</v>
      </c>
      <c r="W70" s="366">
        <v>195922.63196746621</v>
      </c>
      <c r="X70" s="366">
        <v>1191.0190393159041</v>
      </c>
      <c r="Y70" s="366">
        <v>4764.0761572636166</v>
      </c>
      <c r="Z70" s="366">
        <v>2382.0380786318083</v>
      </c>
    </row>
    <row r="71" spans="1:26" ht="13.2" customHeight="1" x14ac:dyDescent="0.3">
      <c r="A71" s="365" t="s">
        <v>2252</v>
      </c>
      <c r="B71" s="366">
        <v>2003</v>
      </c>
      <c r="C71" s="365" t="s">
        <v>2253</v>
      </c>
      <c r="D71" s="365" t="s">
        <v>2201</v>
      </c>
      <c r="E71" s="366">
        <v>198.6144673386203</v>
      </c>
      <c r="F71" s="366">
        <v>22442.517395478651</v>
      </c>
      <c r="G71" s="366">
        <v>2743554.7065997818</v>
      </c>
      <c r="H71" s="366">
        <v>0</v>
      </c>
      <c r="I71" s="366">
        <v>6425.186666510027</v>
      </c>
      <c r="J71" s="366">
        <v>3292077.7118412592</v>
      </c>
      <c r="K71" s="366">
        <v>207403.48724536365</v>
      </c>
      <c r="L71" s="366">
        <v>7968.773653248656</v>
      </c>
      <c r="M71" s="366">
        <v>568157.44557759864</v>
      </c>
      <c r="N71" s="366">
        <v>203297403.75904381</v>
      </c>
      <c r="O71" s="366">
        <v>6145.5625427835121</v>
      </c>
      <c r="P71" s="366">
        <v>548.71094131995631</v>
      </c>
      <c r="Q71" s="366">
        <v>110295.61138736532</v>
      </c>
      <c r="R71" s="366">
        <v>110295.61138736532</v>
      </c>
      <c r="S71" s="366">
        <v>110295.61138736532</v>
      </c>
      <c r="T71" s="366">
        <v>71692.147401787457</v>
      </c>
      <c r="U71" s="366">
        <v>291752.72614122246</v>
      </c>
      <c r="V71" s="366">
        <v>291752.72614122246</v>
      </c>
      <c r="W71" s="366">
        <v>145876.36307061123</v>
      </c>
      <c r="X71" s="366">
        <v>897.70069581914606</v>
      </c>
      <c r="Y71" s="367"/>
      <c r="Z71" s="366">
        <v>1795.4013916382921</v>
      </c>
    </row>
    <row r="72" spans="1:26" ht="13.2" customHeight="1" x14ac:dyDescent="0.3">
      <c r="A72" s="365" t="s">
        <v>2252</v>
      </c>
      <c r="B72" s="366">
        <v>2004</v>
      </c>
      <c r="C72" s="365" t="s">
        <v>2253</v>
      </c>
      <c r="D72" s="365" t="s">
        <v>2135</v>
      </c>
      <c r="E72" s="366">
        <v>302.53594930565686</v>
      </c>
      <c r="F72" s="366">
        <v>46796.610876701146</v>
      </c>
      <c r="G72" s="367"/>
      <c r="H72" s="366">
        <v>251823590.786185</v>
      </c>
      <c r="I72" s="367"/>
      <c r="J72" s="367"/>
      <c r="K72" s="367"/>
      <c r="L72" s="367"/>
      <c r="M72" s="367"/>
      <c r="N72" s="367"/>
      <c r="O72" s="367"/>
      <c r="P72" s="367"/>
      <c r="Q72" s="367"/>
      <c r="R72" s="367"/>
      <c r="S72" s="367"/>
      <c r="T72" s="367"/>
      <c r="U72" s="366">
        <v>410562.2660915922</v>
      </c>
      <c r="V72" s="366">
        <v>410562.2660915922</v>
      </c>
      <c r="W72" s="366">
        <v>205281.13304579607</v>
      </c>
      <c r="X72" s="366">
        <v>1247.9096233786997</v>
      </c>
      <c r="Y72" s="366">
        <v>4991.6384935147989</v>
      </c>
      <c r="Z72" s="366">
        <v>2495.8192467573995</v>
      </c>
    </row>
    <row r="73" spans="1:26" ht="13.2" customHeight="1" x14ac:dyDescent="0.3">
      <c r="A73" s="365" t="s">
        <v>2252</v>
      </c>
      <c r="B73" s="366">
        <v>2004</v>
      </c>
      <c r="C73" s="365" t="s">
        <v>2253</v>
      </c>
      <c r="D73" s="365" t="s">
        <v>2201</v>
      </c>
      <c r="E73" s="366">
        <v>196.72509380228428</v>
      </c>
      <c r="F73" s="366">
        <v>22229.026913018042</v>
      </c>
      <c r="G73" s="366">
        <v>2717455.9045960875</v>
      </c>
      <c r="H73" s="366">
        <v>0</v>
      </c>
      <c r="I73" s="366">
        <v>6364.0653503421254</v>
      </c>
      <c r="J73" s="366">
        <v>3235224.6438333844</v>
      </c>
      <c r="K73" s="366">
        <v>202284.77039573176</v>
      </c>
      <c r="L73" s="366">
        <v>7772.1043661911472</v>
      </c>
      <c r="M73" s="366">
        <v>556937.40759925265</v>
      </c>
      <c r="N73" s="366">
        <v>201363482.53057006</v>
      </c>
      <c r="O73" s="366">
        <v>6087.1012262952363</v>
      </c>
      <c r="P73" s="366">
        <v>543.49118091921753</v>
      </c>
      <c r="Q73" s="366">
        <v>106744.9225354027</v>
      </c>
      <c r="R73" s="366">
        <v>106744.9225354027</v>
      </c>
      <c r="S73" s="366">
        <v>106744.9225354027</v>
      </c>
      <c r="T73" s="366">
        <v>69384.199648011752</v>
      </c>
      <c r="U73" s="366">
        <v>288977.34986923455</v>
      </c>
      <c r="V73" s="366">
        <v>288977.34986923455</v>
      </c>
      <c r="W73" s="366">
        <v>144488.67493461727</v>
      </c>
      <c r="X73" s="366">
        <v>889.16107652072174</v>
      </c>
      <c r="Y73" s="367"/>
      <c r="Z73" s="366">
        <v>1778.3221530414435</v>
      </c>
    </row>
    <row r="74" spans="1:26" ht="13.2" customHeight="1" x14ac:dyDescent="0.3">
      <c r="A74" s="365" t="s">
        <v>2252</v>
      </c>
      <c r="B74" s="366">
        <v>2005</v>
      </c>
      <c r="C74" s="365" t="s">
        <v>2253</v>
      </c>
      <c r="D74" s="365" t="s">
        <v>2135</v>
      </c>
      <c r="E74" s="366">
        <v>302.35646416756487</v>
      </c>
      <c r="F74" s="366">
        <v>46768.847907755735</v>
      </c>
      <c r="G74" s="367"/>
      <c r="H74" s="366">
        <v>251674191.70792401</v>
      </c>
      <c r="I74" s="367"/>
      <c r="J74" s="367"/>
      <c r="K74" s="367"/>
      <c r="L74" s="367"/>
      <c r="M74" s="367"/>
      <c r="N74" s="367"/>
      <c r="O74" s="367"/>
      <c r="P74" s="367"/>
      <c r="Q74" s="367"/>
      <c r="R74" s="367"/>
      <c r="S74" s="367"/>
      <c r="T74" s="367"/>
      <c r="U74" s="366">
        <v>410318.69231071114</v>
      </c>
      <c r="V74" s="366">
        <v>410318.69231071114</v>
      </c>
      <c r="W74" s="366">
        <v>205159.3461553556</v>
      </c>
      <c r="X74" s="366">
        <v>1247.1692775401555</v>
      </c>
      <c r="Y74" s="366">
        <v>4988.6771101606219</v>
      </c>
      <c r="Z74" s="366">
        <v>2494.3385550803109</v>
      </c>
    </row>
    <row r="75" spans="1:26" ht="13.2" customHeight="1" x14ac:dyDescent="0.3">
      <c r="A75" s="365" t="s">
        <v>2252</v>
      </c>
      <c r="B75" s="366">
        <v>2005</v>
      </c>
      <c r="C75" s="365" t="s">
        <v>2253</v>
      </c>
      <c r="D75" s="365" t="s">
        <v>2201</v>
      </c>
      <c r="E75" s="366">
        <v>211.34044432367162</v>
      </c>
      <c r="F75" s="366">
        <v>23880.494012632862</v>
      </c>
      <c r="G75" s="366">
        <v>2919344.5899917702</v>
      </c>
      <c r="H75" s="366">
        <v>0</v>
      </c>
      <c r="I75" s="366">
        <v>1367.3745152186284</v>
      </c>
      <c r="J75" s="366">
        <v>3466026.8548412137</v>
      </c>
      <c r="K75" s="366">
        <v>218937.73415564068</v>
      </c>
      <c r="L75" s="366">
        <v>8411.9378647546273</v>
      </c>
      <c r="M75" s="366">
        <v>603251.32894241356</v>
      </c>
      <c r="N75" s="366">
        <v>216323434.11839014</v>
      </c>
      <c r="O75" s="366">
        <v>6539.3318815815664</v>
      </c>
      <c r="P75" s="366">
        <v>583.86891799835405</v>
      </c>
      <c r="Q75" s="366">
        <v>115181.92156564062</v>
      </c>
      <c r="R75" s="366">
        <v>115181.92156564062</v>
      </c>
      <c r="S75" s="366">
        <v>115181.92156564062</v>
      </c>
      <c r="T75" s="366">
        <v>74868.2490176664</v>
      </c>
      <c r="U75" s="366">
        <v>310446.42216422723</v>
      </c>
      <c r="V75" s="366">
        <v>310446.42216422723</v>
      </c>
      <c r="W75" s="366">
        <v>155223.21108211362</v>
      </c>
      <c r="X75" s="366">
        <v>955.21976050531441</v>
      </c>
      <c r="Y75" s="367"/>
      <c r="Z75" s="366">
        <v>1910.4395210106288</v>
      </c>
    </row>
    <row r="76" spans="1:26" ht="13.2" customHeight="1" x14ac:dyDescent="0.3">
      <c r="A76" s="365" t="s">
        <v>2252</v>
      </c>
      <c r="B76" s="366">
        <v>2006</v>
      </c>
      <c r="C76" s="365" t="s">
        <v>2253</v>
      </c>
      <c r="D76" s="365" t="s">
        <v>2135</v>
      </c>
      <c r="E76" s="366">
        <v>302.69296615612211</v>
      </c>
      <c r="F76" s="366">
        <v>46820.898424905616</v>
      </c>
      <c r="G76" s="367"/>
      <c r="H76" s="366">
        <v>251954287.80645299</v>
      </c>
      <c r="I76" s="367"/>
      <c r="J76" s="367"/>
      <c r="K76" s="367"/>
      <c r="L76" s="367"/>
      <c r="M76" s="367"/>
      <c r="N76" s="367"/>
      <c r="O76" s="367"/>
      <c r="P76" s="367"/>
      <c r="Q76" s="367"/>
      <c r="R76" s="367"/>
      <c r="S76" s="367"/>
      <c r="T76" s="367"/>
      <c r="U76" s="366">
        <v>410775.34884783882</v>
      </c>
      <c r="V76" s="366">
        <v>410775.34884783882</v>
      </c>
      <c r="W76" s="366">
        <v>205387.67442391941</v>
      </c>
      <c r="X76" s="366">
        <v>1248.5572913308172</v>
      </c>
      <c r="Y76" s="366">
        <v>4994.2291653232687</v>
      </c>
      <c r="Z76" s="366">
        <v>2497.1145826616344</v>
      </c>
    </row>
    <row r="77" spans="1:26" ht="13.2" customHeight="1" x14ac:dyDescent="0.3">
      <c r="A77" s="365" t="s">
        <v>2252</v>
      </c>
      <c r="B77" s="366">
        <v>2006</v>
      </c>
      <c r="C77" s="365" t="s">
        <v>2253</v>
      </c>
      <c r="D77" s="365" t="s">
        <v>2201</v>
      </c>
      <c r="E77" s="366">
        <v>206.0270716547916</v>
      </c>
      <c r="F77" s="366">
        <v>23280.107443880563</v>
      </c>
      <c r="G77" s="366">
        <v>2845948.4835099047</v>
      </c>
      <c r="H77" s="366">
        <v>0</v>
      </c>
      <c r="I77" s="366">
        <v>1332.9969477798127</v>
      </c>
      <c r="J77" s="366">
        <v>3289698.6352658416</v>
      </c>
      <c r="K77" s="366">
        <v>213345.70742061021</v>
      </c>
      <c r="L77" s="366">
        <v>8197.0832549974839</v>
      </c>
      <c r="M77" s="366">
        <v>581747.43373380287</v>
      </c>
      <c r="N77" s="366">
        <v>210884782.62808391</v>
      </c>
      <c r="O77" s="366">
        <v>6374.9246030621871</v>
      </c>
      <c r="P77" s="366">
        <v>569.18969670198101</v>
      </c>
      <c r="Q77" s="366">
        <v>111034.92025093787</v>
      </c>
      <c r="R77" s="366">
        <v>111034.92025093787</v>
      </c>
      <c r="S77" s="366">
        <v>111034.92025093787</v>
      </c>
      <c r="T77" s="366">
        <v>72172.698163109613</v>
      </c>
      <c r="U77" s="366">
        <v>302641.39677044732</v>
      </c>
      <c r="V77" s="366">
        <v>302641.39677044732</v>
      </c>
      <c r="W77" s="366">
        <v>151320.69838522366</v>
      </c>
      <c r="X77" s="366">
        <v>931.20429775522246</v>
      </c>
      <c r="Y77" s="367"/>
      <c r="Z77" s="366">
        <v>1862.4085955104449</v>
      </c>
    </row>
    <row r="78" spans="1:26" ht="13.2" customHeight="1" x14ac:dyDescent="0.3">
      <c r="A78" s="365" t="s">
        <v>2252</v>
      </c>
      <c r="B78" s="366">
        <v>2007</v>
      </c>
      <c r="C78" s="365" t="s">
        <v>2253</v>
      </c>
      <c r="D78" s="365" t="s">
        <v>2135</v>
      </c>
      <c r="E78" s="366">
        <v>284.91036230932036</v>
      </c>
      <c r="F78" s="366">
        <v>44070.264675418235</v>
      </c>
      <c r="G78" s="367"/>
      <c r="H78" s="366">
        <v>237152479.41142601</v>
      </c>
      <c r="I78" s="367"/>
      <c r="J78" s="367"/>
      <c r="K78" s="367"/>
      <c r="L78" s="367"/>
      <c r="M78" s="367"/>
      <c r="N78" s="367"/>
      <c r="O78" s="367"/>
      <c r="P78" s="367"/>
      <c r="Q78" s="367"/>
      <c r="R78" s="367"/>
      <c r="S78" s="367"/>
      <c r="T78" s="367"/>
      <c r="U78" s="366">
        <v>386643.12208566989</v>
      </c>
      <c r="V78" s="366">
        <v>386643.12208566989</v>
      </c>
      <c r="W78" s="366">
        <v>193321.56104283495</v>
      </c>
      <c r="X78" s="366">
        <v>1175.2070580111549</v>
      </c>
      <c r="Y78" s="366">
        <v>4700.8282320446197</v>
      </c>
      <c r="Z78" s="366">
        <v>2350.4141160223098</v>
      </c>
    </row>
    <row r="79" spans="1:26" ht="13.2" customHeight="1" x14ac:dyDescent="0.3">
      <c r="A79" s="365" t="s">
        <v>2252</v>
      </c>
      <c r="B79" s="366">
        <v>2007</v>
      </c>
      <c r="C79" s="365" t="s">
        <v>2253</v>
      </c>
      <c r="D79" s="365" t="s">
        <v>2201</v>
      </c>
      <c r="E79" s="366">
        <v>204.80986057468581</v>
      </c>
      <c r="F79" s="366">
        <v>23142.568214209696</v>
      </c>
      <c r="G79" s="366">
        <v>2829134.5764844106</v>
      </c>
      <c r="H79" s="366">
        <v>0</v>
      </c>
      <c r="I79" s="366">
        <v>1325.1215814915249</v>
      </c>
      <c r="J79" s="366">
        <v>3270263.0455790469</v>
      </c>
      <c r="K79" s="366">
        <v>212085.25772883141</v>
      </c>
      <c r="L79" s="366">
        <v>8148.6547621669388</v>
      </c>
      <c r="M79" s="366">
        <v>578310.46102688427</v>
      </c>
      <c r="N79" s="366">
        <v>209638872.11749479</v>
      </c>
      <c r="O79" s="366">
        <v>6337.2614513250801</v>
      </c>
      <c r="P79" s="366">
        <v>565.82691529688213</v>
      </c>
      <c r="Q79" s="366">
        <v>110378.92424942911</v>
      </c>
      <c r="R79" s="366">
        <v>110378.92424942911</v>
      </c>
      <c r="S79" s="366">
        <v>110378.92424942911</v>
      </c>
      <c r="T79" s="366">
        <v>71746.300762128929</v>
      </c>
      <c r="U79" s="366">
        <v>300853.386784726</v>
      </c>
      <c r="V79" s="366">
        <v>300853.386784726</v>
      </c>
      <c r="W79" s="366">
        <v>150426.693392363</v>
      </c>
      <c r="X79" s="366">
        <v>925.70272856838778</v>
      </c>
      <c r="Y79" s="367"/>
      <c r="Z79" s="366">
        <v>1851.4054571367756</v>
      </c>
    </row>
    <row r="80" spans="1:26" ht="13.2" customHeight="1" x14ac:dyDescent="0.3">
      <c r="A80" s="365" t="s">
        <v>2252</v>
      </c>
      <c r="B80" s="366">
        <v>2008</v>
      </c>
      <c r="C80" s="365" t="s">
        <v>2253</v>
      </c>
      <c r="D80" s="365" t="s">
        <v>2135</v>
      </c>
      <c r="E80" s="366">
        <v>306.28721031571831</v>
      </c>
      <c r="F80" s="366">
        <v>47376.86027247629</v>
      </c>
      <c r="G80" s="367"/>
      <c r="H80" s="366">
        <v>254946049.521083</v>
      </c>
      <c r="I80" s="367"/>
      <c r="J80" s="367"/>
      <c r="K80" s="367"/>
      <c r="L80" s="367"/>
      <c r="M80" s="367"/>
      <c r="N80" s="367"/>
      <c r="O80" s="367"/>
      <c r="P80" s="367"/>
      <c r="Q80" s="367"/>
      <c r="R80" s="367"/>
      <c r="S80" s="367"/>
      <c r="T80" s="367"/>
      <c r="U80" s="366">
        <v>415652.98745719169</v>
      </c>
      <c r="V80" s="366">
        <v>415652.98745719169</v>
      </c>
      <c r="W80" s="366">
        <v>207826.49372859581</v>
      </c>
      <c r="X80" s="366">
        <v>1263.3829405993667</v>
      </c>
      <c r="Y80" s="366">
        <v>5053.531762397467</v>
      </c>
      <c r="Z80" s="366">
        <v>2526.7658811987335</v>
      </c>
    </row>
    <row r="81" spans="1:26" ht="13.2" customHeight="1" x14ac:dyDescent="0.3">
      <c r="A81" s="365" t="s">
        <v>2252</v>
      </c>
      <c r="B81" s="366">
        <v>2008</v>
      </c>
      <c r="C81" s="365" t="s">
        <v>2253</v>
      </c>
      <c r="D81" s="365" t="s">
        <v>2201</v>
      </c>
      <c r="E81" s="366">
        <v>214.1807562063224</v>
      </c>
      <c r="F81" s="366">
        <v>24201.436135777891</v>
      </c>
      <c r="G81" s="366">
        <v>2958579.148975695</v>
      </c>
      <c r="H81" s="366">
        <v>0</v>
      </c>
      <c r="I81" s="366">
        <v>1385.7513578340502</v>
      </c>
      <c r="J81" s="366">
        <v>2700884.5118916179</v>
      </c>
      <c r="K81" s="366">
        <v>189192.38129317402</v>
      </c>
      <c r="L81" s="366">
        <v>7269.0738399246511</v>
      </c>
      <c r="M81" s="366">
        <v>486643.63791582314</v>
      </c>
      <c r="N81" s="366">
        <v>219230714.93909898</v>
      </c>
      <c r="O81" s="366">
        <v>6627.2172937055575</v>
      </c>
      <c r="P81" s="366">
        <v>591.71582979513903</v>
      </c>
      <c r="Q81" s="366">
        <v>93604.690178936173</v>
      </c>
      <c r="R81" s="366">
        <v>93604.690178936173</v>
      </c>
      <c r="S81" s="366">
        <v>93604.690178936173</v>
      </c>
      <c r="T81" s="366">
        <v>60843.048616308515</v>
      </c>
      <c r="U81" s="366">
        <v>314618.66976511257</v>
      </c>
      <c r="V81" s="366">
        <v>314618.66976511257</v>
      </c>
      <c r="W81" s="366">
        <v>157309.33488255629</v>
      </c>
      <c r="X81" s="366">
        <v>968.05744543111553</v>
      </c>
      <c r="Y81" s="367"/>
      <c r="Z81" s="366">
        <v>1936.1148908622311</v>
      </c>
    </row>
    <row r="82" spans="1:26" ht="13.2" customHeight="1" x14ac:dyDescent="0.3">
      <c r="A82" s="365" t="s">
        <v>2252</v>
      </c>
      <c r="B82" s="366">
        <v>2009</v>
      </c>
      <c r="C82" s="365" t="s">
        <v>2253</v>
      </c>
      <c r="D82" s="365" t="s">
        <v>2135</v>
      </c>
      <c r="E82" s="366">
        <v>325.17191339002238</v>
      </c>
      <c r="F82" s="366">
        <v>50297.968006345538</v>
      </c>
      <c r="G82" s="367"/>
      <c r="H82" s="366">
        <v>270665218.5984</v>
      </c>
      <c r="I82" s="367"/>
      <c r="J82" s="367"/>
      <c r="K82" s="367"/>
      <c r="L82" s="367"/>
      <c r="M82" s="367"/>
      <c r="N82" s="367"/>
      <c r="O82" s="367"/>
      <c r="P82" s="367"/>
      <c r="Q82" s="367"/>
      <c r="R82" s="367"/>
      <c r="S82" s="367"/>
      <c r="T82" s="367"/>
      <c r="U82" s="366">
        <v>441280.83930900547</v>
      </c>
      <c r="V82" s="366">
        <v>441280.83930900547</v>
      </c>
      <c r="W82" s="366">
        <v>220640.41965450274</v>
      </c>
      <c r="X82" s="366">
        <v>1341.279146835883</v>
      </c>
      <c r="Y82" s="366">
        <v>5365.116587343532</v>
      </c>
      <c r="Z82" s="366">
        <v>2682.558293671766</v>
      </c>
    </row>
    <row r="83" spans="1:26" ht="13.2" customHeight="1" x14ac:dyDescent="0.3">
      <c r="A83" s="365" t="s">
        <v>2252</v>
      </c>
      <c r="B83" s="366">
        <v>2009</v>
      </c>
      <c r="C83" s="365" t="s">
        <v>2253</v>
      </c>
      <c r="D83" s="365" t="s">
        <v>2201</v>
      </c>
      <c r="E83" s="366">
        <v>207.25157853276428</v>
      </c>
      <c r="F83" s="366">
        <v>23418.471065010603</v>
      </c>
      <c r="G83" s="366">
        <v>2862863.1708100908</v>
      </c>
      <c r="H83" s="366">
        <v>0</v>
      </c>
      <c r="I83" s="366">
        <v>1340.9195179438375</v>
      </c>
      <c r="J83" s="366">
        <v>2395680.9489929536</v>
      </c>
      <c r="K83" s="366">
        <v>160008.53532848443</v>
      </c>
      <c r="L83" s="366">
        <v>6147.7838080518422</v>
      </c>
      <c r="M83" s="366">
        <v>414137.66121927468</v>
      </c>
      <c r="N83" s="366">
        <v>212138160.9570277</v>
      </c>
      <c r="O83" s="366">
        <v>6412.8135026146047</v>
      </c>
      <c r="P83" s="366">
        <v>572.57263416201818</v>
      </c>
      <c r="Q83" s="366">
        <v>77668.185525228968</v>
      </c>
      <c r="R83" s="366">
        <v>77668.185525228968</v>
      </c>
      <c r="S83" s="366">
        <v>77668.185525228968</v>
      </c>
      <c r="T83" s="366">
        <v>50484.320591398835</v>
      </c>
      <c r="U83" s="366">
        <v>304440.12384513783</v>
      </c>
      <c r="V83" s="366">
        <v>304440.12384513783</v>
      </c>
      <c r="W83" s="366">
        <v>152220.06192256892</v>
      </c>
      <c r="X83" s="366">
        <v>936.73884260042405</v>
      </c>
      <c r="Y83" s="367"/>
      <c r="Z83" s="366">
        <v>1873.4776852008481</v>
      </c>
    </row>
    <row r="84" spans="1:26" ht="13.2" customHeight="1" x14ac:dyDescent="0.3">
      <c r="A84" s="365" t="s">
        <v>2252</v>
      </c>
      <c r="B84" s="366">
        <v>2010</v>
      </c>
      <c r="C84" s="365" t="s">
        <v>2253</v>
      </c>
      <c r="D84" s="365" t="s">
        <v>2135</v>
      </c>
      <c r="E84" s="366">
        <v>344.91190909097668</v>
      </c>
      <c r="F84" s="366">
        <v>53351.37339385529</v>
      </c>
      <c r="G84" s="367"/>
      <c r="H84" s="366">
        <v>287096312.526003</v>
      </c>
      <c r="I84" s="367"/>
      <c r="J84" s="367"/>
      <c r="K84" s="367"/>
      <c r="L84" s="367"/>
      <c r="M84" s="367"/>
      <c r="N84" s="367"/>
      <c r="O84" s="367"/>
      <c r="P84" s="367"/>
      <c r="Q84" s="367"/>
      <c r="R84" s="367"/>
      <c r="S84" s="367"/>
      <c r="T84" s="367"/>
      <c r="U84" s="366">
        <v>468069.38257542357</v>
      </c>
      <c r="V84" s="366">
        <v>468069.38257542357</v>
      </c>
      <c r="W84" s="366">
        <v>234034.69128771179</v>
      </c>
      <c r="X84" s="366">
        <v>1422.7032905028072</v>
      </c>
      <c r="Y84" s="366">
        <v>5690.813162011229</v>
      </c>
      <c r="Z84" s="366">
        <v>2845.4065810056145</v>
      </c>
    </row>
    <row r="85" spans="1:26" ht="13.2" customHeight="1" x14ac:dyDescent="0.3">
      <c r="A85" s="365" t="s">
        <v>2252</v>
      </c>
      <c r="B85" s="366">
        <v>2010</v>
      </c>
      <c r="C85" s="365" t="s">
        <v>2253</v>
      </c>
      <c r="D85" s="365" t="s">
        <v>2201</v>
      </c>
      <c r="E85" s="366">
        <v>218.14224093392974</v>
      </c>
      <c r="F85" s="366">
        <v>24649.065611629085</v>
      </c>
      <c r="G85" s="366">
        <v>3013300.9938401999</v>
      </c>
      <c r="H85" s="366">
        <v>0</v>
      </c>
      <c r="I85" s="366">
        <v>1411.3821985200009</v>
      </c>
      <c r="J85" s="366">
        <v>2594452.1556964121</v>
      </c>
      <c r="K85" s="366">
        <v>174108.53142408672</v>
      </c>
      <c r="L85" s="366">
        <v>6689.5282063252434</v>
      </c>
      <c r="M85" s="366">
        <v>442955.24609450938</v>
      </c>
      <c r="N85" s="366">
        <v>223285603.6435588</v>
      </c>
      <c r="O85" s="366">
        <v>6749.7942262020488</v>
      </c>
      <c r="P85" s="366">
        <v>602.66019876804</v>
      </c>
      <c r="Q85" s="366">
        <v>87385.728821365803</v>
      </c>
      <c r="R85" s="366">
        <v>87385.728821365803</v>
      </c>
      <c r="S85" s="366">
        <v>87385.728821365803</v>
      </c>
      <c r="T85" s="366">
        <v>56800.723733887775</v>
      </c>
      <c r="U85" s="366">
        <v>320437.85295117809</v>
      </c>
      <c r="V85" s="366">
        <v>320437.85295117809</v>
      </c>
      <c r="W85" s="366">
        <v>160218.92647558905</v>
      </c>
      <c r="X85" s="366">
        <v>985.96262446516346</v>
      </c>
      <c r="Y85" s="367"/>
      <c r="Z85" s="366">
        <v>1971.9252489303269</v>
      </c>
    </row>
    <row r="86" spans="1:26" ht="13.2" customHeight="1" x14ac:dyDescent="0.3">
      <c r="A86" s="365" t="s">
        <v>2252</v>
      </c>
      <c r="B86" s="366">
        <v>2011</v>
      </c>
      <c r="C86" s="365" t="s">
        <v>2253</v>
      </c>
      <c r="D86" s="365" t="s">
        <v>2135</v>
      </c>
      <c r="E86" s="366">
        <v>331.35357576636034</v>
      </c>
      <c r="F86" s="366">
        <v>51254.154699069339</v>
      </c>
      <c r="G86" s="367"/>
      <c r="H86" s="366">
        <v>275810684.518103</v>
      </c>
      <c r="I86" s="367"/>
      <c r="J86" s="367"/>
      <c r="K86" s="367"/>
      <c r="L86" s="367"/>
      <c r="M86" s="367"/>
      <c r="N86" s="367"/>
      <c r="O86" s="367"/>
      <c r="P86" s="367"/>
      <c r="Q86" s="367"/>
      <c r="R86" s="367"/>
      <c r="S86" s="367"/>
      <c r="T86" s="367"/>
      <c r="U86" s="366">
        <v>449669.7838931689</v>
      </c>
      <c r="V86" s="366">
        <v>449669.7838931689</v>
      </c>
      <c r="W86" s="366">
        <v>224834.89194658439</v>
      </c>
      <c r="X86" s="366">
        <v>1366.7774586418507</v>
      </c>
      <c r="Y86" s="366">
        <v>5467.1098345674018</v>
      </c>
      <c r="Z86" s="366">
        <v>2733.5549172837013</v>
      </c>
    </row>
    <row r="87" spans="1:26" ht="13.2" customHeight="1" x14ac:dyDescent="0.3">
      <c r="A87" s="365" t="s">
        <v>2252</v>
      </c>
      <c r="B87" s="366">
        <v>2011</v>
      </c>
      <c r="C87" s="365" t="s">
        <v>2253</v>
      </c>
      <c r="D87" s="365" t="s">
        <v>2201</v>
      </c>
      <c r="E87" s="366">
        <v>223.8971391295417</v>
      </c>
      <c r="F87" s="366">
        <v>25299.342525465541</v>
      </c>
      <c r="G87" s="366">
        <v>3092796.0993183679</v>
      </c>
      <c r="H87" s="366">
        <v>0</v>
      </c>
      <c r="I87" s="366">
        <v>1448.616439961766</v>
      </c>
      <c r="J87" s="366">
        <v>2294854.7056942293</v>
      </c>
      <c r="K87" s="366">
        <v>160831.58275675378</v>
      </c>
      <c r="L87" s="366">
        <v>6179.4066064380995</v>
      </c>
      <c r="M87" s="366">
        <v>364949.93971956742</v>
      </c>
      <c r="N87" s="366">
        <v>229176190.95949104</v>
      </c>
      <c r="O87" s="366">
        <v>6927.8632624731445</v>
      </c>
      <c r="P87" s="366">
        <v>618.55921986367355</v>
      </c>
      <c r="Q87" s="366">
        <v>71134.310284322462</v>
      </c>
      <c r="R87" s="366">
        <v>71134.310284322462</v>
      </c>
      <c r="S87" s="366">
        <v>71134.310284322462</v>
      </c>
      <c r="T87" s="366">
        <v>46237.301684809594</v>
      </c>
      <c r="U87" s="366">
        <v>328891.45283105207</v>
      </c>
      <c r="V87" s="366">
        <v>328891.45283105207</v>
      </c>
      <c r="W87" s="366">
        <v>164445.72641552603</v>
      </c>
      <c r="X87" s="366">
        <v>1011.9737010186217</v>
      </c>
      <c r="Y87" s="367"/>
      <c r="Z87" s="366">
        <v>2023.9474020372434</v>
      </c>
    </row>
    <row r="88" spans="1:26" ht="13.2" customHeight="1" x14ac:dyDescent="0.3">
      <c r="A88" s="365" t="s">
        <v>2252</v>
      </c>
      <c r="B88" s="366">
        <v>2012</v>
      </c>
      <c r="C88" s="365" t="s">
        <v>2253</v>
      </c>
      <c r="D88" s="365" t="s">
        <v>2135</v>
      </c>
      <c r="E88" s="366">
        <v>314.64053747100036</v>
      </c>
      <c r="F88" s="366">
        <v>48668.962587287715</v>
      </c>
      <c r="G88" s="367"/>
      <c r="H88" s="366">
        <v>261899156.562024</v>
      </c>
      <c r="I88" s="367"/>
      <c r="J88" s="367"/>
      <c r="K88" s="367"/>
      <c r="L88" s="367"/>
      <c r="M88" s="367"/>
      <c r="N88" s="367"/>
      <c r="O88" s="367"/>
      <c r="P88" s="367"/>
      <c r="Q88" s="367"/>
      <c r="R88" s="367"/>
      <c r="S88" s="367"/>
      <c r="T88" s="367"/>
      <c r="U88" s="366">
        <v>426989.03176580428</v>
      </c>
      <c r="V88" s="366">
        <v>426989.03176580428</v>
      </c>
      <c r="W88" s="366">
        <v>213494.51588290214</v>
      </c>
      <c r="X88" s="366">
        <v>1297.8390023276727</v>
      </c>
      <c r="Y88" s="366">
        <v>5191.3560093106908</v>
      </c>
      <c r="Z88" s="366">
        <v>2595.6780046553454</v>
      </c>
    </row>
    <row r="89" spans="1:26" ht="13.2" customHeight="1" x14ac:dyDescent="0.3">
      <c r="A89" s="365" t="s">
        <v>2252</v>
      </c>
      <c r="B89" s="366">
        <v>2012</v>
      </c>
      <c r="C89" s="365" t="s">
        <v>2253</v>
      </c>
      <c r="D89" s="365" t="s">
        <v>2201</v>
      </c>
      <c r="E89" s="366">
        <v>223.06150654294183</v>
      </c>
      <c r="F89" s="366">
        <v>25204.919903023732</v>
      </c>
      <c r="G89" s="366">
        <v>3081253.1148284944</v>
      </c>
      <c r="H89" s="366">
        <v>0</v>
      </c>
      <c r="I89" s="366">
        <v>1443.209889849413</v>
      </c>
      <c r="J89" s="366">
        <v>2314542.9836902227</v>
      </c>
      <c r="K89" s="366">
        <v>173865.47538549441</v>
      </c>
      <c r="L89" s="366">
        <v>6680.1896046347802</v>
      </c>
      <c r="M89" s="366">
        <v>388222.06473556231</v>
      </c>
      <c r="N89" s="366">
        <v>228320855.80879143</v>
      </c>
      <c r="O89" s="366">
        <v>6902.0069772158286</v>
      </c>
      <c r="P89" s="366">
        <v>616.25062296569899</v>
      </c>
      <c r="Q89" s="366">
        <v>74697.801103127844</v>
      </c>
      <c r="R89" s="366">
        <v>74697.801103127844</v>
      </c>
      <c r="S89" s="366">
        <v>74697.801103127844</v>
      </c>
      <c r="T89" s="366">
        <v>48553.570717033101</v>
      </c>
      <c r="U89" s="366">
        <v>327663.95873930852</v>
      </c>
      <c r="V89" s="366">
        <v>327663.95873930852</v>
      </c>
      <c r="W89" s="366">
        <v>163831.97936965426</v>
      </c>
      <c r="X89" s="366">
        <v>1008.1967961209493</v>
      </c>
      <c r="Y89" s="367"/>
      <c r="Z89" s="366">
        <v>2016.3935922418987</v>
      </c>
    </row>
    <row r="90" spans="1:26" ht="13.2" customHeight="1" x14ac:dyDescent="0.3">
      <c r="A90" s="365" t="s">
        <v>2252</v>
      </c>
      <c r="B90" s="366">
        <v>2013</v>
      </c>
      <c r="C90" s="365" t="s">
        <v>2253</v>
      </c>
      <c r="D90" s="365" t="s">
        <v>2135</v>
      </c>
      <c r="E90" s="366">
        <v>313.31720880929373</v>
      </c>
      <c r="F90" s="366">
        <v>48464.26857791104</v>
      </c>
      <c r="G90" s="367"/>
      <c r="H90" s="366">
        <v>260797649.86126199</v>
      </c>
      <c r="I90" s="367"/>
      <c r="J90" s="367"/>
      <c r="K90" s="367"/>
      <c r="L90" s="367"/>
      <c r="M90" s="367"/>
      <c r="N90" s="367"/>
      <c r="O90" s="367"/>
      <c r="P90" s="367"/>
      <c r="Q90" s="367"/>
      <c r="R90" s="367"/>
      <c r="S90" s="367"/>
      <c r="T90" s="367"/>
      <c r="U90" s="366">
        <v>425193.18299020687</v>
      </c>
      <c r="V90" s="366">
        <v>425193.18299020687</v>
      </c>
      <c r="W90" s="366">
        <v>212596.59149510344</v>
      </c>
      <c r="X90" s="366">
        <v>1292.3804954109632</v>
      </c>
      <c r="Y90" s="366">
        <v>5169.521981643853</v>
      </c>
      <c r="Z90" s="366">
        <v>2584.7609908219265</v>
      </c>
    </row>
    <row r="91" spans="1:26" ht="13.2" customHeight="1" x14ac:dyDescent="0.3">
      <c r="A91" s="365" t="s">
        <v>2252</v>
      </c>
      <c r="B91" s="366">
        <v>2013</v>
      </c>
      <c r="C91" s="365" t="s">
        <v>2253</v>
      </c>
      <c r="D91" s="365" t="s">
        <v>2201</v>
      </c>
      <c r="E91" s="366">
        <v>221.71176009254665</v>
      </c>
      <c r="F91" s="366">
        <v>25052.404788700085</v>
      </c>
      <c r="G91" s="366">
        <v>3062608.4346281108</v>
      </c>
      <c r="H91" s="366">
        <v>0</v>
      </c>
      <c r="I91" s="366">
        <v>1434.4770185611771</v>
      </c>
      <c r="J91" s="366">
        <v>2159138.946412818</v>
      </c>
      <c r="K91" s="366">
        <v>150413.8880498904</v>
      </c>
      <c r="L91" s="366">
        <v>5779.1421161432463</v>
      </c>
      <c r="M91" s="366">
        <v>339949.53624372027</v>
      </c>
      <c r="N91" s="366">
        <v>226939285.005943</v>
      </c>
      <c r="O91" s="366">
        <v>6860.2428935669686</v>
      </c>
      <c r="P91" s="366">
        <v>612.52168692562213</v>
      </c>
      <c r="Q91" s="366">
        <v>64314.777127190326</v>
      </c>
      <c r="R91" s="366">
        <v>64314.777127190326</v>
      </c>
      <c r="S91" s="366">
        <v>64314.777127190326</v>
      </c>
      <c r="T91" s="366">
        <v>41804.605132673714</v>
      </c>
      <c r="U91" s="366">
        <v>325681.2622531011</v>
      </c>
      <c r="V91" s="366">
        <v>325681.2622531011</v>
      </c>
      <c r="W91" s="366">
        <v>162840.63112655055</v>
      </c>
      <c r="X91" s="366">
        <v>1002.0961915480035</v>
      </c>
      <c r="Y91" s="367"/>
      <c r="Z91" s="366">
        <v>2004.192383096007</v>
      </c>
    </row>
    <row r="92" spans="1:26" ht="13.2" customHeight="1" x14ac:dyDescent="0.3">
      <c r="A92" s="365" t="s">
        <v>2252</v>
      </c>
      <c r="B92" s="366">
        <v>2014</v>
      </c>
      <c r="C92" s="365" t="s">
        <v>2253</v>
      </c>
      <c r="D92" s="365" t="s">
        <v>2135</v>
      </c>
      <c r="E92" s="366">
        <v>310.75768128021627</v>
      </c>
      <c r="F92" s="366">
        <v>48068.357896614289</v>
      </c>
      <c r="G92" s="367"/>
      <c r="H92" s="366">
        <v>258667161.18853599</v>
      </c>
      <c r="I92" s="367"/>
      <c r="J92" s="367"/>
      <c r="K92" s="367"/>
      <c r="L92" s="367"/>
      <c r="M92" s="367"/>
      <c r="N92" s="367"/>
      <c r="O92" s="367"/>
      <c r="P92" s="367"/>
      <c r="Q92" s="367"/>
      <c r="R92" s="367"/>
      <c r="S92" s="367"/>
      <c r="T92" s="367"/>
      <c r="U92" s="366">
        <v>421719.72661296249</v>
      </c>
      <c r="V92" s="366">
        <v>421719.72661296249</v>
      </c>
      <c r="W92" s="366">
        <v>210859.86330648125</v>
      </c>
      <c r="X92" s="366">
        <v>1281.8228772430471</v>
      </c>
      <c r="Y92" s="366">
        <v>5127.2915089721882</v>
      </c>
      <c r="Z92" s="366">
        <v>2563.6457544860941</v>
      </c>
    </row>
    <row r="93" spans="1:26" ht="13.2" customHeight="1" x14ac:dyDescent="0.3">
      <c r="A93" s="365" t="s">
        <v>2252</v>
      </c>
      <c r="B93" s="366">
        <v>2014</v>
      </c>
      <c r="C93" s="365" t="s">
        <v>2253</v>
      </c>
      <c r="D93" s="365" t="s">
        <v>2201</v>
      </c>
      <c r="E93" s="366">
        <v>225.83007449701088</v>
      </c>
      <c r="F93" s="366">
        <v>25517.755293629125</v>
      </c>
      <c r="G93" s="366">
        <v>3119496.6413082518</v>
      </c>
      <c r="H93" s="366">
        <v>0</v>
      </c>
      <c r="I93" s="366">
        <v>1461.1225486221333</v>
      </c>
      <c r="J93" s="366">
        <v>2043270.3000569048</v>
      </c>
      <c r="K93" s="366">
        <v>147199.68801341247</v>
      </c>
      <c r="L93" s="366">
        <v>5655.6474106918604</v>
      </c>
      <c r="M93" s="366">
        <v>305710.67084820865</v>
      </c>
      <c r="N93" s="366">
        <v>231154701.12094143</v>
      </c>
      <c r="O93" s="366">
        <v>6987.6724765304853</v>
      </c>
      <c r="P93" s="366">
        <v>623.89932826165045</v>
      </c>
      <c r="Q93" s="366">
        <v>56150.939543548535</v>
      </c>
      <c r="R93" s="366">
        <v>56150.939543548535</v>
      </c>
      <c r="S93" s="366">
        <v>56150.939543548535</v>
      </c>
      <c r="T93" s="366">
        <v>36498.110703306549</v>
      </c>
      <c r="U93" s="366">
        <v>331730.8188171786</v>
      </c>
      <c r="V93" s="366">
        <v>331730.8188171786</v>
      </c>
      <c r="W93" s="366">
        <v>165865.4094085893</v>
      </c>
      <c r="X93" s="366">
        <v>1020.7102117451649</v>
      </c>
      <c r="Y93" s="367"/>
      <c r="Z93" s="366">
        <v>2041.4204234903298</v>
      </c>
    </row>
    <row r="94" spans="1:26" ht="13.2" customHeight="1" x14ac:dyDescent="0.3">
      <c r="A94" s="365" t="s">
        <v>2252</v>
      </c>
      <c r="B94" s="366">
        <v>2015</v>
      </c>
      <c r="C94" s="365" t="s">
        <v>2253</v>
      </c>
      <c r="D94" s="365" t="s">
        <v>2135</v>
      </c>
      <c r="E94" s="366">
        <v>325.58778715962336</v>
      </c>
      <c r="F94" s="366">
        <v>50362.29584247389</v>
      </c>
      <c r="G94" s="367"/>
      <c r="H94" s="366">
        <v>271011381.843512</v>
      </c>
      <c r="I94" s="367"/>
      <c r="J94" s="367"/>
      <c r="K94" s="367"/>
      <c r="L94" s="367"/>
      <c r="M94" s="367"/>
      <c r="N94" s="367"/>
      <c r="O94" s="367"/>
      <c r="P94" s="367"/>
      <c r="Q94" s="367"/>
      <c r="R94" s="367"/>
      <c r="S94" s="367"/>
      <c r="T94" s="367"/>
      <c r="U94" s="366">
        <v>441845.20885797072</v>
      </c>
      <c r="V94" s="366">
        <v>441845.20885797072</v>
      </c>
      <c r="W94" s="366">
        <v>220922.60442898536</v>
      </c>
      <c r="X94" s="366">
        <v>1342.994555799303</v>
      </c>
      <c r="Y94" s="366">
        <v>5371.9782231972122</v>
      </c>
      <c r="Z94" s="366">
        <v>2685.9891115986061</v>
      </c>
    </row>
    <row r="95" spans="1:26" ht="13.2" customHeight="1" x14ac:dyDescent="0.3">
      <c r="A95" s="365" t="s">
        <v>2252</v>
      </c>
      <c r="B95" s="366">
        <v>2015</v>
      </c>
      <c r="C95" s="365" t="s">
        <v>2253</v>
      </c>
      <c r="D95" s="365" t="s">
        <v>2201</v>
      </c>
      <c r="E95" s="366">
        <v>221.94437806733683</v>
      </c>
      <c r="F95" s="366">
        <v>25078.689545373065</v>
      </c>
      <c r="G95" s="366">
        <v>3065821.6957169278</v>
      </c>
      <c r="H95" s="366">
        <v>0</v>
      </c>
      <c r="I95" s="366">
        <v>1435.9820588838079</v>
      </c>
      <c r="J95" s="366">
        <v>1835252.7525574081</v>
      </c>
      <c r="K95" s="366">
        <v>126540.54546658747</v>
      </c>
      <c r="L95" s="366">
        <v>4861.8901165770894</v>
      </c>
      <c r="M95" s="366">
        <v>269455.34349417913</v>
      </c>
      <c r="N95" s="366">
        <v>227177387.65262434</v>
      </c>
      <c r="O95" s="366">
        <v>6867.4405984059194</v>
      </c>
      <c r="P95" s="366">
        <v>613.16433914338552</v>
      </c>
      <c r="Q95" s="366">
        <v>44774.150761322613</v>
      </c>
      <c r="R95" s="366">
        <v>44774.150761322613</v>
      </c>
      <c r="S95" s="366">
        <v>44774.150761322613</v>
      </c>
      <c r="T95" s="366">
        <v>29103.1979948597</v>
      </c>
      <c r="U95" s="366">
        <v>326022.96408984985</v>
      </c>
      <c r="V95" s="366">
        <v>326022.96408984985</v>
      </c>
      <c r="W95" s="366">
        <v>163011.48204492492</v>
      </c>
      <c r="X95" s="366">
        <v>1003.1475818149228</v>
      </c>
      <c r="Y95" s="367"/>
      <c r="Z95" s="366">
        <v>2006.2951636298455</v>
      </c>
    </row>
    <row r="96" spans="1:26" ht="13.2" customHeight="1" x14ac:dyDescent="0.3">
      <c r="A96" s="365" t="s">
        <v>2252</v>
      </c>
      <c r="B96" s="366">
        <v>2016</v>
      </c>
      <c r="C96" s="365" t="s">
        <v>2253</v>
      </c>
      <c r="D96" s="365" t="s">
        <v>2135</v>
      </c>
      <c r="E96" s="366">
        <v>348.84990884472933</v>
      </c>
      <c r="F96" s="366">
        <v>53960.507754687147</v>
      </c>
      <c r="G96" s="367"/>
      <c r="H96" s="366">
        <v>290374208.06463701</v>
      </c>
      <c r="I96" s="367"/>
      <c r="J96" s="367"/>
      <c r="K96" s="367"/>
      <c r="L96" s="367"/>
      <c r="M96" s="367"/>
      <c r="N96" s="367"/>
      <c r="O96" s="367"/>
      <c r="P96" s="367"/>
      <c r="Q96" s="367"/>
      <c r="R96" s="367"/>
      <c r="S96" s="367"/>
      <c r="T96" s="367"/>
      <c r="U96" s="366">
        <v>473413.52136778861</v>
      </c>
      <c r="V96" s="366">
        <v>473413.52136778861</v>
      </c>
      <c r="W96" s="366">
        <v>236706.7606838943</v>
      </c>
      <c r="X96" s="366">
        <v>1438.9468734583243</v>
      </c>
      <c r="Y96" s="366">
        <v>5755.787493833297</v>
      </c>
      <c r="Z96" s="366">
        <v>2877.8937469166485</v>
      </c>
    </row>
    <row r="97" spans="1:26" ht="13.2" customHeight="1" x14ac:dyDescent="0.3">
      <c r="A97" s="365" t="s">
        <v>2252</v>
      </c>
      <c r="B97" s="366">
        <v>2016</v>
      </c>
      <c r="C97" s="365" t="s">
        <v>2253</v>
      </c>
      <c r="D97" s="365" t="s">
        <v>2201</v>
      </c>
      <c r="E97" s="366">
        <v>227.10318784182704</v>
      </c>
      <c r="F97" s="366">
        <v>25661.611220995885</v>
      </c>
      <c r="G97" s="366">
        <v>3137082.752511573</v>
      </c>
      <c r="H97" s="366">
        <v>0</v>
      </c>
      <c r="I97" s="366">
        <v>1469.3596030499173</v>
      </c>
      <c r="J97" s="366">
        <v>1875975.4860019207</v>
      </c>
      <c r="K97" s="366">
        <v>120840.42762674579</v>
      </c>
      <c r="L97" s="366">
        <v>4642.8824737171281</v>
      </c>
      <c r="M97" s="366">
        <v>260377.86845846058</v>
      </c>
      <c r="N97" s="366">
        <v>232457831.96110755</v>
      </c>
      <c r="O97" s="366">
        <v>7027.0653656259246</v>
      </c>
      <c r="P97" s="366">
        <v>627.41655050231464</v>
      </c>
      <c r="Q97" s="366">
        <v>43919.158535162023</v>
      </c>
      <c r="R97" s="366">
        <v>43919.158535162023</v>
      </c>
      <c r="S97" s="366">
        <v>43919.158535162023</v>
      </c>
      <c r="T97" s="366">
        <v>28547.453047855313</v>
      </c>
      <c r="U97" s="366">
        <v>333600.94587294653</v>
      </c>
      <c r="V97" s="366">
        <v>333600.94587294653</v>
      </c>
      <c r="W97" s="366">
        <v>166800.47293647326</v>
      </c>
      <c r="X97" s="366">
        <v>1026.4644488398353</v>
      </c>
      <c r="Y97" s="367"/>
      <c r="Z97" s="366">
        <v>2052.9288976796706</v>
      </c>
    </row>
    <row r="98" spans="1:26" ht="13.2" customHeight="1" x14ac:dyDescent="0.3">
      <c r="A98" s="365" t="s">
        <v>2252</v>
      </c>
      <c r="B98" s="366">
        <v>2017</v>
      </c>
      <c r="C98" s="365" t="s">
        <v>2253</v>
      </c>
      <c r="D98" s="365" t="s">
        <v>2135</v>
      </c>
      <c r="E98" s="366">
        <v>336.55744659221705</v>
      </c>
      <c r="F98" s="366">
        <v>52059.095462800491</v>
      </c>
      <c r="G98" s="367"/>
      <c r="H98" s="366">
        <v>280142260.45267254</v>
      </c>
      <c r="I98" s="367"/>
      <c r="J98" s="367"/>
      <c r="K98" s="367"/>
      <c r="L98" s="367"/>
      <c r="M98" s="367"/>
      <c r="N98" s="367"/>
      <c r="O98" s="367"/>
      <c r="P98" s="367"/>
      <c r="Q98" s="367"/>
      <c r="R98" s="367"/>
      <c r="S98" s="367"/>
      <c r="T98" s="367"/>
      <c r="U98" s="366">
        <v>456731.79752696952</v>
      </c>
      <c r="V98" s="366">
        <v>456731.79752696952</v>
      </c>
      <c r="W98" s="366">
        <v>228365.89876348476</v>
      </c>
      <c r="X98" s="366">
        <v>1388.2425456746794</v>
      </c>
      <c r="Y98" s="366">
        <v>5552.9701826987175</v>
      </c>
      <c r="Z98" s="366">
        <v>2776.4850913493588</v>
      </c>
    </row>
    <row r="99" spans="1:26" ht="13.2" customHeight="1" x14ac:dyDescent="0.3">
      <c r="A99" s="365" t="s">
        <v>2252</v>
      </c>
      <c r="B99" s="366">
        <v>2017</v>
      </c>
      <c r="C99" s="365" t="s">
        <v>2253</v>
      </c>
      <c r="D99" s="365" t="s">
        <v>2201</v>
      </c>
      <c r="E99" s="366">
        <v>216.58958524411148</v>
      </c>
      <c r="F99" s="366">
        <v>24473.622690502263</v>
      </c>
      <c r="G99" s="366">
        <v>2991853.4332339163</v>
      </c>
      <c r="H99" s="366">
        <v>0</v>
      </c>
      <c r="I99" s="366">
        <v>1401.3365026856752</v>
      </c>
      <c r="J99" s="366">
        <v>1654517.3288955227</v>
      </c>
      <c r="K99" s="366">
        <v>99380.407518675434</v>
      </c>
      <c r="L99" s="366">
        <v>3818.3541829605306</v>
      </c>
      <c r="M99" s="366">
        <v>222186.07936918412</v>
      </c>
      <c r="N99" s="366">
        <v>221696339.40263319</v>
      </c>
      <c r="O99" s="366">
        <v>6701.7516904439726</v>
      </c>
      <c r="P99" s="366">
        <v>598.37068664678327</v>
      </c>
      <c r="Q99" s="366">
        <v>30398.740276224435</v>
      </c>
      <c r="R99" s="366">
        <v>30398.740276224435</v>
      </c>
      <c r="S99" s="366">
        <v>30398.740276224435</v>
      </c>
      <c r="T99" s="366">
        <v>19759.181179545882</v>
      </c>
      <c r="U99" s="366">
        <v>318157.09497652942</v>
      </c>
      <c r="V99" s="366">
        <v>318157.09497652942</v>
      </c>
      <c r="W99" s="366">
        <v>159078.54748826471</v>
      </c>
      <c r="X99" s="366">
        <v>978.94490762009048</v>
      </c>
      <c r="Y99" s="367"/>
      <c r="Z99" s="366">
        <v>1957.889815240181</v>
      </c>
    </row>
    <row r="100" spans="1:26" ht="13.2" customHeight="1" x14ac:dyDescent="0.3">
      <c r="A100" s="365" t="s">
        <v>2252</v>
      </c>
      <c r="B100" s="366">
        <v>2018</v>
      </c>
      <c r="C100" s="365" t="s">
        <v>2253</v>
      </c>
      <c r="D100" s="365" t="s">
        <v>2135</v>
      </c>
      <c r="E100" s="366">
        <v>328.13524284597321</v>
      </c>
      <c r="F100" s="366">
        <v>50756.339237162421</v>
      </c>
      <c r="G100" s="367"/>
      <c r="H100" s="366">
        <v>273131822.20697147</v>
      </c>
      <c r="I100" s="367"/>
      <c r="J100" s="367"/>
      <c r="K100" s="367"/>
      <c r="L100" s="367"/>
      <c r="M100" s="367"/>
      <c r="N100" s="367"/>
      <c r="O100" s="367"/>
      <c r="P100" s="367"/>
      <c r="Q100" s="367"/>
      <c r="R100" s="367"/>
      <c r="S100" s="367"/>
      <c r="T100" s="367"/>
      <c r="U100" s="366">
        <v>445302.28290737211</v>
      </c>
      <c r="V100" s="366">
        <v>445302.28290737211</v>
      </c>
      <c r="W100" s="366">
        <v>222651.14145368605</v>
      </c>
      <c r="X100" s="366">
        <v>1353.5023796576659</v>
      </c>
      <c r="Y100" s="366">
        <v>5414.0095186306635</v>
      </c>
      <c r="Z100" s="366">
        <v>2707.0047593153317</v>
      </c>
    </row>
    <row r="101" spans="1:26" ht="13.2" customHeight="1" x14ac:dyDescent="0.3">
      <c r="A101" s="365" t="s">
        <v>2252</v>
      </c>
      <c r="B101" s="366">
        <v>2018</v>
      </c>
      <c r="C101" s="365" t="s">
        <v>2253</v>
      </c>
      <c r="D101" s="365" t="s">
        <v>2201</v>
      </c>
      <c r="E101" s="366">
        <v>195.11325522196526</v>
      </c>
      <c r="F101" s="366">
        <v>22046.896598634448</v>
      </c>
      <c r="G101" s="366">
        <v>2695190.8229906578</v>
      </c>
      <c r="H101" s="366">
        <v>0</v>
      </c>
      <c r="I101" s="366">
        <v>1262.38446041717</v>
      </c>
      <c r="J101" s="366">
        <v>1390718.4646631794</v>
      </c>
      <c r="K101" s="366">
        <v>83055.000401280107</v>
      </c>
      <c r="L101" s="366">
        <v>3191.1059344209389</v>
      </c>
      <c r="M101" s="366">
        <v>185968.16678635537</v>
      </c>
      <c r="N101" s="366">
        <v>199713639.98360774</v>
      </c>
      <c r="O101" s="366">
        <v>6037.2274434990741</v>
      </c>
      <c r="P101" s="366">
        <v>539.03816459813152</v>
      </c>
      <c r="Q101" s="366">
        <v>21561.526583925261</v>
      </c>
      <c r="R101" s="366">
        <v>21561.526583925261</v>
      </c>
      <c r="S101" s="366">
        <v>21561.526583925261</v>
      </c>
      <c r="T101" s="366">
        <v>14014.992279551421</v>
      </c>
      <c r="U101" s="366">
        <v>286609.65578224784</v>
      </c>
      <c r="V101" s="366">
        <v>286609.65578224784</v>
      </c>
      <c r="W101" s="366">
        <v>143304.82789112392</v>
      </c>
      <c r="X101" s="366">
        <v>881.875863945378</v>
      </c>
      <c r="Y101" s="367"/>
      <c r="Z101" s="366">
        <v>1763.751727890756</v>
      </c>
    </row>
    <row r="102" spans="1:26" ht="13.2" customHeight="1" x14ac:dyDescent="0.3">
      <c r="A102" s="365" t="s">
        <v>2254</v>
      </c>
      <c r="B102" s="366">
        <v>2019</v>
      </c>
      <c r="C102" s="365" t="s">
        <v>2253</v>
      </c>
      <c r="D102" s="365" t="s">
        <v>2201</v>
      </c>
      <c r="E102" s="366">
        <v>38.938165831301248</v>
      </c>
      <c r="F102" s="366">
        <v>4399.8328808904771</v>
      </c>
      <c r="G102" s="366">
        <v>1075742.2615211101</v>
      </c>
      <c r="H102" s="366">
        <v>0</v>
      </c>
      <c r="I102" s="366">
        <v>503.86054403799068</v>
      </c>
      <c r="J102" s="366">
        <v>581976.56348292064</v>
      </c>
      <c r="K102" s="366">
        <v>30129.273080519008</v>
      </c>
      <c r="L102" s="366">
        <v>1157.6148535609586</v>
      </c>
      <c r="M102" s="366">
        <v>73150.473783435489</v>
      </c>
      <c r="N102" s="366">
        <v>79712501.578714252</v>
      </c>
      <c r="O102" s="366">
        <v>2409.6626658072869</v>
      </c>
      <c r="P102" s="366">
        <v>215.14845230422205</v>
      </c>
      <c r="Q102" s="366">
        <v>8068.0669614083263</v>
      </c>
      <c r="R102" s="366">
        <v>8068.0669614083263</v>
      </c>
      <c r="S102" s="366">
        <v>8068.0669614083263</v>
      </c>
      <c r="T102" s="366">
        <v>5244.2435249154123</v>
      </c>
      <c r="U102" s="367"/>
      <c r="V102" s="367"/>
      <c r="W102" s="367"/>
      <c r="X102" s="367"/>
      <c r="Y102" s="367"/>
      <c r="Z102" s="367"/>
    </row>
    <row r="103" spans="1:26" ht="13.2" customHeight="1" x14ac:dyDescent="0.3">
      <c r="A103" s="365" t="s">
        <v>2254</v>
      </c>
      <c r="B103" s="366">
        <v>2020</v>
      </c>
      <c r="C103" s="365" t="s">
        <v>2253</v>
      </c>
      <c r="D103" s="365" t="s">
        <v>2201</v>
      </c>
      <c r="E103" s="366">
        <v>15.132408909969376</v>
      </c>
      <c r="F103" s="366">
        <v>1713.8202081688496</v>
      </c>
      <c r="G103" s="366">
        <v>422498.03331652604</v>
      </c>
      <c r="H103" s="366">
        <v>0</v>
      </c>
      <c r="I103" s="366">
        <v>197.89135049954379</v>
      </c>
      <c r="J103" s="366">
        <v>233030.26803024334</v>
      </c>
      <c r="K103" s="366">
        <v>11612.937829801722</v>
      </c>
      <c r="L103" s="366">
        <v>446.1876424742095</v>
      </c>
      <c r="M103" s="366">
        <v>29617.504712354086</v>
      </c>
      <c r="N103" s="366">
        <v>31307104.268754579</v>
      </c>
      <c r="O103" s="366">
        <v>946.39559462901843</v>
      </c>
      <c r="P103" s="366">
        <v>84.499606663305215</v>
      </c>
      <c r="Q103" s="366">
        <v>2963.75474581969</v>
      </c>
      <c r="R103" s="366">
        <v>2963.75474581969</v>
      </c>
      <c r="S103" s="366">
        <v>2963.75474581969</v>
      </c>
      <c r="T103" s="366">
        <v>1926.4405847827984</v>
      </c>
      <c r="U103" s="367"/>
      <c r="V103" s="367"/>
      <c r="W103" s="367"/>
      <c r="X103" s="367"/>
      <c r="Y103" s="367"/>
      <c r="Z103" s="367"/>
    </row>
    <row r="104" spans="1:26" ht="13.2" customHeight="1" x14ac:dyDescent="0.3">
      <c r="A104" s="365" t="s">
        <v>2254</v>
      </c>
      <c r="B104" s="366">
        <v>2021</v>
      </c>
      <c r="C104" s="365" t="s">
        <v>2253</v>
      </c>
      <c r="D104" s="365" t="s">
        <v>2201</v>
      </c>
      <c r="E104" s="366">
        <v>28.770890946390441</v>
      </c>
      <c r="F104" s="366">
        <v>3271.2345254471006</v>
      </c>
      <c r="G104" s="366">
        <v>759045.68405447621</v>
      </c>
      <c r="H104" s="366">
        <v>0</v>
      </c>
      <c r="I104" s="366">
        <v>355.52491056415749</v>
      </c>
      <c r="J104" s="366">
        <v>385039.80559919722</v>
      </c>
      <c r="K104" s="366">
        <v>18008.141674681516</v>
      </c>
      <c r="L104" s="366">
        <v>691.90160120790881</v>
      </c>
      <c r="M104" s="366">
        <v>41434.502273730701</v>
      </c>
      <c r="N104" s="366">
        <v>56245285.188436687</v>
      </c>
      <c r="O104" s="366">
        <v>1700.2623322820268</v>
      </c>
      <c r="P104" s="366">
        <v>151.80913681089524</v>
      </c>
      <c r="Q104" s="366">
        <v>4231.8086614229396</v>
      </c>
      <c r="R104" s="366">
        <v>4231.8086614229396</v>
      </c>
      <c r="S104" s="366">
        <v>4231.8086614229396</v>
      </c>
      <c r="T104" s="366">
        <v>2750.67562992491</v>
      </c>
      <c r="U104" s="367"/>
      <c r="V104" s="367"/>
      <c r="W104" s="367"/>
      <c r="X104" s="367"/>
      <c r="Y104" s="367"/>
      <c r="Z104" s="367"/>
    </row>
    <row r="105" spans="1:26" ht="13.2" customHeight="1" x14ac:dyDescent="0.3">
      <c r="A105" s="365" t="s">
        <v>2254</v>
      </c>
      <c r="B105" s="366">
        <v>2022</v>
      </c>
      <c r="C105" s="365" t="s">
        <v>2253</v>
      </c>
      <c r="D105" s="365" t="s">
        <v>2201</v>
      </c>
      <c r="E105" s="366">
        <v>45.377964554756645</v>
      </c>
      <c r="F105" s="366">
        <v>5147.4701676568529</v>
      </c>
      <c r="G105" s="366">
        <v>1085397.702215112</v>
      </c>
      <c r="H105" s="366">
        <v>0</v>
      </c>
      <c r="I105" s="366">
        <v>508.38299869560285</v>
      </c>
      <c r="J105" s="366">
        <v>459634.83185254037</v>
      </c>
      <c r="K105" s="366">
        <v>23919.164222592703</v>
      </c>
      <c r="L105" s="366">
        <v>919.01254022422654</v>
      </c>
      <c r="M105" s="366">
        <v>52599.34184548528</v>
      </c>
      <c r="N105" s="366">
        <v>80427969.7341398</v>
      </c>
      <c r="O105" s="366">
        <v>2431.2908529618512</v>
      </c>
      <c r="P105" s="366">
        <v>217.07954044302244</v>
      </c>
      <c r="Q105" s="366">
        <v>3707.1973555778914</v>
      </c>
      <c r="R105" s="366">
        <v>3707.1973555778914</v>
      </c>
      <c r="S105" s="366">
        <v>3707.1973555778914</v>
      </c>
      <c r="T105" s="366">
        <v>2409.6782811256294</v>
      </c>
      <c r="U105" s="367"/>
      <c r="V105" s="367"/>
      <c r="W105" s="367"/>
      <c r="X105" s="367"/>
      <c r="Y105" s="367"/>
      <c r="Z105" s="367"/>
    </row>
    <row r="106" spans="1:26" ht="13.2" customHeight="1" x14ac:dyDescent="0.3">
      <c r="A106" s="365" t="s">
        <v>2208</v>
      </c>
      <c r="B106" s="366">
        <v>1985</v>
      </c>
      <c r="C106" s="365" t="s">
        <v>2209</v>
      </c>
      <c r="D106" s="365" t="s">
        <v>2201</v>
      </c>
      <c r="E106" s="366">
        <v>0.28137321113740804</v>
      </c>
      <c r="F106" s="366">
        <v>15.355402993096389</v>
      </c>
      <c r="G106" s="366">
        <v>3364.0981123588504</v>
      </c>
      <c r="H106" s="366">
        <v>0</v>
      </c>
      <c r="I106" s="366">
        <v>787.84499118474241</v>
      </c>
      <c r="J106" s="366">
        <v>3270.3280151242325</v>
      </c>
      <c r="K106" s="366">
        <v>123.57271336609509</v>
      </c>
      <c r="L106" s="366">
        <v>4.7478612612102999</v>
      </c>
      <c r="M106" s="366">
        <v>567.88001929826032</v>
      </c>
      <c r="N106" s="366">
        <v>249279.67012579081</v>
      </c>
      <c r="O106" s="366">
        <v>7.5355797716838264</v>
      </c>
      <c r="P106" s="366">
        <v>0.67281962247177007</v>
      </c>
      <c r="Q106" s="366">
        <v>110.59007565181383</v>
      </c>
      <c r="R106" s="366">
        <v>110.59007565181383</v>
      </c>
      <c r="S106" s="366">
        <v>110.59007565181383</v>
      </c>
      <c r="T106" s="366">
        <v>71.883549173679</v>
      </c>
      <c r="U106" s="366">
        <v>199.62023891025305</v>
      </c>
      <c r="V106" s="366">
        <v>199.62023891025305</v>
      </c>
      <c r="W106" s="366">
        <v>99.810119455126525</v>
      </c>
      <c r="X106" s="366">
        <v>0.61421611972385548</v>
      </c>
      <c r="Y106" s="367"/>
      <c r="Z106" s="366">
        <v>1.228432239447711</v>
      </c>
    </row>
    <row r="107" spans="1:26" ht="13.2" customHeight="1" x14ac:dyDescent="0.3">
      <c r="A107" s="365" t="s">
        <v>2208</v>
      </c>
      <c r="B107" s="366">
        <v>1985</v>
      </c>
      <c r="C107" s="365" t="s">
        <v>2210</v>
      </c>
      <c r="D107" s="365" t="s">
        <v>2201</v>
      </c>
      <c r="E107" s="366">
        <v>13.02716741139931</v>
      </c>
      <c r="F107" s="366">
        <v>706.22214406668877</v>
      </c>
      <c r="G107" s="366">
        <v>155752.81357069011</v>
      </c>
      <c r="H107" s="366">
        <v>0</v>
      </c>
      <c r="I107" s="366">
        <v>36476.068751918065</v>
      </c>
      <c r="J107" s="366">
        <v>151411.39545941865</v>
      </c>
      <c r="K107" s="366">
        <v>5721.2355717646424</v>
      </c>
      <c r="L107" s="366">
        <v>219.81901989126868</v>
      </c>
      <c r="M107" s="366">
        <v>26292.012843306442</v>
      </c>
      <c r="N107" s="366">
        <v>11541283.485588135</v>
      </c>
      <c r="O107" s="366">
        <v>348.88630239834589</v>
      </c>
      <c r="P107" s="366">
        <v>31.150562714138022</v>
      </c>
      <c r="Q107" s="366">
        <v>5120.1584675804206</v>
      </c>
      <c r="R107" s="366">
        <v>5120.1584675804206</v>
      </c>
      <c r="S107" s="366">
        <v>5120.1584675804206</v>
      </c>
      <c r="T107" s="366">
        <v>3328.1030039272732</v>
      </c>
      <c r="U107" s="366">
        <v>9180.8878728669551</v>
      </c>
      <c r="V107" s="366">
        <v>9180.8878728669551</v>
      </c>
      <c r="W107" s="366">
        <v>4590.4439364334776</v>
      </c>
      <c r="X107" s="366">
        <v>28.248885762667548</v>
      </c>
      <c r="Y107" s="367"/>
      <c r="Z107" s="366">
        <v>56.497771525335096</v>
      </c>
    </row>
    <row r="108" spans="1:26" ht="13.2" customHeight="1" x14ac:dyDescent="0.3">
      <c r="A108" s="365" t="s">
        <v>2208</v>
      </c>
      <c r="B108" s="366">
        <v>1986</v>
      </c>
      <c r="C108" s="365" t="s">
        <v>2209</v>
      </c>
      <c r="D108" s="365" t="s">
        <v>2201</v>
      </c>
      <c r="E108" s="366">
        <v>0.27557170162942018</v>
      </c>
      <c r="F108" s="366">
        <v>15.038796745816049</v>
      </c>
      <c r="G108" s="366">
        <v>3294.7352646813479</v>
      </c>
      <c r="H108" s="366">
        <v>0</v>
      </c>
      <c r="I108" s="366">
        <v>462.96045873742582</v>
      </c>
      <c r="J108" s="366">
        <v>3202.8985715134231</v>
      </c>
      <c r="K108" s="366">
        <v>121.02482236885601</v>
      </c>
      <c r="L108" s="366">
        <v>4.6499672145874067</v>
      </c>
      <c r="M108" s="366">
        <v>556.17115292097651</v>
      </c>
      <c r="N108" s="366">
        <v>244139.88311288785</v>
      </c>
      <c r="O108" s="366">
        <v>7.3802069928862206</v>
      </c>
      <c r="P108" s="366">
        <v>0.65894705293626954</v>
      </c>
      <c r="Q108" s="366">
        <v>108.3098679064156</v>
      </c>
      <c r="R108" s="366">
        <v>108.3098679064156</v>
      </c>
      <c r="S108" s="366">
        <v>108.3098679064156</v>
      </c>
      <c r="T108" s="366">
        <v>70.401414139170143</v>
      </c>
      <c r="U108" s="366">
        <v>195.5043576956086</v>
      </c>
      <c r="V108" s="366">
        <v>195.5043576956086</v>
      </c>
      <c r="W108" s="366">
        <v>97.752178847804302</v>
      </c>
      <c r="X108" s="366">
        <v>0.60155186983264186</v>
      </c>
      <c r="Y108" s="367"/>
      <c r="Z108" s="366">
        <v>1.2031037396652837</v>
      </c>
    </row>
    <row r="109" spans="1:26" ht="13.2" customHeight="1" x14ac:dyDescent="0.3">
      <c r="A109" s="365" t="s">
        <v>2208</v>
      </c>
      <c r="B109" s="366">
        <v>1986</v>
      </c>
      <c r="C109" s="365" t="s">
        <v>2210</v>
      </c>
      <c r="D109" s="365" t="s">
        <v>2201</v>
      </c>
      <c r="E109" s="366">
        <v>12.758566021473545</v>
      </c>
      <c r="F109" s="366">
        <v>691.66086274572615</v>
      </c>
      <c r="G109" s="366">
        <v>152541.41535273771</v>
      </c>
      <c r="H109" s="366">
        <v>0</v>
      </c>
      <c r="I109" s="366">
        <v>21434.39091607555</v>
      </c>
      <c r="J109" s="366">
        <v>148289.51101695638</v>
      </c>
      <c r="K109" s="366">
        <v>5603.2719517282567</v>
      </c>
      <c r="L109" s="366">
        <v>215.28666896567546</v>
      </c>
      <c r="M109" s="366">
        <v>25749.909485712484</v>
      </c>
      <c r="N109" s="366">
        <v>11303318.877637865</v>
      </c>
      <c r="O109" s="366">
        <v>341.69277039013252</v>
      </c>
      <c r="P109" s="366">
        <v>30.508283070547549</v>
      </c>
      <c r="Q109" s="366">
        <v>5014.5881898983489</v>
      </c>
      <c r="R109" s="366">
        <v>5014.5881898983489</v>
      </c>
      <c r="S109" s="366">
        <v>5014.5881898983489</v>
      </c>
      <c r="T109" s="366">
        <v>3259.4823234339278</v>
      </c>
      <c r="U109" s="366">
        <v>8991.5912156944378</v>
      </c>
      <c r="V109" s="366">
        <v>8991.5912156944378</v>
      </c>
      <c r="W109" s="366">
        <v>4495.7956078472189</v>
      </c>
      <c r="X109" s="366">
        <v>27.666434509829049</v>
      </c>
      <c r="Y109" s="367"/>
      <c r="Z109" s="366">
        <v>55.332869019658098</v>
      </c>
    </row>
    <row r="110" spans="1:26" ht="13.2" customHeight="1" x14ac:dyDescent="0.3">
      <c r="A110" s="365" t="s">
        <v>2208</v>
      </c>
      <c r="B110" s="366">
        <v>1987</v>
      </c>
      <c r="C110" s="365" t="s">
        <v>2209</v>
      </c>
      <c r="D110" s="365" t="s">
        <v>2201</v>
      </c>
      <c r="E110" s="366">
        <v>0.27557170162942018</v>
      </c>
      <c r="F110" s="366">
        <v>15.038796745816049</v>
      </c>
      <c r="G110" s="366">
        <v>3294.7352646813479</v>
      </c>
      <c r="H110" s="366">
        <v>0</v>
      </c>
      <c r="I110" s="366">
        <v>462.96045873742582</v>
      </c>
      <c r="J110" s="366">
        <v>3202.8985715134231</v>
      </c>
      <c r="K110" s="366">
        <v>121.02482236885601</v>
      </c>
      <c r="L110" s="366">
        <v>4.6499672145874067</v>
      </c>
      <c r="M110" s="366">
        <v>556.17115292097651</v>
      </c>
      <c r="N110" s="366">
        <v>244139.88311288785</v>
      </c>
      <c r="O110" s="366">
        <v>7.3802069928862206</v>
      </c>
      <c r="P110" s="366">
        <v>0.65894705293626954</v>
      </c>
      <c r="Q110" s="366">
        <v>108.3098679064156</v>
      </c>
      <c r="R110" s="366">
        <v>108.3098679064156</v>
      </c>
      <c r="S110" s="366">
        <v>108.3098679064156</v>
      </c>
      <c r="T110" s="366">
        <v>70.401414139170143</v>
      </c>
      <c r="U110" s="366">
        <v>195.5043576956086</v>
      </c>
      <c r="V110" s="366">
        <v>195.5043576956086</v>
      </c>
      <c r="W110" s="366">
        <v>97.752178847804302</v>
      </c>
      <c r="X110" s="366">
        <v>0.60155186983264186</v>
      </c>
      <c r="Y110" s="367"/>
      <c r="Z110" s="366">
        <v>1.2031037396652837</v>
      </c>
    </row>
    <row r="111" spans="1:26" ht="13.2" customHeight="1" x14ac:dyDescent="0.3">
      <c r="A111" s="365" t="s">
        <v>2208</v>
      </c>
      <c r="B111" s="366">
        <v>1987</v>
      </c>
      <c r="C111" s="365" t="s">
        <v>2210</v>
      </c>
      <c r="D111" s="365" t="s">
        <v>2201</v>
      </c>
      <c r="E111" s="366">
        <v>12.758566021473545</v>
      </c>
      <c r="F111" s="366">
        <v>691.66086274572626</v>
      </c>
      <c r="G111" s="366">
        <v>152541.41535273773</v>
      </c>
      <c r="H111" s="366">
        <v>0</v>
      </c>
      <c r="I111" s="366">
        <v>21434.39091607555</v>
      </c>
      <c r="J111" s="366">
        <v>148289.51101695641</v>
      </c>
      <c r="K111" s="366">
        <v>5603.2719517282567</v>
      </c>
      <c r="L111" s="366">
        <v>215.28666896567546</v>
      </c>
      <c r="M111" s="366">
        <v>25749.909485712484</v>
      </c>
      <c r="N111" s="366">
        <v>11303318.877637867</v>
      </c>
      <c r="O111" s="366">
        <v>341.69277039013252</v>
      </c>
      <c r="P111" s="366">
        <v>30.508283070547549</v>
      </c>
      <c r="Q111" s="366">
        <v>5014.5881898983489</v>
      </c>
      <c r="R111" s="366">
        <v>5014.5881898983489</v>
      </c>
      <c r="S111" s="366">
        <v>5014.5881898983489</v>
      </c>
      <c r="T111" s="366">
        <v>3259.4823234339278</v>
      </c>
      <c r="U111" s="366">
        <v>8991.5912156944378</v>
      </c>
      <c r="V111" s="366">
        <v>8991.5912156944378</v>
      </c>
      <c r="W111" s="366">
        <v>4495.7956078472189</v>
      </c>
      <c r="X111" s="366">
        <v>27.666434509829049</v>
      </c>
      <c r="Y111" s="367"/>
      <c r="Z111" s="366">
        <v>55.332869019658098</v>
      </c>
    </row>
    <row r="112" spans="1:26" ht="13.2" customHeight="1" x14ac:dyDescent="0.3">
      <c r="A112" s="365" t="s">
        <v>2208</v>
      </c>
      <c r="B112" s="366">
        <v>1988</v>
      </c>
      <c r="C112" s="365" t="s">
        <v>2209</v>
      </c>
      <c r="D112" s="365" t="s">
        <v>2201</v>
      </c>
      <c r="E112" s="366">
        <v>0.27702207900641712</v>
      </c>
      <c r="F112" s="366">
        <v>15.117948307636134</v>
      </c>
      <c r="G112" s="366">
        <v>3312.0759766007236</v>
      </c>
      <c r="H112" s="366">
        <v>0</v>
      </c>
      <c r="I112" s="366">
        <v>465.39709273078086</v>
      </c>
      <c r="J112" s="366">
        <v>3219.7559324161257</v>
      </c>
      <c r="K112" s="366">
        <v>121.66179511816578</v>
      </c>
      <c r="L112" s="366">
        <v>4.6744407262431302</v>
      </c>
      <c r="M112" s="366">
        <v>559.09836951529746</v>
      </c>
      <c r="N112" s="366">
        <v>245424.82986611361</v>
      </c>
      <c r="O112" s="366">
        <v>7.4190501875856221</v>
      </c>
      <c r="P112" s="366">
        <v>0.6624151953201447</v>
      </c>
      <c r="Q112" s="366">
        <v>108.87991984276516</v>
      </c>
      <c r="R112" s="366">
        <v>108.87991984276516</v>
      </c>
      <c r="S112" s="366">
        <v>108.87991984276516</v>
      </c>
      <c r="T112" s="366">
        <v>70.771947897797361</v>
      </c>
      <c r="U112" s="366">
        <v>196.53332799926972</v>
      </c>
      <c r="V112" s="366">
        <v>196.53332799926972</v>
      </c>
      <c r="W112" s="366">
        <v>98.266663999634858</v>
      </c>
      <c r="X112" s="366">
        <v>0.60471793230544524</v>
      </c>
      <c r="Y112" s="367"/>
      <c r="Z112" s="366">
        <v>1.2094358646108905</v>
      </c>
    </row>
    <row r="113" spans="1:26" ht="13.2" customHeight="1" x14ac:dyDescent="0.3">
      <c r="A113" s="365" t="s">
        <v>2208</v>
      </c>
      <c r="B113" s="366">
        <v>1988</v>
      </c>
      <c r="C113" s="365" t="s">
        <v>2210</v>
      </c>
      <c r="D113" s="365" t="s">
        <v>2201</v>
      </c>
      <c r="E113" s="366">
        <v>12.825716368954986</v>
      </c>
      <c r="F113" s="366">
        <v>695.30118307596695</v>
      </c>
      <c r="G113" s="366">
        <v>153344.26490722579</v>
      </c>
      <c r="H113" s="366">
        <v>0</v>
      </c>
      <c r="I113" s="366">
        <v>21547.203499844378</v>
      </c>
      <c r="J113" s="366">
        <v>149069.98212757192</v>
      </c>
      <c r="K113" s="366">
        <v>5632.7628567373522</v>
      </c>
      <c r="L113" s="366">
        <v>216.41975669707378</v>
      </c>
      <c r="M113" s="366">
        <v>25885.435325110979</v>
      </c>
      <c r="N113" s="366">
        <v>11362810.029625431</v>
      </c>
      <c r="O113" s="366">
        <v>343.49115339218582</v>
      </c>
      <c r="P113" s="366">
        <v>30.668852981445166</v>
      </c>
      <c r="Q113" s="366">
        <v>5040.9807593188671</v>
      </c>
      <c r="R113" s="366">
        <v>5040.9807593188671</v>
      </c>
      <c r="S113" s="366">
        <v>5040.9807593188671</v>
      </c>
      <c r="T113" s="366">
        <v>3276.6374935572635</v>
      </c>
      <c r="U113" s="366">
        <v>9038.9153799875676</v>
      </c>
      <c r="V113" s="366">
        <v>9038.9153799875676</v>
      </c>
      <c r="W113" s="366">
        <v>4519.4576899937838</v>
      </c>
      <c r="X113" s="366">
        <v>27.812047323038676</v>
      </c>
      <c r="Y113" s="367"/>
      <c r="Z113" s="366">
        <v>55.624094646077353</v>
      </c>
    </row>
    <row r="114" spans="1:26" ht="13.2" customHeight="1" x14ac:dyDescent="0.3">
      <c r="A114" s="365" t="s">
        <v>2208</v>
      </c>
      <c r="B114" s="366">
        <v>1989</v>
      </c>
      <c r="C114" s="365" t="s">
        <v>2209</v>
      </c>
      <c r="D114" s="365" t="s">
        <v>2201</v>
      </c>
      <c r="E114" s="366">
        <v>0.28427396589140186</v>
      </c>
      <c r="F114" s="366">
        <v>15.513706116736554</v>
      </c>
      <c r="G114" s="366">
        <v>3398.7795361976005</v>
      </c>
      <c r="H114" s="366">
        <v>0</v>
      </c>
      <c r="I114" s="366">
        <v>318.38684179837003</v>
      </c>
      <c r="J114" s="366">
        <v>3304.0427369296358</v>
      </c>
      <c r="K114" s="366">
        <v>124.8466588647146</v>
      </c>
      <c r="L114" s="366">
        <v>4.7968082845217452</v>
      </c>
      <c r="M114" s="366">
        <v>573.734452486902</v>
      </c>
      <c r="N114" s="366">
        <v>251849.56363224215</v>
      </c>
      <c r="O114" s="366">
        <v>7.6132661610826258</v>
      </c>
      <c r="P114" s="366">
        <v>0.67975590723952006</v>
      </c>
      <c r="Q114" s="366">
        <v>111.73017952451291</v>
      </c>
      <c r="R114" s="366">
        <v>111.73017952451291</v>
      </c>
      <c r="S114" s="366">
        <v>111.73017952451291</v>
      </c>
      <c r="T114" s="366">
        <v>72.624616690933394</v>
      </c>
      <c r="U114" s="366">
        <v>201.67817951757516</v>
      </c>
      <c r="V114" s="366">
        <v>201.67817951757516</v>
      </c>
      <c r="W114" s="366">
        <v>100.83908975878758</v>
      </c>
      <c r="X114" s="366">
        <v>0.62054824466946212</v>
      </c>
      <c r="Y114" s="367"/>
      <c r="Z114" s="366">
        <v>1.2410964893389242</v>
      </c>
    </row>
    <row r="115" spans="1:26" ht="13.2" customHeight="1" x14ac:dyDescent="0.3">
      <c r="A115" s="365" t="s">
        <v>2208</v>
      </c>
      <c r="B115" s="366">
        <v>1989</v>
      </c>
      <c r="C115" s="365" t="s">
        <v>2210</v>
      </c>
      <c r="D115" s="365" t="s">
        <v>2201</v>
      </c>
      <c r="E115" s="366">
        <v>13.161468106362182</v>
      </c>
      <c r="F115" s="366">
        <v>713.50278472716991</v>
      </c>
      <c r="G115" s="366">
        <v>157358.51267966628</v>
      </c>
      <c r="H115" s="366">
        <v>0</v>
      </c>
      <c r="I115" s="366">
        <v>14740.844279125646</v>
      </c>
      <c r="J115" s="366">
        <v>152972.33768064974</v>
      </c>
      <c r="K115" s="366">
        <v>5780.2173817828307</v>
      </c>
      <c r="L115" s="366">
        <v>222.08519535406523</v>
      </c>
      <c r="M115" s="366">
        <v>26563.06452210341</v>
      </c>
      <c r="N115" s="366">
        <v>11660265.78956327</v>
      </c>
      <c r="O115" s="366">
        <v>352.48306840245255</v>
      </c>
      <c r="P115" s="366">
        <v>31.471702535933254</v>
      </c>
      <c r="Q115" s="366">
        <v>5172.9436064214542</v>
      </c>
      <c r="R115" s="366">
        <v>5172.9436064214542</v>
      </c>
      <c r="S115" s="366">
        <v>5172.9436064214542</v>
      </c>
      <c r="T115" s="366">
        <v>3362.4133441739455</v>
      </c>
      <c r="U115" s="366">
        <v>9275.5362014532129</v>
      </c>
      <c r="V115" s="366">
        <v>9275.5362014532129</v>
      </c>
      <c r="W115" s="366">
        <v>4637.7681007266065</v>
      </c>
      <c r="X115" s="366">
        <v>28.540111389086807</v>
      </c>
      <c r="Y115" s="367"/>
      <c r="Z115" s="366">
        <v>57.080222778173614</v>
      </c>
    </row>
    <row r="116" spans="1:26" ht="13.2" customHeight="1" x14ac:dyDescent="0.3">
      <c r="A116" s="365" t="s">
        <v>2208</v>
      </c>
      <c r="B116" s="366">
        <v>1990</v>
      </c>
      <c r="C116" s="365" t="s">
        <v>2209</v>
      </c>
      <c r="D116" s="365" t="s">
        <v>2201</v>
      </c>
      <c r="E116" s="366">
        <v>0.29007547539938972</v>
      </c>
      <c r="F116" s="366">
        <v>15.830312364016894</v>
      </c>
      <c r="G116" s="366">
        <v>3468.1423838751034</v>
      </c>
      <c r="H116" s="366">
        <v>0</v>
      </c>
      <c r="I116" s="366">
        <v>324.88453244731647</v>
      </c>
      <c r="J116" s="366">
        <v>3371.4721805404456</v>
      </c>
      <c r="K116" s="366">
        <v>127.39454986195371</v>
      </c>
      <c r="L116" s="366">
        <v>4.8947023311446394</v>
      </c>
      <c r="M116" s="366">
        <v>585.44331886418581</v>
      </c>
      <c r="N116" s="366">
        <v>256989.35064514514</v>
      </c>
      <c r="O116" s="366">
        <v>7.7686389398802334</v>
      </c>
      <c r="P116" s="366">
        <v>0.69362847677502071</v>
      </c>
      <c r="Q116" s="366">
        <v>114.01038726991116</v>
      </c>
      <c r="R116" s="366">
        <v>114.01038726991116</v>
      </c>
      <c r="S116" s="366">
        <v>114.01038726991116</v>
      </c>
      <c r="T116" s="366">
        <v>74.106751725442251</v>
      </c>
      <c r="U116" s="366">
        <v>205.79406073221961</v>
      </c>
      <c r="V116" s="366">
        <v>205.79406073221961</v>
      </c>
      <c r="W116" s="366">
        <v>102.8970303661098</v>
      </c>
      <c r="X116" s="366">
        <v>0.63321249456067585</v>
      </c>
      <c r="Y116" s="367"/>
      <c r="Z116" s="366">
        <v>1.2664249891213517</v>
      </c>
    </row>
    <row r="117" spans="1:26" ht="13.2" customHeight="1" x14ac:dyDescent="0.3">
      <c r="A117" s="365" t="s">
        <v>2208</v>
      </c>
      <c r="B117" s="366">
        <v>1990</v>
      </c>
      <c r="C117" s="365" t="s">
        <v>2210</v>
      </c>
      <c r="D117" s="365" t="s">
        <v>2201</v>
      </c>
      <c r="E117" s="366">
        <v>13.430069496287945</v>
      </c>
      <c r="F117" s="366">
        <v>728.06406604813287</v>
      </c>
      <c r="G117" s="366">
        <v>160569.91089761863</v>
      </c>
      <c r="H117" s="366">
        <v>0</v>
      </c>
      <c r="I117" s="366">
        <v>15041.677835842502</v>
      </c>
      <c r="J117" s="366">
        <v>156094.22212311201</v>
      </c>
      <c r="K117" s="366">
        <v>5898.1810018192173</v>
      </c>
      <c r="L117" s="366">
        <v>226.61754627965843</v>
      </c>
      <c r="M117" s="366">
        <v>27105.167879697354</v>
      </c>
      <c r="N117" s="366">
        <v>11898230.397513544</v>
      </c>
      <c r="O117" s="366">
        <v>359.67660041066591</v>
      </c>
      <c r="P117" s="366">
        <v>32.113982179523738</v>
      </c>
      <c r="Q117" s="366">
        <v>5278.5138841035259</v>
      </c>
      <c r="R117" s="366">
        <v>5278.5138841035259</v>
      </c>
      <c r="S117" s="366">
        <v>5278.5138841035259</v>
      </c>
      <c r="T117" s="366">
        <v>3431.0340246672918</v>
      </c>
      <c r="U117" s="366">
        <v>9464.8328586257248</v>
      </c>
      <c r="V117" s="366">
        <v>9464.8328586257248</v>
      </c>
      <c r="W117" s="366">
        <v>4732.4164293128624</v>
      </c>
      <c r="X117" s="366">
        <v>29.122562641925317</v>
      </c>
      <c r="Y117" s="367"/>
      <c r="Z117" s="366">
        <v>58.245125283850633</v>
      </c>
    </row>
    <row r="118" spans="1:26" ht="13.2" customHeight="1" x14ac:dyDescent="0.3">
      <c r="A118" s="365" t="s">
        <v>2208</v>
      </c>
      <c r="B118" s="366">
        <v>1991</v>
      </c>
      <c r="C118" s="365" t="s">
        <v>2209</v>
      </c>
      <c r="D118" s="365" t="s">
        <v>2201</v>
      </c>
      <c r="E118" s="366">
        <v>0.29297623015338359</v>
      </c>
      <c r="F118" s="366">
        <v>15.988615487657063</v>
      </c>
      <c r="G118" s="366">
        <v>3502.823807713854</v>
      </c>
      <c r="H118" s="366">
        <v>0</v>
      </c>
      <c r="I118" s="366">
        <v>328.13337777178964</v>
      </c>
      <c r="J118" s="366">
        <v>3405.1869023458503</v>
      </c>
      <c r="K118" s="366">
        <v>128.66849536057325</v>
      </c>
      <c r="L118" s="366">
        <v>4.9436493544560856</v>
      </c>
      <c r="M118" s="366">
        <v>591.29775205282772</v>
      </c>
      <c r="N118" s="366">
        <v>259559.24415159656</v>
      </c>
      <c r="O118" s="366">
        <v>7.8463253292790345</v>
      </c>
      <c r="P118" s="366">
        <v>0.70056476154277081</v>
      </c>
      <c r="Q118" s="366">
        <v>115.15049114261029</v>
      </c>
      <c r="R118" s="366">
        <v>115.15049114261029</v>
      </c>
      <c r="S118" s="366">
        <v>115.15049114261029</v>
      </c>
      <c r="T118" s="366">
        <v>74.847819242696673</v>
      </c>
      <c r="U118" s="366">
        <v>207.8520013395418</v>
      </c>
      <c r="V118" s="366">
        <v>207.8520013395418</v>
      </c>
      <c r="W118" s="366">
        <v>103.9260006697709</v>
      </c>
      <c r="X118" s="366">
        <v>0.6395446195062825</v>
      </c>
      <c r="Y118" s="367"/>
      <c r="Z118" s="366">
        <v>1.279089239012565</v>
      </c>
    </row>
    <row r="119" spans="1:26" ht="13.2" customHeight="1" x14ac:dyDescent="0.3">
      <c r="A119" s="365" t="s">
        <v>2208</v>
      </c>
      <c r="B119" s="366">
        <v>1991</v>
      </c>
      <c r="C119" s="365" t="s">
        <v>2210</v>
      </c>
      <c r="D119" s="365" t="s">
        <v>2201</v>
      </c>
      <c r="E119" s="366">
        <v>13.564370191250822</v>
      </c>
      <c r="F119" s="366">
        <v>735.34470670861413</v>
      </c>
      <c r="G119" s="366">
        <v>162175.61000659483</v>
      </c>
      <c r="H119" s="366">
        <v>0</v>
      </c>
      <c r="I119" s="366">
        <v>15192.094614200922</v>
      </c>
      <c r="J119" s="366">
        <v>157655.16434434309</v>
      </c>
      <c r="K119" s="366">
        <v>5957.1628118374083</v>
      </c>
      <c r="L119" s="366">
        <v>228.88372174245501</v>
      </c>
      <c r="M119" s="366">
        <v>27376.219558494333</v>
      </c>
      <c r="N119" s="366">
        <v>12017212.701488676</v>
      </c>
      <c r="O119" s="366">
        <v>363.27336641477251</v>
      </c>
      <c r="P119" s="366">
        <v>32.435122001318973</v>
      </c>
      <c r="Q119" s="366">
        <v>5331.2990229445613</v>
      </c>
      <c r="R119" s="366">
        <v>5331.2990229445613</v>
      </c>
      <c r="S119" s="366">
        <v>5331.2990229445613</v>
      </c>
      <c r="T119" s="366">
        <v>3465.3443649139645</v>
      </c>
      <c r="U119" s="366">
        <v>9559.4811872119826</v>
      </c>
      <c r="V119" s="366">
        <v>9559.4811872119826</v>
      </c>
      <c r="W119" s="366">
        <v>4779.7405936059913</v>
      </c>
      <c r="X119" s="366">
        <v>29.413788268344568</v>
      </c>
      <c r="Y119" s="367"/>
      <c r="Z119" s="366">
        <v>58.827576536689136</v>
      </c>
    </row>
    <row r="120" spans="1:26" ht="13.2" customHeight="1" x14ac:dyDescent="0.3">
      <c r="A120" s="365" t="s">
        <v>2208</v>
      </c>
      <c r="B120" s="366">
        <v>1992</v>
      </c>
      <c r="C120" s="365" t="s">
        <v>2209</v>
      </c>
      <c r="D120" s="365" t="s">
        <v>2201</v>
      </c>
      <c r="E120" s="366">
        <v>0.30609456881696795</v>
      </c>
      <c r="F120" s="366">
        <v>16.670769098163451</v>
      </c>
      <c r="G120" s="366">
        <v>3659.6666647756692</v>
      </c>
      <c r="H120" s="366">
        <v>0</v>
      </c>
      <c r="I120" s="366">
        <v>222.83684609875269</v>
      </c>
      <c r="J120" s="366">
        <v>3557.657957674769</v>
      </c>
      <c r="K120" s="366">
        <v>134.42977127224071</v>
      </c>
      <c r="L120" s="366">
        <v>5.1650067882377018</v>
      </c>
      <c r="M120" s="366">
        <v>617.77377080146186</v>
      </c>
      <c r="N120" s="366">
        <v>271181.29985987709</v>
      </c>
      <c r="O120" s="366">
        <v>8.1976533290974984</v>
      </c>
      <c r="P120" s="366">
        <v>0.73193333295513385</v>
      </c>
      <c r="Q120" s="366">
        <v>120.30648328332418</v>
      </c>
      <c r="R120" s="366">
        <v>120.30648328332418</v>
      </c>
      <c r="S120" s="366">
        <v>120.30648328332418</v>
      </c>
      <c r="T120" s="366">
        <v>78.199214134160712</v>
      </c>
      <c r="U120" s="366">
        <v>216.71999827612487</v>
      </c>
      <c r="V120" s="366">
        <v>216.71999827612487</v>
      </c>
      <c r="W120" s="366">
        <v>108.35999913806243</v>
      </c>
      <c r="X120" s="366">
        <v>0.66683076392653806</v>
      </c>
      <c r="Y120" s="367"/>
      <c r="Z120" s="366">
        <v>1.3336615278530761</v>
      </c>
    </row>
    <row r="121" spans="1:26" ht="13.2" customHeight="1" x14ac:dyDescent="0.3">
      <c r="A121" s="365" t="s">
        <v>2208</v>
      </c>
      <c r="B121" s="366">
        <v>1992</v>
      </c>
      <c r="C121" s="365" t="s">
        <v>2210</v>
      </c>
      <c r="D121" s="365" t="s">
        <v>2201</v>
      </c>
      <c r="E121" s="366">
        <v>14.171730050560566</v>
      </c>
      <c r="F121" s="366">
        <v>766.92741939272048</v>
      </c>
      <c r="G121" s="366">
        <v>169437.20448450209</v>
      </c>
      <c r="H121" s="366">
        <v>0</v>
      </c>
      <c r="I121" s="366">
        <v>10317.019476808087</v>
      </c>
      <c r="J121" s="366">
        <v>164714.35080752266</v>
      </c>
      <c r="K121" s="366">
        <v>6223.9014452032634</v>
      </c>
      <c r="L121" s="366">
        <v>239.13224659659477</v>
      </c>
      <c r="M121" s="366">
        <v>28602.02043424781</v>
      </c>
      <c r="N121" s="366">
        <v>12555296.852301601</v>
      </c>
      <c r="O121" s="366">
        <v>379.53933804528469</v>
      </c>
      <c r="P121" s="366">
        <v>33.887440896900422</v>
      </c>
      <c r="Q121" s="366">
        <v>5570.0139045689448</v>
      </c>
      <c r="R121" s="366">
        <v>5570.0139045689448</v>
      </c>
      <c r="S121" s="366">
        <v>5570.0139045689448</v>
      </c>
      <c r="T121" s="366">
        <v>3620.509037969814</v>
      </c>
      <c r="U121" s="366">
        <v>9970.0564521053675</v>
      </c>
      <c r="V121" s="366">
        <v>9970.0564521053675</v>
      </c>
      <c r="W121" s="366">
        <v>4985.0282260526837</v>
      </c>
      <c r="X121" s="366">
        <v>30.677096775708822</v>
      </c>
      <c r="Y121" s="367"/>
      <c r="Z121" s="366">
        <v>61.354193551417644</v>
      </c>
    </row>
    <row r="122" spans="1:26" ht="13.2" customHeight="1" x14ac:dyDescent="0.3">
      <c r="A122" s="365" t="s">
        <v>2208</v>
      </c>
      <c r="B122" s="366">
        <v>1993</v>
      </c>
      <c r="C122" s="365" t="s">
        <v>2209</v>
      </c>
      <c r="D122" s="365" t="s">
        <v>2201</v>
      </c>
      <c r="E122" s="366">
        <v>0.30609456881696795</v>
      </c>
      <c r="F122" s="366">
        <v>16.670769098163451</v>
      </c>
      <c r="G122" s="366">
        <v>3659.6666647756692</v>
      </c>
      <c r="H122" s="366">
        <v>0</v>
      </c>
      <c r="I122" s="366">
        <v>85.706479268751039</v>
      </c>
      <c r="J122" s="366">
        <v>3557.657957674769</v>
      </c>
      <c r="K122" s="366">
        <v>134.42977127224071</v>
      </c>
      <c r="L122" s="366">
        <v>5.1650067882377018</v>
      </c>
      <c r="M122" s="366">
        <v>617.77377080146186</v>
      </c>
      <c r="N122" s="366">
        <v>271181.29985987709</v>
      </c>
      <c r="O122" s="366">
        <v>8.1976533290974984</v>
      </c>
      <c r="P122" s="366">
        <v>0.73193333295513385</v>
      </c>
      <c r="Q122" s="366">
        <v>120.30648328332418</v>
      </c>
      <c r="R122" s="366">
        <v>120.30648328332418</v>
      </c>
      <c r="S122" s="366">
        <v>120.30648328332418</v>
      </c>
      <c r="T122" s="366">
        <v>78.199214134160712</v>
      </c>
      <c r="U122" s="366">
        <v>216.71999827612487</v>
      </c>
      <c r="V122" s="366">
        <v>216.71999827612487</v>
      </c>
      <c r="W122" s="366">
        <v>108.35999913806243</v>
      </c>
      <c r="X122" s="366">
        <v>0.66683076392653806</v>
      </c>
      <c r="Y122" s="367"/>
      <c r="Z122" s="366">
        <v>1.3336615278530761</v>
      </c>
    </row>
    <row r="123" spans="1:26" ht="13.2" customHeight="1" x14ac:dyDescent="0.3">
      <c r="A123" s="365" t="s">
        <v>2208</v>
      </c>
      <c r="B123" s="366">
        <v>1993</v>
      </c>
      <c r="C123" s="365" t="s">
        <v>2210</v>
      </c>
      <c r="D123" s="365" t="s">
        <v>2201</v>
      </c>
      <c r="E123" s="366">
        <v>14.171730050560566</v>
      </c>
      <c r="F123" s="366">
        <v>766.92741939272059</v>
      </c>
      <c r="G123" s="366">
        <v>169437.20448450212</v>
      </c>
      <c r="H123" s="366">
        <v>0</v>
      </c>
      <c r="I123" s="366">
        <v>3968.0844141569578</v>
      </c>
      <c r="J123" s="366">
        <v>164714.35080752266</v>
      </c>
      <c r="K123" s="366">
        <v>6223.9014452032634</v>
      </c>
      <c r="L123" s="366">
        <v>239.13224659659477</v>
      </c>
      <c r="M123" s="366">
        <v>28602.02043424781</v>
      </c>
      <c r="N123" s="366">
        <v>12555296.852301601</v>
      </c>
      <c r="O123" s="366">
        <v>379.53933804528475</v>
      </c>
      <c r="P123" s="366">
        <v>33.887440896900422</v>
      </c>
      <c r="Q123" s="366">
        <v>5570.0139045689448</v>
      </c>
      <c r="R123" s="366">
        <v>5570.0139045689448</v>
      </c>
      <c r="S123" s="366">
        <v>5570.0139045689448</v>
      </c>
      <c r="T123" s="366">
        <v>3620.5090379698136</v>
      </c>
      <c r="U123" s="366">
        <v>9970.0564521053657</v>
      </c>
      <c r="V123" s="366">
        <v>9970.0564521053657</v>
      </c>
      <c r="W123" s="366">
        <v>4985.0282260526828</v>
      </c>
      <c r="X123" s="366">
        <v>30.677096775708822</v>
      </c>
      <c r="Y123" s="367"/>
      <c r="Z123" s="366">
        <v>61.354193551417644</v>
      </c>
    </row>
    <row r="124" spans="1:26" ht="13.2" customHeight="1" x14ac:dyDescent="0.3">
      <c r="A124" s="365" t="s">
        <v>2208</v>
      </c>
      <c r="B124" s="366">
        <v>1994</v>
      </c>
      <c r="C124" s="365" t="s">
        <v>2209</v>
      </c>
      <c r="D124" s="365" t="s">
        <v>2201</v>
      </c>
      <c r="E124" s="366">
        <v>0.31484012792602412</v>
      </c>
      <c r="F124" s="366">
        <v>17.136733986483105</v>
      </c>
      <c r="G124" s="366">
        <v>3764.228569483545</v>
      </c>
      <c r="H124" s="366">
        <v>0</v>
      </c>
      <c r="I124" s="366">
        <v>88.155235819286759</v>
      </c>
      <c r="J124" s="366">
        <v>3659.3053278940479</v>
      </c>
      <c r="K124" s="366">
        <v>138.27062188001898</v>
      </c>
      <c r="L124" s="366">
        <v>5.3125784107587783</v>
      </c>
      <c r="M124" s="366">
        <v>635.42444996721781</v>
      </c>
      <c r="N124" s="366">
        <v>278929.33699873067</v>
      </c>
      <c r="O124" s="366">
        <v>8.4318719956431423</v>
      </c>
      <c r="P124" s="366">
        <v>0.75284571389670907</v>
      </c>
      <c r="Q124" s="366">
        <v>123.74381137713341</v>
      </c>
      <c r="R124" s="366">
        <v>123.74381137713341</v>
      </c>
      <c r="S124" s="366">
        <v>123.74381137713341</v>
      </c>
      <c r="T124" s="366">
        <v>80.43347739513672</v>
      </c>
      <c r="U124" s="366">
        <v>222.77754182428032</v>
      </c>
      <c r="V124" s="366">
        <v>222.77754182428032</v>
      </c>
      <c r="W124" s="366">
        <v>111.38877091214016</v>
      </c>
      <c r="X124" s="366">
        <v>0.68546935945932408</v>
      </c>
      <c r="Y124" s="367"/>
      <c r="Z124" s="366">
        <v>1.3709387189186482</v>
      </c>
    </row>
    <row r="125" spans="1:26" ht="13.2" customHeight="1" x14ac:dyDescent="0.3">
      <c r="A125" s="365" t="s">
        <v>2208</v>
      </c>
      <c r="B125" s="366">
        <v>1994</v>
      </c>
      <c r="C125" s="365" t="s">
        <v>2210</v>
      </c>
      <c r="D125" s="365" t="s">
        <v>2201</v>
      </c>
      <c r="E125" s="366">
        <v>14.576636623433725</v>
      </c>
      <c r="F125" s="366">
        <v>788.42806796574212</v>
      </c>
      <c r="G125" s="366">
        <v>174278.26746977356</v>
      </c>
      <c r="H125" s="366">
        <v>0</v>
      </c>
      <c r="I125" s="366">
        <v>4081.4582545614412</v>
      </c>
      <c r="J125" s="366">
        <v>169420.47511630898</v>
      </c>
      <c r="K125" s="366">
        <v>6401.7272007804986</v>
      </c>
      <c r="L125" s="366">
        <v>245.96459649935463</v>
      </c>
      <c r="M125" s="366">
        <v>29419.221018083463</v>
      </c>
      <c r="N125" s="366">
        <v>12914019.61951022</v>
      </c>
      <c r="O125" s="366">
        <v>390.38331913229285</v>
      </c>
      <c r="P125" s="366">
        <v>34.855653493954712</v>
      </c>
      <c r="Q125" s="366">
        <v>5729.1571589852001</v>
      </c>
      <c r="R125" s="366">
        <v>5729.1571589852001</v>
      </c>
      <c r="S125" s="366">
        <v>5729.1571589852001</v>
      </c>
      <c r="T125" s="366">
        <v>3723.9521533403808</v>
      </c>
      <c r="U125" s="366">
        <v>10249.564883554649</v>
      </c>
      <c r="V125" s="366">
        <v>10249.564883554649</v>
      </c>
      <c r="W125" s="366">
        <v>5124.7824417773245</v>
      </c>
      <c r="X125" s="366">
        <v>31.537122718629689</v>
      </c>
      <c r="Y125" s="367"/>
      <c r="Z125" s="366">
        <v>63.074245437259378</v>
      </c>
    </row>
    <row r="126" spans="1:26" ht="13.2" customHeight="1" x14ac:dyDescent="0.3">
      <c r="A126" s="365" t="s">
        <v>2208</v>
      </c>
      <c r="B126" s="366">
        <v>1995</v>
      </c>
      <c r="C126" s="365" t="s">
        <v>2209</v>
      </c>
      <c r="D126" s="365" t="s">
        <v>2201</v>
      </c>
      <c r="E126" s="366">
        <v>0.31921290748055225</v>
      </c>
      <c r="F126" s="366">
        <v>17.360386585102319</v>
      </c>
      <c r="G126" s="366">
        <v>3816.5095218374827</v>
      </c>
      <c r="H126" s="366">
        <v>0</v>
      </c>
      <c r="I126" s="366">
        <v>89.379614094554626</v>
      </c>
      <c r="J126" s="366">
        <v>3710.1290130036878</v>
      </c>
      <c r="K126" s="366">
        <v>140.19104718390813</v>
      </c>
      <c r="L126" s="366">
        <v>5.3863642220193162</v>
      </c>
      <c r="M126" s="366">
        <v>644.24978955009578</v>
      </c>
      <c r="N126" s="366">
        <v>282803.35556815745</v>
      </c>
      <c r="O126" s="366">
        <v>8.5489813289159624</v>
      </c>
      <c r="P126" s="366">
        <v>0.76330190436749645</v>
      </c>
      <c r="Q126" s="366">
        <v>125.46247542403805</v>
      </c>
      <c r="R126" s="366">
        <v>125.46247542403805</v>
      </c>
      <c r="S126" s="366">
        <v>125.46247542403805</v>
      </c>
      <c r="T126" s="366">
        <v>81.550609025624738</v>
      </c>
      <c r="U126" s="366">
        <v>225.68502560633016</v>
      </c>
      <c r="V126" s="366">
        <v>225.68502560633016</v>
      </c>
      <c r="W126" s="366">
        <v>112.84251280316508</v>
      </c>
      <c r="X126" s="366">
        <v>0.69441546340409288</v>
      </c>
      <c r="Y126" s="367"/>
      <c r="Z126" s="366">
        <v>1.3888309268081858</v>
      </c>
    </row>
    <row r="127" spans="1:26" ht="13.2" customHeight="1" x14ac:dyDescent="0.3">
      <c r="A127" s="365" t="s">
        <v>2208</v>
      </c>
      <c r="B127" s="366">
        <v>1995</v>
      </c>
      <c r="C127" s="365" t="s">
        <v>2210</v>
      </c>
      <c r="D127" s="365" t="s">
        <v>2201</v>
      </c>
      <c r="E127" s="366">
        <v>14.779089909870301</v>
      </c>
      <c r="F127" s="366">
        <v>798.80713659923867</v>
      </c>
      <c r="G127" s="366">
        <v>176698.79896240935</v>
      </c>
      <c r="H127" s="366">
        <v>0</v>
      </c>
      <c r="I127" s="366">
        <v>4138.1451747636847</v>
      </c>
      <c r="J127" s="366">
        <v>171773.53727070219</v>
      </c>
      <c r="K127" s="366">
        <v>6490.6400785691167</v>
      </c>
      <c r="L127" s="366">
        <v>249.38077145073458</v>
      </c>
      <c r="M127" s="366">
        <v>29827.821310001284</v>
      </c>
      <c r="N127" s="366">
        <v>13093381.003114531</v>
      </c>
      <c r="O127" s="366">
        <v>395.80530967579693</v>
      </c>
      <c r="P127" s="366">
        <v>35.339759792481864</v>
      </c>
      <c r="Q127" s="366">
        <v>5808.7287861933273</v>
      </c>
      <c r="R127" s="366">
        <v>5808.7287861933273</v>
      </c>
      <c r="S127" s="366">
        <v>5808.7287861933273</v>
      </c>
      <c r="T127" s="366">
        <v>3775.6737110256627</v>
      </c>
      <c r="U127" s="366">
        <v>10384.4927757901</v>
      </c>
      <c r="V127" s="366">
        <v>10384.4927757901</v>
      </c>
      <c r="W127" s="366">
        <v>5192.2463878950502</v>
      </c>
      <c r="X127" s="366">
        <v>31.952285463969538</v>
      </c>
      <c r="Y127" s="367"/>
      <c r="Z127" s="366">
        <v>63.904570927939076</v>
      </c>
    </row>
    <row r="128" spans="1:26" ht="13.2" customHeight="1" x14ac:dyDescent="0.3">
      <c r="A128" s="365" t="s">
        <v>2208</v>
      </c>
      <c r="B128" s="366">
        <v>1996</v>
      </c>
      <c r="C128" s="365" t="s">
        <v>2209</v>
      </c>
      <c r="D128" s="365" t="s">
        <v>2201</v>
      </c>
      <c r="E128" s="366">
        <v>0.32358568703508045</v>
      </c>
      <c r="F128" s="366">
        <v>17.575455725824181</v>
      </c>
      <c r="G128" s="366">
        <v>3868.7904741914217</v>
      </c>
      <c r="H128" s="366">
        <v>0</v>
      </c>
      <c r="I128" s="366">
        <v>90.603992369822521</v>
      </c>
      <c r="J128" s="366">
        <v>3760.9526981133276</v>
      </c>
      <c r="K128" s="366">
        <v>142.1114724877973</v>
      </c>
      <c r="L128" s="366">
        <v>5.4601500332798558</v>
      </c>
      <c r="M128" s="366">
        <v>653.07512913297387</v>
      </c>
      <c r="N128" s="366">
        <v>286677.37413758435</v>
      </c>
      <c r="O128" s="366">
        <v>8.6660906621887861</v>
      </c>
      <c r="P128" s="366">
        <v>0.7737580948382845</v>
      </c>
      <c r="Q128" s="366">
        <v>127.1811394709427</v>
      </c>
      <c r="R128" s="366">
        <v>127.1811394709427</v>
      </c>
      <c r="S128" s="366">
        <v>127.1811394709427</v>
      </c>
      <c r="T128" s="366">
        <v>82.667740656112755</v>
      </c>
      <c r="U128" s="366">
        <v>228.48092443571431</v>
      </c>
      <c r="V128" s="366">
        <v>228.48092443571431</v>
      </c>
      <c r="W128" s="366">
        <v>114.24046221785716</v>
      </c>
      <c r="X128" s="366">
        <v>0.70301822903296718</v>
      </c>
      <c r="Y128" s="367"/>
      <c r="Z128" s="366">
        <v>1.4060364580659344</v>
      </c>
    </row>
    <row r="129" spans="1:26" ht="13.2" customHeight="1" x14ac:dyDescent="0.3">
      <c r="A129" s="365" t="s">
        <v>2208</v>
      </c>
      <c r="B129" s="366">
        <v>1996</v>
      </c>
      <c r="C129" s="365" t="s">
        <v>2210</v>
      </c>
      <c r="D129" s="365" t="s">
        <v>2201</v>
      </c>
      <c r="E129" s="366">
        <v>14.981543196306884</v>
      </c>
      <c r="F129" s="366">
        <v>808.84465003196158</v>
      </c>
      <c r="G129" s="366">
        <v>179119.33045504507</v>
      </c>
      <c r="H129" s="366">
        <v>0</v>
      </c>
      <c r="I129" s="366">
        <v>4194.8320949659264</v>
      </c>
      <c r="J129" s="366">
        <v>174126.59942509534</v>
      </c>
      <c r="K129" s="366">
        <v>6579.5529563577347</v>
      </c>
      <c r="L129" s="366">
        <v>252.79694640211446</v>
      </c>
      <c r="M129" s="366">
        <v>30236.421601919115</v>
      </c>
      <c r="N129" s="366">
        <v>13272742.386718838</v>
      </c>
      <c r="O129" s="366">
        <v>401.22730021930107</v>
      </c>
      <c r="P129" s="366">
        <v>35.823866091009016</v>
      </c>
      <c r="Q129" s="366">
        <v>5888.3004134014554</v>
      </c>
      <c r="R129" s="366">
        <v>5888.3004134014554</v>
      </c>
      <c r="S129" s="366">
        <v>5888.3004134014554</v>
      </c>
      <c r="T129" s="366">
        <v>3827.3952687109463</v>
      </c>
      <c r="U129" s="366">
        <v>10514.980450415502</v>
      </c>
      <c r="V129" s="366">
        <v>10514.980450415502</v>
      </c>
      <c r="W129" s="366">
        <v>5257.4902252077509</v>
      </c>
      <c r="X129" s="366">
        <v>32.353786001278465</v>
      </c>
      <c r="Y129" s="367"/>
      <c r="Z129" s="366">
        <v>64.70757200255693</v>
      </c>
    </row>
    <row r="130" spans="1:26" ht="13.2" customHeight="1" x14ac:dyDescent="0.3">
      <c r="A130" s="365" t="s">
        <v>2208</v>
      </c>
      <c r="B130" s="366">
        <v>1997</v>
      </c>
      <c r="C130" s="365" t="s">
        <v>2211</v>
      </c>
      <c r="D130" s="365" t="s">
        <v>2201</v>
      </c>
      <c r="E130" s="366">
        <v>4.7029832879547504</v>
      </c>
      <c r="F130" s="366">
        <v>312.78593042910404</v>
      </c>
      <c r="G130" s="366">
        <v>67474.641828944412</v>
      </c>
      <c r="H130" s="366">
        <v>0</v>
      </c>
      <c r="I130" s="366">
        <v>1580.2023847527962</v>
      </c>
      <c r="J130" s="366">
        <v>52193.242500870889</v>
      </c>
      <c r="K130" s="366">
        <v>2772.6097768184018</v>
      </c>
      <c r="L130" s="366">
        <v>106.52810149769562</v>
      </c>
      <c r="M130" s="366">
        <v>11763.39497166671</v>
      </c>
      <c r="N130" s="366">
        <v>4999870.9595247796</v>
      </c>
      <c r="O130" s="366">
        <v>151.14319769683547</v>
      </c>
      <c r="P130" s="366">
        <v>13.49492836578888</v>
      </c>
      <c r="Q130" s="366">
        <v>2004.3912704850322</v>
      </c>
      <c r="R130" s="366">
        <v>2004.3912704850322</v>
      </c>
      <c r="S130" s="366">
        <v>2004.3912704850322</v>
      </c>
      <c r="T130" s="366">
        <v>1302.8543258152708</v>
      </c>
      <c r="U130" s="366">
        <v>4066.2170955783527</v>
      </c>
      <c r="V130" s="366">
        <v>4066.2170955783527</v>
      </c>
      <c r="W130" s="366">
        <v>2033.1085477891763</v>
      </c>
      <c r="X130" s="366">
        <v>12.511437217164161</v>
      </c>
      <c r="Y130" s="367"/>
      <c r="Z130" s="366">
        <v>25.022874434328322</v>
      </c>
    </row>
    <row r="131" spans="1:26" ht="13.2" customHeight="1" x14ac:dyDescent="0.3">
      <c r="A131" s="365" t="s">
        <v>2208</v>
      </c>
      <c r="B131" s="366">
        <v>1997</v>
      </c>
      <c r="C131" s="365" t="s">
        <v>2209</v>
      </c>
      <c r="D131" s="365" t="s">
        <v>2201</v>
      </c>
      <c r="E131" s="366">
        <v>0.32358568703508039</v>
      </c>
      <c r="F131" s="366">
        <v>17.631455725824182</v>
      </c>
      <c r="G131" s="366">
        <v>3868.7904741914217</v>
      </c>
      <c r="H131" s="366">
        <v>0</v>
      </c>
      <c r="I131" s="366">
        <v>90.603992369822521</v>
      </c>
      <c r="J131" s="366">
        <v>3760.9526981133276</v>
      </c>
      <c r="K131" s="366">
        <v>142.1114724877973</v>
      </c>
      <c r="L131" s="366">
        <v>5.4601500332798558</v>
      </c>
      <c r="M131" s="366">
        <v>653.07512913297387</v>
      </c>
      <c r="N131" s="366">
        <v>286677.37413758435</v>
      </c>
      <c r="O131" s="366">
        <v>8.6660906621887861</v>
      </c>
      <c r="P131" s="366">
        <v>0.7737580948382845</v>
      </c>
      <c r="Q131" s="366">
        <v>127.1811394709427</v>
      </c>
      <c r="R131" s="366">
        <v>127.1811394709427</v>
      </c>
      <c r="S131" s="366">
        <v>127.1811394709427</v>
      </c>
      <c r="T131" s="366">
        <v>82.667740656112755</v>
      </c>
      <c r="U131" s="366">
        <v>229.20892443571432</v>
      </c>
      <c r="V131" s="366">
        <v>229.20892443571432</v>
      </c>
      <c r="W131" s="366">
        <v>114.60446221785716</v>
      </c>
      <c r="X131" s="366">
        <v>0.7052582290329672</v>
      </c>
      <c r="Y131" s="367"/>
      <c r="Z131" s="366">
        <v>1.4105164580659344</v>
      </c>
    </row>
    <row r="132" spans="1:26" ht="13.2" customHeight="1" x14ac:dyDescent="0.3">
      <c r="A132" s="365" t="s">
        <v>2208</v>
      </c>
      <c r="B132" s="366">
        <v>1997</v>
      </c>
      <c r="C132" s="365" t="s">
        <v>2210</v>
      </c>
      <c r="D132" s="365" t="s">
        <v>2201</v>
      </c>
      <c r="E132" s="366">
        <v>10.278559908352131</v>
      </c>
      <c r="F132" s="366">
        <v>552.1797209192971</v>
      </c>
      <c r="G132" s="366">
        <v>122890.46226425808</v>
      </c>
      <c r="H132" s="366">
        <v>0</v>
      </c>
      <c r="I132" s="366">
        <v>2877.9967743385969</v>
      </c>
      <c r="J132" s="366">
        <v>119465.0417768495</v>
      </c>
      <c r="K132" s="366">
        <v>4514.1096845596994</v>
      </c>
      <c r="L132" s="366">
        <v>173.43931290623976</v>
      </c>
      <c r="M132" s="366">
        <v>20744.650052214289</v>
      </c>
      <c r="N132" s="366">
        <v>9106183.2537815217</v>
      </c>
      <c r="O132" s="366">
        <v>275.27463547193815</v>
      </c>
      <c r="P132" s="366">
        <v>24.578092452851621</v>
      </c>
      <c r="Q132" s="366">
        <v>4039.8540900940789</v>
      </c>
      <c r="R132" s="366">
        <v>4039.8540900940789</v>
      </c>
      <c r="S132" s="366">
        <v>4039.8540900940789</v>
      </c>
      <c r="T132" s="366">
        <v>2625.9051585611519</v>
      </c>
      <c r="U132" s="366">
        <v>7178.3363719508625</v>
      </c>
      <c r="V132" s="366">
        <v>7178.3363719508625</v>
      </c>
      <c r="W132" s="366">
        <v>3589.1681859754312</v>
      </c>
      <c r="X132" s="366">
        <v>22.08718883677189</v>
      </c>
      <c r="Y132" s="367"/>
      <c r="Z132" s="366">
        <v>44.174377673543781</v>
      </c>
    </row>
    <row r="133" spans="1:26" ht="13.2" customHeight="1" x14ac:dyDescent="0.3">
      <c r="A133" s="365" t="s">
        <v>2208</v>
      </c>
      <c r="B133" s="366">
        <v>1998</v>
      </c>
      <c r="C133" s="365" t="s">
        <v>2211</v>
      </c>
      <c r="D133" s="365" t="s">
        <v>2201</v>
      </c>
      <c r="E133" s="366">
        <v>4.769806457817741</v>
      </c>
      <c r="F133" s="366">
        <v>317.28661330033543</v>
      </c>
      <c r="G133" s="366">
        <v>68433.367211602701</v>
      </c>
      <c r="H133" s="366">
        <v>0</v>
      </c>
      <c r="I133" s="366">
        <v>1602.6549698267611</v>
      </c>
      <c r="J133" s="366">
        <v>52934.839418357005</v>
      </c>
      <c r="K133" s="366">
        <v>2812.0048932234822</v>
      </c>
      <c r="L133" s="366">
        <v>108.04172486943807</v>
      </c>
      <c r="M133" s="366">
        <v>11930.537249711884</v>
      </c>
      <c r="N133" s="366">
        <v>5070912.5103797596</v>
      </c>
      <c r="O133" s="366">
        <v>153.29074255399007</v>
      </c>
      <c r="P133" s="366">
        <v>13.68667344232054</v>
      </c>
      <c r="Q133" s="366">
        <v>2032.8710183681605</v>
      </c>
      <c r="R133" s="366">
        <v>2032.8710183681605</v>
      </c>
      <c r="S133" s="366">
        <v>2032.8710183681605</v>
      </c>
      <c r="T133" s="366">
        <v>1321.3661619393042</v>
      </c>
      <c r="U133" s="366">
        <v>4124.7259729043608</v>
      </c>
      <c r="V133" s="366">
        <v>4124.7259729043608</v>
      </c>
      <c r="W133" s="366">
        <v>2062.3629864521804</v>
      </c>
      <c r="X133" s="366">
        <v>12.691464532013416</v>
      </c>
      <c r="Y133" s="367"/>
      <c r="Z133" s="366">
        <v>25.382929064026833</v>
      </c>
    </row>
    <row r="134" spans="1:26" ht="13.2" customHeight="1" x14ac:dyDescent="0.3">
      <c r="A134" s="365" t="s">
        <v>2208</v>
      </c>
      <c r="B134" s="366">
        <v>1998</v>
      </c>
      <c r="C134" s="365" t="s">
        <v>2209</v>
      </c>
      <c r="D134" s="365" t="s">
        <v>2201</v>
      </c>
      <c r="E134" s="366">
        <v>0.32358568703508039</v>
      </c>
      <c r="F134" s="366">
        <v>17.631455725824182</v>
      </c>
      <c r="G134" s="366">
        <v>3868.7904741914217</v>
      </c>
      <c r="H134" s="366">
        <v>0</v>
      </c>
      <c r="I134" s="366">
        <v>90.603992369822521</v>
      </c>
      <c r="J134" s="366">
        <v>3760.9526981133276</v>
      </c>
      <c r="K134" s="366">
        <v>142.1114724877973</v>
      </c>
      <c r="L134" s="366">
        <v>5.4601500332798558</v>
      </c>
      <c r="M134" s="366">
        <v>653.07512913297387</v>
      </c>
      <c r="N134" s="366">
        <v>286677.37413758435</v>
      </c>
      <c r="O134" s="366">
        <v>8.6660906621887861</v>
      </c>
      <c r="P134" s="366">
        <v>0.7737580948382845</v>
      </c>
      <c r="Q134" s="366">
        <v>127.1811394709427</v>
      </c>
      <c r="R134" s="366">
        <v>127.1811394709427</v>
      </c>
      <c r="S134" s="366">
        <v>127.1811394709427</v>
      </c>
      <c r="T134" s="366">
        <v>82.667740656112755</v>
      </c>
      <c r="U134" s="366">
        <v>229.20892443571432</v>
      </c>
      <c r="V134" s="366">
        <v>229.20892443571432</v>
      </c>
      <c r="W134" s="366">
        <v>114.60446221785716</v>
      </c>
      <c r="X134" s="366">
        <v>0.7052582290329672</v>
      </c>
      <c r="Y134" s="367"/>
      <c r="Z134" s="366">
        <v>1.4105164580659344</v>
      </c>
    </row>
    <row r="135" spans="1:26" ht="13.2" customHeight="1" x14ac:dyDescent="0.3">
      <c r="A135" s="365" t="s">
        <v>2208</v>
      </c>
      <c r="B135" s="366">
        <v>1998</v>
      </c>
      <c r="C135" s="365" t="s">
        <v>2210</v>
      </c>
      <c r="D135" s="365" t="s">
        <v>2201</v>
      </c>
      <c r="E135" s="366">
        <v>10.211736738489142</v>
      </c>
      <c r="F135" s="366">
        <v>548.93761868468766</v>
      </c>
      <c r="G135" s="366">
        <v>122091.52444537617</v>
      </c>
      <c r="H135" s="366">
        <v>0</v>
      </c>
      <c r="I135" s="366">
        <v>2859.2862867769591</v>
      </c>
      <c r="J135" s="366">
        <v>118688.37336702131</v>
      </c>
      <c r="K135" s="366">
        <v>4484.7624685176552</v>
      </c>
      <c r="L135" s="366">
        <v>172.31174593473858</v>
      </c>
      <c r="M135" s="366">
        <v>20609.784537341824</v>
      </c>
      <c r="N135" s="366">
        <v>9046981.9614023715</v>
      </c>
      <c r="O135" s="366">
        <v>273.48501475764266</v>
      </c>
      <c r="P135" s="366">
        <v>24.418304889075237</v>
      </c>
      <c r="Q135" s="366">
        <v>4013.5901135748891</v>
      </c>
      <c r="R135" s="366">
        <v>4013.5901135748891</v>
      </c>
      <c r="S135" s="366">
        <v>4013.5901135748891</v>
      </c>
      <c r="T135" s="366">
        <v>2608.8335738236783</v>
      </c>
      <c r="U135" s="366">
        <v>7136.1890429009391</v>
      </c>
      <c r="V135" s="366">
        <v>7136.1890429009391</v>
      </c>
      <c r="W135" s="366">
        <v>3568.0945214504695</v>
      </c>
      <c r="X135" s="366">
        <v>21.95750474738751</v>
      </c>
      <c r="Y135" s="367"/>
      <c r="Z135" s="366">
        <v>43.91500949477502</v>
      </c>
    </row>
    <row r="136" spans="1:26" ht="13.2" customHeight="1" x14ac:dyDescent="0.3">
      <c r="A136" s="365" t="s">
        <v>2208</v>
      </c>
      <c r="B136" s="366">
        <v>1999</v>
      </c>
      <c r="C136" s="365" t="s">
        <v>2211</v>
      </c>
      <c r="D136" s="365" t="s">
        <v>2201</v>
      </c>
      <c r="E136" s="366">
        <v>4.8342633018423049</v>
      </c>
      <c r="F136" s="366">
        <v>321.01635131790749</v>
      </c>
      <c r="G136" s="366">
        <v>69358.142444191908</v>
      </c>
      <c r="H136" s="366">
        <v>0</v>
      </c>
      <c r="I136" s="366">
        <v>893.37185818045782</v>
      </c>
      <c r="J136" s="366">
        <v>53650.175086172632</v>
      </c>
      <c r="K136" s="366">
        <v>2850.0049593481235</v>
      </c>
      <c r="L136" s="366">
        <v>109.50174817848453</v>
      </c>
      <c r="M136" s="366">
        <v>12091.76072605934</v>
      </c>
      <c r="N136" s="366">
        <v>5139438.3551146211</v>
      </c>
      <c r="O136" s="366">
        <v>155.36223907498987</v>
      </c>
      <c r="P136" s="366">
        <v>13.871628488838383</v>
      </c>
      <c r="Q136" s="366">
        <v>2060.3422483461081</v>
      </c>
      <c r="R136" s="366">
        <v>2060.3422483461081</v>
      </c>
      <c r="S136" s="366">
        <v>2060.3422483461081</v>
      </c>
      <c r="T136" s="366">
        <v>1339.2224614249703</v>
      </c>
      <c r="U136" s="366">
        <v>4173.2125671327967</v>
      </c>
      <c r="V136" s="366">
        <v>4173.2125671327967</v>
      </c>
      <c r="W136" s="366">
        <v>2086.6062835663984</v>
      </c>
      <c r="X136" s="366">
        <v>12.840654052716301</v>
      </c>
      <c r="Y136" s="367"/>
      <c r="Z136" s="366">
        <v>25.681308105432603</v>
      </c>
    </row>
    <row r="137" spans="1:26" ht="13.2" customHeight="1" x14ac:dyDescent="0.3">
      <c r="A137" s="365" t="s">
        <v>2208</v>
      </c>
      <c r="B137" s="366">
        <v>1999</v>
      </c>
      <c r="C137" s="365" t="s">
        <v>2209</v>
      </c>
      <c r="D137" s="365" t="s">
        <v>2201</v>
      </c>
      <c r="E137" s="366">
        <v>0.32795846658960853</v>
      </c>
      <c r="F137" s="366">
        <v>17.75384026265964</v>
      </c>
      <c r="G137" s="366">
        <v>3921.0714265453594</v>
      </c>
      <c r="H137" s="366">
        <v>0</v>
      </c>
      <c r="I137" s="366">
        <v>50.505603854799709</v>
      </c>
      <c r="J137" s="366">
        <v>3811.7763832229666</v>
      </c>
      <c r="K137" s="366">
        <v>144.03189779168648</v>
      </c>
      <c r="L137" s="366">
        <v>5.5339358445403946</v>
      </c>
      <c r="M137" s="366">
        <v>661.90046871585196</v>
      </c>
      <c r="N137" s="366">
        <v>290551.39270701114</v>
      </c>
      <c r="O137" s="366">
        <v>8.7831999954616062</v>
      </c>
      <c r="P137" s="366">
        <v>0.78421428530907189</v>
      </c>
      <c r="Q137" s="366">
        <v>128.89980351784732</v>
      </c>
      <c r="R137" s="366">
        <v>128.89980351784732</v>
      </c>
      <c r="S137" s="366">
        <v>128.89980351784732</v>
      </c>
      <c r="T137" s="366">
        <v>83.784872286600759</v>
      </c>
      <c r="U137" s="366">
        <v>230.79992341457535</v>
      </c>
      <c r="V137" s="366">
        <v>230.79992341457535</v>
      </c>
      <c r="W137" s="366">
        <v>115.39996170728767</v>
      </c>
      <c r="X137" s="366">
        <v>0.71015361050638559</v>
      </c>
      <c r="Y137" s="367"/>
      <c r="Z137" s="366">
        <v>1.4203072210127712</v>
      </c>
    </row>
    <row r="138" spans="1:26" ht="13.2" customHeight="1" x14ac:dyDescent="0.3">
      <c r="A138" s="365" t="s">
        <v>2208</v>
      </c>
      <c r="B138" s="366">
        <v>1999</v>
      </c>
      <c r="C138" s="365" t="s">
        <v>2212</v>
      </c>
      <c r="D138" s="365" t="s">
        <v>2201</v>
      </c>
      <c r="E138" s="366">
        <v>0.62885309337748818</v>
      </c>
      <c r="F138" s="366">
        <v>24.876417548344552</v>
      </c>
      <c r="G138" s="366">
        <v>6634.0302215481606</v>
      </c>
      <c r="H138" s="366">
        <v>0</v>
      </c>
      <c r="I138" s="366">
        <v>85.450037982470462</v>
      </c>
      <c r="J138" s="366">
        <v>5476.0865052586923</v>
      </c>
      <c r="K138" s="366">
        <v>181.00504810156244</v>
      </c>
      <c r="L138" s="366">
        <v>6.9545034057713497</v>
      </c>
      <c r="M138" s="366">
        <v>1006.6650360952673</v>
      </c>
      <c r="N138" s="366">
        <v>491581.63941671868</v>
      </c>
      <c r="O138" s="366">
        <v>14.860227696267881</v>
      </c>
      <c r="P138" s="366">
        <v>1.3268060443096321</v>
      </c>
      <c r="Q138" s="366">
        <v>22.777185922492052</v>
      </c>
      <c r="R138" s="366">
        <v>22.777185922492052</v>
      </c>
      <c r="S138" s="366">
        <v>22.777185922492052</v>
      </c>
      <c r="T138" s="366">
        <v>14.805170849619831</v>
      </c>
      <c r="U138" s="366">
        <v>323.39342812847917</v>
      </c>
      <c r="V138" s="366">
        <v>323.39342812847917</v>
      </c>
      <c r="W138" s="366">
        <v>161.69671406423959</v>
      </c>
      <c r="X138" s="366">
        <v>0.99505670193378204</v>
      </c>
      <c r="Y138" s="367"/>
      <c r="Z138" s="366">
        <v>1.9901134038675641</v>
      </c>
    </row>
    <row r="139" spans="1:26" ht="13.2" customHeight="1" x14ac:dyDescent="0.3">
      <c r="A139" s="365" t="s">
        <v>2208</v>
      </c>
      <c r="B139" s="366">
        <v>1999</v>
      </c>
      <c r="C139" s="365" t="s">
        <v>2210</v>
      </c>
      <c r="D139" s="365" t="s">
        <v>2201</v>
      </c>
      <c r="E139" s="366">
        <v>9.7208800875236676</v>
      </c>
      <c r="F139" s="366">
        <v>522.62910443563919</v>
      </c>
      <c r="G139" s="366">
        <v>116222.84232643299</v>
      </c>
      <c r="H139" s="366">
        <v>0</v>
      </c>
      <c r="I139" s="366">
        <v>1497.0155334786448</v>
      </c>
      <c r="J139" s="366">
        <v>112983.27354400183</v>
      </c>
      <c r="K139" s="366">
        <v>4269.1893939225174</v>
      </c>
      <c r="L139" s="366">
        <v>164.02908367095864</v>
      </c>
      <c r="M139" s="366">
        <v>19619.115655623631</v>
      </c>
      <c r="N139" s="366">
        <v>8612112.6163886823</v>
      </c>
      <c r="O139" s="366">
        <v>260.33916681120991</v>
      </c>
      <c r="P139" s="366">
        <v>23.244568465286598</v>
      </c>
      <c r="Q139" s="366">
        <v>3820.6653004946629</v>
      </c>
      <c r="R139" s="366">
        <v>3820.6653004946629</v>
      </c>
      <c r="S139" s="366">
        <v>3820.6653004946629</v>
      </c>
      <c r="T139" s="366">
        <v>2483.4324453215308</v>
      </c>
      <c r="U139" s="366">
        <v>6794.178357663307</v>
      </c>
      <c r="V139" s="366">
        <v>6794.178357663307</v>
      </c>
      <c r="W139" s="366">
        <v>3397.0891788316535</v>
      </c>
      <c r="X139" s="366">
        <v>20.905164177425561</v>
      </c>
      <c r="Y139" s="367"/>
      <c r="Z139" s="366">
        <v>41.810328354851123</v>
      </c>
    </row>
    <row r="140" spans="1:26" ht="13.2" customHeight="1" x14ac:dyDescent="0.3">
      <c r="A140" s="365" t="s">
        <v>2208</v>
      </c>
      <c r="B140" s="366">
        <v>2000</v>
      </c>
      <c r="C140" s="365" t="s">
        <v>2213</v>
      </c>
      <c r="D140" s="365" t="s">
        <v>2201</v>
      </c>
      <c r="E140" s="366">
        <v>0.41458551573724106</v>
      </c>
      <c r="F140" s="366">
        <v>28.90535523422594</v>
      </c>
      <c r="G140" s="366">
        <v>6195.9805326930673</v>
      </c>
      <c r="H140" s="366">
        <v>0</v>
      </c>
      <c r="I140" s="366">
        <v>14.510493050803436</v>
      </c>
      <c r="J140" s="366">
        <v>3614.3219774042896</v>
      </c>
      <c r="K140" s="366">
        <v>546.95018152348052</v>
      </c>
      <c r="L140" s="366">
        <v>21.014700640050663</v>
      </c>
      <c r="M140" s="366">
        <v>2065.3268442310227</v>
      </c>
      <c r="N140" s="366">
        <v>459122.15747255622</v>
      </c>
      <c r="O140" s="366">
        <v>13.878996393232471</v>
      </c>
      <c r="P140" s="366">
        <v>1.2391961065386135</v>
      </c>
      <c r="Q140" s="366">
        <v>77.449756658663347</v>
      </c>
      <c r="R140" s="366">
        <v>77.449756658663347</v>
      </c>
      <c r="S140" s="366">
        <v>77.449756658663347</v>
      </c>
      <c r="T140" s="366">
        <v>50.342341828131183</v>
      </c>
      <c r="U140" s="366">
        <v>375.7696180449372</v>
      </c>
      <c r="V140" s="366">
        <v>375.7696180449372</v>
      </c>
      <c r="W140" s="366">
        <v>187.8848090224686</v>
      </c>
      <c r="X140" s="366">
        <v>1.1562142093690375</v>
      </c>
      <c r="Y140" s="367"/>
      <c r="Z140" s="366">
        <v>2.312428418738075</v>
      </c>
    </row>
    <row r="141" spans="1:26" ht="13.2" customHeight="1" x14ac:dyDescent="0.3">
      <c r="A141" s="365" t="s">
        <v>2208</v>
      </c>
      <c r="B141" s="366">
        <v>2000</v>
      </c>
      <c r="C141" s="365" t="s">
        <v>2211</v>
      </c>
      <c r="D141" s="365" t="s">
        <v>2201</v>
      </c>
      <c r="E141" s="366">
        <v>4.8349078702825494</v>
      </c>
      <c r="F141" s="366">
        <v>321.26199677267039</v>
      </c>
      <c r="G141" s="366">
        <v>69367.390196517808</v>
      </c>
      <c r="H141" s="366">
        <v>0</v>
      </c>
      <c r="I141" s="366">
        <v>162.45290444149367</v>
      </c>
      <c r="J141" s="366">
        <v>53657.32844285079</v>
      </c>
      <c r="K141" s="366">
        <v>2850.3849600093704</v>
      </c>
      <c r="L141" s="366">
        <v>109.51634841157498</v>
      </c>
      <c r="M141" s="366">
        <v>12093.372960822811</v>
      </c>
      <c r="N141" s="366">
        <v>5140123.6135619693</v>
      </c>
      <c r="O141" s="366">
        <v>155.38295404019988</v>
      </c>
      <c r="P141" s="366">
        <v>13.87347803930356</v>
      </c>
      <c r="Q141" s="366">
        <v>2060.616960645888</v>
      </c>
      <c r="R141" s="366">
        <v>2060.616960645888</v>
      </c>
      <c r="S141" s="366">
        <v>2060.616960645888</v>
      </c>
      <c r="T141" s="366">
        <v>1339.4010244198271</v>
      </c>
      <c r="U141" s="366">
        <v>4176.4059580447156</v>
      </c>
      <c r="V141" s="366">
        <v>4176.4059580447156</v>
      </c>
      <c r="W141" s="366">
        <v>2088.2029790223578</v>
      </c>
      <c r="X141" s="366">
        <v>12.850479870906817</v>
      </c>
      <c r="Y141" s="367"/>
      <c r="Z141" s="366">
        <v>25.700959741813634</v>
      </c>
    </row>
    <row r="142" spans="1:26" ht="13.2" customHeight="1" x14ac:dyDescent="0.3">
      <c r="A142" s="365" t="s">
        <v>2208</v>
      </c>
      <c r="B142" s="366">
        <v>2000</v>
      </c>
      <c r="C142" s="365" t="s">
        <v>2209</v>
      </c>
      <c r="D142" s="365" t="s">
        <v>2201</v>
      </c>
      <c r="E142" s="366">
        <v>0.32800219438515382</v>
      </c>
      <c r="F142" s="366">
        <v>18.002948269650666</v>
      </c>
      <c r="G142" s="366">
        <v>3921.5942360688987</v>
      </c>
      <c r="H142" s="366">
        <v>0</v>
      </c>
      <c r="I142" s="366">
        <v>9.1840614427843068</v>
      </c>
      <c r="J142" s="366">
        <v>3812.2846200740632</v>
      </c>
      <c r="K142" s="366">
        <v>144.05110204472533</v>
      </c>
      <c r="L142" s="366">
        <v>5.5346737026529986</v>
      </c>
      <c r="M142" s="366">
        <v>661.98872211168066</v>
      </c>
      <c r="N142" s="366">
        <v>290590.13289270538</v>
      </c>
      <c r="O142" s="366">
        <v>8.7843710887943338</v>
      </c>
      <c r="P142" s="366">
        <v>0.78431884721377976</v>
      </c>
      <c r="Q142" s="366">
        <v>128.91699015831637</v>
      </c>
      <c r="R142" s="366">
        <v>128.91699015831637</v>
      </c>
      <c r="S142" s="366">
        <v>128.91699015831637</v>
      </c>
      <c r="T142" s="366">
        <v>83.796043602905641</v>
      </c>
      <c r="U142" s="366">
        <v>234.03832750545868</v>
      </c>
      <c r="V142" s="366">
        <v>234.03832750545868</v>
      </c>
      <c r="W142" s="366">
        <v>117.01916375272934</v>
      </c>
      <c r="X142" s="366">
        <v>0.72011793078602671</v>
      </c>
      <c r="Y142" s="367"/>
      <c r="Z142" s="366">
        <v>1.4402358615720534</v>
      </c>
    </row>
    <row r="143" spans="1:26" ht="13.2" customHeight="1" x14ac:dyDescent="0.3">
      <c r="A143" s="365" t="s">
        <v>2208</v>
      </c>
      <c r="B143" s="366">
        <v>2000</v>
      </c>
      <c r="C143" s="365" t="s">
        <v>2212</v>
      </c>
      <c r="D143" s="365" t="s">
        <v>2201</v>
      </c>
      <c r="E143" s="366">
        <v>0.6289369404566052</v>
      </c>
      <c r="F143" s="366">
        <v>24.365411980943463</v>
      </c>
      <c r="G143" s="366">
        <v>6634.9147589110344</v>
      </c>
      <c r="H143" s="366">
        <v>0</v>
      </c>
      <c r="I143" s="366">
        <v>15.538442058339658</v>
      </c>
      <c r="J143" s="366">
        <v>5476.8166501260603</v>
      </c>
      <c r="K143" s="366">
        <v>181.02918210797597</v>
      </c>
      <c r="L143" s="366">
        <v>6.9554306728921196</v>
      </c>
      <c r="M143" s="366">
        <v>1006.79925810008</v>
      </c>
      <c r="N143" s="366">
        <v>491647.18363530759</v>
      </c>
      <c r="O143" s="366">
        <v>14.862209059960717</v>
      </c>
      <c r="P143" s="366">
        <v>1.3269829517822069</v>
      </c>
      <c r="Q143" s="366">
        <v>22.78022288061505</v>
      </c>
      <c r="R143" s="366">
        <v>22.78022288061505</v>
      </c>
      <c r="S143" s="366">
        <v>22.78022288061505</v>
      </c>
      <c r="T143" s="366">
        <v>14.807144872399782</v>
      </c>
      <c r="U143" s="366">
        <v>316.75035575226502</v>
      </c>
      <c r="V143" s="366">
        <v>316.75035575226502</v>
      </c>
      <c r="W143" s="366">
        <v>158.37517787613251</v>
      </c>
      <c r="X143" s="366">
        <v>0.97461647923773853</v>
      </c>
      <c r="Y143" s="367"/>
      <c r="Z143" s="366">
        <v>1.9492329584754771</v>
      </c>
    </row>
    <row r="144" spans="1:26" ht="13.2" customHeight="1" x14ac:dyDescent="0.3">
      <c r="A144" s="365" t="s">
        <v>2208</v>
      </c>
      <c r="B144" s="366">
        <v>2000</v>
      </c>
      <c r="C144" s="365" t="s">
        <v>2210</v>
      </c>
      <c r="D144" s="365" t="s">
        <v>2201</v>
      </c>
      <c r="E144" s="366">
        <v>9.3075906891314286</v>
      </c>
      <c r="F144" s="366">
        <v>502.09273917271469</v>
      </c>
      <c r="G144" s="366">
        <v>111281.55427925536</v>
      </c>
      <c r="H144" s="366">
        <v>0</v>
      </c>
      <c r="I144" s="366">
        <v>260.61253929567999</v>
      </c>
      <c r="J144" s="366">
        <v>108179.71782363892</v>
      </c>
      <c r="K144" s="366">
        <v>4087.6820920783862</v>
      </c>
      <c r="L144" s="366">
        <v>157.05528287320902</v>
      </c>
      <c r="M144" s="366">
        <v>18784.996477802768</v>
      </c>
      <c r="N144" s="366">
        <v>8245963.1720928214</v>
      </c>
      <c r="O144" s="366">
        <v>249.27068158553203</v>
      </c>
      <c r="P144" s="366">
        <v>22.256310855851076</v>
      </c>
      <c r="Q144" s="366">
        <v>3658.2272856974041</v>
      </c>
      <c r="R144" s="366">
        <v>3658.2272856974041</v>
      </c>
      <c r="S144" s="366">
        <v>3658.2272856974041</v>
      </c>
      <c r="T144" s="366">
        <v>2377.847735703313</v>
      </c>
      <c r="U144" s="366">
        <v>6527.2056092452913</v>
      </c>
      <c r="V144" s="366">
        <v>6527.2056092452913</v>
      </c>
      <c r="W144" s="366">
        <v>3263.6028046226456</v>
      </c>
      <c r="X144" s="366">
        <v>20.083709566908581</v>
      </c>
      <c r="Y144" s="367"/>
      <c r="Z144" s="366">
        <v>40.167419133817162</v>
      </c>
    </row>
    <row r="145" spans="1:26" ht="13.2" customHeight="1" x14ac:dyDescent="0.3">
      <c r="A145" s="365" t="s">
        <v>2208</v>
      </c>
      <c r="B145" s="366">
        <v>2001</v>
      </c>
      <c r="C145" s="365" t="s">
        <v>2213</v>
      </c>
      <c r="D145" s="365" t="s">
        <v>2201</v>
      </c>
      <c r="E145" s="366">
        <v>0.42226814294527687</v>
      </c>
      <c r="F145" s="366">
        <v>29.399280740245121</v>
      </c>
      <c r="G145" s="366">
        <v>6310.7973963171644</v>
      </c>
      <c r="H145" s="366">
        <v>0</v>
      </c>
      <c r="I145" s="366">
        <v>14.779385003084691</v>
      </c>
      <c r="J145" s="366">
        <v>3681.2984811850115</v>
      </c>
      <c r="K145" s="366">
        <v>557.08564015989759</v>
      </c>
      <c r="L145" s="366">
        <v>21.404121169175717</v>
      </c>
      <c r="M145" s="366">
        <v>2103.5991321057213</v>
      </c>
      <c r="N145" s="366">
        <v>467630.08706710185</v>
      </c>
      <c r="O145" s="366">
        <v>14.136186167750449</v>
      </c>
      <c r="P145" s="366">
        <v>1.262159479263433</v>
      </c>
      <c r="Q145" s="366">
        <v>78.884967453964535</v>
      </c>
      <c r="R145" s="366">
        <v>78.884967453964535</v>
      </c>
      <c r="S145" s="366">
        <v>78.884967453964535</v>
      </c>
      <c r="T145" s="366">
        <v>51.275228845076953</v>
      </c>
      <c r="U145" s="366">
        <v>382.19064962318657</v>
      </c>
      <c r="V145" s="366">
        <v>382.19064962318657</v>
      </c>
      <c r="W145" s="366">
        <v>191.09532481159329</v>
      </c>
      <c r="X145" s="366">
        <v>1.1759712296098048</v>
      </c>
      <c r="Y145" s="367"/>
      <c r="Z145" s="366">
        <v>2.3519424592196096</v>
      </c>
    </row>
    <row r="146" spans="1:26" ht="13.2" customHeight="1" x14ac:dyDescent="0.3">
      <c r="A146" s="365" t="s">
        <v>2208</v>
      </c>
      <c r="B146" s="366">
        <v>2001</v>
      </c>
      <c r="C146" s="365" t="s">
        <v>2211</v>
      </c>
      <c r="D146" s="365" t="s">
        <v>2201</v>
      </c>
      <c r="E146" s="366">
        <v>4.924502883476694</v>
      </c>
      <c r="F146" s="366">
        <v>326.43284461354381</v>
      </c>
      <c r="G146" s="366">
        <v>70652.827769816839</v>
      </c>
      <c r="H146" s="366">
        <v>0</v>
      </c>
      <c r="I146" s="366">
        <v>165.46329688481691</v>
      </c>
      <c r="J146" s="366">
        <v>54651.645021114513</v>
      </c>
      <c r="K146" s="366">
        <v>2903.2050519226214</v>
      </c>
      <c r="L146" s="366">
        <v>111.54578081114954</v>
      </c>
      <c r="M146" s="366">
        <v>12317.473592945778</v>
      </c>
      <c r="N146" s="366">
        <v>5235374.5377434259</v>
      </c>
      <c r="O146" s="366">
        <v>158.2623342043897</v>
      </c>
      <c r="P146" s="366">
        <v>14.130565553963367</v>
      </c>
      <c r="Q146" s="366">
        <v>2098.8019703152358</v>
      </c>
      <c r="R146" s="366">
        <v>2098.8019703152358</v>
      </c>
      <c r="S146" s="366">
        <v>2098.8019703152358</v>
      </c>
      <c r="T146" s="366">
        <v>1364.2212807049027</v>
      </c>
      <c r="U146" s="366">
        <v>4243.6269799760694</v>
      </c>
      <c r="V146" s="366">
        <v>4243.6269799760694</v>
      </c>
      <c r="W146" s="366">
        <v>2121.8134899880347</v>
      </c>
      <c r="X146" s="366">
        <v>13.057313784541751</v>
      </c>
      <c r="Y146" s="367"/>
      <c r="Z146" s="366">
        <v>26.114627569083503</v>
      </c>
    </row>
    <row r="147" spans="1:26" ht="13.2" customHeight="1" x14ac:dyDescent="0.3">
      <c r="A147" s="365" t="s">
        <v>2208</v>
      </c>
      <c r="B147" s="366">
        <v>2001</v>
      </c>
      <c r="C147" s="365" t="s">
        <v>2209</v>
      </c>
      <c r="D147" s="365" t="s">
        <v>2201</v>
      </c>
      <c r="E147" s="366">
        <v>0.33408035796594782</v>
      </c>
      <c r="F147" s="366">
        <v>18.273925434822306</v>
      </c>
      <c r="G147" s="366">
        <v>3994.2647598408726</v>
      </c>
      <c r="H147" s="366">
        <v>0</v>
      </c>
      <c r="I147" s="366">
        <v>9.3542500230465393</v>
      </c>
      <c r="J147" s="366">
        <v>3882.9295423764615</v>
      </c>
      <c r="K147" s="366">
        <v>146.72049321713124</v>
      </c>
      <c r="L147" s="366">
        <v>5.6372359803051468</v>
      </c>
      <c r="M147" s="366">
        <v>674.25594413188105</v>
      </c>
      <c r="N147" s="366">
        <v>295975.01870420866</v>
      </c>
      <c r="O147" s="366">
        <v>8.9471530620435544</v>
      </c>
      <c r="P147" s="366">
        <v>0.79885295196817441</v>
      </c>
      <c r="Q147" s="366">
        <v>131.30593318351379</v>
      </c>
      <c r="R147" s="366">
        <v>131.30593318351379</v>
      </c>
      <c r="S147" s="366">
        <v>131.30593318351379</v>
      </c>
      <c r="T147" s="366">
        <v>85.348856569283953</v>
      </c>
      <c r="U147" s="366">
        <v>237.56103065268999</v>
      </c>
      <c r="V147" s="366">
        <v>237.56103065268999</v>
      </c>
      <c r="W147" s="366">
        <v>118.780515326345</v>
      </c>
      <c r="X147" s="366">
        <v>0.73095701739289232</v>
      </c>
      <c r="Y147" s="367"/>
      <c r="Z147" s="366">
        <v>1.4619140347857846</v>
      </c>
    </row>
    <row r="148" spans="1:26" ht="13.2" customHeight="1" x14ac:dyDescent="0.3">
      <c r="A148" s="365" t="s">
        <v>2208</v>
      </c>
      <c r="B148" s="366">
        <v>2001</v>
      </c>
      <c r="C148" s="365" t="s">
        <v>2212</v>
      </c>
      <c r="D148" s="365" t="s">
        <v>2201</v>
      </c>
      <c r="E148" s="366">
        <v>0.64059168445386783</v>
      </c>
      <c r="F148" s="366">
        <v>24.786110907906473</v>
      </c>
      <c r="G148" s="366">
        <v>6757.8654523503919</v>
      </c>
      <c r="H148" s="366">
        <v>0</v>
      </c>
      <c r="I148" s="366">
        <v>15.826382792389674</v>
      </c>
      <c r="J148" s="366">
        <v>5578.3067866901865</v>
      </c>
      <c r="K148" s="366">
        <v>184.38380899945821</v>
      </c>
      <c r="L148" s="366">
        <v>7.0843208026790796</v>
      </c>
      <c r="M148" s="366">
        <v>1025.4561167690454</v>
      </c>
      <c r="N148" s="366">
        <v>500757.83001916402</v>
      </c>
      <c r="O148" s="366">
        <v>15.13761861326488</v>
      </c>
      <c r="P148" s="366">
        <v>1.3515730904700787</v>
      </c>
      <c r="Q148" s="366">
        <v>23.202360059711896</v>
      </c>
      <c r="R148" s="366">
        <v>23.202360059711896</v>
      </c>
      <c r="S148" s="366">
        <v>23.202360059711896</v>
      </c>
      <c r="T148" s="366">
        <v>15.081534038812732</v>
      </c>
      <c r="U148" s="366">
        <v>322.21944180278416</v>
      </c>
      <c r="V148" s="366">
        <v>322.21944180278416</v>
      </c>
      <c r="W148" s="366">
        <v>161.10972090139208</v>
      </c>
      <c r="X148" s="366">
        <v>0.99144443631625889</v>
      </c>
      <c r="Y148" s="367"/>
      <c r="Z148" s="366">
        <v>1.9828888726325178</v>
      </c>
    </row>
    <row r="149" spans="1:26" ht="13.2" customHeight="1" x14ac:dyDescent="0.3">
      <c r="A149" s="365" t="s">
        <v>2208</v>
      </c>
      <c r="B149" s="366">
        <v>2001</v>
      </c>
      <c r="C149" s="365" t="s">
        <v>2210</v>
      </c>
      <c r="D149" s="365" t="s">
        <v>2201</v>
      </c>
      <c r="E149" s="366">
        <v>9.4800683728788311</v>
      </c>
      <c r="F149" s="366">
        <v>510.19976809244241</v>
      </c>
      <c r="G149" s="366">
        <v>113343.69746613932</v>
      </c>
      <c r="H149" s="366">
        <v>0</v>
      </c>
      <c r="I149" s="366">
        <v>265.44191444060726</v>
      </c>
      <c r="J149" s="366">
        <v>110184.38130550612</v>
      </c>
      <c r="K149" s="366">
        <v>4163.4303670815725</v>
      </c>
      <c r="L149" s="366">
        <v>159.96565273314454</v>
      </c>
      <c r="M149" s="366">
        <v>19133.098665566344</v>
      </c>
      <c r="N149" s="366">
        <v>8398767.9822409227</v>
      </c>
      <c r="O149" s="366">
        <v>253.8898823241521</v>
      </c>
      <c r="P149" s="366">
        <v>22.668739493227864</v>
      </c>
      <c r="Q149" s="366">
        <v>3726.0173927113942</v>
      </c>
      <c r="R149" s="366">
        <v>3726.0173927113942</v>
      </c>
      <c r="S149" s="366">
        <v>3726.0173927113942</v>
      </c>
      <c r="T149" s="366">
        <v>2421.9113052624061</v>
      </c>
      <c r="U149" s="366">
        <v>6632.5969852017506</v>
      </c>
      <c r="V149" s="366">
        <v>6632.5969852017506</v>
      </c>
      <c r="W149" s="366">
        <v>3316.2984926008753</v>
      </c>
      <c r="X149" s="366">
        <v>20.407990723697694</v>
      </c>
      <c r="Y149" s="367"/>
      <c r="Z149" s="366">
        <v>40.815981447395387</v>
      </c>
    </row>
    <row r="150" spans="1:26" ht="13.2" customHeight="1" x14ac:dyDescent="0.3">
      <c r="A150" s="365" t="s">
        <v>2208</v>
      </c>
      <c r="B150" s="366">
        <v>2002</v>
      </c>
      <c r="C150" s="365" t="s">
        <v>2213</v>
      </c>
      <c r="D150" s="365" t="s">
        <v>2201</v>
      </c>
      <c r="E150" s="366">
        <v>0.42110745825917079</v>
      </c>
      <c r="F150" s="366">
        <v>29.332133912480231</v>
      </c>
      <c r="G150" s="366">
        <v>6293.4509636833081</v>
      </c>
      <c r="H150" s="366">
        <v>0</v>
      </c>
      <c r="I150" s="366">
        <v>14.738761039070978</v>
      </c>
      <c r="J150" s="366">
        <v>3671.1797288152625</v>
      </c>
      <c r="K150" s="366">
        <v>555.55438381914394</v>
      </c>
      <c r="L150" s="366">
        <v>21.345287851825891</v>
      </c>
      <c r="M150" s="366">
        <v>2097.8169878944359</v>
      </c>
      <c r="N150" s="366">
        <v>466344.71640893311</v>
      </c>
      <c r="O150" s="366">
        <v>14.097330158650612</v>
      </c>
      <c r="P150" s="366">
        <v>1.2586901927366616</v>
      </c>
      <c r="Q150" s="366">
        <v>78.668137046041352</v>
      </c>
      <c r="R150" s="366">
        <v>78.668137046041352</v>
      </c>
      <c r="S150" s="366">
        <v>78.668137046041352</v>
      </c>
      <c r="T150" s="366">
        <v>51.13428907992688</v>
      </c>
      <c r="U150" s="366">
        <v>381.317740862243</v>
      </c>
      <c r="V150" s="366">
        <v>381.317740862243</v>
      </c>
      <c r="W150" s="366">
        <v>190.6588704311215</v>
      </c>
      <c r="X150" s="366">
        <v>1.1732853564992092</v>
      </c>
      <c r="Y150" s="367"/>
      <c r="Z150" s="366">
        <v>2.3465707129984184</v>
      </c>
    </row>
    <row r="151" spans="1:26" ht="13.2" customHeight="1" x14ac:dyDescent="0.3">
      <c r="A151" s="365" t="s">
        <v>2208</v>
      </c>
      <c r="B151" s="366">
        <v>2002</v>
      </c>
      <c r="C151" s="365" t="s">
        <v>2211</v>
      </c>
      <c r="D151" s="365" t="s">
        <v>2201</v>
      </c>
      <c r="E151" s="366">
        <v>4.9109669462315368</v>
      </c>
      <c r="F151" s="366">
        <v>325.79183783127445</v>
      </c>
      <c r="G151" s="366">
        <v>70458.624970973091</v>
      </c>
      <c r="H151" s="366">
        <v>0</v>
      </c>
      <c r="I151" s="366">
        <v>165.00848939337962</v>
      </c>
      <c r="J151" s="366">
        <v>54501.424530873242</v>
      </c>
      <c r="K151" s="366">
        <v>2895.2250380364471</v>
      </c>
      <c r="L151" s="366">
        <v>111.23917591624979</v>
      </c>
      <c r="M151" s="366">
        <v>12283.616662912813</v>
      </c>
      <c r="N151" s="366">
        <v>5220984.1103491057</v>
      </c>
      <c r="O151" s="366">
        <v>157.82731993497976</v>
      </c>
      <c r="P151" s="366">
        <v>14.091724994194621</v>
      </c>
      <c r="Q151" s="366">
        <v>2093.0330120198664</v>
      </c>
      <c r="R151" s="366">
        <v>2093.0330120198664</v>
      </c>
      <c r="S151" s="366">
        <v>2093.0330120198664</v>
      </c>
      <c r="T151" s="366">
        <v>1360.4714578129131</v>
      </c>
      <c r="U151" s="366">
        <v>4235.2938918065674</v>
      </c>
      <c r="V151" s="366">
        <v>4235.2938918065674</v>
      </c>
      <c r="W151" s="366">
        <v>2117.6469459032837</v>
      </c>
      <c r="X151" s="366">
        <v>13.031673513250977</v>
      </c>
      <c r="Y151" s="367"/>
      <c r="Z151" s="366">
        <v>26.063347026501955</v>
      </c>
    </row>
    <row r="152" spans="1:26" ht="13.2" customHeight="1" x14ac:dyDescent="0.3">
      <c r="A152" s="365" t="s">
        <v>2208</v>
      </c>
      <c r="B152" s="366">
        <v>2002</v>
      </c>
      <c r="C152" s="365" t="s">
        <v>2209</v>
      </c>
      <c r="D152" s="365" t="s">
        <v>2201</v>
      </c>
      <c r="E152" s="366">
        <v>0.33316207425949695</v>
      </c>
      <c r="F152" s="366">
        <v>18.244209618498719</v>
      </c>
      <c r="G152" s="366">
        <v>3983.2857598465462</v>
      </c>
      <c r="H152" s="366">
        <v>0</v>
      </c>
      <c r="I152" s="366">
        <v>9.3285380792659147</v>
      </c>
      <c r="J152" s="366">
        <v>3872.2565685034378</v>
      </c>
      <c r="K152" s="366">
        <v>146.31720390331455</v>
      </c>
      <c r="L152" s="366">
        <v>5.6217409599404347</v>
      </c>
      <c r="M152" s="366">
        <v>672.40262281947673</v>
      </c>
      <c r="N152" s="366">
        <v>295161.47480462899</v>
      </c>
      <c r="O152" s="366">
        <v>8.9225601020562628</v>
      </c>
      <c r="P152" s="366">
        <v>0.7966571519693092</v>
      </c>
      <c r="Q152" s="366">
        <v>130.94501373366384</v>
      </c>
      <c r="R152" s="366">
        <v>130.94501373366384</v>
      </c>
      <c r="S152" s="366">
        <v>130.94501373366384</v>
      </c>
      <c r="T152" s="366">
        <v>85.11425892688149</v>
      </c>
      <c r="U152" s="366">
        <v>237.17472504048334</v>
      </c>
      <c r="V152" s="366">
        <v>237.17472504048334</v>
      </c>
      <c r="W152" s="366">
        <v>118.58736252024167</v>
      </c>
      <c r="X152" s="366">
        <v>0.72976838473994887</v>
      </c>
      <c r="Y152" s="367"/>
      <c r="Z152" s="366">
        <v>1.4595367694798977</v>
      </c>
    </row>
    <row r="153" spans="1:26" ht="13.2" customHeight="1" x14ac:dyDescent="0.3">
      <c r="A153" s="365" t="s">
        <v>2208</v>
      </c>
      <c r="B153" s="366">
        <v>2002</v>
      </c>
      <c r="C153" s="365" t="s">
        <v>2212</v>
      </c>
      <c r="D153" s="365" t="s">
        <v>2201</v>
      </c>
      <c r="E153" s="366">
        <v>0.63883089579241092</v>
      </c>
      <c r="F153" s="366">
        <v>24.728073476744296</v>
      </c>
      <c r="G153" s="366">
        <v>6739.290167730057</v>
      </c>
      <c r="H153" s="366">
        <v>0</v>
      </c>
      <c r="I153" s="366">
        <v>15.782880954871327</v>
      </c>
      <c r="J153" s="366">
        <v>5562.9737444754628</v>
      </c>
      <c r="K153" s="366">
        <v>183.87699486477385</v>
      </c>
      <c r="L153" s="366">
        <v>7.0648481931429208</v>
      </c>
      <c r="M153" s="366">
        <v>1022.6374546679787</v>
      </c>
      <c r="N153" s="366">
        <v>499381.40142879717</v>
      </c>
      <c r="O153" s="366">
        <v>15.096009975715329</v>
      </c>
      <c r="P153" s="366">
        <v>1.3478580335460115</v>
      </c>
      <c r="Q153" s="366">
        <v>23.138583939128917</v>
      </c>
      <c r="R153" s="366">
        <v>23.138583939128917</v>
      </c>
      <c r="S153" s="366">
        <v>23.138583939128917</v>
      </c>
      <c r="T153" s="366">
        <v>15.040079560433796</v>
      </c>
      <c r="U153" s="366">
        <v>321.46495519767586</v>
      </c>
      <c r="V153" s="366">
        <v>321.46495519767586</v>
      </c>
      <c r="W153" s="366">
        <v>160.73247759883793</v>
      </c>
      <c r="X153" s="366">
        <v>0.98912293906977178</v>
      </c>
      <c r="Y153" s="367"/>
      <c r="Z153" s="366">
        <v>1.9782458781395436</v>
      </c>
    </row>
    <row r="154" spans="1:26" ht="13.2" customHeight="1" x14ac:dyDescent="0.3">
      <c r="A154" s="365" t="s">
        <v>2208</v>
      </c>
      <c r="B154" s="366">
        <v>2002</v>
      </c>
      <c r="C154" s="365" t="s">
        <v>2210</v>
      </c>
      <c r="D154" s="365" t="s">
        <v>2201</v>
      </c>
      <c r="E154" s="366">
        <v>9.4540105933198681</v>
      </c>
      <c r="F154" s="366">
        <v>509.18948780943151</v>
      </c>
      <c r="G154" s="366">
        <v>113032.15065373239</v>
      </c>
      <c r="H154" s="366">
        <v>0</v>
      </c>
      <c r="I154" s="366">
        <v>264.71229661295638</v>
      </c>
      <c r="J154" s="366">
        <v>109881.51847731035</v>
      </c>
      <c r="K154" s="366">
        <v>4151.9863830882841</v>
      </c>
      <c r="L154" s="366">
        <v>159.52595656725498</v>
      </c>
      <c r="M154" s="366">
        <v>19080.5076875589</v>
      </c>
      <c r="N154" s="366">
        <v>8375682.3634415688</v>
      </c>
      <c r="O154" s="366">
        <v>253.19201746436059</v>
      </c>
      <c r="P154" s="366">
        <v>22.606430130746482</v>
      </c>
      <c r="Q154" s="366">
        <v>3715.7757218675538</v>
      </c>
      <c r="R154" s="366">
        <v>3715.7757218675538</v>
      </c>
      <c r="S154" s="366">
        <v>3715.7757218675538</v>
      </c>
      <c r="T154" s="366">
        <v>2415.2542192139103</v>
      </c>
      <c r="U154" s="366">
        <v>6619.4633415226081</v>
      </c>
      <c r="V154" s="366">
        <v>6619.4633415226081</v>
      </c>
      <c r="W154" s="366">
        <v>3309.731670761304</v>
      </c>
      <c r="X154" s="366">
        <v>20.367579512377258</v>
      </c>
      <c r="Y154" s="367"/>
      <c r="Z154" s="366">
        <v>40.735159024754516</v>
      </c>
    </row>
    <row r="155" spans="1:26" ht="13.2" customHeight="1" x14ac:dyDescent="0.3">
      <c r="A155" s="365" t="s">
        <v>2208</v>
      </c>
      <c r="B155" s="366">
        <v>2003</v>
      </c>
      <c r="C155" s="365" t="s">
        <v>2213</v>
      </c>
      <c r="D155" s="365" t="s">
        <v>2201</v>
      </c>
      <c r="E155" s="366">
        <v>0.4336539070089846</v>
      </c>
      <c r="F155" s="366">
        <v>30.193807651131308</v>
      </c>
      <c r="G155" s="366">
        <v>6480.9576402492748</v>
      </c>
      <c r="H155" s="366">
        <v>0</v>
      </c>
      <c r="I155" s="366">
        <v>15.17788674531446</v>
      </c>
      <c r="J155" s="366">
        <v>3780.5586234787434</v>
      </c>
      <c r="K155" s="366">
        <v>572.10653569300473</v>
      </c>
      <c r="L155" s="366">
        <v>21.981247996512131</v>
      </c>
      <c r="M155" s="366">
        <v>2160.3192134164251</v>
      </c>
      <c r="N155" s="366">
        <v>480238.96114247123</v>
      </c>
      <c r="O155" s="366">
        <v>14.517345114158378</v>
      </c>
      <c r="P155" s="366">
        <v>1.296191528049855</v>
      </c>
      <c r="Q155" s="366">
        <v>81.011970503115919</v>
      </c>
      <c r="R155" s="366">
        <v>81.011970503115919</v>
      </c>
      <c r="S155" s="366">
        <v>81.011970503115919</v>
      </c>
      <c r="T155" s="366">
        <v>52.657780827025356</v>
      </c>
      <c r="U155" s="366">
        <v>392.51949946470705</v>
      </c>
      <c r="V155" s="366">
        <v>392.51949946470705</v>
      </c>
      <c r="W155" s="366">
        <v>196.25974973235353</v>
      </c>
      <c r="X155" s="366">
        <v>1.2077523060452524</v>
      </c>
      <c r="Y155" s="367"/>
      <c r="Z155" s="366">
        <v>2.4155046120905048</v>
      </c>
    </row>
    <row r="156" spans="1:26" ht="13.2" customHeight="1" x14ac:dyDescent="0.3">
      <c r="A156" s="365" t="s">
        <v>2208</v>
      </c>
      <c r="B156" s="366">
        <v>2003</v>
      </c>
      <c r="C156" s="365" t="s">
        <v>2211</v>
      </c>
      <c r="D156" s="365" t="s">
        <v>2201</v>
      </c>
      <c r="E156" s="366">
        <v>5.0572839821672959</v>
      </c>
      <c r="F156" s="366">
        <v>335.26877473187346</v>
      </c>
      <c r="G156" s="366">
        <v>72557.86474895064</v>
      </c>
      <c r="H156" s="366">
        <v>0</v>
      </c>
      <c r="I156" s="366">
        <v>169.92474180082115</v>
      </c>
      <c r="J156" s="366">
        <v>56125.23649681473</v>
      </c>
      <c r="K156" s="366">
        <v>2981.4851881393843</v>
      </c>
      <c r="L156" s="366">
        <v>114.55342882778528</v>
      </c>
      <c r="M156" s="366">
        <v>12649.593954221544</v>
      </c>
      <c r="N156" s="366">
        <v>5376537.7778972415</v>
      </c>
      <c r="O156" s="366">
        <v>162.52961703764944</v>
      </c>
      <c r="P156" s="366">
        <v>14.51157294979013</v>
      </c>
      <c r="Q156" s="366">
        <v>2155.3927040698086</v>
      </c>
      <c r="R156" s="366">
        <v>2155.3927040698086</v>
      </c>
      <c r="S156" s="366">
        <v>2155.3927040698086</v>
      </c>
      <c r="T156" s="366">
        <v>1401.0052576453754</v>
      </c>
      <c r="U156" s="366">
        <v>4358.4940715143548</v>
      </c>
      <c r="V156" s="366">
        <v>4358.4940715143548</v>
      </c>
      <c r="W156" s="366">
        <v>2179.2470357571774</v>
      </c>
      <c r="X156" s="366">
        <v>13.410750989274936</v>
      </c>
      <c r="Y156" s="367"/>
      <c r="Z156" s="366">
        <v>26.821501978549872</v>
      </c>
    </row>
    <row r="157" spans="1:26" ht="13.2" customHeight="1" x14ac:dyDescent="0.3">
      <c r="A157" s="365" t="s">
        <v>2208</v>
      </c>
      <c r="B157" s="366">
        <v>2003</v>
      </c>
      <c r="C157" s="365" t="s">
        <v>2209</v>
      </c>
      <c r="D157" s="365" t="s">
        <v>2201</v>
      </c>
      <c r="E157" s="366">
        <v>0.34308828384827572</v>
      </c>
      <c r="F157" s="366">
        <v>18.769389985321148</v>
      </c>
      <c r="G157" s="366">
        <v>4101.9635216899851</v>
      </c>
      <c r="H157" s="366">
        <v>0</v>
      </c>
      <c r="I157" s="366">
        <v>9.6064719477517198</v>
      </c>
      <c r="J157" s="366">
        <v>3987.6263337023197</v>
      </c>
      <c r="K157" s="366">
        <v>150.67656934314292</v>
      </c>
      <c r="L157" s="366">
        <v>5.7892347515018567</v>
      </c>
      <c r="M157" s="366">
        <v>692.43614367260989</v>
      </c>
      <c r="N157" s="366">
        <v>303955.49695722782</v>
      </c>
      <c r="O157" s="366">
        <v>9.1883982885855673</v>
      </c>
      <c r="P157" s="366">
        <v>0.82039270433799705</v>
      </c>
      <c r="Q157" s="366">
        <v>134.84638112013735</v>
      </c>
      <c r="R157" s="366">
        <v>134.84638112013735</v>
      </c>
      <c r="S157" s="366">
        <v>134.84638112013735</v>
      </c>
      <c r="T157" s="366">
        <v>87.650147728089266</v>
      </c>
      <c r="U157" s="366">
        <v>244.00206980917497</v>
      </c>
      <c r="V157" s="366">
        <v>244.00206980917497</v>
      </c>
      <c r="W157" s="366">
        <v>122.00103490458748</v>
      </c>
      <c r="X157" s="366">
        <v>0.75077559941284611</v>
      </c>
      <c r="Y157" s="367"/>
      <c r="Z157" s="366">
        <v>1.5015511988256922</v>
      </c>
    </row>
    <row r="158" spans="1:26" ht="13.2" customHeight="1" x14ac:dyDescent="0.3">
      <c r="A158" s="365" t="s">
        <v>2208</v>
      </c>
      <c r="B158" s="366">
        <v>2003</v>
      </c>
      <c r="C158" s="365" t="s">
        <v>2212</v>
      </c>
      <c r="D158" s="365" t="s">
        <v>2201</v>
      </c>
      <c r="E158" s="366">
        <v>0.65786418275196956</v>
      </c>
      <c r="F158" s="366">
        <v>25.455774650194122</v>
      </c>
      <c r="G158" s="366">
        <v>6940.0801491022494</v>
      </c>
      <c r="H158" s="366">
        <v>0</v>
      </c>
      <c r="I158" s="366">
        <v>16.253115103283957</v>
      </c>
      <c r="J158" s="366">
        <v>5728.7166293679593</v>
      </c>
      <c r="K158" s="366">
        <v>189.35541432064784</v>
      </c>
      <c r="L158" s="366">
        <v>7.2753378295576017</v>
      </c>
      <c r="M158" s="366">
        <v>1053.1058497604622</v>
      </c>
      <c r="N158" s="366">
        <v>514259.93904847663</v>
      </c>
      <c r="O158" s="366">
        <v>15.545779533989039</v>
      </c>
      <c r="P158" s="366">
        <v>1.38801602982045</v>
      </c>
      <c r="Q158" s="366">
        <v>23.827973433049678</v>
      </c>
      <c r="R158" s="366">
        <v>23.827973433049678</v>
      </c>
      <c r="S158" s="366">
        <v>23.827973433049678</v>
      </c>
      <c r="T158" s="366">
        <v>15.488182731482292</v>
      </c>
      <c r="U158" s="366">
        <v>330.92507045252358</v>
      </c>
      <c r="V158" s="366">
        <v>330.92507045252358</v>
      </c>
      <c r="W158" s="366">
        <v>165.46253522626179</v>
      </c>
      <c r="X158" s="366">
        <v>1.018230986007765</v>
      </c>
      <c r="Y158" s="367"/>
      <c r="Z158" s="366">
        <v>2.0364619720155299</v>
      </c>
    </row>
    <row r="159" spans="1:26" ht="13.2" customHeight="1" x14ac:dyDescent="0.3">
      <c r="A159" s="365" t="s">
        <v>2208</v>
      </c>
      <c r="B159" s="366">
        <v>2003</v>
      </c>
      <c r="C159" s="365" t="s">
        <v>2210</v>
      </c>
      <c r="D159" s="365" t="s">
        <v>2201</v>
      </c>
      <c r="E159" s="366">
        <v>9.7356827818857727</v>
      </c>
      <c r="F159" s="366">
        <v>524.00880374188591</v>
      </c>
      <c r="G159" s="366">
        <v>116399.82334022631</v>
      </c>
      <c r="H159" s="366">
        <v>0</v>
      </c>
      <c r="I159" s="366">
        <v>272.5991178928017</v>
      </c>
      <c r="J159" s="366">
        <v>113155.32142971217</v>
      </c>
      <c r="K159" s="366">
        <v>4275.6904005395309</v>
      </c>
      <c r="L159" s="366">
        <v>164.27886274139422</v>
      </c>
      <c r="M159" s="366">
        <v>19648.991116496534</v>
      </c>
      <c r="N159" s="366">
        <v>8625226.9095107689</v>
      </c>
      <c r="O159" s="366">
        <v>260.73560428210698</v>
      </c>
      <c r="P159" s="366">
        <v>23.27996466804527</v>
      </c>
      <c r="Q159" s="366">
        <v>3826.4833067033501</v>
      </c>
      <c r="R159" s="366">
        <v>3826.4833067033501</v>
      </c>
      <c r="S159" s="366">
        <v>3826.4833067033501</v>
      </c>
      <c r="T159" s="366">
        <v>2487.214149357178</v>
      </c>
      <c r="U159" s="366">
        <v>6812.1144486445146</v>
      </c>
      <c r="V159" s="366">
        <v>6812.1144486445146</v>
      </c>
      <c r="W159" s="366">
        <v>3406.0572243222573</v>
      </c>
      <c r="X159" s="366">
        <v>20.96035214967543</v>
      </c>
      <c r="Y159" s="367"/>
      <c r="Z159" s="366">
        <v>41.920704299350859</v>
      </c>
    </row>
    <row r="160" spans="1:26" ht="13.2" customHeight="1" x14ac:dyDescent="0.3">
      <c r="A160" s="365" t="s">
        <v>2208</v>
      </c>
      <c r="B160" s="366">
        <v>2004</v>
      </c>
      <c r="C160" s="365" t="s">
        <v>2213</v>
      </c>
      <c r="D160" s="365" t="s">
        <v>2201</v>
      </c>
      <c r="E160" s="366">
        <v>0.42895589756522168</v>
      </c>
      <c r="F160" s="366">
        <v>29.87040044010979</v>
      </c>
      <c r="G160" s="366">
        <v>6410.7458891122387</v>
      </c>
      <c r="H160" s="366">
        <v>0</v>
      </c>
      <c r="I160" s="366">
        <v>15.013456414782759</v>
      </c>
      <c r="J160" s="366">
        <v>3739.6017686488053</v>
      </c>
      <c r="K160" s="366">
        <v>565.90859336138283</v>
      </c>
      <c r="L160" s="366">
        <v>21.743113140572348</v>
      </c>
      <c r="M160" s="366">
        <v>2136.9152963707461</v>
      </c>
      <c r="N160" s="366">
        <v>475036.27038321685</v>
      </c>
      <c r="O160" s="366">
        <v>14.360070791611417</v>
      </c>
      <c r="P160" s="366">
        <v>1.2821491778224479</v>
      </c>
      <c r="Q160" s="366">
        <v>80.134323613902978</v>
      </c>
      <c r="R160" s="366">
        <v>80.134323613902978</v>
      </c>
      <c r="S160" s="366">
        <v>80.134323613902978</v>
      </c>
      <c r="T160" s="366">
        <v>52.08731034903694</v>
      </c>
      <c r="U160" s="366">
        <v>388.31520572142728</v>
      </c>
      <c r="V160" s="366">
        <v>388.31520572142728</v>
      </c>
      <c r="W160" s="366">
        <v>194.15760286071364</v>
      </c>
      <c r="X160" s="366">
        <v>1.1948160176043916</v>
      </c>
      <c r="Y160" s="367"/>
      <c r="Z160" s="366">
        <v>2.3896320352087832</v>
      </c>
    </row>
    <row r="161" spans="1:26" ht="13.2" customHeight="1" x14ac:dyDescent="0.3">
      <c r="A161" s="365" t="s">
        <v>2208</v>
      </c>
      <c r="B161" s="366">
        <v>2004</v>
      </c>
      <c r="C161" s="365" t="s">
        <v>2211</v>
      </c>
      <c r="D161" s="365" t="s">
        <v>2201</v>
      </c>
      <c r="E161" s="366">
        <v>5.0024956647464167</v>
      </c>
      <c r="F161" s="366">
        <v>331.70599911658195</v>
      </c>
      <c r="G161" s="366">
        <v>71771.805801249808</v>
      </c>
      <c r="H161" s="366">
        <v>0</v>
      </c>
      <c r="I161" s="366">
        <v>168.08385433547963</v>
      </c>
      <c r="J161" s="366">
        <v>55517.201179171447</v>
      </c>
      <c r="K161" s="366">
        <v>2949.1851319334387</v>
      </c>
      <c r="L161" s="366">
        <v>113.31240901509578</v>
      </c>
      <c r="M161" s="366">
        <v>12512.553999326205</v>
      </c>
      <c r="N161" s="366">
        <v>5318290.8098726105</v>
      </c>
      <c r="O161" s="366">
        <v>160.76884499479959</v>
      </c>
      <c r="P161" s="366">
        <v>14.354361160249962</v>
      </c>
      <c r="Q161" s="366">
        <v>2132.0421585885533</v>
      </c>
      <c r="R161" s="366">
        <v>2132.0421585885533</v>
      </c>
      <c r="S161" s="366">
        <v>2132.0421585885533</v>
      </c>
      <c r="T161" s="366">
        <v>1385.8274030825592</v>
      </c>
      <c r="U161" s="366">
        <v>4312.1779885155647</v>
      </c>
      <c r="V161" s="366">
        <v>4312.1779885155647</v>
      </c>
      <c r="W161" s="366">
        <v>2156.0889942577824</v>
      </c>
      <c r="X161" s="366">
        <v>13.26823996466328</v>
      </c>
      <c r="Y161" s="367"/>
      <c r="Z161" s="366">
        <v>26.536479929326561</v>
      </c>
    </row>
    <row r="162" spans="1:26" ht="13.2" customHeight="1" x14ac:dyDescent="0.3">
      <c r="A162" s="365" t="s">
        <v>2208</v>
      </c>
      <c r="B162" s="366">
        <v>2004</v>
      </c>
      <c r="C162" s="365" t="s">
        <v>2209</v>
      </c>
      <c r="D162" s="365" t="s">
        <v>2201</v>
      </c>
      <c r="E162" s="366">
        <v>0.33937142122692687</v>
      </c>
      <c r="F162" s="366">
        <v>18.571604394908039</v>
      </c>
      <c r="G162" s="366">
        <v>4057.5247121891389</v>
      </c>
      <c r="H162" s="366">
        <v>0</v>
      </c>
      <c r="I162" s="366">
        <v>9.5023997943539538</v>
      </c>
      <c r="J162" s="366">
        <v>3944.426201359126</v>
      </c>
      <c r="K162" s="366">
        <v>149.04420783483715</v>
      </c>
      <c r="L162" s="366">
        <v>5.7265168119304004</v>
      </c>
      <c r="M162" s="366">
        <v>684.93460502716368</v>
      </c>
      <c r="N162" s="366">
        <v>300662.58117321518</v>
      </c>
      <c r="O162" s="366">
        <v>9.0888553553036715</v>
      </c>
      <c r="P162" s="366">
        <v>0.81150494243782778</v>
      </c>
      <c r="Q162" s="366">
        <v>133.38551668026841</v>
      </c>
      <c r="R162" s="366">
        <v>133.38551668026841</v>
      </c>
      <c r="S162" s="366">
        <v>133.38551668026841</v>
      </c>
      <c r="T162" s="366">
        <v>86.700585842174476</v>
      </c>
      <c r="U162" s="366">
        <v>241.43085713380455</v>
      </c>
      <c r="V162" s="366">
        <v>241.43085713380455</v>
      </c>
      <c r="W162" s="366">
        <v>120.71542856690228</v>
      </c>
      <c r="X162" s="366">
        <v>0.74286417579632169</v>
      </c>
      <c r="Y162" s="367"/>
      <c r="Z162" s="366">
        <v>1.4857283515926434</v>
      </c>
    </row>
    <row r="163" spans="1:26" ht="13.2" customHeight="1" x14ac:dyDescent="0.3">
      <c r="A163" s="365" t="s">
        <v>2208</v>
      </c>
      <c r="B163" s="366">
        <v>2004</v>
      </c>
      <c r="C163" s="365" t="s">
        <v>2212</v>
      </c>
      <c r="D163" s="365" t="s">
        <v>2201</v>
      </c>
      <c r="E163" s="366">
        <v>0.65073718102702471</v>
      </c>
      <c r="F163" s="366">
        <v>25.182730450152917</v>
      </c>
      <c r="G163" s="366">
        <v>6864.8944732580367</v>
      </c>
      <c r="H163" s="366">
        <v>0</v>
      </c>
      <c r="I163" s="366">
        <v>16.077036237138259</v>
      </c>
      <c r="J163" s="366">
        <v>5666.6543156416947</v>
      </c>
      <c r="K163" s="366">
        <v>187.3040237754968</v>
      </c>
      <c r="L163" s="366">
        <v>7.196520124292193</v>
      </c>
      <c r="M163" s="366">
        <v>1041.6969793513827</v>
      </c>
      <c r="N163" s="366">
        <v>508688.6804684205</v>
      </c>
      <c r="O163" s="366">
        <v>15.377363620098004</v>
      </c>
      <c r="P163" s="366">
        <v>1.3729788946516073</v>
      </c>
      <c r="Q163" s="366">
        <v>23.569831992594771</v>
      </c>
      <c r="R163" s="366">
        <v>23.569831992594771</v>
      </c>
      <c r="S163" s="366">
        <v>23.569831992594771</v>
      </c>
      <c r="T163" s="366">
        <v>15.320390795186603</v>
      </c>
      <c r="U163" s="366">
        <v>327.37549585198798</v>
      </c>
      <c r="V163" s="366">
        <v>327.37549585198798</v>
      </c>
      <c r="W163" s="366">
        <v>163.68774792599399</v>
      </c>
      <c r="X163" s="366">
        <v>1.0073092180061167</v>
      </c>
      <c r="Y163" s="367"/>
      <c r="Z163" s="366">
        <v>2.0146184360122334</v>
      </c>
    </row>
    <row r="164" spans="1:26" ht="13.2" customHeight="1" x14ac:dyDescent="0.3">
      <c r="A164" s="365" t="s">
        <v>2208</v>
      </c>
      <c r="B164" s="366">
        <v>2004</v>
      </c>
      <c r="C164" s="365" t="s">
        <v>2210</v>
      </c>
      <c r="D164" s="365" t="s">
        <v>2201</v>
      </c>
      <c r="E164" s="366">
        <v>9.6302108170042704</v>
      </c>
      <c r="F164" s="366">
        <v>518.43808050453367</v>
      </c>
      <c r="G164" s="366">
        <v>115138.80052810305</v>
      </c>
      <c r="H164" s="366">
        <v>0</v>
      </c>
      <c r="I164" s="366">
        <v>269.64590287611952</v>
      </c>
      <c r="J164" s="366">
        <v>111929.44807749122</v>
      </c>
      <c r="K164" s="366">
        <v>4229.3695129476546</v>
      </c>
      <c r="L164" s="366">
        <v>162.49914016517468</v>
      </c>
      <c r="M164" s="366">
        <v>19436.12287218068</v>
      </c>
      <c r="N164" s="366">
        <v>8531785.1191324349</v>
      </c>
      <c r="O164" s="366">
        <v>257.91091318295082</v>
      </c>
      <c r="P164" s="366">
        <v>23.027760105620608</v>
      </c>
      <c r="Q164" s="366">
        <v>3785.0289247163782</v>
      </c>
      <c r="R164" s="366">
        <v>3785.0289247163782</v>
      </c>
      <c r="S164" s="366">
        <v>3785.0289247163782</v>
      </c>
      <c r="T164" s="366">
        <v>2460.2688010656461</v>
      </c>
      <c r="U164" s="366">
        <v>6739.6950465589398</v>
      </c>
      <c r="V164" s="366">
        <v>6739.6950465589398</v>
      </c>
      <c r="W164" s="366">
        <v>3369.8475232794699</v>
      </c>
      <c r="X164" s="366">
        <v>20.737523220181352</v>
      </c>
      <c r="Y164" s="367"/>
      <c r="Z164" s="366">
        <v>41.475046440362703</v>
      </c>
    </row>
    <row r="165" spans="1:26" ht="13.2" customHeight="1" x14ac:dyDescent="0.3">
      <c r="A165" s="365" t="s">
        <v>2208</v>
      </c>
      <c r="B165" s="366">
        <v>2005</v>
      </c>
      <c r="C165" s="365" t="s">
        <v>2213</v>
      </c>
      <c r="D165" s="365" t="s">
        <v>2201</v>
      </c>
      <c r="E165" s="366">
        <v>1.4861076064540626</v>
      </c>
      <c r="F165" s="366">
        <v>104.67311133571708</v>
      </c>
      <c r="G165" s="366">
        <v>22209.878178455961</v>
      </c>
      <c r="H165" s="366">
        <v>0</v>
      </c>
      <c r="I165" s="366">
        <v>10.402753245178442</v>
      </c>
      <c r="J165" s="366">
        <v>12955.762270765979</v>
      </c>
      <c r="K165" s="366">
        <v>1960.5769962032</v>
      </c>
      <c r="L165" s="366">
        <v>75.328503488596496</v>
      </c>
      <c r="M165" s="366">
        <v>7403.2927261519872</v>
      </c>
      <c r="N165" s="366">
        <v>1645751.9730235869</v>
      </c>
      <c r="O165" s="366">
        <v>49.750127119741364</v>
      </c>
      <c r="P165" s="366">
        <v>4.4419756356911932</v>
      </c>
      <c r="Q165" s="366">
        <v>277.62347723069951</v>
      </c>
      <c r="R165" s="366">
        <v>277.62347723069951</v>
      </c>
      <c r="S165" s="366">
        <v>277.62347723069951</v>
      </c>
      <c r="T165" s="366">
        <v>180.45526019995469</v>
      </c>
      <c r="U165" s="366">
        <v>1360.7504473643219</v>
      </c>
      <c r="V165" s="366">
        <v>1360.7504473643219</v>
      </c>
      <c r="W165" s="366">
        <v>680.37522368216094</v>
      </c>
      <c r="X165" s="366">
        <v>4.1869244534286825</v>
      </c>
      <c r="Y165" s="367"/>
      <c r="Z165" s="366">
        <v>8.3738489068573649</v>
      </c>
    </row>
    <row r="166" spans="1:26" ht="13.2" customHeight="1" x14ac:dyDescent="0.3">
      <c r="A166" s="365" t="s">
        <v>2208</v>
      </c>
      <c r="B166" s="366">
        <v>2005</v>
      </c>
      <c r="C166" s="365" t="s">
        <v>2211</v>
      </c>
      <c r="D166" s="365" t="s">
        <v>2201</v>
      </c>
      <c r="E166" s="366">
        <v>5.2493653773604976</v>
      </c>
      <c r="F166" s="366">
        <v>347.56198402423831</v>
      </c>
      <c r="G166" s="366">
        <v>75313.694942066533</v>
      </c>
      <c r="H166" s="366">
        <v>0</v>
      </c>
      <c r="I166" s="366">
        <v>35.275735335862556</v>
      </c>
      <c r="J166" s="366">
        <v>58256.936786905324</v>
      </c>
      <c r="K166" s="366">
        <v>3094.7253851908158</v>
      </c>
      <c r="L166" s="366">
        <v>118.90429828874372</v>
      </c>
      <c r="M166" s="366">
        <v>13130.039913736968</v>
      </c>
      <c r="N166" s="366">
        <v>5580744.7952071289</v>
      </c>
      <c r="O166" s="366">
        <v>168.70267667022904</v>
      </c>
      <c r="P166" s="366">
        <v>15.062738988413308</v>
      </c>
      <c r="Q166" s="366">
        <v>2237.2569694040944</v>
      </c>
      <c r="R166" s="366">
        <v>2237.2569694040944</v>
      </c>
      <c r="S166" s="366">
        <v>2237.2569694040944</v>
      </c>
      <c r="T166" s="366">
        <v>1454.2170301126612</v>
      </c>
      <c r="U166" s="366">
        <v>4518.3057923150973</v>
      </c>
      <c r="V166" s="366">
        <v>4518.3057923150973</v>
      </c>
      <c r="W166" s="366">
        <v>2259.1528961575486</v>
      </c>
      <c r="X166" s="366">
        <v>13.902479360969531</v>
      </c>
      <c r="Y166" s="367"/>
      <c r="Z166" s="366">
        <v>27.804958721939062</v>
      </c>
    </row>
    <row r="167" spans="1:26" ht="13.2" customHeight="1" x14ac:dyDescent="0.3">
      <c r="A167" s="365" t="s">
        <v>2208</v>
      </c>
      <c r="B167" s="366">
        <v>2005</v>
      </c>
      <c r="C167" s="365" t="s">
        <v>2209</v>
      </c>
      <c r="D167" s="365" t="s">
        <v>2201</v>
      </c>
      <c r="E167" s="366">
        <v>0.38849363664083947</v>
      </c>
      <c r="F167" s="366">
        <v>21.214904623735443</v>
      </c>
      <c r="G167" s="366">
        <v>4644.8299196778753</v>
      </c>
      <c r="H167" s="366">
        <v>0</v>
      </c>
      <c r="I167" s="366">
        <v>2.1755643651887011</v>
      </c>
      <c r="J167" s="366">
        <v>4515.3609985407757</v>
      </c>
      <c r="K167" s="366">
        <v>170.61756736225371</v>
      </c>
      <c r="L167" s="366">
        <v>6.5553997844271938</v>
      </c>
      <c r="M167" s="366">
        <v>784.07526068682137</v>
      </c>
      <c r="N167" s="366">
        <v>344181.89704813052</v>
      </c>
      <c r="O167" s="366">
        <v>10.404419020078443</v>
      </c>
      <c r="P167" s="366">
        <v>0.92896598393557506</v>
      </c>
      <c r="Q167" s="366">
        <v>152.69236361445067</v>
      </c>
      <c r="R167" s="366">
        <v>152.69236361445067</v>
      </c>
      <c r="S167" s="366">
        <v>152.69236361445067</v>
      </c>
      <c r="T167" s="366">
        <v>99.250036349392929</v>
      </c>
      <c r="U167" s="366">
        <v>275.79376010856078</v>
      </c>
      <c r="V167" s="366">
        <v>275.79376010856078</v>
      </c>
      <c r="W167" s="366">
        <v>137.89688005428039</v>
      </c>
      <c r="X167" s="366">
        <v>0.84859618494941791</v>
      </c>
      <c r="Y167" s="367"/>
      <c r="Z167" s="366">
        <v>1.6971923698988358</v>
      </c>
    </row>
    <row r="168" spans="1:26" ht="13.2" customHeight="1" x14ac:dyDescent="0.3">
      <c r="A168" s="365" t="s">
        <v>2208</v>
      </c>
      <c r="B168" s="366">
        <v>2005</v>
      </c>
      <c r="C168" s="365" t="s">
        <v>2212</v>
      </c>
      <c r="D168" s="365" t="s">
        <v>2201</v>
      </c>
      <c r="E168" s="366">
        <v>0.68285061232883504</v>
      </c>
      <c r="F168" s="366">
        <v>26.405258974115011</v>
      </c>
      <c r="G168" s="366">
        <v>7203.6722832384285</v>
      </c>
      <c r="H168" s="366">
        <v>0</v>
      </c>
      <c r="I168" s="366">
        <v>3.3740853785660097</v>
      </c>
      <c r="J168" s="366">
        <v>5946.2997998435703</v>
      </c>
      <c r="K168" s="366">
        <v>196.54734823188323</v>
      </c>
      <c r="L168" s="366">
        <v>7.5516634315469142</v>
      </c>
      <c r="M168" s="366">
        <v>1093.1040071946472</v>
      </c>
      <c r="N168" s="366">
        <v>533792.11618796748</v>
      </c>
      <c r="O168" s="366">
        <v>16.136225914454084</v>
      </c>
      <c r="P168" s="366">
        <v>1.4407344566476858</v>
      </c>
      <c r="Q168" s="366">
        <v>24.732986953703364</v>
      </c>
      <c r="R168" s="366">
        <v>24.732986953703364</v>
      </c>
      <c r="S168" s="366">
        <v>24.732986953703364</v>
      </c>
      <c r="T168" s="366">
        <v>16.076441519907185</v>
      </c>
      <c r="U168" s="366">
        <v>343.26836666349516</v>
      </c>
      <c r="V168" s="366">
        <v>343.26836666349516</v>
      </c>
      <c r="W168" s="366">
        <v>171.63418333174758</v>
      </c>
      <c r="X168" s="366">
        <v>1.0562103589646004</v>
      </c>
      <c r="Y168" s="367"/>
      <c r="Z168" s="366">
        <v>2.1124207179292007</v>
      </c>
    </row>
    <row r="169" spans="1:26" ht="13.2" customHeight="1" x14ac:dyDescent="0.3">
      <c r="A169" s="365" t="s">
        <v>2208</v>
      </c>
      <c r="B169" s="366">
        <v>2005</v>
      </c>
      <c r="C169" s="365" t="s">
        <v>2210</v>
      </c>
      <c r="D169" s="365" t="s">
        <v>2201</v>
      </c>
      <c r="E169" s="366">
        <v>9.0370975815315653</v>
      </c>
      <c r="F169" s="366">
        <v>484.89597564783452</v>
      </c>
      <c r="G169" s="366">
        <v>108047.53868479141</v>
      </c>
      <c r="H169" s="366">
        <v>0</v>
      </c>
      <c r="I169" s="366">
        <v>50.607746456576791</v>
      </c>
      <c r="J169" s="366">
        <v>105035.84643621727</v>
      </c>
      <c r="K169" s="366">
        <v>3968.8876726742637</v>
      </c>
      <c r="L169" s="366">
        <v>152.49101130731853</v>
      </c>
      <c r="M169" s="366">
        <v>18239.075170856304</v>
      </c>
      <c r="N169" s="366">
        <v>8006322.6165430425</v>
      </c>
      <c r="O169" s="366">
        <v>242.02648665393275</v>
      </c>
      <c r="P169" s="366">
        <v>21.609507736958282</v>
      </c>
      <c r="Q169" s="366">
        <v>3551.9134930238197</v>
      </c>
      <c r="R169" s="366">
        <v>3551.9134930238197</v>
      </c>
      <c r="S169" s="366">
        <v>3551.9134930238197</v>
      </c>
      <c r="T169" s="366">
        <v>2308.7437704654831</v>
      </c>
      <c r="U169" s="366">
        <v>6303.6476834218483</v>
      </c>
      <c r="V169" s="366">
        <v>6303.6476834218483</v>
      </c>
      <c r="W169" s="366">
        <v>3151.8238417109242</v>
      </c>
      <c r="X169" s="366">
        <v>19.395839025913379</v>
      </c>
      <c r="Y169" s="367"/>
      <c r="Z169" s="366">
        <v>38.791678051826757</v>
      </c>
    </row>
    <row r="170" spans="1:26" ht="13.2" customHeight="1" x14ac:dyDescent="0.3">
      <c r="A170" s="365" t="s">
        <v>2208</v>
      </c>
      <c r="B170" s="366">
        <v>2006</v>
      </c>
      <c r="C170" s="365" t="s">
        <v>2213</v>
      </c>
      <c r="D170" s="365" t="s">
        <v>2201</v>
      </c>
      <c r="E170" s="366">
        <v>1.493041802063745</v>
      </c>
      <c r="F170" s="366">
        <v>105.16214276064477</v>
      </c>
      <c r="G170" s="366">
        <v>22313.509731842674</v>
      </c>
      <c r="H170" s="366">
        <v>0</v>
      </c>
      <c r="I170" s="366">
        <v>10.451292614446199</v>
      </c>
      <c r="J170" s="366">
        <v>13016.214010241556</v>
      </c>
      <c r="K170" s="366">
        <v>1969.7250715784116</v>
      </c>
      <c r="L170" s="366">
        <v>75.679987173833084</v>
      </c>
      <c r="M170" s="366">
        <v>7437.8365772808902</v>
      </c>
      <c r="N170" s="366">
        <v>1653431.0711295418</v>
      </c>
      <c r="O170" s="366">
        <v>49.982261799327588</v>
      </c>
      <c r="P170" s="366">
        <v>4.4627019463685347</v>
      </c>
      <c r="Q170" s="366">
        <v>278.91887164803336</v>
      </c>
      <c r="R170" s="366">
        <v>278.91887164803336</v>
      </c>
      <c r="S170" s="366">
        <v>278.91887164803336</v>
      </c>
      <c r="T170" s="366">
        <v>181.29726657122171</v>
      </c>
      <c r="U170" s="366">
        <v>1367.1078558883817</v>
      </c>
      <c r="V170" s="366">
        <v>1367.1078558883817</v>
      </c>
      <c r="W170" s="366">
        <v>683.55392794419083</v>
      </c>
      <c r="X170" s="366">
        <v>4.20648571042579</v>
      </c>
      <c r="Y170" s="367"/>
      <c r="Z170" s="366">
        <v>8.41297142085158</v>
      </c>
    </row>
    <row r="171" spans="1:26" ht="13.2" customHeight="1" x14ac:dyDescent="0.3">
      <c r="A171" s="365" t="s">
        <v>2208</v>
      </c>
      <c r="B171" s="366">
        <v>2006</v>
      </c>
      <c r="C171" s="365" t="s">
        <v>2211</v>
      </c>
      <c r="D171" s="365" t="s">
        <v>2201</v>
      </c>
      <c r="E171" s="366">
        <v>5.273858978089832</v>
      </c>
      <c r="F171" s="366">
        <v>349.18589777127085</v>
      </c>
      <c r="G171" s="366">
        <v>75665.109530450427</v>
      </c>
      <c r="H171" s="366">
        <v>0</v>
      </c>
      <c r="I171" s="366">
        <v>35.440332332763617</v>
      </c>
      <c r="J171" s="366">
        <v>58528.764340675269</v>
      </c>
      <c r="K171" s="366">
        <v>3109.1654103181791</v>
      </c>
      <c r="L171" s="366">
        <v>119.45910714618137</v>
      </c>
      <c r="M171" s="366">
        <v>13191.304834749</v>
      </c>
      <c r="N171" s="366">
        <v>5606784.6162063759</v>
      </c>
      <c r="O171" s="366">
        <v>169.48984534820897</v>
      </c>
      <c r="P171" s="366">
        <v>15.133021906090088</v>
      </c>
      <c r="Q171" s="366">
        <v>2247.6960367957145</v>
      </c>
      <c r="R171" s="366">
        <v>2247.6960367957145</v>
      </c>
      <c r="S171" s="366">
        <v>2247.6960367957145</v>
      </c>
      <c r="T171" s="366">
        <v>1461.0024239172142</v>
      </c>
      <c r="U171" s="366">
        <v>4539.4166710265208</v>
      </c>
      <c r="V171" s="366">
        <v>4539.4166710265208</v>
      </c>
      <c r="W171" s="366">
        <v>2269.7083355132604</v>
      </c>
      <c r="X171" s="366">
        <v>13.967435910850837</v>
      </c>
      <c r="Y171" s="367"/>
      <c r="Z171" s="366">
        <v>27.934871821701673</v>
      </c>
    </row>
    <row r="172" spans="1:26" ht="13.2" customHeight="1" x14ac:dyDescent="0.3">
      <c r="A172" s="365" t="s">
        <v>2208</v>
      </c>
      <c r="B172" s="366">
        <v>2006</v>
      </c>
      <c r="C172" s="365" t="s">
        <v>2209</v>
      </c>
      <c r="D172" s="365" t="s">
        <v>2201</v>
      </c>
      <c r="E172" s="366">
        <v>0.39030635252889839</v>
      </c>
      <c r="F172" s="366">
        <v>21.314084468935928</v>
      </c>
      <c r="G172" s="366">
        <v>4666.5027508355088</v>
      </c>
      <c r="H172" s="366">
        <v>0</v>
      </c>
      <c r="I172" s="366">
        <v>2.1857155741618275</v>
      </c>
      <c r="J172" s="366">
        <v>4536.4297261862266</v>
      </c>
      <c r="K172" s="366">
        <v>171.41367094277504</v>
      </c>
      <c r="L172" s="366">
        <v>6.5859873570951999</v>
      </c>
      <c r="M172" s="366">
        <v>787.73376509572358</v>
      </c>
      <c r="N172" s="366">
        <v>345787.85383691121</v>
      </c>
      <c r="O172" s="366">
        <v>10.452966161871542</v>
      </c>
      <c r="P172" s="366">
        <v>0.93330055016710178</v>
      </c>
      <c r="Q172" s="366">
        <v>153.40482798298569</v>
      </c>
      <c r="R172" s="366">
        <v>153.40482798298569</v>
      </c>
      <c r="S172" s="366">
        <v>153.40482798298569</v>
      </c>
      <c r="T172" s="366">
        <v>99.71313818894069</v>
      </c>
      <c r="U172" s="366">
        <v>277.08309809616708</v>
      </c>
      <c r="V172" s="366">
        <v>277.08309809616708</v>
      </c>
      <c r="W172" s="366">
        <v>138.54154904808354</v>
      </c>
      <c r="X172" s="366">
        <v>0.85256337875743704</v>
      </c>
      <c r="Y172" s="367"/>
      <c r="Z172" s="366">
        <v>1.7051267575148741</v>
      </c>
    </row>
    <row r="173" spans="1:26" ht="13.2" customHeight="1" x14ac:dyDescent="0.3">
      <c r="A173" s="365" t="s">
        <v>2208</v>
      </c>
      <c r="B173" s="366">
        <v>2006</v>
      </c>
      <c r="C173" s="365" t="s">
        <v>2212</v>
      </c>
      <c r="D173" s="365" t="s">
        <v>2201</v>
      </c>
      <c r="E173" s="366">
        <v>0.686036801335281</v>
      </c>
      <c r="F173" s="366">
        <v>26.528552290853252</v>
      </c>
      <c r="G173" s="366">
        <v>7237.2847030276062</v>
      </c>
      <c r="H173" s="366">
        <v>0</v>
      </c>
      <c r="I173" s="366">
        <v>3.3898289007155014</v>
      </c>
      <c r="J173" s="366">
        <v>5974.0453048035488</v>
      </c>
      <c r="K173" s="366">
        <v>197.4644404755978</v>
      </c>
      <c r="L173" s="366">
        <v>7.5868995821361569</v>
      </c>
      <c r="M173" s="366">
        <v>1098.20444337753</v>
      </c>
      <c r="N173" s="366">
        <v>536282.79649434553</v>
      </c>
      <c r="O173" s="366">
        <v>16.21151773478184</v>
      </c>
      <c r="P173" s="366">
        <v>1.4474569406055213</v>
      </c>
      <c r="Q173" s="366">
        <v>24.848391362377324</v>
      </c>
      <c r="R173" s="366">
        <v>24.848391362377324</v>
      </c>
      <c r="S173" s="366">
        <v>24.848391362377324</v>
      </c>
      <c r="T173" s="366">
        <v>16.151454385545257</v>
      </c>
      <c r="U173" s="366">
        <v>344.87117978109228</v>
      </c>
      <c r="V173" s="366">
        <v>344.87117978109228</v>
      </c>
      <c r="W173" s="366">
        <v>172.43558989054614</v>
      </c>
      <c r="X173" s="366">
        <v>1.0611420916341301</v>
      </c>
      <c r="Y173" s="367"/>
      <c r="Z173" s="366">
        <v>2.1222841832682602</v>
      </c>
    </row>
    <row r="174" spans="1:26" ht="13.2" customHeight="1" x14ac:dyDescent="0.3">
      <c r="A174" s="365" t="s">
        <v>2208</v>
      </c>
      <c r="B174" s="366">
        <v>2006</v>
      </c>
      <c r="C174" s="365" t="s">
        <v>2210</v>
      </c>
      <c r="D174" s="365" t="s">
        <v>2201</v>
      </c>
      <c r="E174" s="366">
        <v>9.0792647853746633</v>
      </c>
      <c r="F174" s="366">
        <v>487.16132510888036</v>
      </c>
      <c r="G174" s="366">
        <v>108551.68977393951</v>
      </c>
      <c r="H174" s="366">
        <v>0</v>
      </c>
      <c r="I174" s="366">
        <v>50.843882798098051</v>
      </c>
      <c r="J174" s="366">
        <v>105525.94493383223</v>
      </c>
      <c r="K174" s="366">
        <v>3987.4065493394919</v>
      </c>
      <c r="L174" s="366">
        <v>153.20253616361498</v>
      </c>
      <c r="M174" s="366">
        <v>18324.178910602444</v>
      </c>
      <c r="N174" s="366">
        <v>8043680.2122489177</v>
      </c>
      <c r="O174" s="366">
        <v>243.1557850936245</v>
      </c>
      <c r="P174" s="366">
        <v>21.710337954787903</v>
      </c>
      <c r="Q174" s="366">
        <v>3568.4867632515839</v>
      </c>
      <c r="R174" s="366">
        <v>3568.4867632515839</v>
      </c>
      <c r="S174" s="366">
        <v>3568.4867632515839</v>
      </c>
      <c r="T174" s="366">
        <v>2319.5163961135295</v>
      </c>
      <c r="U174" s="366">
        <v>6333.0972264154461</v>
      </c>
      <c r="V174" s="366">
        <v>6333.0972264154461</v>
      </c>
      <c r="W174" s="366">
        <v>3166.5486132077231</v>
      </c>
      <c r="X174" s="366">
        <v>19.486453004355219</v>
      </c>
      <c r="Y174" s="367"/>
      <c r="Z174" s="366">
        <v>38.972906008710439</v>
      </c>
    </row>
    <row r="175" spans="1:26" ht="13.2" customHeight="1" x14ac:dyDescent="0.3">
      <c r="A175" s="365" t="s">
        <v>2208</v>
      </c>
      <c r="B175" s="366">
        <v>2007</v>
      </c>
      <c r="C175" s="365" t="s">
        <v>2213</v>
      </c>
      <c r="D175" s="365" t="s">
        <v>2201</v>
      </c>
      <c r="E175" s="366">
        <v>1.1087460828295865</v>
      </c>
      <c r="F175" s="366">
        <v>77.835933782214795</v>
      </c>
      <c r="G175" s="366">
        <v>16570.210207888169</v>
      </c>
      <c r="H175" s="366">
        <v>0</v>
      </c>
      <c r="I175" s="366">
        <v>7.7612225798070931</v>
      </c>
      <c r="J175" s="366">
        <v>9665.9559546014316</v>
      </c>
      <c r="K175" s="366">
        <v>1462.7353061013282</v>
      </c>
      <c r="L175" s="366">
        <v>56.200629621754061</v>
      </c>
      <c r="M175" s="366">
        <v>5523.4034026293893</v>
      </c>
      <c r="N175" s="366">
        <v>1227852.5764045133</v>
      </c>
      <c r="O175" s="366">
        <v>37.117270865669504</v>
      </c>
      <c r="P175" s="366">
        <v>3.3140420415776344</v>
      </c>
      <c r="Q175" s="366">
        <v>207.12762759860209</v>
      </c>
      <c r="R175" s="366">
        <v>207.12762759860209</v>
      </c>
      <c r="S175" s="366">
        <v>207.12762759860209</v>
      </c>
      <c r="T175" s="366">
        <v>134.63295793909137</v>
      </c>
      <c r="U175" s="366">
        <v>1011.8671391687922</v>
      </c>
      <c r="V175" s="366">
        <v>1011.8671391687922</v>
      </c>
      <c r="W175" s="366">
        <v>505.93356958439608</v>
      </c>
      <c r="X175" s="366">
        <v>3.1134373512885913</v>
      </c>
      <c r="Y175" s="367"/>
      <c r="Z175" s="366">
        <v>6.2268747025771827</v>
      </c>
    </row>
    <row r="176" spans="1:26" ht="13.2" customHeight="1" x14ac:dyDescent="0.3">
      <c r="A176" s="365" t="s">
        <v>2208</v>
      </c>
      <c r="B176" s="366">
        <v>2007</v>
      </c>
      <c r="C176" s="365" t="s">
        <v>2211</v>
      </c>
      <c r="D176" s="365" t="s">
        <v>2201</v>
      </c>
      <c r="E176" s="366">
        <v>2.7544015793084617</v>
      </c>
      <c r="F176" s="366">
        <v>180.63056729150338</v>
      </c>
      <c r="G176" s="366">
        <v>39517.950338654366</v>
      </c>
      <c r="H176" s="366">
        <v>0</v>
      </c>
      <c r="I176" s="366">
        <v>18.509578612952836</v>
      </c>
      <c r="J176" s="366">
        <v>30568.075787517344</v>
      </c>
      <c r="K176" s="366">
        <v>1623.8375262004899</v>
      </c>
      <c r="L176" s="366">
        <v>62.390434547682389</v>
      </c>
      <c r="M176" s="366">
        <v>6889.4809324484568</v>
      </c>
      <c r="N176" s="366">
        <v>2928280.1200942881</v>
      </c>
      <c r="O176" s="366">
        <v>88.520208758585795</v>
      </c>
      <c r="P176" s="366">
        <v>7.9035900677308746</v>
      </c>
      <c r="Q176" s="366">
        <v>1173.9141185375154</v>
      </c>
      <c r="R176" s="366">
        <v>1173.9141185375154</v>
      </c>
      <c r="S176" s="366">
        <v>1173.9141185375154</v>
      </c>
      <c r="T176" s="366">
        <v>763.04417704938498</v>
      </c>
      <c r="U176" s="366">
        <v>2348.197374789544</v>
      </c>
      <c r="V176" s="366">
        <v>2348.197374789544</v>
      </c>
      <c r="W176" s="366">
        <v>1174.098687394772</v>
      </c>
      <c r="X176" s="366">
        <v>7.2252226916601359</v>
      </c>
      <c r="Y176" s="367"/>
      <c r="Z176" s="366">
        <v>14.450445383320272</v>
      </c>
    </row>
    <row r="177" spans="1:26" ht="13.2" customHeight="1" x14ac:dyDescent="0.3">
      <c r="A177" s="365" t="s">
        <v>2208</v>
      </c>
      <c r="B177" s="366">
        <v>2007</v>
      </c>
      <c r="C177" s="365" t="s">
        <v>2214</v>
      </c>
      <c r="D177" s="365" t="s">
        <v>2201</v>
      </c>
      <c r="E177" s="366">
        <v>7.3603887809444117</v>
      </c>
      <c r="F177" s="366">
        <v>489.56670187758721</v>
      </c>
      <c r="G177" s="366">
        <v>110001.01033121423</v>
      </c>
      <c r="H177" s="366">
        <v>0</v>
      </c>
      <c r="I177" s="366">
        <v>51.522721466610804</v>
      </c>
      <c r="J177" s="366">
        <v>21077.476963613542</v>
      </c>
      <c r="K177" s="366">
        <v>1499.7678733459215</v>
      </c>
      <c r="L177" s="366">
        <v>57.623480076634578</v>
      </c>
      <c r="M177" s="366">
        <v>17564.564136344616</v>
      </c>
      <c r="N177" s="366">
        <v>8151074.8655429734</v>
      </c>
      <c r="O177" s="366">
        <v>246.40226314191992</v>
      </c>
      <c r="P177" s="366">
        <v>22.000202066242849</v>
      </c>
      <c r="Q177" s="366">
        <v>58.548547121148715</v>
      </c>
      <c r="R177" s="366">
        <v>58.548547121148715</v>
      </c>
      <c r="S177" s="366">
        <v>58.548547121148715</v>
      </c>
      <c r="T177" s="366">
        <v>38.056555628746658</v>
      </c>
      <c r="U177" s="366">
        <v>6364.3671244086345</v>
      </c>
      <c r="V177" s="366">
        <v>6364.3671244086345</v>
      </c>
      <c r="W177" s="366">
        <v>3182.1835622043172</v>
      </c>
      <c r="X177" s="366">
        <v>19.582668075103491</v>
      </c>
      <c r="Y177" s="367"/>
      <c r="Z177" s="366">
        <v>39.165336150206983</v>
      </c>
    </row>
    <row r="178" spans="1:26" ht="13.2" customHeight="1" x14ac:dyDescent="0.3">
      <c r="A178" s="365" t="s">
        <v>2208</v>
      </c>
      <c r="B178" s="366">
        <v>2007</v>
      </c>
      <c r="C178" s="365" t="s">
        <v>2209</v>
      </c>
      <c r="D178" s="365" t="s">
        <v>2201</v>
      </c>
      <c r="E178" s="366">
        <v>0.41577978106109481</v>
      </c>
      <c r="F178" s="366">
        <v>22.4528427151408</v>
      </c>
      <c r="G178" s="366">
        <v>4971.0630623664501</v>
      </c>
      <c r="H178" s="366">
        <v>0</v>
      </c>
      <c r="I178" s="366">
        <v>2.3283667739421277</v>
      </c>
      <c r="J178" s="366">
        <v>4832.5007936249267</v>
      </c>
      <c r="K178" s="366">
        <v>182.601021258522</v>
      </c>
      <c r="L178" s="366">
        <v>7.0158232466929542</v>
      </c>
      <c r="M178" s="366">
        <v>839.14537968398031</v>
      </c>
      <c r="N178" s="366">
        <v>368355.77292135393</v>
      </c>
      <c r="O178" s="366">
        <v>11.13518125970085</v>
      </c>
      <c r="P178" s="366">
        <v>0.99421261247329018</v>
      </c>
      <c r="Q178" s="366">
        <v>163.41682726713557</v>
      </c>
      <c r="R178" s="366">
        <v>163.41682726713557</v>
      </c>
      <c r="S178" s="366">
        <v>163.41682726713557</v>
      </c>
      <c r="T178" s="366">
        <v>106.22093772363812</v>
      </c>
      <c r="U178" s="366">
        <v>291.88695529683037</v>
      </c>
      <c r="V178" s="366">
        <v>291.88695529683037</v>
      </c>
      <c r="W178" s="366">
        <v>145.94347764841518</v>
      </c>
      <c r="X178" s="366">
        <v>0.89811370860563189</v>
      </c>
      <c r="Y178" s="367"/>
      <c r="Z178" s="366">
        <v>1.7962274172112638</v>
      </c>
    </row>
    <row r="179" spans="1:26" ht="13.2" customHeight="1" x14ac:dyDescent="0.3">
      <c r="A179" s="365" t="s">
        <v>2208</v>
      </c>
      <c r="B179" s="366">
        <v>2007</v>
      </c>
      <c r="C179" s="365" t="s">
        <v>2212</v>
      </c>
      <c r="D179" s="365" t="s">
        <v>2201</v>
      </c>
      <c r="E179" s="366">
        <v>0.73081114158375826</v>
      </c>
      <c r="F179" s="366">
        <v>28.146160490794436</v>
      </c>
      <c r="G179" s="366">
        <v>7709.6276548018359</v>
      </c>
      <c r="H179" s="366">
        <v>0</v>
      </c>
      <c r="I179" s="366">
        <v>3.6110668172373881</v>
      </c>
      <c r="J179" s="366">
        <v>6363.9426639779686</v>
      </c>
      <c r="K179" s="366">
        <v>210.35199990042909</v>
      </c>
      <c r="L179" s="366">
        <v>8.0820602246270781</v>
      </c>
      <c r="M179" s="366">
        <v>1169.8789939475134</v>
      </c>
      <c r="N179" s="366">
        <v>571283.40922081599</v>
      </c>
      <c r="O179" s="366">
        <v>17.269565946756114</v>
      </c>
      <c r="P179" s="366">
        <v>1.5419255309603672</v>
      </c>
      <c r="Q179" s="366">
        <v>26.47012700005876</v>
      </c>
      <c r="R179" s="366">
        <v>26.47012700005876</v>
      </c>
      <c r="S179" s="366">
        <v>26.47012700005876</v>
      </c>
      <c r="T179" s="366">
        <v>17.205582550038194</v>
      </c>
      <c r="U179" s="366">
        <v>365.90008638032765</v>
      </c>
      <c r="V179" s="366">
        <v>365.90008638032765</v>
      </c>
      <c r="W179" s="366">
        <v>182.95004319016383</v>
      </c>
      <c r="X179" s="366">
        <v>1.1258464196317772</v>
      </c>
      <c r="Y179" s="367"/>
      <c r="Z179" s="366">
        <v>2.2516928392635545</v>
      </c>
    </row>
    <row r="180" spans="1:26" ht="13.2" customHeight="1" x14ac:dyDescent="0.3">
      <c r="A180" s="365" t="s">
        <v>2208</v>
      </c>
      <c r="B180" s="366">
        <v>2007</v>
      </c>
      <c r="C180" s="365" t="s">
        <v>2210</v>
      </c>
      <c r="D180" s="365" t="s">
        <v>2201</v>
      </c>
      <c r="E180" s="366">
        <v>5.6568325460576228</v>
      </c>
      <c r="F180" s="366">
        <v>300.99791291922168</v>
      </c>
      <c r="G180" s="366">
        <v>67633.089920664948</v>
      </c>
      <c r="H180" s="366">
        <v>0</v>
      </c>
      <c r="I180" s="366">
        <v>31.678262257922643</v>
      </c>
      <c r="J180" s="366">
        <v>65747.900723940984</v>
      </c>
      <c r="K180" s="366">
        <v>2484.3521668187764</v>
      </c>
      <c r="L180" s="366">
        <v>95.452783148800336</v>
      </c>
      <c r="M180" s="366">
        <v>11416.872851671229</v>
      </c>
      <c r="N180" s="366">
        <v>5011611.9631212726</v>
      </c>
      <c r="O180" s="366">
        <v>151.4981214222895</v>
      </c>
      <c r="P180" s="366">
        <v>13.526617984132988</v>
      </c>
      <c r="Q180" s="366">
        <v>2223.344349980247</v>
      </c>
      <c r="R180" s="366">
        <v>2223.344349980247</v>
      </c>
      <c r="S180" s="366">
        <v>2223.344349980247</v>
      </c>
      <c r="T180" s="366">
        <v>1445.1738274871607</v>
      </c>
      <c r="U180" s="366">
        <v>3912.9728679498817</v>
      </c>
      <c r="V180" s="366">
        <v>3912.9728679498817</v>
      </c>
      <c r="W180" s="366">
        <v>1956.4864339749408</v>
      </c>
      <c r="X180" s="366">
        <v>12.039916516768866</v>
      </c>
      <c r="Y180" s="367"/>
      <c r="Z180" s="366">
        <v>24.079833033537732</v>
      </c>
    </row>
    <row r="181" spans="1:26" ht="13.2" customHeight="1" x14ac:dyDescent="0.3">
      <c r="A181" s="365" t="s">
        <v>2208</v>
      </c>
      <c r="B181" s="366">
        <v>2008</v>
      </c>
      <c r="C181" s="365" t="s">
        <v>2213</v>
      </c>
      <c r="D181" s="365" t="s">
        <v>2201</v>
      </c>
      <c r="E181" s="366">
        <v>1.0798698367531387</v>
      </c>
      <c r="F181" s="366">
        <v>75.86657379980106</v>
      </c>
      <c r="G181" s="366">
        <v>16138.654710275663</v>
      </c>
      <c r="H181" s="366">
        <v>0</v>
      </c>
      <c r="I181" s="366">
        <v>7.5590888572719805</v>
      </c>
      <c r="J181" s="366">
        <v>9414.2152476608026</v>
      </c>
      <c r="K181" s="366">
        <v>1424.6397445495841</v>
      </c>
      <c r="L181" s="366">
        <v>54.736937225684969</v>
      </c>
      <c r="M181" s="366">
        <v>5379.5515700918877</v>
      </c>
      <c r="N181" s="366">
        <v>1195874.3140314266</v>
      </c>
      <c r="O181" s="366">
        <v>36.15058655101749</v>
      </c>
      <c r="P181" s="366">
        <v>3.2277309420551328</v>
      </c>
      <c r="Q181" s="366">
        <v>201.7331838784458</v>
      </c>
      <c r="R181" s="366">
        <v>201.7331838784458</v>
      </c>
      <c r="S181" s="366">
        <v>201.7331838784458</v>
      </c>
      <c r="T181" s="366">
        <v>131.12656952098976</v>
      </c>
      <c r="U181" s="366">
        <v>986.26545939741379</v>
      </c>
      <c r="V181" s="366">
        <v>986.26545939741379</v>
      </c>
      <c r="W181" s="366">
        <v>493.1327296987069</v>
      </c>
      <c r="X181" s="366">
        <v>3.0346629519920425</v>
      </c>
      <c r="Y181" s="367"/>
      <c r="Z181" s="366">
        <v>6.069325903984085</v>
      </c>
    </row>
    <row r="182" spans="1:26" ht="13.2" customHeight="1" x14ac:dyDescent="0.3">
      <c r="A182" s="365" t="s">
        <v>2208</v>
      </c>
      <c r="B182" s="366">
        <v>2008</v>
      </c>
      <c r="C182" s="365" t="s">
        <v>2211</v>
      </c>
      <c r="D182" s="365" t="s">
        <v>2201</v>
      </c>
      <c r="E182" s="366">
        <v>2.6826657878326681</v>
      </c>
      <c r="F182" s="366">
        <v>176.03947663705256</v>
      </c>
      <c r="G182" s="366">
        <v>38488.742591192851</v>
      </c>
      <c r="H182" s="366">
        <v>0</v>
      </c>
      <c r="I182" s="366">
        <v>18.027514094235542</v>
      </c>
      <c r="J182" s="366">
        <v>29771.959082174701</v>
      </c>
      <c r="K182" s="366">
        <v>1581.5462092606654</v>
      </c>
      <c r="L182" s="366">
        <v>60.765534519880191</v>
      </c>
      <c r="M182" s="366">
        <v>6710.0508989851942</v>
      </c>
      <c r="N182" s="366">
        <v>2852015.8260073899</v>
      </c>
      <c r="O182" s="366">
        <v>86.214783404271998</v>
      </c>
      <c r="P182" s="366">
        <v>7.6977485182385701</v>
      </c>
      <c r="Q182" s="366">
        <v>1143.3406324305838</v>
      </c>
      <c r="R182" s="366">
        <v>1143.3406324305838</v>
      </c>
      <c r="S182" s="366">
        <v>1143.3406324305838</v>
      </c>
      <c r="T182" s="366">
        <v>743.17141107987936</v>
      </c>
      <c r="U182" s="366">
        <v>2288.5131962816831</v>
      </c>
      <c r="V182" s="366">
        <v>2288.5131962816831</v>
      </c>
      <c r="W182" s="366">
        <v>1144.2565981408416</v>
      </c>
      <c r="X182" s="366">
        <v>7.0415790654821029</v>
      </c>
      <c r="Y182" s="367"/>
      <c r="Z182" s="366">
        <v>14.083158130964206</v>
      </c>
    </row>
    <row r="183" spans="1:26" ht="13.2" customHeight="1" x14ac:dyDescent="0.3">
      <c r="A183" s="365" t="s">
        <v>2208</v>
      </c>
      <c r="B183" s="366">
        <v>2008</v>
      </c>
      <c r="C183" s="365" t="s">
        <v>2214</v>
      </c>
      <c r="D183" s="365" t="s">
        <v>2201</v>
      </c>
      <c r="E183" s="366">
        <v>7.1686943966770436</v>
      </c>
      <c r="F183" s="366">
        <v>477.10656690020824</v>
      </c>
      <c r="G183" s="366">
        <v>107136.13775833842</v>
      </c>
      <c r="H183" s="366">
        <v>0</v>
      </c>
      <c r="I183" s="366">
        <v>50.180860776739351</v>
      </c>
      <c r="J183" s="366">
        <v>20528.533954120619</v>
      </c>
      <c r="K183" s="366">
        <v>1460.7078335054525</v>
      </c>
      <c r="L183" s="366">
        <v>56.122730882348655</v>
      </c>
      <c r="M183" s="366">
        <v>17107.111628433853</v>
      </c>
      <c r="N183" s="366">
        <v>7938787.8078928757</v>
      </c>
      <c r="O183" s="366">
        <v>239.98494857867809</v>
      </c>
      <c r="P183" s="366">
        <v>21.427227551667684</v>
      </c>
      <c r="Q183" s="366">
        <v>57.02370542811282</v>
      </c>
      <c r="R183" s="366">
        <v>57.02370542811282</v>
      </c>
      <c r="S183" s="366">
        <v>57.02370542811282</v>
      </c>
      <c r="T183" s="366">
        <v>37.065408528273331</v>
      </c>
      <c r="U183" s="366">
        <v>6202.3853697027071</v>
      </c>
      <c r="V183" s="366">
        <v>6202.3853697027071</v>
      </c>
      <c r="W183" s="366">
        <v>3101.1926848513535</v>
      </c>
      <c r="X183" s="366">
        <v>19.084262676008329</v>
      </c>
      <c r="Y183" s="367"/>
      <c r="Z183" s="366">
        <v>38.168525352016658</v>
      </c>
    </row>
    <row r="184" spans="1:26" ht="13.2" customHeight="1" x14ac:dyDescent="0.3">
      <c r="A184" s="365" t="s">
        <v>2208</v>
      </c>
      <c r="B184" s="366">
        <v>2008</v>
      </c>
      <c r="C184" s="365" t="s">
        <v>2209</v>
      </c>
      <c r="D184" s="365" t="s">
        <v>2201</v>
      </c>
      <c r="E184" s="366">
        <v>0.40495118878242697</v>
      </c>
      <c r="F184" s="366">
        <v>21.889755916650074</v>
      </c>
      <c r="G184" s="366">
        <v>4841.5964130826978</v>
      </c>
      <c r="H184" s="366">
        <v>0</v>
      </c>
      <c r="I184" s="366">
        <v>2.2677266571815933</v>
      </c>
      <c r="J184" s="366">
        <v>4706.6428679534201</v>
      </c>
      <c r="K184" s="366">
        <v>177.84534986961836</v>
      </c>
      <c r="L184" s="366">
        <v>6.833102746807767</v>
      </c>
      <c r="M184" s="366">
        <v>817.29062966238052</v>
      </c>
      <c r="N184" s="366">
        <v>358762.2942094279</v>
      </c>
      <c r="O184" s="366">
        <v>10.845175965305245</v>
      </c>
      <c r="P184" s="366">
        <v>0.96831928261653966</v>
      </c>
      <c r="Q184" s="366">
        <v>159.16079011825536</v>
      </c>
      <c r="R184" s="366">
        <v>159.16079011825536</v>
      </c>
      <c r="S184" s="366">
        <v>159.16079011825536</v>
      </c>
      <c r="T184" s="366">
        <v>103.45451357686599</v>
      </c>
      <c r="U184" s="366">
        <v>284.56682691645096</v>
      </c>
      <c r="V184" s="366">
        <v>284.56682691645096</v>
      </c>
      <c r="W184" s="366">
        <v>142.28341345822548</v>
      </c>
      <c r="X184" s="366">
        <v>0.875590236666003</v>
      </c>
      <c r="Y184" s="367"/>
      <c r="Z184" s="366">
        <v>1.751180473332006</v>
      </c>
    </row>
    <row r="185" spans="1:26" ht="13.2" customHeight="1" x14ac:dyDescent="0.3">
      <c r="A185" s="365" t="s">
        <v>2208</v>
      </c>
      <c r="B185" s="366">
        <v>2008</v>
      </c>
      <c r="C185" s="365" t="s">
        <v>2212</v>
      </c>
      <c r="D185" s="365" t="s">
        <v>2201</v>
      </c>
      <c r="E185" s="366">
        <v>0.71177785462419951</v>
      </c>
      <c r="F185" s="366">
        <v>27.422895586331204</v>
      </c>
      <c r="G185" s="366">
        <v>7508.8376734296444</v>
      </c>
      <c r="H185" s="366">
        <v>0</v>
      </c>
      <c r="I185" s="366">
        <v>3.517019987554872</v>
      </c>
      <c r="J185" s="366">
        <v>6198.1997790854712</v>
      </c>
      <c r="K185" s="366">
        <v>204.87358044455513</v>
      </c>
      <c r="L185" s="366">
        <v>7.8715705882123981</v>
      </c>
      <c r="M185" s="366">
        <v>1139.4105988550298</v>
      </c>
      <c r="N185" s="366">
        <v>556404.87160113663</v>
      </c>
      <c r="O185" s="366">
        <v>16.819796388482406</v>
      </c>
      <c r="P185" s="366">
        <v>1.5017675346859289</v>
      </c>
      <c r="Q185" s="366">
        <v>25.780737506137999</v>
      </c>
      <c r="R185" s="366">
        <v>25.780737506137999</v>
      </c>
      <c r="S185" s="366">
        <v>25.780737506137999</v>
      </c>
      <c r="T185" s="366">
        <v>16.7574793789897</v>
      </c>
      <c r="U185" s="366">
        <v>356.49764262230559</v>
      </c>
      <c r="V185" s="366">
        <v>356.49764262230559</v>
      </c>
      <c r="W185" s="366">
        <v>178.2488213111528</v>
      </c>
      <c r="X185" s="366">
        <v>1.0969158234532483</v>
      </c>
      <c r="Y185" s="367"/>
      <c r="Z185" s="366">
        <v>2.1938316469064967</v>
      </c>
    </row>
    <row r="186" spans="1:26" ht="13.2" customHeight="1" x14ac:dyDescent="0.3">
      <c r="A186" s="365" t="s">
        <v>2208</v>
      </c>
      <c r="B186" s="366">
        <v>2008</v>
      </c>
      <c r="C186" s="365" t="s">
        <v>2210</v>
      </c>
      <c r="D186" s="365" t="s">
        <v>2201</v>
      </c>
      <c r="E186" s="366">
        <v>5.5095056773156452</v>
      </c>
      <c r="F186" s="366">
        <v>293.33691574463876</v>
      </c>
      <c r="G186" s="366">
        <v>65871.649877985852</v>
      </c>
      <c r="H186" s="366">
        <v>0</v>
      </c>
      <c r="I186" s="366">
        <v>30.853231792967637</v>
      </c>
      <c r="J186" s="366">
        <v>64035.558655981513</v>
      </c>
      <c r="K186" s="366">
        <v>2419.6495576095213</v>
      </c>
      <c r="L186" s="366">
        <v>92.966805432556896</v>
      </c>
      <c r="M186" s="366">
        <v>11119.531165424167</v>
      </c>
      <c r="N186" s="366">
        <v>4881089.2559587518</v>
      </c>
      <c r="O186" s="366">
        <v>147.55249572668833</v>
      </c>
      <c r="P186" s="366">
        <v>13.174329975597173</v>
      </c>
      <c r="Q186" s="366">
        <v>2165.4394432058648</v>
      </c>
      <c r="R186" s="366">
        <v>2165.4394432058648</v>
      </c>
      <c r="S186" s="366">
        <v>2165.4394432058648</v>
      </c>
      <c r="T186" s="366">
        <v>1407.5356380838118</v>
      </c>
      <c r="U186" s="366">
        <v>3813.3799046803042</v>
      </c>
      <c r="V186" s="366">
        <v>3813.3799046803042</v>
      </c>
      <c r="W186" s="366">
        <v>1906.6899523401521</v>
      </c>
      <c r="X186" s="366">
        <v>11.733476629785551</v>
      </c>
      <c r="Y186" s="367"/>
      <c r="Z186" s="366">
        <v>23.466953259571103</v>
      </c>
    </row>
    <row r="187" spans="1:26" ht="13.2" customHeight="1" x14ac:dyDescent="0.3">
      <c r="A187" s="365" t="s">
        <v>2208</v>
      </c>
      <c r="B187" s="366">
        <v>2009</v>
      </c>
      <c r="C187" s="365" t="s">
        <v>2213</v>
      </c>
      <c r="D187" s="365" t="s">
        <v>2201</v>
      </c>
      <c r="E187" s="366">
        <v>1.5086089463121988</v>
      </c>
      <c r="F187" s="366">
        <v>106.10473088001895</v>
      </c>
      <c r="G187" s="366">
        <v>22546.160702635818</v>
      </c>
      <c r="H187" s="366">
        <v>0</v>
      </c>
      <c r="I187" s="366">
        <v>10.560262624185402</v>
      </c>
      <c r="J187" s="366">
        <v>13151.927076537559</v>
      </c>
      <c r="K187" s="366">
        <v>1990.2623360251766</v>
      </c>
      <c r="L187" s="366">
        <v>76.469061716439825</v>
      </c>
      <c r="M187" s="366">
        <v>7515.386900878606</v>
      </c>
      <c r="N187" s="366">
        <v>1670670.508065314</v>
      </c>
      <c r="O187" s="366">
        <v>50.503399973904237</v>
      </c>
      <c r="P187" s="366">
        <v>4.509232140527164</v>
      </c>
      <c r="Q187" s="366">
        <v>281.8270087829477</v>
      </c>
      <c r="R187" s="366">
        <v>281.8270087829477</v>
      </c>
      <c r="S187" s="366">
        <v>281.8270087829477</v>
      </c>
      <c r="T187" s="366">
        <v>183.18755570891602</v>
      </c>
      <c r="U187" s="366">
        <v>1379.3615014402467</v>
      </c>
      <c r="V187" s="366">
        <v>1379.3615014402467</v>
      </c>
      <c r="W187" s="366">
        <v>689.68075072012334</v>
      </c>
      <c r="X187" s="366">
        <v>4.244189235200758</v>
      </c>
      <c r="Y187" s="367"/>
      <c r="Z187" s="366">
        <v>8.4883784704015159</v>
      </c>
    </row>
    <row r="188" spans="1:26" ht="13.2" customHeight="1" x14ac:dyDescent="0.3">
      <c r="A188" s="365" t="s">
        <v>2208</v>
      </c>
      <c r="B188" s="366">
        <v>2009</v>
      </c>
      <c r="C188" s="365" t="s">
        <v>2211</v>
      </c>
      <c r="D188" s="365" t="s">
        <v>2201</v>
      </c>
      <c r="E188" s="366">
        <v>2.7256440593776374</v>
      </c>
      <c r="F188" s="366">
        <v>179.02643744070031</v>
      </c>
      <c r="G188" s="366">
        <v>39105.360448702835</v>
      </c>
      <c r="H188" s="366">
        <v>0</v>
      </c>
      <c r="I188" s="366">
        <v>18.316328079017737</v>
      </c>
      <c r="J188" s="366">
        <v>30248.927680970293</v>
      </c>
      <c r="K188" s="366">
        <v>1606.8837383523664</v>
      </c>
      <c r="L188" s="366">
        <v>61.739042906581069</v>
      </c>
      <c r="M188" s="366">
        <v>6817.550830927943</v>
      </c>
      <c r="N188" s="366">
        <v>2897707.2092488799</v>
      </c>
      <c r="O188" s="366">
        <v>87.596007405094383</v>
      </c>
      <c r="P188" s="366">
        <v>7.8210720897405679</v>
      </c>
      <c r="Q188" s="366">
        <v>1161.6577871025781</v>
      </c>
      <c r="R188" s="366">
        <v>1161.6577871025781</v>
      </c>
      <c r="S188" s="366">
        <v>1161.6577871025781</v>
      </c>
      <c r="T188" s="366">
        <v>755.07756161667567</v>
      </c>
      <c r="U188" s="366">
        <v>2327.3436867291034</v>
      </c>
      <c r="V188" s="366">
        <v>2327.3436867291034</v>
      </c>
      <c r="W188" s="366">
        <v>1163.6718433645517</v>
      </c>
      <c r="X188" s="366">
        <v>7.1610574976280112</v>
      </c>
      <c r="Y188" s="367"/>
      <c r="Z188" s="366">
        <v>14.322114995256022</v>
      </c>
    </row>
    <row r="189" spans="1:26" ht="13.2" customHeight="1" x14ac:dyDescent="0.3">
      <c r="A189" s="365" t="s">
        <v>2208</v>
      </c>
      <c r="B189" s="366">
        <v>2009</v>
      </c>
      <c r="C189" s="365" t="s">
        <v>2214</v>
      </c>
      <c r="D189" s="365" t="s">
        <v>2201</v>
      </c>
      <c r="E189" s="366">
        <v>8.2565478626771913</v>
      </c>
      <c r="F189" s="366">
        <v>550.2562815889695</v>
      </c>
      <c r="G189" s="366">
        <v>123394.10780771065</v>
      </c>
      <c r="H189" s="366">
        <v>0</v>
      </c>
      <c r="I189" s="366">
        <v>57.7958350387404</v>
      </c>
      <c r="J189" s="366">
        <v>23643.750697666503</v>
      </c>
      <c r="K189" s="366">
        <v>1682.37108089246</v>
      </c>
      <c r="L189" s="366">
        <v>64.639387324009348</v>
      </c>
      <c r="M189" s="366">
        <v>19703.125581388755</v>
      </c>
      <c r="N189" s="366">
        <v>9143503.3885513581</v>
      </c>
      <c r="O189" s="366">
        <v>276.40280148927189</v>
      </c>
      <c r="P189" s="366">
        <v>24.678821561542133</v>
      </c>
      <c r="Q189" s="366">
        <v>65.677085271295823</v>
      </c>
      <c r="R189" s="366">
        <v>65.677085271295823</v>
      </c>
      <c r="S189" s="366">
        <v>65.677085271295823</v>
      </c>
      <c r="T189" s="366">
        <v>42.690105426342285</v>
      </c>
      <c r="U189" s="366">
        <v>7153.331660656605</v>
      </c>
      <c r="V189" s="366">
        <v>7153.331660656605</v>
      </c>
      <c r="W189" s="366">
        <v>3576.6658303283025</v>
      </c>
      <c r="X189" s="366">
        <v>22.010251263558782</v>
      </c>
      <c r="Y189" s="367"/>
      <c r="Z189" s="366">
        <v>44.020502527117564</v>
      </c>
    </row>
    <row r="190" spans="1:26" ht="13.2" customHeight="1" x14ac:dyDescent="0.3">
      <c r="A190" s="365" t="s">
        <v>2208</v>
      </c>
      <c r="B190" s="366">
        <v>2009</v>
      </c>
      <c r="C190" s="365" t="s">
        <v>2212</v>
      </c>
      <c r="D190" s="365" t="s">
        <v>2201</v>
      </c>
      <c r="E190" s="366">
        <v>0.72318105738411131</v>
      </c>
      <c r="F190" s="366">
        <v>27.876616047219354</v>
      </c>
      <c r="G190" s="366">
        <v>7629.1347547803834</v>
      </c>
      <c r="H190" s="366">
        <v>0</v>
      </c>
      <c r="I190" s="366">
        <v>3.5733652247214946</v>
      </c>
      <c r="J190" s="366">
        <v>6297.4994810474955</v>
      </c>
      <c r="K190" s="366">
        <v>208.1558053167968</v>
      </c>
      <c r="L190" s="366">
        <v>7.9976789166370521</v>
      </c>
      <c r="M190" s="366">
        <v>1157.6647915095573</v>
      </c>
      <c r="N190" s="366">
        <v>565318.88532922638</v>
      </c>
      <c r="O190" s="366">
        <v>17.089261850708059</v>
      </c>
      <c r="P190" s="366">
        <v>1.5258269509560769</v>
      </c>
      <c r="Q190" s="366">
        <v>26.193763810865853</v>
      </c>
      <c r="R190" s="366">
        <v>26.193763810865853</v>
      </c>
      <c r="S190" s="366">
        <v>26.193763810865853</v>
      </c>
      <c r="T190" s="366">
        <v>17.025946477062803</v>
      </c>
      <c r="U190" s="366">
        <v>362.39600861385162</v>
      </c>
      <c r="V190" s="366">
        <v>362.39600861385162</v>
      </c>
      <c r="W190" s="366">
        <v>181.19800430692581</v>
      </c>
      <c r="X190" s="366">
        <v>1.1150646418887744</v>
      </c>
      <c r="Y190" s="367"/>
      <c r="Z190" s="366">
        <v>2.2301292837775488</v>
      </c>
    </row>
    <row r="191" spans="1:26" ht="13.2" customHeight="1" x14ac:dyDescent="0.3">
      <c r="A191" s="365" t="s">
        <v>2208</v>
      </c>
      <c r="B191" s="366">
        <v>2009</v>
      </c>
      <c r="C191" s="365" t="s">
        <v>2210</v>
      </c>
      <c r="D191" s="365" t="s">
        <v>2201</v>
      </c>
      <c r="E191" s="366">
        <v>4.6247662659818882</v>
      </c>
      <c r="F191" s="366">
        <v>245.86862106742458</v>
      </c>
      <c r="G191" s="366">
        <v>55293.705476079464</v>
      </c>
      <c r="H191" s="366">
        <v>0</v>
      </c>
      <c r="I191" s="366">
        <v>25.898691089498602</v>
      </c>
      <c r="J191" s="366">
        <v>53752.461444014436</v>
      </c>
      <c r="K191" s="366">
        <v>2031.0921351083332</v>
      </c>
      <c r="L191" s="366">
        <v>78.037807890974392</v>
      </c>
      <c r="M191" s="366">
        <v>9333.9104520976744</v>
      </c>
      <c r="N191" s="366">
        <v>4097263.5757774878</v>
      </c>
      <c r="O191" s="366">
        <v>123.85790026641801</v>
      </c>
      <c r="P191" s="366">
        <v>11.058741095215895</v>
      </c>
      <c r="Q191" s="366">
        <v>1817.704141625361</v>
      </c>
      <c r="R191" s="366">
        <v>1817.704141625361</v>
      </c>
      <c r="S191" s="366">
        <v>1817.704141625361</v>
      </c>
      <c r="T191" s="366">
        <v>1181.5076920564848</v>
      </c>
      <c r="U191" s="366">
        <v>3196.2920738765197</v>
      </c>
      <c r="V191" s="366">
        <v>3196.2920738765197</v>
      </c>
      <c r="W191" s="366">
        <v>1598.1460369382598</v>
      </c>
      <c r="X191" s="366">
        <v>9.8347448426969848</v>
      </c>
      <c r="Y191" s="367"/>
      <c r="Z191" s="366">
        <v>19.66948968539397</v>
      </c>
    </row>
    <row r="192" spans="1:26" ht="13.2" customHeight="1" x14ac:dyDescent="0.3">
      <c r="A192" s="365" t="s">
        <v>2208</v>
      </c>
      <c r="B192" s="366">
        <v>2010</v>
      </c>
      <c r="C192" s="365" t="s">
        <v>2213</v>
      </c>
      <c r="D192" s="365" t="s">
        <v>2201</v>
      </c>
      <c r="E192" s="366">
        <v>1.5786111999999999</v>
      </c>
      <c r="F192" s="366">
        <v>110.88424736000002</v>
      </c>
      <c r="G192" s="366">
        <v>23592.344384000004</v>
      </c>
      <c r="H192" s="366">
        <v>0</v>
      </c>
      <c r="I192" s="366">
        <v>11.05027840000001</v>
      </c>
      <c r="J192" s="366">
        <v>13762.200890666667</v>
      </c>
      <c r="K192" s="366">
        <v>2082.6142004976</v>
      </c>
      <c r="L192" s="366">
        <v>80.017368035733369</v>
      </c>
      <c r="M192" s="366">
        <v>7864.1147946666661</v>
      </c>
      <c r="N192" s="366">
        <v>1748192.7188544001</v>
      </c>
      <c r="O192" s="366">
        <v>52.846851420160007</v>
      </c>
      <c r="P192" s="366">
        <v>4.7184688768000003</v>
      </c>
      <c r="Q192" s="366">
        <v>294.90430479999998</v>
      </c>
      <c r="R192" s="366">
        <v>294.90430479999998</v>
      </c>
      <c r="S192" s="366">
        <v>294.90430479999998</v>
      </c>
      <c r="T192" s="366">
        <v>191.68779812000002</v>
      </c>
      <c r="U192" s="366">
        <v>1441.4952156800005</v>
      </c>
      <c r="V192" s="366">
        <v>1441.4952156800005</v>
      </c>
      <c r="W192" s="366">
        <v>720.74760784000023</v>
      </c>
      <c r="X192" s="366">
        <v>4.4353698944000008</v>
      </c>
      <c r="Y192" s="367"/>
      <c r="Z192" s="366">
        <v>8.8707397888000017</v>
      </c>
    </row>
    <row r="193" spans="1:26" ht="13.2" customHeight="1" x14ac:dyDescent="0.3">
      <c r="A193" s="365" t="s">
        <v>2208</v>
      </c>
      <c r="B193" s="366">
        <v>2010</v>
      </c>
      <c r="C193" s="365" t="s">
        <v>2211</v>
      </c>
      <c r="D193" s="365" t="s">
        <v>2201</v>
      </c>
      <c r="E193" s="366">
        <v>2.8521190000000001</v>
      </c>
      <c r="F193" s="366">
        <v>187.12847582750001</v>
      </c>
      <c r="G193" s="366">
        <v>40919.921716800003</v>
      </c>
      <c r="H193" s="366">
        <v>0</v>
      </c>
      <c r="I193" s="366">
        <v>19.166239680000018</v>
      </c>
      <c r="J193" s="366">
        <v>31652.534039320119</v>
      </c>
      <c r="K193" s="366">
        <v>1681.4461246976919</v>
      </c>
      <c r="L193" s="366">
        <v>64.603849027844859</v>
      </c>
      <c r="M193" s="366">
        <v>7133.8978365338153</v>
      </c>
      <c r="N193" s="366">
        <v>3032166.1992148804</v>
      </c>
      <c r="O193" s="366">
        <v>91.660624645632026</v>
      </c>
      <c r="P193" s="366">
        <v>8.1839843433600024</v>
      </c>
      <c r="Q193" s="366">
        <v>1215.5608633835109</v>
      </c>
      <c r="R193" s="366">
        <v>1215.5608633835109</v>
      </c>
      <c r="S193" s="366">
        <v>1215.5608633835109</v>
      </c>
      <c r="T193" s="366">
        <v>790.11456119928209</v>
      </c>
      <c r="U193" s="366">
        <v>2432.6701857574999</v>
      </c>
      <c r="V193" s="366">
        <v>2432.6701857574999</v>
      </c>
      <c r="W193" s="366">
        <v>1216.3350928787499</v>
      </c>
      <c r="X193" s="366">
        <v>7.4851390331000003</v>
      </c>
      <c r="Y193" s="367"/>
      <c r="Z193" s="366">
        <v>14.970278066200001</v>
      </c>
    </row>
    <row r="194" spans="1:26" ht="13.2" customHeight="1" x14ac:dyDescent="0.3">
      <c r="A194" s="365" t="s">
        <v>2208</v>
      </c>
      <c r="B194" s="366">
        <v>2010</v>
      </c>
      <c r="C194" s="365" t="s">
        <v>2214</v>
      </c>
      <c r="D194" s="365" t="s">
        <v>2201</v>
      </c>
      <c r="E194" s="366">
        <v>8.6396669999999993</v>
      </c>
      <c r="F194" s="366">
        <v>575.18166043250005</v>
      </c>
      <c r="G194" s="366">
        <v>129119.82331500002</v>
      </c>
      <c r="H194" s="366">
        <v>0</v>
      </c>
      <c r="I194" s="366">
        <v>60.477669000000056</v>
      </c>
      <c r="J194" s="366">
        <v>24740.864590909096</v>
      </c>
      <c r="K194" s="366">
        <v>1760.4362199661364</v>
      </c>
      <c r="L194" s="366">
        <v>67.638774806590902</v>
      </c>
      <c r="M194" s="366">
        <v>20617.387159090904</v>
      </c>
      <c r="N194" s="366">
        <v>9567778.9076415002</v>
      </c>
      <c r="O194" s="366">
        <v>289.22840422560006</v>
      </c>
      <c r="P194" s="366">
        <v>25.823964663000002</v>
      </c>
      <c r="Q194" s="366">
        <v>68.724623863636353</v>
      </c>
      <c r="R194" s="366">
        <v>68.724623863636353</v>
      </c>
      <c r="S194" s="366">
        <v>68.724623863636353</v>
      </c>
      <c r="T194" s="366">
        <v>44.671005511363617</v>
      </c>
      <c r="U194" s="366">
        <v>7477.3615856224988</v>
      </c>
      <c r="V194" s="366">
        <v>7477.3615856224988</v>
      </c>
      <c r="W194" s="366">
        <v>3738.6807928112494</v>
      </c>
      <c r="X194" s="366">
        <v>23.007266417299999</v>
      </c>
      <c r="Y194" s="367"/>
      <c r="Z194" s="366">
        <v>46.014532834599997</v>
      </c>
    </row>
    <row r="195" spans="1:26" ht="13.2" customHeight="1" x14ac:dyDescent="0.3">
      <c r="A195" s="365" t="s">
        <v>2208</v>
      </c>
      <c r="B195" s="366">
        <v>2010</v>
      </c>
      <c r="C195" s="365" t="s">
        <v>2212</v>
      </c>
      <c r="D195" s="365" t="s">
        <v>2201</v>
      </c>
      <c r="E195" s="366">
        <v>0.75673800000000002</v>
      </c>
      <c r="F195" s="366">
        <v>29.152439440000002</v>
      </c>
      <c r="G195" s="366">
        <v>7983.1407600000002</v>
      </c>
      <c r="H195" s="366">
        <v>0</v>
      </c>
      <c r="I195" s="366">
        <v>3.7391760000000032</v>
      </c>
      <c r="J195" s="366">
        <v>6589.7151392859769</v>
      </c>
      <c r="K195" s="366">
        <v>217.81462082759876</v>
      </c>
      <c r="L195" s="366">
        <v>8.3687860546429444</v>
      </c>
      <c r="M195" s="366">
        <v>1211.3825853876776</v>
      </c>
      <c r="N195" s="366">
        <v>591550.73031599994</v>
      </c>
      <c r="O195" s="366">
        <v>17.882235302400005</v>
      </c>
      <c r="P195" s="366">
        <v>1.5966281520000003</v>
      </c>
      <c r="Q195" s="366">
        <v>27.40920304302</v>
      </c>
      <c r="R195" s="366">
        <v>27.40920304302</v>
      </c>
      <c r="S195" s="366">
        <v>27.40920304302</v>
      </c>
      <c r="T195" s="366">
        <v>17.815981977962998</v>
      </c>
      <c r="U195" s="366">
        <v>378.98171272000002</v>
      </c>
      <c r="V195" s="366">
        <v>378.98171272000002</v>
      </c>
      <c r="W195" s="366">
        <v>189.49085636000001</v>
      </c>
      <c r="X195" s="366">
        <v>1.1660975776000002</v>
      </c>
      <c r="Y195" s="367"/>
      <c r="Z195" s="366">
        <v>2.3321951552000004</v>
      </c>
    </row>
    <row r="196" spans="1:26" ht="13.2" customHeight="1" x14ac:dyDescent="0.3">
      <c r="A196" s="365" t="s">
        <v>2208</v>
      </c>
      <c r="B196" s="366">
        <v>2010</v>
      </c>
      <c r="C196" s="365" t="s">
        <v>2210</v>
      </c>
      <c r="D196" s="365" t="s">
        <v>2201</v>
      </c>
      <c r="E196" s="366">
        <v>4.8393639999999998</v>
      </c>
      <c r="F196" s="366">
        <v>257.03667137999997</v>
      </c>
      <c r="G196" s="366">
        <v>57859.435983999996</v>
      </c>
      <c r="H196" s="366">
        <v>0</v>
      </c>
      <c r="I196" s="366">
        <v>27.100438400000023</v>
      </c>
      <c r="J196" s="366">
        <v>56246.675369727789</v>
      </c>
      <c r="K196" s="366">
        <v>2125.338578000451</v>
      </c>
      <c r="L196" s="366">
        <v>81.658906942904139</v>
      </c>
      <c r="M196" s="366">
        <v>9767.0212121552649</v>
      </c>
      <c r="N196" s="366">
        <v>4287384.2064143997</v>
      </c>
      <c r="O196" s="366">
        <v>129.60513660416001</v>
      </c>
      <c r="P196" s="366">
        <v>11.571887196799999</v>
      </c>
      <c r="Q196" s="366">
        <v>1902.048985769678</v>
      </c>
      <c r="R196" s="366">
        <v>1902.048985769678</v>
      </c>
      <c r="S196" s="366">
        <v>1902.048985769678</v>
      </c>
      <c r="T196" s="366">
        <v>1236.3318407502907</v>
      </c>
      <c r="U196" s="366">
        <v>3341.4767279399998</v>
      </c>
      <c r="V196" s="366">
        <v>3341.4767279399998</v>
      </c>
      <c r="W196" s="366">
        <v>1670.7383639699999</v>
      </c>
      <c r="X196" s="366">
        <v>10.281466855200001</v>
      </c>
      <c r="Y196" s="367"/>
      <c r="Z196" s="366">
        <v>20.562933710400003</v>
      </c>
    </row>
    <row r="197" spans="1:26" ht="13.2" customHeight="1" x14ac:dyDescent="0.3">
      <c r="A197" s="365" t="s">
        <v>2208</v>
      </c>
      <c r="B197" s="366">
        <v>2011</v>
      </c>
      <c r="C197" s="365" t="s">
        <v>2213</v>
      </c>
      <c r="D197" s="365" t="s">
        <v>2201</v>
      </c>
      <c r="E197" s="366">
        <v>1.558378</v>
      </c>
      <c r="F197" s="366">
        <v>109.52510974</v>
      </c>
      <c r="G197" s="366">
        <v>23289.959210000001</v>
      </c>
      <c r="H197" s="366">
        <v>0</v>
      </c>
      <c r="I197" s="366">
        <v>10.90864600000001</v>
      </c>
      <c r="J197" s="366">
        <v>13585.809539166665</v>
      </c>
      <c r="K197" s="366">
        <v>2055.9211492627501</v>
      </c>
      <c r="L197" s="366">
        <v>78.991778320583364</v>
      </c>
      <c r="M197" s="366">
        <v>7763.3197366666664</v>
      </c>
      <c r="N197" s="366">
        <v>1725785.977461</v>
      </c>
      <c r="O197" s="366">
        <v>52.169508630400003</v>
      </c>
      <c r="P197" s="366">
        <v>4.6579918420000004</v>
      </c>
      <c r="Q197" s="366">
        <v>291.12449012500002</v>
      </c>
      <c r="R197" s="366">
        <v>291.12449012500002</v>
      </c>
      <c r="S197" s="366">
        <v>291.12449012500002</v>
      </c>
      <c r="T197" s="366">
        <v>189.23091858125002</v>
      </c>
      <c r="U197" s="366">
        <v>1423.8264266200001</v>
      </c>
      <c r="V197" s="366">
        <v>1423.8264266200001</v>
      </c>
      <c r="W197" s="366">
        <v>711.91321331000006</v>
      </c>
      <c r="X197" s="366">
        <v>4.381004389600001</v>
      </c>
      <c r="Y197" s="367"/>
      <c r="Z197" s="366">
        <v>8.7620087792000021</v>
      </c>
    </row>
    <row r="198" spans="1:26" ht="13.2" customHeight="1" x14ac:dyDescent="0.3">
      <c r="A198" s="365" t="s">
        <v>2208</v>
      </c>
      <c r="B198" s="366">
        <v>2011</v>
      </c>
      <c r="C198" s="365" t="s">
        <v>2211</v>
      </c>
      <c r="D198" s="365" t="s">
        <v>2201</v>
      </c>
      <c r="E198" s="366">
        <v>3.0913062500000001</v>
      </c>
      <c r="F198" s="366">
        <v>202.58231671000001</v>
      </c>
      <c r="G198" s="366">
        <v>44351.589030000003</v>
      </c>
      <c r="H198" s="366">
        <v>0</v>
      </c>
      <c r="I198" s="366">
        <v>20.773578000000018</v>
      </c>
      <c r="J198" s="366">
        <v>34307.01043823488</v>
      </c>
      <c r="K198" s="366">
        <v>1822.4572376945894</v>
      </c>
      <c r="L198" s="366">
        <v>70.021721489823278</v>
      </c>
      <c r="M198" s="366">
        <v>7732.1678965493584</v>
      </c>
      <c r="N198" s="366">
        <v>3286452.7471230002</v>
      </c>
      <c r="O198" s="366">
        <v>99.347559427200025</v>
      </c>
      <c r="P198" s="366">
        <v>8.870317806000001</v>
      </c>
      <c r="Q198" s="366">
        <v>1317.5014416414056</v>
      </c>
      <c r="R198" s="366">
        <v>1317.5014416414056</v>
      </c>
      <c r="S198" s="366">
        <v>1317.5014416414056</v>
      </c>
      <c r="T198" s="366">
        <v>856.37593706691348</v>
      </c>
      <c r="U198" s="366">
        <v>2633.5701172300001</v>
      </c>
      <c r="V198" s="366">
        <v>2633.5701172300001</v>
      </c>
      <c r="W198" s="366">
        <v>1316.785058615</v>
      </c>
      <c r="X198" s="366">
        <v>8.1032926684000017</v>
      </c>
      <c r="Y198" s="367"/>
      <c r="Z198" s="366">
        <v>16.206585336800003</v>
      </c>
    </row>
    <row r="199" spans="1:26" ht="13.2" customHeight="1" x14ac:dyDescent="0.3">
      <c r="A199" s="365" t="s">
        <v>2208</v>
      </c>
      <c r="B199" s="366">
        <v>2011</v>
      </c>
      <c r="C199" s="365" t="s">
        <v>2214</v>
      </c>
      <c r="D199" s="365" t="s">
        <v>2201</v>
      </c>
      <c r="E199" s="366">
        <v>11.387327750000001</v>
      </c>
      <c r="F199" s="366">
        <v>758.14572410000017</v>
      </c>
      <c r="G199" s="366">
        <v>170183.61322375003</v>
      </c>
      <c r="H199" s="366">
        <v>0</v>
      </c>
      <c r="I199" s="366">
        <v>79.711294250000066</v>
      </c>
      <c r="J199" s="366">
        <v>32609.165829545451</v>
      </c>
      <c r="K199" s="366">
        <v>2320.3051946013065</v>
      </c>
      <c r="L199" s="366">
        <v>89.14983613732953</v>
      </c>
      <c r="M199" s="366">
        <v>27174.304857954543</v>
      </c>
      <c r="N199" s="366">
        <v>12610605.739879875</v>
      </c>
      <c r="O199" s="366">
        <v>381.21129362120007</v>
      </c>
      <c r="P199" s="366">
        <v>34.036722644750007</v>
      </c>
      <c r="Q199" s="366">
        <v>90.581016193181796</v>
      </c>
      <c r="R199" s="366">
        <v>90.581016193181796</v>
      </c>
      <c r="S199" s="366">
        <v>90.581016193181796</v>
      </c>
      <c r="T199" s="366">
        <v>58.877660525568167</v>
      </c>
      <c r="U199" s="366">
        <v>9855.8944133000005</v>
      </c>
      <c r="V199" s="366">
        <v>9855.8944133000005</v>
      </c>
      <c r="W199" s="366">
        <v>4927.9472066500002</v>
      </c>
      <c r="X199" s="366">
        <v>30.325828963999999</v>
      </c>
      <c r="Y199" s="367"/>
      <c r="Z199" s="366">
        <v>60.651657927999999</v>
      </c>
    </row>
    <row r="200" spans="1:26" ht="13.2" customHeight="1" x14ac:dyDescent="0.3">
      <c r="A200" s="365" t="s">
        <v>2208</v>
      </c>
      <c r="B200" s="366">
        <v>2011</v>
      </c>
      <c r="C200" s="365" t="s">
        <v>2212</v>
      </c>
      <c r="D200" s="365" t="s">
        <v>2201</v>
      </c>
      <c r="E200" s="366">
        <v>0.75536800000000004</v>
      </c>
      <c r="F200" s="366">
        <v>29.166058060000001</v>
      </c>
      <c r="G200" s="366">
        <v>7968.6880658823538</v>
      </c>
      <c r="H200" s="366">
        <v>0</v>
      </c>
      <c r="I200" s="366">
        <v>3.7324065882352979</v>
      </c>
      <c r="J200" s="366">
        <v>6577.785105719774</v>
      </c>
      <c r="K200" s="366">
        <v>217.42028879916381</v>
      </c>
      <c r="L200" s="366">
        <v>8.3536351875068142</v>
      </c>
      <c r="M200" s="366">
        <v>1209.1894959141994</v>
      </c>
      <c r="N200" s="366">
        <v>590479.78568188241</v>
      </c>
      <c r="O200" s="366">
        <v>17.849861267576475</v>
      </c>
      <c r="P200" s="366">
        <v>1.5937376131764709</v>
      </c>
      <c r="Q200" s="366">
        <v>27.359581366602352</v>
      </c>
      <c r="R200" s="366">
        <v>27.359581366602352</v>
      </c>
      <c r="S200" s="366">
        <v>27.359581366602352</v>
      </c>
      <c r="T200" s="366">
        <v>17.783727888291526</v>
      </c>
      <c r="U200" s="366">
        <v>379.15875478000009</v>
      </c>
      <c r="V200" s="366">
        <v>379.15875478000009</v>
      </c>
      <c r="W200" s="366">
        <v>189.57937739000005</v>
      </c>
      <c r="X200" s="366">
        <v>1.1666423224000002</v>
      </c>
      <c r="Y200" s="367"/>
      <c r="Z200" s="366">
        <v>2.3332846448000004</v>
      </c>
    </row>
    <row r="201" spans="1:26" ht="13.2" customHeight="1" x14ac:dyDescent="0.3">
      <c r="A201" s="365" t="s">
        <v>2208</v>
      </c>
      <c r="B201" s="366">
        <v>2011</v>
      </c>
      <c r="C201" s="365" t="s">
        <v>2210</v>
      </c>
      <c r="D201" s="365" t="s">
        <v>2201</v>
      </c>
      <c r="E201" s="366">
        <v>2.6282920000000001</v>
      </c>
      <c r="F201" s="366">
        <v>139.58015915999999</v>
      </c>
      <c r="G201" s="366">
        <v>31423.859152000001</v>
      </c>
      <c r="H201" s="366">
        <v>0</v>
      </c>
      <c r="I201" s="366">
        <v>14.718435200000012</v>
      </c>
      <c r="J201" s="366">
        <v>30547.957727679212</v>
      </c>
      <c r="K201" s="366">
        <v>1154.2860553266837</v>
      </c>
      <c r="L201" s="366">
        <v>44.349516144431249</v>
      </c>
      <c r="M201" s="366">
        <v>5304.5366531093723</v>
      </c>
      <c r="N201" s="366">
        <v>2328507.9631631998</v>
      </c>
      <c r="O201" s="366">
        <v>70.38944450048001</v>
      </c>
      <c r="P201" s="366">
        <v>6.2847718304000013</v>
      </c>
      <c r="Q201" s="366">
        <v>1033.0159361656943</v>
      </c>
      <c r="R201" s="366">
        <v>1033.0159361656943</v>
      </c>
      <c r="S201" s="366">
        <v>1033.0159361656943</v>
      </c>
      <c r="T201" s="366">
        <v>671.46035850770124</v>
      </c>
      <c r="U201" s="366">
        <v>1814.5420690800004</v>
      </c>
      <c r="V201" s="366">
        <v>1814.5420690800004</v>
      </c>
      <c r="W201" s="366">
        <v>907.27103454000019</v>
      </c>
      <c r="X201" s="366">
        <v>5.5832063664000007</v>
      </c>
      <c r="Y201" s="367"/>
      <c r="Z201" s="366">
        <v>11.166412732800001</v>
      </c>
    </row>
    <row r="202" spans="1:26" ht="13.2" customHeight="1" x14ac:dyDescent="0.3">
      <c r="A202" s="365" t="s">
        <v>2208</v>
      </c>
      <c r="B202" s="366">
        <v>2012</v>
      </c>
      <c r="C202" s="365" t="s">
        <v>2213</v>
      </c>
      <c r="D202" s="365" t="s">
        <v>2201</v>
      </c>
      <c r="E202" s="366">
        <v>1.5738540000000001</v>
      </c>
      <c r="F202" s="366">
        <v>110.35325662000001</v>
      </c>
      <c r="G202" s="366">
        <v>23521.248030000002</v>
      </c>
      <c r="H202" s="366">
        <v>0</v>
      </c>
      <c r="I202" s="366">
        <v>11.016978000000011</v>
      </c>
      <c r="J202" s="366">
        <v>13720.7280175</v>
      </c>
      <c r="K202" s="366">
        <v>2076.3381698482499</v>
      </c>
      <c r="L202" s="366">
        <v>79.776232901750035</v>
      </c>
      <c r="M202" s="366">
        <v>7840.4160100000008</v>
      </c>
      <c r="N202" s="366">
        <v>1742924.4790230002</v>
      </c>
      <c r="O202" s="366">
        <v>52.687595587200022</v>
      </c>
      <c r="P202" s="366">
        <v>4.7042496060000012</v>
      </c>
      <c r="Q202" s="366">
        <v>294.01560037500002</v>
      </c>
      <c r="R202" s="366">
        <v>294.01560037500002</v>
      </c>
      <c r="S202" s="366">
        <v>294.01560037500002</v>
      </c>
      <c r="T202" s="366">
        <v>191.11014024375004</v>
      </c>
      <c r="U202" s="366">
        <v>1434.5923360600002</v>
      </c>
      <c r="V202" s="366">
        <v>1434.5923360600002</v>
      </c>
      <c r="W202" s="366">
        <v>717.2961680300001</v>
      </c>
      <c r="X202" s="366">
        <v>4.4141302648000007</v>
      </c>
      <c r="Y202" s="367"/>
      <c r="Z202" s="366">
        <v>8.8282605296000014</v>
      </c>
    </row>
    <row r="203" spans="1:26" ht="13.2" customHeight="1" x14ac:dyDescent="0.3">
      <c r="A203" s="365" t="s">
        <v>2208</v>
      </c>
      <c r="B203" s="366">
        <v>2012</v>
      </c>
      <c r="C203" s="365" t="s">
        <v>2211</v>
      </c>
      <c r="D203" s="365" t="s">
        <v>2201</v>
      </c>
      <c r="E203" s="366">
        <v>3.0925289999999999</v>
      </c>
      <c r="F203" s="366">
        <v>202.829505705</v>
      </c>
      <c r="G203" s="366">
        <v>44369.132068799998</v>
      </c>
      <c r="H203" s="366">
        <v>0</v>
      </c>
      <c r="I203" s="366">
        <v>20.781794880000017</v>
      </c>
      <c r="J203" s="366">
        <v>34320.580396569916</v>
      </c>
      <c r="K203" s="366">
        <v>1823.1781011119201</v>
      </c>
      <c r="L203" s="366">
        <v>70.049418215099735</v>
      </c>
      <c r="M203" s="366">
        <v>7735.2263150724366</v>
      </c>
      <c r="N203" s="366">
        <v>3287752.6862980798</v>
      </c>
      <c r="O203" s="366">
        <v>99.386855834112012</v>
      </c>
      <c r="P203" s="366">
        <v>8.8738264137599998</v>
      </c>
      <c r="Q203" s="366">
        <v>1318.0225724377369</v>
      </c>
      <c r="R203" s="366">
        <v>1318.0225724377369</v>
      </c>
      <c r="S203" s="366">
        <v>1318.0225724377369</v>
      </c>
      <c r="T203" s="366">
        <v>856.71467208452896</v>
      </c>
      <c r="U203" s="366">
        <v>2636.7835741650006</v>
      </c>
      <c r="V203" s="366">
        <v>2636.7835741650006</v>
      </c>
      <c r="W203" s="366">
        <v>1318.3917870825003</v>
      </c>
      <c r="X203" s="366">
        <v>8.113180228200001</v>
      </c>
      <c r="Y203" s="367"/>
      <c r="Z203" s="366">
        <v>16.226360456400002</v>
      </c>
    </row>
    <row r="204" spans="1:26" ht="13.2" customHeight="1" x14ac:dyDescent="0.3">
      <c r="A204" s="365" t="s">
        <v>2208</v>
      </c>
      <c r="B204" s="366">
        <v>2012</v>
      </c>
      <c r="C204" s="365" t="s">
        <v>2214</v>
      </c>
      <c r="D204" s="365" t="s">
        <v>2201</v>
      </c>
      <c r="E204" s="366">
        <v>12.295912</v>
      </c>
      <c r="F204" s="366">
        <v>818.59896327499996</v>
      </c>
      <c r="G204" s="366">
        <v>183762.40484000003</v>
      </c>
      <c r="H204" s="366">
        <v>0</v>
      </c>
      <c r="I204" s="366">
        <v>86.071384000000066</v>
      </c>
      <c r="J204" s="366">
        <v>35211.020727272728</v>
      </c>
      <c r="K204" s="366">
        <v>2505.4401798490903</v>
      </c>
      <c r="L204" s="366">
        <v>96.263018332727256</v>
      </c>
      <c r="M204" s="366">
        <v>29342.517272727273</v>
      </c>
      <c r="N204" s="366">
        <v>13616794.198644001</v>
      </c>
      <c r="O204" s="366">
        <v>411.62778684160008</v>
      </c>
      <c r="P204" s="366">
        <v>36.752480968000008</v>
      </c>
      <c r="Q204" s="366">
        <v>97.808390909090889</v>
      </c>
      <c r="R204" s="366">
        <v>97.808390909090889</v>
      </c>
      <c r="S204" s="366">
        <v>97.808390909090889</v>
      </c>
      <c r="T204" s="366">
        <v>63.575454090909069</v>
      </c>
      <c r="U204" s="366">
        <v>10641.786522574999</v>
      </c>
      <c r="V204" s="366">
        <v>10641.786522574999</v>
      </c>
      <c r="W204" s="366">
        <v>5320.8932612874996</v>
      </c>
      <c r="X204" s="366">
        <v>32.743958530999997</v>
      </c>
      <c r="Y204" s="367"/>
      <c r="Z204" s="366">
        <v>65.487917061999994</v>
      </c>
    </row>
    <row r="205" spans="1:26" ht="13.2" customHeight="1" x14ac:dyDescent="0.3">
      <c r="A205" s="365" t="s">
        <v>2208</v>
      </c>
      <c r="B205" s="366">
        <v>2012</v>
      </c>
      <c r="C205" s="365" t="s">
        <v>2212</v>
      </c>
      <c r="D205" s="365" t="s">
        <v>2201</v>
      </c>
      <c r="E205" s="366">
        <v>0.76927599999999996</v>
      </c>
      <c r="F205" s="366">
        <v>29.68465552</v>
      </c>
      <c r="G205" s="366">
        <v>8115.4092847058819</v>
      </c>
      <c r="H205" s="366">
        <v>0</v>
      </c>
      <c r="I205" s="366">
        <v>3.8011284705882384</v>
      </c>
      <c r="J205" s="366">
        <v>6698.8967165509848</v>
      </c>
      <c r="K205" s="366">
        <v>221.42347847177209</v>
      </c>
      <c r="L205" s="366">
        <v>8.5074441365062992</v>
      </c>
      <c r="M205" s="366">
        <v>1231.4533560580956</v>
      </c>
      <c r="N205" s="366">
        <v>601351.82799670578</v>
      </c>
      <c r="O205" s="366">
        <v>18.178516797741178</v>
      </c>
      <c r="P205" s="366">
        <v>1.6230818569411765</v>
      </c>
      <c r="Q205" s="366">
        <v>27.863331932745883</v>
      </c>
      <c r="R205" s="366">
        <v>27.863331932745883</v>
      </c>
      <c r="S205" s="366">
        <v>27.863331932745883</v>
      </c>
      <c r="T205" s="366">
        <v>18.111165756284819</v>
      </c>
      <c r="U205" s="366">
        <v>385.90052176000006</v>
      </c>
      <c r="V205" s="366">
        <v>385.90052176000006</v>
      </c>
      <c r="W205" s="366">
        <v>192.95026088000003</v>
      </c>
      <c r="X205" s="366">
        <v>1.1873862208000001</v>
      </c>
      <c r="Y205" s="367"/>
      <c r="Z205" s="366">
        <v>2.3747724416000002</v>
      </c>
    </row>
    <row r="206" spans="1:26" ht="13.2" customHeight="1" x14ac:dyDescent="0.3">
      <c r="A206" s="365" t="s">
        <v>2208</v>
      </c>
      <c r="B206" s="366">
        <v>2012</v>
      </c>
      <c r="C206" s="365" t="s">
        <v>2210</v>
      </c>
      <c r="D206" s="365" t="s">
        <v>2201</v>
      </c>
      <c r="E206" s="366">
        <v>2.3619330000000001</v>
      </c>
      <c r="F206" s="366">
        <v>125.48816098000002</v>
      </c>
      <c r="G206" s="366">
        <v>28239.270948000001</v>
      </c>
      <c r="H206" s="366">
        <v>0</v>
      </c>
      <c r="I206" s="366">
        <v>13.226824800000012</v>
      </c>
      <c r="J206" s="366">
        <v>27452.136003005206</v>
      </c>
      <c r="K206" s="366">
        <v>1037.3072419335142</v>
      </c>
      <c r="L206" s="366">
        <v>39.85500306494292</v>
      </c>
      <c r="M206" s="366">
        <v>4766.9589873151772</v>
      </c>
      <c r="N206" s="366">
        <v>2092529.9772467997</v>
      </c>
      <c r="O206" s="366">
        <v>63.255966923520006</v>
      </c>
      <c r="P206" s="366">
        <v>5.6478541896000003</v>
      </c>
      <c r="Q206" s="366">
        <v>928.3270006360201</v>
      </c>
      <c r="R206" s="366">
        <v>928.3270006360201</v>
      </c>
      <c r="S206" s="366">
        <v>928.3270006360201</v>
      </c>
      <c r="T206" s="366">
        <v>603.4125504134131</v>
      </c>
      <c r="U206" s="366">
        <v>1631.3460927400001</v>
      </c>
      <c r="V206" s="366">
        <v>1631.3460927400001</v>
      </c>
      <c r="W206" s="366">
        <v>815.67304637000007</v>
      </c>
      <c r="X206" s="366">
        <v>5.0195264392000007</v>
      </c>
      <c r="Y206" s="367"/>
      <c r="Z206" s="366">
        <v>10.039052878400001</v>
      </c>
    </row>
    <row r="207" spans="1:26" ht="13.2" customHeight="1" x14ac:dyDescent="0.3">
      <c r="A207" s="365" t="s">
        <v>2208</v>
      </c>
      <c r="B207" s="366">
        <v>2013</v>
      </c>
      <c r="C207" s="365" t="s">
        <v>2213</v>
      </c>
      <c r="D207" s="365" t="s">
        <v>2201</v>
      </c>
      <c r="E207" s="366">
        <v>2.7136279999999999</v>
      </c>
      <c r="F207" s="366">
        <v>190.16160830000001</v>
      </c>
      <c r="G207" s="366">
        <v>37374.874460000006</v>
      </c>
      <c r="H207" s="366">
        <v>0</v>
      </c>
      <c r="I207" s="366">
        <v>17.505796000000014</v>
      </c>
      <c r="J207" s="366">
        <v>21802.010101666667</v>
      </c>
      <c r="K207" s="366">
        <v>3299.2670429565005</v>
      </c>
      <c r="L207" s="366">
        <v>126.76311587683338</v>
      </c>
      <c r="M207" s="366">
        <v>12458.291486666667</v>
      </c>
      <c r="N207" s="366">
        <v>2769478.1974860001</v>
      </c>
      <c r="O207" s="366">
        <v>83.719718790400009</v>
      </c>
      <c r="P207" s="366">
        <v>7.4749748920000014</v>
      </c>
      <c r="Q207" s="366">
        <v>467.18593074999995</v>
      </c>
      <c r="R207" s="366">
        <v>467.18593074999995</v>
      </c>
      <c r="S207" s="366">
        <v>467.18593074999995</v>
      </c>
      <c r="T207" s="366">
        <v>303.67085498749998</v>
      </c>
      <c r="U207" s="366">
        <v>2472.1009079</v>
      </c>
      <c r="V207" s="366">
        <v>2472.1009079</v>
      </c>
      <c r="W207" s="366">
        <v>1236.05045395</v>
      </c>
      <c r="X207" s="366">
        <v>7.6064643320000016</v>
      </c>
      <c r="Y207" s="367"/>
      <c r="Z207" s="366">
        <v>15.212928664000003</v>
      </c>
    </row>
    <row r="208" spans="1:26" ht="13.2" customHeight="1" x14ac:dyDescent="0.3">
      <c r="A208" s="365" t="s">
        <v>2208</v>
      </c>
      <c r="B208" s="366">
        <v>2013</v>
      </c>
      <c r="C208" s="365" t="s">
        <v>2211</v>
      </c>
      <c r="D208" s="365" t="s">
        <v>2201</v>
      </c>
      <c r="E208" s="366">
        <v>3.0405414999999998</v>
      </c>
      <c r="F208" s="366">
        <v>199.57629805000002</v>
      </c>
      <c r="G208" s="366">
        <v>43623.257008799999</v>
      </c>
      <c r="H208" s="366">
        <v>0</v>
      </c>
      <c r="I208" s="366">
        <v>20.432438880000017</v>
      </c>
      <c r="J208" s="366">
        <v>33743.628273124457</v>
      </c>
      <c r="K208" s="366">
        <v>1792.5292465558086</v>
      </c>
      <c r="L208" s="366">
        <v>68.871840210347798</v>
      </c>
      <c r="M208" s="366">
        <v>7605.1919393059261</v>
      </c>
      <c r="N208" s="366">
        <v>3232483.3443520796</v>
      </c>
      <c r="O208" s="366">
        <v>97.716095699712014</v>
      </c>
      <c r="P208" s="366">
        <v>8.724651401760001</v>
      </c>
      <c r="Q208" s="366">
        <v>1295.8657233072656</v>
      </c>
      <c r="R208" s="366">
        <v>1295.8657233072656</v>
      </c>
      <c r="S208" s="366">
        <v>1295.8657233072656</v>
      </c>
      <c r="T208" s="366">
        <v>842.31272014972262</v>
      </c>
      <c r="U208" s="366">
        <v>2594.4918746499998</v>
      </c>
      <c r="V208" s="366">
        <v>2594.4918746499998</v>
      </c>
      <c r="W208" s="366">
        <v>1297.2459373249999</v>
      </c>
      <c r="X208" s="366">
        <v>7.9830519220000005</v>
      </c>
      <c r="Y208" s="367"/>
      <c r="Z208" s="366">
        <v>15.966103844000001</v>
      </c>
    </row>
    <row r="209" spans="1:26" ht="13.2" customHeight="1" x14ac:dyDescent="0.3">
      <c r="A209" s="365" t="s">
        <v>2208</v>
      </c>
      <c r="B209" s="366">
        <v>2013</v>
      </c>
      <c r="C209" s="365" t="s">
        <v>2214</v>
      </c>
      <c r="D209" s="365" t="s">
        <v>2201</v>
      </c>
      <c r="E209" s="366">
        <v>12.5336085</v>
      </c>
      <c r="F209" s="366">
        <v>834.22977001000004</v>
      </c>
      <c r="G209" s="366">
        <v>187314.7790325</v>
      </c>
      <c r="H209" s="366">
        <v>0</v>
      </c>
      <c r="I209" s="366">
        <v>87.735259500000069</v>
      </c>
      <c r="J209" s="366">
        <v>35891.697068181813</v>
      </c>
      <c r="K209" s="366">
        <v>2553.8737048864768</v>
      </c>
      <c r="L209" s="366">
        <v>98.123911818068152</v>
      </c>
      <c r="M209" s="366">
        <v>29909.747556818176</v>
      </c>
      <c r="N209" s="366">
        <v>13880025.126308249</v>
      </c>
      <c r="O209" s="366">
        <v>419.58510503280007</v>
      </c>
      <c r="P209" s="366">
        <v>37.462955806499998</v>
      </c>
      <c r="Q209" s="366">
        <v>99.699158522727259</v>
      </c>
      <c r="R209" s="366">
        <v>99.699158522727259</v>
      </c>
      <c r="S209" s="366">
        <v>99.699158522727259</v>
      </c>
      <c r="T209" s="366">
        <v>64.80445303977271</v>
      </c>
      <c r="U209" s="366">
        <v>10844.98701013</v>
      </c>
      <c r="V209" s="366">
        <v>10844.98701013</v>
      </c>
      <c r="W209" s="366">
        <v>5422.4935050650001</v>
      </c>
      <c r="X209" s="366">
        <v>33.369190800399998</v>
      </c>
      <c r="Y209" s="367"/>
      <c r="Z209" s="366">
        <v>66.738381600799997</v>
      </c>
    </row>
    <row r="210" spans="1:26" ht="13.2" customHeight="1" x14ac:dyDescent="0.3">
      <c r="A210" s="365" t="s">
        <v>2208</v>
      </c>
      <c r="B210" s="366">
        <v>2013</v>
      </c>
      <c r="C210" s="365" t="s">
        <v>2212</v>
      </c>
      <c r="D210" s="365" t="s">
        <v>2201</v>
      </c>
      <c r="E210" s="366">
        <v>0.76692000000000005</v>
      </c>
      <c r="F210" s="366">
        <v>29.671542040000002</v>
      </c>
      <c r="G210" s="366">
        <v>8090.5548705882366</v>
      </c>
      <c r="H210" s="366">
        <v>0</v>
      </c>
      <c r="I210" s="366">
        <v>3.789487058823533</v>
      </c>
      <c r="J210" s="366">
        <v>6678.3805420385943</v>
      </c>
      <c r="K210" s="366">
        <v>220.74534251630294</v>
      </c>
      <c r="L210" s="366">
        <v>8.4813890686430007</v>
      </c>
      <c r="M210" s="366">
        <v>1227.6818824818072</v>
      </c>
      <c r="N210" s="366">
        <v>599510.1159105883</v>
      </c>
      <c r="O210" s="366">
        <v>18.122842910117651</v>
      </c>
      <c r="P210" s="366">
        <v>1.6181109741176474</v>
      </c>
      <c r="Q210" s="366">
        <v>27.777997137388237</v>
      </c>
      <c r="R210" s="366">
        <v>27.777997137388237</v>
      </c>
      <c r="S210" s="366">
        <v>27.777997137388237</v>
      </c>
      <c r="T210" s="366">
        <v>18.055698139302354</v>
      </c>
      <c r="U210" s="366">
        <v>385.73004652000003</v>
      </c>
      <c r="V210" s="366">
        <v>385.73004652000003</v>
      </c>
      <c r="W210" s="366">
        <v>192.86502326000002</v>
      </c>
      <c r="X210" s="366">
        <v>1.1868616816000004</v>
      </c>
      <c r="Y210" s="367"/>
      <c r="Z210" s="366">
        <v>2.3737233632000008</v>
      </c>
    </row>
    <row r="211" spans="1:26" ht="13.2" customHeight="1" x14ac:dyDescent="0.3">
      <c r="A211" s="365" t="s">
        <v>2208</v>
      </c>
      <c r="B211" s="366">
        <v>2013</v>
      </c>
      <c r="C211" s="365" t="s">
        <v>2210</v>
      </c>
      <c r="D211" s="365" t="s">
        <v>2201</v>
      </c>
      <c r="E211" s="366">
        <v>0.79600000000000004</v>
      </c>
      <c r="F211" s="366">
        <v>41.979200319999997</v>
      </c>
      <c r="G211" s="366">
        <v>9516.9760000000006</v>
      </c>
      <c r="H211" s="366">
        <v>0</v>
      </c>
      <c r="I211" s="366">
        <v>4.4576000000000029</v>
      </c>
      <c r="J211" s="366">
        <v>9251.701999333658</v>
      </c>
      <c r="K211" s="366">
        <v>349.58509177824993</v>
      </c>
      <c r="L211" s="366">
        <v>13.431618271853843</v>
      </c>
      <c r="M211" s="366">
        <v>1606.5228581432582</v>
      </c>
      <c r="N211" s="366">
        <v>705207.9216</v>
      </c>
      <c r="O211" s="366">
        <v>21.318026240000002</v>
      </c>
      <c r="P211" s="366">
        <v>1.9033952000000001</v>
      </c>
      <c r="Q211" s="366">
        <v>312.85743181803718</v>
      </c>
      <c r="R211" s="366">
        <v>312.85743181803718</v>
      </c>
      <c r="S211" s="366">
        <v>312.85743181803718</v>
      </c>
      <c r="T211" s="366">
        <v>203.35733068172416</v>
      </c>
      <c r="U211" s="366">
        <v>545.72960416000001</v>
      </c>
      <c r="V211" s="366">
        <v>545.72960416000001</v>
      </c>
      <c r="W211" s="366">
        <v>272.86480208</v>
      </c>
      <c r="X211" s="366">
        <v>1.6791680127999999</v>
      </c>
      <c r="Y211" s="367"/>
      <c r="Z211" s="366">
        <v>3.3583360255999999</v>
      </c>
    </row>
    <row r="212" spans="1:26" ht="13.2" customHeight="1" x14ac:dyDescent="0.3">
      <c r="A212" s="365" t="s">
        <v>2208</v>
      </c>
      <c r="B212" s="366">
        <v>2014</v>
      </c>
      <c r="C212" s="365" t="s">
        <v>2213</v>
      </c>
      <c r="D212" s="365" t="s">
        <v>2201</v>
      </c>
      <c r="E212" s="366">
        <v>2.7459159999999998</v>
      </c>
      <c r="F212" s="366">
        <v>192.32062664000003</v>
      </c>
      <c r="G212" s="366">
        <v>37905.242620000005</v>
      </c>
      <c r="H212" s="366">
        <v>0</v>
      </c>
      <c r="I212" s="366">
        <v>17.754212000000017</v>
      </c>
      <c r="J212" s="366">
        <v>22111.391528333334</v>
      </c>
      <c r="K212" s="366">
        <v>3346.0852922804997</v>
      </c>
      <c r="L212" s="366">
        <v>128.56194788616671</v>
      </c>
      <c r="M212" s="366">
        <v>12635.080873333332</v>
      </c>
      <c r="N212" s="366">
        <v>2808778.4781419998</v>
      </c>
      <c r="O212" s="366">
        <v>84.907743468800021</v>
      </c>
      <c r="P212" s="366">
        <v>7.5810485240000007</v>
      </c>
      <c r="Q212" s="366">
        <v>473.81553274999999</v>
      </c>
      <c r="R212" s="366">
        <v>473.81553274999999</v>
      </c>
      <c r="S212" s="366">
        <v>473.81553274999999</v>
      </c>
      <c r="T212" s="366">
        <v>307.98009628750003</v>
      </c>
      <c r="U212" s="366">
        <v>2500.1681463200002</v>
      </c>
      <c r="V212" s="366">
        <v>2500.1681463200002</v>
      </c>
      <c r="W212" s="366">
        <v>1250.0840731600001</v>
      </c>
      <c r="X212" s="366">
        <v>7.6928250656000001</v>
      </c>
      <c r="Y212" s="367"/>
      <c r="Z212" s="366">
        <v>15.3856501312</v>
      </c>
    </row>
    <row r="213" spans="1:26" ht="13.2" customHeight="1" x14ac:dyDescent="0.3">
      <c r="A213" s="365" t="s">
        <v>2208</v>
      </c>
      <c r="B213" s="366">
        <v>2014</v>
      </c>
      <c r="C213" s="365" t="s">
        <v>2211</v>
      </c>
      <c r="D213" s="365" t="s">
        <v>2201</v>
      </c>
      <c r="E213" s="366">
        <v>3.0407052499999998</v>
      </c>
      <c r="F213" s="366">
        <v>199.7041677</v>
      </c>
      <c r="G213" s="366">
        <v>43625.606362799997</v>
      </c>
      <c r="H213" s="366">
        <v>0</v>
      </c>
      <c r="I213" s="366">
        <v>20.433539280000016</v>
      </c>
      <c r="J213" s="366">
        <v>33745.445554398109</v>
      </c>
      <c r="K213" s="366">
        <v>1792.6257841837687</v>
      </c>
      <c r="L213" s="366">
        <v>68.875549340394031</v>
      </c>
      <c r="M213" s="366">
        <v>7605.6015210136793</v>
      </c>
      <c r="N213" s="366">
        <v>3232657.4314834797</v>
      </c>
      <c r="O213" s="366">
        <v>97.721358252672019</v>
      </c>
      <c r="P213" s="366">
        <v>8.7251212725600009</v>
      </c>
      <c r="Q213" s="366">
        <v>1295.9355128536972</v>
      </c>
      <c r="R213" s="366">
        <v>1295.9355128536972</v>
      </c>
      <c r="S213" s="366">
        <v>1295.9355128536972</v>
      </c>
      <c r="T213" s="366">
        <v>842.35808335490321</v>
      </c>
      <c r="U213" s="366">
        <v>2596.1541800999998</v>
      </c>
      <c r="V213" s="366">
        <v>2596.1541800999998</v>
      </c>
      <c r="W213" s="366">
        <v>1298.0770900499999</v>
      </c>
      <c r="X213" s="366">
        <v>7.9881667079999996</v>
      </c>
      <c r="Y213" s="367"/>
      <c r="Z213" s="366">
        <v>15.976333415999999</v>
      </c>
    </row>
    <row r="214" spans="1:26" ht="13.2" customHeight="1" x14ac:dyDescent="0.3">
      <c r="A214" s="365" t="s">
        <v>2208</v>
      </c>
      <c r="B214" s="366">
        <v>2014</v>
      </c>
      <c r="C214" s="365" t="s">
        <v>2214</v>
      </c>
      <c r="D214" s="365" t="s">
        <v>2201</v>
      </c>
      <c r="E214" s="366">
        <v>12.61432875</v>
      </c>
      <c r="F214" s="366">
        <v>839.67979087000003</v>
      </c>
      <c r="G214" s="366">
        <v>188521.14316875002</v>
      </c>
      <c r="H214" s="366">
        <v>0</v>
      </c>
      <c r="I214" s="366">
        <v>88.300301250000103</v>
      </c>
      <c r="J214" s="366">
        <v>36122.850511363635</v>
      </c>
      <c r="K214" s="366">
        <v>2570.3214281360792</v>
      </c>
      <c r="L214" s="366">
        <v>98.755859648011352</v>
      </c>
      <c r="M214" s="366">
        <v>30102.375426136365</v>
      </c>
      <c r="N214" s="366">
        <v>13969416.708804375</v>
      </c>
      <c r="O214" s="366">
        <v>422.2873606980001</v>
      </c>
      <c r="P214" s="366">
        <v>37.704228633750006</v>
      </c>
      <c r="Q214" s="366">
        <v>100.34125142045454</v>
      </c>
      <c r="R214" s="366">
        <v>100.34125142045454</v>
      </c>
      <c r="S214" s="366">
        <v>100.34125142045454</v>
      </c>
      <c r="T214" s="366">
        <v>65.22181342329543</v>
      </c>
      <c r="U214" s="366">
        <v>10915.83728131</v>
      </c>
      <c r="V214" s="366">
        <v>10915.83728131</v>
      </c>
      <c r="W214" s="366">
        <v>5457.9186406549998</v>
      </c>
      <c r="X214" s="366">
        <v>33.5871916348</v>
      </c>
      <c r="Y214" s="367"/>
      <c r="Z214" s="366">
        <v>67.1743832696</v>
      </c>
    </row>
    <row r="215" spans="1:26" ht="13.2" customHeight="1" x14ac:dyDescent="0.3">
      <c r="A215" s="365" t="s">
        <v>2208</v>
      </c>
      <c r="B215" s="366">
        <v>2014</v>
      </c>
      <c r="C215" s="365" t="s">
        <v>2212</v>
      </c>
      <c r="D215" s="365" t="s">
        <v>2201</v>
      </c>
      <c r="E215" s="366">
        <v>0.763764</v>
      </c>
      <c r="F215" s="366">
        <v>29.578402480000001</v>
      </c>
      <c r="G215" s="366">
        <v>8057.2609270588246</v>
      </c>
      <c r="H215" s="366">
        <v>0</v>
      </c>
      <c r="I215" s="366">
        <v>3.7738927058823561</v>
      </c>
      <c r="J215" s="366">
        <v>6650.8979245678365</v>
      </c>
      <c r="K215" s="366">
        <v>219.83693968291556</v>
      </c>
      <c r="L215" s="366">
        <v>8.4464867790943661</v>
      </c>
      <c r="M215" s="366">
        <v>1222.6297727166263</v>
      </c>
      <c r="N215" s="366">
        <v>597043.03469505883</v>
      </c>
      <c r="O215" s="366">
        <v>18.04826447661177</v>
      </c>
      <c r="P215" s="366">
        <v>1.6114521854117649</v>
      </c>
      <c r="Q215" s="366">
        <v>27.663686180618825</v>
      </c>
      <c r="R215" s="366">
        <v>27.663686180618825</v>
      </c>
      <c r="S215" s="366">
        <v>27.663686180618825</v>
      </c>
      <c r="T215" s="366">
        <v>17.981396017402233</v>
      </c>
      <c r="U215" s="366">
        <v>384.51923224000001</v>
      </c>
      <c r="V215" s="366">
        <v>384.51923224000001</v>
      </c>
      <c r="W215" s="366">
        <v>192.25961612</v>
      </c>
      <c r="X215" s="366">
        <v>1.1831360992</v>
      </c>
      <c r="Y215" s="367"/>
      <c r="Z215" s="366">
        <v>2.3662721983999999</v>
      </c>
    </row>
    <row r="216" spans="1:26" ht="13.2" customHeight="1" x14ac:dyDescent="0.3">
      <c r="A216" s="365" t="s">
        <v>2208</v>
      </c>
      <c r="B216" s="366">
        <v>2014</v>
      </c>
      <c r="C216" s="365" t="s">
        <v>2210</v>
      </c>
      <c r="D216" s="365" t="s">
        <v>2201</v>
      </c>
      <c r="E216" s="366">
        <v>0.79600000000000004</v>
      </c>
      <c r="F216" s="366">
        <v>41.982799999999997</v>
      </c>
      <c r="G216" s="366">
        <v>9516.9760000000006</v>
      </c>
      <c r="H216" s="366">
        <v>0</v>
      </c>
      <c r="I216" s="366">
        <v>4.4576000000000029</v>
      </c>
      <c r="J216" s="366">
        <v>9251.701999333658</v>
      </c>
      <c r="K216" s="366">
        <v>349.58509177824993</v>
      </c>
      <c r="L216" s="366">
        <v>13.431618271853843</v>
      </c>
      <c r="M216" s="366">
        <v>1606.5228581432582</v>
      </c>
      <c r="N216" s="366">
        <v>705207.9216</v>
      </c>
      <c r="O216" s="366">
        <v>21.318026240000002</v>
      </c>
      <c r="P216" s="366">
        <v>1.9033952000000001</v>
      </c>
      <c r="Q216" s="366">
        <v>312.85743181803718</v>
      </c>
      <c r="R216" s="366">
        <v>312.85743181803718</v>
      </c>
      <c r="S216" s="366">
        <v>312.85743181803718</v>
      </c>
      <c r="T216" s="366">
        <v>203.35733068172416</v>
      </c>
      <c r="U216" s="366">
        <v>545.77639999999997</v>
      </c>
      <c r="V216" s="366">
        <v>545.77639999999997</v>
      </c>
      <c r="W216" s="366">
        <v>272.88819999999998</v>
      </c>
      <c r="X216" s="366">
        <v>1.6793119999999999</v>
      </c>
      <c r="Y216" s="367"/>
      <c r="Z216" s="366">
        <v>3.3586239999999998</v>
      </c>
    </row>
    <row r="217" spans="1:26" ht="13.2" customHeight="1" x14ac:dyDescent="0.3">
      <c r="A217" s="365" t="s">
        <v>2208</v>
      </c>
      <c r="B217" s="366">
        <v>2015</v>
      </c>
      <c r="C217" s="365" t="s">
        <v>2213</v>
      </c>
      <c r="D217" s="365" t="s">
        <v>2201</v>
      </c>
      <c r="E217" s="366">
        <v>2.8594539999999999</v>
      </c>
      <c r="F217" s="366">
        <v>200.36647560000003</v>
      </c>
      <c r="G217" s="366">
        <v>39558.309069999996</v>
      </c>
      <c r="H217" s="366">
        <v>0</v>
      </c>
      <c r="I217" s="366">
        <v>18.528482000000015</v>
      </c>
      <c r="J217" s="366">
        <v>23075.680290833334</v>
      </c>
      <c r="K217" s="366">
        <v>3492.0097331542502</v>
      </c>
      <c r="L217" s="366">
        <v>134.16859826241671</v>
      </c>
      <c r="M217" s="366">
        <v>13186.103023333333</v>
      </c>
      <c r="N217" s="366">
        <v>2931270.7020869995</v>
      </c>
      <c r="O217" s="366">
        <v>88.610612316800001</v>
      </c>
      <c r="P217" s="366">
        <v>7.9116618140000003</v>
      </c>
      <c r="Q217" s="366">
        <v>494.47886337499995</v>
      </c>
      <c r="R217" s="366">
        <v>494.47886337499995</v>
      </c>
      <c r="S217" s="366">
        <v>494.47886337499995</v>
      </c>
      <c r="T217" s="366">
        <v>321.41126119375002</v>
      </c>
      <c r="U217" s="366">
        <v>2604.7641828000001</v>
      </c>
      <c r="V217" s="366">
        <v>2604.7641828000001</v>
      </c>
      <c r="W217" s="366">
        <v>1302.3820914</v>
      </c>
      <c r="X217" s="366">
        <v>8.0146590240000002</v>
      </c>
      <c r="Y217" s="367"/>
      <c r="Z217" s="366">
        <v>16.029318048</v>
      </c>
    </row>
    <row r="218" spans="1:26" ht="13.2" customHeight="1" x14ac:dyDescent="0.3">
      <c r="A218" s="365" t="s">
        <v>2208</v>
      </c>
      <c r="B218" s="366">
        <v>2015</v>
      </c>
      <c r="C218" s="365" t="s">
        <v>2211</v>
      </c>
      <c r="D218" s="365" t="s">
        <v>2201</v>
      </c>
      <c r="E218" s="366">
        <v>3.0442300000000002</v>
      </c>
      <c r="F218" s="366">
        <v>199.93789824750002</v>
      </c>
      <c r="G218" s="366">
        <v>43676.176655999996</v>
      </c>
      <c r="H218" s="366">
        <v>0</v>
      </c>
      <c r="I218" s="366">
        <v>20.457225600000015</v>
      </c>
      <c r="J218" s="366">
        <v>33784.562880622958</v>
      </c>
      <c r="K218" s="366">
        <v>1794.7037750488162</v>
      </c>
      <c r="L218" s="366">
        <v>68.955389072488273</v>
      </c>
      <c r="M218" s="366">
        <v>7614.4178454374924</v>
      </c>
      <c r="N218" s="366">
        <v>3236404.6902095997</v>
      </c>
      <c r="O218" s="366">
        <v>97.834635709440008</v>
      </c>
      <c r="P218" s="366">
        <v>8.7352353312000002</v>
      </c>
      <c r="Q218" s="366">
        <v>1297.4377461592542</v>
      </c>
      <c r="R218" s="366">
        <v>1297.4377461592542</v>
      </c>
      <c r="S218" s="366">
        <v>1297.4377461592542</v>
      </c>
      <c r="T218" s="366">
        <v>843.33453500351504</v>
      </c>
      <c r="U218" s="366">
        <v>2599.1926772174997</v>
      </c>
      <c r="V218" s="366">
        <v>2599.1926772174997</v>
      </c>
      <c r="W218" s="366">
        <v>1299.5963386087499</v>
      </c>
      <c r="X218" s="366">
        <v>7.9975159298999996</v>
      </c>
      <c r="Y218" s="367"/>
      <c r="Z218" s="366">
        <v>15.995031859799999</v>
      </c>
    </row>
    <row r="219" spans="1:26" ht="13.2" customHeight="1" x14ac:dyDescent="0.3">
      <c r="A219" s="365" t="s">
        <v>2208</v>
      </c>
      <c r="B219" s="366">
        <v>2015</v>
      </c>
      <c r="C219" s="365" t="s">
        <v>2214</v>
      </c>
      <c r="D219" s="365" t="s">
        <v>2201</v>
      </c>
      <c r="E219" s="366">
        <v>12.646038000000001</v>
      </c>
      <c r="F219" s="366">
        <v>841.90692741249995</v>
      </c>
      <c r="G219" s="366">
        <v>188995.03791000004</v>
      </c>
      <c r="H219" s="366">
        <v>0</v>
      </c>
      <c r="I219" s="366">
        <v>88.522266000000087</v>
      </c>
      <c r="J219" s="366">
        <v>36213.654272727275</v>
      </c>
      <c r="K219" s="366">
        <v>2576.782569775909</v>
      </c>
      <c r="L219" s="366">
        <v>99.004107042272707</v>
      </c>
      <c r="M219" s="366">
        <v>30178.045227272723</v>
      </c>
      <c r="N219" s="366">
        <v>14004532.309130998</v>
      </c>
      <c r="O219" s="366">
        <v>423.34888491840013</v>
      </c>
      <c r="P219" s="366">
        <v>37.799007582000009</v>
      </c>
      <c r="Q219" s="366">
        <v>100.59348409090906</v>
      </c>
      <c r="R219" s="366">
        <v>100.59348409090906</v>
      </c>
      <c r="S219" s="366">
        <v>100.59348409090906</v>
      </c>
      <c r="T219" s="366">
        <v>65.385764659090881</v>
      </c>
      <c r="U219" s="366">
        <v>10944.790056362501</v>
      </c>
      <c r="V219" s="366">
        <v>10944.790056362501</v>
      </c>
      <c r="W219" s="366">
        <v>5472.3950281812504</v>
      </c>
      <c r="X219" s="366">
        <v>33.676277096500002</v>
      </c>
      <c r="Y219" s="367"/>
      <c r="Z219" s="366">
        <v>67.352554193000003</v>
      </c>
    </row>
    <row r="220" spans="1:26" ht="13.2" customHeight="1" x14ac:dyDescent="0.3">
      <c r="A220" s="365" t="s">
        <v>2208</v>
      </c>
      <c r="B220" s="366">
        <v>2015</v>
      </c>
      <c r="C220" s="365" t="s">
        <v>2212</v>
      </c>
      <c r="D220" s="365" t="s">
        <v>2201</v>
      </c>
      <c r="E220" s="366">
        <v>0.76535200000000003</v>
      </c>
      <c r="F220" s="366">
        <v>29.58841984</v>
      </c>
      <c r="G220" s="366">
        <v>8074.0133929411759</v>
      </c>
      <c r="H220" s="366">
        <v>0</v>
      </c>
      <c r="I220" s="366">
        <v>3.7817392941176502</v>
      </c>
      <c r="J220" s="366">
        <v>6664.726313840195</v>
      </c>
      <c r="K220" s="366">
        <v>220.29401943558321</v>
      </c>
      <c r="L220" s="366">
        <v>8.4640485141397495</v>
      </c>
      <c r="M220" s="366">
        <v>1225.1718355515779</v>
      </c>
      <c r="N220" s="366">
        <v>598284.39241694112</v>
      </c>
      <c r="O220" s="366">
        <v>18.085790000188236</v>
      </c>
      <c r="P220" s="366">
        <v>1.6148026785882352</v>
      </c>
      <c r="Q220" s="366">
        <v>27.721203861021174</v>
      </c>
      <c r="R220" s="366">
        <v>27.721203861021174</v>
      </c>
      <c r="S220" s="366">
        <v>27.721203861021174</v>
      </c>
      <c r="T220" s="366">
        <v>18.018782509663762</v>
      </c>
      <c r="U220" s="366">
        <v>384.64945792000003</v>
      </c>
      <c r="V220" s="366">
        <v>384.64945792000003</v>
      </c>
      <c r="W220" s="366">
        <v>192.32472896000002</v>
      </c>
      <c r="X220" s="366">
        <v>1.1835367936000001</v>
      </c>
      <c r="Y220" s="367"/>
      <c r="Z220" s="366">
        <v>2.3670735872000002</v>
      </c>
    </row>
    <row r="221" spans="1:26" ht="13.2" customHeight="1" x14ac:dyDescent="0.3">
      <c r="A221" s="365" t="s">
        <v>2208</v>
      </c>
      <c r="B221" s="366">
        <v>2015</v>
      </c>
      <c r="C221" s="365" t="s">
        <v>2210</v>
      </c>
      <c r="D221" s="365" t="s">
        <v>2201</v>
      </c>
      <c r="E221" s="366">
        <v>0.78439599999999998</v>
      </c>
      <c r="F221" s="366">
        <v>41.416149700000005</v>
      </c>
      <c r="G221" s="366">
        <v>9378.2385760000016</v>
      </c>
      <c r="H221" s="366">
        <v>0</v>
      </c>
      <c r="I221" s="366">
        <v>4.3926176000000039</v>
      </c>
      <c r="J221" s="366">
        <v>9116.8317103885965</v>
      </c>
      <c r="K221" s="366">
        <v>344.48887895790477</v>
      </c>
      <c r="L221" s="366">
        <v>13.23581362558928</v>
      </c>
      <c r="M221" s="366">
        <v>1583.1031455227878</v>
      </c>
      <c r="N221" s="366">
        <v>694927.47848160006</v>
      </c>
      <c r="O221" s="366">
        <v>21.007254410240005</v>
      </c>
      <c r="P221" s="366">
        <v>1.8756477152000004</v>
      </c>
      <c r="Q221" s="366">
        <v>308.2966307642476</v>
      </c>
      <c r="R221" s="366">
        <v>308.2966307642476</v>
      </c>
      <c r="S221" s="366">
        <v>308.2966307642476</v>
      </c>
      <c r="T221" s="366">
        <v>200.39280999676095</v>
      </c>
      <c r="U221" s="366">
        <v>538.40994610000007</v>
      </c>
      <c r="V221" s="366">
        <v>538.40994610000007</v>
      </c>
      <c r="W221" s="366">
        <v>269.20497305000004</v>
      </c>
      <c r="X221" s="366">
        <v>1.6566459880000002</v>
      </c>
      <c r="Y221" s="367"/>
      <c r="Z221" s="366">
        <v>3.3132919760000004</v>
      </c>
    </row>
    <row r="222" spans="1:26" ht="13.2" customHeight="1" x14ac:dyDescent="0.3">
      <c r="A222" s="365" t="s">
        <v>2208</v>
      </c>
      <c r="B222" s="366">
        <v>2016</v>
      </c>
      <c r="C222" s="365" t="s">
        <v>2213</v>
      </c>
      <c r="D222" s="365" t="s">
        <v>2201</v>
      </c>
      <c r="E222" s="366">
        <v>2.3965079999999999</v>
      </c>
      <c r="F222" s="366">
        <v>167.75802263999998</v>
      </c>
      <c r="G222" s="366">
        <v>34393.645860000004</v>
      </c>
      <c r="H222" s="366">
        <v>0</v>
      </c>
      <c r="I222" s="366">
        <v>16.109436000000002</v>
      </c>
      <c r="J222" s="366">
        <v>20062.960084999999</v>
      </c>
      <c r="K222" s="366">
        <v>3036.0990882915003</v>
      </c>
      <c r="L222" s="366">
        <v>116.65178220850004</v>
      </c>
      <c r="M222" s="366">
        <v>11464.548620000001</v>
      </c>
      <c r="N222" s="366">
        <v>2548569.1582260001</v>
      </c>
      <c r="O222" s="366">
        <v>77.041766726400013</v>
      </c>
      <c r="P222" s="366">
        <v>6.8787291720000008</v>
      </c>
      <c r="Q222" s="366">
        <v>429.92057325000002</v>
      </c>
      <c r="R222" s="366">
        <v>429.92057325000002</v>
      </c>
      <c r="S222" s="366">
        <v>429.92057325000002</v>
      </c>
      <c r="T222" s="366">
        <v>279.44837261250001</v>
      </c>
      <c r="U222" s="366">
        <v>2180.85429432</v>
      </c>
      <c r="V222" s="366">
        <v>2180.85429432</v>
      </c>
      <c r="W222" s="366">
        <v>1090.42714716</v>
      </c>
      <c r="X222" s="366">
        <v>6.7103209055999997</v>
      </c>
      <c r="Y222" s="367"/>
      <c r="Z222" s="366">
        <v>13.420641811199999</v>
      </c>
    </row>
    <row r="223" spans="1:26" ht="13.2" customHeight="1" x14ac:dyDescent="0.3">
      <c r="A223" s="365" t="s">
        <v>2208</v>
      </c>
      <c r="B223" s="366">
        <v>2016</v>
      </c>
      <c r="C223" s="365" t="s">
        <v>2211</v>
      </c>
      <c r="D223" s="365" t="s">
        <v>2201</v>
      </c>
      <c r="E223" s="366">
        <v>3.0493655</v>
      </c>
      <c r="F223" s="366">
        <v>200.54635805999999</v>
      </c>
      <c r="G223" s="366">
        <v>43749.856701600002</v>
      </c>
      <c r="H223" s="366">
        <v>0</v>
      </c>
      <c r="I223" s="366">
        <v>20.491736160000009</v>
      </c>
      <c r="J223" s="366">
        <v>33841.556150735094</v>
      </c>
      <c r="K223" s="366">
        <v>1797.7313719244676</v>
      </c>
      <c r="L223" s="366">
        <v>69.071714186090645</v>
      </c>
      <c r="M223" s="366">
        <v>7627.2630781713024</v>
      </c>
      <c r="N223" s="366">
        <v>3241864.3815885601</v>
      </c>
      <c r="O223" s="366">
        <v>97.999679011584021</v>
      </c>
      <c r="P223" s="366">
        <v>8.7499713403200019</v>
      </c>
      <c r="Q223" s="366">
        <v>1299.6264741940613</v>
      </c>
      <c r="R223" s="366">
        <v>1299.6264741940613</v>
      </c>
      <c r="S223" s="366">
        <v>1299.6264741940613</v>
      </c>
      <c r="T223" s="366">
        <v>844.75720822613971</v>
      </c>
      <c r="U223" s="366">
        <v>2607.1026547800002</v>
      </c>
      <c r="V223" s="366">
        <v>2607.1026547800002</v>
      </c>
      <c r="W223" s="366">
        <v>1303.5513273900001</v>
      </c>
      <c r="X223" s="366">
        <v>8.0218543224000012</v>
      </c>
      <c r="Y223" s="367"/>
      <c r="Z223" s="366">
        <v>16.043708644800002</v>
      </c>
    </row>
    <row r="224" spans="1:26" ht="13.2" customHeight="1" x14ac:dyDescent="0.3">
      <c r="A224" s="365" t="s">
        <v>2208</v>
      </c>
      <c r="B224" s="366">
        <v>2016</v>
      </c>
      <c r="C224" s="365" t="s">
        <v>2214</v>
      </c>
      <c r="D224" s="365" t="s">
        <v>2201</v>
      </c>
      <c r="E224" s="366">
        <v>12.8692525</v>
      </c>
      <c r="F224" s="366">
        <v>856.1252958</v>
      </c>
      <c r="G224" s="366">
        <v>192330.97861250001</v>
      </c>
      <c r="H224" s="366">
        <v>0</v>
      </c>
      <c r="I224" s="366">
        <v>90.084767500000027</v>
      </c>
      <c r="J224" s="366">
        <v>36852.859431818179</v>
      </c>
      <c r="K224" s="366">
        <v>2622.2652128710224</v>
      </c>
      <c r="L224" s="366">
        <v>100.7516229244318</v>
      </c>
      <c r="M224" s="366">
        <v>30710.716193181819</v>
      </c>
      <c r="N224" s="366">
        <v>14251725.51518625</v>
      </c>
      <c r="O224" s="366">
        <v>430.82139209200011</v>
      </c>
      <c r="P224" s="366">
        <v>38.466195722500004</v>
      </c>
      <c r="Q224" s="366">
        <v>102.36905397727271</v>
      </c>
      <c r="R224" s="366">
        <v>102.36905397727271</v>
      </c>
      <c r="S224" s="366">
        <v>102.36905397727271</v>
      </c>
      <c r="T224" s="366">
        <v>66.53988508522724</v>
      </c>
      <c r="U224" s="366">
        <v>11129.628845400002</v>
      </c>
      <c r="V224" s="366">
        <v>11129.628845400002</v>
      </c>
      <c r="W224" s="366">
        <v>5564.8144227000012</v>
      </c>
      <c r="X224" s="366">
        <v>34.245011832000003</v>
      </c>
      <c r="Y224" s="367"/>
      <c r="Z224" s="366">
        <v>68.490023664000006</v>
      </c>
    </row>
    <row r="225" spans="1:26" ht="13.2" customHeight="1" x14ac:dyDescent="0.3">
      <c r="A225" s="365" t="s">
        <v>2208</v>
      </c>
      <c r="B225" s="366">
        <v>2016</v>
      </c>
      <c r="C225" s="365" t="s">
        <v>2212</v>
      </c>
      <c r="D225" s="365" t="s">
        <v>2201</v>
      </c>
      <c r="E225" s="366">
        <v>0.76888599999999996</v>
      </c>
      <c r="F225" s="366">
        <v>29.726074359999998</v>
      </c>
      <c r="G225" s="366">
        <v>8111.295014117648</v>
      </c>
      <c r="H225" s="366">
        <v>0</v>
      </c>
      <c r="I225" s="366">
        <v>3.7992014117647068</v>
      </c>
      <c r="J225" s="366">
        <v>6695.5005756087812</v>
      </c>
      <c r="K225" s="366">
        <v>221.31122336878698</v>
      </c>
      <c r="L225" s="366">
        <v>8.5031311159347016</v>
      </c>
      <c r="M225" s="366">
        <v>1230.8290459160107</v>
      </c>
      <c r="N225" s="366">
        <v>601046.96054611763</v>
      </c>
      <c r="O225" s="366">
        <v>18.169300831623531</v>
      </c>
      <c r="P225" s="366">
        <v>1.6222590028235297</v>
      </c>
      <c r="Q225" s="366">
        <v>27.849206054057646</v>
      </c>
      <c r="R225" s="366">
        <v>27.849206054057646</v>
      </c>
      <c r="S225" s="366">
        <v>27.849206054057646</v>
      </c>
      <c r="T225" s="366">
        <v>18.101983935137469</v>
      </c>
      <c r="U225" s="366">
        <v>386.43896668000002</v>
      </c>
      <c r="V225" s="366">
        <v>386.43896668000002</v>
      </c>
      <c r="W225" s="366">
        <v>193.21948334000001</v>
      </c>
      <c r="X225" s="366">
        <v>1.1890429744</v>
      </c>
      <c r="Y225" s="367"/>
      <c r="Z225" s="366">
        <v>2.3780859487999999</v>
      </c>
    </row>
    <row r="226" spans="1:26" ht="13.2" customHeight="1" x14ac:dyDescent="0.3">
      <c r="A226" s="365" t="s">
        <v>2208</v>
      </c>
      <c r="B226" s="366">
        <v>2016</v>
      </c>
      <c r="C226" s="365" t="s">
        <v>2210</v>
      </c>
      <c r="D226" s="365" t="s">
        <v>2201</v>
      </c>
      <c r="E226" s="366">
        <v>0.82116</v>
      </c>
      <c r="F226" s="366">
        <v>43.30799742</v>
      </c>
      <c r="G226" s="366">
        <v>9817.7889600000017</v>
      </c>
      <c r="H226" s="366">
        <v>0</v>
      </c>
      <c r="I226" s="366">
        <v>4.5984960000000008</v>
      </c>
      <c r="J226" s="366">
        <v>9544.1301680563156</v>
      </c>
      <c r="K226" s="366">
        <v>360.63479141284893</v>
      </c>
      <c r="L226" s="366">
        <v>13.856165402155153</v>
      </c>
      <c r="M226" s="366">
        <v>1657.3018972272837</v>
      </c>
      <c r="N226" s="366">
        <v>727498.16193600011</v>
      </c>
      <c r="O226" s="366">
        <v>21.991847270400005</v>
      </c>
      <c r="P226" s="366">
        <v>1.9635577920000005</v>
      </c>
      <c r="Q226" s="366">
        <v>322.7462421001249</v>
      </c>
      <c r="R226" s="366">
        <v>322.7462421001249</v>
      </c>
      <c r="S226" s="366">
        <v>322.7462421001249</v>
      </c>
      <c r="T226" s="366">
        <v>209.78505736508117</v>
      </c>
      <c r="U226" s="366">
        <v>563.00396646000002</v>
      </c>
      <c r="V226" s="366">
        <v>563.00396646000002</v>
      </c>
      <c r="W226" s="366">
        <v>281.50198323000001</v>
      </c>
      <c r="X226" s="366">
        <v>1.7323198968000002</v>
      </c>
      <c r="Y226" s="367"/>
      <c r="Z226" s="366">
        <v>3.4646397936000004</v>
      </c>
    </row>
    <row r="227" spans="1:26" ht="13.2" customHeight="1" x14ac:dyDescent="0.3">
      <c r="A227" s="365" t="s">
        <v>2208</v>
      </c>
      <c r="B227" s="366">
        <v>2017</v>
      </c>
      <c r="C227" s="365" t="s">
        <v>2213</v>
      </c>
      <c r="D227" s="365" t="s">
        <v>2201</v>
      </c>
      <c r="E227" s="366">
        <v>2.5466535634920633</v>
      </c>
      <c r="F227" s="366">
        <v>178.46108256515873</v>
      </c>
      <c r="G227" s="366">
        <v>38059.73750638889</v>
      </c>
      <c r="H227" s="366">
        <v>0</v>
      </c>
      <c r="I227" s="366">
        <v>17.826574944444449</v>
      </c>
      <c r="J227" s="366">
        <v>22201.513545393515</v>
      </c>
      <c r="K227" s="366">
        <v>3359.7233283764795</v>
      </c>
      <c r="L227" s="366">
        <v>129.08594304250235</v>
      </c>
      <c r="M227" s="366">
        <v>12686.579168796296</v>
      </c>
      <c r="N227" s="366">
        <v>2820226.5492234174</v>
      </c>
      <c r="O227" s="366">
        <v>85.253812014311137</v>
      </c>
      <c r="P227" s="366">
        <v>7.6119475012777791</v>
      </c>
      <c r="Q227" s="366">
        <v>475.74671882986115</v>
      </c>
      <c r="R227" s="366">
        <v>475.74671882986115</v>
      </c>
      <c r="S227" s="366">
        <v>475.74671882986115</v>
      </c>
      <c r="T227" s="366">
        <v>309.23536723940975</v>
      </c>
      <c r="U227" s="366">
        <v>2319.9940733470635</v>
      </c>
      <c r="V227" s="366">
        <v>2319.9940733470635</v>
      </c>
      <c r="W227" s="366">
        <v>1159.9970366735317</v>
      </c>
      <c r="X227" s="366">
        <v>7.1384433026063485</v>
      </c>
      <c r="Y227" s="367"/>
      <c r="Z227" s="366">
        <v>14.276886605212697</v>
      </c>
    </row>
    <row r="228" spans="1:26" ht="13.2" customHeight="1" x14ac:dyDescent="0.3">
      <c r="A228" s="365" t="s">
        <v>2208</v>
      </c>
      <c r="B228" s="366">
        <v>2017</v>
      </c>
      <c r="C228" s="365" t="s">
        <v>2211</v>
      </c>
      <c r="D228" s="365" t="s">
        <v>2201</v>
      </c>
      <c r="E228" s="366">
        <v>3.043634</v>
      </c>
      <c r="F228" s="366">
        <v>199.58804358250001</v>
      </c>
      <c r="G228" s="366">
        <v>43667.625724800004</v>
      </c>
      <c r="H228" s="366">
        <v>0</v>
      </c>
      <c r="I228" s="366">
        <v>20.453220480000006</v>
      </c>
      <c r="J228" s="366">
        <v>33777.948531681897</v>
      </c>
      <c r="K228" s="366">
        <v>1794.3524075601804</v>
      </c>
      <c r="L228" s="366">
        <v>68.941888971678793</v>
      </c>
      <c r="M228" s="366">
        <v>7612.9270930843923</v>
      </c>
      <c r="N228" s="366">
        <v>3235771.0662076799</v>
      </c>
      <c r="O228" s="366">
        <v>97.815481623552017</v>
      </c>
      <c r="P228" s="366">
        <v>8.7335251449600015</v>
      </c>
      <c r="Q228" s="366">
        <v>1297.1837335200282</v>
      </c>
      <c r="R228" s="366">
        <v>1297.1837335200282</v>
      </c>
      <c r="S228" s="366">
        <v>1297.1837335200282</v>
      </c>
      <c r="T228" s="366">
        <v>843.1694267880182</v>
      </c>
      <c r="U228" s="366">
        <v>2594.6445665725005</v>
      </c>
      <c r="V228" s="366">
        <v>2594.6445665725005</v>
      </c>
      <c r="W228" s="366">
        <v>1297.3222832862502</v>
      </c>
      <c r="X228" s="366">
        <v>7.9835217433000008</v>
      </c>
      <c r="Y228" s="367"/>
      <c r="Z228" s="366">
        <v>15.967043486600002</v>
      </c>
    </row>
    <row r="229" spans="1:26" ht="13.2" customHeight="1" x14ac:dyDescent="0.3">
      <c r="A229" s="365" t="s">
        <v>2208</v>
      </c>
      <c r="B229" s="366">
        <v>2017</v>
      </c>
      <c r="C229" s="365" t="s">
        <v>2214</v>
      </c>
      <c r="D229" s="365" t="s">
        <v>2201</v>
      </c>
      <c r="E229" s="366">
        <v>13.763292436507937</v>
      </c>
      <c r="F229" s="366">
        <v>915.13250299551567</v>
      </c>
      <c r="G229" s="366">
        <v>205692.40546361113</v>
      </c>
      <c r="H229" s="366">
        <v>0</v>
      </c>
      <c r="I229" s="366">
        <v>96.343047055555587</v>
      </c>
      <c r="J229" s="366">
        <v>39413.064704545446</v>
      </c>
      <c r="K229" s="366">
        <v>2804.4366190519313</v>
      </c>
      <c r="L229" s="366">
        <v>107.75093967281566</v>
      </c>
      <c r="M229" s="366">
        <v>32844.220587121206</v>
      </c>
      <c r="N229" s="366">
        <v>15241807.244853586</v>
      </c>
      <c r="O229" s="366">
        <v>460.75098823848896</v>
      </c>
      <c r="P229" s="366">
        <v>41.138481092722238</v>
      </c>
      <c r="Q229" s="366">
        <v>109.48073529040401</v>
      </c>
      <c r="R229" s="366">
        <v>109.48073529040401</v>
      </c>
      <c r="S229" s="366">
        <v>109.48073529040401</v>
      </c>
      <c r="T229" s="366">
        <v>71.162477938762606</v>
      </c>
      <c r="U229" s="366">
        <v>11896.722538941707</v>
      </c>
      <c r="V229" s="366">
        <v>11896.722538941707</v>
      </c>
      <c r="W229" s="366">
        <v>5948.3612694708536</v>
      </c>
      <c r="X229" s="366">
        <v>36.605300119820626</v>
      </c>
      <c r="Y229" s="367"/>
      <c r="Z229" s="366">
        <v>73.210600239641252</v>
      </c>
    </row>
    <row r="230" spans="1:26" ht="13.2" customHeight="1" x14ac:dyDescent="0.3">
      <c r="A230" s="365" t="s">
        <v>2208</v>
      </c>
      <c r="B230" s="366">
        <v>2017</v>
      </c>
      <c r="C230" s="365" t="s">
        <v>2212</v>
      </c>
      <c r="D230" s="365" t="s">
        <v>2201</v>
      </c>
      <c r="E230" s="366">
        <v>0.75865199999999999</v>
      </c>
      <c r="F230" s="366">
        <v>29.318013699999998</v>
      </c>
      <c r="G230" s="366">
        <v>8003.3323341176483</v>
      </c>
      <c r="H230" s="366">
        <v>0</v>
      </c>
      <c r="I230" s="366">
        <v>3.7486334117647071</v>
      </c>
      <c r="J230" s="366">
        <v>6606.3823540638705</v>
      </c>
      <c r="K230" s="366">
        <v>218.36553433301813</v>
      </c>
      <c r="L230" s="366">
        <v>8.3899530325250993</v>
      </c>
      <c r="M230" s="366">
        <v>1214.4465074696031</v>
      </c>
      <c r="N230" s="366">
        <v>593046.9259581177</v>
      </c>
      <c r="O230" s="366">
        <v>17.927464428423534</v>
      </c>
      <c r="P230" s="366">
        <v>1.6006664668235298</v>
      </c>
      <c r="Q230" s="366">
        <v>27.478528509197648</v>
      </c>
      <c r="R230" s="366">
        <v>27.478528509197648</v>
      </c>
      <c r="S230" s="366">
        <v>27.478528509197648</v>
      </c>
      <c r="T230" s="366">
        <v>17.861043530978471</v>
      </c>
      <c r="U230" s="366">
        <v>381.13417809999999</v>
      </c>
      <c r="V230" s="366">
        <v>381.13417809999999</v>
      </c>
      <c r="W230" s="366">
        <v>190.56708904999999</v>
      </c>
      <c r="X230" s="366">
        <v>1.172720548</v>
      </c>
      <c r="Y230" s="367"/>
      <c r="Z230" s="366">
        <v>2.3454410960000001</v>
      </c>
    </row>
    <row r="231" spans="1:26" ht="13.2" customHeight="1" x14ac:dyDescent="0.3">
      <c r="A231" s="365" t="s">
        <v>2208</v>
      </c>
      <c r="B231" s="366">
        <v>2017</v>
      </c>
      <c r="C231" s="365" t="s">
        <v>2210</v>
      </c>
      <c r="D231" s="365" t="s">
        <v>2201</v>
      </c>
      <c r="E231" s="366">
        <v>0.78589399999999998</v>
      </c>
      <c r="F231" s="366">
        <v>41.338008000000002</v>
      </c>
      <c r="G231" s="366">
        <v>9396.1486639999985</v>
      </c>
      <c r="H231" s="366">
        <v>0</v>
      </c>
      <c r="I231" s="366">
        <v>4.4010064000000009</v>
      </c>
      <c r="J231" s="366">
        <v>9134.2425767139775</v>
      </c>
      <c r="K231" s="366">
        <v>345.14676647986931</v>
      </c>
      <c r="L231" s="366">
        <v>13.261090716256664</v>
      </c>
      <c r="M231" s="366">
        <v>1586.1264762281883</v>
      </c>
      <c r="N231" s="366">
        <v>696254.61600239982</v>
      </c>
      <c r="O231" s="366">
        <v>21.047373007359997</v>
      </c>
      <c r="P231" s="366">
        <v>1.8792297327999998</v>
      </c>
      <c r="Q231" s="366">
        <v>308.88540015226698</v>
      </c>
      <c r="R231" s="366">
        <v>308.88540015226698</v>
      </c>
      <c r="S231" s="366">
        <v>308.88540015226698</v>
      </c>
      <c r="T231" s="366">
        <v>200.77551009897351</v>
      </c>
      <c r="U231" s="366">
        <v>537.39410400000008</v>
      </c>
      <c r="V231" s="366">
        <v>537.39410400000008</v>
      </c>
      <c r="W231" s="366">
        <v>268.69705200000004</v>
      </c>
      <c r="X231" s="366">
        <v>1.6535203200000002</v>
      </c>
      <c r="Y231" s="367"/>
      <c r="Z231" s="366">
        <v>3.3070406400000003</v>
      </c>
    </row>
    <row r="232" spans="1:26" ht="13.2" customHeight="1" x14ac:dyDescent="0.3">
      <c r="A232" s="365" t="s">
        <v>2208</v>
      </c>
      <c r="B232" s="366">
        <v>2018</v>
      </c>
      <c r="C232" s="365" t="s">
        <v>2213</v>
      </c>
      <c r="D232" s="365" t="s">
        <v>2201</v>
      </c>
      <c r="E232" s="366">
        <v>2.1164198095238094</v>
      </c>
      <c r="F232" s="366">
        <v>147.71378540952378</v>
      </c>
      <c r="G232" s="366">
        <v>30264.803276190476</v>
      </c>
      <c r="H232" s="366">
        <v>0</v>
      </c>
      <c r="I232" s="366">
        <v>6.8783643809523802</v>
      </c>
      <c r="J232" s="366">
        <v>15683.155801444442</v>
      </c>
      <c r="K232" s="366">
        <v>2610.6405192167304</v>
      </c>
      <c r="L232" s="366">
        <v>100.30498360438114</v>
      </c>
      <c r="M232" s="366">
        <v>8434.6384142222214</v>
      </c>
      <c r="N232" s="366">
        <v>2151827.5129371425</v>
      </c>
      <c r="O232" s="366">
        <v>67.793159338666669</v>
      </c>
      <c r="P232" s="366">
        <v>6.0529606552380955</v>
      </c>
      <c r="Q232" s="366">
        <v>245.1316789133333</v>
      </c>
      <c r="R232" s="366">
        <v>245.1316789133333</v>
      </c>
      <c r="S232" s="366">
        <v>245.1316789133333</v>
      </c>
      <c r="T232" s="366">
        <v>159.33559129366665</v>
      </c>
      <c r="U232" s="366">
        <v>1920.2792103238094</v>
      </c>
      <c r="V232" s="366">
        <v>1920.2792103238094</v>
      </c>
      <c r="W232" s="366">
        <v>960.13960516190468</v>
      </c>
      <c r="X232" s="366">
        <v>5.9085514163809529</v>
      </c>
      <c r="Y232" s="367"/>
      <c r="Z232" s="366">
        <v>11.817102832761906</v>
      </c>
    </row>
    <row r="233" spans="1:26" ht="13.2" customHeight="1" x14ac:dyDescent="0.3">
      <c r="A233" s="365" t="s">
        <v>2208</v>
      </c>
      <c r="B233" s="366">
        <v>2018</v>
      </c>
      <c r="C233" s="365" t="s">
        <v>2211</v>
      </c>
      <c r="D233" s="365" t="s">
        <v>2201</v>
      </c>
      <c r="E233" s="366">
        <v>3.0309154999999999</v>
      </c>
      <c r="F233" s="366">
        <v>198.59883848750002</v>
      </c>
      <c r="G233" s="366">
        <v>43485.150861600006</v>
      </c>
      <c r="H233" s="366">
        <v>0</v>
      </c>
      <c r="I233" s="366">
        <v>20.367752160000006</v>
      </c>
      <c r="J233" s="366">
        <v>33636.799878985752</v>
      </c>
      <c r="K233" s="366">
        <v>1786.8543078886846</v>
      </c>
      <c r="L233" s="366">
        <v>68.6537999915694</v>
      </c>
      <c r="M233" s="366">
        <v>7581.114788045943</v>
      </c>
      <c r="N233" s="366">
        <v>3222249.6788445599</v>
      </c>
      <c r="O233" s="366">
        <v>97.406737929984018</v>
      </c>
      <c r="P233" s="366">
        <v>8.6970301723200016</v>
      </c>
      <c r="Q233" s="366">
        <v>1291.7631634663439</v>
      </c>
      <c r="R233" s="366">
        <v>1291.7631634663439</v>
      </c>
      <c r="S233" s="366">
        <v>1291.7631634663439</v>
      </c>
      <c r="T233" s="366">
        <v>839.64605625312356</v>
      </c>
      <c r="U233" s="366">
        <v>2581.7849003374999</v>
      </c>
      <c r="V233" s="366">
        <v>2581.7849003374999</v>
      </c>
      <c r="W233" s="366">
        <v>1290.89245016875</v>
      </c>
      <c r="X233" s="366">
        <v>7.9439535394999998</v>
      </c>
      <c r="Y233" s="367"/>
      <c r="Z233" s="366">
        <v>15.887907079</v>
      </c>
    </row>
    <row r="234" spans="1:26" ht="13.2" customHeight="1" x14ac:dyDescent="0.3">
      <c r="A234" s="365" t="s">
        <v>2208</v>
      </c>
      <c r="B234" s="366">
        <v>2018</v>
      </c>
      <c r="C234" s="365" t="s">
        <v>2214</v>
      </c>
      <c r="D234" s="365" t="s">
        <v>2201</v>
      </c>
      <c r="E234" s="366">
        <v>16.29962469047619</v>
      </c>
      <c r="F234" s="366">
        <v>1083.5668559934525</v>
      </c>
      <c r="G234" s="366">
        <v>241379.61848630954</v>
      </c>
      <c r="H234" s="366">
        <v>0</v>
      </c>
      <c r="I234" s="366">
        <v>101.20043961904764</v>
      </c>
      <c r="J234" s="366">
        <v>45198.912899999996</v>
      </c>
      <c r="K234" s="366">
        <v>3275.6945052143928</v>
      </c>
      <c r="L234" s="366">
        <v>125.85742128030378</v>
      </c>
      <c r="M234" s="366">
        <v>37255.403784090908</v>
      </c>
      <c r="N234" s="366">
        <v>17738688.813864108</v>
      </c>
      <c r="O234" s="366">
        <v>540.69034540933342</v>
      </c>
      <c r="P234" s="366">
        <v>48.275923697261909</v>
      </c>
      <c r="Q234" s="366">
        <v>119.2603956893939</v>
      </c>
      <c r="R234" s="366">
        <v>119.2603956893939</v>
      </c>
      <c r="S234" s="366">
        <v>119.2603956893939</v>
      </c>
      <c r="T234" s="366">
        <v>77.519257198106033</v>
      </c>
      <c r="U234" s="366">
        <v>14086.369127914882</v>
      </c>
      <c r="V234" s="366">
        <v>14086.369127914882</v>
      </c>
      <c r="W234" s="366">
        <v>7043.1845639574412</v>
      </c>
      <c r="X234" s="366">
        <v>43.342674239738102</v>
      </c>
      <c r="Y234" s="367"/>
      <c r="Z234" s="366">
        <v>86.685348479476204</v>
      </c>
    </row>
    <row r="235" spans="1:26" ht="13.2" customHeight="1" x14ac:dyDescent="0.3">
      <c r="A235" s="365" t="s">
        <v>2208</v>
      </c>
      <c r="B235" s="366">
        <v>2018</v>
      </c>
      <c r="C235" s="365" t="s">
        <v>2212</v>
      </c>
      <c r="D235" s="365" t="s">
        <v>2201</v>
      </c>
      <c r="E235" s="366">
        <v>0.76023200000000002</v>
      </c>
      <c r="F235" s="366">
        <v>29.378661440000005</v>
      </c>
      <c r="G235" s="366">
        <v>8020.0004047058828</v>
      </c>
      <c r="H235" s="366">
        <v>0</v>
      </c>
      <c r="I235" s="366">
        <v>3.7564404705882364</v>
      </c>
      <c r="J235" s="366">
        <v>6620.1410789066449</v>
      </c>
      <c r="K235" s="366">
        <v>218.82031141690661</v>
      </c>
      <c r="L235" s="366">
        <v>8.407426295353627</v>
      </c>
      <c r="M235" s="366">
        <v>1216.9757639426657</v>
      </c>
      <c r="N235" s="366">
        <v>594282.02998870588</v>
      </c>
      <c r="O235" s="366">
        <v>17.964800906541178</v>
      </c>
      <c r="P235" s="366">
        <v>1.6040000809411767</v>
      </c>
      <c r="Q235" s="366">
        <v>27.535756427985881</v>
      </c>
      <c r="R235" s="366">
        <v>27.535756427985881</v>
      </c>
      <c r="S235" s="366">
        <v>27.535756427985881</v>
      </c>
      <c r="T235" s="366">
        <v>17.898241678190821</v>
      </c>
      <c r="U235" s="366">
        <v>381.92259872</v>
      </c>
      <c r="V235" s="366">
        <v>381.92259872</v>
      </c>
      <c r="W235" s="366">
        <v>190.96129936</v>
      </c>
      <c r="X235" s="366">
        <v>1.1751464576000004</v>
      </c>
      <c r="Y235" s="367"/>
      <c r="Z235" s="366">
        <v>2.3502929152000007</v>
      </c>
    </row>
    <row r="236" spans="1:26" ht="13.2" customHeight="1" x14ac:dyDescent="0.3">
      <c r="A236" s="365" t="s">
        <v>2208</v>
      </c>
      <c r="B236" s="366">
        <v>2018</v>
      </c>
      <c r="C236" s="365" t="s">
        <v>2215</v>
      </c>
      <c r="D236" s="365" t="s">
        <v>2135</v>
      </c>
      <c r="E236" s="366">
        <v>0.9684027692307694</v>
      </c>
      <c r="F236" s="366">
        <v>49.869155658461544</v>
      </c>
      <c r="G236" s="366">
        <v>0</v>
      </c>
      <c r="H236" s="366">
        <v>1262151.6092307693</v>
      </c>
      <c r="I236" s="366">
        <v>0</v>
      </c>
      <c r="J236" s="366">
        <v>0</v>
      </c>
      <c r="K236" s="366">
        <v>0</v>
      </c>
      <c r="L236" s="366">
        <v>0</v>
      </c>
      <c r="M236" s="366">
        <v>0</v>
      </c>
      <c r="N236" s="366">
        <v>0</v>
      </c>
      <c r="O236" s="366">
        <v>0</v>
      </c>
      <c r="P236" s="366">
        <v>0</v>
      </c>
      <c r="Q236" s="366">
        <v>0</v>
      </c>
      <c r="R236" s="366">
        <v>0</v>
      </c>
      <c r="S236" s="366">
        <v>0</v>
      </c>
      <c r="T236" s="366">
        <v>0</v>
      </c>
      <c r="U236" s="366">
        <v>437.51872564356927</v>
      </c>
      <c r="V236" s="366">
        <v>437.51872564356927</v>
      </c>
      <c r="W236" s="366">
        <v>218.75936282178463</v>
      </c>
      <c r="X236" s="366">
        <v>1.3298441508923076</v>
      </c>
      <c r="Y236" s="366">
        <v>5.3193766035692303</v>
      </c>
      <c r="Z236" s="366">
        <v>2.6596883017846151</v>
      </c>
    </row>
    <row r="237" spans="1:26" ht="13.2" customHeight="1" x14ac:dyDescent="0.3">
      <c r="A237" s="365" t="s">
        <v>2208</v>
      </c>
      <c r="B237" s="366">
        <v>2018</v>
      </c>
      <c r="C237" s="365" t="s">
        <v>2216</v>
      </c>
      <c r="D237" s="365" t="s">
        <v>2135</v>
      </c>
      <c r="E237" s="366">
        <v>1.1298032307692305</v>
      </c>
      <c r="F237" s="366">
        <v>48.803314786153841</v>
      </c>
      <c r="G237" s="366">
        <v>0</v>
      </c>
      <c r="H237" s="366">
        <v>1472510.2107692305</v>
      </c>
      <c r="I237" s="366">
        <v>0</v>
      </c>
      <c r="J237" s="366">
        <v>0</v>
      </c>
      <c r="K237" s="366">
        <v>0</v>
      </c>
      <c r="L237" s="366">
        <v>0</v>
      </c>
      <c r="M237" s="366">
        <v>0</v>
      </c>
      <c r="N237" s="366">
        <v>0</v>
      </c>
      <c r="O237" s="366">
        <v>0</v>
      </c>
      <c r="P237" s="366">
        <v>0</v>
      </c>
      <c r="Q237" s="366">
        <v>0</v>
      </c>
      <c r="R237" s="366">
        <v>0</v>
      </c>
      <c r="S237" s="366">
        <v>0</v>
      </c>
      <c r="T237" s="366">
        <v>0</v>
      </c>
      <c r="U237" s="366">
        <v>428.167748390523</v>
      </c>
      <c r="V237" s="366">
        <v>428.167748390523</v>
      </c>
      <c r="W237" s="366">
        <v>214.0838741952615</v>
      </c>
      <c r="X237" s="366">
        <v>1.3014217276307691</v>
      </c>
      <c r="Y237" s="366">
        <v>5.2056869105230765</v>
      </c>
      <c r="Z237" s="366">
        <v>2.6028434552615383</v>
      </c>
    </row>
    <row r="238" spans="1:26" ht="13.2" customHeight="1" x14ac:dyDescent="0.3">
      <c r="A238" s="365" t="s">
        <v>2208</v>
      </c>
      <c r="B238" s="366">
        <v>2018</v>
      </c>
      <c r="C238" s="365" t="s">
        <v>2210</v>
      </c>
      <c r="D238" s="365" t="s">
        <v>2201</v>
      </c>
      <c r="E238" s="366">
        <v>0.77280599999999999</v>
      </c>
      <c r="F238" s="366">
        <v>40.706827920000002</v>
      </c>
      <c r="G238" s="366">
        <v>9239.668536000001</v>
      </c>
      <c r="H238" s="366">
        <v>0</v>
      </c>
      <c r="I238" s="366">
        <v>4.3277136000000009</v>
      </c>
      <c r="J238" s="366">
        <v>8982.1241398204093</v>
      </c>
      <c r="K238" s="366">
        <v>339.39881461907316</v>
      </c>
      <c r="L238" s="366">
        <v>13.040245213816936</v>
      </c>
      <c r="M238" s="366">
        <v>1559.7116883294711</v>
      </c>
      <c r="N238" s="366">
        <v>684659.43851760007</v>
      </c>
      <c r="O238" s="366">
        <v>20.696857520640005</v>
      </c>
      <c r="P238" s="366">
        <v>1.8479337072000004</v>
      </c>
      <c r="Q238" s="366">
        <v>303.74133222810309</v>
      </c>
      <c r="R238" s="366">
        <v>303.74133222810309</v>
      </c>
      <c r="S238" s="366">
        <v>303.74133222810309</v>
      </c>
      <c r="T238" s="366">
        <v>197.43186594826699</v>
      </c>
      <c r="U238" s="366">
        <v>529.18876296000008</v>
      </c>
      <c r="V238" s="366">
        <v>529.18876296000008</v>
      </c>
      <c r="W238" s="366">
        <v>264.59438148000004</v>
      </c>
      <c r="X238" s="366">
        <v>1.6282731168000002</v>
      </c>
      <c r="Y238" s="367"/>
      <c r="Z238" s="366">
        <v>3.2565462336000004</v>
      </c>
    </row>
    <row r="239" spans="1:26" ht="13.2" customHeight="1" x14ac:dyDescent="0.3">
      <c r="A239" s="365" t="s">
        <v>2208</v>
      </c>
      <c r="B239" s="366">
        <v>2019</v>
      </c>
      <c r="C239" s="365" t="s">
        <v>2213</v>
      </c>
      <c r="D239" s="365" t="s">
        <v>2201</v>
      </c>
      <c r="E239" s="366">
        <v>2.5929470476190466</v>
      </c>
      <c r="F239" s="366">
        <v>181.66111600761906</v>
      </c>
      <c r="G239" s="366">
        <v>37079.142780952381</v>
      </c>
      <c r="H239" s="366">
        <v>0</v>
      </c>
      <c r="I239" s="366">
        <v>8.4270779047619033</v>
      </c>
      <c r="J239" s="366">
        <v>19214.331839888888</v>
      </c>
      <c r="K239" s="366">
        <v>3198.4451271133903</v>
      </c>
      <c r="L239" s="366">
        <v>122.88937663883223</v>
      </c>
      <c r="M239" s="366">
        <v>10333.758300444442</v>
      </c>
      <c r="N239" s="366">
        <v>2636327.051725714</v>
      </c>
      <c r="O239" s="366">
        <v>83.057279829333339</v>
      </c>
      <c r="P239" s="366">
        <v>7.4158285561904771</v>
      </c>
      <c r="Q239" s="366">
        <v>300.32485060666659</v>
      </c>
      <c r="R239" s="366">
        <v>300.32485060666659</v>
      </c>
      <c r="S239" s="366">
        <v>300.32485060666659</v>
      </c>
      <c r="T239" s="366">
        <v>195.21115289433328</v>
      </c>
      <c r="U239" s="366">
        <v>2361.5945080990477</v>
      </c>
      <c r="V239" s="366">
        <v>2361.5945080990477</v>
      </c>
      <c r="W239" s="366">
        <v>1180.7972540495239</v>
      </c>
      <c r="X239" s="366">
        <v>7.2664446403047629</v>
      </c>
      <c r="Y239" s="367"/>
      <c r="Z239" s="366">
        <v>14.532889280609526</v>
      </c>
    </row>
    <row r="240" spans="1:26" ht="13.2" customHeight="1" x14ac:dyDescent="0.3">
      <c r="A240" s="365" t="s">
        <v>2208</v>
      </c>
      <c r="B240" s="366">
        <v>2019</v>
      </c>
      <c r="C240" s="365" t="s">
        <v>2211</v>
      </c>
      <c r="D240" s="365" t="s">
        <v>2201</v>
      </c>
      <c r="E240" s="366">
        <v>3.0292330000000001</v>
      </c>
      <c r="F240" s="366">
        <v>198.37577717250002</v>
      </c>
      <c r="G240" s="366">
        <v>43461.011697599999</v>
      </c>
      <c r="H240" s="366">
        <v>0</v>
      </c>
      <c r="I240" s="366">
        <v>20.35644576</v>
      </c>
      <c r="J240" s="366">
        <v>33618.127660708335</v>
      </c>
      <c r="K240" s="366">
        <v>1785.8624021846085</v>
      </c>
      <c r="L240" s="366">
        <v>68.615689388193687</v>
      </c>
      <c r="M240" s="366">
        <v>7576.906414163238</v>
      </c>
      <c r="N240" s="366">
        <v>3220460.9667921597</v>
      </c>
      <c r="O240" s="366">
        <v>97.352666202624007</v>
      </c>
      <c r="P240" s="366">
        <v>8.6922023395200014</v>
      </c>
      <c r="Q240" s="366">
        <v>1291.0460891953749</v>
      </c>
      <c r="R240" s="366">
        <v>1291.0460891953749</v>
      </c>
      <c r="S240" s="366">
        <v>1291.0460891953749</v>
      </c>
      <c r="T240" s="366">
        <v>839.17995797699359</v>
      </c>
      <c r="U240" s="366">
        <v>2578.8851032425005</v>
      </c>
      <c r="V240" s="366">
        <v>2578.8851032425005</v>
      </c>
      <c r="W240" s="366">
        <v>1289.4425516212502</v>
      </c>
      <c r="X240" s="366">
        <v>7.9350310869000005</v>
      </c>
      <c r="Y240" s="367"/>
      <c r="Z240" s="366">
        <v>15.870062173800001</v>
      </c>
    </row>
    <row r="241" spans="1:26" ht="13.2" customHeight="1" x14ac:dyDescent="0.3">
      <c r="A241" s="365" t="s">
        <v>2208</v>
      </c>
      <c r="B241" s="366">
        <v>2019</v>
      </c>
      <c r="C241" s="365" t="s">
        <v>2214</v>
      </c>
      <c r="D241" s="365" t="s">
        <v>2201</v>
      </c>
      <c r="E241" s="366">
        <v>17.034711952380952</v>
      </c>
      <c r="F241" s="366">
        <v>1133.4859008522619</v>
      </c>
      <c r="G241" s="366">
        <v>251866.03750404765</v>
      </c>
      <c r="H241" s="366">
        <v>0</v>
      </c>
      <c r="I241" s="366">
        <v>103.44221259523809</v>
      </c>
      <c r="J241" s="366">
        <v>46971.314086363636</v>
      </c>
      <c r="K241" s="366">
        <v>3415.2213956360656</v>
      </c>
      <c r="L241" s="366">
        <v>131.21826753741891</v>
      </c>
      <c r="M241" s="366">
        <v>38640.009931818175</v>
      </c>
      <c r="N241" s="366">
        <v>18482512.557992786</v>
      </c>
      <c r="O241" s="366">
        <v>564.17992400906689</v>
      </c>
      <c r="P241" s="366">
        <v>50.373207500809535</v>
      </c>
      <c r="Q241" s="366">
        <v>122.7670114242424</v>
      </c>
      <c r="R241" s="366">
        <v>122.7670114242424</v>
      </c>
      <c r="S241" s="366">
        <v>122.7670114242424</v>
      </c>
      <c r="T241" s="366">
        <v>79.798557425757551</v>
      </c>
      <c r="U241" s="366">
        <v>14735.316711079406</v>
      </c>
      <c r="V241" s="366">
        <v>14735.316711079406</v>
      </c>
      <c r="W241" s="366">
        <v>7367.6583555397028</v>
      </c>
      <c r="X241" s="366">
        <v>45.339436034090475</v>
      </c>
      <c r="Y241" s="367"/>
      <c r="Z241" s="366">
        <v>90.678872068180951</v>
      </c>
    </row>
    <row r="242" spans="1:26" ht="13.2" customHeight="1" x14ac:dyDescent="0.3">
      <c r="A242" s="365" t="s">
        <v>2208</v>
      </c>
      <c r="B242" s="366">
        <v>2019</v>
      </c>
      <c r="C242" s="365" t="s">
        <v>2212</v>
      </c>
      <c r="D242" s="365" t="s">
        <v>2201</v>
      </c>
      <c r="E242" s="366">
        <v>0.75948400000000005</v>
      </c>
      <c r="F242" s="366">
        <v>29.311893960000003</v>
      </c>
      <c r="G242" s="366">
        <v>8012.1094447058822</v>
      </c>
      <c r="H242" s="366">
        <v>0</v>
      </c>
      <c r="I242" s="366">
        <v>3.7527444705882349</v>
      </c>
      <c r="J242" s="366">
        <v>6613.6274547405719</v>
      </c>
      <c r="K242" s="366">
        <v>218.60501188605306</v>
      </c>
      <c r="L242" s="366">
        <v>8.399154143077844</v>
      </c>
      <c r="M242" s="366">
        <v>1215.7783691060513</v>
      </c>
      <c r="N242" s="366">
        <v>593697.3098527058</v>
      </c>
      <c r="O242" s="366">
        <v>17.947125156141176</v>
      </c>
      <c r="P242" s="366">
        <v>1.6024218889411765</v>
      </c>
      <c r="Q242" s="366">
        <v>27.508663717065879</v>
      </c>
      <c r="R242" s="366">
        <v>27.508663717065879</v>
      </c>
      <c r="S242" s="366">
        <v>27.508663717065879</v>
      </c>
      <c r="T242" s="366">
        <v>17.880631416092818</v>
      </c>
      <c r="U242" s="366">
        <v>381.05462148000004</v>
      </c>
      <c r="V242" s="366">
        <v>381.05462148000004</v>
      </c>
      <c r="W242" s="366">
        <v>190.52731074000002</v>
      </c>
      <c r="X242" s="366">
        <v>1.1724757584000001</v>
      </c>
      <c r="Y242" s="367"/>
      <c r="Z242" s="366">
        <v>2.3449515168000001</v>
      </c>
    </row>
    <row r="243" spans="1:26" ht="13.2" customHeight="1" x14ac:dyDescent="0.3">
      <c r="A243" s="365" t="s">
        <v>2208</v>
      </c>
      <c r="B243" s="366">
        <v>2019</v>
      </c>
      <c r="C243" s="365" t="s">
        <v>2215</v>
      </c>
      <c r="D243" s="365" t="s">
        <v>2135</v>
      </c>
      <c r="E243" s="366">
        <v>3.220292769230769</v>
      </c>
      <c r="F243" s="366">
        <v>166.36520040492974</v>
      </c>
      <c r="G243" s="366">
        <v>0</v>
      </c>
      <c r="H243" s="366">
        <v>4197114.9092307687</v>
      </c>
      <c r="I243" s="366">
        <v>0</v>
      </c>
      <c r="J243" s="366">
        <v>0</v>
      </c>
      <c r="K243" s="366">
        <v>0</v>
      </c>
      <c r="L243" s="366">
        <v>0</v>
      </c>
      <c r="M243" s="366">
        <v>0</v>
      </c>
      <c r="N243" s="366">
        <v>0</v>
      </c>
      <c r="O243" s="366">
        <v>0</v>
      </c>
      <c r="P243" s="366">
        <v>0</v>
      </c>
      <c r="Q243" s="366">
        <v>0</v>
      </c>
      <c r="R243" s="366">
        <v>0</v>
      </c>
      <c r="S243" s="366">
        <v>0</v>
      </c>
      <c r="T243" s="366">
        <v>0</v>
      </c>
      <c r="U243" s="366">
        <v>1459.5773582192501</v>
      </c>
      <c r="V243" s="366">
        <v>1459.5773582192501</v>
      </c>
      <c r="W243" s="366">
        <v>729.78867910962504</v>
      </c>
      <c r="X243" s="366">
        <v>4.436405344131459</v>
      </c>
      <c r="Y243" s="366">
        <v>17.745621376525836</v>
      </c>
      <c r="Z243" s="366">
        <v>8.8728106882629181</v>
      </c>
    </row>
    <row r="244" spans="1:26" ht="13.2" customHeight="1" x14ac:dyDescent="0.3">
      <c r="A244" s="365" t="s">
        <v>2208</v>
      </c>
      <c r="B244" s="366">
        <v>2019</v>
      </c>
      <c r="C244" s="365" t="s">
        <v>2216</v>
      </c>
      <c r="D244" s="365" t="s">
        <v>2135</v>
      </c>
      <c r="E244" s="366">
        <v>3.7570082307692312</v>
      </c>
      <c r="F244" s="366">
        <v>162.9095654903667</v>
      </c>
      <c r="G244" s="366">
        <v>0</v>
      </c>
      <c r="H244" s="366">
        <v>4896634.0607692311</v>
      </c>
      <c r="I244" s="366">
        <v>0</v>
      </c>
      <c r="J244" s="366">
        <v>0</v>
      </c>
      <c r="K244" s="366">
        <v>0</v>
      </c>
      <c r="L244" s="366">
        <v>0</v>
      </c>
      <c r="M244" s="366">
        <v>0</v>
      </c>
      <c r="N244" s="366">
        <v>0</v>
      </c>
      <c r="O244" s="366">
        <v>0</v>
      </c>
      <c r="P244" s="366">
        <v>0</v>
      </c>
      <c r="Q244" s="366">
        <v>0</v>
      </c>
      <c r="R244" s="366">
        <v>0</v>
      </c>
      <c r="S244" s="366">
        <v>0</v>
      </c>
      <c r="T244" s="366">
        <v>0</v>
      </c>
      <c r="U244" s="366">
        <v>1429.2599212354842</v>
      </c>
      <c r="V244" s="366">
        <v>1429.2599212354842</v>
      </c>
      <c r="W244" s="366">
        <v>714.62996061774209</v>
      </c>
      <c r="X244" s="366">
        <v>4.3442550797431121</v>
      </c>
      <c r="Y244" s="366">
        <v>17.377020318972448</v>
      </c>
      <c r="Z244" s="366">
        <v>8.6885101594862242</v>
      </c>
    </row>
    <row r="245" spans="1:26" ht="13.2" customHeight="1" x14ac:dyDescent="0.3">
      <c r="A245" s="365" t="s">
        <v>2208</v>
      </c>
      <c r="B245" s="366">
        <v>2019</v>
      </c>
      <c r="C245" s="365" t="s">
        <v>2210</v>
      </c>
      <c r="D245" s="365" t="s">
        <v>2201</v>
      </c>
      <c r="E245" s="366">
        <v>0.79659999999999997</v>
      </c>
      <c r="F245" s="366">
        <v>41.956829319999997</v>
      </c>
      <c r="G245" s="366">
        <v>9524.1495999999988</v>
      </c>
      <c r="H245" s="366">
        <v>0</v>
      </c>
      <c r="I245" s="366">
        <v>4.4609599999999991</v>
      </c>
      <c r="J245" s="366">
        <v>9258.6756440567733</v>
      </c>
      <c r="K245" s="366">
        <v>349.84859812883661</v>
      </c>
      <c r="L245" s="366">
        <v>13.441742607234637</v>
      </c>
      <c r="M245" s="366">
        <v>1607.7338050212554</v>
      </c>
      <c r="N245" s="366">
        <v>705739.48535999982</v>
      </c>
      <c r="O245" s="366">
        <v>21.334095103999999</v>
      </c>
      <c r="P245" s="366">
        <v>1.9048299199999998</v>
      </c>
      <c r="Q245" s="366">
        <v>313.09325400282466</v>
      </c>
      <c r="R245" s="366">
        <v>313.09325400282466</v>
      </c>
      <c r="S245" s="366">
        <v>313.09325400282466</v>
      </c>
      <c r="T245" s="366">
        <v>203.51061510183601</v>
      </c>
      <c r="U245" s="366">
        <v>545.43878115999996</v>
      </c>
      <c r="V245" s="366">
        <v>545.43878115999996</v>
      </c>
      <c r="W245" s="366">
        <v>272.71939057999998</v>
      </c>
      <c r="X245" s="366">
        <v>1.6782731728000002</v>
      </c>
      <c r="Y245" s="367"/>
      <c r="Z245" s="366">
        <v>3.3565463456000004</v>
      </c>
    </row>
    <row r="246" spans="1:26" ht="13.2" customHeight="1" x14ac:dyDescent="0.3">
      <c r="A246" s="365" t="s">
        <v>2208</v>
      </c>
      <c r="B246" s="366">
        <v>2020</v>
      </c>
      <c r="C246" s="365" t="s">
        <v>2213</v>
      </c>
      <c r="D246" s="365" t="s">
        <v>2201</v>
      </c>
      <c r="E246" s="366">
        <v>2.3614373333333334</v>
      </c>
      <c r="F246" s="366">
        <v>163.98306005333333</v>
      </c>
      <c r="G246" s="366">
        <v>33593.503946666671</v>
      </c>
      <c r="H246" s="366">
        <v>0</v>
      </c>
      <c r="I246" s="366">
        <v>7.8501693333333353</v>
      </c>
      <c r="J246" s="366">
        <v>17466.239101888892</v>
      </c>
      <c r="K246" s="366">
        <v>2899.573266729371</v>
      </c>
      <c r="L246" s="366">
        <v>111.40624181618558</v>
      </c>
      <c r="M246" s="366">
        <v>9411.1149191111126</v>
      </c>
      <c r="N246" s="366">
        <v>2391176.7528480003</v>
      </c>
      <c r="O246" s="366">
        <v>75.249448840533347</v>
      </c>
      <c r="P246" s="366">
        <v>6.7187007893333348</v>
      </c>
      <c r="Q246" s="366">
        <v>276.02173568666672</v>
      </c>
      <c r="R246" s="366">
        <v>276.02173568666672</v>
      </c>
      <c r="S246" s="366">
        <v>276.02173568666672</v>
      </c>
      <c r="T246" s="366">
        <v>179.41412819633337</v>
      </c>
      <c r="U246" s="366">
        <v>2131.7797806933336</v>
      </c>
      <c r="V246" s="366">
        <v>2131.7797806933336</v>
      </c>
      <c r="W246" s="366">
        <v>1065.8898903466668</v>
      </c>
      <c r="X246" s="366">
        <v>6.5593224021333336</v>
      </c>
      <c r="Y246" s="367"/>
      <c r="Z246" s="366">
        <v>13.118644804266667</v>
      </c>
    </row>
    <row r="247" spans="1:26" ht="13.2" customHeight="1" x14ac:dyDescent="0.3">
      <c r="A247" s="365" t="s">
        <v>2208</v>
      </c>
      <c r="B247" s="366">
        <v>2020</v>
      </c>
      <c r="C247" s="365" t="s">
        <v>2211</v>
      </c>
      <c r="D247" s="365" t="s">
        <v>2201</v>
      </c>
      <c r="E247" s="366">
        <v>3.0418845000000001</v>
      </c>
      <c r="F247" s="366">
        <v>198.11094006249999</v>
      </c>
      <c r="G247" s="366">
        <v>43642.525298400004</v>
      </c>
      <c r="H247" s="366">
        <v>0</v>
      </c>
      <c r="I247" s="366">
        <v>20.441463840000001</v>
      </c>
      <c r="J247" s="366">
        <v>33758.532754043663</v>
      </c>
      <c r="K247" s="366">
        <v>1793.3210024907712</v>
      </c>
      <c r="L247" s="366">
        <v>68.902260739520813</v>
      </c>
      <c r="M247" s="366">
        <v>7608.5511346250796</v>
      </c>
      <c r="N247" s="366">
        <v>3233911.1246114401</v>
      </c>
      <c r="O247" s="366">
        <v>97.759256668416029</v>
      </c>
      <c r="P247" s="366">
        <v>8.7285050596800016</v>
      </c>
      <c r="Q247" s="366">
        <v>1296.4381041369311</v>
      </c>
      <c r="R247" s="366">
        <v>1296.4381041369311</v>
      </c>
      <c r="S247" s="366">
        <v>1296.4381041369311</v>
      </c>
      <c r="T247" s="366">
        <v>842.68476768900518</v>
      </c>
      <c r="U247" s="366">
        <v>2575.4422208125002</v>
      </c>
      <c r="V247" s="366">
        <v>2575.4422208125002</v>
      </c>
      <c r="W247" s="366">
        <v>1287.7211104062501</v>
      </c>
      <c r="X247" s="366">
        <v>7.9244376025000012</v>
      </c>
      <c r="Y247" s="367"/>
      <c r="Z247" s="366">
        <v>15.848875205000002</v>
      </c>
    </row>
    <row r="248" spans="1:26" ht="13.2" customHeight="1" x14ac:dyDescent="0.3">
      <c r="A248" s="365" t="s">
        <v>2208</v>
      </c>
      <c r="B248" s="366">
        <v>2020</v>
      </c>
      <c r="C248" s="365" t="s">
        <v>2214</v>
      </c>
      <c r="D248" s="365" t="s">
        <v>2201</v>
      </c>
      <c r="E248" s="366">
        <v>16.143534566666663</v>
      </c>
      <c r="F248" s="366">
        <v>1068.051980130833</v>
      </c>
      <c r="G248" s="366">
        <v>238868.31656883337</v>
      </c>
      <c r="H248" s="366">
        <v>0</v>
      </c>
      <c r="I248" s="366">
        <v>99.069814466666671</v>
      </c>
      <c r="J248" s="366">
        <v>44633.030018181817</v>
      </c>
      <c r="K248" s="366">
        <v>3240.2231957720383</v>
      </c>
      <c r="L248" s="366">
        <v>124.49455684690076</v>
      </c>
      <c r="M248" s="366">
        <v>36750.807625000001</v>
      </c>
      <c r="N248" s="366">
        <v>17540726.687150549</v>
      </c>
      <c r="O248" s="366">
        <v>535.0650291141867</v>
      </c>
      <c r="P248" s="366">
        <v>47.773663313766676</v>
      </c>
      <c r="Q248" s="366">
        <v>117.18208340151511</v>
      </c>
      <c r="R248" s="366">
        <v>117.18208340151511</v>
      </c>
      <c r="S248" s="366">
        <v>117.18208340151511</v>
      </c>
      <c r="T248" s="366">
        <v>76.168354210984816</v>
      </c>
      <c r="U248" s="366">
        <v>13884.675741700836</v>
      </c>
      <c r="V248" s="366">
        <v>13884.675741700836</v>
      </c>
      <c r="W248" s="366">
        <v>6942.3378708504179</v>
      </c>
      <c r="X248" s="366">
        <v>42.722079205233342</v>
      </c>
      <c r="Y248" s="367"/>
      <c r="Z248" s="366">
        <v>85.444158410466684</v>
      </c>
    </row>
    <row r="249" spans="1:26" ht="13.2" customHeight="1" x14ac:dyDescent="0.3">
      <c r="A249" s="365" t="s">
        <v>2208</v>
      </c>
      <c r="B249" s="366">
        <v>2020</v>
      </c>
      <c r="C249" s="365" t="s">
        <v>2212</v>
      </c>
      <c r="D249" s="365" t="s">
        <v>2201</v>
      </c>
      <c r="E249" s="366">
        <v>0.76351599999999997</v>
      </c>
      <c r="F249" s="366">
        <v>29.335690459999999</v>
      </c>
      <c r="G249" s="366">
        <v>8054.6446729411764</v>
      </c>
      <c r="H249" s="366">
        <v>0</v>
      </c>
      <c r="I249" s="366">
        <v>3.7726672941176469</v>
      </c>
      <c r="J249" s="366">
        <v>6648.7383272507413</v>
      </c>
      <c r="K249" s="366">
        <v>219.7655569507609</v>
      </c>
      <c r="L249" s="366">
        <v>8.4437441403719138</v>
      </c>
      <c r="M249" s="366">
        <v>1222.2327754980695</v>
      </c>
      <c r="N249" s="366">
        <v>596849.17026494117</v>
      </c>
      <c r="O249" s="366">
        <v>18.042404067388237</v>
      </c>
      <c r="P249" s="366">
        <v>1.6109289345882354</v>
      </c>
      <c r="Q249" s="366">
        <v>27.654703570581177</v>
      </c>
      <c r="R249" s="366">
        <v>27.654703570581177</v>
      </c>
      <c r="S249" s="366">
        <v>27.654703570581177</v>
      </c>
      <c r="T249" s="366">
        <v>17.975557320877762</v>
      </c>
      <c r="U249" s="366">
        <v>381.36397597999996</v>
      </c>
      <c r="V249" s="366">
        <v>381.36397597999996</v>
      </c>
      <c r="W249" s="366">
        <v>190.68198798999998</v>
      </c>
      <c r="X249" s="366">
        <v>1.1734276183999999</v>
      </c>
      <c r="Y249" s="367"/>
      <c r="Z249" s="366">
        <v>2.3468552367999997</v>
      </c>
    </row>
    <row r="250" spans="1:26" ht="13.2" customHeight="1" x14ac:dyDescent="0.3">
      <c r="A250" s="365" t="s">
        <v>2208</v>
      </c>
      <c r="B250" s="366">
        <v>2020</v>
      </c>
      <c r="C250" s="365" t="s">
        <v>2215</v>
      </c>
      <c r="D250" s="365" t="s">
        <v>2135</v>
      </c>
      <c r="E250" s="366">
        <v>3.8142207692307699</v>
      </c>
      <c r="F250" s="366">
        <v>194.85220527692312</v>
      </c>
      <c r="G250" s="366">
        <v>0</v>
      </c>
      <c r="H250" s="366">
        <v>4971201.0692307698</v>
      </c>
      <c r="I250" s="366">
        <v>0</v>
      </c>
      <c r="J250" s="366">
        <v>0</v>
      </c>
      <c r="K250" s="366">
        <v>0</v>
      </c>
      <c r="L250" s="366">
        <v>0</v>
      </c>
      <c r="M250" s="366">
        <v>0</v>
      </c>
      <c r="N250" s="366">
        <v>0</v>
      </c>
      <c r="O250" s="366">
        <v>0</v>
      </c>
      <c r="P250" s="366">
        <v>0</v>
      </c>
      <c r="Q250" s="366">
        <v>0</v>
      </c>
      <c r="R250" s="366">
        <v>0</v>
      </c>
      <c r="S250" s="366">
        <v>0</v>
      </c>
      <c r="T250" s="366">
        <v>0</v>
      </c>
      <c r="U250" s="366">
        <v>1709.5033476295387</v>
      </c>
      <c r="V250" s="366">
        <v>1709.5033476295387</v>
      </c>
      <c r="W250" s="366">
        <v>854.75167381476933</v>
      </c>
      <c r="X250" s="366">
        <v>5.1960588073846168</v>
      </c>
      <c r="Y250" s="366">
        <v>20.784235229538467</v>
      </c>
      <c r="Z250" s="366">
        <v>10.392117614769234</v>
      </c>
    </row>
    <row r="251" spans="1:26" ht="13.2" customHeight="1" x14ac:dyDescent="0.3">
      <c r="A251" s="365" t="s">
        <v>2208</v>
      </c>
      <c r="B251" s="366">
        <v>2020</v>
      </c>
      <c r="C251" s="365" t="s">
        <v>2216</v>
      </c>
      <c r="D251" s="365" t="s">
        <v>2135</v>
      </c>
      <c r="E251" s="366">
        <v>4.4499242307692297</v>
      </c>
      <c r="F251" s="366">
        <v>190.3932017076923</v>
      </c>
      <c r="G251" s="366">
        <v>0</v>
      </c>
      <c r="H251" s="366">
        <v>5799734.5807692297</v>
      </c>
      <c r="I251" s="366">
        <v>0</v>
      </c>
      <c r="J251" s="366">
        <v>0</v>
      </c>
      <c r="K251" s="366">
        <v>0</v>
      </c>
      <c r="L251" s="366">
        <v>0</v>
      </c>
      <c r="M251" s="366">
        <v>0</v>
      </c>
      <c r="N251" s="366">
        <v>0</v>
      </c>
      <c r="O251" s="366">
        <v>0</v>
      </c>
      <c r="P251" s="366">
        <v>0</v>
      </c>
      <c r="Q251" s="366">
        <v>0</v>
      </c>
      <c r="R251" s="366">
        <v>0</v>
      </c>
      <c r="S251" s="366">
        <v>0</v>
      </c>
      <c r="T251" s="366">
        <v>0</v>
      </c>
      <c r="U251" s="366">
        <v>1670.3830229821538</v>
      </c>
      <c r="V251" s="366">
        <v>1670.3830229821538</v>
      </c>
      <c r="W251" s="366">
        <v>835.19151149107688</v>
      </c>
      <c r="X251" s="366">
        <v>5.0771520455384618</v>
      </c>
      <c r="Y251" s="366">
        <v>20.308608182153847</v>
      </c>
      <c r="Z251" s="366">
        <v>10.154304091076924</v>
      </c>
    </row>
    <row r="252" spans="1:26" ht="13.2" customHeight="1" x14ac:dyDescent="0.3">
      <c r="A252" s="365" t="s">
        <v>2208</v>
      </c>
      <c r="B252" s="366">
        <v>2020</v>
      </c>
      <c r="C252" s="365" t="s">
        <v>2210</v>
      </c>
      <c r="D252" s="365" t="s">
        <v>2201</v>
      </c>
      <c r="E252" s="366">
        <v>0.78900000000000003</v>
      </c>
      <c r="F252" s="366">
        <v>41.450591119999999</v>
      </c>
      <c r="G252" s="366">
        <v>9433.2839999999997</v>
      </c>
      <c r="H252" s="366">
        <v>0</v>
      </c>
      <c r="I252" s="366">
        <v>4.4184000000000001</v>
      </c>
      <c r="J252" s="366">
        <v>9170.3428108973058</v>
      </c>
      <c r="K252" s="366">
        <v>346.51085102140604</v>
      </c>
      <c r="L252" s="366">
        <v>13.313501025744575</v>
      </c>
      <c r="M252" s="366">
        <v>1592.3951445666216</v>
      </c>
      <c r="N252" s="366">
        <v>699006.34439999994</v>
      </c>
      <c r="O252" s="366">
        <v>21.130556160000001</v>
      </c>
      <c r="P252" s="366">
        <v>1.8866567999999999</v>
      </c>
      <c r="Q252" s="366">
        <v>310.10617299551672</v>
      </c>
      <c r="R252" s="366">
        <v>310.10617299551672</v>
      </c>
      <c r="S252" s="366">
        <v>310.10617299551672</v>
      </c>
      <c r="T252" s="366">
        <v>201.5690124470859</v>
      </c>
      <c r="U252" s="366">
        <v>538.85768455999994</v>
      </c>
      <c r="V252" s="366">
        <v>538.85768455999994</v>
      </c>
      <c r="W252" s="366">
        <v>269.42884227999997</v>
      </c>
      <c r="X252" s="366">
        <v>1.6580236447999999</v>
      </c>
      <c r="Y252" s="367"/>
      <c r="Z252" s="366">
        <v>3.3160472895999997</v>
      </c>
    </row>
    <row r="253" spans="1:26" ht="13.2" customHeight="1" x14ac:dyDescent="0.3">
      <c r="A253" s="365" t="s">
        <v>2208</v>
      </c>
      <c r="B253" s="366">
        <v>2021</v>
      </c>
      <c r="C253" s="365" t="s">
        <v>2213</v>
      </c>
      <c r="D253" s="365" t="s">
        <v>2201</v>
      </c>
      <c r="E253" s="366">
        <v>3.6609489599999998</v>
      </c>
      <c r="F253" s="366">
        <v>253.67638873199996</v>
      </c>
      <c r="G253" s="366">
        <v>48801.713392000005</v>
      </c>
      <c r="H253" s="366">
        <v>0</v>
      </c>
      <c r="I253" s="366">
        <v>15.457027520000002</v>
      </c>
      <c r="J253" s="366">
        <v>26468.330931653334</v>
      </c>
      <c r="K253" s="366">
        <v>4246.1193510583862</v>
      </c>
      <c r="L253" s="366">
        <v>163.14269573121527</v>
      </c>
      <c r="M253" s="366">
        <v>14590.101921920002</v>
      </c>
      <c r="N253" s="366">
        <v>3524121.8995631998</v>
      </c>
      <c r="O253" s="366">
        <v>109.31583799808004</v>
      </c>
      <c r="P253" s="366">
        <v>9.7603426784000007</v>
      </c>
      <c r="Q253" s="366">
        <v>474.94990966080002</v>
      </c>
      <c r="R253" s="366">
        <v>474.94990966080002</v>
      </c>
      <c r="S253" s="366">
        <v>474.94990966080002</v>
      </c>
      <c r="T253" s="366">
        <v>308.71744127952002</v>
      </c>
      <c r="U253" s="366">
        <v>3297.7930535159999</v>
      </c>
      <c r="V253" s="366">
        <v>3297.7930535159999</v>
      </c>
      <c r="W253" s="366">
        <v>1648.8965267579999</v>
      </c>
      <c r="X253" s="366">
        <v>10.147055549280001</v>
      </c>
      <c r="Y253" s="367"/>
      <c r="Z253" s="366">
        <v>20.294111098560002</v>
      </c>
    </row>
    <row r="254" spans="1:26" ht="13.2" customHeight="1" x14ac:dyDescent="0.3">
      <c r="A254" s="365" t="s">
        <v>2208</v>
      </c>
      <c r="B254" s="366">
        <v>2021</v>
      </c>
      <c r="C254" s="365" t="s">
        <v>2211</v>
      </c>
      <c r="D254" s="365" t="s">
        <v>2201</v>
      </c>
      <c r="E254" s="366">
        <v>3.0226332500000002</v>
      </c>
      <c r="F254" s="366">
        <v>196.70679405999996</v>
      </c>
      <c r="G254" s="366">
        <v>43366.323764400004</v>
      </c>
      <c r="H254" s="366">
        <v>0</v>
      </c>
      <c r="I254" s="366">
        <v>20.31209544</v>
      </c>
      <c r="J254" s="366">
        <v>33544.884289191934</v>
      </c>
      <c r="K254" s="366">
        <v>1781.9715673135972</v>
      </c>
      <c r="L254" s="366">
        <v>68.466197290345903</v>
      </c>
      <c r="M254" s="366">
        <v>7560.3987080518637</v>
      </c>
      <c r="N254" s="366">
        <v>3213444.5909420401</v>
      </c>
      <c r="O254" s="366">
        <v>97.140565232256009</v>
      </c>
      <c r="P254" s="366">
        <v>8.6732647528800015</v>
      </c>
      <c r="Q254" s="366">
        <v>1288.2333041018653</v>
      </c>
      <c r="R254" s="366">
        <v>1288.2333041018653</v>
      </c>
      <c r="S254" s="366">
        <v>1288.2333041018653</v>
      </c>
      <c r="T254" s="366">
        <v>837.35164766621233</v>
      </c>
      <c r="U254" s="366">
        <v>2557.1883227799995</v>
      </c>
      <c r="V254" s="366">
        <v>2557.1883227799995</v>
      </c>
      <c r="W254" s="366">
        <v>1278.5941613899997</v>
      </c>
      <c r="X254" s="366">
        <v>7.8682717624</v>
      </c>
      <c r="Y254" s="367"/>
      <c r="Z254" s="366">
        <v>15.7365435248</v>
      </c>
    </row>
    <row r="255" spans="1:26" ht="13.2" customHeight="1" x14ac:dyDescent="0.3">
      <c r="A255" s="365" t="s">
        <v>2208</v>
      </c>
      <c r="B255" s="366">
        <v>2021</v>
      </c>
      <c r="C255" s="365" t="s">
        <v>2214</v>
      </c>
      <c r="D255" s="365" t="s">
        <v>2201</v>
      </c>
      <c r="E255" s="366">
        <v>17.867508389999813</v>
      </c>
      <c r="F255" s="366">
        <v>1183.2382817464072</v>
      </c>
      <c r="G255" s="366">
        <v>264087.8595277472</v>
      </c>
      <c r="H255" s="366">
        <v>0</v>
      </c>
      <c r="I255" s="366">
        <v>107.9675973299987</v>
      </c>
      <c r="J255" s="366">
        <v>49206.751174635821</v>
      </c>
      <c r="K255" s="366">
        <v>3580.3074634030063</v>
      </c>
      <c r="L255" s="366">
        <v>137.56113826159003</v>
      </c>
      <c r="M255" s="366">
        <v>40461.377207045</v>
      </c>
      <c r="N255" s="366">
        <v>19373229.63259007</v>
      </c>
      <c r="O255" s="366">
        <v>591.55680534215378</v>
      </c>
      <c r="P255" s="366">
        <v>52.817571905549443</v>
      </c>
      <c r="Q255" s="366">
        <v>128.34027209499848</v>
      </c>
      <c r="R255" s="366">
        <v>128.34027209499848</v>
      </c>
      <c r="S255" s="366">
        <v>128.34027209499848</v>
      </c>
      <c r="T255" s="366">
        <v>83.421176861749004</v>
      </c>
      <c r="U255" s="366">
        <v>15382.097662703291</v>
      </c>
      <c r="V255" s="366">
        <v>15382.097662703291</v>
      </c>
      <c r="W255" s="366">
        <v>7691.0488313516453</v>
      </c>
      <c r="X255" s="366">
        <v>47.329531269856282</v>
      </c>
      <c r="Y255" s="367"/>
      <c r="Z255" s="366">
        <v>94.659062539712565</v>
      </c>
    </row>
    <row r="256" spans="1:26" ht="13.2" customHeight="1" x14ac:dyDescent="0.3">
      <c r="A256" s="365" t="s">
        <v>2208</v>
      </c>
      <c r="B256" s="366">
        <v>2021</v>
      </c>
      <c r="C256" s="365" t="s">
        <v>2212</v>
      </c>
      <c r="D256" s="365" t="s">
        <v>2201</v>
      </c>
      <c r="E256" s="366">
        <v>0.75863999999999998</v>
      </c>
      <c r="F256" s="366">
        <v>29.153098019999995</v>
      </c>
      <c r="G256" s="366">
        <v>8003.2057411764699</v>
      </c>
      <c r="H256" s="366">
        <v>0</v>
      </c>
      <c r="I256" s="366">
        <v>3.7485741176470584</v>
      </c>
      <c r="J256" s="366">
        <v>6606.2778574194945</v>
      </c>
      <c r="K256" s="366">
        <v>218.36208032984933</v>
      </c>
      <c r="L256" s="366">
        <v>8.3898203241998175</v>
      </c>
      <c r="M256" s="366">
        <v>1214.4272979267696</v>
      </c>
      <c r="N256" s="366">
        <v>593037.54542117636</v>
      </c>
      <c r="O256" s="366">
        <v>17.927180860235293</v>
      </c>
      <c r="P256" s="366">
        <v>1.6006411482352942</v>
      </c>
      <c r="Q256" s="366">
        <v>27.478093866776469</v>
      </c>
      <c r="R256" s="366">
        <v>27.478093866776469</v>
      </c>
      <c r="S256" s="366">
        <v>27.478093866776469</v>
      </c>
      <c r="T256" s="366">
        <v>17.860761013404701</v>
      </c>
      <c r="U256" s="366">
        <v>378.99027425999998</v>
      </c>
      <c r="V256" s="366">
        <v>378.99027425999998</v>
      </c>
      <c r="W256" s="366">
        <v>189.49513712999999</v>
      </c>
      <c r="X256" s="366">
        <v>1.1661239208</v>
      </c>
      <c r="Y256" s="367"/>
      <c r="Z256" s="366">
        <v>2.3322478416000001</v>
      </c>
    </row>
    <row r="257" spans="1:26" ht="13.2" customHeight="1" x14ac:dyDescent="0.3">
      <c r="A257" s="365" t="s">
        <v>2208</v>
      </c>
      <c r="B257" s="366">
        <v>2021</v>
      </c>
      <c r="C257" s="365" t="s">
        <v>2215</v>
      </c>
      <c r="D257" s="365" t="s">
        <v>2135</v>
      </c>
      <c r="E257" s="366">
        <v>3.9383072307692299</v>
      </c>
      <c r="F257" s="366">
        <v>201.49039001076926</v>
      </c>
      <c r="G257" s="366">
        <v>0</v>
      </c>
      <c r="H257" s="366">
        <v>5132927.0907692295</v>
      </c>
      <c r="I257" s="366">
        <v>0</v>
      </c>
      <c r="J257" s="366">
        <v>0</v>
      </c>
      <c r="K257" s="366">
        <v>0</v>
      </c>
      <c r="L257" s="366">
        <v>0</v>
      </c>
      <c r="M257" s="366">
        <v>0</v>
      </c>
      <c r="N257" s="366">
        <v>0</v>
      </c>
      <c r="O257" s="366">
        <v>0</v>
      </c>
      <c r="P257" s="366">
        <v>0</v>
      </c>
      <c r="Q257" s="366">
        <v>0</v>
      </c>
      <c r="R257" s="366">
        <v>0</v>
      </c>
      <c r="S257" s="366">
        <v>0</v>
      </c>
      <c r="T257" s="366">
        <v>0</v>
      </c>
      <c r="U257" s="366">
        <v>1767.7423550278154</v>
      </c>
      <c r="V257" s="366">
        <v>1767.7423550278154</v>
      </c>
      <c r="W257" s="366">
        <v>883.8711775139077</v>
      </c>
      <c r="X257" s="366">
        <v>5.3730770669538463</v>
      </c>
      <c r="Y257" s="366">
        <v>21.492308267815385</v>
      </c>
      <c r="Z257" s="366">
        <v>10.746154133907693</v>
      </c>
    </row>
    <row r="258" spans="1:26" ht="13.2" customHeight="1" x14ac:dyDescent="0.3">
      <c r="A258" s="365" t="s">
        <v>2208</v>
      </c>
      <c r="B258" s="366">
        <v>2021</v>
      </c>
      <c r="C258" s="365" t="s">
        <v>2216</v>
      </c>
      <c r="D258" s="365" t="s">
        <v>2135</v>
      </c>
      <c r="E258" s="366">
        <v>4.5946917692307689</v>
      </c>
      <c r="F258" s="366">
        <v>196.93617999461537</v>
      </c>
      <c r="G258" s="366">
        <v>0</v>
      </c>
      <c r="H258" s="366">
        <v>5988414.9392307689</v>
      </c>
      <c r="I258" s="366">
        <v>0</v>
      </c>
      <c r="J258" s="366">
        <v>0</v>
      </c>
      <c r="K258" s="366">
        <v>0</v>
      </c>
      <c r="L258" s="366">
        <v>0</v>
      </c>
      <c r="M258" s="366">
        <v>0</v>
      </c>
      <c r="N258" s="366">
        <v>0</v>
      </c>
      <c r="O258" s="366">
        <v>0</v>
      </c>
      <c r="P258" s="366">
        <v>0</v>
      </c>
      <c r="Q258" s="366">
        <v>0</v>
      </c>
      <c r="R258" s="366">
        <v>0</v>
      </c>
      <c r="S258" s="366">
        <v>0</v>
      </c>
      <c r="T258" s="366">
        <v>0</v>
      </c>
      <c r="U258" s="366">
        <v>1727.7867524860919</v>
      </c>
      <c r="V258" s="366">
        <v>1727.7867524860919</v>
      </c>
      <c r="W258" s="366">
        <v>863.89337624304596</v>
      </c>
      <c r="X258" s="366">
        <v>5.2516314665230768</v>
      </c>
      <c r="Y258" s="366">
        <v>21.006525866092307</v>
      </c>
      <c r="Z258" s="366">
        <v>10.503262933046154</v>
      </c>
    </row>
    <row r="259" spans="1:26" ht="13.2" customHeight="1" x14ac:dyDescent="0.3">
      <c r="A259" s="365" t="s">
        <v>2208</v>
      </c>
      <c r="B259" s="366">
        <v>2021</v>
      </c>
      <c r="C259" s="365" t="s">
        <v>2210</v>
      </c>
      <c r="D259" s="365" t="s">
        <v>2201</v>
      </c>
      <c r="E259" s="366">
        <v>0.77544599999999997</v>
      </c>
      <c r="F259" s="366">
        <v>40.601546159999998</v>
      </c>
      <c r="G259" s="366">
        <v>9271.2323759999999</v>
      </c>
      <c r="H259" s="366">
        <v>0</v>
      </c>
      <c r="I259" s="366">
        <v>4.3424976000000006</v>
      </c>
      <c r="J259" s="366">
        <v>9012.8081766021187</v>
      </c>
      <c r="K259" s="366">
        <v>340.55824256165431</v>
      </c>
      <c r="L259" s="366">
        <v>13.08479228949243</v>
      </c>
      <c r="M259" s="366">
        <v>1565.0398545926598</v>
      </c>
      <c r="N259" s="366">
        <v>686998.3190615999</v>
      </c>
      <c r="O259" s="366">
        <v>20.76756052224</v>
      </c>
      <c r="P259" s="366">
        <v>1.8542464752000001</v>
      </c>
      <c r="Q259" s="366">
        <v>304.7789498411679</v>
      </c>
      <c r="R259" s="366">
        <v>304.7789498411679</v>
      </c>
      <c r="S259" s="366">
        <v>304.7789498411679</v>
      </c>
      <c r="T259" s="366">
        <v>198.10631739675915</v>
      </c>
      <c r="U259" s="366">
        <v>527.82010007999997</v>
      </c>
      <c r="V259" s="366">
        <v>527.82010007999997</v>
      </c>
      <c r="W259" s="366">
        <v>263.91005003999999</v>
      </c>
      <c r="X259" s="366">
        <v>1.6240618463999998</v>
      </c>
      <c r="Y259" s="367"/>
      <c r="Z259" s="366">
        <v>3.2481236927999997</v>
      </c>
    </row>
    <row r="260" spans="1:26" ht="13.2" customHeight="1" x14ac:dyDescent="0.3">
      <c r="A260" s="365" t="s">
        <v>2208</v>
      </c>
      <c r="B260" s="366">
        <v>2022</v>
      </c>
      <c r="C260" s="365" t="s">
        <v>2213</v>
      </c>
      <c r="D260" s="365" t="s">
        <v>2201</v>
      </c>
      <c r="E260" s="366">
        <v>3.7700326399999993</v>
      </c>
      <c r="F260" s="366">
        <v>262.86029818320003</v>
      </c>
      <c r="G260" s="366">
        <v>50348.586751999988</v>
      </c>
      <c r="H260" s="366">
        <v>0</v>
      </c>
      <c r="I260" s="366">
        <v>15.824606079999999</v>
      </c>
      <c r="J260" s="366">
        <v>27274.24416154666</v>
      </c>
      <c r="K260" s="366">
        <v>4379.6864295370033</v>
      </c>
      <c r="L260" s="366">
        <v>168.27455648273016</v>
      </c>
      <c r="M260" s="366">
        <v>15024.836747946665</v>
      </c>
      <c r="N260" s="366">
        <v>3634303.8780671991</v>
      </c>
      <c r="O260" s="366">
        <v>112.78083432448</v>
      </c>
      <c r="P260" s="366">
        <v>10.069717350399998</v>
      </c>
      <c r="Q260" s="366">
        <v>487.77121798719992</v>
      </c>
      <c r="R260" s="366">
        <v>487.77121798719992</v>
      </c>
      <c r="S260" s="366">
        <v>487.77121798719992</v>
      </c>
      <c r="T260" s="366">
        <v>317.05129169167992</v>
      </c>
      <c r="U260" s="366">
        <v>3417.1838763816004</v>
      </c>
      <c r="V260" s="366">
        <v>3417.1838763816004</v>
      </c>
      <c r="W260" s="366">
        <v>1708.5919381908002</v>
      </c>
      <c r="X260" s="366">
        <v>10.514411927328</v>
      </c>
      <c r="Y260" s="367"/>
      <c r="Z260" s="366">
        <v>21.028823854656</v>
      </c>
    </row>
    <row r="261" spans="1:26" ht="13.2" customHeight="1" x14ac:dyDescent="0.3">
      <c r="A261" s="365" t="s">
        <v>2208</v>
      </c>
      <c r="B261" s="366">
        <v>2022</v>
      </c>
      <c r="C261" s="365" t="s">
        <v>2211</v>
      </c>
      <c r="D261" s="365" t="s">
        <v>2201</v>
      </c>
      <c r="E261" s="366">
        <v>3.0211315000000001</v>
      </c>
      <c r="F261" s="366">
        <v>197.54919416249999</v>
      </c>
      <c r="G261" s="366">
        <v>43344.777856799999</v>
      </c>
      <c r="H261" s="366">
        <v>0</v>
      </c>
      <c r="I261" s="366">
        <v>20.302003679999999</v>
      </c>
      <c r="J261" s="366">
        <v>33528.218016503604</v>
      </c>
      <c r="K261" s="366">
        <v>1781.0862214645058</v>
      </c>
      <c r="L261" s="366">
        <v>68.432180887005941</v>
      </c>
      <c r="M261" s="366">
        <v>7556.6424373366463</v>
      </c>
      <c r="N261" s="366">
        <v>3211848.03918888</v>
      </c>
      <c r="O261" s="366">
        <v>97.092302399232011</v>
      </c>
      <c r="P261" s="366">
        <v>8.6689555713600015</v>
      </c>
      <c r="Q261" s="366">
        <v>1287.5932647042853</v>
      </c>
      <c r="R261" s="366">
        <v>1287.5932647042853</v>
      </c>
      <c r="S261" s="366">
        <v>1287.5932647042853</v>
      </c>
      <c r="T261" s="366">
        <v>836.93562205778528</v>
      </c>
      <c r="U261" s="366">
        <v>2568.1395241124997</v>
      </c>
      <c r="V261" s="366">
        <v>2568.1395241124997</v>
      </c>
      <c r="W261" s="366">
        <v>1284.0697620562498</v>
      </c>
      <c r="X261" s="366">
        <v>7.9019677665000003</v>
      </c>
      <c r="Y261" s="367"/>
      <c r="Z261" s="366">
        <v>15.803935533000001</v>
      </c>
    </row>
    <row r="262" spans="1:26" ht="13.2" customHeight="1" x14ac:dyDescent="0.3">
      <c r="A262" s="365" t="s">
        <v>2208</v>
      </c>
      <c r="B262" s="366">
        <v>2022</v>
      </c>
      <c r="C262" s="365" t="s">
        <v>2214</v>
      </c>
      <c r="D262" s="365" t="s">
        <v>2201</v>
      </c>
      <c r="E262" s="366">
        <v>18.081141859999999</v>
      </c>
      <c r="F262" s="366">
        <v>1203.387814230615</v>
      </c>
      <c r="G262" s="366">
        <v>267138.71411050006</v>
      </c>
      <c r="H262" s="366">
        <v>0</v>
      </c>
      <c r="I262" s="366">
        <v>108.63804542</v>
      </c>
      <c r="J262" s="366">
        <v>49724.021328545452</v>
      </c>
      <c r="K262" s="366">
        <v>3620.9241077176785</v>
      </c>
      <c r="L262" s="366">
        <v>139.12169468904889</v>
      </c>
      <c r="M262" s="366">
        <v>40866.18610772727</v>
      </c>
      <c r="N262" s="366">
        <v>19589860.11504405</v>
      </c>
      <c r="O262" s="366">
        <v>598.39071960752005</v>
      </c>
      <c r="P262" s="366">
        <v>53.427742822100001</v>
      </c>
      <c r="Q262" s="366">
        <v>129.37464036636362</v>
      </c>
      <c r="R262" s="366">
        <v>129.37464036636362</v>
      </c>
      <c r="S262" s="366">
        <v>129.37464036636362</v>
      </c>
      <c r="T262" s="366">
        <v>84.093516238136345</v>
      </c>
      <c r="U262" s="366">
        <v>15644.041584997996</v>
      </c>
      <c r="V262" s="366">
        <v>15644.041584997996</v>
      </c>
      <c r="W262" s="366">
        <v>7822.0207924989982</v>
      </c>
      <c r="X262" s="366">
        <v>48.135512569224609</v>
      </c>
      <c r="Y262" s="367"/>
      <c r="Z262" s="366">
        <v>96.271025138449218</v>
      </c>
    </row>
    <row r="263" spans="1:26" ht="13.2" customHeight="1" x14ac:dyDescent="0.3">
      <c r="A263" s="365" t="s">
        <v>2208</v>
      </c>
      <c r="B263" s="366">
        <v>2022</v>
      </c>
      <c r="C263" s="365" t="s">
        <v>2212</v>
      </c>
      <c r="D263" s="365" t="s">
        <v>2201</v>
      </c>
      <c r="E263" s="366">
        <v>0.74723399999999995</v>
      </c>
      <c r="F263" s="366">
        <v>28.79089432</v>
      </c>
      <c r="G263" s="366">
        <v>7882.8791505882355</v>
      </c>
      <c r="H263" s="366">
        <v>0</v>
      </c>
      <c r="I263" s="366">
        <v>3.6922150588235296</v>
      </c>
      <c r="J263" s="366">
        <v>6506.9537969405765</v>
      </c>
      <c r="K263" s="366">
        <v>215.0790503179303</v>
      </c>
      <c r="L263" s="366">
        <v>8.2636810610212059</v>
      </c>
      <c r="M263" s="366">
        <v>1196.1686274636347</v>
      </c>
      <c r="N263" s="366">
        <v>584121.34505858819</v>
      </c>
      <c r="O263" s="366">
        <v>17.657649297317651</v>
      </c>
      <c r="P263" s="366">
        <v>1.5765758301176471</v>
      </c>
      <c r="Q263" s="366">
        <v>27.064966245448236</v>
      </c>
      <c r="R263" s="366">
        <v>27.064966245448236</v>
      </c>
      <c r="S263" s="366">
        <v>27.064966245448236</v>
      </c>
      <c r="T263" s="366">
        <v>17.592228059541352</v>
      </c>
      <c r="U263" s="366">
        <v>374.28162615999997</v>
      </c>
      <c r="V263" s="366">
        <v>374.28162615999997</v>
      </c>
      <c r="W263" s="366">
        <v>187.14081307999999</v>
      </c>
      <c r="X263" s="366">
        <v>1.1516357728</v>
      </c>
      <c r="Y263" s="367"/>
      <c r="Z263" s="366">
        <v>2.3032715455999999</v>
      </c>
    </row>
    <row r="264" spans="1:26" ht="13.2" customHeight="1" x14ac:dyDescent="0.3">
      <c r="A264" s="365" t="s">
        <v>2208</v>
      </c>
      <c r="B264" s="366">
        <v>2022</v>
      </c>
      <c r="C264" s="365" t="s">
        <v>2215</v>
      </c>
      <c r="D264" s="365" t="s">
        <v>2135</v>
      </c>
      <c r="E264" s="366">
        <v>4.1082729230769228</v>
      </c>
      <c r="F264" s="366">
        <v>211.58207633076927</v>
      </c>
      <c r="G264" s="366">
        <v>0</v>
      </c>
      <c r="H264" s="366">
        <v>5354449.0430769231</v>
      </c>
      <c r="I264" s="366">
        <v>0</v>
      </c>
      <c r="J264" s="366">
        <v>0</v>
      </c>
      <c r="K264" s="366">
        <v>0</v>
      </c>
      <c r="L264" s="366">
        <v>0</v>
      </c>
      <c r="M264" s="366">
        <v>0</v>
      </c>
      <c r="N264" s="366">
        <v>0</v>
      </c>
      <c r="O264" s="366">
        <v>0</v>
      </c>
      <c r="P264" s="366">
        <v>0</v>
      </c>
      <c r="Q264" s="366">
        <v>0</v>
      </c>
      <c r="R264" s="366">
        <v>0</v>
      </c>
      <c r="S264" s="366">
        <v>0</v>
      </c>
      <c r="T264" s="366">
        <v>0</v>
      </c>
      <c r="U264" s="366">
        <v>1856.2800830086157</v>
      </c>
      <c r="V264" s="366">
        <v>1856.2800830086157</v>
      </c>
      <c r="W264" s="366">
        <v>928.14004150430787</v>
      </c>
      <c r="X264" s="366">
        <v>5.6421887021538479</v>
      </c>
      <c r="Y264" s="366">
        <v>22.568754808615392</v>
      </c>
      <c r="Z264" s="366">
        <v>11.284377404307696</v>
      </c>
    </row>
    <row r="265" spans="1:26" ht="13.2" customHeight="1" x14ac:dyDescent="0.3">
      <c r="A265" s="365" t="s">
        <v>2208</v>
      </c>
      <c r="B265" s="366">
        <v>2022</v>
      </c>
      <c r="C265" s="365" t="s">
        <v>2216</v>
      </c>
      <c r="D265" s="365" t="s">
        <v>2135</v>
      </c>
      <c r="E265" s="366">
        <v>6.6649850769230756</v>
      </c>
      <c r="F265" s="366">
        <v>285.38587958076926</v>
      </c>
      <c r="G265" s="366">
        <v>0</v>
      </c>
      <c r="H265" s="366">
        <v>8686697.2169230767</v>
      </c>
      <c r="I265" s="366">
        <v>0</v>
      </c>
      <c r="J265" s="366">
        <v>0</v>
      </c>
      <c r="K265" s="366">
        <v>0</v>
      </c>
      <c r="L265" s="366">
        <v>0</v>
      </c>
      <c r="M265" s="366">
        <v>0</v>
      </c>
      <c r="N265" s="366">
        <v>0</v>
      </c>
      <c r="O265" s="366">
        <v>0</v>
      </c>
      <c r="P265" s="366">
        <v>0</v>
      </c>
      <c r="Q265" s="366">
        <v>0</v>
      </c>
      <c r="R265" s="366">
        <v>0</v>
      </c>
      <c r="S265" s="366">
        <v>0</v>
      </c>
      <c r="T265" s="366">
        <v>0</v>
      </c>
      <c r="U265" s="366">
        <v>2503.7854501886154</v>
      </c>
      <c r="V265" s="366">
        <v>2503.7854501886154</v>
      </c>
      <c r="W265" s="366">
        <v>1251.8927250943077</v>
      </c>
      <c r="X265" s="366">
        <v>7.610290122153847</v>
      </c>
      <c r="Y265" s="366">
        <v>30.441160488615388</v>
      </c>
      <c r="Z265" s="366">
        <v>15.220580244307694</v>
      </c>
    </row>
    <row r="266" spans="1:26" ht="13.2" customHeight="1" x14ac:dyDescent="0.3">
      <c r="A266" s="365" t="s">
        <v>2208</v>
      </c>
      <c r="B266" s="366">
        <v>2022</v>
      </c>
      <c r="C266" s="365" t="s">
        <v>2210</v>
      </c>
      <c r="D266" s="365" t="s">
        <v>2201</v>
      </c>
      <c r="E266" s="366">
        <v>0.79600000000000004</v>
      </c>
      <c r="F266" s="366">
        <v>41.732854780000004</v>
      </c>
      <c r="G266" s="366">
        <v>9516.9760000000006</v>
      </c>
      <c r="H266" s="366">
        <v>0</v>
      </c>
      <c r="I266" s="366">
        <v>4.4575999999999993</v>
      </c>
      <c r="J266" s="366">
        <v>9251.701999333658</v>
      </c>
      <c r="K266" s="366">
        <v>349.58509177824993</v>
      </c>
      <c r="L266" s="366">
        <v>13.431618271853843</v>
      </c>
      <c r="M266" s="366">
        <v>1606.5228581432582</v>
      </c>
      <c r="N266" s="366">
        <v>705207.9216</v>
      </c>
      <c r="O266" s="366">
        <v>21.318026240000002</v>
      </c>
      <c r="P266" s="366">
        <v>1.9033952000000001</v>
      </c>
      <c r="Q266" s="366">
        <v>312.85743181803718</v>
      </c>
      <c r="R266" s="366">
        <v>312.85743181803718</v>
      </c>
      <c r="S266" s="366">
        <v>312.85743181803718</v>
      </c>
      <c r="T266" s="366">
        <v>203.35733068172416</v>
      </c>
      <c r="U266" s="366">
        <v>542.52711213999999</v>
      </c>
      <c r="V266" s="366">
        <v>542.52711213999999</v>
      </c>
      <c r="W266" s="366">
        <v>271.26355606999999</v>
      </c>
      <c r="X266" s="366">
        <v>1.6693141912</v>
      </c>
      <c r="Y266" s="367"/>
      <c r="Z266" s="366">
        <v>3.3386283824</v>
      </c>
    </row>
    <row r="267" spans="1:26" ht="13.2" customHeight="1" x14ac:dyDescent="0.3">
      <c r="A267" s="365" t="s">
        <v>2217</v>
      </c>
      <c r="B267" s="366">
        <v>1985</v>
      </c>
      <c r="C267" s="365" t="s">
        <v>2218</v>
      </c>
      <c r="D267" s="365" t="s">
        <v>2135</v>
      </c>
      <c r="E267" s="366">
        <v>41.298409090909097</v>
      </c>
      <c r="F267" s="366">
        <v>5382.2427272727273</v>
      </c>
      <c r="G267" s="367"/>
      <c r="H267" s="366">
        <v>263459368.34848782</v>
      </c>
      <c r="I267" s="367"/>
      <c r="J267" s="367"/>
      <c r="K267" s="367"/>
      <c r="L267" s="367"/>
      <c r="M267" s="367"/>
      <c r="N267" s="367"/>
      <c r="O267" s="367"/>
      <c r="P267" s="367"/>
      <c r="Q267" s="367"/>
      <c r="R267" s="367"/>
      <c r="S267" s="367"/>
      <c r="T267" s="367"/>
      <c r="U267" s="366">
        <v>47220.209527272724</v>
      </c>
      <c r="V267" s="366">
        <v>47220.209527272724</v>
      </c>
      <c r="W267" s="366">
        <v>23610.104763636362</v>
      </c>
      <c r="X267" s="366">
        <v>143.5264727272727</v>
      </c>
      <c r="Y267" s="366">
        <v>574.10589090909082</v>
      </c>
      <c r="Z267" s="366">
        <v>287.05294545454541</v>
      </c>
    </row>
    <row r="268" spans="1:26" ht="13.2" customHeight="1" x14ac:dyDescent="0.3">
      <c r="A268" s="365" t="s">
        <v>2217</v>
      </c>
      <c r="B268" s="366">
        <v>1986</v>
      </c>
      <c r="C268" s="365" t="s">
        <v>2218</v>
      </c>
      <c r="D268" s="365" t="s">
        <v>2135</v>
      </c>
      <c r="E268" s="366">
        <v>41.298409090909097</v>
      </c>
      <c r="F268" s="366">
        <v>5382.2427272727273</v>
      </c>
      <c r="G268" s="367"/>
      <c r="H268" s="366">
        <v>263459368.34848782</v>
      </c>
      <c r="I268" s="367"/>
      <c r="J268" s="367"/>
      <c r="K268" s="367"/>
      <c r="L268" s="367"/>
      <c r="M268" s="367"/>
      <c r="N268" s="367"/>
      <c r="O268" s="367"/>
      <c r="P268" s="367"/>
      <c r="Q268" s="367"/>
      <c r="R268" s="367"/>
      <c r="S268" s="367"/>
      <c r="T268" s="367"/>
      <c r="U268" s="366">
        <v>47220.209527272724</v>
      </c>
      <c r="V268" s="366">
        <v>47220.209527272724</v>
      </c>
      <c r="W268" s="366">
        <v>23610.104763636362</v>
      </c>
      <c r="X268" s="366">
        <v>143.5264727272727</v>
      </c>
      <c r="Y268" s="366">
        <v>574.10589090909082</v>
      </c>
      <c r="Z268" s="366">
        <v>287.05294545454541</v>
      </c>
    </row>
    <row r="269" spans="1:26" ht="13.2" customHeight="1" x14ac:dyDescent="0.3">
      <c r="A269" s="365" t="s">
        <v>2217</v>
      </c>
      <c r="B269" s="366">
        <v>1987</v>
      </c>
      <c r="C269" s="365" t="s">
        <v>2218</v>
      </c>
      <c r="D269" s="365" t="s">
        <v>2135</v>
      </c>
      <c r="E269" s="366">
        <v>41.298409090909097</v>
      </c>
      <c r="F269" s="366">
        <v>5382.2427272727273</v>
      </c>
      <c r="G269" s="367"/>
      <c r="H269" s="366">
        <v>263459368.34848782</v>
      </c>
      <c r="I269" s="367"/>
      <c r="J269" s="367"/>
      <c r="K269" s="367"/>
      <c r="L269" s="367"/>
      <c r="M269" s="367"/>
      <c r="N269" s="367"/>
      <c r="O269" s="367"/>
      <c r="P269" s="367"/>
      <c r="Q269" s="367"/>
      <c r="R269" s="367"/>
      <c r="S269" s="367"/>
      <c r="T269" s="367"/>
      <c r="U269" s="366">
        <v>47220.209527272724</v>
      </c>
      <c r="V269" s="366">
        <v>47220.209527272724</v>
      </c>
      <c r="W269" s="366">
        <v>23610.104763636362</v>
      </c>
      <c r="X269" s="366">
        <v>143.5264727272727</v>
      </c>
      <c r="Y269" s="366">
        <v>574.10589090909082</v>
      </c>
      <c r="Z269" s="366">
        <v>287.05294545454541</v>
      </c>
    </row>
    <row r="270" spans="1:26" ht="13.2" customHeight="1" x14ac:dyDescent="0.3">
      <c r="A270" s="365" t="s">
        <v>2217</v>
      </c>
      <c r="B270" s="366">
        <v>1988</v>
      </c>
      <c r="C270" s="365" t="s">
        <v>2218</v>
      </c>
      <c r="D270" s="365" t="s">
        <v>2135</v>
      </c>
      <c r="E270" s="366">
        <v>41.298409090909097</v>
      </c>
      <c r="F270" s="366">
        <v>5382.2427272727273</v>
      </c>
      <c r="G270" s="367"/>
      <c r="H270" s="366">
        <v>263459368.34848782</v>
      </c>
      <c r="I270" s="367"/>
      <c r="J270" s="367"/>
      <c r="K270" s="367"/>
      <c r="L270" s="367"/>
      <c r="M270" s="367"/>
      <c r="N270" s="367"/>
      <c r="O270" s="367"/>
      <c r="P270" s="367"/>
      <c r="Q270" s="367"/>
      <c r="R270" s="367"/>
      <c r="S270" s="367"/>
      <c r="T270" s="367"/>
      <c r="U270" s="366">
        <v>47220.209527272724</v>
      </c>
      <c r="V270" s="366">
        <v>47220.209527272724</v>
      </c>
      <c r="W270" s="366">
        <v>23610.104763636362</v>
      </c>
      <c r="X270" s="366">
        <v>143.5264727272727</v>
      </c>
      <c r="Y270" s="366">
        <v>574.10589090909082</v>
      </c>
      <c r="Z270" s="366">
        <v>287.05294545454541</v>
      </c>
    </row>
    <row r="271" spans="1:26" ht="13.2" customHeight="1" x14ac:dyDescent="0.3">
      <c r="A271" s="365" t="s">
        <v>2217</v>
      </c>
      <c r="B271" s="366">
        <v>1989</v>
      </c>
      <c r="C271" s="365" t="s">
        <v>2218</v>
      </c>
      <c r="D271" s="365" t="s">
        <v>2135</v>
      </c>
      <c r="E271" s="366">
        <v>41.298409090909097</v>
      </c>
      <c r="F271" s="366">
        <v>5382.2427272727273</v>
      </c>
      <c r="G271" s="367"/>
      <c r="H271" s="366">
        <v>263459368.34848782</v>
      </c>
      <c r="I271" s="367"/>
      <c r="J271" s="367"/>
      <c r="K271" s="367"/>
      <c r="L271" s="367"/>
      <c r="M271" s="367"/>
      <c r="N271" s="367"/>
      <c r="O271" s="367"/>
      <c r="P271" s="367"/>
      <c r="Q271" s="367"/>
      <c r="R271" s="367"/>
      <c r="S271" s="367"/>
      <c r="T271" s="367"/>
      <c r="U271" s="366">
        <v>47220.209527272724</v>
      </c>
      <c r="V271" s="366">
        <v>47220.209527272724</v>
      </c>
      <c r="W271" s="366">
        <v>23610.104763636362</v>
      </c>
      <c r="X271" s="366">
        <v>143.5264727272727</v>
      </c>
      <c r="Y271" s="366">
        <v>574.10589090909082</v>
      </c>
      <c r="Z271" s="366">
        <v>287.05294545454541</v>
      </c>
    </row>
    <row r="272" spans="1:26" ht="13.2" customHeight="1" x14ac:dyDescent="0.3">
      <c r="A272" s="365" t="s">
        <v>2217</v>
      </c>
      <c r="B272" s="366">
        <v>1990</v>
      </c>
      <c r="C272" s="365" t="s">
        <v>2218</v>
      </c>
      <c r="D272" s="365" t="s">
        <v>2135</v>
      </c>
      <c r="E272" s="366">
        <v>41.298409090909097</v>
      </c>
      <c r="F272" s="366">
        <v>5382.2427272727273</v>
      </c>
      <c r="G272" s="367"/>
      <c r="H272" s="366">
        <v>263459368.34848782</v>
      </c>
      <c r="I272" s="367"/>
      <c r="J272" s="367"/>
      <c r="K272" s="367"/>
      <c r="L272" s="367"/>
      <c r="M272" s="367"/>
      <c r="N272" s="367"/>
      <c r="O272" s="367"/>
      <c r="P272" s="367"/>
      <c r="Q272" s="367"/>
      <c r="R272" s="367"/>
      <c r="S272" s="367"/>
      <c r="T272" s="367"/>
      <c r="U272" s="366">
        <v>47220.209527272724</v>
      </c>
      <c r="V272" s="366">
        <v>47220.209527272724</v>
      </c>
      <c r="W272" s="366">
        <v>23610.104763636362</v>
      </c>
      <c r="X272" s="366">
        <v>143.5264727272727</v>
      </c>
      <c r="Y272" s="366">
        <v>574.10589090909082</v>
      </c>
      <c r="Z272" s="366">
        <v>287.05294545454541</v>
      </c>
    </row>
    <row r="273" spans="1:26" ht="13.2" customHeight="1" x14ac:dyDescent="0.3">
      <c r="A273" s="365" t="s">
        <v>2217</v>
      </c>
      <c r="B273" s="366">
        <v>1991</v>
      </c>
      <c r="C273" s="365" t="s">
        <v>2218</v>
      </c>
      <c r="D273" s="365" t="s">
        <v>2135</v>
      </c>
      <c r="E273" s="366">
        <v>43.559988636363641</v>
      </c>
      <c r="F273" s="366">
        <v>5662.4685909090922</v>
      </c>
      <c r="G273" s="367"/>
      <c r="H273" s="366">
        <v>277886905.18661934</v>
      </c>
      <c r="I273" s="367"/>
      <c r="J273" s="367"/>
      <c r="K273" s="367"/>
      <c r="L273" s="367"/>
      <c r="M273" s="367"/>
      <c r="N273" s="367"/>
      <c r="O273" s="367"/>
      <c r="P273" s="367"/>
      <c r="Q273" s="367"/>
      <c r="R273" s="367"/>
      <c r="S273" s="367"/>
      <c r="T273" s="367"/>
      <c r="U273" s="366">
        <v>49678.724437575758</v>
      </c>
      <c r="V273" s="366">
        <v>49678.724437575758</v>
      </c>
      <c r="W273" s="366">
        <v>24839.362218787879</v>
      </c>
      <c r="X273" s="366">
        <v>150.99916242424246</v>
      </c>
      <c r="Y273" s="366">
        <v>603.99664969696983</v>
      </c>
      <c r="Z273" s="366">
        <v>301.99832484848491</v>
      </c>
    </row>
    <row r="274" spans="1:26" ht="13.2" customHeight="1" x14ac:dyDescent="0.3">
      <c r="A274" s="365" t="s">
        <v>2217</v>
      </c>
      <c r="B274" s="366">
        <v>1992</v>
      </c>
      <c r="C274" s="365" t="s">
        <v>2218</v>
      </c>
      <c r="D274" s="365" t="s">
        <v>2135</v>
      </c>
      <c r="E274" s="366">
        <v>44.815329166666672</v>
      </c>
      <c r="F274" s="366">
        <v>5811.4108166666656</v>
      </c>
      <c r="G274" s="367"/>
      <c r="H274" s="366">
        <v>285895233.60546625</v>
      </c>
      <c r="I274" s="367"/>
      <c r="J274" s="367"/>
      <c r="K274" s="367"/>
      <c r="L274" s="367"/>
      <c r="M274" s="367"/>
      <c r="N274" s="367"/>
      <c r="O274" s="367"/>
      <c r="P274" s="367"/>
      <c r="Q274" s="367"/>
      <c r="R274" s="367"/>
      <c r="S274" s="367"/>
      <c r="T274" s="367"/>
      <c r="U274" s="366">
        <v>50985.44423155555</v>
      </c>
      <c r="V274" s="366">
        <v>50985.44423155555</v>
      </c>
      <c r="W274" s="366">
        <v>25492.722115777775</v>
      </c>
      <c r="X274" s="366">
        <v>154.9709551111111</v>
      </c>
      <c r="Y274" s="366">
        <v>619.88382044444438</v>
      </c>
      <c r="Z274" s="366">
        <v>309.94191022222219</v>
      </c>
    </row>
    <row r="275" spans="1:26" ht="13.2" customHeight="1" x14ac:dyDescent="0.3">
      <c r="A275" s="365" t="s">
        <v>2217</v>
      </c>
      <c r="B275" s="366">
        <v>1993</v>
      </c>
      <c r="C275" s="365" t="s">
        <v>2218</v>
      </c>
      <c r="D275" s="365" t="s">
        <v>2135</v>
      </c>
      <c r="E275" s="366">
        <v>46.051003787878798</v>
      </c>
      <c r="F275" s="366">
        <v>5964.84446969697</v>
      </c>
      <c r="G275" s="367"/>
      <c r="H275" s="366">
        <v>293778105.18224239</v>
      </c>
      <c r="I275" s="367"/>
      <c r="J275" s="367"/>
      <c r="K275" s="367"/>
      <c r="L275" s="367"/>
      <c r="M275" s="367"/>
      <c r="N275" s="367"/>
      <c r="O275" s="367"/>
      <c r="P275" s="367"/>
      <c r="Q275" s="367"/>
      <c r="R275" s="367"/>
      <c r="S275" s="367"/>
      <c r="T275" s="367"/>
      <c r="U275" s="366">
        <v>52331.568814141414</v>
      </c>
      <c r="V275" s="366">
        <v>52331.568814141414</v>
      </c>
      <c r="W275" s="366">
        <v>26165.784407070707</v>
      </c>
      <c r="X275" s="366">
        <v>159.06251919191922</v>
      </c>
      <c r="Y275" s="366">
        <v>636.25007676767689</v>
      </c>
      <c r="Z275" s="366">
        <v>318.12503838383844</v>
      </c>
    </row>
    <row r="276" spans="1:26" ht="13.2" customHeight="1" x14ac:dyDescent="0.3">
      <c r="A276" s="365" t="s">
        <v>2217</v>
      </c>
      <c r="B276" s="366">
        <v>1994</v>
      </c>
      <c r="C276" s="365" t="s">
        <v>2218</v>
      </c>
      <c r="D276" s="365" t="s">
        <v>2135</v>
      </c>
      <c r="E276" s="366">
        <v>47.735716666666669</v>
      </c>
      <c r="F276" s="366">
        <v>6176.2688666666663</v>
      </c>
      <c r="G276" s="367"/>
      <c r="H276" s="366">
        <v>304525574.65296644</v>
      </c>
      <c r="I276" s="367"/>
      <c r="J276" s="367"/>
      <c r="K276" s="367"/>
      <c r="L276" s="367"/>
      <c r="M276" s="367"/>
      <c r="N276" s="367"/>
      <c r="O276" s="367"/>
      <c r="P276" s="367"/>
      <c r="Q276" s="367"/>
      <c r="R276" s="367"/>
      <c r="S276" s="367"/>
      <c r="T276" s="367"/>
      <c r="U276" s="366">
        <v>54186.465523555562</v>
      </c>
      <c r="V276" s="366">
        <v>54186.465523555562</v>
      </c>
      <c r="W276" s="366">
        <v>27093.232761777781</v>
      </c>
      <c r="X276" s="366">
        <v>164.70050311111112</v>
      </c>
      <c r="Y276" s="366">
        <v>658.80201244444447</v>
      </c>
      <c r="Z276" s="366">
        <v>329.40100622222224</v>
      </c>
    </row>
    <row r="277" spans="1:26" ht="13.2" customHeight="1" x14ac:dyDescent="0.3">
      <c r="A277" s="365" t="s">
        <v>2217</v>
      </c>
      <c r="B277" s="366">
        <v>1995</v>
      </c>
      <c r="C277" s="365" t="s">
        <v>2218</v>
      </c>
      <c r="D277" s="365" t="s">
        <v>2135</v>
      </c>
      <c r="E277" s="366">
        <v>48.85339583333333</v>
      </c>
      <c r="F277" s="366">
        <v>6312.5510833333319</v>
      </c>
      <c r="G277" s="367"/>
      <c r="H277" s="366">
        <v>311655705.17731833</v>
      </c>
      <c r="I277" s="367"/>
      <c r="J277" s="367"/>
      <c r="K277" s="367"/>
      <c r="L277" s="367"/>
      <c r="M277" s="367"/>
      <c r="N277" s="367"/>
      <c r="O277" s="367"/>
      <c r="P277" s="367"/>
      <c r="Q277" s="367"/>
      <c r="R277" s="367"/>
      <c r="S277" s="367"/>
      <c r="T277" s="367"/>
      <c r="U277" s="366">
        <v>55382.114837777764</v>
      </c>
      <c r="V277" s="366">
        <v>55382.114837777764</v>
      </c>
      <c r="W277" s="366">
        <v>27691.057418888882</v>
      </c>
      <c r="X277" s="366">
        <v>168.33469555555556</v>
      </c>
      <c r="Y277" s="366">
        <v>673.33878222222222</v>
      </c>
      <c r="Z277" s="366">
        <v>336.66939111111111</v>
      </c>
    </row>
    <row r="278" spans="1:26" ht="13.2" customHeight="1" x14ac:dyDescent="0.3">
      <c r="A278" s="365" t="s">
        <v>2217</v>
      </c>
      <c r="B278" s="366">
        <v>1996</v>
      </c>
      <c r="C278" s="365" t="s">
        <v>2218</v>
      </c>
      <c r="D278" s="365" t="s">
        <v>2135</v>
      </c>
      <c r="E278" s="366">
        <v>49.079553787878794</v>
      </c>
      <c r="F278" s="366">
        <v>6338.49466969697</v>
      </c>
      <c r="G278" s="367"/>
      <c r="H278" s="366">
        <v>313098458.86113155</v>
      </c>
      <c r="I278" s="367"/>
      <c r="J278" s="367"/>
      <c r="K278" s="367"/>
      <c r="L278" s="367"/>
      <c r="M278" s="367"/>
      <c r="N278" s="367"/>
      <c r="O278" s="367"/>
      <c r="P278" s="367"/>
      <c r="Q278" s="367"/>
      <c r="R278" s="367"/>
      <c r="S278" s="367"/>
      <c r="T278" s="367"/>
      <c r="U278" s="366">
        <v>55609.726568808095</v>
      </c>
      <c r="V278" s="366">
        <v>55609.726568808095</v>
      </c>
      <c r="W278" s="366">
        <v>27804.863284404048</v>
      </c>
      <c r="X278" s="366">
        <v>169.02652452525254</v>
      </c>
      <c r="Y278" s="366">
        <v>676.10609810101016</v>
      </c>
      <c r="Z278" s="366">
        <v>338.05304905050508</v>
      </c>
    </row>
    <row r="279" spans="1:26" ht="13.2" customHeight="1" x14ac:dyDescent="0.3">
      <c r="A279" s="365" t="s">
        <v>2217</v>
      </c>
      <c r="B279" s="366">
        <v>1997</v>
      </c>
      <c r="C279" s="365" t="s">
        <v>2218</v>
      </c>
      <c r="D279" s="365" t="s">
        <v>2135</v>
      </c>
      <c r="E279" s="366">
        <v>48.342082196969706</v>
      </c>
      <c r="F279" s="366">
        <v>6243.2681924242434</v>
      </c>
      <c r="G279" s="367"/>
      <c r="H279" s="366">
        <v>308393827.28347999</v>
      </c>
      <c r="I279" s="367"/>
      <c r="J279" s="367"/>
      <c r="K279" s="367"/>
      <c r="L279" s="367"/>
      <c r="M279" s="367"/>
      <c r="N279" s="367"/>
      <c r="O279" s="367"/>
      <c r="P279" s="367"/>
      <c r="Q279" s="367"/>
      <c r="R279" s="367"/>
      <c r="S279" s="367"/>
      <c r="T279" s="367"/>
      <c r="U279" s="366">
        <v>54774.272941535353</v>
      </c>
      <c r="V279" s="366">
        <v>54774.272941535353</v>
      </c>
      <c r="W279" s="366">
        <v>27387.136470767677</v>
      </c>
      <c r="X279" s="366">
        <v>166.48715179797981</v>
      </c>
      <c r="Y279" s="366">
        <v>665.94860719191922</v>
      </c>
      <c r="Z279" s="366">
        <v>332.97430359595961</v>
      </c>
    </row>
    <row r="280" spans="1:26" ht="13.2" customHeight="1" x14ac:dyDescent="0.3">
      <c r="A280" s="365" t="s">
        <v>2217</v>
      </c>
      <c r="B280" s="366">
        <v>1998</v>
      </c>
      <c r="C280" s="365" t="s">
        <v>2218</v>
      </c>
      <c r="D280" s="365" t="s">
        <v>2135</v>
      </c>
      <c r="E280" s="366">
        <v>48.889449999999997</v>
      </c>
      <c r="F280" s="366">
        <v>6317.4417999999996</v>
      </c>
      <c r="G280" s="367"/>
      <c r="H280" s="366">
        <v>311885709.38778138</v>
      </c>
      <c r="I280" s="367"/>
      <c r="J280" s="367"/>
      <c r="K280" s="367"/>
      <c r="L280" s="367"/>
      <c r="M280" s="367"/>
      <c r="N280" s="367"/>
      <c r="O280" s="367"/>
      <c r="P280" s="367"/>
      <c r="Q280" s="367"/>
      <c r="R280" s="367"/>
      <c r="S280" s="367"/>
      <c r="T280" s="367"/>
      <c r="U280" s="366">
        <v>55425.022725333336</v>
      </c>
      <c r="V280" s="366">
        <v>55425.022725333336</v>
      </c>
      <c r="W280" s="366">
        <v>27712.511362666668</v>
      </c>
      <c r="X280" s="366">
        <v>168.46511466666669</v>
      </c>
      <c r="Y280" s="366">
        <v>673.86045866666677</v>
      </c>
      <c r="Z280" s="366">
        <v>336.93022933333339</v>
      </c>
    </row>
    <row r="281" spans="1:26" ht="13.2" customHeight="1" x14ac:dyDescent="0.3">
      <c r="A281" s="365" t="s">
        <v>2217</v>
      </c>
      <c r="B281" s="366">
        <v>1999</v>
      </c>
      <c r="C281" s="365" t="s">
        <v>2218</v>
      </c>
      <c r="D281" s="365" t="s">
        <v>2135</v>
      </c>
      <c r="E281" s="366">
        <v>48.807508712121219</v>
      </c>
      <c r="F281" s="366">
        <v>6300.5610803030304</v>
      </c>
      <c r="G281" s="367"/>
      <c r="H281" s="366">
        <v>311362972.54582006</v>
      </c>
      <c r="I281" s="367"/>
      <c r="J281" s="367"/>
      <c r="K281" s="367"/>
      <c r="L281" s="367"/>
      <c r="M281" s="367"/>
      <c r="N281" s="367"/>
      <c r="O281" s="367"/>
      <c r="P281" s="367"/>
      <c r="Q281" s="367"/>
      <c r="R281" s="367"/>
      <c r="S281" s="367"/>
      <c r="T281" s="367"/>
      <c r="U281" s="366">
        <v>55276.922544525252</v>
      </c>
      <c r="V281" s="366">
        <v>55276.922544525252</v>
      </c>
      <c r="W281" s="366">
        <v>27638.461272262626</v>
      </c>
      <c r="X281" s="366">
        <v>168.01496214141414</v>
      </c>
      <c r="Y281" s="366">
        <v>672.05984856565658</v>
      </c>
      <c r="Z281" s="366">
        <v>336.02992428282829</v>
      </c>
    </row>
    <row r="282" spans="1:26" ht="13.2" customHeight="1" x14ac:dyDescent="0.3">
      <c r="A282" s="365" t="s">
        <v>2217</v>
      </c>
      <c r="B282" s="366">
        <v>2000</v>
      </c>
      <c r="C282" s="365" t="s">
        <v>2218</v>
      </c>
      <c r="D282" s="365" t="s">
        <v>2135</v>
      </c>
      <c r="E282" s="366">
        <v>47.194904166666667</v>
      </c>
      <c r="F282" s="366">
        <v>6100.388116666667</v>
      </c>
      <c r="G282" s="367"/>
      <c r="H282" s="366">
        <v>301075511.49602199</v>
      </c>
      <c r="I282" s="367"/>
      <c r="J282" s="367"/>
      <c r="K282" s="367"/>
      <c r="L282" s="367"/>
      <c r="M282" s="367"/>
      <c r="N282" s="367"/>
      <c r="O282" s="367"/>
      <c r="P282" s="367"/>
      <c r="Q282" s="367"/>
      <c r="R282" s="367"/>
      <c r="S282" s="367"/>
      <c r="T282" s="367"/>
      <c r="U282" s="366">
        <v>53520.738410222228</v>
      </c>
      <c r="V282" s="366">
        <v>53520.738410222228</v>
      </c>
      <c r="W282" s="366">
        <v>26760.369205111114</v>
      </c>
      <c r="X282" s="366">
        <v>162.67701644444446</v>
      </c>
      <c r="Y282" s="366">
        <v>650.70806577777785</v>
      </c>
      <c r="Z282" s="366">
        <v>325.35403288888892</v>
      </c>
    </row>
    <row r="283" spans="1:26" ht="13.2" customHeight="1" x14ac:dyDescent="0.3">
      <c r="A283" s="365" t="s">
        <v>2217</v>
      </c>
      <c r="B283" s="366">
        <v>2001</v>
      </c>
      <c r="C283" s="365" t="s">
        <v>2218</v>
      </c>
      <c r="D283" s="365" t="s">
        <v>2135</v>
      </c>
      <c r="E283" s="366">
        <v>47.240791287878793</v>
      </c>
      <c r="F283" s="366">
        <v>6102.5081196969704</v>
      </c>
      <c r="G283" s="367"/>
      <c r="H283" s="366">
        <v>301368244.12752032</v>
      </c>
      <c r="I283" s="367"/>
      <c r="J283" s="367"/>
      <c r="K283" s="367"/>
      <c r="L283" s="367"/>
      <c r="M283" s="367"/>
      <c r="N283" s="367"/>
      <c r="O283" s="367"/>
      <c r="P283" s="367"/>
      <c r="Q283" s="367"/>
      <c r="R283" s="367"/>
      <c r="S283" s="367"/>
      <c r="T283" s="367"/>
      <c r="U283" s="366">
        <v>53539.337903474756</v>
      </c>
      <c r="V283" s="366">
        <v>53539.337903474756</v>
      </c>
      <c r="W283" s="366">
        <v>26769.668951737378</v>
      </c>
      <c r="X283" s="366">
        <v>162.73354985858586</v>
      </c>
      <c r="Y283" s="366">
        <v>650.93419943434344</v>
      </c>
      <c r="Z283" s="366">
        <v>325.46709971717172</v>
      </c>
    </row>
    <row r="284" spans="1:26" ht="13.2" customHeight="1" x14ac:dyDescent="0.3">
      <c r="A284" s="365" t="s">
        <v>2217</v>
      </c>
      <c r="B284" s="366">
        <v>2002</v>
      </c>
      <c r="C284" s="365" t="s">
        <v>2219</v>
      </c>
      <c r="D284" s="365" t="s">
        <v>2135</v>
      </c>
      <c r="E284" s="366">
        <v>1.4850000000000001</v>
      </c>
      <c r="F284" s="366">
        <v>79.064218464351001</v>
      </c>
      <c r="G284" s="367"/>
      <c r="H284" s="366">
        <v>4839876.9281238373</v>
      </c>
      <c r="I284" s="367"/>
      <c r="J284" s="367"/>
      <c r="K284" s="367"/>
      <c r="L284" s="367"/>
      <c r="M284" s="367"/>
      <c r="N284" s="367"/>
      <c r="O284" s="367"/>
      <c r="P284" s="367"/>
      <c r="Q284" s="367"/>
      <c r="R284" s="367"/>
      <c r="S284" s="367"/>
      <c r="T284" s="367"/>
      <c r="U284" s="366">
        <v>693.6567433272395</v>
      </c>
      <c r="V284" s="366">
        <v>693.6567433272395</v>
      </c>
      <c r="W284" s="366">
        <v>346.82837166361975</v>
      </c>
      <c r="X284" s="366">
        <v>2.1083791590493601</v>
      </c>
      <c r="Y284" s="366">
        <v>8.4335166361974405</v>
      </c>
      <c r="Z284" s="366">
        <v>4.2167583180987203</v>
      </c>
    </row>
    <row r="285" spans="1:26" ht="13.2" customHeight="1" x14ac:dyDescent="0.3">
      <c r="A285" s="365" t="s">
        <v>2217</v>
      </c>
      <c r="B285" s="366">
        <v>2002</v>
      </c>
      <c r="C285" s="365" t="s">
        <v>2218</v>
      </c>
      <c r="D285" s="365" t="s">
        <v>2135</v>
      </c>
      <c r="E285" s="366">
        <v>48.253585606060604</v>
      </c>
      <c r="F285" s="366">
        <v>6219.2746151515139</v>
      </c>
      <c r="G285" s="367"/>
      <c r="H285" s="366">
        <v>307829271.49416173</v>
      </c>
      <c r="I285" s="367"/>
      <c r="J285" s="367"/>
      <c r="K285" s="367"/>
      <c r="L285" s="367"/>
      <c r="M285" s="367"/>
      <c r="N285" s="367"/>
      <c r="O285" s="367"/>
      <c r="P285" s="367"/>
      <c r="Q285" s="367"/>
      <c r="R285" s="367"/>
      <c r="S285" s="367"/>
      <c r="T285" s="367"/>
      <c r="U285" s="366">
        <v>54563.769290262622</v>
      </c>
      <c r="V285" s="366">
        <v>54563.769290262622</v>
      </c>
      <c r="W285" s="366">
        <v>27281.884645131311</v>
      </c>
      <c r="X285" s="366">
        <v>165.84732307070706</v>
      </c>
      <c r="Y285" s="366">
        <v>663.38929228282825</v>
      </c>
      <c r="Z285" s="366">
        <v>331.69464614141413</v>
      </c>
    </row>
    <row r="286" spans="1:26" ht="13.2" customHeight="1" x14ac:dyDescent="0.3">
      <c r="A286" s="365" t="s">
        <v>2217</v>
      </c>
      <c r="B286" s="366">
        <v>2003</v>
      </c>
      <c r="C286" s="365" t="s">
        <v>2219</v>
      </c>
      <c r="D286" s="365" t="s">
        <v>2135</v>
      </c>
      <c r="E286" s="366">
        <v>6.72</v>
      </c>
      <c r="F286" s="366">
        <v>363.48415839687914</v>
      </c>
      <c r="G286" s="367"/>
      <c r="H286" s="366">
        <v>21901665.290903829</v>
      </c>
      <c r="I286" s="367"/>
      <c r="J286" s="367"/>
      <c r="K286" s="367"/>
      <c r="L286" s="367"/>
      <c r="M286" s="367"/>
      <c r="N286" s="367"/>
      <c r="O286" s="367"/>
      <c r="P286" s="367"/>
      <c r="Q286" s="367"/>
      <c r="R286" s="367"/>
      <c r="S286" s="367"/>
      <c r="T286" s="367"/>
      <c r="U286" s="366">
        <v>3188.9676830019525</v>
      </c>
      <c r="V286" s="366">
        <v>3188.9676830019525</v>
      </c>
      <c r="W286" s="366">
        <v>1594.4838415009763</v>
      </c>
      <c r="X286" s="366">
        <v>9.6929108905834429</v>
      </c>
      <c r="Y286" s="366">
        <v>38.771643562333772</v>
      </c>
      <c r="Z286" s="366">
        <v>19.385821781166886</v>
      </c>
    </row>
    <row r="287" spans="1:26" ht="13.2" customHeight="1" x14ac:dyDescent="0.3">
      <c r="A287" s="365" t="s">
        <v>2217</v>
      </c>
      <c r="B287" s="366">
        <v>2003</v>
      </c>
      <c r="C287" s="365" t="s">
        <v>2218</v>
      </c>
      <c r="D287" s="365" t="s">
        <v>2135</v>
      </c>
      <c r="E287" s="366">
        <v>49.404041287878798</v>
      </c>
      <c r="F287" s="366">
        <v>6365.92111969697</v>
      </c>
      <c r="G287" s="367"/>
      <c r="H287" s="366">
        <v>315168496.75529826</v>
      </c>
      <c r="I287" s="367"/>
      <c r="J287" s="367"/>
      <c r="K287" s="367"/>
      <c r="L287" s="367"/>
      <c r="M287" s="367"/>
      <c r="N287" s="367"/>
      <c r="O287" s="367"/>
      <c r="P287" s="367"/>
      <c r="Q287" s="367"/>
      <c r="R287" s="367"/>
      <c r="S287" s="367"/>
      <c r="T287" s="367"/>
      <c r="U287" s="366">
        <v>55850.347956808087</v>
      </c>
      <c r="V287" s="366">
        <v>55850.347956808087</v>
      </c>
      <c r="W287" s="366">
        <v>27925.173978404044</v>
      </c>
      <c r="X287" s="366">
        <v>169.75789652525256</v>
      </c>
      <c r="Y287" s="366">
        <v>679.03158610101025</v>
      </c>
      <c r="Z287" s="366">
        <v>339.51579305050512</v>
      </c>
    </row>
    <row r="288" spans="1:26" ht="13.2" customHeight="1" x14ac:dyDescent="0.3">
      <c r="A288" s="365" t="s">
        <v>2217</v>
      </c>
      <c r="B288" s="366">
        <v>2004</v>
      </c>
      <c r="C288" s="365" t="s">
        <v>2219</v>
      </c>
      <c r="D288" s="365" t="s">
        <v>2135</v>
      </c>
      <c r="E288" s="366">
        <v>12.090000000000002</v>
      </c>
      <c r="F288" s="366">
        <v>655.49358151015406</v>
      </c>
      <c r="G288" s="367"/>
      <c r="H288" s="366">
        <v>39403442.465331443</v>
      </c>
      <c r="I288" s="367"/>
      <c r="J288" s="367"/>
      <c r="K288" s="367"/>
      <c r="L288" s="367"/>
      <c r="M288" s="367"/>
      <c r="N288" s="367"/>
      <c r="O288" s="367"/>
      <c r="P288" s="367"/>
      <c r="Q288" s="367"/>
      <c r="R288" s="367"/>
      <c r="S288" s="367"/>
      <c r="T288" s="367"/>
      <c r="U288" s="366">
        <v>5750.8636884490834</v>
      </c>
      <c r="V288" s="366">
        <v>5750.8636884490834</v>
      </c>
      <c r="W288" s="366">
        <v>2875.4318442245417</v>
      </c>
      <c r="X288" s="366">
        <v>17.479828840270773</v>
      </c>
      <c r="Y288" s="366">
        <v>69.919315361083093</v>
      </c>
      <c r="Z288" s="366">
        <v>34.959657680541547</v>
      </c>
    </row>
    <row r="289" spans="1:26" ht="13.2" customHeight="1" x14ac:dyDescent="0.3">
      <c r="A289" s="365" t="s">
        <v>2217</v>
      </c>
      <c r="B289" s="366">
        <v>2004</v>
      </c>
      <c r="C289" s="365" t="s">
        <v>2218</v>
      </c>
      <c r="D289" s="365" t="s">
        <v>2135</v>
      </c>
      <c r="E289" s="366">
        <v>49.538425000000011</v>
      </c>
      <c r="F289" s="366">
        <v>6386.574700000001</v>
      </c>
      <c r="G289" s="367"/>
      <c r="H289" s="366">
        <v>316025785.1761148</v>
      </c>
      <c r="I289" s="367"/>
      <c r="J289" s="367"/>
      <c r="K289" s="367"/>
      <c r="L289" s="367"/>
      <c r="M289" s="367"/>
      <c r="N289" s="367"/>
      <c r="O289" s="367"/>
      <c r="P289" s="367"/>
      <c r="Q289" s="367"/>
      <c r="R289" s="367"/>
      <c r="S289" s="367"/>
      <c r="T289" s="367"/>
      <c r="U289" s="366">
        <v>56031.54870133334</v>
      </c>
      <c r="V289" s="366">
        <v>56031.54870133334</v>
      </c>
      <c r="W289" s="366">
        <v>28015.77435066667</v>
      </c>
      <c r="X289" s="366">
        <v>170.3086586666667</v>
      </c>
      <c r="Y289" s="366">
        <v>681.23463466666681</v>
      </c>
      <c r="Z289" s="366">
        <v>340.6173173333334</v>
      </c>
    </row>
    <row r="290" spans="1:26" ht="13.2" customHeight="1" x14ac:dyDescent="0.3">
      <c r="A290" s="365" t="s">
        <v>2217</v>
      </c>
      <c r="B290" s="366">
        <v>2005</v>
      </c>
      <c r="C290" s="365" t="s">
        <v>2219</v>
      </c>
      <c r="D290" s="365" t="s">
        <v>2135</v>
      </c>
      <c r="E290" s="366">
        <v>12.51</v>
      </c>
      <c r="F290" s="366">
        <v>684.42985754065091</v>
      </c>
      <c r="G290" s="367"/>
      <c r="H290" s="366">
        <v>40772296.546012931</v>
      </c>
      <c r="I290" s="367"/>
      <c r="J290" s="367"/>
      <c r="K290" s="367"/>
      <c r="L290" s="367"/>
      <c r="M290" s="367"/>
      <c r="N290" s="367"/>
      <c r="O290" s="367"/>
      <c r="P290" s="367"/>
      <c r="Q290" s="367"/>
      <c r="R290" s="367"/>
      <c r="S290" s="367"/>
      <c r="T290" s="367"/>
      <c r="U290" s="366">
        <v>6004.7312834899776</v>
      </c>
      <c r="V290" s="366">
        <v>6004.7312834899776</v>
      </c>
      <c r="W290" s="366">
        <v>3002.3656417449888</v>
      </c>
      <c r="X290" s="366">
        <v>18.251462867750693</v>
      </c>
      <c r="Y290" s="366">
        <v>73.005851471002771</v>
      </c>
      <c r="Z290" s="366">
        <v>36.502925735501385</v>
      </c>
    </row>
    <row r="291" spans="1:26" ht="13.2" customHeight="1" x14ac:dyDescent="0.3">
      <c r="A291" s="365" t="s">
        <v>2217</v>
      </c>
      <c r="B291" s="366">
        <v>2005</v>
      </c>
      <c r="C291" s="365" t="s">
        <v>2218</v>
      </c>
      <c r="D291" s="365" t="s">
        <v>2135</v>
      </c>
      <c r="E291" s="366">
        <v>51.698397348484846</v>
      </c>
      <c r="F291" s="366">
        <v>6650.4212712121207</v>
      </c>
      <c r="G291" s="367"/>
      <c r="H291" s="366">
        <v>329805128.33021414</v>
      </c>
      <c r="I291" s="367"/>
      <c r="J291" s="367"/>
      <c r="K291" s="367"/>
      <c r="L291" s="367"/>
      <c r="M291" s="367"/>
      <c r="N291" s="367"/>
      <c r="O291" s="367"/>
      <c r="P291" s="367"/>
      <c r="Q291" s="367"/>
      <c r="R291" s="367"/>
      <c r="S291" s="367"/>
      <c r="T291" s="367"/>
      <c r="U291" s="366">
        <v>58346.362619434345</v>
      </c>
      <c r="V291" s="366">
        <v>58346.362619434345</v>
      </c>
      <c r="W291" s="366">
        <v>29173.181309717173</v>
      </c>
      <c r="X291" s="366">
        <v>177.34456723232321</v>
      </c>
      <c r="Y291" s="366">
        <v>709.37826892929286</v>
      </c>
      <c r="Z291" s="366">
        <v>354.68913446464643</v>
      </c>
    </row>
    <row r="292" spans="1:26" ht="13.2" customHeight="1" x14ac:dyDescent="0.3">
      <c r="A292" s="365" t="s">
        <v>2217</v>
      </c>
      <c r="B292" s="366">
        <v>2006</v>
      </c>
      <c r="C292" s="365" t="s">
        <v>2219</v>
      </c>
      <c r="D292" s="365" t="s">
        <v>2135</v>
      </c>
      <c r="E292" s="366">
        <v>13.2</v>
      </c>
      <c r="F292" s="366">
        <v>720.79277226209547</v>
      </c>
      <c r="G292" s="367"/>
      <c r="H292" s="366">
        <v>43021128.249989666</v>
      </c>
      <c r="I292" s="367"/>
      <c r="J292" s="367"/>
      <c r="K292" s="367"/>
      <c r="L292" s="367"/>
      <c r="M292" s="367"/>
      <c r="N292" s="367"/>
      <c r="O292" s="367"/>
      <c r="P292" s="367"/>
      <c r="Q292" s="367"/>
      <c r="R292" s="367"/>
      <c r="S292" s="367"/>
      <c r="T292" s="367"/>
      <c r="U292" s="366">
        <v>6323.7552553127844</v>
      </c>
      <c r="V292" s="366">
        <v>6323.7552553127844</v>
      </c>
      <c r="W292" s="366">
        <v>3161.8776276563922</v>
      </c>
      <c r="X292" s="366">
        <v>19.221140593655882</v>
      </c>
      <c r="Y292" s="366">
        <v>76.884562374623528</v>
      </c>
      <c r="Z292" s="366">
        <v>38.442281187311764</v>
      </c>
    </row>
    <row r="293" spans="1:26" ht="13.2" customHeight="1" x14ac:dyDescent="0.3">
      <c r="A293" s="365" t="s">
        <v>2217</v>
      </c>
      <c r="B293" s="366">
        <v>2006</v>
      </c>
      <c r="C293" s="365" t="s">
        <v>2218</v>
      </c>
      <c r="D293" s="365" t="s">
        <v>2135</v>
      </c>
      <c r="E293" s="366">
        <v>51.449295833333345</v>
      </c>
      <c r="F293" s="366">
        <v>6615.9626833333341</v>
      </c>
      <c r="G293" s="367"/>
      <c r="H293" s="366">
        <v>328216008.33065188</v>
      </c>
      <c r="I293" s="367"/>
      <c r="J293" s="367"/>
      <c r="K293" s="367"/>
      <c r="L293" s="367"/>
      <c r="M293" s="367"/>
      <c r="N293" s="367"/>
      <c r="O293" s="367"/>
      <c r="P293" s="367"/>
      <c r="Q293" s="367"/>
      <c r="R293" s="367"/>
      <c r="S293" s="367"/>
      <c r="T293" s="367"/>
      <c r="U293" s="366">
        <v>58044.045941777782</v>
      </c>
      <c r="V293" s="366">
        <v>58044.045941777782</v>
      </c>
      <c r="W293" s="366">
        <v>29022.022970888891</v>
      </c>
      <c r="X293" s="366">
        <v>176.42567155555557</v>
      </c>
      <c r="Y293" s="366">
        <v>705.70268622222227</v>
      </c>
      <c r="Z293" s="366">
        <v>352.85134311111113</v>
      </c>
    </row>
    <row r="294" spans="1:26" ht="13.2" customHeight="1" x14ac:dyDescent="0.3">
      <c r="A294" s="365" t="s">
        <v>2217</v>
      </c>
      <c r="B294" s="366">
        <v>2007</v>
      </c>
      <c r="C294" s="365" t="s">
        <v>2219</v>
      </c>
      <c r="D294" s="365" t="s">
        <v>2135</v>
      </c>
      <c r="E294" s="366">
        <v>13.503</v>
      </c>
      <c r="F294" s="366">
        <v>739.57590763098926</v>
      </c>
      <c r="G294" s="367"/>
      <c r="H294" s="366">
        <v>44008658.693909876</v>
      </c>
      <c r="I294" s="367"/>
      <c r="J294" s="367"/>
      <c r="K294" s="367"/>
      <c r="L294" s="367"/>
      <c r="M294" s="367"/>
      <c r="N294" s="367"/>
      <c r="O294" s="367"/>
      <c r="P294" s="367"/>
      <c r="Q294" s="367"/>
      <c r="R294" s="367"/>
      <c r="S294" s="367"/>
      <c r="T294" s="367"/>
      <c r="U294" s="366">
        <v>6488.5459629492116</v>
      </c>
      <c r="V294" s="366">
        <v>6488.5459629492116</v>
      </c>
      <c r="W294" s="366">
        <v>3244.2729814746058</v>
      </c>
      <c r="X294" s="366">
        <v>19.722024203493049</v>
      </c>
      <c r="Y294" s="366">
        <v>78.888096813972197</v>
      </c>
      <c r="Z294" s="366">
        <v>39.444048406986099</v>
      </c>
    </row>
    <row r="295" spans="1:26" ht="13.2" customHeight="1" x14ac:dyDescent="0.3">
      <c r="A295" s="365" t="s">
        <v>2217</v>
      </c>
      <c r="B295" s="366">
        <v>2007</v>
      </c>
      <c r="C295" s="365" t="s">
        <v>2218</v>
      </c>
      <c r="D295" s="365" t="s">
        <v>2135</v>
      </c>
      <c r="E295" s="366">
        <v>48.991057196969699</v>
      </c>
      <c r="F295" s="366">
        <v>6305.0510924242417</v>
      </c>
      <c r="G295" s="367"/>
      <c r="H295" s="366">
        <v>312533903.07181329</v>
      </c>
      <c r="I295" s="367"/>
      <c r="J295" s="367"/>
      <c r="K295" s="367"/>
      <c r="L295" s="367"/>
      <c r="M295" s="367"/>
      <c r="N295" s="367"/>
      <c r="O295" s="367"/>
      <c r="P295" s="367"/>
      <c r="Q295" s="367"/>
      <c r="R295" s="367"/>
      <c r="S295" s="367"/>
      <c r="T295" s="367"/>
      <c r="U295" s="366">
        <v>55316.314917535346</v>
      </c>
      <c r="V295" s="366">
        <v>55316.314917535346</v>
      </c>
      <c r="W295" s="366">
        <v>27658.157458767673</v>
      </c>
      <c r="X295" s="366">
        <v>168.13469579797982</v>
      </c>
      <c r="Y295" s="366">
        <v>672.53878319191926</v>
      </c>
      <c r="Z295" s="366">
        <v>336.26939159595963</v>
      </c>
    </row>
    <row r="296" spans="1:26" ht="13.2" customHeight="1" x14ac:dyDescent="0.3">
      <c r="A296" s="365" t="s">
        <v>2217</v>
      </c>
      <c r="B296" s="366">
        <v>2008</v>
      </c>
      <c r="C296" s="365" t="s">
        <v>2219</v>
      </c>
      <c r="D296" s="365" t="s">
        <v>2135</v>
      </c>
      <c r="E296" s="366">
        <v>15.108000000000001</v>
      </c>
      <c r="F296" s="366">
        <v>826.6434105782082</v>
      </c>
      <c r="G296" s="367"/>
      <c r="H296" s="366">
        <v>49239636.787942715</v>
      </c>
      <c r="I296" s="367"/>
      <c r="J296" s="367"/>
      <c r="K296" s="367"/>
      <c r="L296" s="367"/>
      <c r="M296" s="367"/>
      <c r="N296" s="367"/>
      <c r="O296" s="367"/>
      <c r="P296" s="367"/>
      <c r="Q296" s="367"/>
      <c r="R296" s="367"/>
      <c r="S296" s="367"/>
      <c r="T296" s="367"/>
      <c r="U296" s="366">
        <v>7252.4181888061476</v>
      </c>
      <c r="V296" s="366">
        <v>7252.4181888061476</v>
      </c>
      <c r="W296" s="366">
        <v>3626.2090944030738</v>
      </c>
      <c r="X296" s="366">
        <v>22.043824282085552</v>
      </c>
      <c r="Y296" s="366">
        <v>88.175297128342208</v>
      </c>
      <c r="Z296" s="366">
        <v>44.087648564171104</v>
      </c>
    </row>
    <row r="297" spans="1:26" ht="13.2" customHeight="1" x14ac:dyDescent="0.3">
      <c r="A297" s="365" t="s">
        <v>2217</v>
      </c>
      <c r="B297" s="366">
        <v>2008</v>
      </c>
      <c r="C297" s="365" t="s">
        <v>2218</v>
      </c>
      <c r="D297" s="365" t="s">
        <v>2135</v>
      </c>
      <c r="E297" s="366">
        <v>50.102181060606064</v>
      </c>
      <c r="F297" s="366">
        <v>6440.3104515151508</v>
      </c>
      <c r="G297" s="367"/>
      <c r="H297" s="366">
        <v>319622214.64880836</v>
      </c>
      <c r="I297" s="367"/>
      <c r="J297" s="367"/>
      <c r="K297" s="367"/>
      <c r="L297" s="367"/>
      <c r="M297" s="367"/>
      <c r="N297" s="367"/>
      <c r="O297" s="367"/>
      <c r="P297" s="367"/>
      <c r="Q297" s="367"/>
      <c r="R297" s="367"/>
      <c r="S297" s="367"/>
      <c r="T297" s="367"/>
      <c r="U297" s="366">
        <v>56502.990361292927</v>
      </c>
      <c r="V297" s="366">
        <v>56502.990361292927</v>
      </c>
      <c r="W297" s="366">
        <v>28251.495180646463</v>
      </c>
      <c r="X297" s="366">
        <v>171.74161204040405</v>
      </c>
      <c r="Y297" s="366">
        <v>686.9664481616162</v>
      </c>
      <c r="Z297" s="366">
        <v>343.4832240808081</v>
      </c>
    </row>
    <row r="298" spans="1:26" ht="13.2" customHeight="1" x14ac:dyDescent="0.3">
      <c r="A298" s="365" t="s">
        <v>2217</v>
      </c>
      <c r="B298" s="366">
        <v>2009</v>
      </c>
      <c r="C298" s="365" t="s">
        <v>2219</v>
      </c>
      <c r="D298" s="365" t="s">
        <v>2135</v>
      </c>
      <c r="E298" s="366">
        <v>15.192144000000001</v>
      </c>
      <c r="F298" s="366">
        <v>835.1185936408134</v>
      </c>
      <c r="G298" s="367"/>
      <c r="H298" s="366">
        <v>49513876.925478101</v>
      </c>
      <c r="I298" s="367"/>
      <c r="J298" s="367"/>
      <c r="K298" s="367"/>
      <c r="L298" s="367"/>
      <c r="M298" s="367"/>
      <c r="N298" s="367"/>
      <c r="O298" s="367"/>
      <c r="P298" s="367"/>
      <c r="Q298" s="367"/>
      <c r="R298" s="367"/>
      <c r="S298" s="367"/>
      <c r="T298" s="367"/>
      <c r="U298" s="366">
        <v>7326.773794875402</v>
      </c>
      <c r="V298" s="366">
        <v>7326.773794875402</v>
      </c>
      <c r="W298" s="366">
        <v>3663.386897437701</v>
      </c>
      <c r="X298" s="366">
        <v>22.26982916375502</v>
      </c>
      <c r="Y298" s="366">
        <v>89.079316655020079</v>
      </c>
      <c r="Z298" s="366">
        <v>44.53965832751004</v>
      </c>
    </row>
    <row r="299" spans="1:26" ht="13.2" customHeight="1" x14ac:dyDescent="0.3">
      <c r="A299" s="365" t="s">
        <v>2217</v>
      </c>
      <c r="B299" s="366">
        <v>2009</v>
      </c>
      <c r="C299" s="365" t="s">
        <v>2218</v>
      </c>
      <c r="D299" s="365" t="s">
        <v>2135</v>
      </c>
      <c r="E299" s="366">
        <v>50.708546590909094</v>
      </c>
      <c r="F299" s="366">
        <v>6518.229777272727</v>
      </c>
      <c r="G299" s="367"/>
      <c r="H299" s="366">
        <v>323490467.27932185</v>
      </c>
      <c r="I299" s="367"/>
      <c r="J299" s="367"/>
      <c r="K299" s="367"/>
      <c r="L299" s="367"/>
      <c r="M299" s="367"/>
      <c r="N299" s="367"/>
      <c r="O299" s="367"/>
      <c r="P299" s="367"/>
      <c r="Q299" s="367"/>
      <c r="R299" s="367"/>
      <c r="S299" s="367"/>
      <c r="T299" s="367"/>
      <c r="U299" s="366">
        <v>57186.602579272716</v>
      </c>
      <c r="V299" s="366">
        <v>57186.602579272716</v>
      </c>
      <c r="W299" s="366">
        <v>28593.301289636358</v>
      </c>
      <c r="X299" s="366">
        <v>173.81946072727274</v>
      </c>
      <c r="Y299" s="366">
        <v>695.27784290909096</v>
      </c>
      <c r="Z299" s="366">
        <v>347.63892145454548</v>
      </c>
    </row>
    <row r="300" spans="1:26" ht="13.2" customHeight="1" x14ac:dyDescent="0.3">
      <c r="A300" s="365" t="s">
        <v>2217</v>
      </c>
      <c r="B300" s="366">
        <v>2010</v>
      </c>
      <c r="C300" s="365" t="s">
        <v>2219</v>
      </c>
      <c r="D300" s="365" t="s">
        <v>2135</v>
      </c>
      <c r="E300" s="366">
        <v>14.464067999999999</v>
      </c>
      <c r="F300" s="366">
        <v>802.27680499900009</v>
      </c>
      <c r="G300" s="367"/>
      <c r="H300" s="366">
        <v>47140948.821558446</v>
      </c>
      <c r="I300" s="367"/>
      <c r="J300" s="367"/>
      <c r="K300" s="367"/>
      <c r="L300" s="367"/>
      <c r="M300" s="367"/>
      <c r="N300" s="367"/>
      <c r="O300" s="367"/>
      <c r="P300" s="367"/>
      <c r="Q300" s="367"/>
      <c r="R300" s="367"/>
      <c r="S300" s="367"/>
      <c r="T300" s="367"/>
      <c r="U300" s="366">
        <v>7038.641835857894</v>
      </c>
      <c r="V300" s="366">
        <v>7038.641835857894</v>
      </c>
      <c r="W300" s="366">
        <v>3519.320917928947</v>
      </c>
      <c r="X300" s="366">
        <v>21.394048133306669</v>
      </c>
      <c r="Y300" s="366">
        <v>85.576192533226674</v>
      </c>
      <c r="Z300" s="366">
        <v>42.788096266613337</v>
      </c>
    </row>
    <row r="301" spans="1:26" ht="13.2" customHeight="1" x14ac:dyDescent="0.3">
      <c r="A301" s="365" t="s">
        <v>2217</v>
      </c>
      <c r="B301" s="366">
        <v>2010</v>
      </c>
      <c r="C301" s="365" t="s">
        <v>2218</v>
      </c>
      <c r="D301" s="365" t="s">
        <v>2135</v>
      </c>
      <c r="E301" s="366">
        <v>47.679996590909091</v>
      </c>
      <c r="F301" s="366">
        <v>6144.9995772727279</v>
      </c>
      <c r="G301" s="367"/>
      <c r="H301" s="366">
        <v>304170113.60043281</v>
      </c>
      <c r="I301" s="367"/>
      <c r="J301" s="367"/>
      <c r="K301" s="367"/>
      <c r="L301" s="367"/>
      <c r="M301" s="367"/>
      <c r="N301" s="367"/>
      <c r="O301" s="367"/>
      <c r="P301" s="367"/>
      <c r="Q301" s="367"/>
      <c r="R301" s="367"/>
      <c r="S301" s="367"/>
      <c r="T301" s="367"/>
      <c r="U301" s="366">
        <v>53912.129624606074</v>
      </c>
      <c r="V301" s="366">
        <v>53912.129624606074</v>
      </c>
      <c r="W301" s="366">
        <v>26956.064812303037</v>
      </c>
      <c r="X301" s="366">
        <v>163.86665539393942</v>
      </c>
      <c r="Y301" s="366">
        <v>655.4666215757577</v>
      </c>
      <c r="Z301" s="366">
        <v>327.73331078787885</v>
      </c>
    </row>
    <row r="302" spans="1:26" ht="13.2" customHeight="1" x14ac:dyDescent="0.3">
      <c r="A302" s="365" t="s">
        <v>2217</v>
      </c>
      <c r="B302" s="366">
        <v>2011</v>
      </c>
      <c r="C302" s="365" t="s">
        <v>2219</v>
      </c>
      <c r="D302" s="365" t="s">
        <v>2135</v>
      </c>
      <c r="E302" s="366">
        <v>14.071695</v>
      </c>
      <c r="F302" s="366">
        <v>790.20461416176204</v>
      </c>
      <c r="G302" s="367"/>
      <c r="H302" s="366">
        <v>45862136.006798357</v>
      </c>
      <c r="I302" s="367"/>
      <c r="J302" s="367"/>
      <c r="K302" s="367"/>
      <c r="L302" s="367"/>
      <c r="M302" s="367"/>
      <c r="N302" s="367"/>
      <c r="O302" s="367"/>
      <c r="P302" s="367"/>
      <c r="Q302" s="367"/>
      <c r="R302" s="367"/>
      <c r="S302" s="367"/>
      <c r="T302" s="367"/>
      <c r="U302" s="366">
        <v>6932.7284815791918</v>
      </c>
      <c r="V302" s="366">
        <v>6932.7284815791918</v>
      </c>
      <c r="W302" s="366">
        <v>3466.3642407895959</v>
      </c>
      <c r="X302" s="366">
        <v>21.072123044313656</v>
      </c>
      <c r="Y302" s="366">
        <v>84.288492177254625</v>
      </c>
      <c r="Z302" s="366">
        <v>42.144246088627312</v>
      </c>
    </row>
    <row r="303" spans="1:26" ht="13.2" customHeight="1" x14ac:dyDescent="0.3">
      <c r="A303" s="365" t="s">
        <v>2217</v>
      </c>
      <c r="B303" s="366">
        <v>2011</v>
      </c>
      <c r="C303" s="365" t="s">
        <v>2218</v>
      </c>
      <c r="D303" s="365" t="s">
        <v>2135</v>
      </c>
      <c r="E303" s="366">
        <v>49.754750000000001</v>
      </c>
      <c r="F303" s="366">
        <v>6428.0990000000002</v>
      </c>
      <c r="G303" s="367"/>
      <c r="H303" s="366">
        <v>317405810.43889248</v>
      </c>
      <c r="I303" s="367"/>
      <c r="J303" s="367"/>
      <c r="K303" s="367"/>
      <c r="L303" s="367"/>
      <c r="M303" s="367"/>
      <c r="N303" s="367"/>
      <c r="O303" s="367"/>
      <c r="P303" s="367"/>
      <c r="Q303" s="367"/>
      <c r="R303" s="367"/>
      <c r="S303" s="367"/>
      <c r="T303" s="367"/>
      <c r="U303" s="366">
        <v>56395.855226666667</v>
      </c>
      <c r="V303" s="366">
        <v>56395.855226666667</v>
      </c>
      <c r="W303" s="366">
        <v>28197.927613333333</v>
      </c>
      <c r="X303" s="366">
        <v>171.41597333333337</v>
      </c>
      <c r="Y303" s="366">
        <v>685.66389333333348</v>
      </c>
      <c r="Z303" s="366">
        <v>342.83194666666674</v>
      </c>
    </row>
    <row r="304" spans="1:26" ht="13.2" customHeight="1" x14ac:dyDescent="0.3">
      <c r="A304" s="365" t="s">
        <v>2217</v>
      </c>
      <c r="B304" s="366">
        <v>2012</v>
      </c>
      <c r="C304" s="365" t="s">
        <v>2219</v>
      </c>
      <c r="D304" s="365" t="s">
        <v>2135</v>
      </c>
      <c r="E304" s="366">
        <v>14.103744000000001</v>
      </c>
      <c r="F304" s="366">
        <v>790.87585017099457</v>
      </c>
      <c r="G304" s="367"/>
      <c r="H304" s="366">
        <v>45966589.350683503</v>
      </c>
      <c r="I304" s="367"/>
      <c r="J304" s="367"/>
      <c r="K304" s="367"/>
      <c r="L304" s="367"/>
      <c r="M304" s="367"/>
      <c r="N304" s="367"/>
      <c r="O304" s="367"/>
      <c r="P304" s="367"/>
      <c r="Q304" s="367"/>
      <c r="R304" s="367"/>
      <c r="S304" s="367"/>
      <c r="T304" s="367"/>
      <c r="U304" s="366">
        <v>6938.6174588335252</v>
      </c>
      <c r="V304" s="366">
        <v>6938.6174588335252</v>
      </c>
      <c r="W304" s="366">
        <v>3469.3087294167626</v>
      </c>
      <c r="X304" s="366">
        <v>21.090022671226521</v>
      </c>
      <c r="Y304" s="366">
        <v>84.360090684906083</v>
      </c>
      <c r="Z304" s="366">
        <v>42.180045342453042</v>
      </c>
    </row>
    <row r="305" spans="1:26" ht="13.2" customHeight="1" x14ac:dyDescent="0.3">
      <c r="A305" s="365" t="s">
        <v>2217</v>
      </c>
      <c r="B305" s="366">
        <v>2012</v>
      </c>
      <c r="C305" s="365" t="s">
        <v>2218</v>
      </c>
      <c r="D305" s="365" t="s">
        <v>2135</v>
      </c>
      <c r="E305" s="366">
        <v>50.872429166666663</v>
      </c>
      <c r="F305" s="366">
        <v>6573.8312166666674</v>
      </c>
      <c r="G305" s="367"/>
      <c r="H305" s="366">
        <v>324535940.96324438</v>
      </c>
      <c r="I305" s="367"/>
      <c r="J305" s="367"/>
      <c r="K305" s="367"/>
      <c r="L305" s="367"/>
      <c r="M305" s="367"/>
      <c r="N305" s="367"/>
      <c r="O305" s="367"/>
      <c r="P305" s="367"/>
      <c r="Q305" s="367"/>
      <c r="R305" s="367"/>
      <c r="S305" s="367"/>
      <c r="T305" s="367"/>
      <c r="U305" s="366">
        <v>57674.412540888894</v>
      </c>
      <c r="V305" s="366">
        <v>57674.412540888894</v>
      </c>
      <c r="W305" s="366">
        <v>28837.206270444447</v>
      </c>
      <c r="X305" s="366">
        <v>175.30216577777779</v>
      </c>
      <c r="Y305" s="366">
        <v>701.20866311111115</v>
      </c>
      <c r="Z305" s="366">
        <v>350.60433155555558</v>
      </c>
    </row>
    <row r="306" spans="1:26" ht="13.2" customHeight="1" x14ac:dyDescent="0.3">
      <c r="A306" s="365" t="s">
        <v>2217</v>
      </c>
      <c r="B306" s="366">
        <v>2013</v>
      </c>
      <c r="C306" s="365" t="s">
        <v>2219</v>
      </c>
      <c r="D306" s="365" t="s">
        <v>2135</v>
      </c>
      <c r="E306" s="366">
        <v>13.944429</v>
      </c>
      <c r="F306" s="366">
        <v>784.70528114566787</v>
      </c>
      <c r="G306" s="367"/>
      <c r="H306" s="366">
        <v>45447353.665293567</v>
      </c>
      <c r="I306" s="367"/>
      <c r="J306" s="367"/>
      <c r="K306" s="367"/>
      <c r="L306" s="367"/>
      <c r="M306" s="367"/>
      <c r="N306" s="367"/>
      <c r="O306" s="367"/>
      <c r="P306" s="367"/>
      <c r="Q306" s="367"/>
      <c r="R306" s="367"/>
      <c r="S306" s="367"/>
      <c r="T306" s="367"/>
      <c r="U306" s="366">
        <v>6884.4809999179934</v>
      </c>
      <c r="V306" s="366">
        <v>6884.4809999179934</v>
      </c>
      <c r="W306" s="366">
        <v>3442.2404999589967</v>
      </c>
      <c r="X306" s="366">
        <v>20.925474163884481</v>
      </c>
      <c r="Y306" s="366">
        <v>83.701896655537922</v>
      </c>
      <c r="Z306" s="366">
        <v>41.850948327768961</v>
      </c>
    </row>
    <row r="307" spans="1:26" ht="13.2" customHeight="1" x14ac:dyDescent="0.3">
      <c r="A307" s="365" t="s">
        <v>2217</v>
      </c>
      <c r="B307" s="366">
        <v>2013</v>
      </c>
      <c r="C307" s="365" t="s">
        <v>2218</v>
      </c>
      <c r="D307" s="365" t="s">
        <v>2135</v>
      </c>
      <c r="E307" s="366">
        <v>51.895056439393954</v>
      </c>
      <c r="F307" s="366">
        <v>6704.8369984848487</v>
      </c>
      <c r="G307" s="367"/>
      <c r="H307" s="366">
        <v>331059696.75092137</v>
      </c>
      <c r="I307" s="367"/>
      <c r="J307" s="367"/>
      <c r="K307" s="367"/>
      <c r="L307" s="367"/>
      <c r="M307" s="367"/>
      <c r="N307" s="367"/>
      <c r="O307" s="367"/>
      <c r="P307" s="367"/>
      <c r="Q307" s="367"/>
      <c r="R307" s="367"/>
      <c r="S307" s="367"/>
      <c r="T307" s="367"/>
      <c r="U307" s="366">
        <v>58823.76993337374</v>
      </c>
      <c r="V307" s="366">
        <v>58823.76993337374</v>
      </c>
      <c r="W307" s="366">
        <v>29411.88496668687</v>
      </c>
      <c r="X307" s="366">
        <v>178.79565329292933</v>
      </c>
      <c r="Y307" s="366">
        <v>715.18261317171732</v>
      </c>
      <c r="Z307" s="366">
        <v>357.59130658585866</v>
      </c>
    </row>
    <row r="308" spans="1:26" ht="13.2" customHeight="1" x14ac:dyDescent="0.3">
      <c r="A308" s="365" t="s">
        <v>2217</v>
      </c>
      <c r="B308" s="366">
        <v>2014</v>
      </c>
      <c r="C308" s="365" t="s">
        <v>2219</v>
      </c>
      <c r="D308" s="365" t="s">
        <v>2135</v>
      </c>
      <c r="E308" s="366">
        <v>14.416263000000001</v>
      </c>
      <c r="F308" s="366">
        <v>811.46707472880041</v>
      </c>
      <c r="G308" s="367"/>
      <c r="H308" s="366">
        <v>46985143.894589446</v>
      </c>
      <c r="I308" s="367"/>
      <c r="J308" s="367"/>
      <c r="K308" s="367"/>
      <c r="L308" s="367"/>
      <c r="M308" s="367"/>
      <c r="N308" s="367"/>
      <c r="O308" s="367"/>
      <c r="P308" s="367"/>
      <c r="Q308" s="367"/>
      <c r="R308" s="367"/>
      <c r="S308" s="367"/>
      <c r="T308" s="367"/>
      <c r="U308" s="366">
        <v>7119.2711356206764</v>
      </c>
      <c r="V308" s="366">
        <v>7119.2711356206764</v>
      </c>
      <c r="W308" s="366">
        <v>3559.6355678103382</v>
      </c>
      <c r="X308" s="366">
        <v>21.639121992768011</v>
      </c>
      <c r="Y308" s="366">
        <v>86.556487971072045</v>
      </c>
      <c r="Z308" s="366">
        <v>43.278243985536022</v>
      </c>
    </row>
    <row r="309" spans="1:26" ht="13.2" customHeight="1" x14ac:dyDescent="0.3">
      <c r="A309" s="365" t="s">
        <v>2217</v>
      </c>
      <c r="B309" s="366">
        <v>2014</v>
      </c>
      <c r="C309" s="365" t="s">
        <v>2218</v>
      </c>
      <c r="D309" s="365" t="s">
        <v>2135</v>
      </c>
      <c r="E309" s="366">
        <v>52.232654545454544</v>
      </c>
      <c r="F309" s="366">
        <v>6753.8391636363631</v>
      </c>
      <c r="G309" s="367"/>
      <c r="H309" s="366">
        <v>333213372.53980178</v>
      </c>
      <c r="I309" s="367"/>
      <c r="J309" s="367"/>
      <c r="K309" s="367"/>
      <c r="L309" s="367"/>
      <c r="M309" s="367"/>
      <c r="N309" s="367"/>
      <c r="O309" s="367"/>
      <c r="P309" s="367"/>
      <c r="Q309" s="367"/>
      <c r="R309" s="367"/>
      <c r="S309" s="367"/>
      <c r="T309" s="367"/>
      <c r="U309" s="366">
        <v>59253.682262303024</v>
      </c>
      <c r="V309" s="366">
        <v>59253.682262303024</v>
      </c>
      <c r="W309" s="366">
        <v>29626.841131151512</v>
      </c>
      <c r="X309" s="366">
        <v>180.10237769696968</v>
      </c>
      <c r="Y309" s="366">
        <v>720.40951078787873</v>
      </c>
      <c r="Z309" s="366">
        <v>360.20475539393937</v>
      </c>
    </row>
    <row r="310" spans="1:26" ht="13.2" customHeight="1" x14ac:dyDescent="0.3">
      <c r="A310" s="365" t="s">
        <v>2217</v>
      </c>
      <c r="B310" s="366">
        <v>2015</v>
      </c>
      <c r="C310" s="365" t="s">
        <v>2219</v>
      </c>
      <c r="D310" s="365" t="s">
        <v>2135</v>
      </c>
      <c r="E310" s="366">
        <v>14.347118999999999</v>
      </c>
      <c r="F310" s="366">
        <v>809.65093419346726</v>
      </c>
      <c r="G310" s="367"/>
      <c r="H310" s="366">
        <v>46759791.402792685</v>
      </c>
      <c r="I310" s="367"/>
      <c r="J310" s="367"/>
      <c r="K310" s="367"/>
      <c r="L310" s="367"/>
      <c r="M310" s="367"/>
      <c r="N310" s="367"/>
      <c r="O310" s="367"/>
      <c r="P310" s="367"/>
      <c r="Q310" s="367"/>
      <c r="R310" s="367"/>
      <c r="S310" s="367"/>
      <c r="T310" s="367"/>
      <c r="U310" s="366">
        <v>7103.3375293240197</v>
      </c>
      <c r="V310" s="366">
        <v>7103.3375293240197</v>
      </c>
      <c r="W310" s="366">
        <v>3551.6687646620098</v>
      </c>
      <c r="X310" s="366">
        <v>21.590691578492461</v>
      </c>
      <c r="Y310" s="366">
        <v>86.362766313969843</v>
      </c>
      <c r="Z310" s="366">
        <v>43.181383156984921</v>
      </c>
    </row>
    <row r="311" spans="1:26" ht="13.2" customHeight="1" x14ac:dyDescent="0.3">
      <c r="A311" s="365" t="s">
        <v>2217</v>
      </c>
      <c r="B311" s="366">
        <v>2015</v>
      </c>
      <c r="C311" s="365" t="s">
        <v>2218</v>
      </c>
      <c r="D311" s="365" t="s">
        <v>2135</v>
      </c>
      <c r="E311" s="366">
        <v>51.917999999999999</v>
      </c>
      <c r="F311" s="366">
        <v>6720.0720000000001</v>
      </c>
      <c r="G311" s="367"/>
      <c r="H311" s="366">
        <v>331206063.06667042</v>
      </c>
      <c r="I311" s="367"/>
      <c r="J311" s="367"/>
      <c r="K311" s="367"/>
      <c r="L311" s="367"/>
      <c r="M311" s="367"/>
      <c r="N311" s="367"/>
      <c r="O311" s="367"/>
      <c r="P311" s="367"/>
      <c r="Q311" s="367"/>
      <c r="R311" s="367"/>
      <c r="S311" s="367"/>
      <c r="T311" s="367"/>
      <c r="U311" s="366">
        <v>58957.431680000002</v>
      </c>
      <c r="V311" s="366">
        <v>58957.431680000002</v>
      </c>
      <c r="W311" s="366">
        <v>29478.715840000001</v>
      </c>
      <c r="X311" s="366">
        <v>179.20192</v>
      </c>
      <c r="Y311" s="366">
        <v>716.80768</v>
      </c>
      <c r="Z311" s="366">
        <v>358.40384</v>
      </c>
    </row>
    <row r="312" spans="1:26" ht="13.2" customHeight="1" x14ac:dyDescent="0.3">
      <c r="A312" s="365" t="s">
        <v>2217</v>
      </c>
      <c r="B312" s="366">
        <v>2016</v>
      </c>
      <c r="C312" s="365" t="s">
        <v>2219</v>
      </c>
      <c r="D312" s="365" t="s">
        <v>2135</v>
      </c>
      <c r="E312" s="366">
        <v>14.910135</v>
      </c>
      <c r="F312" s="366">
        <v>844.2066601328039</v>
      </c>
      <c r="G312" s="367"/>
      <c r="H312" s="366">
        <v>48594759.853004515</v>
      </c>
      <c r="I312" s="367"/>
      <c r="J312" s="367"/>
      <c r="K312" s="367"/>
      <c r="L312" s="367"/>
      <c r="M312" s="367"/>
      <c r="N312" s="367"/>
      <c r="O312" s="367"/>
      <c r="P312" s="367"/>
      <c r="Q312" s="367"/>
      <c r="R312" s="367"/>
      <c r="S312" s="367"/>
      <c r="T312" s="367"/>
      <c r="U312" s="366">
        <v>7406.5064315651325</v>
      </c>
      <c r="V312" s="366">
        <v>7406.5064315651325</v>
      </c>
      <c r="W312" s="366">
        <v>3703.2532157825663</v>
      </c>
      <c r="X312" s="366">
        <v>22.512177603541438</v>
      </c>
      <c r="Y312" s="366">
        <v>90.048710414165754</v>
      </c>
      <c r="Z312" s="366">
        <v>45.024355207082877</v>
      </c>
    </row>
    <row r="313" spans="1:26" ht="13.2" customHeight="1" x14ac:dyDescent="0.3">
      <c r="A313" s="365" t="s">
        <v>2217</v>
      </c>
      <c r="B313" s="366">
        <v>2016</v>
      </c>
      <c r="C313" s="365" t="s">
        <v>2218</v>
      </c>
      <c r="D313" s="365" t="s">
        <v>2135</v>
      </c>
      <c r="E313" s="366">
        <v>51.93</v>
      </c>
      <c r="F313" s="366">
        <v>6725.34</v>
      </c>
      <c r="G313" s="367"/>
      <c r="H313" s="366">
        <v>331282615.95308363</v>
      </c>
      <c r="I313" s="367"/>
      <c r="J313" s="367"/>
      <c r="K313" s="367"/>
      <c r="L313" s="367"/>
      <c r="M313" s="367"/>
      <c r="N313" s="367"/>
      <c r="O313" s="367"/>
      <c r="P313" s="367"/>
      <c r="Q313" s="367"/>
      <c r="R313" s="367"/>
      <c r="S313" s="367"/>
      <c r="T313" s="367"/>
      <c r="U313" s="366">
        <v>59003.649600000004</v>
      </c>
      <c r="V313" s="366">
        <v>59003.649600000004</v>
      </c>
      <c r="W313" s="366">
        <v>29501.824800000002</v>
      </c>
      <c r="X313" s="366">
        <v>179.3424</v>
      </c>
      <c r="Y313" s="366">
        <v>717.36959999999999</v>
      </c>
      <c r="Z313" s="366">
        <v>358.6848</v>
      </c>
    </row>
    <row r="314" spans="1:26" ht="13.2" customHeight="1" x14ac:dyDescent="0.3">
      <c r="A314" s="365" t="s">
        <v>2217</v>
      </c>
      <c r="B314" s="366">
        <v>2017</v>
      </c>
      <c r="C314" s="365" t="s">
        <v>2219</v>
      </c>
      <c r="D314" s="365" t="s">
        <v>2135</v>
      </c>
      <c r="E314" s="366">
        <v>14.981595</v>
      </c>
      <c r="F314" s="366">
        <v>851.60685522629137</v>
      </c>
      <c r="G314" s="367"/>
      <c r="H314" s="366">
        <v>48827660.597303323</v>
      </c>
      <c r="I314" s="367"/>
      <c r="J314" s="367"/>
      <c r="K314" s="367"/>
      <c r="L314" s="367"/>
      <c r="M314" s="367"/>
      <c r="N314" s="367"/>
      <c r="O314" s="367"/>
      <c r="P314" s="367"/>
      <c r="Q314" s="367"/>
      <c r="R314" s="367"/>
      <c r="S314" s="367"/>
      <c r="T314" s="367"/>
      <c r="U314" s="366">
        <v>7471.4308098519969</v>
      </c>
      <c r="V314" s="366">
        <v>7471.4308098519969</v>
      </c>
      <c r="W314" s="366">
        <v>3735.7154049259984</v>
      </c>
      <c r="X314" s="366">
        <v>22.709516139367771</v>
      </c>
      <c r="Y314" s="366">
        <v>90.838064557471085</v>
      </c>
      <c r="Z314" s="366">
        <v>45.419032278735543</v>
      </c>
    </row>
    <row r="315" spans="1:26" ht="13.2" customHeight="1" x14ac:dyDescent="0.3">
      <c r="A315" s="365" t="s">
        <v>2217</v>
      </c>
      <c r="B315" s="366">
        <v>2017</v>
      </c>
      <c r="C315" s="365" t="s">
        <v>2218</v>
      </c>
      <c r="D315" s="365" t="s">
        <v>2135</v>
      </c>
      <c r="E315" s="366">
        <v>52.031999999999996</v>
      </c>
      <c r="F315" s="366">
        <v>6729.1679999999997</v>
      </c>
      <c r="G315" s="367"/>
      <c r="H315" s="366">
        <v>331933315.4875958</v>
      </c>
      <c r="I315" s="367"/>
      <c r="J315" s="367"/>
      <c r="K315" s="367"/>
      <c r="L315" s="367"/>
      <c r="M315" s="367"/>
      <c r="N315" s="367"/>
      <c r="O315" s="367"/>
      <c r="P315" s="367"/>
      <c r="Q315" s="367"/>
      <c r="R315" s="367"/>
      <c r="S315" s="367"/>
      <c r="T315" s="367"/>
      <c r="U315" s="366">
        <v>59037.233919999999</v>
      </c>
      <c r="V315" s="366">
        <v>59037.233919999999</v>
      </c>
      <c r="W315" s="366">
        <v>29518.616959999999</v>
      </c>
      <c r="X315" s="366">
        <v>179.44448</v>
      </c>
      <c r="Y315" s="366">
        <v>717.77791999999999</v>
      </c>
      <c r="Z315" s="366">
        <v>358.88896</v>
      </c>
    </row>
    <row r="316" spans="1:26" ht="13.2" customHeight="1" x14ac:dyDescent="0.3">
      <c r="A316" s="365" t="s">
        <v>2217</v>
      </c>
      <c r="B316" s="366">
        <v>2018</v>
      </c>
      <c r="C316" s="365" t="s">
        <v>2219</v>
      </c>
      <c r="D316" s="365" t="s">
        <v>2135</v>
      </c>
      <c r="E316" s="366">
        <v>14.998614</v>
      </c>
      <c r="F316" s="366">
        <v>853.85529363322041</v>
      </c>
      <c r="G316" s="367"/>
      <c r="H316" s="366">
        <v>48883128.520158365</v>
      </c>
      <c r="I316" s="367"/>
      <c r="J316" s="367"/>
      <c r="K316" s="367"/>
      <c r="L316" s="367"/>
      <c r="M316" s="367"/>
      <c r="N316" s="367"/>
      <c r="O316" s="367"/>
      <c r="P316" s="367"/>
      <c r="Q316" s="367"/>
      <c r="R316" s="367"/>
      <c r="S316" s="367"/>
      <c r="T316" s="367"/>
      <c r="U316" s="366">
        <v>7491.1571094754545</v>
      </c>
      <c r="V316" s="366">
        <v>7491.1571094754545</v>
      </c>
      <c r="W316" s="366">
        <v>3745.5785547377272</v>
      </c>
      <c r="X316" s="366">
        <v>22.769474496885877</v>
      </c>
      <c r="Y316" s="366">
        <v>91.077897987543508</v>
      </c>
      <c r="Z316" s="366">
        <v>45.538948993771754</v>
      </c>
    </row>
    <row r="317" spans="1:26" ht="13.2" customHeight="1" x14ac:dyDescent="0.3">
      <c r="A317" s="365" t="s">
        <v>2217</v>
      </c>
      <c r="B317" s="366">
        <v>2018</v>
      </c>
      <c r="C317" s="365" t="s">
        <v>2218</v>
      </c>
      <c r="D317" s="365" t="s">
        <v>2135</v>
      </c>
      <c r="E317" s="366">
        <v>52.158000000000001</v>
      </c>
      <c r="F317" s="366">
        <v>6741.2219999999998</v>
      </c>
      <c r="G317" s="367"/>
      <c r="H317" s="366">
        <v>332737120.79493427</v>
      </c>
      <c r="I317" s="367"/>
      <c r="J317" s="367"/>
      <c r="K317" s="367"/>
      <c r="L317" s="367"/>
      <c r="M317" s="367"/>
      <c r="N317" s="367"/>
      <c r="O317" s="367"/>
      <c r="P317" s="367"/>
      <c r="Q317" s="367"/>
      <c r="R317" s="367"/>
      <c r="S317" s="367"/>
      <c r="T317" s="367"/>
      <c r="U317" s="366">
        <v>59142.987679999998</v>
      </c>
      <c r="V317" s="366">
        <v>59142.987679999998</v>
      </c>
      <c r="W317" s="366">
        <v>29571.493839999999</v>
      </c>
      <c r="X317" s="366">
        <v>179.76592000000002</v>
      </c>
      <c r="Y317" s="366">
        <v>719.06368000000009</v>
      </c>
      <c r="Z317" s="366">
        <v>359.53184000000005</v>
      </c>
    </row>
    <row r="318" spans="1:26" ht="13.2" customHeight="1" x14ac:dyDescent="0.3">
      <c r="A318" s="365" t="s">
        <v>2217</v>
      </c>
      <c r="B318" s="366">
        <v>2019</v>
      </c>
      <c r="C318" s="365" t="s">
        <v>2219</v>
      </c>
      <c r="D318" s="365" t="s">
        <v>2135</v>
      </c>
      <c r="E318" s="366">
        <v>15.55368</v>
      </c>
      <c r="F318" s="366">
        <v>882.92153450937121</v>
      </c>
      <c r="G318" s="367"/>
      <c r="H318" s="366">
        <v>50692186.518128723</v>
      </c>
      <c r="I318" s="367"/>
      <c r="J318" s="367"/>
      <c r="K318" s="367"/>
      <c r="L318" s="367"/>
      <c r="M318" s="367"/>
      <c r="N318" s="367"/>
      <c r="O318" s="367"/>
      <c r="P318" s="367"/>
      <c r="Q318" s="367"/>
      <c r="R318" s="367"/>
      <c r="S318" s="367"/>
      <c r="T318" s="367"/>
      <c r="U318" s="366">
        <v>7746.1649294288827</v>
      </c>
      <c r="V318" s="366">
        <v>7746.1649294288827</v>
      </c>
      <c r="W318" s="366">
        <v>3873.0824647144414</v>
      </c>
      <c r="X318" s="366">
        <v>23.544574253583228</v>
      </c>
      <c r="Y318" s="366">
        <v>94.178297014332912</v>
      </c>
      <c r="Z318" s="366">
        <v>47.089148507166456</v>
      </c>
    </row>
    <row r="319" spans="1:26" ht="13.2" customHeight="1" x14ac:dyDescent="0.3">
      <c r="A319" s="365" t="s">
        <v>2217</v>
      </c>
      <c r="B319" s="366">
        <v>2019</v>
      </c>
      <c r="C319" s="365" t="s">
        <v>2220</v>
      </c>
      <c r="D319" s="365" t="s">
        <v>2135</v>
      </c>
      <c r="E319" s="366">
        <v>3.0588779999999995</v>
      </c>
      <c r="F319" s="366">
        <v>190.2564876246</v>
      </c>
      <c r="G319" s="367"/>
      <c r="H319" s="366">
        <v>15377943.416597962</v>
      </c>
      <c r="I319" s="367"/>
      <c r="J319" s="367"/>
      <c r="K319" s="367"/>
      <c r="L319" s="367"/>
      <c r="M319" s="367"/>
      <c r="N319" s="367"/>
      <c r="O319" s="367"/>
      <c r="P319" s="367"/>
      <c r="Q319" s="367"/>
      <c r="R319" s="367"/>
      <c r="S319" s="367"/>
      <c r="T319" s="367"/>
      <c r="U319" s="366">
        <v>1669.1835847598238</v>
      </c>
      <c r="V319" s="366">
        <v>1669.1835847598238</v>
      </c>
      <c r="W319" s="366">
        <v>834.59179237991191</v>
      </c>
      <c r="X319" s="366">
        <v>5.073506336656</v>
      </c>
      <c r="Y319" s="366">
        <v>20.294025346624</v>
      </c>
      <c r="Z319" s="366">
        <v>10.147012673312</v>
      </c>
    </row>
    <row r="320" spans="1:26" ht="13.2" customHeight="1" x14ac:dyDescent="0.3">
      <c r="A320" s="365" t="s">
        <v>2217</v>
      </c>
      <c r="B320" s="366">
        <v>2019</v>
      </c>
      <c r="C320" s="365" t="s">
        <v>2218</v>
      </c>
      <c r="D320" s="365" t="s">
        <v>2135</v>
      </c>
      <c r="E320" s="366">
        <v>53.924999999999997</v>
      </c>
      <c r="F320" s="366">
        <v>6960.54</v>
      </c>
      <c r="G320" s="367"/>
      <c r="H320" s="366">
        <v>344009533.31927657</v>
      </c>
      <c r="I320" s="367"/>
      <c r="J320" s="367"/>
      <c r="K320" s="367"/>
      <c r="L320" s="367"/>
      <c r="M320" s="367"/>
      <c r="N320" s="367"/>
      <c r="O320" s="367"/>
      <c r="P320" s="367"/>
      <c r="Q320" s="367"/>
      <c r="R320" s="367"/>
      <c r="S320" s="367"/>
      <c r="T320" s="367"/>
      <c r="U320" s="366">
        <v>61067.137600000002</v>
      </c>
      <c r="V320" s="366">
        <v>61067.137600000002</v>
      </c>
      <c r="W320" s="366">
        <v>30533.568800000001</v>
      </c>
      <c r="X320" s="366">
        <v>185.61439999999999</v>
      </c>
      <c r="Y320" s="366">
        <v>742.45759999999996</v>
      </c>
      <c r="Z320" s="366">
        <v>371.22879999999998</v>
      </c>
    </row>
    <row r="321" spans="1:26" ht="13.2" customHeight="1" x14ac:dyDescent="0.3">
      <c r="A321" s="365" t="s">
        <v>2217</v>
      </c>
      <c r="B321" s="366">
        <v>2020</v>
      </c>
      <c r="C321" s="365" t="s">
        <v>2219</v>
      </c>
      <c r="D321" s="365" t="s">
        <v>2135</v>
      </c>
      <c r="E321" s="366">
        <v>15.747627</v>
      </c>
      <c r="F321" s="366">
        <v>860.47746771000004</v>
      </c>
      <c r="G321" s="367"/>
      <c r="H321" s="366">
        <v>51324294</v>
      </c>
      <c r="I321" s="367"/>
      <c r="J321" s="367"/>
      <c r="K321" s="367"/>
      <c r="L321" s="367"/>
      <c r="M321" s="367"/>
      <c r="N321" s="367"/>
      <c r="O321" s="367"/>
      <c r="P321" s="367"/>
      <c r="Q321" s="367"/>
      <c r="R321" s="367"/>
      <c r="S321" s="367"/>
      <c r="T321" s="367"/>
      <c r="U321" s="366">
        <v>7549.2556500423998</v>
      </c>
      <c r="V321" s="366">
        <v>7549.2556500423998</v>
      </c>
      <c r="W321" s="366">
        <v>3774.6278250211999</v>
      </c>
      <c r="X321" s="366">
        <v>22.9460658056</v>
      </c>
      <c r="Y321" s="366">
        <v>91.7842632224</v>
      </c>
      <c r="Z321" s="366">
        <v>45.8921316112</v>
      </c>
    </row>
    <row r="322" spans="1:26" ht="13.2" customHeight="1" x14ac:dyDescent="0.3">
      <c r="A322" s="365" t="s">
        <v>2217</v>
      </c>
      <c r="B322" s="366">
        <v>2020</v>
      </c>
      <c r="C322" s="365" t="s">
        <v>2220</v>
      </c>
      <c r="D322" s="365" t="s">
        <v>2135</v>
      </c>
      <c r="E322" s="366">
        <v>13.376580000000001</v>
      </c>
      <c r="F322" s="366">
        <v>807.56418560999998</v>
      </c>
      <c r="G322" s="367"/>
      <c r="H322" s="366">
        <v>67248282</v>
      </c>
      <c r="I322" s="367"/>
      <c r="J322" s="367"/>
      <c r="K322" s="367"/>
      <c r="L322" s="367"/>
      <c r="M322" s="367"/>
      <c r="N322" s="367"/>
      <c r="O322" s="367"/>
      <c r="P322" s="367"/>
      <c r="Q322" s="367"/>
      <c r="R322" s="367"/>
      <c r="S322" s="367"/>
      <c r="T322" s="367"/>
      <c r="U322" s="366">
        <v>7085.0297884184001</v>
      </c>
      <c r="V322" s="366">
        <v>7085.0297884184001</v>
      </c>
      <c r="W322" s="366">
        <v>3542.5148942092001</v>
      </c>
      <c r="X322" s="366">
        <v>21.5350449496</v>
      </c>
      <c r="Y322" s="366">
        <v>86.140179798399998</v>
      </c>
      <c r="Z322" s="366">
        <v>43.070089899199999</v>
      </c>
    </row>
    <row r="323" spans="1:26" ht="13.2" customHeight="1" x14ac:dyDescent="0.3">
      <c r="A323" s="365" t="s">
        <v>2217</v>
      </c>
      <c r="B323" s="366">
        <v>2020</v>
      </c>
      <c r="C323" s="365" t="s">
        <v>2218</v>
      </c>
      <c r="D323" s="365" t="s">
        <v>2135</v>
      </c>
      <c r="E323" s="366">
        <v>55.481999999999999</v>
      </c>
      <c r="F323" s="366">
        <v>7067.2979999999998</v>
      </c>
      <c r="G323" s="367"/>
      <c r="H323" s="366">
        <v>353942270.33138812</v>
      </c>
      <c r="I323" s="367"/>
      <c r="J323" s="367"/>
      <c r="K323" s="367"/>
      <c r="L323" s="367"/>
      <c r="M323" s="367"/>
      <c r="N323" s="367"/>
      <c r="O323" s="367"/>
      <c r="P323" s="367"/>
      <c r="Q323" s="367"/>
      <c r="R323" s="367"/>
      <c r="S323" s="367"/>
      <c r="T323" s="367"/>
      <c r="U323" s="366">
        <v>62003.761119999996</v>
      </c>
      <c r="V323" s="366">
        <v>62003.761119999996</v>
      </c>
      <c r="W323" s="366">
        <v>31001.880559999998</v>
      </c>
      <c r="X323" s="366">
        <v>188.46127999999999</v>
      </c>
      <c r="Y323" s="366">
        <v>753.84511999999995</v>
      </c>
      <c r="Z323" s="366">
        <v>376.92255999999998</v>
      </c>
    </row>
    <row r="324" spans="1:26" ht="13.2" customHeight="1" x14ac:dyDescent="0.3">
      <c r="A324" s="365" t="s">
        <v>2217</v>
      </c>
      <c r="B324" s="366">
        <v>2021</v>
      </c>
      <c r="C324" s="365" t="s">
        <v>2219</v>
      </c>
      <c r="D324" s="365" t="s">
        <v>2135</v>
      </c>
      <c r="E324" s="366">
        <v>16.043648999999998</v>
      </c>
      <c r="F324" s="366">
        <v>879.10296573000005</v>
      </c>
      <c r="G324" s="367"/>
      <c r="H324" s="366">
        <v>52289081.911122605</v>
      </c>
      <c r="I324" s="367"/>
      <c r="J324" s="367"/>
      <c r="K324" s="367"/>
      <c r="L324" s="367"/>
      <c r="M324" s="367"/>
      <c r="N324" s="367"/>
      <c r="O324" s="367"/>
      <c r="P324" s="367"/>
      <c r="Q324" s="367"/>
      <c r="R324" s="367"/>
      <c r="S324" s="367"/>
      <c r="T324" s="367"/>
      <c r="U324" s="366">
        <v>7712.6633526712003</v>
      </c>
      <c r="V324" s="366">
        <v>7712.6633526712003</v>
      </c>
      <c r="W324" s="366">
        <v>3856.3316763356002</v>
      </c>
      <c r="X324" s="366">
        <v>23.442745752800001</v>
      </c>
      <c r="Y324" s="366">
        <v>93.770983011200002</v>
      </c>
      <c r="Z324" s="366">
        <v>46.885491505600001</v>
      </c>
    </row>
    <row r="325" spans="1:26" ht="13.2" customHeight="1" x14ac:dyDescent="0.3">
      <c r="A325" s="365" t="s">
        <v>2217</v>
      </c>
      <c r="B325" s="366">
        <v>2021</v>
      </c>
      <c r="C325" s="365" t="s">
        <v>2220</v>
      </c>
      <c r="D325" s="365" t="s">
        <v>2135</v>
      </c>
      <c r="E325" s="366">
        <v>17.323338</v>
      </c>
      <c r="F325" s="366">
        <v>1046.7401790599999</v>
      </c>
      <c r="G325" s="367"/>
      <c r="H325" s="366">
        <v>87089877.906409264</v>
      </c>
      <c r="I325" s="367"/>
      <c r="J325" s="367"/>
      <c r="K325" s="367"/>
      <c r="L325" s="367"/>
      <c r="M325" s="367"/>
      <c r="N325" s="367"/>
      <c r="O325" s="367"/>
      <c r="P325" s="367"/>
      <c r="Q325" s="367"/>
      <c r="R325" s="367"/>
      <c r="S325" s="367"/>
      <c r="T325" s="367"/>
      <c r="U325" s="366">
        <v>9183.400504286401</v>
      </c>
      <c r="V325" s="366">
        <v>9183.400504286401</v>
      </c>
      <c r="W325" s="366">
        <v>4591.7002521432005</v>
      </c>
      <c r="X325" s="366">
        <v>27.913071441599996</v>
      </c>
      <c r="Y325" s="366">
        <v>111.65228576639998</v>
      </c>
      <c r="Z325" s="366">
        <v>55.826142883199992</v>
      </c>
    </row>
    <row r="326" spans="1:26" ht="13.2" customHeight="1" x14ac:dyDescent="0.3">
      <c r="A326" s="365" t="s">
        <v>2217</v>
      </c>
      <c r="B326" s="366">
        <v>2021</v>
      </c>
      <c r="C326" s="365" t="s">
        <v>2218</v>
      </c>
      <c r="D326" s="365" t="s">
        <v>2135</v>
      </c>
      <c r="E326" s="366">
        <v>54.356999999999999</v>
      </c>
      <c r="F326" s="366">
        <v>6923.808</v>
      </c>
      <c r="G326" s="367"/>
      <c r="H326" s="366">
        <v>346765437.23015153</v>
      </c>
      <c r="I326" s="367"/>
      <c r="J326" s="367"/>
      <c r="K326" s="367"/>
      <c r="L326" s="367"/>
      <c r="M326" s="367"/>
      <c r="N326" s="367"/>
      <c r="O326" s="367"/>
      <c r="P326" s="367"/>
      <c r="Q326" s="367"/>
      <c r="R326" s="367"/>
      <c r="S326" s="367"/>
      <c r="T326" s="367"/>
      <c r="U326" s="366">
        <v>60744.875520000001</v>
      </c>
      <c r="V326" s="366">
        <v>60744.875520000001</v>
      </c>
      <c r="W326" s="366">
        <v>30372.437760000001</v>
      </c>
      <c r="X326" s="366">
        <v>184.63488000000001</v>
      </c>
      <c r="Y326" s="366">
        <v>738.53952000000004</v>
      </c>
      <c r="Z326" s="366">
        <v>369.26976000000002</v>
      </c>
    </row>
    <row r="327" spans="1:26" ht="13.2" customHeight="1" x14ac:dyDescent="0.3">
      <c r="A327" s="365" t="s">
        <v>2217</v>
      </c>
      <c r="B327" s="366">
        <v>2022</v>
      </c>
      <c r="C327" s="365" t="s">
        <v>2219</v>
      </c>
      <c r="D327" s="365" t="s">
        <v>2135</v>
      </c>
      <c r="E327" s="366">
        <v>16.196999999999999</v>
      </c>
      <c r="F327" s="366">
        <v>905.99832000000004</v>
      </c>
      <c r="G327" s="367"/>
      <c r="H327" s="366">
        <v>52788879.868566856</v>
      </c>
      <c r="I327" s="367"/>
      <c r="J327" s="367"/>
      <c r="K327" s="367"/>
      <c r="L327" s="367"/>
      <c r="M327" s="367"/>
      <c r="N327" s="367"/>
      <c r="O327" s="367"/>
      <c r="P327" s="367"/>
      <c r="Q327" s="367"/>
      <c r="R327" s="367"/>
      <c r="S327" s="367"/>
      <c r="T327" s="367"/>
      <c r="U327" s="366">
        <v>7948.6252608000004</v>
      </c>
      <c r="V327" s="366">
        <v>7948.6252608000004</v>
      </c>
      <c r="W327" s="366">
        <v>3974.3126304000002</v>
      </c>
      <c r="X327" s="366">
        <v>24.159955199999999</v>
      </c>
      <c r="Y327" s="366">
        <v>96.639820799999995</v>
      </c>
      <c r="Z327" s="366">
        <v>48.319910399999998</v>
      </c>
    </row>
    <row r="328" spans="1:26" ht="13.2" customHeight="1" x14ac:dyDescent="0.3">
      <c r="A328" s="365" t="s">
        <v>2217</v>
      </c>
      <c r="B328" s="366">
        <v>2022</v>
      </c>
      <c r="C328" s="365" t="s">
        <v>2220</v>
      </c>
      <c r="D328" s="365" t="s">
        <v>2135</v>
      </c>
      <c r="E328" s="366">
        <v>17.754000000000001</v>
      </c>
      <c r="F328" s="366">
        <v>1084.9319399999999</v>
      </c>
      <c r="G328" s="367"/>
      <c r="H328" s="366">
        <v>89254951.462032899</v>
      </c>
      <c r="I328" s="367"/>
      <c r="J328" s="367"/>
      <c r="K328" s="367"/>
      <c r="L328" s="367"/>
      <c r="M328" s="367"/>
      <c r="N328" s="367"/>
      <c r="O328" s="367"/>
      <c r="P328" s="367"/>
      <c r="Q328" s="367"/>
      <c r="R328" s="367"/>
      <c r="S328" s="367"/>
      <c r="T328" s="367"/>
      <c r="U328" s="366">
        <v>9518.4695535999981</v>
      </c>
      <c r="V328" s="366">
        <v>9518.4695535999981</v>
      </c>
      <c r="W328" s="366">
        <v>4759.2347767999991</v>
      </c>
      <c r="X328" s="366">
        <v>28.931518400000002</v>
      </c>
      <c r="Y328" s="366">
        <v>115.72607360000001</v>
      </c>
      <c r="Z328" s="366">
        <v>57.863036800000003</v>
      </c>
    </row>
    <row r="329" spans="1:26" ht="13.2" customHeight="1" x14ac:dyDescent="0.3">
      <c r="A329" s="365" t="s">
        <v>2217</v>
      </c>
      <c r="B329" s="366">
        <v>2022</v>
      </c>
      <c r="C329" s="365" t="s">
        <v>2218</v>
      </c>
      <c r="D329" s="365" t="s">
        <v>2135</v>
      </c>
      <c r="E329" s="366">
        <v>57</v>
      </c>
      <c r="F329" s="366">
        <v>7316.22</v>
      </c>
      <c r="G329" s="367"/>
      <c r="H329" s="366">
        <v>363626210.4626568</v>
      </c>
      <c r="I329" s="367"/>
      <c r="J329" s="367"/>
      <c r="K329" s="367"/>
      <c r="L329" s="367"/>
      <c r="M329" s="367"/>
      <c r="N329" s="367"/>
      <c r="O329" s="367"/>
      <c r="P329" s="367"/>
      <c r="Q329" s="367"/>
      <c r="R329" s="367"/>
      <c r="S329" s="367"/>
      <c r="T329" s="367"/>
      <c r="U329" s="366">
        <v>64187.6368</v>
      </c>
      <c r="V329" s="366">
        <v>64187.6368</v>
      </c>
      <c r="W329" s="366">
        <v>32093.8184</v>
      </c>
      <c r="X329" s="366">
        <v>195.09920000000002</v>
      </c>
      <c r="Y329" s="366">
        <v>780.3968000000001</v>
      </c>
      <c r="Z329" s="366">
        <v>390.19840000000005</v>
      </c>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M181"/>
  <sheetViews>
    <sheetView zoomScale="70" zoomScaleNormal="70" workbookViewId="0">
      <pane xSplit="1" ySplit="2" topLeftCell="B3" activePane="bottomRight" state="frozen"/>
      <selection pane="topRight"/>
      <selection pane="bottomLeft"/>
      <selection pane="bottomRight" activeCell="B3" sqref="B3"/>
    </sheetView>
  </sheetViews>
  <sheetFormatPr defaultRowHeight="10.199999999999999" x14ac:dyDescent="0.2"/>
  <cols>
    <col min="1" max="1" width="48.44140625" style="6" customWidth="1"/>
    <col min="2" max="11" width="9.33203125" style="6" bestFit="1" customWidth="1"/>
    <col min="12" max="39" width="9.109375" style="6"/>
    <col min="40" max="16384" width="8.88671875" style="6"/>
  </cols>
  <sheetData>
    <row r="1" spans="1:39" ht="15.6" x14ac:dyDescent="0.3">
      <c r="A1" s="25" t="s">
        <v>1600</v>
      </c>
    </row>
    <row r="3" spans="1:39" x14ac:dyDescent="0.2">
      <c r="A3" s="6" t="s">
        <v>828</v>
      </c>
      <c r="B3" s="6">
        <v>1985</v>
      </c>
      <c r="C3" s="6">
        <v>1986</v>
      </c>
      <c r="D3" s="6">
        <v>1987</v>
      </c>
      <c r="E3" s="6">
        <v>1988</v>
      </c>
      <c r="F3" s="6">
        <v>1989</v>
      </c>
      <c r="G3" s="6">
        <v>1990</v>
      </c>
      <c r="H3" s="6">
        <v>1991</v>
      </c>
      <c r="I3" s="6">
        <v>1992</v>
      </c>
      <c r="J3" s="6">
        <v>1993</v>
      </c>
      <c r="K3" s="6">
        <v>1994</v>
      </c>
      <c r="L3" s="6">
        <v>1995</v>
      </c>
      <c r="M3" s="6">
        <v>1996</v>
      </c>
      <c r="N3" s="6">
        <v>1997</v>
      </c>
      <c r="O3" s="6">
        <v>1998</v>
      </c>
      <c r="P3" s="6">
        <v>1999</v>
      </c>
      <c r="Q3" s="6">
        <v>2000</v>
      </c>
      <c r="R3" s="6">
        <v>2001</v>
      </c>
      <c r="S3" s="6">
        <v>2002</v>
      </c>
      <c r="T3" s="6">
        <v>2003</v>
      </c>
      <c r="U3" s="6">
        <v>2004</v>
      </c>
      <c r="V3" s="6">
        <v>2005</v>
      </c>
      <c r="W3" s="6">
        <v>2006</v>
      </c>
      <c r="X3" s="6">
        <v>2007</v>
      </c>
      <c r="Y3" s="6">
        <v>2008</v>
      </c>
      <c r="Z3" s="6">
        <v>2009</v>
      </c>
      <c r="AA3" s="6">
        <v>2010</v>
      </c>
      <c r="AB3" s="6">
        <v>2011</v>
      </c>
      <c r="AC3" s="6">
        <v>2012</v>
      </c>
      <c r="AD3" s="6">
        <v>2013</v>
      </c>
      <c r="AE3" s="6">
        <v>2014</v>
      </c>
      <c r="AF3" s="6">
        <v>2015</v>
      </c>
      <c r="AG3" s="6">
        <v>2016</v>
      </c>
      <c r="AH3" s="6">
        <v>2017</v>
      </c>
      <c r="AI3" s="6">
        <v>2018</v>
      </c>
      <c r="AJ3" s="6">
        <v>2019</v>
      </c>
      <c r="AK3" s="6">
        <v>2020</v>
      </c>
      <c r="AL3" s="6">
        <v>2021</v>
      </c>
      <c r="AM3" s="6">
        <v>2022</v>
      </c>
    </row>
    <row r="4" spans="1:39" x14ac:dyDescent="0.2">
      <c r="A4" s="6" t="s">
        <v>1525</v>
      </c>
    </row>
    <row r="5" spans="1:39" x14ac:dyDescent="0.2">
      <c r="A5" s="6" t="s">
        <v>1526</v>
      </c>
      <c r="B5" s="6">
        <v>7.3815099999999996</v>
      </c>
      <c r="C5" s="6">
        <v>8.1787700000000001</v>
      </c>
      <c r="D5" s="6">
        <v>11.69285</v>
      </c>
      <c r="E5" s="6">
        <v>6.5305800000000005</v>
      </c>
      <c r="F5" s="6">
        <v>5.1622700000000004</v>
      </c>
      <c r="G5" s="6">
        <v>4.9134799999999998</v>
      </c>
      <c r="H5" s="6">
        <v>6.1574</v>
      </c>
      <c r="I5" s="6">
        <v>4.7890899999999998</v>
      </c>
      <c r="J5" s="6">
        <v>9.3916000000000004</v>
      </c>
      <c r="K5" s="6">
        <v>6.68607</v>
      </c>
      <c r="L5" s="6">
        <v>7.9921899999999999</v>
      </c>
      <c r="M5" s="6">
        <v>7.6812100000000001</v>
      </c>
      <c r="N5" s="6">
        <v>9.6403799999999986</v>
      </c>
      <c r="O5" s="6">
        <v>9.0806159999999991</v>
      </c>
      <c r="P5" s="6">
        <v>6.0641099999999986</v>
      </c>
      <c r="Q5" s="6">
        <v>8.8940280000000005</v>
      </c>
      <c r="R5" s="6">
        <v>6.9037559999999996</v>
      </c>
      <c r="S5" s="6">
        <v>8.2720679999999991</v>
      </c>
      <c r="T5" s="6">
        <v>6.0952079999999995</v>
      </c>
      <c r="U5" s="6">
        <v>6.4372859999999994</v>
      </c>
      <c r="V5" s="6">
        <v>4.6025040000000006</v>
      </c>
      <c r="W5" s="6">
        <v>3.6384659999999993</v>
      </c>
      <c r="X5" s="6">
        <v>6.3128939999999991</v>
      </c>
      <c r="Y5" s="6">
        <v>3.0476039999999998</v>
      </c>
      <c r="Z5" s="6">
        <v>5.0378759999999989</v>
      </c>
      <c r="AA5" s="6">
        <v>6.1885019999999997</v>
      </c>
      <c r="AB5" s="6">
        <v>3.7006619999999995</v>
      </c>
      <c r="AC5" s="6">
        <v>3.7317599999999995</v>
      </c>
      <c r="AD5" s="6">
        <v>2.4878399999999998</v>
      </c>
      <c r="AE5" s="6">
        <v>5.90862</v>
      </c>
      <c r="AF5" s="6">
        <v>3.7317599999999995</v>
      </c>
      <c r="AG5" s="6">
        <v>1.2439199999999999</v>
      </c>
      <c r="AH5" s="6">
        <v>0</v>
      </c>
      <c r="AI5" s="6">
        <v>0</v>
      </c>
      <c r="AJ5" s="6">
        <v>0</v>
      </c>
      <c r="AK5" s="6">
        <v>0</v>
      </c>
      <c r="AL5" s="6">
        <v>0</v>
      </c>
      <c r="AM5" s="6">
        <v>0</v>
      </c>
    </row>
    <row r="6" spans="1:39" x14ac:dyDescent="0.2">
      <c r="A6" s="6" t="s">
        <v>829</v>
      </c>
      <c r="B6" s="6">
        <v>324.16199999999998</v>
      </c>
      <c r="C6" s="6">
        <v>242.53155000000001</v>
      </c>
      <c r="D6" s="6">
        <v>7.3255499999999998</v>
      </c>
      <c r="E6" s="6">
        <v>348.30854999999997</v>
      </c>
      <c r="F6" s="6">
        <v>205.64099999999999</v>
      </c>
      <c r="G6" s="6">
        <v>0.98550000000000004</v>
      </c>
      <c r="H6" s="6">
        <v>1.1826000000000001</v>
      </c>
      <c r="I6" s="6">
        <v>0.98550000000000004</v>
      </c>
      <c r="J6" s="6">
        <v>0.55845</v>
      </c>
      <c r="K6" s="6">
        <v>0.52559999999999996</v>
      </c>
      <c r="L6" s="6">
        <v>0.32850000000000001</v>
      </c>
      <c r="M6" s="6">
        <v>0.32850000000000001</v>
      </c>
      <c r="N6" s="6">
        <v>0.29565000000000002</v>
      </c>
      <c r="O6" s="6">
        <v>0</v>
      </c>
      <c r="P6" s="6">
        <v>32.467844999999997</v>
      </c>
      <c r="Q6" s="6">
        <v>0.88694999999999991</v>
      </c>
      <c r="R6" s="6">
        <v>0</v>
      </c>
      <c r="S6" s="6">
        <v>6.5699999999999981E-2</v>
      </c>
      <c r="T6" s="6">
        <v>3.9748500000000004</v>
      </c>
      <c r="U6" s="6">
        <v>7.12845</v>
      </c>
      <c r="V6" s="6">
        <v>7.4569499999999991</v>
      </c>
      <c r="W6" s="6">
        <v>6.6028499999999992</v>
      </c>
      <c r="X6" s="6">
        <v>6.3728999999999996</v>
      </c>
      <c r="Y6" s="6">
        <v>11.727449999999999</v>
      </c>
      <c r="Z6" s="6">
        <v>8.8366500000000006</v>
      </c>
      <c r="AA6" s="6">
        <v>5.6830499999999997</v>
      </c>
      <c r="AB6" s="6">
        <v>0</v>
      </c>
      <c r="AC6" s="6">
        <v>1.5110999999999999</v>
      </c>
      <c r="AD6" s="6">
        <v>3.6134999999999997</v>
      </c>
      <c r="AE6" s="6">
        <v>2.98935</v>
      </c>
      <c r="AF6" s="6">
        <v>1.9053</v>
      </c>
      <c r="AG6" s="6">
        <v>2.1023999999999994</v>
      </c>
      <c r="AH6" s="6">
        <v>1.6753499999999999</v>
      </c>
      <c r="AI6" s="6">
        <v>1.8067499999999999</v>
      </c>
      <c r="AJ6" s="6">
        <v>3.6134999999999997</v>
      </c>
      <c r="AK6" s="6">
        <v>1.0511999999999997</v>
      </c>
      <c r="AL6" s="6">
        <v>0.13139999999999996</v>
      </c>
      <c r="AM6" s="6">
        <v>0</v>
      </c>
    </row>
    <row r="7" spans="1:39" x14ac:dyDescent="0.2">
      <c r="A7" s="6" t="s">
        <v>1527</v>
      </c>
      <c r="B7" s="6">
        <v>3845.2433999999998</v>
      </c>
      <c r="C7" s="6">
        <v>2668.1067800000001</v>
      </c>
      <c r="D7" s="6">
        <v>4300.2980199999993</v>
      </c>
      <c r="E7" s="6">
        <v>97.411200000000008</v>
      </c>
      <c r="F7" s="6">
        <v>0</v>
      </c>
      <c r="G7" s="6">
        <v>0</v>
      </c>
      <c r="H7" s="6">
        <v>0</v>
      </c>
      <c r="I7" s="6">
        <v>0</v>
      </c>
      <c r="J7" s="6">
        <v>0</v>
      </c>
      <c r="K7" s="6">
        <v>0</v>
      </c>
      <c r="L7" s="6">
        <v>0</v>
      </c>
      <c r="M7" s="6">
        <v>0</v>
      </c>
      <c r="N7" s="6">
        <v>0</v>
      </c>
      <c r="O7" s="6">
        <v>0</v>
      </c>
      <c r="P7" s="6">
        <v>0</v>
      </c>
      <c r="Q7" s="6">
        <v>0</v>
      </c>
      <c r="R7" s="6">
        <v>0</v>
      </c>
      <c r="S7" s="6">
        <v>0</v>
      </c>
      <c r="T7" s="6">
        <v>0</v>
      </c>
      <c r="U7" s="6">
        <v>0</v>
      </c>
      <c r="V7" s="6">
        <v>0</v>
      </c>
      <c r="W7" s="6">
        <v>0</v>
      </c>
      <c r="X7" s="6">
        <v>0</v>
      </c>
      <c r="Y7" s="6">
        <v>0</v>
      </c>
      <c r="Z7" s="6">
        <v>0</v>
      </c>
      <c r="AA7" s="6">
        <v>0</v>
      </c>
      <c r="AB7" s="6">
        <v>0</v>
      </c>
      <c r="AC7" s="6">
        <v>0</v>
      </c>
      <c r="AD7" s="6">
        <v>0</v>
      </c>
      <c r="AE7" s="6">
        <v>0</v>
      </c>
      <c r="AF7" s="6">
        <v>0</v>
      </c>
      <c r="AG7" s="6">
        <v>0</v>
      </c>
      <c r="AH7" s="6">
        <v>0</v>
      </c>
      <c r="AI7" s="6">
        <v>0</v>
      </c>
      <c r="AJ7" s="6">
        <v>0</v>
      </c>
      <c r="AK7" s="6">
        <v>0</v>
      </c>
      <c r="AL7" s="6">
        <v>0</v>
      </c>
      <c r="AM7" s="6">
        <v>0</v>
      </c>
    </row>
    <row r="8" spans="1:39" x14ac:dyDescent="0.2">
      <c r="A8" s="6" t="s">
        <v>1528</v>
      </c>
      <c r="B8" s="6">
        <v>8.1432000000000002</v>
      </c>
      <c r="C8" s="6">
        <v>13.745999999999999</v>
      </c>
      <c r="D8" s="6">
        <v>21.3324</v>
      </c>
      <c r="E8" s="6">
        <v>2120.712</v>
      </c>
      <c r="F8" s="6">
        <v>1753.9199999999998</v>
      </c>
      <c r="G8" s="6">
        <v>1496.7828000000002</v>
      </c>
      <c r="H8" s="6">
        <v>2287.8911999999996</v>
      </c>
      <c r="I8" s="6">
        <v>927.072</v>
      </c>
      <c r="J8" s="6">
        <v>2357.6304</v>
      </c>
      <c r="K8" s="6">
        <v>2686.8732</v>
      </c>
      <c r="L8" s="6">
        <v>1646.2140000000002</v>
      </c>
      <c r="M8" s="6">
        <v>1693.1592000000001</v>
      </c>
      <c r="N8" s="6">
        <v>1020.0228000000002</v>
      </c>
      <c r="O8" s="6">
        <v>1278.3779999999999</v>
      </c>
      <c r="P8" s="6">
        <v>1473.7800000000002</v>
      </c>
      <c r="Q8" s="6">
        <v>1146.4512</v>
      </c>
      <c r="R8" s="6">
        <v>429.084</v>
      </c>
      <c r="S8" s="6">
        <v>777.81479999999988</v>
      </c>
      <c r="T8" s="6">
        <v>665.23680000000002</v>
      </c>
      <c r="U8" s="6">
        <v>1853.6220000000001</v>
      </c>
      <c r="V8" s="6">
        <v>2442.7512000000002</v>
      </c>
      <c r="W8" s="6">
        <v>1096.8612000000001</v>
      </c>
      <c r="X8" s="6">
        <v>1718.076</v>
      </c>
      <c r="Y8" s="6">
        <v>831.75479999999993</v>
      </c>
      <c r="Z8" s="6">
        <v>1078.5216000000003</v>
      </c>
      <c r="AA8" s="6">
        <v>861.822</v>
      </c>
      <c r="AB8" s="6">
        <v>1603.3404000000003</v>
      </c>
      <c r="AC8" s="6">
        <v>697.98359999999991</v>
      </c>
      <c r="AD8" s="6">
        <v>1051.308</v>
      </c>
      <c r="AE8" s="6">
        <v>963.15960000000007</v>
      </c>
      <c r="AF8" s="6">
        <v>734.41920000000005</v>
      </c>
      <c r="AG8" s="6">
        <v>676.47720000000015</v>
      </c>
      <c r="AH8" s="6">
        <v>1336.2156</v>
      </c>
      <c r="AI8" s="6">
        <v>629.63639999999998</v>
      </c>
      <c r="AJ8" s="6">
        <v>944.64599999999996</v>
      </c>
      <c r="AK8" s="6">
        <v>1531.5828000000001</v>
      </c>
      <c r="AL8" s="6">
        <v>1096.8264000000001</v>
      </c>
      <c r="AM8" s="6">
        <v>936.46799999999996</v>
      </c>
    </row>
    <row r="9" spans="1:39" x14ac:dyDescent="0.2">
      <c r="A9" s="6" t="s">
        <v>830</v>
      </c>
      <c r="B9" s="6">
        <v>1361.51341</v>
      </c>
      <c r="C9" s="6">
        <v>1407.78313</v>
      </c>
      <c r="D9" s="6">
        <v>661.37004999999999</v>
      </c>
      <c r="E9" s="6">
        <v>142.25249000000002</v>
      </c>
      <c r="F9" s="6">
        <v>313.41458</v>
      </c>
      <c r="G9" s="6">
        <v>146.16209999999998</v>
      </c>
      <c r="H9" s="6">
        <v>1640.8892599999999</v>
      </c>
      <c r="I9" s="6">
        <v>994.83485000000007</v>
      </c>
      <c r="J9" s="6">
        <v>900.68135000000007</v>
      </c>
      <c r="K9" s="6">
        <v>784.14621999999997</v>
      </c>
      <c r="L9" s="6">
        <v>1794</v>
      </c>
      <c r="M9" s="6">
        <v>722</v>
      </c>
      <c r="N9" s="6">
        <v>1306.204956</v>
      </c>
      <c r="O9" s="6">
        <v>1504.3397880000002</v>
      </c>
      <c r="P9" s="6">
        <v>992.25235199999997</v>
      </c>
      <c r="Q9" s="6">
        <v>368.50783200000001</v>
      </c>
      <c r="R9" s="6">
        <v>884.79182400000002</v>
      </c>
      <c r="S9" s="6">
        <v>434.68429200000003</v>
      </c>
      <c r="T9" s="6">
        <v>585.79617599999995</v>
      </c>
      <c r="U9" s="6">
        <v>1413.091596</v>
      </c>
      <c r="V9" s="6">
        <v>1270.767372</v>
      </c>
      <c r="W9" s="6">
        <v>631.56374400000004</v>
      </c>
      <c r="X9" s="6">
        <v>678.94537199999991</v>
      </c>
      <c r="Y9" s="6">
        <v>630.48770400000001</v>
      </c>
      <c r="Z9" s="6">
        <v>1099.0313880000001</v>
      </c>
      <c r="AA9" s="6">
        <v>596.34136799999999</v>
      </c>
      <c r="AB9" s="6">
        <v>1044.9065760000001</v>
      </c>
      <c r="AC9" s="6">
        <v>879.69856800000014</v>
      </c>
      <c r="AD9" s="6">
        <v>872.48910000000012</v>
      </c>
      <c r="AE9" s="6">
        <v>838.12707869295627</v>
      </c>
      <c r="AF9" s="6">
        <v>609.66003261635069</v>
      </c>
      <c r="AG9" s="6">
        <v>799.46185200000002</v>
      </c>
      <c r="AH9" s="6">
        <v>1461.8362079999999</v>
      </c>
      <c r="AI9" s="6">
        <v>974.46182399999998</v>
      </c>
      <c r="AJ9" s="6">
        <v>435.83206799999999</v>
      </c>
      <c r="AK9" s="6">
        <v>487.26677999999998</v>
      </c>
      <c r="AL9" s="6">
        <v>649.24666800000011</v>
      </c>
      <c r="AM9" s="6">
        <v>350.68143600000008</v>
      </c>
    </row>
    <row r="10" spans="1:39" x14ac:dyDescent="0.2">
      <c r="A10" s="6" t="s">
        <v>1529</v>
      </c>
      <c r="B10" s="6">
        <v>0</v>
      </c>
      <c r="C10" s="6">
        <v>0</v>
      </c>
      <c r="D10" s="6">
        <v>0</v>
      </c>
      <c r="E10" s="6">
        <v>0</v>
      </c>
      <c r="F10" s="6">
        <v>0</v>
      </c>
      <c r="G10" s="6">
        <v>0</v>
      </c>
      <c r="H10" s="6">
        <v>0</v>
      </c>
      <c r="I10" s="6">
        <v>0</v>
      </c>
      <c r="J10" s="6">
        <v>0</v>
      </c>
      <c r="K10" s="6">
        <v>0</v>
      </c>
      <c r="L10" s="6">
        <v>0</v>
      </c>
      <c r="M10" s="6">
        <v>0</v>
      </c>
      <c r="N10" s="6">
        <v>0</v>
      </c>
      <c r="O10" s="6">
        <v>0</v>
      </c>
      <c r="P10" s="6">
        <v>0</v>
      </c>
      <c r="Q10" s="6">
        <v>0</v>
      </c>
      <c r="R10" s="6">
        <v>0</v>
      </c>
      <c r="S10" s="6">
        <v>0</v>
      </c>
      <c r="T10" s="6">
        <v>0</v>
      </c>
      <c r="U10" s="6">
        <v>0</v>
      </c>
      <c r="V10" s="6">
        <v>0</v>
      </c>
      <c r="W10" s="6">
        <v>0</v>
      </c>
      <c r="X10" s="6">
        <v>0</v>
      </c>
      <c r="Y10" s="6">
        <v>0</v>
      </c>
      <c r="Z10" s="6">
        <v>0</v>
      </c>
      <c r="AA10" s="6">
        <v>0</v>
      </c>
      <c r="AB10" s="6">
        <v>0</v>
      </c>
      <c r="AC10" s="6">
        <v>0</v>
      </c>
      <c r="AD10" s="6">
        <v>0</v>
      </c>
      <c r="AE10" s="6">
        <v>0</v>
      </c>
      <c r="AF10" s="6">
        <v>0</v>
      </c>
      <c r="AG10" s="6">
        <v>0</v>
      </c>
      <c r="AH10" s="6">
        <v>0</v>
      </c>
      <c r="AI10" s="6">
        <v>0</v>
      </c>
      <c r="AJ10" s="6">
        <v>0</v>
      </c>
      <c r="AK10" s="6">
        <v>0</v>
      </c>
      <c r="AL10" s="6">
        <v>0</v>
      </c>
      <c r="AM10" s="6">
        <v>0</v>
      </c>
    </row>
    <row r="11" spans="1:39" x14ac:dyDescent="0.2">
      <c r="A11" s="6" t="s">
        <v>831</v>
      </c>
      <c r="B11" s="6">
        <v>747.86739999999998</v>
      </c>
      <c r="C11" s="6">
        <v>519.524</v>
      </c>
      <c r="D11" s="6">
        <v>380.09800000000001</v>
      </c>
      <c r="E11" s="6">
        <v>277.65600000000001</v>
      </c>
      <c r="F11" s="6">
        <v>212.15200000000002</v>
      </c>
      <c r="G11" s="6">
        <v>461.79399999999998</v>
      </c>
      <c r="H11" s="6">
        <v>130.50200000000001</v>
      </c>
      <c r="I11" s="6">
        <v>98.715999999999994</v>
      </c>
      <c r="J11" s="6">
        <v>77.694000000000003</v>
      </c>
      <c r="K11" s="6">
        <v>53.083999999999996</v>
      </c>
      <c r="L11" s="6">
        <v>38.731999999999999</v>
      </c>
      <c r="M11" s="6">
        <v>35.236000000000004</v>
      </c>
      <c r="N11" s="6">
        <v>94.89800000000001</v>
      </c>
      <c r="O11" s="6">
        <v>254.14999999999998</v>
      </c>
      <c r="P11" s="6">
        <v>331.89</v>
      </c>
      <c r="Q11" s="6">
        <v>424.99399999999997</v>
      </c>
      <c r="R11" s="6">
        <v>446.52200000000005</v>
      </c>
      <c r="S11" s="6">
        <v>516.30400000000009</v>
      </c>
      <c r="T11" s="6">
        <v>409.30799999999999</v>
      </c>
      <c r="U11" s="6">
        <v>377.70599999999996</v>
      </c>
      <c r="V11" s="6">
        <v>322.59800000000001</v>
      </c>
      <c r="W11" s="6">
        <v>261.37200000000001</v>
      </c>
      <c r="X11" s="6">
        <v>215.602</v>
      </c>
      <c r="Y11" s="6">
        <v>182.25200000000001</v>
      </c>
      <c r="Z11" s="6">
        <v>118.542</v>
      </c>
      <c r="AA11" s="6">
        <v>2.5760000000000001</v>
      </c>
      <c r="AB11" s="6">
        <v>0</v>
      </c>
      <c r="AC11" s="6">
        <v>0</v>
      </c>
      <c r="AD11" s="6">
        <v>0</v>
      </c>
      <c r="AE11" s="6">
        <v>0</v>
      </c>
      <c r="AF11" s="6">
        <v>0</v>
      </c>
      <c r="AG11" s="6">
        <v>0</v>
      </c>
      <c r="AH11" s="6">
        <v>0</v>
      </c>
      <c r="AI11" s="6">
        <v>0</v>
      </c>
      <c r="AJ11" s="6">
        <v>0</v>
      </c>
      <c r="AK11" s="6">
        <v>0</v>
      </c>
      <c r="AL11" s="6">
        <v>0</v>
      </c>
      <c r="AM11" s="6">
        <v>0</v>
      </c>
    </row>
    <row r="12" spans="1:39" x14ac:dyDescent="0.2">
      <c r="A12" s="6" t="s">
        <v>829</v>
      </c>
      <c r="B12" s="6">
        <v>66031.832351249992</v>
      </c>
      <c r="C12" s="6">
        <v>68660.951996250005</v>
      </c>
      <c r="D12" s="6">
        <v>70484.833107000013</v>
      </c>
      <c r="E12" s="6">
        <v>73134.988953749998</v>
      </c>
      <c r="F12" s="6">
        <v>74094.672631500012</v>
      </c>
      <c r="G12" s="6">
        <v>74291.566497750013</v>
      </c>
      <c r="H12" s="6">
        <v>75270.502739250005</v>
      </c>
      <c r="I12" s="6">
        <v>76062.640576499994</v>
      </c>
      <c r="J12" s="6">
        <v>76690.888942499994</v>
      </c>
      <c r="K12" s="6">
        <v>78418.830806999977</v>
      </c>
      <c r="L12" s="6">
        <v>80956.395933250009</v>
      </c>
      <c r="M12" s="6">
        <v>82619.882155750005</v>
      </c>
      <c r="N12" s="6">
        <v>85315.713930000013</v>
      </c>
      <c r="O12" s="6">
        <v>86497.858662944986</v>
      </c>
      <c r="P12" s="6">
        <v>89107.781720759987</v>
      </c>
      <c r="Q12" s="6">
        <v>88947.782885249995</v>
      </c>
      <c r="R12" s="6">
        <v>86456.145206249988</v>
      </c>
      <c r="S12" s="6">
        <v>86222.622932999991</v>
      </c>
      <c r="T12" s="6">
        <v>85592.012487749977</v>
      </c>
      <c r="U12" s="6">
        <v>84610.196451000025</v>
      </c>
      <c r="V12" s="6">
        <v>82110.72831749999</v>
      </c>
      <c r="W12" s="6">
        <v>79821.258736499978</v>
      </c>
      <c r="X12" s="6">
        <v>78317.632355174981</v>
      </c>
      <c r="Y12" s="6">
        <v>74543.552691495745</v>
      </c>
      <c r="Z12" s="6">
        <v>70878.588482249979</v>
      </c>
      <c r="AA12" s="6">
        <v>67719.356021249972</v>
      </c>
      <c r="AB12" s="6">
        <v>63089.971906500003</v>
      </c>
      <c r="AC12" s="6">
        <v>59948.827148249999</v>
      </c>
      <c r="AD12" s="6">
        <v>57435.186539249989</v>
      </c>
      <c r="AE12" s="6">
        <v>57928.666958999995</v>
      </c>
      <c r="AF12" s="6">
        <v>57440.654914499995</v>
      </c>
      <c r="AG12" s="6">
        <v>56302.521002999987</v>
      </c>
      <c r="AH12" s="6">
        <v>56580.663924000008</v>
      </c>
      <c r="AI12" s="6">
        <v>56755.811845799988</v>
      </c>
      <c r="AJ12" s="6">
        <v>56806.532278649996</v>
      </c>
      <c r="AK12" s="6">
        <v>50858.952627599996</v>
      </c>
      <c r="AL12" s="6">
        <v>52142.691306149994</v>
      </c>
      <c r="AM12" s="6">
        <v>51823.205379000006</v>
      </c>
    </row>
    <row r="13" spans="1:39" x14ac:dyDescent="0.2">
      <c r="A13" s="6" t="s">
        <v>832</v>
      </c>
      <c r="B13" s="6">
        <v>373.71720000000005</v>
      </c>
      <c r="C13" s="6">
        <v>467.25959999999998</v>
      </c>
      <c r="D13" s="6">
        <v>745.83359999999993</v>
      </c>
      <c r="E13" s="6">
        <v>397.97280000000001</v>
      </c>
      <c r="F13" s="6">
        <v>222.75479999999999</v>
      </c>
      <c r="G13" s="6">
        <v>443.97839999999997</v>
      </c>
      <c r="H13" s="6">
        <v>110.664</v>
      </c>
      <c r="I13" s="6">
        <v>98.518800000000013</v>
      </c>
      <c r="J13" s="6">
        <v>108.68040000000001</v>
      </c>
      <c r="K13" s="6">
        <v>73.219200000000001</v>
      </c>
      <c r="L13" s="6">
        <v>50.877600000000001</v>
      </c>
      <c r="M13" s="6">
        <v>56.028000000000006</v>
      </c>
      <c r="N13" s="6">
        <v>48.615600000000001</v>
      </c>
      <c r="O13" s="6">
        <v>36.992400000000004</v>
      </c>
      <c r="P13" s="6">
        <v>14.476799999999999</v>
      </c>
      <c r="Q13" s="6">
        <v>10.44</v>
      </c>
      <c r="R13" s="6">
        <v>16.634399999999999</v>
      </c>
      <c r="S13" s="6">
        <v>7.2384000000000004</v>
      </c>
      <c r="T13" s="6">
        <v>19.383600000000001</v>
      </c>
      <c r="U13" s="6">
        <v>8.8391999999999999</v>
      </c>
      <c r="V13" s="6">
        <v>13.746</v>
      </c>
      <c r="W13" s="6">
        <v>5.3939999999999992</v>
      </c>
      <c r="X13" s="6">
        <v>18.7224</v>
      </c>
      <c r="Y13" s="6">
        <v>2.2272000000000003</v>
      </c>
      <c r="Z13" s="6">
        <v>0.41760000000000008</v>
      </c>
      <c r="AA13" s="6">
        <v>0.27840000000000004</v>
      </c>
      <c r="AB13" s="6">
        <v>0.24360000000000004</v>
      </c>
      <c r="AC13" s="6">
        <v>0.24360000000000004</v>
      </c>
      <c r="AD13" s="6">
        <v>0.20880000000000004</v>
      </c>
      <c r="AE13" s="6">
        <v>0</v>
      </c>
      <c r="AF13" s="6">
        <v>0</v>
      </c>
      <c r="AG13" s="6">
        <v>0</v>
      </c>
      <c r="AH13" s="6">
        <v>0</v>
      </c>
      <c r="AI13" s="6">
        <v>0</v>
      </c>
      <c r="AJ13" s="6">
        <v>0</v>
      </c>
      <c r="AK13" s="6">
        <v>0</v>
      </c>
      <c r="AL13" s="6">
        <v>0</v>
      </c>
      <c r="AM13" s="6">
        <v>0</v>
      </c>
    </row>
    <row r="14" spans="1:39" x14ac:dyDescent="0.2">
      <c r="A14" s="6" t="s">
        <v>830</v>
      </c>
      <c r="B14" s="6">
        <v>45608.699654999997</v>
      </c>
      <c r="C14" s="6">
        <v>49738.191475</v>
      </c>
      <c r="D14" s="6">
        <v>49626.175699999993</v>
      </c>
      <c r="E14" s="6">
        <v>49686.290475000002</v>
      </c>
      <c r="F14" s="6">
        <v>51854.493150000002</v>
      </c>
      <c r="G14" s="6">
        <v>54746.036787500001</v>
      </c>
      <c r="H14" s="6">
        <v>58426.846820000006</v>
      </c>
      <c r="I14" s="6">
        <v>57510.912599999996</v>
      </c>
      <c r="J14" s="6">
        <v>56796.287537499993</v>
      </c>
      <c r="K14" s="6">
        <v>58754.913477500006</v>
      </c>
      <c r="L14" s="6">
        <v>58561.063999999998</v>
      </c>
      <c r="M14" s="6">
        <v>59851.120000000032</v>
      </c>
      <c r="N14" s="6">
        <v>60527.788019999985</v>
      </c>
      <c r="O14" s="6">
        <v>61072.264260000004</v>
      </c>
      <c r="P14" s="6">
        <v>63618.820524000017</v>
      </c>
      <c r="Q14" s="6">
        <v>64282.414392000006</v>
      </c>
      <c r="R14" s="6">
        <v>66253.576199999996</v>
      </c>
      <c r="S14" s="6">
        <v>66813.619152000028</v>
      </c>
      <c r="T14" s="6">
        <v>70874.70171600001</v>
      </c>
      <c r="U14" s="6">
        <v>75421.68807600002</v>
      </c>
      <c r="V14" s="6">
        <v>79475.919851999977</v>
      </c>
      <c r="W14" s="6">
        <v>86222.654783999984</v>
      </c>
      <c r="X14" s="6">
        <v>93110.781372000027</v>
      </c>
      <c r="Y14" s="6">
        <v>93437.12592000002</v>
      </c>
      <c r="Z14" s="6">
        <v>88454.121876000005</v>
      </c>
      <c r="AA14" s="6">
        <v>92359.027824000004</v>
      </c>
      <c r="AB14" s="6">
        <v>91184.515968000022</v>
      </c>
      <c r="AC14" s="6">
        <v>89410.921547999984</v>
      </c>
      <c r="AD14" s="6">
        <v>89852.060113139989</v>
      </c>
      <c r="AE14" s="6">
        <v>89640.085465690907</v>
      </c>
      <c r="AF14" s="6">
        <v>92759.313974690871</v>
      </c>
      <c r="AG14" s="6">
        <v>94419.295917311785</v>
      </c>
      <c r="AH14" s="6">
        <v>96346.807561575464</v>
      </c>
      <c r="AI14" s="6">
        <v>100078.71234788402</v>
      </c>
      <c r="AJ14" s="6">
        <v>97249.005365448917</v>
      </c>
      <c r="AK14" s="6">
        <v>89984.257879234996</v>
      </c>
      <c r="AL14" s="6">
        <v>90642.366479684191</v>
      </c>
      <c r="AM14" s="6">
        <v>89282.779980327963</v>
      </c>
    </row>
    <row r="15" spans="1:39" x14ac:dyDescent="0.2">
      <c r="A15" s="6" t="s">
        <v>833</v>
      </c>
      <c r="B15" s="6">
        <v>0</v>
      </c>
      <c r="C15" s="6">
        <v>0</v>
      </c>
      <c r="D15" s="6">
        <v>0</v>
      </c>
      <c r="E15" s="6">
        <v>0</v>
      </c>
      <c r="F15" s="6">
        <v>0</v>
      </c>
      <c r="G15" s="6">
        <v>0</v>
      </c>
      <c r="H15" s="6">
        <v>0</v>
      </c>
      <c r="I15" s="6">
        <v>0</v>
      </c>
      <c r="J15" s="6">
        <v>0</v>
      </c>
      <c r="K15" s="6">
        <v>0</v>
      </c>
      <c r="L15" s="6">
        <v>0</v>
      </c>
      <c r="M15" s="6">
        <v>0</v>
      </c>
      <c r="N15" s="6">
        <v>0</v>
      </c>
      <c r="O15" s="6">
        <v>0</v>
      </c>
      <c r="P15" s="6">
        <v>0</v>
      </c>
      <c r="Q15" s="6">
        <v>0</v>
      </c>
      <c r="R15" s="6">
        <v>0</v>
      </c>
      <c r="S15" s="6">
        <v>0</v>
      </c>
      <c r="T15" s="6">
        <v>0</v>
      </c>
      <c r="U15" s="6">
        <v>0</v>
      </c>
      <c r="V15" s="6">
        <v>0</v>
      </c>
      <c r="W15" s="6">
        <v>0</v>
      </c>
      <c r="X15" s="6">
        <v>0</v>
      </c>
      <c r="Y15" s="6">
        <v>0</v>
      </c>
      <c r="Z15" s="6">
        <v>0</v>
      </c>
      <c r="AA15" s="6">
        <v>0</v>
      </c>
      <c r="AB15" s="6">
        <v>0</v>
      </c>
      <c r="AC15" s="6">
        <v>0</v>
      </c>
      <c r="AD15" s="6">
        <v>0</v>
      </c>
      <c r="AE15" s="6">
        <v>0</v>
      </c>
      <c r="AF15" s="6">
        <v>0</v>
      </c>
      <c r="AG15" s="6">
        <v>0</v>
      </c>
      <c r="AH15" s="6">
        <v>0</v>
      </c>
      <c r="AI15" s="6">
        <v>0</v>
      </c>
      <c r="AJ15" s="6">
        <v>0</v>
      </c>
      <c r="AK15" s="6">
        <v>0</v>
      </c>
      <c r="AL15" s="6">
        <v>0</v>
      </c>
      <c r="AM15" s="6">
        <v>0</v>
      </c>
    </row>
    <row r="16" spans="1:39" x14ac:dyDescent="0.2">
      <c r="A16" s="6" t="s">
        <v>1361</v>
      </c>
      <c r="B16" s="6">
        <v>0</v>
      </c>
      <c r="C16" s="6">
        <v>0</v>
      </c>
      <c r="D16" s="6">
        <v>0</v>
      </c>
      <c r="E16" s="6">
        <v>0</v>
      </c>
      <c r="F16" s="6">
        <v>0</v>
      </c>
      <c r="G16" s="6">
        <v>0</v>
      </c>
      <c r="H16" s="6">
        <v>0</v>
      </c>
      <c r="I16" s="6">
        <v>0</v>
      </c>
      <c r="J16" s="6">
        <v>0</v>
      </c>
      <c r="K16" s="6">
        <v>0</v>
      </c>
      <c r="L16" s="6">
        <v>0</v>
      </c>
      <c r="M16" s="6">
        <v>0</v>
      </c>
      <c r="N16" s="6">
        <v>0</v>
      </c>
      <c r="O16" s="6">
        <v>0</v>
      </c>
      <c r="P16" s="6">
        <v>0</v>
      </c>
      <c r="Q16" s="6">
        <v>0</v>
      </c>
      <c r="R16" s="6">
        <v>0</v>
      </c>
      <c r="S16" s="6">
        <v>0</v>
      </c>
      <c r="T16" s="6">
        <v>0</v>
      </c>
      <c r="U16" s="6">
        <v>0</v>
      </c>
      <c r="V16" s="6">
        <v>0</v>
      </c>
      <c r="W16" s="6">
        <v>0</v>
      </c>
      <c r="X16" s="6">
        <v>0</v>
      </c>
      <c r="Y16" s="6">
        <v>0</v>
      </c>
      <c r="Z16" s="6">
        <v>0</v>
      </c>
      <c r="AA16" s="6">
        <v>0</v>
      </c>
      <c r="AB16" s="6">
        <v>0</v>
      </c>
      <c r="AC16" s="6">
        <v>0</v>
      </c>
      <c r="AD16" s="6">
        <v>0</v>
      </c>
      <c r="AE16" s="6">
        <v>0</v>
      </c>
      <c r="AF16" s="6">
        <v>75.543456538408677</v>
      </c>
      <c r="AG16" s="6">
        <v>131.52660640609602</v>
      </c>
      <c r="AH16" s="6">
        <v>253.11972224419304</v>
      </c>
      <c r="AI16" s="6">
        <v>305.34036369931749</v>
      </c>
      <c r="AJ16" s="6">
        <v>299.92679517993059</v>
      </c>
      <c r="AK16" s="6">
        <v>278.07003731549867</v>
      </c>
      <c r="AL16" s="6">
        <v>297.756354990874</v>
      </c>
      <c r="AM16" s="6">
        <v>308.74997877472987</v>
      </c>
    </row>
    <row r="17" spans="1:39" x14ac:dyDescent="0.2">
      <c r="A17" s="6" t="s">
        <v>1530</v>
      </c>
      <c r="B17" s="6">
        <v>0</v>
      </c>
      <c r="C17" s="6">
        <v>0</v>
      </c>
      <c r="D17" s="6">
        <v>0</v>
      </c>
      <c r="E17" s="6">
        <v>0</v>
      </c>
      <c r="F17" s="6">
        <v>0</v>
      </c>
      <c r="G17" s="6">
        <v>0</v>
      </c>
      <c r="H17" s="6">
        <v>0</v>
      </c>
      <c r="I17" s="6">
        <v>0</v>
      </c>
      <c r="J17" s="6">
        <v>0</v>
      </c>
      <c r="K17" s="6">
        <v>0</v>
      </c>
      <c r="L17" s="6">
        <v>0</v>
      </c>
      <c r="M17" s="6">
        <v>0</v>
      </c>
      <c r="N17" s="6">
        <v>0</v>
      </c>
      <c r="O17" s="6">
        <v>0</v>
      </c>
      <c r="P17" s="6">
        <v>0</v>
      </c>
      <c r="Q17" s="6">
        <v>0</v>
      </c>
      <c r="R17" s="6">
        <v>0</v>
      </c>
      <c r="S17" s="6">
        <v>0</v>
      </c>
      <c r="T17" s="6">
        <v>0</v>
      </c>
      <c r="U17" s="6">
        <v>0</v>
      </c>
      <c r="V17" s="6">
        <v>0</v>
      </c>
      <c r="W17" s="6">
        <v>0</v>
      </c>
      <c r="X17" s="6">
        <v>0</v>
      </c>
      <c r="Y17" s="6">
        <v>0</v>
      </c>
      <c r="Z17" s="6">
        <v>0</v>
      </c>
      <c r="AA17" s="6">
        <v>0</v>
      </c>
      <c r="AB17" s="6">
        <v>0</v>
      </c>
      <c r="AC17" s="6">
        <v>0</v>
      </c>
      <c r="AD17" s="6">
        <v>0</v>
      </c>
      <c r="AE17" s="6">
        <v>0</v>
      </c>
      <c r="AF17" s="6">
        <v>0.80072739659131464</v>
      </c>
      <c r="AG17" s="6">
        <v>4.1449058179039868</v>
      </c>
      <c r="AH17" s="6">
        <v>14.074121210806991</v>
      </c>
      <c r="AI17" s="6">
        <v>23.703812410682488</v>
      </c>
      <c r="AJ17" s="6">
        <v>33.480006044069363</v>
      </c>
      <c r="AK17" s="6">
        <v>53.444255584501335</v>
      </c>
      <c r="AL17" s="6">
        <v>82.899371109543921</v>
      </c>
      <c r="AM17" s="6">
        <v>150.66972208102274</v>
      </c>
    </row>
    <row r="18" spans="1:39" x14ac:dyDescent="0.2">
      <c r="A18" s="6" t="s">
        <v>1531</v>
      </c>
      <c r="B18" s="6">
        <v>0</v>
      </c>
      <c r="C18" s="6">
        <v>0</v>
      </c>
      <c r="D18" s="6">
        <v>0</v>
      </c>
      <c r="E18" s="6">
        <v>0</v>
      </c>
      <c r="F18" s="6">
        <v>0</v>
      </c>
      <c r="G18" s="6">
        <v>0</v>
      </c>
      <c r="H18" s="6">
        <v>0</v>
      </c>
      <c r="I18" s="6">
        <v>0</v>
      </c>
      <c r="J18" s="6">
        <v>0</v>
      </c>
      <c r="K18" s="6">
        <v>0</v>
      </c>
      <c r="L18" s="6">
        <v>0</v>
      </c>
      <c r="M18" s="6">
        <v>0</v>
      </c>
      <c r="N18" s="6">
        <v>0</v>
      </c>
      <c r="O18" s="6">
        <v>0</v>
      </c>
      <c r="P18" s="6">
        <v>0</v>
      </c>
      <c r="Q18" s="6">
        <v>0</v>
      </c>
      <c r="R18" s="6">
        <v>0</v>
      </c>
      <c r="S18" s="6">
        <v>0</v>
      </c>
      <c r="T18" s="6">
        <v>0</v>
      </c>
      <c r="U18" s="6">
        <v>0</v>
      </c>
      <c r="V18" s="6">
        <v>0</v>
      </c>
      <c r="W18" s="6">
        <v>151.17353100000003</v>
      </c>
      <c r="X18" s="6">
        <v>252.25118700000002</v>
      </c>
      <c r="Y18" s="6">
        <v>210.32617068900001</v>
      </c>
      <c r="Z18" s="6">
        <v>204.032589</v>
      </c>
      <c r="AA18" s="6">
        <v>1117.9290000000001</v>
      </c>
      <c r="AB18" s="6">
        <v>1985.9692290000003</v>
      </c>
      <c r="AC18" s="6">
        <v>2115.9442949999998</v>
      </c>
      <c r="AD18" s="6">
        <v>1926.5924340000001</v>
      </c>
      <c r="AE18" s="6">
        <v>1872.0670290000003</v>
      </c>
      <c r="AF18" s="6">
        <v>1840.195506</v>
      </c>
      <c r="AG18" s="6">
        <v>1838.1072989999998</v>
      </c>
      <c r="AH18" s="6">
        <v>1825.303848</v>
      </c>
      <c r="AI18" s="6">
        <v>1797.4399950000002</v>
      </c>
      <c r="AJ18" s="6">
        <v>1829.4591690000002</v>
      </c>
      <c r="AK18" s="6">
        <v>3339.1484580000001</v>
      </c>
      <c r="AL18" s="6">
        <v>3426.6000359999998</v>
      </c>
      <c r="AM18" s="6">
        <v>3346.0880550000002</v>
      </c>
    </row>
    <row r="19" spans="1:39" x14ac:dyDescent="0.2">
      <c r="A19" s="6" t="s">
        <v>1532</v>
      </c>
      <c r="B19" s="6">
        <v>0</v>
      </c>
      <c r="C19" s="6">
        <v>0</v>
      </c>
      <c r="D19" s="6">
        <v>0</v>
      </c>
      <c r="E19" s="6">
        <v>0</v>
      </c>
      <c r="F19" s="6">
        <v>0</v>
      </c>
      <c r="G19" s="6">
        <v>0</v>
      </c>
      <c r="H19" s="6">
        <v>0</v>
      </c>
      <c r="I19" s="6">
        <v>0</v>
      </c>
      <c r="J19" s="6">
        <v>0</v>
      </c>
      <c r="K19" s="6">
        <v>0</v>
      </c>
      <c r="L19" s="6">
        <v>0</v>
      </c>
      <c r="M19" s="6">
        <v>0</v>
      </c>
      <c r="N19" s="6">
        <v>0</v>
      </c>
      <c r="O19" s="6">
        <v>0</v>
      </c>
      <c r="P19" s="6">
        <v>0</v>
      </c>
      <c r="Q19" s="6">
        <v>0</v>
      </c>
      <c r="R19" s="6">
        <v>0</v>
      </c>
      <c r="S19" s="6">
        <v>0</v>
      </c>
      <c r="T19" s="6">
        <v>0</v>
      </c>
      <c r="U19" s="6">
        <v>0</v>
      </c>
      <c r="V19" s="6">
        <v>0</v>
      </c>
      <c r="W19" s="6">
        <v>0</v>
      </c>
      <c r="X19" s="6">
        <v>0</v>
      </c>
      <c r="Y19" s="6">
        <v>10.3125</v>
      </c>
      <c r="Z19" s="6">
        <v>139.19250000000002</v>
      </c>
      <c r="AA19" s="6">
        <v>16.064999999999998</v>
      </c>
      <c r="AB19" s="6">
        <v>3491.7959999999998</v>
      </c>
      <c r="AC19" s="6">
        <v>6525.6125999999995</v>
      </c>
      <c r="AD19" s="6">
        <v>6782.9802000000009</v>
      </c>
      <c r="AE19" s="6">
        <v>7063.4196600000014</v>
      </c>
      <c r="AF19" s="6">
        <v>7128.5023920000003</v>
      </c>
      <c r="AG19" s="6">
        <v>7262.6123880000005</v>
      </c>
      <c r="AH19" s="6">
        <v>7194.4949999999999</v>
      </c>
      <c r="AI19" s="6">
        <v>7158.6867000000002</v>
      </c>
      <c r="AJ19" s="6">
        <v>7647.7218851825555</v>
      </c>
      <c r="AK19" s="6">
        <v>7189.5517004237518</v>
      </c>
      <c r="AL19" s="6">
        <v>7318.0469999999996</v>
      </c>
      <c r="AM19" s="6">
        <v>6435.7259999999997</v>
      </c>
    </row>
    <row r="20" spans="1:39" x14ac:dyDescent="0.2">
      <c r="A20" s="6" t="s">
        <v>1534</v>
      </c>
      <c r="B20" s="6">
        <v>0</v>
      </c>
      <c r="C20" s="6">
        <v>0</v>
      </c>
      <c r="D20" s="6">
        <v>0</v>
      </c>
      <c r="E20" s="6">
        <v>0</v>
      </c>
      <c r="F20" s="6">
        <v>0</v>
      </c>
      <c r="G20" s="6">
        <v>0</v>
      </c>
      <c r="H20" s="6">
        <v>0</v>
      </c>
      <c r="I20" s="6">
        <v>0</v>
      </c>
      <c r="J20" s="6">
        <v>0</v>
      </c>
      <c r="K20" s="6">
        <v>0</v>
      </c>
      <c r="L20" s="6">
        <v>0</v>
      </c>
      <c r="M20" s="6">
        <v>0</v>
      </c>
      <c r="N20" s="6">
        <v>0</v>
      </c>
      <c r="O20" s="6">
        <v>0</v>
      </c>
      <c r="P20" s="6">
        <v>0</v>
      </c>
      <c r="Q20" s="6">
        <v>0</v>
      </c>
      <c r="R20" s="6">
        <v>0</v>
      </c>
      <c r="S20" s="6">
        <v>0</v>
      </c>
      <c r="T20" s="6">
        <v>0</v>
      </c>
      <c r="U20" s="6">
        <v>0</v>
      </c>
      <c r="V20" s="6">
        <v>0</v>
      </c>
      <c r="W20" s="6">
        <v>0</v>
      </c>
      <c r="X20" s="6">
        <v>0</v>
      </c>
      <c r="Y20" s="6">
        <v>0</v>
      </c>
      <c r="Z20" s="6">
        <v>0</v>
      </c>
      <c r="AA20" s="6">
        <v>0</v>
      </c>
      <c r="AB20" s="6">
        <v>0</v>
      </c>
      <c r="AC20" s="6">
        <v>0</v>
      </c>
      <c r="AD20" s="6">
        <v>0</v>
      </c>
      <c r="AE20" s="6">
        <v>0</v>
      </c>
      <c r="AF20" s="6">
        <v>0</v>
      </c>
      <c r="AG20" s="6">
        <v>108.97340787573035</v>
      </c>
      <c r="AH20" s="6">
        <v>115.29492439369655</v>
      </c>
      <c r="AI20" s="6">
        <v>131.69580900278848</v>
      </c>
      <c r="AJ20" s="6">
        <v>181.23491309040739</v>
      </c>
      <c r="AK20" s="6">
        <v>362.60923457791506</v>
      </c>
      <c r="AL20" s="6">
        <v>821.83100500628245</v>
      </c>
      <c r="AM20" s="6">
        <v>1400.7929948418562</v>
      </c>
    </row>
    <row r="21" spans="1:39" x14ac:dyDescent="0.2">
      <c r="A21" s="6" t="s">
        <v>1533</v>
      </c>
      <c r="B21" s="6">
        <v>0</v>
      </c>
      <c r="C21" s="6">
        <v>0</v>
      </c>
      <c r="D21" s="6">
        <v>0</v>
      </c>
      <c r="E21" s="6">
        <v>0</v>
      </c>
      <c r="F21" s="6">
        <v>0</v>
      </c>
      <c r="G21" s="6">
        <v>0</v>
      </c>
      <c r="H21" s="6">
        <v>0</v>
      </c>
      <c r="I21" s="6">
        <v>0</v>
      </c>
      <c r="J21" s="6">
        <v>0</v>
      </c>
      <c r="K21" s="6">
        <v>0</v>
      </c>
      <c r="L21" s="6">
        <v>0</v>
      </c>
      <c r="M21" s="6">
        <v>0</v>
      </c>
      <c r="N21" s="6">
        <v>0</v>
      </c>
      <c r="O21" s="6">
        <v>0</v>
      </c>
      <c r="P21" s="6">
        <v>0</v>
      </c>
      <c r="Q21" s="6">
        <v>0</v>
      </c>
      <c r="R21" s="6">
        <v>0</v>
      </c>
      <c r="S21" s="6">
        <v>0</v>
      </c>
      <c r="T21" s="6">
        <v>0</v>
      </c>
      <c r="U21" s="6">
        <v>0</v>
      </c>
      <c r="V21" s="6">
        <v>0</v>
      </c>
      <c r="W21" s="6">
        <v>0</v>
      </c>
      <c r="X21" s="6">
        <v>0</v>
      </c>
      <c r="Y21" s="6">
        <v>0</v>
      </c>
      <c r="Z21" s="6">
        <v>0</v>
      </c>
      <c r="AA21" s="6">
        <v>0</v>
      </c>
      <c r="AB21" s="6">
        <v>0</v>
      </c>
      <c r="AC21" s="6">
        <v>0</v>
      </c>
      <c r="AD21" s="6">
        <v>0</v>
      </c>
      <c r="AE21" s="6">
        <v>0</v>
      </c>
      <c r="AF21" s="6">
        <v>0</v>
      </c>
      <c r="AG21" s="6">
        <v>0</v>
      </c>
      <c r="AH21" s="6">
        <v>0</v>
      </c>
      <c r="AI21" s="6">
        <v>0</v>
      </c>
      <c r="AJ21" s="6">
        <v>0</v>
      </c>
      <c r="AK21" s="6">
        <v>0</v>
      </c>
      <c r="AL21" s="6">
        <v>0</v>
      </c>
      <c r="AM21" s="6">
        <v>0</v>
      </c>
    </row>
    <row r="22" spans="1:39" x14ac:dyDescent="0.2">
      <c r="A22" s="6" t="s">
        <v>829</v>
      </c>
      <c r="B22" s="6">
        <v>0</v>
      </c>
      <c r="C22" s="6">
        <v>0</v>
      </c>
      <c r="D22" s="6">
        <v>0.16425000000000001</v>
      </c>
      <c r="E22" s="6">
        <v>0</v>
      </c>
      <c r="F22" s="6">
        <v>18.757349999999999</v>
      </c>
      <c r="G22" s="6">
        <v>18.954450000000001</v>
      </c>
      <c r="H22" s="6">
        <v>15.1767</v>
      </c>
      <c r="I22" s="6">
        <v>14.125499999999999</v>
      </c>
      <c r="J22" s="6">
        <v>3.2849999999999997E-2</v>
      </c>
      <c r="K22" s="6">
        <v>0</v>
      </c>
      <c r="L22" s="6">
        <v>10.21635</v>
      </c>
      <c r="M22" s="6">
        <v>9.0665999999999993</v>
      </c>
      <c r="N22" s="6">
        <v>3.1207499999999997</v>
      </c>
      <c r="O22" s="6">
        <v>0.71788200000000002</v>
      </c>
      <c r="P22" s="6">
        <v>1.5662879999999999</v>
      </c>
      <c r="Q22" s="6">
        <v>7.7197499999999994</v>
      </c>
      <c r="R22" s="6">
        <v>6.3728999999999996</v>
      </c>
      <c r="S22" s="6">
        <v>6.0115499999999988</v>
      </c>
      <c r="T22" s="6">
        <v>6.5699999999999981E-2</v>
      </c>
      <c r="U22" s="6">
        <v>3.284999999999999E-2</v>
      </c>
      <c r="V22" s="6">
        <v>3.284999999999999E-2</v>
      </c>
      <c r="W22" s="6">
        <v>0.36134999999999995</v>
      </c>
      <c r="X22" s="6">
        <v>5.9786999999999999</v>
      </c>
      <c r="Y22" s="6">
        <v>0</v>
      </c>
      <c r="Z22" s="6">
        <v>0</v>
      </c>
      <c r="AA22" s="6">
        <v>0.13139999999999996</v>
      </c>
      <c r="AB22" s="6">
        <v>0.29565000000000002</v>
      </c>
      <c r="AC22" s="6">
        <v>3.284999999999999E-2</v>
      </c>
      <c r="AD22" s="6">
        <v>0.49274999999999991</v>
      </c>
      <c r="AE22" s="6">
        <v>0</v>
      </c>
      <c r="AF22" s="6">
        <v>0</v>
      </c>
      <c r="AG22" s="6">
        <v>0</v>
      </c>
      <c r="AH22" s="6">
        <v>3.284999999999999E-2</v>
      </c>
      <c r="AI22" s="6">
        <v>3.284999999999999E-2</v>
      </c>
      <c r="AJ22" s="6">
        <v>3.284999999999999E-2</v>
      </c>
      <c r="AK22" s="6">
        <v>3.284999999999999E-2</v>
      </c>
      <c r="AL22" s="6">
        <v>0</v>
      </c>
      <c r="AM22" s="6">
        <v>0</v>
      </c>
    </row>
    <row r="23" spans="1:39" x14ac:dyDescent="0.2">
      <c r="A23" s="6" t="s">
        <v>832</v>
      </c>
      <c r="B23" s="6">
        <v>0</v>
      </c>
      <c r="C23" s="6">
        <v>0</v>
      </c>
      <c r="D23" s="6">
        <v>5.4983999999999993</v>
      </c>
      <c r="E23" s="6">
        <v>0.66120000000000001</v>
      </c>
      <c r="F23" s="6">
        <v>0.48720000000000002</v>
      </c>
      <c r="G23" s="6">
        <v>6.9599999999999995E-2</v>
      </c>
      <c r="H23" s="6">
        <v>2.1924000000000001</v>
      </c>
      <c r="I23" s="6">
        <v>1.218</v>
      </c>
      <c r="J23" s="6">
        <v>1.044</v>
      </c>
      <c r="K23" s="6">
        <v>0.55679999999999996</v>
      </c>
      <c r="L23" s="6">
        <v>0.41760000000000003</v>
      </c>
      <c r="M23" s="6">
        <v>0.38279999999999997</v>
      </c>
      <c r="N23" s="6">
        <v>0.13920000000000002</v>
      </c>
      <c r="O23" s="6">
        <v>6.9600000000000009E-2</v>
      </c>
      <c r="P23" s="6">
        <v>0</v>
      </c>
      <c r="Q23" s="6">
        <v>0</v>
      </c>
      <c r="R23" s="6">
        <v>0</v>
      </c>
      <c r="S23" s="6">
        <v>0</v>
      </c>
      <c r="T23" s="6">
        <v>6.9600000000000009E-2</v>
      </c>
      <c r="U23" s="6">
        <v>0</v>
      </c>
      <c r="V23" s="6">
        <v>0</v>
      </c>
      <c r="W23" s="6">
        <v>0</v>
      </c>
      <c r="X23" s="6">
        <v>3.4800000000000005E-2</v>
      </c>
      <c r="Y23" s="6">
        <v>0</v>
      </c>
      <c r="Z23" s="6">
        <v>0</v>
      </c>
      <c r="AA23" s="6">
        <v>0</v>
      </c>
      <c r="AB23" s="6">
        <v>0</v>
      </c>
      <c r="AC23" s="6">
        <v>0</v>
      </c>
      <c r="AD23" s="6">
        <v>0</v>
      </c>
      <c r="AE23" s="6">
        <v>0</v>
      </c>
      <c r="AF23" s="6">
        <v>0</v>
      </c>
      <c r="AG23" s="6">
        <v>0</v>
      </c>
      <c r="AH23" s="6">
        <v>0</v>
      </c>
      <c r="AI23" s="6">
        <v>0</v>
      </c>
      <c r="AJ23" s="6">
        <v>0</v>
      </c>
      <c r="AK23" s="6">
        <v>0</v>
      </c>
      <c r="AL23" s="6">
        <v>0</v>
      </c>
      <c r="AM23" s="6">
        <v>0</v>
      </c>
    </row>
    <row r="24" spans="1:39" x14ac:dyDescent="0.2">
      <c r="A24" s="6" t="s">
        <v>830</v>
      </c>
      <c r="B24" s="6">
        <v>4917.5028000000002</v>
      </c>
      <c r="C24" s="6">
        <v>4948.9948999999997</v>
      </c>
      <c r="D24" s="6">
        <v>4399.7482200000004</v>
      </c>
      <c r="E24" s="6">
        <v>4561.5487700000003</v>
      </c>
      <c r="F24" s="6">
        <v>4199.4613100000006</v>
      </c>
      <c r="G24" s="6">
        <v>4010.0065300000001</v>
      </c>
      <c r="H24" s="6">
        <v>4077.0079600000004</v>
      </c>
      <c r="I24" s="6">
        <v>4312.9476599999998</v>
      </c>
      <c r="J24" s="6">
        <v>4476.6850800000002</v>
      </c>
      <c r="K24" s="6">
        <v>4057.5675000000001</v>
      </c>
      <c r="L24" s="6">
        <v>4093.2561600000004</v>
      </c>
      <c r="M24" s="6">
        <v>4062.3020800000004</v>
      </c>
      <c r="N24" s="6">
        <v>3955.3437000000004</v>
      </c>
      <c r="O24" s="6">
        <v>3337.5532680000001</v>
      </c>
      <c r="P24" s="6">
        <v>3135.3294840000003</v>
      </c>
      <c r="Q24" s="6">
        <v>3078.7297799999997</v>
      </c>
      <c r="R24" s="6">
        <v>2853.8374200000003</v>
      </c>
      <c r="S24" s="6">
        <v>2844.5834760000002</v>
      </c>
      <c r="T24" s="6">
        <v>2950.0353960000002</v>
      </c>
      <c r="U24" s="6">
        <v>2921.6996760000002</v>
      </c>
      <c r="V24" s="6">
        <v>3136.7642040000005</v>
      </c>
      <c r="W24" s="6">
        <v>3064.3825800000004</v>
      </c>
      <c r="X24" s="6">
        <v>3075.5375280000003</v>
      </c>
      <c r="Y24" s="6">
        <v>3198.5647680000002</v>
      </c>
      <c r="Z24" s="6">
        <v>3110.8316400000003</v>
      </c>
      <c r="AA24" s="6">
        <v>3272.7756600000002</v>
      </c>
      <c r="AB24" s="6">
        <v>3370.0138080000002</v>
      </c>
      <c r="AC24" s="6">
        <v>3369.2605800000001</v>
      </c>
      <c r="AD24" s="6">
        <v>3348.5288759999994</v>
      </c>
      <c r="AE24" s="6">
        <v>3407.122870386861</v>
      </c>
      <c r="AF24" s="6">
        <v>3355.5034713218688</v>
      </c>
      <c r="AG24" s="6">
        <v>3425.4863176597905</v>
      </c>
      <c r="AH24" s="6">
        <v>3296.6726829268341</v>
      </c>
      <c r="AI24" s="6">
        <v>3027.5800645554637</v>
      </c>
      <c r="AJ24" s="6">
        <v>3022.0431319644777</v>
      </c>
      <c r="AK24" s="6">
        <v>2654.1732452690271</v>
      </c>
      <c r="AL24" s="6">
        <v>2493.3675790231973</v>
      </c>
      <c r="AM24" s="6">
        <v>2431.4352855118846</v>
      </c>
    </row>
    <row r="25" spans="1:39" x14ac:dyDescent="0.2">
      <c r="A25" s="6" t="s">
        <v>1534</v>
      </c>
      <c r="B25" s="6">
        <v>493.2</v>
      </c>
      <c r="C25" s="6">
        <v>496.8</v>
      </c>
      <c r="D25" s="6">
        <v>540</v>
      </c>
      <c r="E25" s="6">
        <v>568.80000000000007</v>
      </c>
      <c r="F25" s="6">
        <v>738</v>
      </c>
      <c r="G25" s="6">
        <v>735.84</v>
      </c>
      <c r="H25" s="6">
        <v>716.76</v>
      </c>
      <c r="I25" s="6">
        <v>701.28000000000009</v>
      </c>
      <c r="J25" s="6">
        <v>761.4</v>
      </c>
      <c r="K25" s="6">
        <v>815.04000000000008</v>
      </c>
      <c r="L25" s="6">
        <v>853.56</v>
      </c>
      <c r="M25" s="6">
        <v>923.4</v>
      </c>
      <c r="N25" s="6">
        <v>1015.5600000000001</v>
      </c>
      <c r="O25" s="6">
        <v>1169.6399999999999</v>
      </c>
      <c r="P25" s="6">
        <v>1226.1600000000001</v>
      </c>
      <c r="Q25" s="6">
        <v>1252.8</v>
      </c>
      <c r="R25" s="6">
        <v>1252.44</v>
      </c>
      <c r="S25" s="6">
        <v>1311.84</v>
      </c>
      <c r="T25" s="6">
        <v>1269.72</v>
      </c>
      <c r="U25" s="6">
        <v>1333.0800000000002</v>
      </c>
      <c r="V25" s="6">
        <v>1350.72</v>
      </c>
      <c r="W25" s="6">
        <v>1352.52</v>
      </c>
      <c r="X25" s="6">
        <v>1281.6000000000001</v>
      </c>
      <c r="Y25" s="6">
        <v>1360.44</v>
      </c>
      <c r="Z25" s="6">
        <v>1422</v>
      </c>
      <c r="AA25" s="6">
        <v>1455.12</v>
      </c>
      <c r="AB25" s="6">
        <v>1428.84</v>
      </c>
      <c r="AC25" s="6">
        <v>1387.44</v>
      </c>
      <c r="AD25" s="6">
        <v>1390.68</v>
      </c>
      <c r="AE25" s="6">
        <v>1387.44</v>
      </c>
      <c r="AF25" s="6">
        <v>1429.2</v>
      </c>
      <c r="AG25" s="6">
        <v>1501.2</v>
      </c>
      <c r="AH25" s="6">
        <v>1465.4253089315002</v>
      </c>
      <c r="AI25" s="6">
        <v>1451.0636416752052</v>
      </c>
      <c r="AJ25" s="6">
        <v>1482.6420817494165</v>
      </c>
      <c r="AK25" s="6">
        <v>1526.11929391337</v>
      </c>
      <c r="AL25" s="6">
        <v>1630.2192730044139</v>
      </c>
      <c r="AM25" s="6">
        <v>1786.8391340486328</v>
      </c>
    </row>
    <row r="26" spans="1:39" x14ac:dyDescent="0.2">
      <c r="A26" s="6" t="s">
        <v>1535</v>
      </c>
      <c r="B26" s="6">
        <v>0</v>
      </c>
      <c r="C26" s="6">
        <v>0</v>
      </c>
      <c r="D26" s="6">
        <v>0</v>
      </c>
      <c r="E26" s="6">
        <v>0</v>
      </c>
      <c r="F26" s="6">
        <v>0</v>
      </c>
      <c r="G26" s="6">
        <v>0</v>
      </c>
      <c r="H26" s="6">
        <v>0</v>
      </c>
      <c r="I26" s="6">
        <v>0</v>
      </c>
      <c r="J26" s="6">
        <v>0</v>
      </c>
      <c r="K26" s="6">
        <v>0</v>
      </c>
      <c r="L26" s="6">
        <v>0</v>
      </c>
      <c r="M26" s="6">
        <v>0</v>
      </c>
      <c r="N26" s="6">
        <v>0</v>
      </c>
      <c r="O26" s="6">
        <v>0</v>
      </c>
      <c r="P26" s="6">
        <v>0</v>
      </c>
      <c r="Q26" s="6">
        <v>0</v>
      </c>
      <c r="R26" s="6">
        <v>0</v>
      </c>
      <c r="S26" s="6">
        <v>0</v>
      </c>
      <c r="T26" s="6">
        <v>0</v>
      </c>
      <c r="U26" s="6">
        <v>0</v>
      </c>
      <c r="V26" s="6">
        <v>0</v>
      </c>
      <c r="W26" s="6">
        <v>0</v>
      </c>
      <c r="X26" s="6">
        <v>0</v>
      </c>
      <c r="Y26" s="6">
        <v>0</v>
      </c>
      <c r="Z26" s="6">
        <v>0</v>
      </c>
      <c r="AA26" s="6">
        <v>0</v>
      </c>
      <c r="AB26" s="6">
        <v>0</v>
      </c>
      <c r="AC26" s="6">
        <v>0</v>
      </c>
      <c r="AD26" s="6">
        <v>0</v>
      </c>
      <c r="AE26" s="6">
        <v>0</v>
      </c>
      <c r="AF26" s="6">
        <v>0</v>
      </c>
      <c r="AG26" s="6">
        <v>0</v>
      </c>
      <c r="AH26" s="6">
        <v>0</v>
      </c>
      <c r="AI26" s="6">
        <v>0</v>
      </c>
      <c r="AJ26" s="6">
        <v>0</v>
      </c>
      <c r="AK26" s="6">
        <v>0</v>
      </c>
      <c r="AL26" s="6">
        <v>0</v>
      </c>
      <c r="AM26" s="6">
        <v>0</v>
      </c>
    </row>
    <row r="27" spans="1:39" x14ac:dyDescent="0.2">
      <c r="A27" s="6" t="s">
        <v>831</v>
      </c>
      <c r="B27" s="6">
        <v>3.1892</v>
      </c>
      <c r="C27" s="6">
        <v>1.1499999999999999</v>
      </c>
      <c r="D27" s="6">
        <v>2.6680000000000001</v>
      </c>
      <c r="E27" s="6">
        <v>0</v>
      </c>
      <c r="F27" s="6">
        <v>1.9319999999999999</v>
      </c>
      <c r="G27" s="6">
        <v>1.794</v>
      </c>
      <c r="H27" s="6">
        <v>1.702</v>
      </c>
      <c r="I27" s="6">
        <v>3.1280000000000001</v>
      </c>
      <c r="J27" s="6">
        <v>15.731999999999999</v>
      </c>
      <c r="K27" s="6">
        <v>1.4259999999999999</v>
      </c>
      <c r="L27" s="6">
        <v>2.2999999999999998</v>
      </c>
      <c r="M27" s="6">
        <v>1.1499999999999999</v>
      </c>
      <c r="N27" s="6">
        <v>1.518</v>
      </c>
      <c r="O27" s="6">
        <v>2.714</v>
      </c>
      <c r="P27" s="6">
        <v>0.78200000000000003</v>
      </c>
      <c r="Q27" s="6">
        <v>0.13800000000000001</v>
      </c>
      <c r="R27" s="6">
        <v>0</v>
      </c>
      <c r="S27" s="6">
        <v>0</v>
      </c>
      <c r="T27" s="6">
        <v>0.23</v>
      </c>
      <c r="U27" s="6">
        <v>4.5999999999999999E-2</v>
      </c>
      <c r="V27" s="6">
        <v>9.1999999999999998E-2</v>
      </c>
      <c r="W27" s="6">
        <v>0.184</v>
      </c>
      <c r="X27" s="6">
        <v>9.1999999999999998E-2</v>
      </c>
      <c r="Y27" s="6">
        <v>0</v>
      </c>
      <c r="Z27" s="6">
        <v>0</v>
      </c>
      <c r="AA27" s="6">
        <v>0</v>
      </c>
      <c r="AB27" s="6">
        <v>0</v>
      </c>
      <c r="AC27" s="6">
        <v>0</v>
      </c>
      <c r="AD27" s="6">
        <v>0</v>
      </c>
      <c r="AE27" s="6">
        <v>0</v>
      </c>
      <c r="AF27" s="6">
        <v>0</v>
      </c>
      <c r="AG27" s="6">
        <v>0</v>
      </c>
      <c r="AH27" s="6">
        <v>0</v>
      </c>
      <c r="AI27" s="6">
        <v>0</v>
      </c>
      <c r="AJ27" s="6">
        <v>0</v>
      </c>
      <c r="AK27" s="6">
        <v>0</v>
      </c>
      <c r="AL27" s="6">
        <v>0</v>
      </c>
      <c r="AM27" s="6">
        <v>0</v>
      </c>
    </row>
    <row r="28" spans="1:39" x14ac:dyDescent="0.2">
      <c r="A28" s="6" t="s">
        <v>832</v>
      </c>
      <c r="B28" s="6">
        <v>4.6631999999999998</v>
      </c>
      <c r="C28" s="6">
        <v>0</v>
      </c>
      <c r="D28" s="6">
        <v>5.1156000000000006</v>
      </c>
      <c r="E28" s="6">
        <v>2.7143999999999999</v>
      </c>
      <c r="F28" s="6">
        <v>1.4268000000000003</v>
      </c>
      <c r="G28" s="6">
        <v>0.45240000000000002</v>
      </c>
      <c r="H28" s="6">
        <v>2.0184000000000002</v>
      </c>
      <c r="I28" s="6">
        <v>0.90480000000000005</v>
      </c>
      <c r="J28" s="6">
        <v>0.83520000000000016</v>
      </c>
      <c r="K28" s="6">
        <v>1.044</v>
      </c>
      <c r="L28" s="6">
        <v>0.76560000000000006</v>
      </c>
      <c r="M28" s="6">
        <v>0.59160000000000001</v>
      </c>
      <c r="N28" s="6">
        <v>0.27840000000000004</v>
      </c>
      <c r="O28" s="6">
        <v>1.1484000000000001</v>
      </c>
      <c r="P28" s="6">
        <v>0.38280000000000003</v>
      </c>
      <c r="Q28" s="6">
        <v>0.62639999999999996</v>
      </c>
      <c r="R28" s="6">
        <v>0.52200000000000002</v>
      </c>
      <c r="S28" s="6">
        <v>0.69599999999999995</v>
      </c>
      <c r="T28" s="6">
        <v>1.0788</v>
      </c>
      <c r="U28" s="6">
        <v>0.93959999999999999</v>
      </c>
      <c r="V28" s="6">
        <v>0.69599999999999995</v>
      </c>
      <c r="W28" s="6">
        <v>0.10440000000000002</v>
      </c>
      <c r="X28" s="6">
        <v>0</v>
      </c>
      <c r="Y28" s="6">
        <v>0</v>
      </c>
      <c r="Z28" s="6">
        <v>0</v>
      </c>
      <c r="AA28" s="6">
        <v>0</v>
      </c>
      <c r="AB28" s="6">
        <v>0</v>
      </c>
      <c r="AC28" s="6">
        <v>0</v>
      </c>
      <c r="AD28" s="6">
        <v>0</v>
      </c>
      <c r="AE28" s="6">
        <v>0</v>
      </c>
      <c r="AF28" s="6">
        <v>0</v>
      </c>
      <c r="AG28" s="6">
        <v>0</v>
      </c>
      <c r="AH28" s="6">
        <v>0</v>
      </c>
      <c r="AI28" s="6">
        <v>0</v>
      </c>
      <c r="AJ28" s="6">
        <v>0</v>
      </c>
      <c r="AK28" s="6">
        <v>0</v>
      </c>
      <c r="AL28" s="6">
        <v>0</v>
      </c>
      <c r="AM28" s="6">
        <v>0</v>
      </c>
    </row>
    <row r="29" spans="1:39" x14ac:dyDescent="0.2">
      <c r="A29" s="6" t="s">
        <v>830</v>
      </c>
      <c r="B29" s="6">
        <v>3073.9593360000003</v>
      </c>
      <c r="C29" s="6">
        <v>3044.9062560000002</v>
      </c>
      <c r="D29" s="6">
        <v>3032.2089840000003</v>
      </c>
      <c r="E29" s="6">
        <v>3229.9134000000004</v>
      </c>
      <c r="F29" s="6">
        <v>2669.0454840000002</v>
      </c>
      <c r="G29" s="6">
        <v>2782.3883639999999</v>
      </c>
      <c r="H29" s="6">
        <v>3313.3423680000001</v>
      </c>
      <c r="I29" s="6">
        <v>3501.2906880000005</v>
      </c>
      <c r="J29" s="6">
        <v>4971.3048000000008</v>
      </c>
      <c r="K29" s="6">
        <v>5034.5759520000001</v>
      </c>
      <c r="L29" s="6">
        <v>6049.0664640000005</v>
      </c>
      <c r="M29" s="6">
        <v>6764.453724</v>
      </c>
      <c r="N29" s="6">
        <v>5899.3175639999999</v>
      </c>
      <c r="O29" s="6">
        <v>4113.306372</v>
      </c>
      <c r="P29" s="6">
        <v>3408.7512479999996</v>
      </c>
      <c r="Q29" s="6">
        <v>5347.7035919999998</v>
      </c>
      <c r="R29" s="6">
        <v>5607.6748560000005</v>
      </c>
      <c r="S29" s="6">
        <v>5854.5184320000008</v>
      </c>
      <c r="T29" s="6">
        <v>6008.7867000000006</v>
      </c>
      <c r="U29" s="6">
        <v>5258.930292</v>
      </c>
      <c r="V29" s="6">
        <v>6645.9099839999999</v>
      </c>
      <c r="W29" s="6">
        <v>5986.3333320000002</v>
      </c>
      <c r="X29" s="6">
        <v>5232.9618599999994</v>
      </c>
      <c r="Y29" s="6">
        <v>6953.621556000001</v>
      </c>
      <c r="Z29" s="6">
        <v>6489.2744279999997</v>
      </c>
      <c r="AA29" s="6">
        <v>5664.8484479999997</v>
      </c>
      <c r="AB29" s="6">
        <v>5653.6935000000003</v>
      </c>
      <c r="AC29" s="6">
        <v>5595.1569240000008</v>
      </c>
      <c r="AD29" s="6">
        <v>5517.9331199999997</v>
      </c>
      <c r="AE29" s="6">
        <v>4478.2737719218849</v>
      </c>
      <c r="AF29" s="6">
        <v>4100.5200671672228</v>
      </c>
      <c r="AG29" s="6">
        <v>4896.2863785045274</v>
      </c>
      <c r="AH29" s="6">
        <v>4714.0516349088275</v>
      </c>
      <c r="AI29" s="6">
        <v>4886.380131036909</v>
      </c>
      <c r="AJ29" s="6">
        <v>4882.3371634198629</v>
      </c>
      <c r="AK29" s="6">
        <v>4481.611226367907</v>
      </c>
      <c r="AL29" s="6">
        <v>4922.0564627994354</v>
      </c>
      <c r="AM29" s="6">
        <v>4730.7995004260383</v>
      </c>
    </row>
    <row r="30" spans="1:39" x14ac:dyDescent="0.2">
      <c r="A30" s="6" t="s">
        <v>833</v>
      </c>
      <c r="B30" s="6">
        <v>2513.7284</v>
      </c>
      <c r="C30" s="6">
        <v>3419.1731999999997</v>
      </c>
      <c r="D30" s="6">
        <v>3840.2220000000002</v>
      </c>
      <c r="E30" s="6">
        <v>2727.2020000000002</v>
      </c>
      <c r="F30" s="6">
        <v>3977.5415999999996</v>
      </c>
      <c r="G30" s="6">
        <v>3559.8056000000001</v>
      </c>
      <c r="H30" s="6">
        <v>4316.74</v>
      </c>
      <c r="I30" s="6">
        <v>3415.2543999999998</v>
      </c>
      <c r="J30" s="6">
        <v>2651.2903999999999</v>
      </c>
      <c r="K30" s="6">
        <v>2152.5927999999999</v>
      </c>
      <c r="L30" s="6">
        <v>1572.9335999999998</v>
      </c>
      <c r="M30" s="6">
        <v>1159.6651000000002</v>
      </c>
      <c r="N30" s="6">
        <v>950.47829999999988</v>
      </c>
      <c r="O30" s="6">
        <v>1340.0679</v>
      </c>
      <c r="P30" s="6">
        <v>1434.9043499999998</v>
      </c>
      <c r="Q30" s="6">
        <v>1508.8060500000001</v>
      </c>
      <c r="R30" s="6">
        <v>1513.1555999999998</v>
      </c>
      <c r="S30" s="6">
        <v>2064.2476499999998</v>
      </c>
      <c r="T30" s="6">
        <v>1822.8273000000002</v>
      </c>
      <c r="U30" s="6">
        <v>1669.4955</v>
      </c>
      <c r="V30" s="6">
        <v>1379.3358000000001</v>
      </c>
      <c r="W30" s="6">
        <v>1281.4505999999999</v>
      </c>
      <c r="X30" s="6">
        <v>1097.1434999999999</v>
      </c>
      <c r="Y30" s="6">
        <v>1159.4193</v>
      </c>
      <c r="Z30" s="6">
        <v>1045.2334499999999</v>
      </c>
      <c r="AA30" s="6">
        <v>868.20269999999994</v>
      </c>
      <c r="AB30" s="6">
        <v>731.78129999999987</v>
      </c>
      <c r="AC30" s="6">
        <v>623.69295</v>
      </c>
      <c r="AD30" s="6">
        <v>775.03290000000004</v>
      </c>
      <c r="AE30" s="6">
        <v>545.64494999999999</v>
      </c>
      <c r="AF30" s="6">
        <v>39.186599999999999</v>
      </c>
      <c r="AG30" s="6">
        <v>2.3576999999999999</v>
      </c>
      <c r="AH30" s="6">
        <v>0</v>
      </c>
      <c r="AI30" s="6">
        <v>4.5528000000000004</v>
      </c>
      <c r="AJ30" s="6">
        <v>204.22560000000001</v>
      </c>
      <c r="AK30" s="6">
        <v>430.40219999999999</v>
      </c>
      <c r="AL30" s="6">
        <v>838.84156790929842</v>
      </c>
      <c r="AM30" s="6">
        <v>355.43898120782251</v>
      </c>
    </row>
    <row r="31" spans="1:39" x14ac:dyDescent="0.2">
      <c r="A31" s="6" t="s">
        <v>1821</v>
      </c>
      <c r="B31" s="6">
        <v>0</v>
      </c>
      <c r="C31" s="6">
        <v>0</v>
      </c>
      <c r="D31" s="6">
        <v>0</v>
      </c>
      <c r="E31" s="6">
        <v>0</v>
      </c>
      <c r="F31" s="6">
        <v>0</v>
      </c>
      <c r="G31" s="6">
        <v>0</v>
      </c>
      <c r="H31" s="6">
        <v>0</v>
      </c>
      <c r="I31" s="6">
        <v>0</v>
      </c>
      <c r="J31" s="6">
        <v>0</v>
      </c>
      <c r="K31" s="6">
        <v>0</v>
      </c>
      <c r="L31" s="6">
        <v>0</v>
      </c>
      <c r="M31" s="6">
        <v>0</v>
      </c>
      <c r="N31" s="6">
        <v>0</v>
      </c>
      <c r="O31" s="6">
        <v>0</v>
      </c>
      <c r="P31" s="6">
        <v>0</v>
      </c>
      <c r="Q31" s="6">
        <v>0</v>
      </c>
      <c r="R31" s="6">
        <v>0</v>
      </c>
      <c r="S31" s="6">
        <v>0</v>
      </c>
      <c r="T31" s="6">
        <v>0</v>
      </c>
      <c r="U31" s="6">
        <v>0</v>
      </c>
      <c r="V31" s="6">
        <v>0</v>
      </c>
      <c r="W31" s="6">
        <v>0</v>
      </c>
      <c r="X31" s="6">
        <v>0</v>
      </c>
      <c r="Y31" s="6">
        <v>0</v>
      </c>
      <c r="Z31" s="6">
        <v>0</v>
      </c>
      <c r="AA31" s="6">
        <v>0</v>
      </c>
      <c r="AB31" s="6">
        <v>0</v>
      </c>
      <c r="AC31" s="6">
        <v>0</v>
      </c>
      <c r="AD31" s="6">
        <v>0</v>
      </c>
      <c r="AE31" s="6">
        <v>0</v>
      </c>
      <c r="AF31" s="6">
        <v>70.842600000000004</v>
      </c>
      <c r="AG31" s="6">
        <v>45.790920000000007</v>
      </c>
      <c r="AH31" s="6">
        <v>68.153400000000005</v>
      </c>
      <c r="AI31" s="6">
        <v>45.573839999999997</v>
      </c>
      <c r="AJ31" s="6">
        <v>77.199479999999994</v>
      </c>
      <c r="AK31" s="6">
        <v>77.011560000000017</v>
      </c>
      <c r="AL31" s="6">
        <v>83.831760000000017</v>
      </c>
      <c r="AM31" s="6">
        <v>2.4688800000000004</v>
      </c>
    </row>
    <row r="32" spans="1:39" x14ac:dyDescent="0.2">
      <c r="A32" s="6" t="s">
        <v>1536</v>
      </c>
      <c r="B32" s="6">
        <v>0</v>
      </c>
      <c r="C32" s="6">
        <v>0</v>
      </c>
      <c r="D32" s="6">
        <v>0</v>
      </c>
      <c r="E32" s="6">
        <v>0</v>
      </c>
      <c r="F32" s="6">
        <v>0</v>
      </c>
      <c r="G32" s="6">
        <v>0</v>
      </c>
      <c r="H32" s="6">
        <v>0</v>
      </c>
      <c r="I32" s="6">
        <v>0</v>
      </c>
      <c r="J32" s="6">
        <v>0</v>
      </c>
      <c r="K32" s="6">
        <v>0</v>
      </c>
      <c r="L32" s="6">
        <v>0</v>
      </c>
      <c r="M32" s="6">
        <v>0</v>
      </c>
      <c r="N32" s="6">
        <v>0</v>
      </c>
      <c r="O32" s="6">
        <v>0</v>
      </c>
      <c r="P32" s="6">
        <v>0</v>
      </c>
      <c r="Q32" s="6">
        <v>0</v>
      </c>
      <c r="R32" s="6">
        <v>0</v>
      </c>
      <c r="S32" s="6">
        <v>0</v>
      </c>
      <c r="T32" s="6">
        <v>0</v>
      </c>
      <c r="U32" s="6">
        <v>0</v>
      </c>
      <c r="V32" s="6">
        <v>0</v>
      </c>
      <c r="W32" s="6">
        <v>0</v>
      </c>
      <c r="X32" s="6">
        <v>0</v>
      </c>
      <c r="Y32" s="6">
        <v>0</v>
      </c>
      <c r="Z32" s="6">
        <v>0</v>
      </c>
      <c r="AA32" s="6">
        <v>0</v>
      </c>
      <c r="AB32" s="6">
        <v>0</v>
      </c>
      <c r="AC32" s="6">
        <v>0</v>
      </c>
      <c r="AD32" s="6">
        <v>0</v>
      </c>
      <c r="AE32" s="6">
        <v>0</v>
      </c>
      <c r="AF32" s="6">
        <v>0</v>
      </c>
      <c r="AG32" s="6">
        <v>0</v>
      </c>
      <c r="AH32" s="6">
        <v>0</v>
      </c>
      <c r="AI32" s="6">
        <v>0</v>
      </c>
      <c r="AJ32" s="6">
        <v>0</v>
      </c>
      <c r="AK32" s="6">
        <v>0</v>
      </c>
      <c r="AL32" s="6">
        <v>0</v>
      </c>
      <c r="AM32" s="6">
        <v>0</v>
      </c>
    </row>
    <row r="33" spans="1:39" x14ac:dyDescent="0.2">
      <c r="A33" s="6" t="s">
        <v>1537</v>
      </c>
      <c r="B33" s="6">
        <v>7170.8022959999998</v>
      </c>
      <c r="C33" s="6">
        <v>7866.89257</v>
      </c>
      <c r="D33" s="6">
        <v>8546.7346399999988</v>
      </c>
      <c r="E33" s="6">
        <v>9743.0400499999996</v>
      </c>
      <c r="F33" s="6">
        <v>10514.417260000002</v>
      </c>
      <c r="G33" s="6">
        <v>11632.67389</v>
      </c>
      <c r="H33" s="6">
        <v>12589.668000000001</v>
      </c>
      <c r="I33" s="6">
        <v>16880.520969999998</v>
      </c>
      <c r="J33" s="6">
        <v>19114.200670000002</v>
      </c>
      <c r="K33" s="6">
        <v>24122.772319999993</v>
      </c>
      <c r="L33" s="6">
        <v>26742.606909999999</v>
      </c>
      <c r="M33" s="6">
        <v>27230.626920000002</v>
      </c>
      <c r="N33" s="6">
        <v>25324.852476</v>
      </c>
      <c r="O33" s="6">
        <v>31243.359419999997</v>
      </c>
      <c r="P33" s="6">
        <v>26085.289944000004</v>
      </c>
      <c r="Q33" s="6">
        <v>20891.747016000001</v>
      </c>
      <c r="R33" s="6">
        <v>19021.732968000004</v>
      </c>
      <c r="S33" s="6">
        <v>19505.341212000003</v>
      </c>
      <c r="T33" s="6">
        <v>18548.849256000001</v>
      </c>
      <c r="U33" s="6">
        <v>14356.561548000001</v>
      </c>
      <c r="V33" s="6">
        <v>11629.660980000001</v>
      </c>
      <c r="W33" s="6">
        <v>10828.907879999999</v>
      </c>
      <c r="X33" s="6">
        <v>9124.4246520000015</v>
      </c>
      <c r="Y33" s="6">
        <v>11217.645264000001</v>
      </c>
      <c r="Z33" s="6">
        <v>10433.140368</v>
      </c>
      <c r="AA33" s="6">
        <v>11493.111504</v>
      </c>
      <c r="AB33" s="6">
        <v>10432.458876000001</v>
      </c>
      <c r="AC33" s="6">
        <v>10431.418704000002</v>
      </c>
      <c r="AD33" s="6">
        <v>11235.471659999999</v>
      </c>
      <c r="AE33" s="6">
        <v>12772.164384000002</v>
      </c>
      <c r="AF33" s="6">
        <v>18579.552264000002</v>
      </c>
      <c r="AG33" s="6">
        <v>17558.641379999997</v>
      </c>
      <c r="AH33" s="6">
        <v>16637.587008000002</v>
      </c>
      <c r="AI33" s="6">
        <v>15809.574228000001</v>
      </c>
      <c r="AJ33" s="6">
        <v>15578.082156000002</v>
      </c>
      <c r="AK33" s="6">
        <v>14419.043604</v>
      </c>
      <c r="AL33" s="6">
        <v>15307.099416000001</v>
      </c>
      <c r="AM33" s="6">
        <v>14010.901631999999</v>
      </c>
    </row>
    <row r="34" spans="1:39" x14ac:dyDescent="0.2">
      <c r="A34" s="6" t="s">
        <v>1538</v>
      </c>
      <c r="B34" s="6">
        <v>10122.906799999999</v>
      </c>
      <c r="C34" s="6">
        <v>12236.15</v>
      </c>
      <c r="D34" s="6">
        <v>20883.446800000002</v>
      </c>
      <c r="E34" s="6">
        <v>27532.357599999999</v>
      </c>
      <c r="F34" s="6">
        <v>27667.091599999996</v>
      </c>
      <c r="G34" s="6">
        <v>28543.367599999998</v>
      </c>
      <c r="H34" s="6">
        <v>23470.460800000001</v>
      </c>
      <c r="I34" s="6">
        <v>20997.536399999997</v>
      </c>
      <c r="J34" s="6">
        <v>36987.856399999997</v>
      </c>
      <c r="K34" s="6">
        <v>39024.460799999993</v>
      </c>
      <c r="L34" s="6">
        <v>39508.7356</v>
      </c>
      <c r="M34" s="6">
        <v>35739.076999999997</v>
      </c>
      <c r="N34" s="6">
        <v>32426.789549999998</v>
      </c>
      <c r="O34" s="6">
        <v>26951.844300000001</v>
      </c>
      <c r="P34" s="6">
        <v>28526.096849999998</v>
      </c>
      <c r="Q34" s="6">
        <v>33165.318749999999</v>
      </c>
      <c r="R34" s="6">
        <v>25923.683849999998</v>
      </c>
      <c r="S34" s="6">
        <v>17546.6538</v>
      </c>
      <c r="T34" s="6">
        <v>20461.868549999999</v>
      </c>
      <c r="U34" s="6">
        <v>17298.07905</v>
      </c>
      <c r="V34" s="6">
        <v>20590.607099999997</v>
      </c>
      <c r="W34" s="6">
        <v>31564.68435</v>
      </c>
      <c r="X34" s="6">
        <v>35243.143499999998</v>
      </c>
      <c r="Y34" s="6">
        <v>27163.59015</v>
      </c>
      <c r="Z34" s="6">
        <v>11091.14925</v>
      </c>
      <c r="AA34" s="6">
        <v>17493.402300000002</v>
      </c>
      <c r="AB34" s="6">
        <v>18908.916599999997</v>
      </c>
      <c r="AC34" s="6">
        <v>11278.423799999999</v>
      </c>
      <c r="AD34" s="6">
        <v>15206.555249999999</v>
      </c>
      <c r="AE34" s="6">
        <v>18257.947499999998</v>
      </c>
      <c r="AF34" s="6">
        <v>13597.9941</v>
      </c>
      <c r="AG34" s="6">
        <v>10505.62665</v>
      </c>
      <c r="AH34" s="6">
        <v>5650.4719500000001</v>
      </c>
      <c r="AI34" s="6">
        <v>8965.8859499999999</v>
      </c>
      <c r="AJ34" s="6">
        <v>15311.716799999998</v>
      </c>
      <c r="AK34" s="6">
        <v>8781.0504000000001</v>
      </c>
      <c r="AL34" s="6">
        <v>4507.719149999999</v>
      </c>
      <c r="AM34" s="6">
        <v>8160.8940000000002</v>
      </c>
    </row>
    <row r="35" spans="1:39" x14ac:dyDescent="0.2">
      <c r="A35" s="6" t="s">
        <v>1539</v>
      </c>
      <c r="B35" s="6">
        <v>99.680099999999996</v>
      </c>
      <c r="C35" s="6">
        <v>81.774000000000001</v>
      </c>
      <c r="D35" s="6">
        <v>96.138000000000005</v>
      </c>
      <c r="E35" s="6">
        <v>121.254</v>
      </c>
      <c r="F35" s="6">
        <v>82.11</v>
      </c>
      <c r="G35" s="6">
        <v>100.6857</v>
      </c>
      <c r="H35" s="6">
        <v>120.37869999999999</v>
      </c>
      <c r="I35" s="6">
        <v>108.2277</v>
      </c>
      <c r="J35" s="6">
        <v>165.84019999999998</v>
      </c>
      <c r="K35" s="6">
        <v>213.31289999999998</v>
      </c>
      <c r="L35" s="6">
        <v>152.8931</v>
      </c>
      <c r="M35" s="6">
        <v>216.53919999999999</v>
      </c>
      <c r="N35" s="6">
        <v>202.08369999999999</v>
      </c>
      <c r="O35" s="6">
        <v>188.67569999999998</v>
      </c>
      <c r="P35" s="6">
        <v>142.0829</v>
      </c>
      <c r="Q35" s="6">
        <v>148.87069999999997</v>
      </c>
      <c r="R35" s="6">
        <v>163.15860000000001</v>
      </c>
      <c r="S35" s="6">
        <v>110.40649999999999</v>
      </c>
      <c r="T35" s="6">
        <v>103.95389999999999</v>
      </c>
      <c r="U35" s="6">
        <v>83.381</v>
      </c>
      <c r="V35" s="6">
        <v>83.381</v>
      </c>
      <c r="W35" s="6">
        <v>134.9599</v>
      </c>
      <c r="X35" s="6">
        <v>101.85889999999999</v>
      </c>
      <c r="Y35" s="6">
        <v>100.56</v>
      </c>
      <c r="Z35" s="6">
        <v>100.56</v>
      </c>
      <c r="AA35" s="6">
        <v>100.56</v>
      </c>
      <c r="AB35" s="6">
        <v>100.56</v>
      </c>
      <c r="AC35" s="6">
        <v>100.56</v>
      </c>
      <c r="AD35" s="6">
        <v>100.56</v>
      </c>
      <c r="AE35" s="6">
        <v>100.56</v>
      </c>
      <c r="AF35" s="6">
        <v>100.56</v>
      </c>
      <c r="AG35" s="6">
        <v>100.56</v>
      </c>
      <c r="AH35" s="6">
        <v>100.56</v>
      </c>
      <c r="AI35" s="6">
        <v>100.56</v>
      </c>
      <c r="AJ35" s="6">
        <v>100.56</v>
      </c>
      <c r="AK35" s="6">
        <v>100.56</v>
      </c>
      <c r="AL35" s="6">
        <v>100.56</v>
      </c>
      <c r="AM35" s="6">
        <v>100.56</v>
      </c>
    </row>
    <row r="36" spans="1:39" x14ac:dyDescent="0.2">
      <c r="A36" s="6" t="s">
        <v>1540</v>
      </c>
      <c r="B36" s="6">
        <v>0</v>
      </c>
      <c r="C36" s="6">
        <v>0</v>
      </c>
      <c r="D36" s="6">
        <v>0</v>
      </c>
      <c r="E36" s="6">
        <v>0</v>
      </c>
      <c r="F36" s="6">
        <v>0</v>
      </c>
      <c r="G36" s="6">
        <v>0</v>
      </c>
      <c r="H36" s="6">
        <v>0</v>
      </c>
      <c r="I36" s="6">
        <v>0</v>
      </c>
      <c r="J36" s="6">
        <v>0</v>
      </c>
      <c r="K36" s="6">
        <v>0</v>
      </c>
      <c r="L36" s="6">
        <v>0</v>
      </c>
      <c r="M36" s="6">
        <v>0</v>
      </c>
      <c r="N36" s="6">
        <v>0</v>
      </c>
      <c r="O36" s="6">
        <v>0</v>
      </c>
      <c r="P36" s="6">
        <v>0</v>
      </c>
      <c r="Q36" s="6">
        <v>0</v>
      </c>
      <c r="R36" s="6">
        <v>0</v>
      </c>
      <c r="S36" s="6">
        <v>0</v>
      </c>
      <c r="T36" s="6">
        <v>0</v>
      </c>
      <c r="U36" s="6">
        <v>0</v>
      </c>
      <c r="V36" s="6">
        <v>0</v>
      </c>
      <c r="W36" s="6">
        <v>0</v>
      </c>
      <c r="X36" s="6">
        <v>0</v>
      </c>
      <c r="Y36" s="6">
        <v>0</v>
      </c>
      <c r="Z36" s="6">
        <v>0</v>
      </c>
      <c r="AA36" s="6">
        <v>0</v>
      </c>
      <c r="AB36" s="6">
        <v>0</v>
      </c>
      <c r="AC36" s="6">
        <v>0</v>
      </c>
      <c r="AD36" s="6">
        <v>0</v>
      </c>
      <c r="AE36" s="6">
        <v>0</v>
      </c>
      <c r="AF36" s="6">
        <v>0</v>
      </c>
      <c r="AG36" s="6">
        <v>0</v>
      </c>
      <c r="AH36" s="6">
        <v>0</v>
      </c>
      <c r="AI36" s="6">
        <v>0</v>
      </c>
      <c r="AJ36" s="6">
        <v>0</v>
      </c>
      <c r="AK36" s="6">
        <v>0</v>
      </c>
      <c r="AL36" s="6">
        <v>0</v>
      </c>
      <c r="AM36" s="6">
        <v>0</v>
      </c>
    </row>
    <row r="37" spans="1:39" x14ac:dyDescent="0.2">
      <c r="A37" s="6" t="s">
        <v>831</v>
      </c>
      <c r="B37" s="6">
        <v>0</v>
      </c>
      <c r="C37" s="6">
        <v>0</v>
      </c>
      <c r="D37" s="6">
        <v>0</v>
      </c>
      <c r="E37" s="6">
        <v>0</v>
      </c>
      <c r="F37" s="6">
        <v>0</v>
      </c>
      <c r="G37" s="6">
        <v>0</v>
      </c>
      <c r="H37" s="6">
        <v>0</v>
      </c>
      <c r="I37" s="6">
        <v>0</v>
      </c>
      <c r="J37" s="6">
        <v>0</v>
      </c>
      <c r="K37" s="6">
        <v>0</v>
      </c>
      <c r="L37" s="6">
        <v>0</v>
      </c>
      <c r="M37" s="6">
        <v>0</v>
      </c>
      <c r="N37" s="6">
        <v>0</v>
      </c>
      <c r="O37" s="6">
        <v>0</v>
      </c>
      <c r="P37" s="6">
        <v>0</v>
      </c>
      <c r="Q37" s="6">
        <v>0</v>
      </c>
      <c r="R37" s="6">
        <v>0</v>
      </c>
      <c r="S37" s="6">
        <v>0</v>
      </c>
      <c r="T37" s="6">
        <v>0</v>
      </c>
      <c r="U37" s="6">
        <v>0</v>
      </c>
      <c r="V37" s="6">
        <v>0</v>
      </c>
      <c r="W37" s="6">
        <v>0</v>
      </c>
      <c r="X37" s="6">
        <v>0</v>
      </c>
      <c r="Y37" s="6">
        <v>0</v>
      </c>
      <c r="Z37" s="6">
        <v>0</v>
      </c>
      <c r="AA37" s="6">
        <v>0</v>
      </c>
      <c r="AB37" s="6">
        <v>0</v>
      </c>
      <c r="AC37" s="6">
        <v>0</v>
      </c>
      <c r="AD37" s="6">
        <v>0</v>
      </c>
      <c r="AE37" s="6">
        <v>4.5999999999999999E-2</v>
      </c>
      <c r="AF37" s="6">
        <v>0</v>
      </c>
      <c r="AG37" s="6">
        <v>0</v>
      </c>
      <c r="AH37" s="6">
        <v>0</v>
      </c>
      <c r="AI37" s="6">
        <v>0</v>
      </c>
      <c r="AJ37" s="6">
        <v>0</v>
      </c>
      <c r="AK37" s="6">
        <v>0</v>
      </c>
      <c r="AL37" s="6">
        <v>0</v>
      </c>
      <c r="AM37" s="6">
        <v>0</v>
      </c>
    </row>
    <row r="38" spans="1:39" x14ac:dyDescent="0.2">
      <c r="A38" s="6" t="s">
        <v>1526</v>
      </c>
      <c r="B38" s="6">
        <v>153.49845000000002</v>
      </c>
      <c r="C38" s="6">
        <v>148.11977000000002</v>
      </c>
      <c r="D38" s="6">
        <v>122.18404</v>
      </c>
      <c r="E38" s="6">
        <v>139.03915999999998</v>
      </c>
      <c r="F38" s="6">
        <v>152.93996000000001</v>
      </c>
      <c r="G38" s="6">
        <v>144.17033000000001</v>
      </c>
      <c r="H38" s="6">
        <v>137.35987</v>
      </c>
      <c r="I38" s="6">
        <v>131.32685000000001</v>
      </c>
      <c r="J38" s="6">
        <v>124.23651</v>
      </c>
      <c r="K38" s="6">
        <v>126.22678000000001</v>
      </c>
      <c r="L38" s="6">
        <v>134.03238000000002</v>
      </c>
      <c r="M38" s="6">
        <v>121.71756999999999</v>
      </c>
      <c r="N38" s="6">
        <v>118.26569399999998</v>
      </c>
      <c r="O38" s="6">
        <v>106.88382599999998</v>
      </c>
      <c r="P38" s="6">
        <v>107.94115799999999</v>
      </c>
      <c r="Q38" s="6">
        <v>105.04904399999998</v>
      </c>
      <c r="R38" s="6">
        <v>90.930551999999992</v>
      </c>
      <c r="S38" s="6">
        <v>81.321269999999984</v>
      </c>
      <c r="T38" s="6">
        <v>82.440797999999987</v>
      </c>
      <c r="U38" s="6">
        <v>80.170643999999982</v>
      </c>
      <c r="V38" s="6">
        <v>77.46511799999999</v>
      </c>
      <c r="W38" s="6">
        <v>92.20556999999998</v>
      </c>
      <c r="X38" s="6">
        <v>98.394071999999994</v>
      </c>
      <c r="Y38" s="6">
        <v>87.509771999999984</v>
      </c>
      <c r="Z38" s="6">
        <v>73.391279999999995</v>
      </c>
      <c r="AA38" s="6">
        <v>65.678976000000006</v>
      </c>
      <c r="AB38" s="6">
        <v>57.438005999999994</v>
      </c>
      <c r="AC38" s="6">
        <v>62.755763999999992</v>
      </c>
      <c r="AD38" s="6">
        <v>64.87042799999999</v>
      </c>
      <c r="AE38" s="6">
        <v>38.872499999999995</v>
      </c>
      <c r="AF38" s="6">
        <v>46.398215999999991</v>
      </c>
      <c r="AG38" s="6">
        <v>46.989077999999999</v>
      </c>
      <c r="AH38" s="6">
        <v>30.973607999999995</v>
      </c>
      <c r="AI38" s="6">
        <v>49.22813399999999</v>
      </c>
      <c r="AJ38" s="6">
        <v>40.551791999999999</v>
      </c>
      <c r="AK38" s="6">
        <v>44.283552</v>
      </c>
      <c r="AL38" s="6">
        <v>26.433299999999999</v>
      </c>
      <c r="AM38" s="6">
        <v>5.4110519999999998</v>
      </c>
    </row>
    <row r="39" spans="1:39" x14ac:dyDescent="0.2">
      <c r="A39" s="6" t="s">
        <v>829</v>
      </c>
      <c r="B39" s="6">
        <v>5.3505000000000003</v>
      </c>
      <c r="C39" s="6">
        <v>8.9680499999999999</v>
      </c>
      <c r="D39" s="6">
        <v>16.950600000000001</v>
      </c>
      <c r="E39" s="6">
        <v>16.063649999999999</v>
      </c>
      <c r="F39" s="6">
        <v>38.664450000000002</v>
      </c>
      <c r="G39" s="6">
        <v>15.932249999999998</v>
      </c>
      <c r="H39" s="6">
        <v>4.2376500000000004</v>
      </c>
      <c r="I39" s="6">
        <v>6.9313500000000001</v>
      </c>
      <c r="J39" s="6">
        <v>6.1101000000000001</v>
      </c>
      <c r="K39" s="6">
        <v>6.0772500000000003</v>
      </c>
      <c r="L39" s="6">
        <v>31.371749999999995</v>
      </c>
      <c r="M39" s="6">
        <v>26.739900000000002</v>
      </c>
      <c r="N39" s="6">
        <v>22.403699999999997</v>
      </c>
      <c r="O39" s="6">
        <v>21.666983999999999</v>
      </c>
      <c r="P39" s="6">
        <v>19.382814</v>
      </c>
      <c r="Q39" s="6">
        <v>19.972799999999999</v>
      </c>
      <c r="R39" s="6">
        <v>11.760299999999999</v>
      </c>
      <c r="S39" s="6">
        <v>18.691649999999996</v>
      </c>
      <c r="T39" s="6">
        <v>19.118699999999997</v>
      </c>
      <c r="U39" s="6">
        <v>18.494549999999997</v>
      </c>
      <c r="V39" s="6">
        <v>7.3912499999999994</v>
      </c>
      <c r="W39" s="6">
        <v>0.32850000000000001</v>
      </c>
      <c r="X39" s="6">
        <v>1.4782500000000001</v>
      </c>
      <c r="Y39" s="6">
        <v>1.5768</v>
      </c>
      <c r="Z39" s="6">
        <v>1.2811499999999998</v>
      </c>
      <c r="AA39" s="6">
        <v>0.88694999999999991</v>
      </c>
      <c r="AB39" s="6">
        <v>1.0511999999999997</v>
      </c>
      <c r="AC39" s="6">
        <v>0.75554999999999994</v>
      </c>
      <c r="AD39" s="6">
        <v>0.32850000000000001</v>
      </c>
      <c r="AE39" s="6">
        <v>0.22994999999999999</v>
      </c>
      <c r="AF39" s="6">
        <v>0.13139999999999996</v>
      </c>
      <c r="AG39" s="6">
        <v>0</v>
      </c>
      <c r="AH39" s="6">
        <v>9.8549999999999999E-2</v>
      </c>
      <c r="AI39" s="6">
        <v>0</v>
      </c>
      <c r="AJ39" s="6">
        <v>0</v>
      </c>
      <c r="AK39" s="6">
        <v>0.49274999999999991</v>
      </c>
      <c r="AL39" s="6">
        <v>0</v>
      </c>
      <c r="AM39" s="6">
        <v>0</v>
      </c>
    </row>
    <row r="40" spans="1:39" x14ac:dyDescent="0.2">
      <c r="A40" s="6" t="s">
        <v>832</v>
      </c>
      <c r="B40" s="6">
        <v>0</v>
      </c>
      <c r="C40" s="6">
        <v>0</v>
      </c>
      <c r="D40" s="6">
        <v>0</v>
      </c>
      <c r="E40" s="6">
        <v>0</v>
      </c>
      <c r="F40" s="6">
        <v>22.863600000000002</v>
      </c>
      <c r="G40" s="6">
        <v>17.782800000000002</v>
      </c>
      <c r="H40" s="6">
        <v>0.27839999999999998</v>
      </c>
      <c r="I40" s="6">
        <v>0.27839999999999998</v>
      </c>
      <c r="J40" s="6">
        <v>0.13919999999999999</v>
      </c>
      <c r="K40" s="6">
        <v>0.31320000000000003</v>
      </c>
      <c r="L40" s="6">
        <v>0.34799999999999998</v>
      </c>
      <c r="M40" s="6">
        <v>3.4799999999999998E-2</v>
      </c>
      <c r="N40" s="6">
        <v>0</v>
      </c>
      <c r="O40" s="6">
        <v>56.027999999999999</v>
      </c>
      <c r="P40" s="6">
        <v>71.165999999999997</v>
      </c>
      <c r="Q40" s="6">
        <v>28.188000000000002</v>
      </c>
      <c r="R40" s="6">
        <v>37.932000000000002</v>
      </c>
      <c r="S40" s="6">
        <v>30.797999999999998</v>
      </c>
      <c r="T40" s="6">
        <v>28.605600000000003</v>
      </c>
      <c r="U40" s="6">
        <v>9.048</v>
      </c>
      <c r="V40" s="6">
        <v>0</v>
      </c>
      <c r="W40" s="6">
        <v>0</v>
      </c>
      <c r="X40" s="6">
        <v>0</v>
      </c>
      <c r="Y40" s="6">
        <v>0</v>
      </c>
      <c r="Z40" s="6">
        <v>0</v>
      </c>
      <c r="AA40" s="6">
        <v>0</v>
      </c>
      <c r="AB40" s="6">
        <v>0</v>
      </c>
      <c r="AC40" s="6">
        <v>0</v>
      </c>
      <c r="AD40" s="6">
        <v>0</v>
      </c>
      <c r="AE40" s="6">
        <v>0</v>
      </c>
      <c r="AF40" s="6">
        <v>0</v>
      </c>
      <c r="AG40" s="6">
        <v>0</v>
      </c>
      <c r="AH40" s="6">
        <v>0</v>
      </c>
      <c r="AI40" s="6">
        <v>0</v>
      </c>
      <c r="AJ40" s="6">
        <v>0</v>
      </c>
      <c r="AK40" s="6">
        <v>0</v>
      </c>
      <c r="AL40" s="6">
        <v>0</v>
      </c>
      <c r="AM40" s="6">
        <v>0</v>
      </c>
    </row>
    <row r="41" spans="1:39" x14ac:dyDescent="0.2">
      <c r="A41" s="6" t="s">
        <v>1528</v>
      </c>
      <c r="B41" s="6">
        <v>2376.0750432298123</v>
      </c>
      <c r="C41" s="6">
        <v>2564.8142534528401</v>
      </c>
      <c r="D41" s="6">
        <v>2805.2609671998639</v>
      </c>
      <c r="E41" s="6">
        <v>3017.3493739306896</v>
      </c>
      <c r="F41" s="6">
        <v>3008.1239821809086</v>
      </c>
      <c r="G41" s="6">
        <v>2677.6642029743157</v>
      </c>
      <c r="H41" s="6">
        <v>2515.0452730313</v>
      </c>
      <c r="I41" s="6">
        <v>2452.9887444434657</v>
      </c>
      <c r="J41" s="6">
        <v>2398.5799646515998</v>
      </c>
      <c r="K41" s="6">
        <v>2484.059476677794</v>
      </c>
      <c r="L41" s="6">
        <v>2549.2598700641065</v>
      </c>
      <c r="M41" s="6">
        <v>2769.1921894865482</v>
      </c>
      <c r="N41" s="6">
        <v>2774.8213144112515</v>
      </c>
      <c r="O41" s="6">
        <v>2427.1816431389875</v>
      </c>
      <c r="P41" s="6">
        <v>2120.0663872059927</v>
      </c>
      <c r="Q41" s="6">
        <v>1827.5247714503575</v>
      </c>
      <c r="R41" s="6">
        <v>1876.6715204789148</v>
      </c>
      <c r="S41" s="6">
        <v>1508.5332337515906</v>
      </c>
      <c r="T41" s="6">
        <v>1493.4721757582915</v>
      </c>
      <c r="U41" s="6">
        <v>1249.5938234594944</v>
      </c>
      <c r="V41" s="6">
        <v>1363.8723733584638</v>
      </c>
      <c r="W41" s="6">
        <v>1423.9558505082075</v>
      </c>
      <c r="X41" s="6">
        <v>1700.4900950135313</v>
      </c>
      <c r="Y41" s="6">
        <v>1789.7517514603985</v>
      </c>
      <c r="Z41" s="6">
        <v>1784.2485549597852</v>
      </c>
      <c r="AA41" s="6">
        <v>1933.4253185650828</v>
      </c>
      <c r="AB41" s="6">
        <v>1844.538677863005</v>
      </c>
      <c r="AC41" s="6">
        <v>1564.3730904182892</v>
      </c>
      <c r="AD41" s="6">
        <v>1528.0371672722642</v>
      </c>
      <c r="AE41" s="6">
        <v>1477.4046941072163</v>
      </c>
      <c r="AF41" s="6">
        <v>1368.0966060550741</v>
      </c>
      <c r="AG41" s="6">
        <v>1421.2896846076856</v>
      </c>
      <c r="AH41" s="6">
        <v>1370.4023448816581</v>
      </c>
      <c r="AI41" s="6">
        <v>1277.2304468113903</v>
      </c>
      <c r="AJ41" s="6">
        <v>1290.0886888795874</v>
      </c>
      <c r="AK41" s="6">
        <v>669.63994462939002</v>
      </c>
      <c r="AL41" s="6">
        <v>738.85452372981035</v>
      </c>
      <c r="AM41" s="6">
        <v>1021.6583137056945</v>
      </c>
    </row>
    <row r="42" spans="1:39" x14ac:dyDescent="0.2">
      <c r="A42" s="6" t="s">
        <v>1541</v>
      </c>
      <c r="B42" s="6">
        <v>0</v>
      </c>
      <c r="C42" s="6">
        <v>0</v>
      </c>
      <c r="D42" s="6">
        <v>0</v>
      </c>
      <c r="E42" s="6">
        <v>0</v>
      </c>
      <c r="F42" s="6">
        <v>0</v>
      </c>
      <c r="G42" s="6">
        <v>0</v>
      </c>
      <c r="H42" s="6">
        <v>0</v>
      </c>
      <c r="I42" s="6">
        <v>0</v>
      </c>
      <c r="J42" s="6">
        <v>0</v>
      </c>
      <c r="K42" s="6">
        <v>0</v>
      </c>
      <c r="L42" s="6">
        <v>0</v>
      </c>
      <c r="M42" s="6">
        <v>0</v>
      </c>
      <c r="N42" s="6">
        <v>0</v>
      </c>
      <c r="O42" s="6">
        <v>0</v>
      </c>
      <c r="P42" s="6">
        <v>0</v>
      </c>
      <c r="Q42" s="6">
        <v>0</v>
      </c>
      <c r="R42" s="6">
        <v>0</v>
      </c>
      <c r="S42" s="6">
        <v>0</v>
      </c>
      <c r="T42" s="6">
        <v>0</v>
      </c>
      <c r="U42" s="6">
        <v>0</v>
      </c>
      <c r="V42" s="6">
        <v>0</v>
      </c>
      <c r="W42" s="6">
        <v>0</v>
      </c>
      <c r="X42" s="6">
        <v>0</v>
      </c>
      <c r="Y42" s="6">
        <v>0</v>
      </c>
      <c r="Z42" s="6">
        <v>0</v>
      </c>
      <c r="AA42" s="6">
        <v>0</v>
      </c>
      <c r="AB42" s="6">
        <v>0</v>
      </c>
      <c r="AC42" s="6">
        <v>0</v>
      </c>
      <c r="AD42" s="6">
        <v>0</v>
      </c>
      <c r="AE42" s="6">
        <v>0</v>
      </c>
      <c r="AF42" s="6">
        <v>0</v>
      </c>
      <c r="AG42" s="6">
        <v>0</v>
      </c>
      <c r="AH42" s="6">
        <v>0</v>
      </c>
      <c r="AI42" s="6">
        <v>0</v>
      </c>
      <c r="AJ42" s="6">
        <v>0</v>
      </c>
      <c r="AK42" s="6">
        <v>0</v>
      </c>
      <c r="AL42" s="6">
        <v>0</v>
      </c>
      <c r="AM42" s="6">
        <v>0</v>
      </c>
    </row>
    <row r="43" spans="1:39" x14ac:dyDescent="0.2">
      <c r="A43" s="6" t="s">
        <v>1526</v>
      </c>
      <c r="B43" s="6">
        <v>6.6402700000000001</v>
      </c>
      <c r="C43" s="6">
        <v>16.948409999999999</v>
      </c>
      <c r="D43" s="6">
        <v>18.378920000000001</v>
      </c>
      <c r="E43" s="6">
        <v>15.859979999999998</v>
      </c>
      <c r="F43" s="6">
        <v>7.4635200000000008</v>
      </c>
      <c r="G43" s="6">
        <v>5.6909300000000007</v>
      </c>
      <c r="H43" s="6">
        <v>2.42564</v>
      </c>
      <c r="I43" s="6">
        <v>4.1671300000000002</v>
      </c>
      <c r="J43" s="6">
        <v>7.8677899999999994</v>
      </c>
      <c r="K43" s="6">
        <v>6.4683799999999998</v>
      </c>
      <c r="L43" s="6">
        <v>11.350769999999999</v>
      </c>
      <c r="M43" s="6">
        <v>9.0495199999999993</v>
      </c>
      <c r="N43" s="6">
        <v>7.8988919999999991</v>
      </c>
      <c r="O43" s="6">
        <v>7.3702259999999988</v>
      </c>
      <c r="P43" s="6">
        <v>3.9494459999999996</v>
      </c>
      <c r="Q43" s="6">
        <v>5.2555619999999994</v>
      </c>
      <c r="R43" s="6">
        <v>17.072801999999996</v>
      </c>
      <c r="S43" s="6">
        <v>25.34487</v>
      </c>
      <c r="T43" s="6">
        <v>18.161231999999998</v>
      </c>
      <c r="U43" s="6">
        <v>24.598517999999999</v>
      </c>
      <c r="V43" s="6">
        <v>25.375968000000004</v>
      </c>
      <c r="W43" s="6">
        <v>1.6170959999999999</v>
      </c>
      <c r="X43" s="6">
        <v>0.74635199999999979</v>
      </c>
      <c r="Y43" s="6">
        <v>8.3653619999999993</v>
      </c>
      <c r="Z43" s="6">
        <v>3.8561519999999994</v>
      </c>
      <c r="AA43" s="6">
        <v>3.8561519999999994</v>
      </c>
      <c r="AB43" s="6">
        <v>3.8561519999999994</v>
      </c>
      <c r="AC43" s="6">
        <v>0.90184200000000003</v>
      </c>
      <c r="AD43" s="6">
        <v>1.8347819999999999</v>
      </c>
      <c r="AE43" s="6">
        <v>2.9854079999999992</v>
      </c>
      <c r="AF43" s="6">
        <v>6.9348539999999979</v>
      </c>
      <c r="AG43" s="6">
        <v>0.65305800000000003</v>
      </c>
      <c r="AH43" s="6">
        <v>0</v>
      </c>
      <c r="AI43" s="6">
        <v>0</v>
      </c>
      <c r="AJ43" s="6">
        <v>0</v>
      </c>
      <c r="AK43" s="6">
        <v>0</v>
      </c>
      <c r="AL43" s="6">
        <v>0</v>
      </c>
      <c r="AM43" s="6">
        <v>0</v>
      </c>
    </row>
    <row r="44" spans="1:39" x14ac:dyDescent="0.2">
      <c r="A44" s="6" t="s">
        <v>1528</v>
      </c>
      <c r="B44" s="6">
        <v>20339.172556770187</v>
      </c>
      <c r="C44" s="6">
        <v>21494.618146547156</v>
      </c>
      <c r="D44" s="6">
        <v>23176.140632800136</v>
      </c>
      <c r="E44" s="6">
        <v>24539.761426069308</v>
      </c>
      <c r="F44" s="6">
        <v>25595.144417819094</v>
      </c>
      <c r="G44" s="6">
        <v>24653.664197025679</v>
      </c>
      <c r="H44" s="6">
        <v>22778.255926968697</v>
      </c>
      <c r="I44" s="6">
        <v>23611.167255556535</v>
      </c>
      <c r="J44" s="6">
        <v>23146.325235348399</v>
      </c>
      <c r="K44" s="6">
        <v>25352.843323322209</v>
      </c>
      <c r="L44" s="6">
        <v>25993.421729935893</v>
      </c>
      <c r="M44" s="6">
        <v>27319.723010513451</v>
      </c>
      <c r="N44" s="6">
        <v>27963.949085588749</v>
      </c>
      <c r="O44" s="6">
        <v>30134.273556861019</v>
      </c>
      <c r="P44" s="6">
        <v>31990.47601279401</v>
      </c>
      <c r="Q44" s="6">
        <v>32836.302828549648</v>
      </c>
      <c r="R44" s="6">
        <v>33381.052479521088</v>
      </c>
      <c r="S44" s="6">
        <v>28928.973766248404</v>
      </c>
      <c r="T44" s="6">
        <v>30052.901824241711</v>
      </c>
      <c r="U44" s="6">
        <v>34414.699176540511</v>
      </c>
      <c r="V44" s="6">
        <v>36152.754626641545</v>
      </c>
      <c r="W44" s="6">
        <v>36321.307149491789</v>
      </c>
      <c r="X44" s="6">
        <v>37200.445904986467</v>
      </c>
      <c r="Y44" s="6">
        <v>37131.682248539597</v>
      </c>
      <c r="Z44" s="6">
        <v>32434.243445040211</v>
      </c>
      <c r="AA44" s="6">
        <v>33781.257681434916</v>
      </c>
      <c r="AB44" s="6">
        <v>34729.913322136999</v>
      </c>
      <c r="AC44" s="6">
        <v>35067.533909581711</v>
      </c>
      <c r="AD44" s="6">
        <v>34704.678832727739</v>
      </c>
      <c r="AE44" s="6">
        <v>37605.605305892786</v>
      </c>
      <c r="AF44" s="6">
        <v>36824.451393944917</v>
      </c>
      <c r="AG44" s="6">
        <v>39596.739315392311</v>
      </c>
      <c r="AH44" s="6">
        <v>40861.102655118339</v>
      </c>
      <c r="AI44" s="6">
        <v>42819.415553188614</v>
      </c>
      <c r="AJ44" s="6">
        <v>43773.231311120413</v>
      </c>
      <c r="AK44" s="6">
        <v>13930.804055370611</v>
      </c>
      <c r="AL44" s="6">
        <v>17892.89147627019</v>
      </c>
      <c r="AM44" s="6">
        <v>30729.130686294313</v>
      </c>
    </row>
    <row r="45" spans="1:39" x14ac:dyDescent="0.2">
      <c r="B45" s="6">
        <v>0</v>
      </c>
      <c r="C45" s="6">
        <v>0</v>
      </c>
      <c r="D45" s="6">
        <v>0</v>
      </c>
      <c r="E45" s="6">
        <v>0</v>
      </c>
      <c r="F45" s="6">
        <v>0</v>
      </c>
      <c r="G45" s="6">
        <v>0</v>
      </c>
      <c r="H45" s="6">
        <v>0</v>
      </c>
      <c r="I45" s="6">
        <v>0</v>
      </c>
      <c r="J45" s="6">
        <v>0</v>
      </c>
      <c r="K45" s="6">
        <v>0</v>
      </c>
      <c r="L45" s="6">
        <v>0</v>
      </c>
      <c r="M45" s="6">
        <v>0</v>
      </c>
      <c r="N45" s="6">
        <v>0</v>
      </c>
      <c r="O45" s="6">
        <v>0</v>
      </c>
      <c r="P45" s="6">
        <v>0</v>
      </c>
      <c r="Q45" s="6">
        <v>0</v>
      </c>
      <c r="R45" s="6">
        <v>0</v>
      </c>
      <c r="S45" s="6">
        <v>0</v>
      </c>
      <c r="T45" s="6">
        <v>0</v>
      </c>
      <c r="U45" s="6">
        <v>0</v>
      </c>
      <c r="V45" s="6">
        <v>0</v>
      </c>
      <c r="W45" s="6">
        <v>0</v>
      </c>
      <c r="X45" s="6">
        <v>0</v>
      </c>
      <c r="Y45" s="6">
        <v>0</v>
      </c>
      <c r="Z45" s="6">
        <v>0</v>
      </c>
      <c r="AA45" s="6">
        <v>0</v>
      </c>
      <c r="AB45" s="6">
        <v>0</v>
      </c>
      <c r="AC45" s="6">
        <v>0</v>
      </c>
      <c r="AD45" s="6">
        <v>0</v>
      </c>
      <c r="AE45" s="6">
        <v>0</v>
      </c>
      <c r="AF45" s="6">
        <v>0</v>
      </c>
      <c r="AG45" s="6">
        <v>0</v>
      </c>
      <c r="AH45" s="6">
        <v>0</v>
      </c>
      <c r="AI45" s="6">
        <v>0</v>
      </c>
      <c r="AJ45" s="6">
        <v>0</v>
      </c>
      <c r="AK45" s="6">
        <v>0</v>
      </c>
      <c r="AL45" s="6">
        <v>0</v>
      </c>
      <c r="AM45" s="6">
        <v>0</v>
      </c>
    </row>
    <row r="46" spans="1:39" x14ac:dyDescent="0.2">
      <c r="A46" s="6" t="s">
        <v>1542</v>
      </c>
      <c r="B46" s="6">
        <v>0</v>
      </c>
      <c r="C46" s="6">
        <v>0</v>
      </c>
      <c r="D46" s="6">
        <v>0</v>
      </c>
      <c r="E46" s="6">
        <v>0</v>
      </c>
      <c r="F46" s="6">
        <v>0</v>
      </c>
      <c r="G46" s="6">
        <v>0</v>
      </c>
      <c r="H46" s="6">
        <v>0</v>
      </c>
      <c r="I46" s="6">
        <v>0</v>
      </c>
      <c r="J46" s="6">
        <v>0</v>
      </c>
      <c r="K46" s="6">
        <v>0</v>
      </c>
      <c r="L46" s="6">
        <v>0</v>
      </c>
      <c r="M46" s="6">
        <v>0</v>
      </c>
      <c r="N46" s="6">
        <v>0</v>
      </c>
      <c r="O46" s="6">
        <v>0</v>
      </c>
      <c r="P46" s="6">
        <v>0</v>
      </c>
      <c r="Q46" s="6">
        <v>0</v>
      </c>
      <c r="R46" s="6">
        <v>0</v>
      </c>
      <c r="S46" s="6">
        <v>0</v>
      </c>
      <c r="T46" s="6">
        <v>0</v>
      </c>
      <c r="U46" s="6">
        <v>0</v>
      </c>
      <c r="V46" s="6">
        <v>0</v>
      </c>
      <c r="W46" s="6">
        <v>0</v>
      </c>
      <c r="X46" s="6">
        <v>0</v>
      </c>
      <c r="Y46" s="6">
        <v>0</v>
      </c>
      <c r="Z46" s="6">
        <v>0</v>
      </c>
      <c r="AA46" s="6">
        <v>0</v>
      </c>
      <c r="AB46" s="6">
        <v>0</v>
      </c>
      <c r="AC46" s="6">
        <v>0</v>
      </c>
      <c r="AD46" s="6">
        <v>0</v>
      </c>
      <c r="AE46" s="6">
        <v>0</v>
      </c>
      <c r="AF46" s="6">
        <v>0</v>
      </c>
      <c r="AG46" s="6">
        <v>0</v>
      </c>
      <c r="AH46" s="6">
        <v>0</v>
      </c>
      <c r="AI46" s="6">
        <v>0</v>
      </c>
      <c r="AJ46" s="6">
        <v>0</v>
      </c>
      <c r="AK46" s="6">
        <v>0</v>
      </c>
      <c r="AL46" s="6">
        <v>0</v>
      </c>
      <c r="AM46" s="6">
        <v>0</v>
      </c>
    </row>
    <row r="47" spans="1:39" x14ac:dyDescent="0.2">
      <c r="A47" s="6" t="s">
        <v>1543</v>
      </c>
      <c r="B47" s="6">
        <v>2414.25</v>
      </c>
      <c r="C47" s="6">
        <v>4599</v>
      </c>
      <c r="D47" s="6">
        <v>6504.3</v>
      </c>
      <c r="E47" s="6">
        <v>8376.75</v>
      </c>
      <c r="F47" s="6">
        <v>10117.799999999999</v>
      </c>
      <c r="G47" s="6">
        <v>6602.85</v>
      </c>
      <c r="H47" s="6">
        <v>3285</v>
      </c>
      <c r="I47" s="6">
        <v>394.2</v>
      </c>
      <c r="J47" s="6">
        <v>-1116.9000000000001</v>
      </c>
      <c r="K47" s="6">
        <v>-2135.25</v>
      </c>
      <c r="L47" s="6">
        <v>-427.05</v>
      </c>
      <c r="M47" s="6">
        <v>427.05</v>
      </c>
      <c r="N47" s="6">
        <v>886.95</v>
      </c>
      <c r="O47" s="6">
        <v>391.572</v>
      </c>
      <c r="P47" s="6">
        <v>3360.9929999999999</v>
      </c>
      <c r="Q47" s="6">
        <v>4401.8999999999996</v>
      </c>
      <c r="R47" s="6">
        <v>3055.0499999999997</v>
      </c>
      <c r="S47" s="6">
        <v>2463.75</v>
      </c>
      <c r="T47" s="6">
        <v>1642.5</v>
      </c>
      <c r="U47" s="6">
        <v>1642.5</v>
      </c>
      <c r="V47" s="6">
        <v>1642.5</v>
      </c>
      <c r="W47" s="6">
        <v>821.25</v>
      </c>
      <c r="X47" s="6">
        <v>0</v>
      </c>
      <c r="Y47" s="6">
        <v>0</v>
      </c>
      <c r="Z47" s="6">
        <v>0</v>
      </c>
      <c r="AA47" s="6">
        <v>1806.75</v>
      </c>
      <c r="AB47" s="6">
        <v>1806.75</v>
      </c>
      <c r="AC47" s="6">
        <v>2069.5500000000002</v>
      </c>
      <c r="AD47" s="6">
        <v>1511.0999999999997</v>
      </c>
      <c r="AE47" s="6">
        <v>2595.15</v>
      </c>
      <c r="AF47" s="6">
        <v>2299.5</v>
      </c>
      <c r="AG47" s="6">
        <v>1642.5</v>
      </c>
      <c r="AH47" s="6">
        <v>1642.5</v>
      </c>
      <c r="AI47" s="6">
        <v>1642.5</v>
      </c>
      <c r="AJ47" s="6">
        <v>1642.5</v>
      </c>
      <c r="AK47" s="6">
        <v>1642.5</v>
      </c>
      <c r="AL47" s="6">
        <v>1642.5</v>
      </c>
      <c r="AM47" s="6">
        <v>1642.5</v>
      </c>
    </row>
    <row r="48" spans="1:39" x14ac:dyDescent="0.2">
      <c r="A48" s="6" t="s">
        <v>1537</v>
      </c>
      <c r="B48" s="6">
        <v>-3407.4600000000005</v>
      </c>
      <c r="C48" s="6">
        <v>-5200.8599999999997</v>
      </c>
      <c r="D48" s="6">
        <v>-5200.8599999999997</v>
      </c>
      <c r="E48" s="6">
        <v>-5200.8599999999997</v>
      </c>
      <c r="F48" s="6">
        <v>-5200.8599999999997</v>
      </c>
      <c r="G48" s="6">
        <v>-5200.8599999999997</v>
      </c>
      <c r="H48" s="6">
        <v>-2869.44</v>
      </c>
      <c r="I48" s="6">
        <v>-2439.0239999999999</v>
      </c>
      <c r="J48" s="6">
        <v>-2725.9679999999998</v>
      </c>
      <c r="K48" s="6">
        <v>-4806.3119999999999</v>
      </c>
      <c r="L48" s="6">
        <v>-5451.9359999999997</v>
      </c>
      <c r="M48" s="6">
        <v>-5738.88</v>
      </c>
      <c r="N48" s="6">
        <v>-5846.4840000000004</v>
      </c>
      <c r="O48" s="6">
        <v>-6133.4280000000008</v>
      </c>
      <c r="P48" s="6">
        <v>-5882.3520000000008</v>
      </c>
      <c r="Q48" s="6">
        <v>-4913.9160000000002</v>
      </c>
      <c r="R48" s="6">
        <v>-4662.84</v>
      </c>
      <c r="S48" s="6">
        <v>-5738.88</v>
      </c>
      <c r="T48" s="6">
        <v>-7890.96</v>
      </c>
      <c r="U48" s="6">
        <v>-8787.66</v>
      </c>
      <c r="V48" s="6">
        <v>-8787.66</v>
      </c>
      <c r="W48" s="6">
        <v>-8787.66</v>
      </c>
      <c r="X48" s="6">
        <v>-10760.4</v>
      </c>
      <c r="Y48" s="6">
        <v>-10043.040000000001</v>
      </c>
      <c r="Z48" s="6">
        <v>-8967</v>
      </c>
      <c r="AA48" s="6">
        <v>-8967</v>
      </c>
      <c r="AB48" s="6">
        <v>-10473.456</v>
      </c>
      <c r="AC48" s="6">
        <v>-8249.64</v>
      </c>
      <c r="AD48" s="6">
        <v>-7173.6</v>
      </c>
      <c r="AE48" s="6">
        <v>-10760.4</v>
      </c>
      <c r="AF48" s="6">
        <v>-10760.4</v>
      </c>
      <c r="AG48" s="6">
        <v>-12195.120000000003</v>
      </c>
      <c r="AH48" s="6">
        <v>-12195.120000000003</v>
      </c>
      <c r="AI48" s="6">
        <v>-12195.120000000003</v>
      </c>
      <c r="AJ48" s="6">
        <v>-12195.120000000003</v>
      </c>
      <c r="AK48" s="6">
        <v>-12195.120000000003</v>
      </c>
      <c r="AL48" s="6">
        <v>-12195.120000000003</v>
      </c>
      <c r="AM48" s="6">
        <v>-12195.120000000003</v>
      </c>
    </row>
    <row r="49" spans="1:39" x14ac:dyDescent="0.2">
      <c r="B49" s="6">
        <v>0</v>
      </c>
      <c r="C49" s="6">
        <v>0</v>
      </c>
      <c r="D49" s="6">
        <v>0</v>
      </c>
      <c r="E49" s="6">
        <v>0</v>
      </c>
      <c r="F49" s="6">
        <v>0</v>
      </c>
      <c r="G49" s="6">
        <v>0</v>
      </c>
      <c r="H49" s="6">
        <v>0</v>
      </c>
      <c r="I49" s="6">
        <v>0</v>
      </c>
      <c r="J49" s="6">
        <v>0</v>
      </c>
      <c r="K49" s="6">
        <v>0</v>
      </c>
      <c r="L49" s="6">
        <v>0</v>
      </c>
      <c r="M49" s="6">
        <v>0</v>
      </c>
      <c r="N49" s="6">
        <v>0</v>
      </c>
      <c r="O49" s="6">
        <v>0</v>
      </c>
      <c r="P49" s="6">
        <v>0</v>
      </c>
      <c r="Q49" s="6">
        <v>0</v>
      </c>
      <c r="R49" s="6">
        <v>0</v>
      </c>
      <c r="S49" s="6">
        <v>0</v>
      </c>
      <c r="T49" s="6">
        <v>0</v>
      </c>
      <c r="U49" s="6">
        <v>0</v>
      </c>
      <c r="V49" s="6">
        <v>0</v>
      </c>
      <c r="W49" s="6">
        <v>0</v>
      </c>
      <c r="X49" s="6">
        <v>0</v>
      </c>
      <c r="Y49" s="6">
        <v>0</v>
      </c>
      <c r="Z49" s="6">
        <v>0</v>
      </c>
      <c r="AA49" s="6">
        <v>0</v>
      </c>
      <c r="AB49" s="6">
        <v>0</v>
      </c>
      <c r="AC49" s="6">
        <v>0</v>
      </c>
      <c r="AD49" s="6">
        <v>0</v>
      </c>
      <c r="AE49" s="6">
        <v>0</v>
      </c>
      <c r="AF49" s="6">
        <v>0</v>
      </c>
      <c r="AG49" s="6">
        <v>0</v>
      </c>
      <c r="AH49" s="6">
        <v>0</v>
      </c>
      <c r="AI49" s="6">
        <v>0</v>
      </c>
      <c r="AJ49" s="6">
        <v>0</v>
      </c>
      <c r="AK49" s="6">
        <v>0</v>
      </c>
      <c r="AL49" s="6">
        <v>0</v>
      </c>
      <c r="AM49" s="6">
        <v>0</v>
      </c>
    </row>
    <row r="50" spans="1:39" x14ac:dyDescent="0.2">
      <c r="A50" s="6" t="s">
        <v>834</v>
      </c>
      <c r="B50" s="6">
        <v>0</v>
      </c>
      <c r="C50" s="6">
        <v>0</v>
      </c>
      <c r="D50" s="6">
        <v>0</v>
      </c>
      <c r="E50" s="6">
        <v>0</v>
      </c>
      <c r="F50" s="6">
        <v>0</v>
      </c>
      <c r="G50" s="6">
        <v>0</v>
      </c>
      <c r="H50" s="6">
        <v>0</v>
      </c>
      <c r="I50" s="6">
        <v>0</v>
      </c>
      <c r="J50" s="6">
        <v>0</v>
      </c>
      <c r="K50" s="6">
        <v>0</v>
      </c>
      <c r="L50" s="6">
        <v>0</v>
      </c>
      <c r="M50" s="6">
        <v>0</v>
      </c>
      <c r="N50" s="6">
        <v>0</v>
      </c>
      <c r="O50" s="6">
        <v>0</v>
      </c>
      <c r="P50" s="6">
        <v>0</v>
      </c>
      <c r="Q50" s="6">
        <v>0</v>
      </c>
      <c r="R50" s="6">
        <v>0</v>
      </c>
      <c r="S50" s="6">
        <v>0</v>
      </c>
      <c r="T50" s="6">
        <v>0</v>
      </c>
      <c r="U50" s="6">
        <v>0</v>
      </c>
      <c r="V50" s="6">
        <v>0</v>
      </c>
      <c r="W50" s="6">
        <v>0</v>
      </c>
      <c r="X50" s="6">
        <v>0</v>
      </c>
      <c r="Y50" s="6">
        <v>0</v>
      </c>
      <c r="Z50" s="6">
        <v>0</v>
      </c>
      <c r="AA50" s="6">
        <v>0</v>
      </c>
      <c r="AB50" s="6">
        <v>0</v>
      </c>
      <c r="AC50" s="6">
        <v>0</v>
      </c>
      <c r="AD50" s="6">
        <v>0</v>
      </c>
      <c r="AE50" s="6">
        <v>0</v>
      </c>
      <c r="AF50" s="6">
        <v>0</v>
      </c>
      <c r="AG50" s="6">
        <v>0</v>
      </c>
      <c r="AH50" s="6">
        <v>0</v>
      </c>
      <c r="AI50" s="6">
        <v>0</v>
      </c>
      <c r="AJ50" s="6">
        <v>0</v>
      </c>
      <c r="AK50" s="6">
        <v>0</v>
      </c>
      <c r="AL50" s="6">
        <v>0</v>
      </c>
      <c r="AM50" s="6">
        <v>0</v>
      </c>
    </row>
    <row r="51" spans="1:39" x14ac:dyDescent="0.2">
      <c r="A51" s="6" t="s">
        <v>831</v>
      </c>
      <c r="B51" s="6">
        <v>95.769800000000004</v>
      </c>
      <c r="C51" s="6">
        <v>89.469999999999985</v>
      </c>
      <c r="D51" s="6">
        <v>401.12</v>
      </c>
      <c r="E51" s="6">
        <v>357.60399999999993</v>
      </c>
      <c r="F51" s="6">
        <v>509.77200000000005</v>
      </c>
      <c r="G51" s="6">
        <v>488.05999999999995</v>
      </c>
      <c r="H51" s="6">
        <v>458.5739999999999</v>
      </c>
      <c r="I51" s="6">
        <v>397.48599999999999</v>
      </c>
      <c r="J51" s="6">
        <v>259.71600000000001</v>
      </c>
      <c r="K51" s="6">
        <v>227.286</v>
      </c>
      <c r="L51" s="6">
        <v>226.59600000000003</v>
      </c>
      <c r="M51" s="6">
        <v>233.95599999999999</v>
      </c>
      <c r="N51" s="6">
        <v>203.87199999999999</v>
      </c>
      <c r="O51" s="6">
        <v>243.10999999999999</v>
      </c>
      <c r="P51" s="6">
        <v>179.17</v>
      </c>
      <c r="Q51" s="6">
        <v>198.81199999999998</v>
      </c>
      <c r="R51" s="6">
        <v>209.94399999999999</v>
      </c>
      <c r="S51" s="6">
        <v>176.042</v>
      </c>
      <c r="T51" s="6">
        <v>169.464</v>
      </c>
      <c r="U51" s="6">
        <v>152.49</v>
      </c>
      <c r="V51" s="6">
        <v>133.21600000000001</v>
      </c>
      <c r="W51" s="6">
        <v>128.386</v>
      </c>
      <c r="X51" s="6">
        <v>121.48599999999998</v>
      </c>
      <c r="Y51" s="6">
        <v>113.71199999999999</v>
      </c>
      <c r="Z51" s="6">
        <v>125.58</v>
      </c>
      <c r="AA51" s="6">
        <v>138.46</v>
      </c>
      <c r="AB51" s="6">
        <v>142.232</v>
      </c>
      <c r="AC51" s="6">
        <v>136.62</v>
      </c>
      <c r="AD51" s="6">
        <v>115.04599999999999</v>
      </c>
      <c r="AE51" s="6">
        <v>147.24599999999998</v>
      </c>
      <c r="AF51" s="6">
        <v>179.90600000000001</v>
      </c>
      <c r="AG51" s="6">
        <v>176.68599999999998</v>
      </c>
      <c r="AH51" s="6">
        <v>249.964</v>
      </c>
      <c r="AI51" s="6">
        <v>192.41800000000001</v>
      </c>
      <c r="AJ51" s="6">
        <v>240.57999999999998</v>
      </c>
      <c r="AK51" s="6">
        <v>234.048</v>
      </c>
      <c r="AL51" s="6">
        <v>245.50200000000001</v>
      </c>
      <c r="AM51" s="6">
        <v>264.04000000000002</v>
      </c>
    </row>
    <row r="52" spans="1:39" x14ac:dyDescent="0.2">
      <c r="A52" s="6" t="s">
        <v>829</v>
      </c>
      <c r="B52" s="6">
        <v>434.66287000000005</v>
      </c>
      <c r="C52" s="6">
        <v>186.91650000000001</v>
      </c>
      <c r="D52" s="6">
        <v>320.55029999999999</v>
      </c>
      <c r="E52" s="6">
        <v>323.07974999999999</v>
      </c>
      <c r="F52" s="6">
        <v>314.70299999999997</v>
      </c>
      <c r="G52" s="6">
        <v>283.79115000000002</v>
      </c>
      <c r="H52" s="6">
        <v>260.92755</v>
      </c>
      <c r="I52" s="6">
        <v>251.89379999999997</v>
      </c>
      <c r="J52" s="6">
        <v>230.67270000000002</v>
      </c>
      <c r="K52" s="6">
        <v>184.45275000000001</v>
      </c>
      <c r="L52" s="6">
        <v>179.09820000000002</v>
      </c>
      <c r="M52" s="6">
        <v>210.37139999999999</v>
      </c>
      <c r="N52" s="6">
        <v>76.671899999999994</v>
      </c>
      <c r="O52" s="6">
        <v>67.676693999999983</v>
      </c>
      <c r="P52" s="6">
        <v>62.259948000000001</v>
      </c>
      <c r="Q52" s="6">
        <v>41.489549999999994</v>
      </c>
      <c r="R52" s="6">
        <v>42.967799999999997</v>
      </c>
      <c r="S52" s="6">
        <v>31.240349999999999</v>
      </c>
      <c r="T52" s="6">
        <v>47.074049999999993</v>
      </c>
      <c r="U52" s="6">
        <v>56.534849999999999</v>
      </c>
      <c r="V52" s="6">
        <v>58.045949999999998</v>
      </c>
      <c r="W52" s="6">
        <v>22.009500000000003</v>
      </c>
      <c r="X52" s="6">
        <v>22.896449999999998</v>
      </c>
      <c r="Y52" s="6">
        <v>22.075199999999995</v>
      </c>
      <c r="Z52" s="6">
        <v>34.131149999999991</v>
      </c>
      <c r="AA52" s="6">
        <v>33.474150000000002</v>
      </c>
      <c r="AB52" s="6">
        <v>27.692550000000004</v>
      </c>
      <c r="AC52" s="6">
        <v>32.718600000000002</v>
      </c>
      <c r="AD52" s="6">
        <v>25.557299999999998</v>
      </c>
      <c r="AE52" s="6">
        <v>58.637249999999995</v>
      </c>
      <c r="AF52" s="6">
        <v>60.082649999999994</v>
      </c>
      <c r="AG52" s="6">
        <v>53.808300000000003</v>
      </c>
      <c r="AH52" s="6">
        <v>78.314399999999992</v>
      </c>
      <c r="AI52" s="6">
        <v>64.681649999999991</v>
      </c>
      <c r="AJ52" s="6">
        <v>107.8137</v>
      </c>
      <c r="AK52" s="6">
        <v>115.4349</v>
      </c>
      <c r="AL52" s="6">
        <v>126.43965</v>
      </c>
      <c r="AM52" s="6">
        <v>72.795600000000007</v>
      </c>
    </row>
    <row r="53" spans="1:39" x14ac:dyDescent="0.2">
      <c r="A53" s="6" t="s">
        <v>830</v>
      </c>
      <c r="B53" s="6">
        <v>10903.871999999999</v>
      </c>
      <c r="C53" s="6">
        <v>10903.871999999999</v>
      </c>
      <c r="D53" s="6">
        <v>10903.871999999998</v>
      </c>
      <c r="E53" s="6">
        <v>10903.872000000001</v>
      </c>
      <c r="F53" s="6">
        <v>11835.579167999997</v>
      </c>
      <c r="G53" s="6">
        <v>11936.906272</v>
      </c>
      <c r="H53" s="6">
        <v>12387.121408000003</v>
      </c>
      <c r="I53" s="6">
        <v>12915.170099999998</v>
      </c>
      <c r="J53" s="6">
        <v>12628.046761999998</v>
      </c>
      <c r="K53" s="6">
        <v>12456.561852000004</v>
      </c>
      <c r="L53" s="6">
        <v>12722.810019999999</v>
      </c>
      <c r="M53" s="6">
        <v>13575.265165342917</v>
      </c>
      <c r="N53" s="6">
        <v>14230.951594660217</v>
      </c>
      <c r="O53" s="6">
        <v>13650.966252000002</v>
      </c>
      <c r="P53" s="6">
        <v>14256.310488000003</v>
      </c>
      <c r="Q53" s="6">
        <v>14387.04573256549</v>
      </c>
      <c r="R53" s="6">
        <v>14018.221176372541</v>
      </c>
      <c r="S53" s="6">
        <v>14234.821619630349</v>
      </c>
      <c r="T53" s="6">
        <v>14019.220840062977</v>
      </c>
      <c r="U53" s="6">
        <v>13422.020808000001</v>
      </c>
      <c r="V53" s="6">
        <v>12870.880246360002</v>
      </c>
      <c r="W53" s="6">
        <v>13437.479915999998</v>
      </c>
      <c r="X53" s="6">
        <v>12899.029499999999</v>
      </c>
      <c r="Y53" s="6">
        <v>14141.604624</v>
      </c>
      <c r="Z53" s="6">
        <v>14854.517128000001</v>
      </c>
      <c r="AA53" s="6">
        <v>14983.713528</v>
      </c>
      <c r="AB53" s="6">
        <v>14609.466816000002</v>
      </c>
      <c r="AC53" s="6">
        <v>14227.795315999998</v>
      </c>
      <c r="AD53" s="6">
        <v>13933.811392</v>
      </c>
      <c r="AE53" s="6">
        <v>13250.00681476793</v>
      </c>
      <c r="AF53" s="6">
        <v>13669.297906893295</v>
      </c>
      <c r="AG53" s="6">
        <v>13601.886980133193</v>
      </c>
      <c r="AH53" s="6">
        <v>12451.083582218782</v>
      </c>
      <c r="AI53" s="6">
        <v>12587.445485367442</v>
      </c>
      <c r="AJ53" s="6">
        <v>11835.502973010061</v>
      </c>
      <c r="AK53" s="6">
        <v>11505.757965131264</v>
      </c>
      <c r="AL53" s="6">
        <v>11112.473465572226</v>
      </c>
      <c r="AM53" s="6">
        <v>12574.234533822502</v>
      </c>
    </row>
    <row r="54" spans="1:39" x14ac:dyDescent="0.2">
      <c r="A54" s="6" t="s">
        <v>835</v>
      </c>
      <c r="B54" s="6">
        <v>0</v>
      </c>
      <c r="C54" s="6">
        <v>0</v>
      </c>
      <c r="D54" s="6">
        <v>0</v>
      </c>
      <c r="E54" s="6">
        <v>0</v>
      </c>
      <c r="F54" s="6">
        <v>0</v>
      </c>
      <c r="G54" s="6">
        <v>0</v>
      </c>
      <c r="H54" s="6">
        <v>0</v>
      </c>
      <c r="I54" s="6">
        <v>0</v>
      </c>
      <c r="J54" s="6">
        <v>0</v>
      </c>
      <c r="K54" s="6">
        <v>0</v>
      </c>
      <c r="L54" s="6">
        <v>0</v>
      </c>
      <c r="M54" s="6">
        <v>0</v>
      </c>
      <c r="N54" s="6">
        <v>0</v>
      </c>
      <c r="O54" s="6">
        <v>0</v>
      </c>
      <c r="P54" s="6">
        <v>0</v>
      </c>
      <c r="Q54" s="6">
        <v>0</v>
      </c>
      <c r="R54" s="6">
        <v>0</v>
      </c>
      <c r="S54" s="6">
        <v>0</v>
      </c>
      <c r="T54" s="6">
        <v>0</v>
      </c>
      <c r="U54" s="6">
        <v>0</v>
      </c>
      <c r="V54" s="6">
        <v>0</v>
      </c>
      <c r="W54" s="6">
        <v>0</v>
      </c>
      <c r="X54" s="6">
        <v>0</v>
      </c>
      <c r="Y54" s="6">
        <v>0</v>
      </c>
      <c r="Z54" s="6">
        <v>0</v>
      </c>
      <c r="AA54" s="6">
        <v>0</v>
      </c>
      <c r="AB54" s="6">
        <v>0</v>
      </c>
      <c r="AC54" s="6">
        <v>0</v>
      </c>
      <c r="AD54" s="6">
        <v>0</v>
      </c>
      <c r="AE54" s="6">
        <v>0</v>
      </c>
      <c r="AF54" s="6">
        <v>0</v>
      </c>
      <c r="AG54" s="6">
        <v>0</v>
      </c>
      <c r="AH54" s="6">
        <v>0</v>
      </c>
      <c r="AI54" s="6">
        <v>0</v>
      </c>
      <c r="AJ54" s="6">
        <v>0</v>
      </c>
      <c r="AK54" s="6">
        <v>0</v>
      </c>
      <c r="AL54" s="6">
        <v>0</v>
      </c>
      <c r="AM54" s="6">
        <v>0</v>
      </c>
    </row>
    <row r="55" spans="1:39" x14ac:dyDescent="0.2">
      <c r="A55" s="6" t="s">
        <v>831</v>
      </c>
      <c r="B55" s="6">
        <v>0</v>
      </c>
      <c r="C55" s="6">
        <v>0</v>
      </c>
      <c r="D55" s="6">
        <v>34.454000000000001</v>
      </c>
      <c r="E55" s="6">
        <v>28.52</v>
      </c>
      <c r="F55" s="6">
        <v>50.416000000000004</v>
      </c>
      <c r="G55" s="6">
        <v>42.32</v>
      </c>
      <c r="H55" s="6">
        <v>33.855999999999995</v>
      </c>
      <c r="I55" s="6">
        <v>29.762</v>
      </c>
      <c r="J55" s="6">
        <v>11.683999999999999</v>
      </c>
      <c r="K55" s="6">
        <v>17.663999999999998</v>
      </c>
      <c r="L55" s="6">
        <v>15.685999999999998</v>
      </c>
      <c r="M55" s="6">
        <v>36.064</v>
      </c>
      <c r="N55" s="6">
        <v>5.1059999999999999</v>
      </c>
      <c r="O55" s="6">
        <v>1.196</v>
      </c>
      <c r="P55" s="6">
        <v>16.053999999999998</v>
      </c>
      <c r="Q55" s="6">
        <v>12.741999999999999</v>
      </c>
      <c r="R55" s="6">
        <v>19.182000000000002</v>
      </c>
      <c r="S55" s="6">
        <v>20.976000000000003</v>
      </c>
      <c r="T55" s="6">
        <v>20.332000000000001</v>
      </c>
      <c r="U55" s="6">
        <v>18.399999999999999</v>
      </c>
      <c r="V55" s="6">
        <v>20.378</v>
      </c>
      <c r="W55" s="6">
        <v>20.010000000000002</v>
      </c>
      <c r="X55" s="6">
        <v>18.216000000000001</v>
      </c>
      <c r="Y55" s="6">
        <v>12.236000000000001</v>
      </c>
      <c r="Z55" s="6">
        <v>12.097999999999999</v>
      </c>
      <c r="AA55" s="6">
        <v>11.592000000000001</v>
      </c>
      <c r="AB55" s="6">
        <v>11.132</v>
      </c>
      <c r="AC55" s="6">
        <v>9.7059999999999995</v>
      </c>
      <c r="AD55" s="6">
        <v>11.5</v>
      </c>
      <c r="AE55" s="6">
        <v>11.914</v>
      </c>
      <c r="AF55" s="6">
        <v>12.097999999999999</v>
      </c>
      <c r="AG55" s="6">
        <v>11.96</v>
      </c>
      <c r="AH55" s="6">
        <v>11.5</v>
      </c>
      <c r="AI55" s="6">
        <v>10.81</v>
      </c>
      <c r="AJ55" s="6">
        <v>8.9239999999999995</v>
      </c>
      <c r="AK55" s="6">
        <v>7.36</v>
      </c>
      <c r="AL55" s="6">
        <v>6.3480000000000008</v>
      </c>
      <c r="AM55" s="6">
        <v>7.452</v>
      </c>
    </row>
    <row r="56" spans="1:39" x14ac:dyDescent="0.2">
      <c r="A56" s="6" t="s">
        <v>829</v>
      </c>
      <c r="B56" s="6">
        <v>0</v>
      </c>
      <c r="C56" s="6">
        <v>0.91980000000000006</v>
      </c>
      <c r="D56" s="6">
        <v>2.2338</v>
      </c>
      <c r="E56" s="6">
        <v>2.4965999999999999</v>
      </c>
      <c r="F56" s="6">
        <v>8.7381000000000011</v>
      </c>
      <c r="G56" s="6">
        <v>9.0008999999999997</v>
      </c>
      <c r="H56" s="6">
        <v>9.7564499999999992</v>
      </c>
      <c r="I56" s="6">
        <v>8.1139499999999991</v>
      </c>
      <c r="J56" s="6">
        <v>6.6356999999999999</v>
      </c>
      <c r="K56" s="6">
        <v>7.3584000000000005</v>
      </c>
      <c r="L56" s="6">
        <v>8.4753000000000007</v>
      </c>
      <c r="M56" s="6">
        <v>7.3912499999999994</v>
      </c>
      <c r="N56" s="6">
        <v>5.5845000000000002</v>
      </c>
      <c r="O56" s="6">
        <v>5.5472699999999993</v>
      </c>
      <c r="P56" s="6">
        <v>60.465242999999994</v>
      </c>
      <c r="Q56" s="6">
        <v>66.586949999999987</v>
      </c>
      <c r="R56" s="6">
        <v>3.0221999999999998</v>
      </c>
      <c r="S56" s="6">
        <v>3.3506999999999998</v>
      </c>
      <c r="T56" s="6">
        <v>0.39419999999999999</v>
      </c>
      <c r="U56" s="6">
        <v>0.42704999999999993</v>
      </c>
      <c r="V56" s="6">
        <v>0.42704999999999993</v>
      </c>
      <c r="W56" s="6">
        <v>1.0183499999999999</v>
      </c>
      <c r="X56" s="6">
        <v>1.14975</v>
      </c>
      <c r="Y56" s="6">
        <v>1.1168999999999998</v>
      </c>
      <c r="Z56" s="6">
        <v>0.95265</v>
      </c>
      <c r="AA56" s="6">
        <v>0.98549999999999982</v>
      </c>
      <c r="AB56" s="6">
        <v>0.95265</v>
      </c>
      <c r="AC56" s="6">
        <v>0.59130000000000005</v>
      </c>
      <c r="AD56" s="6">
        <v>0.7226999999999999</v>
      </c>
      <c r="AE56" s="6">
        <v>0.16425000000000001</v>
      </c>
      <c r="AF56" s="6">
        <v>6.5699999999999981E-2</v>
      </c>
      <c r="AG56" s="6">
        <v>3.284999999999999E-2</v>
      </c>
      <c r="AH56" s="6">
        <v>9.8549999999999999E-2</v>
      </c>
      <c r="AI56" s="6">
        <v>9.8549999999999999E-2</v>
      </c>
      <c r="AJ56" s="6">
        <v>6.5699999999999981E-2</v>
      </c>
      <c r="AK56" s="6">
        <v>9.8549999999999999E-2</v>
      </c>
      <c r="AL56" s="6">
        <v>0</v>
      </c>
      <c r="AM56" s="6">
        <v>0</v>
      </c>
    </row>
    <row r="57" spans="1:39" x14ac:dyDescent="0.2">
      <c r="A57" s="6" t="s">
        <v>832</v>
      </c>
      <c r="B57" s="6">
        <v>7.2383999999999995</v>
      </c>
      <c r="C57" s="6">
        <v>1.8444</v>
      </c>
      <c r="D57" s="6">
        <v>8.7696000000000005</v>
      </c>
      <c r="E57" s="6">
        <v>5.1852</v>
      </c>
      <c r="F57" s="6">
        <v>11.5884</v>
      </c>
      <c r="G57" s="6">
        <v>25.786799999999999</v>
      </c>
      <c r="H57" s="6">
        <v>8.7347999999999999</v>
      </c>
      <c r="I57" s="6">
        <v>5.4287999999999998</v>
      </c>
      <c r="J57" s="6">
        <v>4.0368000000000004</v>
      </c>
      <c r="K57" s="6">
        <v>3.4451999999999998</v>
      </c>
      <c r="L57" s="6">
        <v>3.6191999999999998</v>
      </c>
      <c r="M57" s="6">
        <v>3.4104000000000001</v>
      </c>
      <c r="N57" s="6">
        <v>2.9927999999999999</v>
      </c>
      <c r="O57" s="6">
        <v>1.9836000000000003</v>
      </c>
      <c r="P57" s="6">
        <v>0.48720000000000002</v>
      </c>
      <c r="Q57" s="6">
        <v>24.708000000000002</v>
      </c>
      <c r="R57" s="6">
        <v>1.4964</v>
      </c>
      <c r="S57" s="6">
        <v>0.59160000000000001</v>
      </c>
      <c r="T57" s="6">
        <v>0.73080000000000012</v>
      </c>
      <c r="U57" s="6">
        <v>0.97440000000000004</v>
      </c>
      <c r="V57" s="6">
        <v>0.59160000000000001</v>
      </c>
      <c r="W57" s="6">
        <v>0.31319999999999998</v>
      </c>
      <c r="X57" s="6">
        <v>0.27840000000000004</v>
      </c>
      <c r="Y57" s="6">
        <v>0.13920000000000002</v>
      </c>
      <c r="Z57" s="6">
        <v>0</v>
      </c>
      <c r="AA57" s="6">
        <v>0</v>
      </c>
      <c r="AB57" s="6">
        <v>0</v>
      </c>
      <c r="AC57" s="6">
        <v>0</v>
      </c>
      <c r="AD57" s="6">
        <v>0</v>
      </c>
      <c r="AE57" s="6">
        <v>0</v>
      </c>
      <c r="AF57" s="6">
        <v>0</v>
      </c>
      <c r="AG57" s="6">
        <v>0</v>
      </c>
      <c r="AH57" s="6">
        <v>0</v>
      </c>
      <c r="AI57" s="6">
        <v>0</v>
      </c>
      <c r="AJ57" s="6">
        <v>0</v>
      </c>
      <c r="AK57" s="6">
        <v>0</v>
      </c>
      <c r="AL57" s="6">
        <v>0</v>
      </c>
      <c r="AM57" s="6">
        <v>0</v>
      </c>
    </row>
    <row r="58" spans="1:39" x14ac:dyDescent="0.2">
      <c r="A58" s="6" t="s">
        <v>830</v>
      </c>
      <c r="B58" s="6">
        <v>9151.791940000001</v>
      </c>
      <c r="C58" s="6">
        <v>10248.2767</v>
      </c>
      <c r="D58" s="6">
        <v>8390.4936400000006</v>
      </c>
      <c r="E58" s="6">
        <v>9499.0300399999996</v>
      </c>
      <c r="F58" s="6">
        <v>10037.731539999999</v>
      </c>
      <c r="G58" s="6">
        <v>10422.37997</v>
      </c>
      <c r="H58" s="6">
        <v>10808.75006</v>
      </c>
      <c r="I58" s="6">
        <v>10868.07574</v>
      </c>
      <c r="J58" s="6">
        <v>8842.7891200000013</v>
      </c>
      <c r="K58" s="6">
        <v>8796.0172399999992</v>
      </c>
      <c r="L58" s="6">
        <v>8276.9355500000001</v>
      </c>
      <c r="M58" s="6">
        <v>8750.1062000000002</v>
      </c>
      <c r="N58" s="6">
        <v>8748.1693319999995</v>
      </c>
      <c r="O58" s="6">
        <v>9186.0458760000001</v>
      </c>
      <c r="P58" s="6">
        <v>9282.4949280000001</v>
      </c>
      <c r="Q58" s="6">
        <v>9346.8779879999984</v>
      </c>
      <c r="R58" s="6">
        <v>8908.3199519999998</v>
      </c>
      <c r="S58" s="6">
        <v>8887.7317200000016</v>
      </c>
      <c r="T58" s="6">
        <v>8428.0833000000002</v>
      </c>
      <c r="U58" s="6">
        <v>7337.229816</v>
      </c>
      <c r="V58" s="6">
        <v>7340.4220679999999</v>
      </c>
      <c r="W58" s="6">
        <v>7362.086276</v>
      </c>
      <c r="X58" s="6">
        <v>6853.9803160000001</v>
      </c>
      <c r="Y58" s="6">
        <v>6257.8182240000006</v>
      </c>
      <c r="Z58" s="6">
        <v>6075.0348960000001</v>
      </c>
      <c r="AA58" s="6">
        <v>6036.6561359999996</v>
      </c>
      <c r="AB58" s="6">
        <v>5739.0234720000008</v>
      </c>
      <c r="AC58" s="6">
        <v>4658.8230240000003</v>
      </c>
      <c r="AD58" s="6">
        <v>5197.1655959999998</v>
      </c>
      <c r="AE58" s="6">
        <v>4844.2391001009692</v>
      </c>
      <c r="AF58" s="6">
        <v>5192.924690934341</v>
      </c>
      <c r="AG58" s="6">
        <v>5179.5145133872911</v>
      </c>
      <c r="AH58" s="6">
        <v>4878.8591732128998</v>
      </c>
      <c r="AI58" s="6">
        <v>4639.5162151922705</v>
      </c>
      <c r="AJ58" s="6">
        <v>4723.0104178696029</v>
      </c>
      <c r="AK58" s="6">
        <v>4567.3010126627278</v>
      </c>
      <c r="AL58" s="6">
        <v>4993.3424556901573</v>
      </c>
      <c r="AM58" s="6">
        <v>5070.8926034979204</v>
      </c>
    </row>
    <row r="59" spans="1:39" x14ac:dyDescent="0.2">
      <c r="A59" s="6" t="s">
        <v>833</v>
      </c>
      <c r="B59" s="6">
        <v>27.1892</v>
      </c>
      <c r="C59" s="6">
        <v>4.7267999999999999</v>
      </c>
      <c r="D59" s="6">
        <v>82.173599999999993</v>
      </c>
      <c r="E59" s="6">
        <v>67.669999999999987</v>
      </c>
      <c r="F59" s="6">
        <v>250.834</v>
      </c>
      <c r="G59" s="6">
        <v>285.42599999999999</v>
      </c>
      <c r="H59" s="6">
        <v>112.6756</v>
      </c>
      <c r="I59" s="6">
        <v>231.04759999999999</v>
      </c>
      <c r="J59" s="6">
        <v>146.20759999999999</v>
      </c>
      <c r="K59" s="6">
        <v>7.8779999999999992</v>
      </c>
      <c r="L59" s="6">
        <v>19.472799999999999</v>
      </c>
      <c r="M59" s="6">
        <v>219.1831</v>
      </c>
      <c r="N59" s="6">
        <v>259.83479999999997</v>
      </c>
      <c r="O59" s="6">
        <v>27.316799999999997</v>
      </c>
      <c r="P59" s="6">
        <v>0</v>
      </c>
      <c r="Q59" s="6">
        <v>0</v>
      </c>
      <c r="R59" s="6">
        <v>0</v>
      </c>
      <c r="S59" s="6">
        <v>3.8210999999999999</v>
      </c>
      <c r="T59" s="6">
        <v>84.02355</v>
      </c>
      <c r="U59" s="6">
        <v>34.877699999999997</v>
      </c>
      <c r="V59" s="6">
        <v>126.25890000000001</v>
      </c>
      <c r="W59" s="6">
        <v>85.649550000000005</v>
      </c>
      <c r="X59" s="6">
        <v>13.04865</v>
      </c>
      <c r="Y59" s="6">
        <v>14.3901</v>
      </c>
      <c r="Z59" s="6">
        <v>17.032349999999997</v>
      </c>
      <c r="AA59" s="6">
        <v>0</v>
      </c>
      <c r="AB59" s="6">
        <v>0</v>
      </c>
      <c r="AC59" s="6">
        <v>0</v>
      </c>
      <c r="AD59" s="6">
        <v>0</v>
      </c>
      <c r="AE59" s="6">
        <v>0</v>
      </c>
      <c r="AF59" s="6">
        <v>0</v>
      </c>
      <c r="AG59" s="6">
        <v>0</v>
      </c>
      <c r="AH59" s="6">
        <v>0</v>
      </c>
      <c r="AI59" s="6">
        <v>0</v>
      </c>
      <c r="AJ59" s="6">
        <v>0</v>
      </c>
      <c r="AK59" s="6">
        <v>0</v>
      </c>
      <c r="AL59" s="6">
        <v>0</v>
      </c>
      <c r="AM59" s="6">
        <v>0</v>
      </c>
    </row>
    <row r="60" spans="1:39" x14ac:dyDescent="0.2">
      <c r="A60" s="6" t="s">
        <v>836</v>
      </c>
      <c r="B60" s="6">
        <v>0</v>
      </c>
      <c r="C60" s="6">
        <v>0</v>
      </c>
      <c r="D60" s="6">
        <v>0</v>
      </c>
      <c r="E60" s="6">
        <v>0</v>
      </c>
      <c r="F60" s="6">
        <v>0</v>
      </c>
      <c r="G60" s="6">
        <v>0</v>
      </c>
      <c r="H60" s="6">
        <v>0</v>
      </c>
      <c r="I60" s="6">
        <v>0</v>
      </c>
      <c r="J60" s="6">
        <v>0</v>
      </c>
      <c r="K60" s="6">
        <v>0</v>
      </c>
      <c r="L60" s="6">
        <v>0</v>
      </c>
      <c r="M60" s="6">
        <v>0</v>
      </c>
      <c r="N60" s="6">
        <v>0</v>
      </c>
      <c r="O60" s="6">
        <v>0</v>
      </c>
      <c r="P60" s="6">
        <v>0</v>
      </c>
      <c r="Q60" s="6">
        <v>0</v>
      </c>
      <c r="R60" s="6">
        <v>0</v>
      </c>
      <c r="S60" s="6">
        <v>0</v>
      </c>
      <c r="T60" s="6">
        <v>0</v>
      </c>
      <c r="U60" s="6">
        <v>0</v>
      </c>
      <c r="V60" s="6">
        <v>0</v>
      </c>
      <c r="W60" s="6">
        <v>0</v>
      </c>
      <c r="X60" s="6">
        <v>0</v>
      </c>
      <c r="Y60" s="6">
        <v>0</v>
      </c>
      <c r="Z60" s="6">
        <v>0</v>
      </c>
      <c r="AA60" s="6">
        <v>0</v>
      </c>
      <c r="AB60" s="6">
        <v>0</v>
      </c>
      <c r="AC60" s="6">
        <v>0</v>
      </c>
      <c r="AD60" s="6">
        <v>0</v>
      </c>
      <c r="AE60" s="6">
        <v>0</v>
      </c>
      <c r="AF60" s="6">
        <v>0</v>
      </c>
      <c r="AG60" s="6">
        <v>0</v>
      </c>
      <c r="AH60" s="6">
        <v>0</v>
      </c>
      <c r="AI60" s="6">
        <v>0</v>
      </c>
      <c r="AJ60" s="6">
        <v>0</v>
      </c>
      <c r="AK60" s="6">
        <v>0</v>
      </c>
      <c r="AL60" s="6">
        <v>0</v>
      </c>
      <c r="AM60" s="6">
        <v>0</v>
      </c>
    </row>
    <row r="61" spans="1:39" x14ac:dyDescent="0.2">
      <c r="A61" s="6" t="s">
        <v>831</v>
      </c>
      <c r="B61" s="6">
        <v>2859.7275</v>
      </c>
      <c r="C61" s="6">
        <v>2839.442</v>
      </c>
      <c r="D61" s="6">
        <v>2687.9639999999999</v>
      </c>
      <c r="E61" s="6">
        <v>2552.9540000000002</v>
      </c>
      <c r="F61" s="6">
        <v>2079.752</v>
      </c>
      <c r="G61" s="6">
        <v>2031.5439999999999</v>
      </c>
      <c r="H61" s="6">
        <v>2075.9340000000002</v>
      </c>
      <c r="I61" s="6">
        <v>1826.798</v>
      </c>
      <c r="J61" s="6">
        <v>1858.078</v>
      </c>
      <c r="K61" s="6">
        <v>2029.4279999999999</v>
      </c>
      <c r="L61" s="6">
        <v>2234.1279999999997</v>
      </c>
      <c r="M61" s="6">
        <v>2403.5459999999998</v>
      </c>
      <c r="N61" s="6">
        <v>2105.6959999999999</v>
      </c>
      <c r="O61" s="6">
        <v>2017.2840000000001</v>
      </c>
      <c r="P61" s="6">
        <v>1917.4640000000002</v>
      </c>
      <c r="Q61" s="6">
        <v>1818.9780000000001</v>
      </c>
      <c r="R61" s="6">
        <v>1525.7280000000001</v>
      </c>
      <c r="S61" s="6">
        <v>1404.7940000000001</v>
      </c>
      <c r="T61" s="6">
        <v>1471.8620000000001</v>
      </c>
      <c r="U61" s="6">
        <v>1488.008</v>
      </c>
      <c r="V61" s="6">
        <v>1478.44</v>
      </c>
      <c r="W61" s="6">
        <v>1481.8440000000001</v>
      </c>
      <c r="X61" s="6">
        <v>1215.78</v>
      </c>
      <c r="Y61" s="6">
        <v>1178.29</v>
      </c>
      <c r="Z61" s="6">
        <v>1029.48</v>
      </c>
      <c r="AA61" s="6">
        <v>1093.144</v>
      </c>
      <c r="AB61" s="6">
        <v>986.0100000000001</v>
      </c>
      <c r="AC61" s="6">
        <v>1150</v>
      </c>
      <c r="AD61" s="6">
        <v>980.03</v>
      </c>
      <c r="AE61" s="6">
        <v>863.78800000000001</v>
      </c>
      <c r="AF61" s="6">
        <v>911.21399999999994</v>
      </c>
      <c r="AG61" s="6">
        <v>963.74599999999998</v>
      </c>
      <c r="AH61" s="6">
        <v>1027.4559999999999</v>
      </c>
      <c r="AI61" s="6">
        <v>1043.6479999999999</v>
      </c>
      <c r="AJ61" s="6">
        <v>1075.5260000000001</v>
      </c>
      <c r="AK61" s="6">
        <v>1093.0059999999999</v>
      </c>
      <c r="AL61" s="6">
        <v>1258.008</v>
      </c>
      <c r="AM61" s="6">
        <v>1885.6320000000001</v>
      </c>
    </row>
    <row r="62" spans="1:39" x14ac:dyDescent="0.2">
      <c r="A62" s="6" t="s">
        <v>829</v>
      </c>
      <c r="B62" s="6">
        <v>262.07661999999999</v>
      </c>
      <c r="C62" s="6">
        <v>272.95065</v>
      </c>
      <c r="D62" s="6">
        <v>452.54160000000002</v>
      </c>
      <c r="E62" s="6">
        <v>325.83915000000002</v>
      </c>
      <c r="F62" s="6">
        <v>136.42605</v>
      </c>
      <c r="G62" s="6">
        <v>176.76585</v>
      </c>
      <c r="H62" s="6">
        <v>161.35920000000002</v>
      </c>
      <c r="I62" s="6">
        <v>158.43555000000001</v>
      </c>
      <c r="J62" s="6">
        <v>144.60570000000001</v>
      </c>
      <c r="K62" s="6">
        <v>138.36419999999998</v>
      </c>
      <c r="L62" s="6">
        <v>109.81755</v>
      </c>
      <c r="M62" s="6">
        <v>86.296949999999995</v>
      </c>
      <c r="N62" s="6">
        <v>82.223549999999989</v>
      </c>
      <c r="O62" s="6">
        <v>137.278617</v>
      </c>
      <c r="P62" s="6">
        <v>79.848056999999997</v>
      </c>
      <c r="Q62" s="6">
        <v>96.677549999999982</v>
      </c>
      <c r="R62" s="6">
        <v>69.182099999999991</v>
      </c>
      <c r="S62" s="6">
        <v>41.719499999999996</v>
      </c>
      <c r="T62" s="6">
        <v>26.247149999999998</v>
      </c>
      <c r="U62" s="6">
        <v>30.024899999999995</v>
      </c>
      <c r="V62" s="6">
        <v>20.629799999999999</v>
      </c>
      <c r="W62" s="6">
        <v>31.634549999999997</v>
      </c>
      <c r="X62" s="6">
        <v>15.899400000000002</v>
      </c>
      <c r="Y62" s="6">
        <v>15.110999999999997</v>
      </c>
      <c r="Z62" s="6">
        <v>96.776099999999985</v>
      </c>
      <c r="AA62" s="6">
        <v>83.833199999999991</v>
      </c>
      <c r="AB62" s="6">
        <v>118.29284999999999</v>
      </c>
      <c r="AC62" s="6">
        <v>14.946749999999998</v>
      </c>
      <c r="AD62" s="6">
        <v>13.89555</v>
      </c>
      <c r="AE62" s="6">
        <v>10.873349999999999</v>
      </c>
      <c r="AF62" s="6">
        <v>5.8144499999999999</v>
      </c>
      <c r="AG62" s="6">
        <v>4.5004499999999998</v>
      </c>
      <c r="AH62" s="6">
        <v>17.443349999999999</v>
      </c>
      <c r="AI62" s="6">
        <v>31.306050000000003</v>
      </c>
      <c r="AJ62" s="6">
        <v>25.557299999999998</v>
      </c>
      <c r="AK62" s="6">
        <v>24.637499999999999</v>
      </c>
      <c r="AL62" s="6">
        <v>0</v>
      </c>
      <c r="AM62" s="6">
        <v>0</v>
      </c>
    </row>
    <row r="63" spans="1:39" x14ac:dyDescent="0.2">
      <c r="A63" s="6" t="s">
        <v>830</v>
      </c>
      <c r="B63" s="6">
        <v>15576.208054999999</v>
      </c>
      <c r="C63" s="6">
        <v>15440.635974999999</v>
      </c>
      <c r="D63" s="6">
        <v>14743.03925</v>
      </c>
      <c r="E63" s="6">
        <v>13345.621969999998</v>
      </c>
      <c r="F63" s="6">
        <v>12670.24546</v>
      </c>
      <c r="G63" s="6">
        <v>12259.243022500001</v>
      </c>
      <c r="H63" s="6">
        <v>12934.135305</v>
      </c>
      <c r="I63" s="6">
        <v>11900.625949999998</v>
      </c>
      <c r="J63" s="6">
        <v>11322.568132500001</v>
      </c>
      <c r="K63" s="6">
        <v>10153.978848417672</v>
      </c>
      <c r="L63" s="6">
        <v>10401.328483059964</v>
      </c>
      <c r="M63" s="6">
        <v>10184.171621389027</v>
      </c>
      <c r="N63" s="6">
        <v>8920.7627140635614</v>
      </c>
      <c r="O63" s="6">
        <v>8720.2941829294396</v>
      </c>
      <c r="P63" s="6">
        <v>8851.8236908707513</v>
      </c>
      <c r="Q63" s="6">
        <v>8635.0436084418197</v>
      </c>
      <c r="R63" s="6">
        <v>10098.70153684005</v>
      </c>
      <c r="S63" s="6">
        <v>9155.2872281619275</v>
      </c>
      <c r="T63" s="6">
        <v>9963.7847651509364</v>
      </c>
      <c r="U63" s="6">
        <v>10514.988131894346</v>
      </c>
      <c r="V63" s="6">
        <v>10022.439662011215</v>
      </c>
      <c r="W63" s="6">
        <v>9132.49273574578</v>
      </c>
      <c r="X63" s="6">
        <v>8169.6146096896655</v>
      </c>
      <c r="Y63" s="6">
        <v>7448.9291978733008</v>
      </c>
      <c r="Z63" s="6">
        <v>6141.1000975729521</v>
      </c>
      <c r="AA63" s="6">
        <v>6242.2446477272615</v>
      </c>
      <c r="AB63" s="6">
        <v>4902.0492681363548</v>
      </c>
      <c r="AC63" s="6">
        <v>4234.4194660907815</v>
      </c>
      <c r="AD63" s="6">
        <v>3375.1359091911727</v>
      </c>
      <c r="AE63" s="6">
        <v>2194.2827349895661</v>
      </c>
      <c r="AF63" s="6">
        <v>2295.2970400523359</v>
      </c>
      <c r="AG63" s="6">
        <v>2259.8656331745092</v>
      </c>
      <c r="AH63" s="6">
        <v>1999.9863515058134</v>
      </c>
      <c r="AI63" s="6">
        <v>2543.9499423812872</v>
      </c>
      <c r="AJ63" s="6">
        <v>2447.8606658327226</v>
      </c>
      <c r="AK63" s="6">
        <v>2493.3045592719</v>
      </c>
      <c r="AL63" s="6">
        <v>4972.7334763899053</v>
      </c>
      <c r="AM63" s="6">
        <v>6795.8727735278144</v>
      </c>
    </row>
    <row r="64" spans="1:39" x14ac:dyDescent="0.2">
      <c r="A64" s="6" t="s">
        <v>833</v>
      </c>
      <c r="B64" s="6">
        <v>29465.2516</v>
      </c>
      <c r="C64" s="6">
        <v>29451</v>
      </c>
      <c r="D64" s="6">
        <v>21518</v>
      </c>
      <c r="E64" s="6">
        <v>19056.140259217973</v>
      </c>
      <c r="F64" s="6">
        <v>16740.628040316449</v>
      </c>
      <c r="G64" s="6">
        <v>15989.087348907804</v>
      </c>
      <c r="H64" s="6">
        <v>17132.977608948586</v>
      </c>
      <c r="I64" s="6">
        <v>16693.791756274881</v>
      </c>
      <c r="J64" s="6">
        <v>14599.533452852063</v>
      </c>
      <c r="K64" s="6">
        <v>15437.82897853953</v>
      </c>
      <c r="L64" s="6">
        <v>13999.656042787186</v>
      </c>
      <c r="M64" s="6">
        <v>12632.181884764577</v>
      </c>
      <c r="N64" s="6">
        <v>11008.592365940141</v>
      </c>
      <c r="O64" s="6">
        <v>10942.75760629139</v>
      </c>
      <c r="P64" s="6">
        <v>8703.9720379377304</v>
      </c>
      <c r="Q64" s="6">
        <v>8221.2944909967591</v>
      </c>
      <c r="R64" s="6">
        <v>7394.5257596543806</v>
      </c>
      <c r="S64" s="6">
        <v>7817.5015634730571</v>
      </c>
      <c r="T64" s="6">
        <v>6916.0155699502275</v>
      </c>
      <c r="U64" s="6">
        <v>6939.9947928737156</v>
      </c>
      <c r="V64" s="6">
        <v>6054.8107564898328</v>
      </c>
      <c r="W64" s="6">
        <v>8527.2220244945183</v>
      </c>
      <c r="X64" s="6">
        <v>6421.8736014029664</v>
      </c>
      <c r="Y64" s="6">
        <v>5319.1042086953958</v>
      </c>
      <c r="Z64" s="6">
        <v>4015.294803371437</v>
      </c>
      <c r="AA64" s="6">
        <v>5031.5235186383152</v>
      </c>
      <c r="AB64" s="6">
        <v>3834.895733476832</v>
      </c>
      <c r="AC64" s="6">
        <v>3387.8812441699793</v>
      </c>
      <c r="AD64" s="6">
        <v>2055.4429085565239</v>
      </c>
      <c r="AE64" s="6">
        <v>2065.4170129936952</v>
      </c>
      <c r="AF64" s="6">
        <v>1760.3945473421311</v>
      </c>
      <c r="AG64" s="6">
        <v>1867.6055741043506</v>
      </c>
      <c r="AH64" s="6">
        <v>1945.9303658166166</v>
      </c>
      <c r="AI64" s="6">
        <v>975.11798800718702</v>
      </c>
      <c r="AJ64" s="6">
        <v>1340.4675147890482</v>
      </c>
      <c r="AK64" s="6">
        <v>1574.0361532586901</v>
      </c>
      <c r="AL64" s="6">
        <v>1109.0833982775321</v>
      </c>
      <c r="AM64" s="6">
        <v>856.55982855386935</v>
      </c>
    </row>
    <row r="65" spans="1:39" x14ac:dyDescent="0.2">
      <c r="A65" s="6" t="s">
        <v>837</v>
      </c>
      <c r="B65" s="6">
        <v>0</v>
      </c>
      <c r="C65" s="6">
        <v>0</v>
      </c>
      <c r="D65" s="6">
        <v>0</v>
      </c>
      <c r="E65" s="6">
        <v>0</v>
      </c>
      <c r="F65" s="6">
        <v>0</v>
      </c>
      <c r="G65" s="6">
        <v>0</v>
      </c>
      <c r="H65" s="6">
        <v>0</v>
      </c>
      <c r="I65" s="6">
        <v>0</v>
      </c>
      <c r="J65" s="6">
        <v>0</v>
      </c>
      <c r="K65" s="6">
        <v>0</v>
      </c>
      <c r="L65" s="6">
        <v>0</v>
      </c>
      <c r="M65" s="6">
        <v>0</v>
      </c>
      <c r="N65" s="6">
        <v>0</v>
      </c>
      <c r="O65" s="6">
        <v>0</v>
      </c>
      <c r="P65" s="6">
        <v>0</v>
      </c>
      <c r="Q65" s="6">
        <v>0</v>
      </c>
      <c r="R65" s="6">
        <v>0</v>
      </c>
      <c r="S65" s="6">
        <v>0</v>
      </c>
      <c r="T65" s="6">
        <v>0</v>
      </c>
      <c r="U65" s="6">
        <v>0</v>
      </c>
      <c r="V65" s="6">
        <v>0</v>
      </c>
      <c r="W65" s="6">
        <v>0</v>
      </c>
      <c r="X65" s="6">
        <v>0</v>
      </c>
      <c r="Y65" s="6">
        <v>0</v>
      </c>
      <c r="Z65" s="6">
        <v>0</v>
      </c>
      <c r="AA65" s="6">
        <v>0</v>
      </c>
      <c r="AB65" s="6">
        <v>0</v>
      </c>
      <c r="AC65" s="6">
        <v>0</v>
      </c>
      <c r="AD65" s="6">
        <v>0</v>
      </c>
      <c r="AE65" s="6">
        <v>0</v>
      </c>
      <c r="AF65" s="6">
        <v>0</v>
      </c>
      <c r="AG65" s="6">
        <v>0</v>
      </c>
      <c r="AH65" s="6">
        <v>0</v>
      </c>
      <c r="AI65" s="6">
        <v>0</v>
      </c>
      <c r="AJ65" s="6">
        <v>0</v>
      </c>
      <c r="AK65" s="6">
        <v>0</v>
      </c>
      <c r="AL65" s="6">
        <v>0</v>
      </c>
      <c r="AM65" s="6">
        <v>0</v>
      </c>
    </row>
    <row r="66" spans="1:39" x14ac:dyDescent="0.2">
      <c r="A66" s="6" t="s">
        <v>831</v>
      </c>
      <c r="B66" s="6">
        <v>304.6155</v>
      </c>
      <c r="C66" s="6">
        <v>342.79199999999997</v>
      </c>
      <c r="D66" s="6">
        <v>500.15800000000002</v>
      </c>
      <c r="E66" s="6">
        <v>450.846</v>
      </c>
      <c r="F66" s="6">
        <v>575</v>
      </c>
      <c r="G66" s="6">
        <v>499.97399999999999</v>
      </c>
      <c r="H66" s="6">
        <v>572.976</v>
      </c>
      <c r="I66" s="6">
        <v>707.66399999999999</v>
      </c>
      <c r="J66" s="6">
        <v>578.54200000000003</v>
      </c>
      <c r="K66" s="6">
        <v>521.86999999999989</v>
      </c>
      <c r="L66" s="6">
        <v>500.94000000000005</v>
      </c>
      <c r="M66" s="6">
        <v>508.714</v>
      </c>
      <c r="N66" s="6">
        <v>470.90199999999999</v>
      </c>
      <c r="O66" s="6">
        <v>575.30600000000004</v>
      </c>
      <c r="P66" s="6">
        <v>422.464</v>
      </c>
      <c r="Q66" s="6">
        <v>165.232</v>
      </c>
      <c r="R66" s="6">
        <v>179.17</v>
      </c>
      <c r="S66" s="6">
        <v>235.934</v>
      </c>
      <c r="T66" s="6">
        <v>225.584</v>
      </c>
      <c r="U66" s="6">
        <v>227.70000000000002</v>
      </c>
      <c r="V66" s="6">
        <v>224.11199999999999</v>
      </c>
      <c r="W66" s="6">
        <v>248.4</v>
      </c>
      <c r="X66" s="6">
        <v>221.99600000000001</v>
      </c>
      <c r="Y66" s="6">
        <v>172.178</v>
      </c>
      <c r="Z66" s="6">
        <v>103.17800000000001</v>
      </c>
      <c r="AA66" s="6">
        <v>93.793999999999997</v>
      </c>
      <c r="AB66" s="6">
        <v>97.888000000000005</v>
      </c>
      <c r="AC66" s="6">
        <v>103.73</v>
      </c>
      <c r="AD66" s="6">
        <v>99.498000000000005</v>
      </c>
      <c r="AE66" s="6">
        <v>79.948000000000008</v>
      </c>
      <c r="AF66" s="6">
        <v>69.92</v>
      </c>
      <c r="AG66" s="6">
        <v>108.652</v>
      </c>
      <c r="AH66" s="6">
        <v>128.75400000000002</v>
      </c>
      <c r="AI66" s="6">
        <v>122.40600000000001</v>
      </c>
      <c r="AJ66" s="6">
        <v>116.31099999999999</v>
      </c>
      <c r="AK66" s="6">
        <v>136.7465</v>
      </c>
      <c r="AL66" s="6">
        <v>149.00550000000001</v>
      </c>
      <c r="AM66" s="6">
        <v>162.55249999999998</v>
      </c>
    </row>
    <row r="67" spans="1:39" x14ac:dyDescent="0.2">
      <c r="A67" s="6" t="s">
        <v>829</v>
      </c>
      <c r="B67" s="6">
        <v>19.346619999999998</v>
      </c>
      <c r="C67" s="6">
        <v>84.982950000000002</v>
      </c>
      <c r="D67" s="6">
        <v>51.771599999999999</v>
      </c>
      <c r="E67" s="6">
        <v>47.501100000000001</v>
      </c>
      <c r="F67" s="6">
        <v>36.167850000000001</v>
      </c>
      <c r="G67" s="6">
        <v>33.769800000000004</v>
      </c>
      <c r="H67" s="6">
        <v>25.984349999999999</v>
      </c>
      <c r="I67" s="6">
        <v>23.8491</v>
      </c>
      <c r="J67" s="6">
        <v>20.137049999999999</v>
      </c>
      <c r="K67" s="6">
        <v>22.962150000000001</v>
      </c>
      <c r="L67" s="6">
        <v>24.933150000000001</v>
      </c>
      <c r="M67" s="6">
        <v>34.328249999999997</v>
      </c>
      <c r="N67" s="6">
        <v>27.0684</v>
      </c>
      <c r="O67" s="6">
        <v>22.613282999999996</v>
      </c>
      <c r="P67" s="6">
        <v>26.594264999999996</v>
      </c>
      <c r="Q67" s="6">
        <v>32.652899999999995</v>
      </c>
      <c r="R67" s="6">
        <v>23.980499999999999</v>
      </c>
      <c r="S67" s="6">
        <v>25.754399999999997</v>
      </c>
      <c r="T67" s="6">
        <v>26.936999999999998</v>
      </c>
      <c r="U67" s="6">
        <v>26.641349999999999</v>
      </c>
      <c r="V67" s="6">
        <v>26.608499999999999</v>
      </c>
      <c r="W67" s="6">
        <v>26.509949999999996</v>
      </c>
      <c r="X67" s="6">
        <v>28.021049999999999</v>
      </c>
      <c r="Y67" s="6">
        <v>26.214299999999998</v>
      </c>
      <c r="Z67" s="6">
        <v>19.677149999999997</v>
      </c>
      <c r="AA67" s="6">
        <v>21.582449999999994</v>
      </c>
      <c r="AB67" s="6">
        <v>21.286799999999999</v>
      </c>
      <c r="AC67" s="6">
        <v>15.603749999999998</v>
      </c>
      <c r="AD67" s="6">
        <v>17.016299999999998</v>
      </c>
      <c r="AE67" s="6">
        <v>7.5554999999999986</v>
      </c>
      <c r="AF67" s="6">
        <v>7.2598499999999992</v>
      </c>
      <c r="AG67" s="6">
        <v>6.1757999999999997</v>
      </c>
      <c r="AH67" s="6">
        <v>10.3149</v>
      </c>
      <c r="AI67" s="6">
        <v>28.086749999999999</v>
      </c>
      <c r="AJ67" s="6">
        <v>31.437449999999998</v>
      </c>
      <c r="AK67" s="6">
        <v>30.878999999999998</v>
      </c>
      <c r="AL67" s="6">
        <v>31.371749999999995</v>
      </c>
      <c r="AM67" s="6">
        <v>32.784299999999995</v>
      </c>
    </row>
    <row r="68" spans="1:39" x14ac:dyDescent="0.2">
      <c r="A68" s="6" t="s">
        <v>830</v>
      </c>
      <c r="B68" s="6">
        <v>5313.1268399999999</v>
      </c>
      <c r="C68" s="6">
        <v>4962.2302</v>
      </c>
      <c r="D68" s="6">
        <v>4378.1556799999998</v>
      </c>
      <c r="E68" s="6">
        <v>4219.9419399999997</v>
      </c>
      <c r="F68" s="6">
        <v>3945.0495799999999</v>
      </c>
      <c r="G68" s="6">
        <v>3548.0266900000001</v>
      </c>
      <c r="H68" s="6">
        <v>3796.6636699999999</v>
      </c>
      <c r="I68" s="6">
        <v>3839.2389800000001</v>
      </c>
      <c r="J68" s="6">
        <v>3870.9463000000001</v>
      </c>
      <c r="K68" s="6">
        <v>4144.6908699999994</v>
      </c>
      <c r="L68" s="6">
        <v>5316.6060399999997</v>
      </c>
      <c r="M68" s="6">
        <v>5572.0579299999999</v>
      </c>
      <c r="N68" s="6">
        <v>6079.1597160000001</v>
      </c>
      <c r="O68" s="6">
        <v>5947.2730800000008</v>
      </c>
      <c r="P68" s="6">
        <v>6556.4910600000003</v>
      </c>
      <c r="Q68" s="6">
        <v>5950.0349159999996</v>
      </c>
      <c r="R68" s="6">
        <v>6356.3117519999987</v>
      </c>
      <c r="S68" s="6">
        <v>6226.3619880000006</v>
      </c>
      <c r="T68" s="6">
        <v>6225.8598359999996</v>
      </c>
      <c r="U68" s="6">
        <v>6226.8641399999988</v>
      </c>
      <c r="V68" s="6">
        <v>6338.2342799999997</v>
      </c>
      <c r="W68" s="6">
        <v>6187.4093399999992</v>
      </c>
      <c r="X68" s="6">
        <v>6410.2213560000009</v>
      </c>
      <c r="Y68" s="6">
        <v>6338.9516399999993</v>
      </c>
      <c r="Z68" s="6">
        <v>5429.0880840000009</v>
      </c>
      <c r="AA68" s="6">
        <v>5341.3908240000001</v>
      </c>
      <c r="AB68" s="6">
        <v>5369.9058840000007</v>
      </c>
      <c r="AC68" s="6">
        <v>4652.9404000000004</v>
      </c>
      <c r="AD68" s="6">
        <v>4671.6276600000001</v>
      </c>
      <c r="AE68" s="6">
        <v>4620.4242011395045</v>
      </c>
      <c r="AF68" s="6">
        <v>4723.9799446136149</v>
      </c>
      <c r="AG68" s="6">
        <v>4945.6124915838791</v>
      </c>
      <c r="AH68" s="6">
        <v>5333.8029572865426</v>
      </c>
      <c r="AI68" s="6">
        <v>5425.866823244749</v>
      </c>
      <c r="AJ68" s="6">
        <v>5092.9086326181432</v>
      </c>
      <c r="AK68" s="6">
        <v>5586.3275803943707</v>
      </c>
      <c r="AL68" s="6">
        <v>6516.2078866769498</v>
      </c>
      <c r="AM68" s="6">
        <v>6697.0643883744406</v>
      </c>
    </row>
    <row r="69" spans="1:39" x14ac:dyDescent="0.2">
      <c r="A69" s="6" t="s">
        <v>838</v>
      </c>
      <c r="B69" s="6">
        <v>0</v>
      </c>
      <c r="C69" s="6">
        <v>0</v>
      </c>
      <c r="D69" s="6">
        <v>0</v>
      </c>
      <c r="E69" s="6">
        <v>0</v>
      </c>
      <c r="F69" s="6">
        <v>0</v>
      </c>
      <c r="G69" s="6">
        <v>0</v>
      </c>
      <c r="H69" s="6">
        <v>0</v>
      </c>
      <c r="I69" s="6">
        <v>0</v>
      </c>
      <c r="J69" s="6">
        <v>0</v>
      </c>
      <c r="K69" s="6">
        <v>0</v>
      </c>
      <c r="L69" s="6">
        <v>0</v>
      </c>
      <c r="M69" s="6">
        <v>0</v>
      </c>
      <c r="N69" s="6">
        <v>0</v>
      </c>
      <c r="O69" s="6">
        <v>0</v>
      </c>
      <c r="P69" s="6">
        <v>0</v>
      </c>
      <c r="Q69" s="6">
        <v>0</v>
      </c>
      <c r="R69" s="6">
        <v>0</v>
      </c>
      <c r="S69" s="6">
        <v>0</v>
      </c>
      <c r="T69" s="6">
        <v>0</v>
      </c>
      <c r="U69" s="6">
        <v>0</v>
      </c>
      <c r="V69" s="6">
        <v>0</v>
      </c>
      <c r="W69" s="6">
        <v>0</v>
      </c>
      <c r="X69" s="6">
        <v>0</v>
      </c>
      <c r="Y69" s="6">
        <v>0</v>
      </c>
      <c r="Z69" s="6">
        <v>0</v>
      </c>
      <c r="AA69" s="6">
        <v>0</v>
      </c>
      <c r="AB69" s="6">
        <v>0</v>
      </c>
      <c r="AC69" s="6">
        <v>0</v>
      </c>
      <c r="AD69" s="6">
        <v>0</v>
      </c>
      <c r="AE69" s="6">
        <v>0</v>
      </c>
      <c r="AF69" s="6">
        <v>0</v>
      </c>
      <c r="AG69" s="6">
        <v>0</v>
      </c>
      <c r="AH69" s="6">
        <v>0</v>
      </c>
      <c r="AI69" s="6">
        <v>0</v>
      </c>
      <c r="AJ69" s="6">
        <v>0</v>
      </c>
      <c r="AK69" s="6">
        <v>0</v>
      </c>
      <c r="AL69" s="6">
        <v>0</v>
      </c>
      <c r="AM69" s="6">
        <v>0</v>
      </c>
    </row>
    <row r="70" spans="1:39" x14ac:dyDescent="0.2">
      <c r="A70" s="6" t="s">
        <v>829</v>
      </c>
      <c r="B70" s="6">
        <v>1005.5608987499999</v>
      </c>
      <c r="C70" s="6">
        <v>1045.5982537499999</v>
      </c>
      <c r="D70" s="6">
        <v>1073.3730930000002</v>
      </c>
      <c r="E70" s="6">
        <v>1113.7307962499999</v>
      </c>
      <c r="F70" s="6">
        <v>1128.3452685</v>
      </c>
      <c r="G70" s="6">
        <v>1131.3436522500001</v>
      </c>
      <c r="H70" s="6">
        <v>1146.2513107499999</v>
      </c>
      <c r="I70" s="6">
        <v>1158.3143235</v>
      </c>
      <c r="J70" s="6">
        <v>1167.8815574999999</v>
      </c>
      <c r="K70" s="6">
        <v>1194.1953929999997</v>
      </c>
      <c r="L70" s="6">
        <v>1232.8385167500001</v>
      </c>
      <c r="M70" s="6">
        <v>1258.1707942500002</v>
      </c>
      <c r="N70" s="6">
        <v>1299.22407</v>
      </c>
      <c r="O70" s="6">
        <v>1317.2262740549997</v>
      </c>
      <c r="P70" s="6">
        <v>1356.9712952399998</v>
      </c>
      <c r="Q70" s="6">
        <v>1354.5347647499998</v>
      </c>
      <c r="R70" s="6">
        <v>1316.5910437499997</v>
      </c>
      <c r="S70" s="6">
        <v>1313.0348669999998</v>
      </c>
      <c r="T70" s="6">
        <v>1303.4316622499996</v>
      </c>
      <c r="U70" s="6">
        <v>1288.4801490000002</v>
      </c>
      <c r="V70" s="6">
        <v>1250.4171824999996</v>
      </c>
      <c r="W70" s="6">
        <v>1215.5521634999998</v>
      </c>
      <c r="X70" s="6">
        <v>1192.6542998249997</v>
      </c>
      <c r="Y70" s="6">
        <v>1135.1810054542498</v>
      </c>
      <c r="Z70" s="6">
        <v>1079.3693677499996</v>
      </c>
      <c r="AA70" s="6">
        <v>1031.2592287499995</v>
      </c>
      <c r="AB70" s="6">
        <v>960.76099350000004</v>
      </c>
      <c r="AC70" s="6">
        <v>912.92630174999988</v>
      </c>
      <c r="AD70" s="6">
        <v>874.64751074999981</v>
      </c>
      <c r="AE70" s="6">
        <v>882.16244099999994</v>
      </c>
      <c r="AF70" s="6">
        <v>874.73078549999991</v>
      </c>
      <c r="AG70" s="6">
        <v>857.39879699999983</v>
      </c>
      <c r="AH70" s="6">
        <v>861.63447600000006</v>
      </c>
      <c r="AI70" s="6">
        <v>805.86345419999986</v>
      </c>
      <c r="AJ70" s="6">
        <v>748.21167134999996</v>
      </c>
      <c r="AK70" s="6">
        <v>617.72007239999994</v>
      </c>
      <c r="AL70" s="6">
        <v>579.94904384999995</v>
      </c>
      <c r="AM70" s="6">
        <v>523.46672100000001</v>
      </c>
    </row>
    <row r="71" spans="1:39" x14ac:dyDescent="0.2">
      <c r="A71" s="6" t="s">
        <v>830</v>
      </c>
      <c r="B71" s="6">
        <v>74257.143779999999</v>
      </c>
      <c r="C71" s="6">
        <v>69392.492480000001</v>
      </c>
      <c r="D71" s="6">
        <v>68348.554340000002</v>
      </c>
      <c r="E71" s="6">
        <v>59832.235764999998</v>
      </c>
      <c r="F71" s="6">
        <v>46935.268672000006</v>
      </c>
      <c r="G71" s="6">
        <v>41152.378637999995</v>
      </c>
      <c r="H71" s="6">
        <v>45218.529577000008</v>
      </c>
      <c r="I71" s="6">
        <v>38406.115809999996</v>
      </c>
      <c r="J71" s="6">
        <v>45028.759253000004</v>
      </c>
      <c r="K71" s="6">
        <v>39770.007988000005</v>
      </c>
      <c r="L71" s="6">
        <v>40004.3148</v>
      </c>
      <c r="M71" s="6">
        <v>41835.776482000001</v>
      </c>
      <c r="N71" s="6">
        <v>36490.811951999996</v>
      </c>
      <c r="O71" s="6">
        <v>34901.644344</v>
      </c>
      <c r="P71" s="6">
        <v>32936.006208000006</v>
      </c>
      <c r="Q71" s="6">
        <v>27929.227956000002</v>
      </c>
      <c r="R71" s="6">
        <v>28995.511859999999</v>
      </c>
      <c r="S71" s="6">
        <v>26966.853647999997</v>
      </c>
      <c r="T71" s="6">
        <v>24931.918536000001</v>
      </c>
      <c r="U71" s="6">
        <v>22863.339240000001</v>
      </c>
      <c r="V71" s="6">
        <v>21712.335120000003</v>
      </c>
      <c r="W71" s="6">
        <v>19571.517672000002</v>
      </c>
      <c r="X71" s="6">
        <v>18012.228107999999</v>
      </c>
      <c r="Y71" s="6">
        <v>16584.932784000001</v>
      </c>
      <c r="Z71" s="6">
        <v>15624.818160000001</v>
      </c>
      <c r="AA71" s="6">
        <v>16536.044699999999</v>
      </c>
      <c r="AB71" s="6">
        <v>13698.312011999999</v>
      </c>
      <c r="AC71" s="6">
        <v>11161.978191999999</v>
      </c>
      <c r="AD71" s="6">
        <v>10473.850548</v>
      </c>
      <c r="AE71" s="6">
        <v>6924.5051667415664</v>
      </c>
      <c r="AF71" s="6">
        <v>7082.3338721704531</v>
      </c>
      <c r="AG71" s="6">
        <v>6823.4201377032632</v>
      </c>
      <c r="AH71" s="6">
        <v>6191.8422027333172</v>
      </c>
      <c r="AI71" s="6">
        <v>6269.6759244747345</v>
      </c>
      <c r="AJ71" s="6">
        <v>5527.5859658868703</v>
      </c>
      <c r="AK71" s="6">
        <v>5050.6610249281348</v>
      </c>
      <c r="AL71" s="6">
        <v>4622.0682963219151</v>
      </c>
      <c r="AM71" s="6">
        <v>4672.6152840237082</v>
      </c>
    </row>
    <row r="72" spans="1:39" x14ac:dyDescent="0.2">
      <c r="A72" s="6" t="s">
        <v>839</v>
      </c>
    </row>
    <row r="73" spans="1:39" x14ac:dyDescent="0.2">
      <c r="A73" s="6" t="s">
        <v>830</v>
      </c>
      <c r="B73" s="6">
        <v>10583.691851420001</v>
      </c>
      <c r="C73" s="6">
        <v>9967.9059395199984</v>
      </c>
      <c r="D73" s="6">
        <v>10111.857848100004</v>
      </c>
      <c r="E73" s="6">
        <v>7265.5908020200022</v>
      </c>
      <c r="F73" s="6">
        <v>7349.8960569200008</v>
      </c>
      <c r="G73" s="6">
        <v>5310.8456352000021</v>
      </c>
      <c r="H73" s="6">
        <v>5419.8630787199982</v>
      </c>
      <c r="I73" s="6">
        <v>4507.4904912800002</v>
      </c>
      <c r="J73" s="6">
        <v>4938.3246785199999</v>
      </c>
      <c r="K73" s="6">
        <v>3908.6097074399972</v>
      </c>
      <c r="L73" s="6">
        <v>3283.5421181599995</v>
      </c>
      <c r="M73" s="6">
        <v>3459.7801591200023</v>
      </c>
      <c r="N73" s="6">
        <v>3104.652300960001</v>
      </c>
      <c r="O73" s="6">
        <v>2948.1034020480006</v>
      </c>
      <c r="P73" s="6">
        <v>2739.4618285439979</v>
      </c>
      <c r="Q73" s="6">
        <v>2346.4389359040006</v>
      </c>
      <c r="R73" s="6">
        <v>2510.758640800002</v>
      </c>
      <c r="S73" s="6">
        <v>2030.9032618559972</v>
      </c>
      <c r="T73" s="6">
        <v>2095.1683878719991</v>
      </c>
      <c r="U73" s="6">
        <v>2427.193585823999</v>
      </c>
      <c r="V73" s="6">
        <v>2151.1210331519987</v>
      </c>
      <c r="W73" s="6">
        <v>1625.4709020479961</v>
      </c>
      <c r="X73" s="6">
        <v>1411.022442815997</v>
      </c>
      <c r="Y73" s="6">
        <v>1609.8617223359986</v>
      </c>
      <c r="Z73" s="6">
        <v>1657.6881135359949</v>
      </c>
      <c r="AA73" s="6">
        <v>1629.7710448320011</v>
      </c>
      <c r="AB73" s="6">
        <v>1304.7039519359953</v>
      </c>
      <c r="AC73" s="6">
        <v>1388.2689313920055</v>
      </c>
      <c r="AD73" s="6">
        <v>1348.4672160959944</v>
      </c>
      <c r="AE73" s="6">
        <v>1289.6357566110767</v>
      </c>
      <c r="AF73" s="6">
        <v>1342.3706328338315</v>
      </c>
      <c r="AG73" s="6">
        <v>1251.73621514909</v>
      </c>
      <c r="AH73" s="6">
        <v>1211.461454534822</v>
      </c>
      <c r="AI73" s="6">
        <v>1216.9540038241769</v>
      </c>
      <c r="AJ73" s="6">
        <v>1206.3906278507111</v>
      </c>
      <c r="AK73" s="6">
        <v>814.67035673559553</v>
      </c>
      <c r="AL73" s="6">
        <v>512.46871607718379</v>
      </c>
      <c r="AM73" s="6">
        <v>698.24049889318655</v>
      </c>
    </row>
    <row r="75" spans="1:39" x14ac:dyDescent="0.2">
      <c r="A75" s="6" t="s">
        <v>840</v>
      </c>
    </row>
    <row r="76" spans="1:39" x14ac:dyDescent="0.2">
      <c r="A76" s="6" t="s">
        <v>841</v>
      </c>
      <c r="B76" s="6">
        <v>66037.182851249992</v>
      </c>
      <c r="C76" s="6">
        <v>68669.920046250001</v>
      </c>
      <c r="D76" s="6">
        <v>70501.947957000011</v>
      </c>
      <c r="E76" s="6">
        <v>73151.052603749995</v>
      </c>
      <c r="F76" s="6">
        <v>74152.094431500009</v>
      </c>
      <c r="G76" s="6">
        <v>74326.453197750016</v>
      </c>
      <c r="H76" s="6">
        <v>75289.917089249997</v>
      </c>
      <c r="I76" s="6">
        <v>76083.697426499988</v>
      </c>
      <c r="J76" s="6">
        <v>76697.031892500003</v>
      </c>
      <c r="K76" s="6">
        <v>78424.908056999979</v>
      </c>
      <c r="L76" s="6">
        <v>80997.984033250017</v>
      </c>
      <c r="M76" s="6">
        <v>82655.688655750011</v>
      </c>
      <c r="N76" s="6">
        <v>85341.23838000001</v>
      </c>
      <c r="O76" s="6">
        <v>86520.243528944979</v>
      </c>
      <c r="P76" s="6">
        <v>89128.730822759986</v>
      </c>
      <c r="Q76" s="6">
        <v>88975.475435250002</v>
      </c>
      <c r="R76" s="6">
        <v>86474.278406249985</v>
      </c>
      <c r="S76" s="6">
        <v>86247.32613299998</v>
      </c>
      <c r="T76" s="6">
        <v>85611.196887749989</v>
      </c>
      <c r="U76" s="6">
        <v>84628.723851000032</v>
      </c>
      <c r="V76" s="6">
        <v>82118.152417499994</v>
      </c>
      <c r="W76" s="6">
        <v>79821.948586499988</v>
      </c>
      <c r="X76" s="6">
        <v>78325.089305174988</v>
      </c>
      <c r="Y76" s="6">
        <v>74545.12949149574</v>
      </c>
      <c r="Z76" s="6">
        <v>70879.869632249975</v>
      </c>
      <c r="AA76" s="6">
        <v>67720.374371249971</v>
      </c>
      <c r="AB76" s="6">
        <v>63091.318756500004</v>
      </c>
      <c r="AC76" s="6">
        <v>59949.615548250003</v>
      </c>
      <c r="AD76" s="6">
        <v>57436.00778924999</v>
      </c>
      <c r="AE76" s="6">
        <v>57928.896908999996</v>
      </c>
      <c r="AF76" s="6">
        <v>57440.786314499994</v>
      </c>
      <c r="AG76" s="6">
        <v>56302.521002999987</v>
      </c>
      <c r="AH76" s="6">
        <v>56580.795324000013</v>
      </c>
      <c r="AI76" s="6">
        <v>56755.844695799991</v>
      </c>
      <c r="AJ76" s="6">
        <v>56806.56512865</v>
      </c>
      <c r="AK76" s="6">
        <v>50859.478227599997</v>
      </c>
      <c r="AL76" s="6">
        <v>52142.691306149994</v>
      </c>
      <c r="AM76" s="6">
        <v>51823.205379000006</v>
      </c>
    </row>
    <row r="77" spans="1:39" x14ac:dyDescent="0.2">
      <c r="A77" s="6" t="s">
        <v>842</v>
      </c>
      <c r="B77" s="6">
        <v>45608.699654999997</v>
      </c>
      <c r="C77" s="6">
        <v>49738.191475</v>
      </c>
      <c r="D77" s="6">
        <v>49626.175699999993</v>
      </c>
      <c r="E77" s="6">
        <v>49686.290475000002</v>
      </c>
      <c r="F77" s="6">
        <v>51854.493150000002</v>
      </c>
      <c r="G77" s="6">
        <v>54746.036787500001</v>
      </c>
      <c r="H77" s="6">
        <v>58426.846820000006</v>
      </c>
      <c r="I77" s="6">
        <v>57510.912599999996</v>
      </c>
      <c r="J77" s="6">
        <v>56796.287537499993</v>
      </c>
      <c r="K77" s="6">
        <v>58754.913477500006</v>
      </c>
      <c r="L77" s="6">
        <v>58561.063999999998</v>
      </c>
      <c r="M77" s="6">
        <v>59851.120000000032</v>
      </c>
      <c r="N77" s="6">
        <v>60527.788019999985</v>
      </c>
      <c r="O77" s="6">
        <v>61072.264260000004</v>
      </c>
      <c r="P77" s="6">
        <v>63618.820524000017</v>
      </c>
      <c r="Q77" s="6">
        <v>64282.414392000006</v>
      </c>
      <c r="R77" s="6">
        <v>66253.576199999996</v>
      </c>
      <c r="S77" s="6">
        <v>66813.619152000028</v>
      </c>
      <c r="T77" s="6">
        <v>70874.70171600001</v>
      </c>
      <c r="U77" s="6">
        <v>75421.68807600002</v>
      </c>
      <c r="V77" s="6">
        <v>79475.919851999977</v>
      </c>
      <c r="W77" s="6">
        <v>86222.654783999984</v>
      </c>
      <c r="X77" s="6">
        <v>93110.781372000027</v>
      </c>
      <c r="Y77" s="6">
        <v>93437.12592000002</v>
      </c>
      <c r="Z77" s="6">
        <v>88454.121876000005</v>
      </c>
      <c r="AA77" s="6">
        <v>92359.027824000004</v>
      </c>
      <c r="AB77" s="6">
        <v>91184.515968000022</v>
      </c>
      <c r="AC77" s="6">
        <v>89410.921547999984</v>
      </c>
      <c r="AD77" s="6">
        <v>89852.060113139989</v>
      </c>
      <c r="AE77" s="6">
        <v>89640.085465690907</v>
      </c>
      <c r="AF77" s="6">
        <v>92759.313974690871</v>
      </c>
      <c r="AG77" s="6">
        <v>94419.295917311785</v>
      </c>
      <c r="AH77" s="6">
        <v>96346.807561575464</v>
      </c>
      <c r="AI77" s="6">
        <v>100078.71234788402</v>
      </c>
      <c r="AJ77" s="6">
        <v>97249.005365448917</v>
      </c>
      <c r="AK77" s="6">
        <v>89984.257879234996</v>
      </c>
      <c r="AL77" s="6">
        <v>90642.366479684191</v>
      </c>
      <c r="AM77" s="6">
        <v>89282.779980327963</v>
      </c>
    </row>
    <row r="78" spans="1:39" x14ac:dyDescent="0.2">
      <c r="A78" s="6" t="s">
        <v>1361</v>
      </c>
      <c r="B78" s="6">
        <v>0</v>
      </c>
      <c r="C78" s="6">
        <v>0</v>
      </c>
      <c r="D78" s="6">
        <v>0</v>
      </c>
      <c r="E78" s="6">
        <v>0</v>
      </c>
      <c r="F78" s="6">
        <v>0</v>
      </c>
      <c r="G78" s="6">
        <v>0</v>
      </c>
      <c r="H78" s="6">
        <v>0</v>
      </c>
      <c r="I78" s="6">
        <v>0</v>
      </c>
      <c r="J78" s="6">
        <v>0</v>
      </c>
      <c r="K78" s="6">
        <v>0</v>
      </c>
      <c r="L78" s="6">
        <v>0</v>
      </c>
      <c r="M78" s="6">
        <v>0</v>
      </c>
      <c r="N78" s="6">
        <v>0</v>
      </c>
      <c r="O78" s="6">
        <v>0</v>
      </c>
      <c r="P78" s="6">
        <v>0</v>
      </c>
      <c r="Q78" s="6">
        <v>0</v>
      </c>
      <c r="R78" s="6">
        <v>0</v>
      </c>
      <c r="S78" s="6">
        <v>0</v>
      </c>
      <c r="T78" s="6">
        <v>0</v>
      </c>
      <c r="U78" s="6">
        <v>0</v>
      </c>
      <c r="V78" s="6">
        <v>0</v>
      </c>
      <c r="W78" s="6">
        <v>0</v>
      </c>
      <c r="X78" s="6">
        <v>0</v>
      </c>
      <c r="Y78" s="6">
        <v>0</v>
      </c>
      <c r="Z78" s="6">
        <v>0</v>
      </c>
      <c r="AA78" s="6">
        <v>0</v>
      </c>
      <c r="AB78" s="6">
        <v>0</v>
      </c>
      <c r="AC78" s="6">
        <v>0</v>
      </c>
      <c r="AD78" s="6">
        <v>0</v>
      </c>
      <c r="AE78" s="6">
        <v>0</v>
      </c>
      <c r="AF78" s="6">
        <v>75.543456538408677</v>
      </c>
      <c r="AG78" s="6">
        <v>131.52660640609602</v>
      </c>
      <c r="AH78" s="6">
        <v>253.11972224419304</v>
      </c>
      <c r="AI78" s="6">
        <v>305.34036369931749</v>
      </c>
      <c r="AJ78" s="6">
        <v>299.92679517993059</v>
      </c>
      <c r="AK78" s="6">
        <v>278.07003731549867</v>
      </c>
      <c r="AL78" s="6">
        <v>297.756354990874</v>
      </c>
      <c r="AM78" s="6">
        <v>308.74997877472987</v>
      </c>
    </row>
    <row r="79" spans="1:39" x14ac:dyDescent="0.2">
      <c r="A79" s="6" t="s">
        <v>1530</v>
      </c>
      <c r="B79" s="6">
        <v>0</v>
      </c>
      <c r="C79" s="6">
        <v>0</v>
      </c>
      <c r="D79" s="6">
        <v>0</v>
      </c>
      <c r="E79" s="6">
        <v>0</v>
      </c>
      <c r="F79" s="6">
        <v>0</v>
      </c>
      <c r="G79" s="6">
        <v>0</v>
      </c>
      <c r="H79" s="6">
        <v>0</v>
      </c>
      <c r="I79" s="6">
        <v>0</v>
      </c>
      <c r="J79" s="6">
        <v>0</v>
      </c>
      <c r="K79" s="6">
        <v>0</v>
      </c>
      <c r="L79" s="6">
        <v>0</v>
      </c>
      <c r="M79" s="6">
        <v>0</v>
      </c>
      <c r="N79" s="6">
        <v>0</v>
      </c>
      <c r="O79" s="6">
        <v>0</v>
      </c>
      <c r="P79" s="6">
        <v>0</v>
      </c>
      <c r="Q79" s="6">
        <v>0</v>
      </c>
      <c r="R79" s="6">
        <v>0</v>
      </c>
      <c r="S79" s="6">
        <v>0</v>
      </c>
      <c r="T79" s="6">
        <v>0</v>
      </c>
      <c r="U79" s="6">
        <v>0</v>
      </c>
      <c r="V79" s="6">
        <v>0</v>
      </c>
      <c r="W79" s="6">
        <v>0</v>
      </c>
      <c r="X79" s="6">
        <v>0</v>
      </c>
      <c r="Y79" s="6">
        <v>0</v>
      </c>
      <c r="Z79" s="6">
        <v>0</v>
      </c>
      <c r="AA79" s="6">
        <v>0</v>
      </c>
      <c r="AB79" s="6">
        <v>0</v>
      </c>
      <c r="AC79" s="6">
        <v>0</v>
      </c>
      <c r="AD79" s="6">
        <v>0</v>
      </c>
      <c r="AE79" s="6">
        <v>0</v>
      </c>
      <c r="AF79" s="6">
        <v>0.80072739659131464</v>
      </c>
      <c r="AG79" s="6">
        <v>4.1449058179039868</v>
      </c>
      <c r="AH79" s="6">
        <v>14.074121210806991</v>
      </c>
      <c r="AI79" s="6">
        <v>23.703812410682488</v>
      </c>
      <c r="AJ79" s="6">
        <v>33.480006044069363</v>
      </c>
      <c r="AK79" s="6">
        <v>53.444255584501335</v>
      </c>
      <c r="AL79" s="6">
        <v>82.899371109543921</v>
      </c>
      <c r="AM79" s="6">
        <v>150.66972208102274</v>
      </c>
    </row>
    <row r="80" spans="1:39" x14ac:dyDescent="0.2">
      <c r="A80" s="6" t="s">
        <v>843</v>
      </c>
      <c r="B80" s="6">
        <v>0</v>
      </c>
      <c r="C80" s="6">
        <v>0</v>
      </c>
      <c r="D80" s="6">
        <v>0</v>
      </c>
      <c r="E80" s="6">
        <v>0</v>
      </c>
      <c r="F80" s="6">
        <v>0</v>
      </c>
      <c r="G80" s="6">
        <v>0</v>
      </c>
      <c r="H80" s="6">
        <v>0</v>
      </c>
      <c r="I80" s="6">
        <v>0</v>
      </c>
      <c r="J80" s="6">
        <v>0</v>
      </c>
      <c r="K80" s="6">
        <v>0</v>
      </c>
      <c r="L80" s="6">
        <v>0</v>
      </c>
      <c r="M80" s="6">
        <v>0</v>
      </c>
      <c r="N80" s="6">
        <v>0</v>
      </c>
      <c r="O80" s="6">
        <v>0</v>
      </c>
      <c r="P80" s="6">
        <v>0</v>
      </c>
      <c r="Q80" s="6">
        <v>0</v>
      </c>
      <c r="R80" s="6">
        <v>0</v>
      </c>
      <c r="S80" s="6">
        <v>0</v>
      </c>
      <c r="T80" s="6">
        <v>0</v>
      </c>
      <c r="U80" s="6">
        <v>0</v>
      </c>
      <c r="V80" s="6">
        <v>0</v>
      </c>
      <c r="W80" s="6">
        <v>151.17353100000003</v>
      </c>
      <c r="X80" s="6">
        <v>252.25118700000002</v>
      </c>
      <c r="Y80" s="6">
        <v>210.32617068900001</v>
      </c>
      <c r="Z80" s="6">
        <v>204.032589</v>
      </c>
      <c r="AA80" s="6">
        <v>1117.9290000000001</v>
      </c>
      <c r="AB80" s="6">
        <v>1985.9692290000003</v>
      </c>
      <c r="AC80" s="6">
        <v>2115.9442949999998</v>
      </c>
      <c r="AD80" s="6">
        <v>1926.5924340000001</v>
      </c>
      <c r="AE80" s="6">
        <v>1872.0670290000003</v>
      </c>
      <c r="AF80" s="6">
        <v>1840.195506</v>
      </c>
      <c r="AG80" s="6">
        <v>1838.1072989999998</v>
      </c>
      <c r="AH80" s="6">
        <v>1825.303848</v>
      </c>
      <c r="AI80" s="6">
        <v>1797.4399950000002</v>
      </c>
      <c r="AJ80" s="6">
        <v>1829.4591690000002</v>
      </c>
      <c r="AK80" s="6">
        <v>3339.1484580000001</v>
      </c>
      <c r="AL80" s="6">
        <v>3426.6000359999998</v>
      </c>
      <c r="AM80" s="6">
        <v>3346.0880550000002</v>
      </c>
    </row>
    <row r="81" spans="1:39" x14ac:dyDescent="0.2">
      <c r="A81" s="6" t="s">
        <v>844</v>
      </c>
      <c r="B81" s="6">
        <v>0</v>
      </c>
      <c r="C81" s="6">
        <v>0</v>
      </c>
      <c r="D81" s="6">
        <v>0</v>
      </c>
      <c r="E81" s="6">
        <v>0</v>
      </c>
      <c r="F81" s="6">
        <v>0</v>
      </c>
      <c r="G81" s="6">
        <v>0</v>
      </c>
      <c r="H81" s="6">
        <v>0</v>
      </c>
      <c r="I81" s="6">
        <v>0</v>
      </c>
      <c r="J81" s="6">
        <v>0</v>
      </c>
      <c r="K81" s="6">
        <v>0</v>
      </c>
      <c r="L81" s="6">
        <v>0</v>
      </c>
      <c r="M81" s="6">
        <v>0</v>
      </c>
      <c r="N81" s="6">
        <v>0</v>
      </c>
      <c r="O81" s="6">
        <v>0</v>
      </c>
      <c r="P81" s="6">
        <v>0</v>
      </c>
      <c r="Q81" s="6">
        <v>0</v>
      </c>
      <c r="R81" s="6">
        <v>0</v>
      </c>
      <c r="S81" s="6">
        <v>0</v>
      </c>
      <c r="T81" s="6">
        <v>0</v>
      </c>
      <c r="U81" s="6">
        <v>0</v>
      </c>
      <c r="V81" s="6">
        <v>0</v>
      </c>
      <c r="W81" s="6">
        <v>0</v>
      </c>
      <c r="X81" s="6">
        <v>0</v>
      </c>
      <c r="Y81" s="6">
        <v>10.3125</v>
      </c>
      <c r="Z81" s="6">
        <v>139.19250000000002</v>
      </c>
      <c r="AA81" s="6">
        <v>16.064999999999998</v>
      </c>
      <c r="AB81" s="6">
        <v>3491.7959999999998</v>
      </c>
      <c r="AC81" s="6">
        <v>6525.6125999999995</v>
      </c>
      <c r="AD81" s="6">
        <v>6782.9802000000009</v>
      </c>
      <c r="AE81" s="6">
        <v>7063.4196600000014</v>
      </c>
      <c r="AF81" s="6">
        <v>7128.5023920000003</v>
      </c>
      <c r="AG81" s="6">
        <v>7262.6123880000005</v>
      </c>
      <c r="AH81" s="6">
        <v>7194.4949999999999</v>
      </c>
      <c r="AI81" s="6">
        <v>7158.6867000000002</v>
      </c>
      <c r="AJ81" s="6">
        <v>7647.7218851825555</v>
      </c>
      <c r="AK81" s="6">
        <v>7189.5517004237518</v>
      </c>
      <c r="AL81" s="6">
        <v>7318.0469999999996</v>
      </c>
      <c r="AM81" s="6">
        <v>6435.7259999999997</v>
      </c>
    </row>
    <row r="83" spans="1:39" x14ac:dyDescent="0.2">
      <c r="W83" s="6">
        <v>0.18903042296871855</v>
      </c>
      <c r="X83" s="6">
        <v>0.3210228106729065</v>
      </c>
      <c r="Y83" s="6">
        <v>0.28135226897612781</v>
      </c>
      <c r="Z83" s="6">
        <v>0.2870306533889273</v>
      </c>
      <c r="AA83" s="6">
        <v>1.623992668690464</v>
      </c>
      <c r="AB83" s="6">
        <v>3.0517086536281259</v>
      </c>
      <c r="AC83" s="6">
        <v>3.4092084246785719</v>
      </c>
      <c r="AD83" s="6">
        <v>3.2454650348106377</v>
      </c>
      <c r="AE83" s="6">
        <v>3.1304964096246146</v>
      </c>
      <c r="AF83" s="6">
        <v>3.1041920182294298</v>
      </c>
      <c r="AG83" s="6">
        <v>3.161485096879785</v>
      </c>
      <c r="AH83" s="6">
        <v>3.1251938990561001</v>
      </c>
      <c r="AI83" s="6">
        <v>3.0697509191698984</v>
      </c>
      <c r="AJ83" s="6">
        <v>3.1200259412426106</v>
      </c>
      <c r="AK83" s="6">
        <v>6.1609466183894588</v>
      </c>
      <c r="AL83" s="6">
        <v>6.1663554694297158</v>
      </c>
      <c r="AM83" s="6">
        <v>6.0651276221309312</v>
      </c>
    </row>
    <row r="84" spans="1:39" x14ac:dyDescent="0.2">
      <c r="W84" s="6">
        <v>0</v>
      </c>
      <c r="X84" s="6">
        <v>0</v>
      </c>
      <c r="Y84" s="6">
        <v>1.1035615501465553E-2</v>
      </c>
      <c r="Z84" s="6">
        <v>0.1571140000578953</v>
      </c>
      <c r="AA84" s="6">
        <v>1.7391051536595745E-2</v>
      </c>
      <c r="AB84" s="6">
        <v>3.6881411278253049</v>
      </c>
      <c r="AC84" s="6">
        <v>6.802009951634302</v>
      </c>
      <c r="AD84" s="6">
        <v>7.0191725258458684</v>
      </c>
      <c r="AE84" s="6">
        <v>7.3042023149205226</v>
      </c>
      <c r="AF84" s="6">
        <v>7.1365083863992735</v>
      </c>
      <c r="AG84" s="6">
        <v>7.1424823835850528</v>
      </c>
      <c r="AH84" s="6">
        <v>6.948430068012204</v>
      </c>
      <c r="AI84" s="6">
        <v>6.6755504735838276</v>
      </c>
      <c r="AJ84" s="6">
        <v>7.2907154356777291</v>
      </c>
      <c r="AK84" s="6">
        <v>7.398651685596497</v>
      </c>
      <c r="AL84" s="6">
        <v>7.4704125269108568</v>
      </c>
      <c r="AM84" s="6">
        <v>6.723596376778664</v>
      </c>
    </row>
    <row r="85" spans="1:39" x14ac:dyDescent="0.2">
      <c r="A85" s="6" t="s">
        <v>845</v>
      </c>
    </row>
    <row r="86" spans="1:39" x14ac:dyDescent="0.2">
      <c r="A86" s="6" t="s">
        <v>831</v>
      </c>
      <c r="B86" s="6">
        <v>2955.4973</v>
      </c>
      <c r="C86" s="6">
        <v>2928.9119999999998</v>
      </c>
      <c r="D86" s="6">
        <v>3089.0839999999998</v>
      </c>
      <c r="E86" s="6">
        <v>2910.558</v>
      </c>
      <c r="F86" s="6">
        <v>2589.5239999999999</v>
      </c>
      <c r="G86" s="6">
        <v>2519.6039999999998</v>
      </c>
      <c r="H86" s="6">
        <v>2534.5080000000003</v>
      </c>
      <c r="I86" s="6">
        <v>2224.2840000000001</v>
      </c>
      <c r="J86" s="6">
        <v>2117.7939999999999</v>
      </c>
      <c r="K86" s="6">
        <v>2256.7139999999999</v>
      </c>
      <c r="L86" s="6">
        <v>2460.7239999999997</v>
      </c>
      <c r="M86" s="6">
        <v>2637.502</v>
      </c>
      <c r="N86" s="6">
        <v>2309.5679999999998</v>
      </c>
      <c r="O86" s="6">
        <v>2260.3940000000002</v>
      </c>
      <c r="P86" s="6">
        <v>2096.634</v>
      </c>
      <c r="Q86" s="6">
        <v>2017.79</v>
      </c>
      <c r="R86" s="6">
        <v>1735.672</v>
      </c>
      <c r="S86" s="6">
        <v>1580.836</v>
      </c>
      <c r="T86" s="6">
        <v>1641.326</v>
      </c>
      <c r="U86" s="6">
        <v>1640.498</v>
      </c>
      <c r="V86" s="6">
        <v>1611.6559999999999</v>
      </c>
      <c r="W86" s="6">
        <v>1610.23</v>
      </c>
      <c r="X86" s="6">
        <v>1337.2659999999998</v>
      </c>
      <c r="Y86" s="6">
        <v>1292.002</v>
      </c>
      <c r="Z86" s="6">
        <v>1155.06</v>
      </c>
      <c r="AA86" s="6">
        <v>1231.604</v>
      </c>
      <c r="AB86" s="6">
        <v>1128.2420000000002</v>
      </c>
      <c r="AC86" s="6">
        <v>1286.6199999999999</v>
      </c>
      <c r="AD86" s="6">
        <v>1095.076</v>
      </c>
      <c r="AE86" s="6">
        <v>1011.034</v>
      </c>
      <c r="AF86" s="6">
        <v>1091.1199999999999</v>
      </c>
      <c r="AG86" s="6">
        <v>1140.432</v>
      </c>
      <c r="AH86" s="6">
        <v>1277.4199999999998</v>
      </c>
      <c r="AI86" s="6">
        <v>1236.0659999999998</v>
      </c>
      <c r="AJ86" s="6">
        <v>1316.106</v>
      </c>
      <c r="AK86" s="6">
        <v>1327.0539999999999</v>
      </c>
      <c r="AL86" s="6">
        <v>1503.51</v>
      </c>
      <c r="AM86" s="6">
        <v>2149.672</v>
      </c>
    </row>
    <row r="87" spans="1:39" x14ac:dyDescent="0.2">
      <c r="A87" s="6" t="s">
        <v>841</v>
      </c>
      <c r="B87" s="6">
        <v>1721.6470087499999</v>
      </c>
      <c r="C87" s="6">
        <v>1590.44835375</v>
      </c>
      <c r="D87" s="6">
        <v>1898.2365930000001</v>
      </c>
      <c r="E87" s="6">
        <v>1810.15079625</v>
      </c>
      <c r="F87" s="6">
        <v>1615.6421685</v>
      </c>
      <c r="G87" s="6">
        <v>1625.6704522500002</v>
      </c>
      <c r="H87" s="6">
        <v>1594.5224107499998</v>
      </c>
      <c r="I87" s="6">
        <v>1592.4927735000001</v>
      </c>
      <c r="J87" s="6">
        <v>1563.2970074999998</v>
      </c>
      <c r="K87" s="6">
        <v>1539.9744929999997</v>
      </c>
      <c r="L87" s="6">
        <v>1546.68741675</v>
      </c>
      <c r="M87" s="6">
        <v>1589.1673942500001</v>
      </c>
      <c r="N87" s="6">
        <v>1485.1879199999998</v>
      </c>
      <c r="O87" s="6">
        <v>1544.7948680549998</v>
      </c>
      <c r="P87" s="6">
        <v>1525.6735652399998</v>
      </c>
      <c r="Q87" s="6">
        <v>1525.3547647499997</v>
      </c>
      <c r="R87" s="6">
        <v>1452.7214437499997</v>
      </c>
      <c r="S87" s="6">
        <v>1411.7491169999998</v>
      </c>
      <c r="T87" s="6">
        <v>1403.6898622499996</v>
      </c>
      <c r="U87" s="6">
        <v>1401.6812490000002</v>
      </c>
      <c r="V87" s="6">
        <v>1355.7014324999996</v>
      </c>
      <c r="W87" s="6">
        <v>1295.7061634999998</v>
      </c>
      <c r="X87" s="6">
        <v>1259.4711998249998</v>
      </c>
      <c r="Y87" s="6">
        <v>1198.5815054542497</v>
      </c>
      <c r="Z87" s="6">
        <v>1229.9537677499995</v>
      </c>
      <c r="AA87" s="6">
        <v>1170.1490287499994</v>
      </c>
      <c r="AB87" s="6">
        <v>1128.0331934999999</v>
      </c>
      <c r="AC87" s="6">
        <v>976.19540174999986</v>
      </c>
      <c r="AD87" s="6">
        <v>931.11666074999982</v>
      </c>
      <c r="AE87" s="6">
        <v>959.22854099999995</v>
      </c>
      <c r="AF87" s="6">
        <v>947.88773549999996</v>
      </c>
      <c r="AG87" s="6">
        <v>921.88334699999984</v>
      </c>
      <c r="AH87" s="6">
        <v>967.70712600000002</v>
      </c>
      <c r="AI87" s="6">
        <v>929.93790419999982</v>
      </c>
      <c r="AJ87" s="6">
        <v>913.02012134999995</v>
      </c>
      <c r="AK87" s="6">
        <v>788.67147239999986</v>
      </c>
      <c r="AL87" s="6">
        <v>737.76044385</v>
      </c>
      <c r="AM87" s="6">
        <v>629.04662099999996</v>
      </c>
    </row>
    <row r="88" spans="1:39" x14ac:dyDescent="0.2">
      <c r="A88" s="6" t="s">
        <v>842</v>
      </c>
      <c r="B88" s="6">
        <v>31793.206894999999</v>
      </c>
      <c r="C88" s="6">
        <v>31306.738174999999</v>
      </c>
      <c r="D88" s="6">
        <v>30025.066929999997</v>
      </c>
      <c r="E88" s="6">
        <v>28469.43591</v>
      </c>
      <c r="F88" s="6">
        <v>28450.874207999994</v>
      </c>
      <c r="G88" s="6">
        <v>27744.175984499998</v>
      </c>
      <c r="H88" s="6">
        <v>29117.920383000004</v>
      </c>
      <c r="I88" s="6">
        <v>28655.035029999999</v>
      </c>
      <c r="J88" s="6">
        <v>27821.561194499998</v>
      </c>
      <c r="K88" s="6">
        <v>26755.231570417673</v>
      </c>
      <c r="L88" s="6">
        <v>28440.744543059962</v>
      </c>
      <c r="M88" s="6">
        <v>29331.494716731944</v>
      </c>
      <c r="N88" s="6">
        <v>29230.87402472378</v>
      </c>
      <c r="O88" s="6">
        <v>28318.533514929441</v>
      </c>
      <c r="P88" s="6">
        <v>29664.625238870754</v>
      </c>
      <c r="Q88" s="6">
        <v>28972.124257007312</v>
      </c>
      <c r="R88" s="6">
        <v>30473.234465212587</v>
      </c>
      <c r="S88" s="6">
        <v>29616.470835792275</v>
      </c>
      <c r="T88" s="6">
        <v>30208.865441213911</v>
      </c>
      <c r="U88" s="6">
        <v>30163.873079894343</v>
      </c>
      <c r="V88" s="6">
        <v>29231.554188371218</v>
      </c>
      <c r="W88" s="6">
        <v>28757.381991745777</v>
      </c>
      <c r="X88" s="6">
        <v>27478.865465689665</v>
      </c>
      <c r="Y88" s="6">
        <v>27929.485461873301</v>
      </c>
      <c r="Z88" s="6">
        <v>26424.705309572957</v>
      </c>
      <c r="AA88" s="6">
        <v>26567.348999727263</v>
      </c>
      <c r="AB88" s="6">
        <v>24881.421968136357</v>
      </c>
      <c r="AC88" s="6">
        <v>23115.155182090777</v>
      </c>
      <c r="AD88" s="6">
        <v>21980.574961191174</v>
      </c>
      <c r="AE88" s="6">
        <v>20064.713750897001</v>
      </c>
      <c r="AF88" s="6">
        <v>20688.574891559245</v>
      </c>
      <c r="AG88" s="6">
        <v>20807.365104891582</v>
      </c>
      <c r="AH88" s="6">
        <v>19784.872891011139</v>
      </c>
      <c r="AI88" s="6">
        <v>20557.262250993477</v>
      </c>
      <c r="AJ88" s="6">
        <v>19376.272271460926</v>
      </c>
      <c r="AK88" s="6">
        <v>19585.390104797538</v>
      </c>
      <c r="AL88" s="6">
        <v>22601.414828639081</v>
      </c>
      <c r="AM88" s="6">
        <v>26067.171695724759</v>
      </c>
    </row>
    <row r="90" spans="1:39" x14ac:dyDescent="0.2">
      <c r="A90" s="6" t="s">
        <v>1544</v>
      </c>
    </row>
    <row r="91" spans="1:39" x14ac:dyDescent="0.2">
      <c r="B91" s="6">
        <v>0</v>
      </c>
      <c r="C91" s="6">
        <v>0</v>
      </c>
      <c r="D91" s="6">
        <v>0</v>
      </c>
      <c r="E91" s="6">
        <v>0</v>
      </c>
      <c r="F91" s="6">
        <v>0</v>
      </c>
      <c r="G91" s="6">
        <v>0</v>
      </c>
      <c r="H91" s="6">
        <v>0</v>
      </c>
      <c r="I91" s="6">
        <v>0</v>
      </c>
      <c r="J91" s="6">
        <v>0</v>
      </c>
      <c r="K91" s="6">
        <v>0</v>
      </c>
      <c r="L91" s="6">
        <v>0</v>
      </c>
      <c r="M91" s="6">
        <v>0</v>
      </c>
      <c r="N91" s="6">
        <v>0</v>
      </c>
      <c r="O91" s="6">
        <v>0</v>
      </c>
      <c r="P91" s="6">
        <v>0</v>
      </c>
      <c r="Q91" s="6">
        <v>0</v>
      </c>
      <c r="R91" s="6">
        <v>0</v>
      </c>
      <c r="S91" s="6">
        <v>0</v>
      </c>
      <c r="T91" s="6">
        <v>0</v>
      </c>
      <c r="U91" s="6">
        <v>0</v>
      </c>
      <c r="V91" s="6">
        <v>0</v>
      </c>
      <c r="W91" s="6">
        <v>0</v>
      </c>
      <c r="X91" s="6">
        <v>0</v>
      </c>
      <c r="Y91" s="6">
        <v>0</v>
      </c>
      <c r="Z91" s="6">
        <v>0</v>
      </c>
      <c r="AA91" s="6">
        <v>-1809.2059582850343</v>
      </c>
      <c r="AB91" s="6">
        <v>-1809.2059582850343</v>
      </c>
      <c r="AC91" s="6">
        <v>-1809.2059582850343</v>
      </c>
      <c r="AD91" s="6">
        <v>-1809.2059582850343</v>
      </c>
      <c r="AE91" s="6">
        <v>-1741.3998267415664</v>
      </c>
      <c r="AF91" s="6">
        <v>-1830.7565201704529</v>
      </c>
      <c r="AG91" s="6">
        <v>-1850.2143337032639</v>
      </c>
      <c r="AH91" s="6">
        <v>-1598.2991787333176</v>
      </c>
      <c r="AI91" s="6">
        <v>-2055.7956804747346</v>
      </c>
      <c r="AJ91" s="6">
        <v>-1778.7702098868704</v>
      </c>
      <c r="AK91" s="6">
        <v>-1618.9542569281348</v>
      </c>
      <c r="AL91" s="6">
        <v>-1336.5594963219201</v>
      </c>
      <c r="AM91" s="6">
        <v>-2265.8724840237078</v>
      </c>
    </row>
    <row r="92" spans="1:39" x14ac:dyDescent="0.2">
      <c r="A92" s="6" t="s">
        <v>1546</v>
      </c>
    </row>
    <row r="93" spans="1:39" x14ac:dyDescent="0.2">
      <c r="A93" s="6" t="s">
        <v>831</v>
      </c>
      <c r="B93" s="6">
        <v>2955.4973</v>
      </c>
      <c r="C93" s="6">
        <v>2928.9119999999998</v>
      </c>
      <c r="D93" s="6">
        <v>3089.0839999999998</v>
      </c>
      <c r="E93" s="6">
        <v>2910.558</v>
      </c>
      <c r="F93" s="6">
        <v>2589.5239999999999</v>
      </c>
      <c r="G93" s="6">
        <v>2519.6039999999998</v>
      </c>
      <c r="H93" s="6">
        <v>2534.5080000000003</v>
      </c>
      <c r="I93" s="6">
        <v>2224.2840000000001</v>
      </c>
      <c r="J93" s="6">
        <v>2117.7939999999999</v>
      </c>
      <c r="K93" s="6">
        <v>2256.7139999999999</v>
      </c>
      <c r="L93" s="6">
        <v>2460.7239999999997</v>
      </c>
      <c r="M93" s="6">
        <v>2637.502</v>
      </c>
      <c r="N93" s="6">
        <v>2309.5679999999998</v>
      </c>
      <c r="O93" s="6">
        <v>2260.3940000000002</v>
      </c>
      <c r="P93" s="6">
        <v>2096.634</v>
      </c>
      <c r="Q93" s="6">
        <v>2017.79</v>
      </c>
      <c r="R93" s="6">
        <v>1735.672</v>
      </c>
      <c r="S93" s="6">
        <v>1580.836</v>
      </c>
      <c r="T93" s="6">
        <v>1641.326</v>
      </c>
      <c r="U93" s="6">
        <v>1640.498</v>
      </c>
      <c r="V93" s="6">
        <v>1611.6559999999999</v>
      </c>
      <c r="W93" s="6">
        <v>1610.23</v>
      </c>
      <c r="X93" s="6">
        <v>1337.2659999999998</v>
      </c>
      <c r="Y93" s="6">
        <v>1292.002</v>
      </c>
      <c r="Z93" s="6">
        <v>1155.06</v>
      </c>
      <c r="AA93" s="6">
        <v>1231.604</v>
      </c>
      <c r="AB93" s="6">
        <v>1128.2420000000002</v>
      </c>
      <c r="AC93" s="6">
        <v>1286.6199999999999</v>
      </c>
      <c r="AD93" s="6">
        <v>1095.076</v>
      </c>
      <c r="AE93" s="6">
        <v>1011.034</v>
      </c>
      <c r="AF93" s="6">
        <v>1091.1199999999999</v>
      </c>
      <c r="AG93" s="6">
        <v>1140.432</v>
      </c>
      <c r="AH93" s="6">
        <v>1277.4199999999998</v>
      </c>
      <c r="AI93" s="6">
        <v>1236.0659999999998</v>
      </c>
      <c r="AJ93" s="6">
        <v>1316.106</v>
      </c>
      <c r="AK93" s="6">
        <v>1327.0539999999999</v>
      </c>
      <c r="AL93" s="6">
        <v>1503.51</v>
      </c>
      <c r="AM93" s="6">
        <v>2149.672</v>
      </c>
    </row>
    <row r="94" spans="1:39" x14ac:dyDescent="0.2">
      <c r="A94" s="6" t="s">
        <v>841</v>
      </c>
      <c r="B94" s="6">
        <v>1721.6470087499999</v>
      </c>
      <c r="C94" s="6">
        <v>1590.44835375</v>
      </c>
      <c r="D94" s="6">
        <v>1898.2365930000001</v>
      </c>
      <c r="E94" s="6">
        <v>1810.15079625</v>
      </c>
      <c r="F94" s="6">
        <v>1615.6421685</v>
      </c>
      <c r="G94" s="6">
        <v>1625.6704522500002</v>
      </c>
      <c r="H94" s="6">
        <v>1594.5224107499998</v>
      </c>
      <c r="I94" s="6">
        <v>1592.4927735000001</v>
      </c>
      <c r="J94" s="6">
        <v>1563.2970074999998</v>
      </c>
      <c r="K94" s="6">
        <v>1539.9744929999997</v>
      </c>
      <c r="L94" s="6">
        <v>1546.68741675</v>
      </c>
      <c r="M94" s="6">
        <v>1589.1673942500001</v>
      </c>
      <c r="N94" s="6">
        <v>1485.1879199999998</v>
      </c>
      <c r="O94" s="6">
        <v>1544.7948680549998</v>
      </c>
      <c r="P94" s="6">
        <v>1525.6735652399998</v>
      </c>
      <c r="Q94" s="6">
        <v>1525.3547647499997</v>
      </c>
      <c r="R94" s="6">
        <v>1452.7214437499997</v>
      </c>
      <c r="S94" s="6">
        <v>1411.7491169999998</v>
      </c>
      <c r="T94" s="6">
        <v>1403.6898622499996</v>
      </c>
      <c r="U94" s="6">
        <v>1401.6812490000002</v>
      </c>
      <c r="V94" s="6">
        <v>1355.7014324999996</v>
      </c>
      <c r="W94" s="6">
        <v>1295.7061634999998</v>
      </c>
      <c r="X94" s="6">
        <v>1259.4711998249998</v>
      </c>
      <c r="Y94" s="6">
        <v>1198.5815054542497</v>
      </c>
      <c r="Z94" s="6">
        <v>1229.9537677499995</v>
      </c>
      <c r="AA94" s="6">
        <v>1170.1490287499994</v>
      </c>
      <c r="AB94" s="6">
        <v>1128.0331934999999</v>
      </c>
      <c r="AC94" s="6">
        <v>976.19540174999986</v>
      </c>
      <c r="AD94" s="6">
        <v>931.11666074999982</v>
      </c>
      <c r="AE94" s="6">
        <v>959.22854099999995</v>
      </c>
      <c r="AF94" s="6">
        <v>947.88773549999996</v>
      </c>
      <c r="AG94" s="6">
        <v>921.88334699999984</v>
      </c>
      <c r="AH94" s="6">
        <v>967.70712600000002</v>
      </c>
      <c r="AI94" s="6">
        <v>929.93790419999982</v>
      </c>
      <c r="AJ94" s="6">
        <v>913.02012134999995</v>
      </c>
      <c r="AK94" s="6">
        <v>788.67147239999986</v>
      </c>
      <c r="AL94" s="6">
        <v>737.76044385</v>
      </c>
      <c r="AM94" s="6">
        <v>629.04662099999996</v>
      </c>
    </row>
    <row r="95" spans="1:39" x14ac:dyDescent="0.2">
      <c r="A95" s="6" t="s">
        <v>842</v>
      </c>
      <c r="B95" s="6">
        <v>31793.206894999999</v>
      </c>
      <c r="C95" s="6">
        <v>31306.738174999999</v>
      </c>
      <c r="D95" s="6">
        <v>30025.066929999997</v>
      </c>
      <c r="E95" s="6">
        <v>28469.43591</v>
      </c>
      <c r="F95" s="6">
        <v>28450.874207999994</v>
      </c>
      <c r="G95" s="6">
        <v>27744.175984499998</v>
      </c>
      <c r="H95" s="6">
        <v>29117.920383000004</v>
      </c>
      <c r="I95" s="6">
        <v>28655.035029999999</v>
      </c>
      <c r="J95" s="6">
        <v>27821.561194499998</v>
      </c>
      <c r="K95" s="6">
        <v>26755.231570417673</v>
      </c>
      <c r="L95" s="6">
        <v>28440.744543059962</v>
      </c>
      <c r="M95" s="6">
        <v>29331.494716731944</v>
      </c>
      <c r="N95" s="6">
        <v>29230.87402472378</v>
      </c>
      <c r="O95" s="6">
        <v>28318.533514929441</v>
      </c>
      <c r="P95" s="6">
        <v>29664.625238870754</v>
      </c>
      <c r="Q95" s="6">
        <v>28972.124257007312</v>
      </c>
      <c r="R95" s="6">
        <v>30473.234465212587</v>
      </c>
      <c r="S95" s="6">
        <v>29616.470835792275</v>
      </c>
      <c r="T95" s="6">
        <v>30208.865441213911</v>
      </c>
      <c r="U95" s="6">
        <v>30163.873079894343</v>
      </c>
      <c r="V95" s="6">
        <v>29231.554188371218</v>
      </c>
      <c r="W95" s="6">
        <v>28757.381991745777</v>
      </c>
      <c r="X95" s="6">
        <v>27478.865465689665</v>
      </c>
      <c r="Y95" s="6">
        <v>27929.485461873301</v>
      </c>
      <c r="Z95" s="6">
        <v>26424.705309572957</v>
      </c>
      <c r="AA95" s="6">
        <v>28376.554958012297</v>
      </c>
      <c r="AB95" s="6">
        <v>26690.627926421392</v>
      </c>
      <c r="AC95" s="6">
        <v>24924.361140375811</v>
      </c>
      <c r="AD95" s="6">
        <v>23789.780919476209</v>
      </c>
      <c r="AE95" s="6">
        <v>21806.113577638567</v>
      </c>
      <c r="AF95" s="6">
        <v>22519.331411729698</v>
      </c>
      <c r="AG95" s="6">
        <v>22657.579438594847</v>
      </c>
      <c r="AH95" s="6">
        <v>21383.172069744454</v>
      </c>
      <c r="AI95" s="6">
        <v>22613.057931468211</v>
      </c>
      <c r="AJ95" s="6">
        <v>21155.042481347795</v>
      </c>
      <c r="AK95" s="6">
        <v>21204.344361725671</v>
      </c>
      <c r="AL95" s="6">
        <v>23937.974324961</v>
      </c>
      <c r="AM95" s="6">
        <v>28333.044179748467</v>
      </c>
    </row>
    <row r="98" spans="1:39" x14ac:dyDescent="0.2">
      <c r="A98" s="6" t="s">
        <v>846</v>
      </c>
      <c r="B98" s="6" t="s">
        <v>4</v>
      </c>
      <c r="C98" s="6" t="s">
        <v>5</v>
      </c>
      <c r="D98" s="6" t="s">
        <v>6</v>
      </c>
      <c r="E98" s="6" t="s">
        <v>7</v>
      </c>
      <c r="F98" s="6" t="s">
        <v>8</v>
      </c>
      <c r="G98" s="6" t="s">
        <v>9</v>
      </c>
      <c r="H98" s="6" t="s">
        <v>10</v>
      </c>
      <c r="I98" s="6" t="s">
        <v>11</v>
      </c>
      <c r="J98" s="6" t="s">
        <v>12</v>
      </c>
      <c r="K98" s="6" t="s">
        <v>13</v>
      </c>
      <c r="L98" s="6" t="s">
        <v>14</v>
      </c>
      <c r="M98" s="6" t="s">
        <v>15</v>
      </c>
      <c r="N98" s="6" t="s">
        <v>16</v>
      </c>
      <c r="O98" s="6" t="s">
        <v>17</v>
      </c>
      <c r="P98" s="6" t="s">
        <v>18</v>
      </c>
      <c r="Q98" s="6" t="s">
        <v>19</v>
      </c>
      <c r="R98" s="6" t="s">
        <v>20</v>
      </c>
      <c r="S98" s="6" t="s">
        <v>21</v>
      </c>
      <c r="T98" s="6" t="s">
        <v>22</v>
      </c>
      <c r="U98" s="6" t="s">
        <v>23</v>
      </c>
      <c r="V98" s="6" t="s">
        <v>24</v>
      </c>
      <c r="W98" s="6" t="s">
        <v>25</v>
      </c>
      <c r="X98" s="6" t="s">
        <v>26</v>
      </c>
      <c r="Y98" s="6" t="s">
        <v>27</v>
      </c>
      <c r="Z98" s="6" t="s">
        <v>28</v>
      </c>
      <c r="AA98" s="6" t="s">
        <v>29</v>
      </c>
      <c r="AB98" s="6" t="s">
        <v>30</v>
      </c>
      <c r="AC98" s="6" t="s">
        <v>31</v>
      </c>
      <c r="AD98" s="6" t="s">
        <v>32</v>
      </c>
      <c r="AE98" s="6" t="s">
        <v>1058</v>
      </c>
      <c r="AF98" s="6" t="s">
        <v>1315</v>
      </c>
      <c r="AG98" s="6" t="s">
        <v>1362</v>
      </c>
      <c r="AH98" s="6" t="s">
        <v>1608</v>
      </c>
      <c r="AI98" s="6" t="s">
        <v>1736</v>
      </c>
      <c r="AJ98" s="6" t="s">
        <v>1779</v>
      </c>
      <c r="AK98" s="6" t="s">
        <v>1837</v>
      </c>
      <c r="AL98" s="6" t="s">
        <v>2014</v>
      </c>
      <c r="AM98" s="6">
        <v>2022</v>
      </c>
    </row>
    <row r="99" spans="1:39" x14ac:dyDescent="0.2">
      <c r="A99" s="6" t="s">
        <v>831</v>
      </c>
      <c r="B99" s="6">
        <v>1243.4484735631067</v>
      </c>
      <c r="C99" s="6">
        <v>1236.1571612454431</v>
      </c>
      <c r="D99" s="6">
        <v>1217.2525288896063</v>
      </c>
      <c r="E99" s="6">
        <v>1182.7032633314268</v>
      </c>
      <c r="F99" s="6">
        <v>1148.3677782603304</v>
      </c>
      <c r="G99" s="6">
        <v>1125.1022114890479</v>
      </c>
      <c r="H99" s="6">
        <v>1103.0582206939716</v>
      </c>
      <c r="I99" s="6">
        <v>1076.9426896562079</v>
      </c>
      <c r="J99" s="6">
        <v>1046.871187453487</v>
      </c>
      <c r="K99" s="6">
        <v>1023.0336867386321</v>
      </c>
      <c r="L99" s="6">
        <v>1020.6194773981797</v>
      </c>
      <c r="M99" s="6">
        <v>1024.039909870517</v>
      </c>
      <c r="N99" s="6">
        <v>1032.7082314365721</v>
      </c>
      <c r="O99" s="6">
        <v>1056.9443571916204</v>
      </c>
      <c r="P99" s="6">
        <v>1084.9202881962319</v>
      </c>
      <c r="Q99" s="6">
        <v>1106.1284665211947</v>
      </c>
      <c r="R99" s="6">
        <v>1106.1832081320467</v>
      </c>
      <c r="S99" s="6">
        <v>1104.7157499242901</v>
      </c>
      <c r="T99" s="6">
        <v>1110.0101115259235</v>
      </c>
      <c r="U99" s="6">
        <v>1103.9139027993126</v>
      </c>
      <c r="V99" s="6">
        <v>1090.2033576434828</v>
      </c>
      <c r="W99" s="6">
        <v>1071.1574728475721</v>
      </c>
      <c r="X99" s="6">
        <v>1074.5492918927282</v>
      </c>
      <c r="Y99" s="6">
        <v>1049.5158354733235</v>
      </c>
      <c r="Z99" s="6">
        <v>858.74833130012235</v>
      </c>
      <c r="AA99" s="6">
        <v>983.45721414741729</v>
      </c>
      <c r="AB99" s="6">
        <v>893.08377185888935</v>
      </c>
      <c r="AC99" s="6">
        <v>811.52591160825568</v>
      </c>
      <c r="AD99" s="6">
        <v>747.41258357785091</v>
      </c>
      <c r="AE99" s="6">
        <v>691.53428571738823</v>
      </c>
      <c r="AF99" s="6">
        <v>648.07963004420435</v>
      </c>
      <c r="AG99" s="6">
        <v>617.19343470506908</v>
      </c>
      <c r="AH99" s="6">
        <v>590.29703592938483</v>
      </c>
      <c r="AI99" s="6">
        <v>553.58919987834122</v>
      </c>
      <c r="AJ99" s="6">
        <v>506.61685282500537</v>
      </c>
      <c r="AK99" s="6">
        <v>456.38095306910662</v>
      </c>
      <c r="AL99" s="6">
        <v>419.74947356419614</v>
      </c>
      <c r="AM99" s="6">
        <v>399.39751545402925</v>
      </c>
    </row>
    <row r="100" spans="1:39" x14ac:dyDescent="0.2">
      <c r="A100" s="6" t="s">
        <v>1531</v>
      </c>
      <c r="W100" s="6">
        <v>4.0236905355152528</v>
      </c>
      <c r="X100" s="6">
        <v>7.3118667471486933</v>
      </c>
      <c r="Y100" s="6">
        <v>6.6079441041516453</v>
      </c>
      <c r="Z100" s="6">
        <v>6.3338368006027785</v>
      </c>
      <c r="AA100" s="6">
        <v>34.836905237758671</v>
      </c>
      <c r="AB100" s="6">
        <v>63.369950435391679</v>
      </c>
      <c r="AC100" s="6">
        <v>68.964742901013864</v>
      </c>
      <c r="AD100" s="6">
        <v>64.797002646905725</v>
      </c>
      <c r="AE100" s="6">
        <v>61.77558207777227</v>
      </c>
      <c r="AF100" s="6">
        <v>59.96792891070799</v>
      </c>
      <c r="AG100" s="6">
        <v>60.522040714449922</v>
      </c>
      <c r="AH100" s="6">
        <v>59.746471318809995</v>
      </c>
      <c r="AI100" s="6">
        <v>57.903882106616599</v>
      </c>
      <c r="AJ100" s="6">
        <v>56.364581701871558</v>
      </c>
      <c r="AK100" s="6">
        <v>106.1535714572089</v>
      </c>
      <c r="AL100" s="6">
        <v>105.24382970945918</v>
      </c>
      <c r="AM100" s="6">
        <v>103.67857616048467</v>
      </c>
    </row>
    <row r="101" spans="1:39" x14ac:dyDescent="0.2">
      <c r="A101" s="6" t="s">
        <v>841</v>
      </c>
      <c r="B101" s="6">
        <v>1910.4219012938386</v>
      </c>
      <c r="C101" s="6">
        <v>1890.0514225395013</v>
      </c>
      <c r="D101" s="6">
        <v>1861.7631519244981</v>
      </c>
      <c r="E101" s="6">
        <v>1833.6330259535075</v>
      </c>
      <c r="F101" s="6">
        <v>1807.2915472057666</v>
      </c>
      <c r="G101" s="6">
        <v>1782.9564127601377</v>
      </c>
      <c r="H101" s="6">
        <v>1722.8545268604546</v>
      </c>
      <c r="I101" s="6">
        <v>1668.7298461449295</v>
      </c>
      <c r="J101" s="6">
        <v>1620.5872396251673</v>
      </c>
      <c r="K101" s="6">
        <v>1597.4863905675184</v>
      </c>
      <c r="L101" s="6">
        <v>1574.0879059663116</v>
      </c>
      <c r="M101" s="6">
        <v>1554.930028851272</v>
      </c>
      <c r="N101" s="6">
        <v>1538.8883941083172</v>
      </c>
      <c r="O101" s="6">
        <v>1522.8682755259979</v>
      </c>
      <c r="P101" s="6">
        <v>1512.084388880261</v>
      </c>
      <c r="Q101" s="6">
        <v>1508.2481435097618</v>
      </c>
      <c r="R101" s="6">
        <v>1537.494827842203</v>
      </c>
      <c r="S101" s="6">
        <v>1591.4238705576613</v>
      </c>
      <c r="T101" s="6">
        <v>1634.2960714485121</v>
      </c>
      <c r="U101" s="6">
        <v>1784.1095552116783</v>
      </c>
      <c r="V101" s="6">
        <v>1954.8443576385794</v>
      </c>
      <c r="W101" s="6">
        <v>2124.570465010077</v>
      </c>
      <c r="X101" s="6">
        <v>2270.3663866523675</v>
      </c>
      <c r="Y101" s="6">
        <v>2342.029274354647</v>
      </c>
      <c r="Z101" s="6">
        <v>2200.3422536518028</v>
      </c>
      <c r="AA101" s="6">
        <v>2110.3024115456165</v>
      </c>
      <c r="AB101" s="6">
        <v>2013.1700351249008</v>
      </c>
      <c r="AC101" s="6">
        <v>1953.931317128407</v>
      </c>
      <c r="AD101" s="6">
        <v>1931.7428445521077</v>
      </c>
      <c r="AE101" s="6">
        <v>1911.5722194991631</v>
      </c>
      <c r="AF101" s="6">
        <v>1871.8690373125514</v>
      </c>
      <c r="AG101" s="6">
        <v>1853.8327280042727</v>
      </c>
      <c r="AH101" s="6">
        <v>1852.0219900510642</v>
      </c>
      <c r="AI101" s="6">
        <v>1828.369096753654</v>
      </c>
      <c r="AJ101" s="6">
        <v>1750.1775036316644</v>
      </c>
      <c r="AK101" s="6">
        <v>1616.8539147683209</v>
      </c>
      <c r="AL101" s="6">
        <v>1601.4989980632056</v>
      </c>
      <c r="AM101" s="6">
        <v>1605.742603736438</v>
      </c>
    </row>
    <row r="102" spans="1:39" x14ac:dyDescent="0.2">
      <c r="A102" s="6" t="s">
        <v>842</v>
      </c>
      <c r="B102" s="6">
        <v>13968.097394018123</v>
      </c>
      <c r="C102" s="6">
        <v>14243.055133984208</v>
      </c>
      <c r="D102" s="6">
        <v>14270.021819072457</v>
      </c>
      <c r="E102" s="6">
        <v>14569.270380659362</v>
      </c>
      <c r="F102" s="6">
        <v>14659.138587933649</v>
      </c>
      <c r="G102" s="6">
        <v>14857.112383936774</v>
      </c>
      <c r="H102" s="6">
        <v>14953.021412689501</v>
      </c>
      <c r="I102" s="6">
        <v>14887.319163880809</v>
      </c>
      <c r="J102" s="6">
        <v>15063.545720431415</v>
      </c>
      <c r="K102" s="6">
        <v>15012.220452918969</v>
      </c>
      <c r="L102" s="6">
        <v>15337.392498121088</v>
      </c>
      <c r="M102" s="6">
        <v>15393.744158427964</v>
      </c>
      <c r="N102" s="6">
        <v>15637.604272471694</v>
      </c>
      <c r="O102" s="6">
        <v>15674.345153951648</v>
      </c>
      <c r="P102" s="6">
        <v>15840.614999914322</v>
      </c>
      <c r="Q102" s="6">
        <v>16223.018598704644</v>
      </c>
      <c r="R102" s="6">
        <v>16658.103286027261</v>
      </c>
      <c r="S102" s="6">
        <v>16961.524382855034</v>
      </c>
      <c r="T102" s="6">
        <v>17419.82198092301</v>
      </c>
      <c r="U102" s="6">
        <v>17807.167745711547</v>
      </c>
      <c r="V102" s="6">
        <v>18413.38061600113</v>
      </c>
      <c r="W102" s="6">
        <v>19392.957371407243</v>
      </c>
      <c r="X102" s="6">
        <v>20450.498305388883</v>
      </c>
      <c r="Y102" s="6">
        <v>21196.25048007835</v>
      </c>
      <c r="Z102" s="6">
        <v>18468.257215169644</v>
      </c>
      <c r="AA102" s="6">
        <v>20293.33629499151</v>
      </c>
      <c r="AB102" s="6">
        <v>19703.904117772046</v>
      </c>
      <c r="AC102" s="6">
        <v>19233.593599484164</v>
      </c>
      <c r="AD102" s="6">
        <v>18919.95982956616</v>
      </c>
      <c r="AE102" s="6">
        <v>18734.419248479411</v>
      </c>
      <c r="AF102" s="6">
        <v>18515.402397679729</v>
      </c>
      <c r="AG102" s="6">
        <v>18298.633486504499</v>
      </c>
      <c r="AH102" s="6">
        <v>18155.708638505072</v>
      </c>
      <c r="AI102" s="6">
        <v>18081.638003448687</v>
      </c>
      <c r="AJ102" s="6">
        <v>18071.064083228899</v>
      </c>
      <c r="AK102" s="6">
        <v>18153.184458389074</v>
      </c>
      <c r="AL102" s="6">
        <v>18525.704886363103</v>
      </c>
      <c r="AM102" s="6">
        <v>18752.86512526096</v>
      </c>
    </row>
    <row r="104" spans="1:39" x14ac:dyDescent="0.2">
      <c r="A104" s="6" t="s">
        <v>847</v>
      </c>
    </row>
    <row r="105" spans="1:39" x14ac:dyDescent="0.2">
      <c r="A105" s="6" t="s">
        <v>2101</v>
      </c>
      <c r="Y105" s="6">
        <v>5.9720307161925364E-3</v>
      </c>
      <c r="Z105" s="6">
        <v>8.5023770007664187E-2</v>
      </c>
      <c r="AA105" s="6">
        <v>9.4113367713512738E-3</v>
      </c>
      <c r="AB105" s="6">
        <v>1.9958734606239739</v>
      </c>
      <c r="AC105" s="6">
        <v>3.6809738756857344</v>
      </c>
      <c r="AD105" s="6">
        <v>3.7984935159293345</v>
      </c>
      <c r="AE105" s="6">
        <v>3.9527401599119698</v>
      </c>
      <c r="AF105" s="6">
        <v>3.8619909586630721</v>
      </c>
      <c r="AG105" s="6">
        <v>3.86522384537313</v>
      </c>
      <c r="AH105" s="6">
        <v>3.7602105464778002</v>
      </c>
      <c r="AI105" s="6">
        <v>3.6125390985615393</v>
      </c>
      <c r="AJ105" s="6">
        <v>3.9454416039689053</v>
      </c>
      <c r="AK105" s="6">
        <v>4.0038523559400989</v>
      </c>
      <c r="AL105" s="6">
        <v>4.0426864335221193</v>
      </c>
      <c r="AM105" s="6">
        <v>3.6385396066101188</v>
      </c>
    </row>
    <row r="106" spans="1:39" x14ac:dyDescent="0.2">
      <c r="A106" s="6" t="s">
        <v>1531</v>
      </c>
      <c r="W106" s="6">
        <v>0.72119799515392535</v>
      </c>
      <c r="X106" s="6">
        <v>1.1903703794797633</v>
      </c>
      <c r="Y106" s="6">
        <v>1.0164618583375118</v>
      </c>
      <c r="Z106" s="6">
        <v>1.0130461932977961</v>
      </c>
      <c r="AA106" s="6">
        <v>5.6156673005801006</v>
      </c>
      <c r="AB106" s="6">
        <v>10.370887779204494</v>
      </c>
      <c r="AC106" s="6">
        <v>11.423391458065938</v>
      </c>
      <c r="AD106" s="6">
        <v>10.758765418418713</v>
      </c>
      <c r="AE106" s="6">
        <v>10.30307229953406</v>
      </c>
      <c r="AF106" s="6">
        <v>10.179527528726684</v>
      </c>
      <c r="AG106" s="6">
        <v>10.367407810584821</v>
      </c>
      <c r="AH106" s="6">
        <v>10.248398662591665</v>
      </c>
      <c r="AI106" s="6">
        <v>10.066585380194235</v>
      </c>
      <c r="AJ106" s="6">
        <v>10.231451460704424</v>
      </c>
      <c r="AK106" s="6">
        <v>20.203494286633301</v>
      </c>
      <c r="AL106" s="6">
        <v>20.221231445848915</v>
      </c>
      <c r="AM106" s="6">
        <v>20.221231445848915</v>
      </c>
    </row>
    <row r="107" spans="1:39" x14ac:dyDescent="0.2">
      <c r="A107" s="6" t="s">
        <v>2102</v>
      </c>
      <c r="Y107" s="6">
        <v>0.10462113069478096</v>
      </c>
      <c r="Z107" s="6">
        <v>1.4894904893935266</v>
      </c>
      <c r="AA107" s="6">
        <v>0.16487267751293144</v>
      </c>
      <c r="AB107" s="6">
        <v>34.964746180560809</v>
      </c>
      <c r="AC107" s="6">
        <v>64.485209007383446</v>
      </c>
      <c r="AD107" s="6">
        <v>66.543979001280761</v>
      </c>
      <c r="AE107" s="6">
        <v>69.246151690309716</v>
      </c>
      <c r="AF107" s="6">
        <v>67.656360127690249</v>
      </c>
      <c r="AG107" s="6">
        <v>67.712995513388492</v>
      </c>
      <c r="AH107" s="6">
        <v>65.873318091999778</v>
      </c>
      <c r="AI107" s="6">
        <v>63.286333097022684</v>
      </c>
      <c r="AJ107" s="6">
        <v>69.118291802862558</v>
      </c>
      <c r="AK107" s="6">
        <v>70.141561642950407</v>
      </c>
      <c r="AL107" s="6">
        <v>70.821877150220686</v>
      </c>
      <c r="AM107" s="6">
        <v>63.741823478762214</v>
      </c>
    </row>
    <row r="108" spans="1:39" x14ac:dyDescent="0.2">
      <c r="A108" s="6" t="s">
        <v>841</v>
      </c>
      <c r="B108" s="6">
        <v>269.59469400000029</v>
      </c>
      <c r="C108" s="6">
        <v>269.59469400000029</v>
      </c>
      <c r="D108" s="6">
        <v>279.49090848600019</v>
      </c>
      <c r="E108" s="6">
        <v>289.36564257600031</v>
      </c>
      <c r="F108" s="6">
        <v>299.26099091700019</v>
      </c>
      <c r="G108" s="6">
        <v>309.1357250070003</v>
      </c>
      <c r="H108" s="6">
        <v>318.77209599300028</v>
      </c>
      <c r="I108" s="6">
        <v>328.64683008300017</v>
      </c>
      <c r="J108" s="6">
        <v>338.54217842400021</v>
      </c>
      <c r="K108" s="6">
        <v>348.41691251400033</v>
      </c>
      <c r="L108" s="6">
        <v>358.31312700000024</v>
      </c>
      <c r="M108" s="6">
        <v>368.20934148600031</v>
      </c>
      <c r="N108" s="6">
        <v>377.04168800460042</v>
      </c>
      <c r="O108" s="6">
        <v>384.78792391935031</v>
      </c>
      <c r="P108" s="6">
        <v>391.34305418070011</v>
      </c>
      <c r="Q108" s="6">
        <v>396.43618195350001</v>
      </c>
      <c r="R108" s="6">
        <v>400.46348294625011</v>
      </c>
      <c r="S108" s="6">
        <v>403.14775824840018</v>
      </c>
      <c r="T108" s="6">
        <v>404.38705673520013</v>
      </c>
      <c r="U108" s="6">
        <v>404.154426</v>
      </c>
      <c r="V108" s="6">
        <v>393.43514250000004</v>
      </c>
      <c r="W108" s="6">
        <v>380.80362950484619</v>
      </c>
      <c r="X108" s="6">
        <v>369.61517362052041</v>
      </c>
      <c r="Y108" s="6">
        <v>360.26083014166244</v>
      </c>
      <c r="Z108" s="6">
        <v>351.92702530670232</v>
      </c>
      <c r="AA108" s="6">
        <v>340.17821519942004</v>
      </c>
      <c r="AB108" s="6">
        <v>329.4678372207955</v>
      </c>
      <c r="AC108" s="6">
        <v>323.65120754193407</v>
      </c>
      <c r="AD108" s="6">
        <v>320.74273908158108</v>
      </c>
      <c r="AE108" s="6">
        <v>318.81636920046617</v>
      </c>
      <c r="AF108" s="6">
        <v>317.74888247127353</v>
      </c>
      <c r="AG108" s="6">
        <v>317.56100218941549</v>
      </c>
      <c r="AH108" s="6">
        <v>317.68001133740796</v>
      </c>
      <c r="AI108" s="6">
        <v>317.86182461980604</v>
      </c>
      <c r="AJ108" s="6">
        <v>317.69695853929574</v>
      </c>
      <c r="AK108" s="6">
        <v>307.72491571336661</v>
      </c>
      <c r="AL108" s="6">
        <v>307.70717855415108</v>
      </c>
      <c r="AM108" s="6">
        <v>307.70717855415108</v>
      </c>
    </row>
    <row r="109" spans="1:39" x14ac:dyDescent="0.2">
      <c r="A109" s="6" t="s">
        <v>842</v>
      </c>
      <c r="B109" s="6">
        <v>219.49935000000013</v>
      </c>
      <c r="C109" s="6">
        <v>219.49935000000013</v>
      </c>
      <c r="D109" s="6">
        <v>247.49510274124964</v>
      </c>
      <c r="E109" s="6">
        <v>277.27962413375036</v>
      </c>
      <c r="F109" s="6">
        <v>309.06708350000031</v>
      </c>
      <c r="G109" s="6">
        <v>342.62251981999964</v>
      </c>
      <c r="H109" s="6">
        <v>377.8207036012505</v>
      </c>
      <c r="I109" s="6">
        <v>415.12499656249952</v>
      </c>
      <c r="J109" s="6">
        <v>454.08090897750031</v>
      </c>
      <c r="K109" s="6">
        <v>495.16736564749942</v>
      </c>
      <c r="L109" s="6">
        <v>537.28676093749993</v>
      </c>
      <c r="M109" s="6">
        <v>581.10718438500089</v>
      </c>
      <c r="N109" s="6">
        <v>627.75943873999825</v>
      </c>
      <c r="O109" s="6">
        <v>675.61229006249971</v>
      </c>
      <c r="P109" s="6">
        <v>726.03320958874951</v>
      </c>
      <c r="Q109" s="6">
        <v>777.05831383249961</v>
      </c>
      <c r="R109" s="6">
        <v>831.22809000000154</v>
      </c>
      <c r="S109" s="6">
        <v>886.24939437125158</v>
      </c>
      <c r="T109" s="6">
        <v>944.20358400375164</v>
      </c>
      <c r="U109" s="6">
        <v>1002.1476500000001</v>
      </c>
      <c r="V109" s="6">
        <v>1002.1476500000001</v>
      </c>
      <c r="W109" s="6">
        <v>1002.1476500000001</v>
      </c>
      <c r="X109" s="6">
        <v>1002.1476500000001</v>
      </c>
      <c r="Y109" s="6">
        <v>1002.0370568385874</v>
      </c>
      <c r="Z109" s="6">
        <v>1000.5731357405978</v>
      </c>
      <c r="AA109" s="6">
        <v>1001.9733659857172</v>
      </c>
      <c r="AB109" s="6">
        <v>965.18703035881413</v>
      </c>
      <c r="AC109" s="6">
        <v>933.98146711693153</v>
      </c>
      <c r="AD109" s="6">
        <v>931.80517748278942</v>
      </c>
      <c r="AE109" s="6">
        <v>928.94875814977809</v>
      </c>
      <c r="AF109" s="6">
        <v>930.6292989136457</v>
      </c>
      <c r="AG109" s="6">
        <v>930.56943064123823</v>
      </c>
      <c r="AH109" s="6">
        <v>932.51412136152248</v>
      </c>
      <c r="AI109" s="6">
        <v>935.24877780441716</v>
      </c>
      <c r="AJ109" s="6">
        <v>929.08391659317033</v>
      </c>
      <c r="AK109" s="6">
        <v>928.0022360011119</v>
      </c>
      <c r="AL109" s="6">
        <v>927.28308641625677</v>
      </c>
      <c r="AM109" s="6">
        <v>934.76728691462904</v>
      </c>
    </row>
    <row r="112" spans="1:39" x14ac:dyDescent="0.2">
      <c r="A112" s="6" t="s">
        <v>1545</v>
      </c>
    </row>
    <row r="113" spans="1:39" x14ac:dyDescent="0.2">
      <c r="A113" s="6" t="s">
        <v>842</v>
      </c>
      <c r="B113" s="6">
        <v>0</v>
      </c>
      <c r="C113" s="6">
        <v>0</v>
      </c>
      <c r="D113" s="6">
        <v>0</v>
      </c>
      <c r="E113" s="6">
        <v>0</v>
      </c>
      <c r="F113" s="6">
        <v>0</v>
      </c>
      <c r="G113" s="6">
        <v>0</v>
      </c>
      <c r="H113" s="6">
        <v>0</v>
      </c>
      <c r="I113" s="6">
        <v>0</v>
      </c>
      <c r="J113" s="6">
        <v>0</v>
      </c>
      <c r="K113" s="6">
        <v>0</v>
      </c>
      <c r="L113" s="6">
        <v>0</v>
      </c>
      <c r="M113" s="6">
        <v>0</v>
      </c>
      <c r="N113" s="6">
        <v>0</v>
      </c>
      <c r="O113" s="6">
        <v>0</v>
      </c>
      <c r="P113" s="6">
        <v>0</v>
      </c>
      <c r="Q113" s="6">
        <v>0</v>
      </c>
      <c r="R113" s="6">
        <v>0</v>
      </c>
      <c r="S113" s="6">
        <v>0</v>
      </c>
      <c r="T113" s="6">
        <v>0</v>
      </c>
      <c r="U113" s="6">
        <v>0</v>
      </c>
      <c r="V113" s="6">
        <v>0</v>
      </c>
      <c r="W113" s="6">
        <v>0</v>
      </c>
      <c r="X113" s="6">
        <v>0</v>
      </c>
      <c r="Y113" s="6">
        <v>0</v>
      </c>
      <c r="Z113" s="6">
        <v>0</v>
      </c>
      <c r="AA113" s="6">
        <v>0</v>
      </c>
      <c r="AB113" s="6">
        <v>0</v>
      </c>
      <c r="AC113" s="6">
        <v>0</v>
      </c>
      <c r="AD113" s="6">
        <v>0</v>
      </c>
      <c r="AE113" s="6">
        <v>0</v>
      </c>
      <c r="AF113" s="6">
        <v>0</v>
      </c>
      <c r="AG113" s="6">
        <v>0</v>
      </c>
      <c r="AH113" s="6">
        <v>0</v>
      </c>
      <c r="AI113" s="6">
        <v>0</v>
      </c>
      <c r="AJ113" s="6">
        <v>0</v>
      </c>
      <c r="AK113" s="6">
        <v>0</v>
      </c>
      <c r="AL113" s="6">
        <v>0</v>
      </c>
      <c r="AM113" s="6">
        <v>0</v>
      </c>
    </row>
    <row r="114" spans="1:39" x14ac:dyDescent="0.2">
      <c r="AE114" s="6">
        <v>1</v>
      </c>
      <c r="AF114" s="6">
        <v>1</v>
      </c>
      <c r="AG114" s="6">
        <v>1</v>
      </c>
      <c r="AH114" s="6">
        <v>1</v>
      </c>
      <c r="AI114" s="6">
        <v>1</v>
      </c>
      <c r="AJ114" s="6">
        <v>1</v>
      </c>
      <c r="AK114" s="6">
        <v>1</v>
      </c>
      <c r="AL114" s="6">
        <v>1</v>
      </c>
      <c r="AM114" s="6">
        <v>1</v>
      </c>
    </row>
    <row r="115" spans="1:39" x14ac:dyDescent="0.2">
      <c r="A115" s="6" t="s">
        <v>848</v>
      </c>
    </row>
    <row r="116" spans="1:39" x14ac:dyDescent="0.2">
      <c r="A116" s="6" t="s">
        <v>842</v>
      </c>
      <c r="B116" s="6">
        <v>17825.109500981875</v>
      </c>
      <c r="C116" s="6">
        <v>17063.683041015793</v>
      </c>
      <c r="D116" s="6">
        <v>15755.04511092754</v>
      </c>
      <c r="E116" s="6">
        <v>13900.165529340638</v>
      </c>
      <c r="F116" s="6">
        <v>13791.735620066345</v>
      </c>
      <c r="G116" s="6">
        <v>12887.063600563224</v>
      </c>
      <c r="H116" s="6">
        <v>14164.898970310504</v>
      </c>
      <c r="I116" s="6">
        <v>13767.71586611919</v>
      </c>
      <c r="J116" s="6">
        <v>12758.015474068583</v>
      </c>
      <c r="K116" s="6">
        <v>11743.011117498703</v>
      </c>
      <c r="L116" s="6">
        <v>13103.352044938874</v>
      </c>
      <c r="M116" s="6">
        <v>13937.75055830398</v>
      </c>
      <c r="N116" s="6">
        <v>13593.269752252087</v>
      </c>
      <c r="O116" s="6">
        <v>12644.188360977792</v>
      </c>
      <c r="P116" s="6">
        <v>13824.010238956433</v>
      </c>
      <c r="Q116" s="6">
        <v>12749.105658302668</v>
      </c>
      <c r="R116" s="6">
        <v>13815.131179185326</v>
      </c>
      <c r="S116" s="6">
        <v>12654.946452937242</v>
      </c>
      <c r="T116" s="6">
        <v>12789.043460290901</v>
      </c>
      <c r="U116" s="6">
        <v>12356.705334182796</v>
      </c>
      <c r="V116" s="6">
        <v>10818.173572370088</v>
      </c>
      <c r="W116" s="6">
        <v>9364.4246203385337</v>
      </c>
      <c r="X116" s="6">
        <v>7028.3671603007824</v>
      </c>
      <c r="Y116" s="6">
        <v>6733.2349817949507</v>
      </c>
      <c r="Z116" s="6">
        <v>7956.448094403313</v>
      </c>
      <c r="AA116" s="6">
        <v>8083.2186630207871</v>
      </c>
      <c r="AB116" s="6">
        <v>6986.7238086493453</v>
      </c>
      <c r="AC116" s="6">
        <v>5690.7675408916475</v>
      </c>
      <c r="AD116" s="6">
        <v>4869.8210899100486</v>
      </c>
      <c r="AE116" s="6">
        <v>3071.694329159156</v>
      </c>
      <c r="AF116" s="6">
        <v>4003.9290140499688</v>
      </c>
      <c r="AG116" s="6">
        <v>4358.9459520903474</v>
      </c>
      <c r="AH116" s="6">
        <v>3227.4634312393828</v>
      </c>
      <c r="AI116" s="6">
        <v>4531.4199280195244</v>
      </c>
      <c r="AJ116" s="6">
        <v>3083.9783981188957</v>
      </c>
      <c r="AK116" s="6">
        <v>3051.1599033365965</v>
      </c>
      <c r="AL116" s="6">
        <v>5412.2694385978975</v>
      </c>
      <c r="AM116" s="6">
        <v>9580.1790544875075</v>
      </c>
    </row>
    <row r="117" spans="1:39" x14ac:dyDescent="0.2">
      <c r="A117" s="6" t="s">
        <v>831</v>
      </c>
      <c r="B117" s="6">
        <v>1712.0488264368933</v>
      </c>
      <c r="C117" s="6">
        <v>1692.7548387545567</v>
      </c>
      <c r="D117" s="6">
        <v>1871.8314711103935</v>
      </c>
      <c r="E117" s="6">
        <v>1727.8547366685732</v>
      </c>
      <c r="F117" s="6">
        <v>1441.1562217396695</v>
      </c>
      <c r="G117" s="6">
        <v>1394.5017885109519</v>
      </c>
      <c r="H117" s="6">
        <v>1431.4497793060286</v>
      </c>
      <c r="I117" s="6">
        <v>1147.3413103437922</v>
      </c>
      <c r="J117" s="6">
        <v>1070.9228125465129</v>
      </c>
      <c r="K117" s="6">
        <v>1233.6803132613677</v>
      </c>
      <c r="L117" s="6">
        <v>1440.10452260182</v>
      </c>
      <c r="M117" s="6">
        <v>1613.4620901294829</v>
      </c>
      <c r="N117" s="6">
        <v>1276.8597685634277</v>
      </c>
      <c r="O117" s="6">
        <v>1203.4496428083798</v>
      </c>
      <c r="P117" s="6">
        <v>1011.7137118037681</v>
      </c>
      <c r="Q117" s="6">
        <v>911.66153347880527</v>
      </c>
      <c r="R117" s="6">
        <v>629.4887918679533</v>
      </c>
      <c r="S117" s="6">
        <v>476.12025007570992</v>
      </c>
      <c r="T117" s="6">
        <v>531.31588847407647</v>
      </c>
      <c r="U117" s="6">
        <v>536.58409720068744</v>
      </c>
      <c r="V117" s="6">
        <v>521.45264235651712</v>
      </c>
      <c r="W117" s="6">
        <v>539.07252715242794</v>
      </c>
      <c r="X117" s="6">
        <v>262.71670810727164</v>
      </c>
      <c r="Y117" s="6">
        <v>242.48616452667648</v>
      </c>
      <c r="Z117" s="6">
        <v>296.3116686998776</v>
      </c>
      <c r="AA117" s="6">
        <v>248.14678585258275</v>
      </c>
      <c r="AB117" s="6">
        <v>235.15822814111084</v>
      </c>
      <c r="AC117" s="6">
        <v>475.09408839174421</v>
      </c>
      <c r="AD117" s="6">
        <v>347.66341642214911</v>
      </c>
      <c r="AE117" s="6">
        <v>319.49971428261176</v>
      </c>
      <c r="AF117" s="6">
        <v>443.04036995579554</v>
      </c>
      <c r="AG117" s="6">
        <v>523.23856529493094</v>
      </c>
      <c r="AH117" s="6">
        <v>687.12296407061501</v>
      </c>
      <c r="AI117" s="6">
        <v>682.47680012165858</v>
      </c>
      <c r="AJ117" s="6">
        <v>809.48914717499463</v>
      </c>
      <c r="AK117" s="6">
        <v>870.67304693089318</v>
      </c>
      <c r="AL117" s="6">
        <v>1083.760526435804</v>
      </c>
      <c r="AM117" s="6">
        <v>1750.2744845459708</v>
      </c>
    </row>
    <row r="119" spans="1:39" x14ac:dyDescent="0.2">
      <c r="A119" s="6" t="s">
        <v>849</v>
      </c>
    </row>
    <row r="120" spans="1:39" x14ac:dyDescent="0.2">
      <c r="A120" s="6" t="s">
        <v>842</v>
      </c>
      <c r="B120" s="6">
        <v>6113.3409104212433</v>
      </c>
      <c r="C120" s="6">
        <v>5943.1364164403867</v>
      </c>
      <c r="D120" s="6">
        <v>5721.5857551388863</v>
      </c>
      <c r="E120" s="6">
        <v>5323.8015038262338</v>
      </c>
      <c r="F120" s="6">
        <v>5737.3695304421208</v>
      </c>
      <c r="G120" s="6">
        <v>5544.6472948833698</v>
      </c>
      <c r="H120" s="6">
        <v>6025.9222145456197</v>
      </c>
      <c r="I120" s="6">
        <v>6205.2756911041934</v>
      </c>
      <c r="J120" s="6">
        <v>5790.7899154382103</v>
      </c>
      <c r="K120" s="6">
        <v>5467.2501685831148</v>
      </c>
      <c r="L120" s="6">
        <v>5861.7121798808985</v>
      </c>
      <c r="M120" s="6">
        <v>6450.6995454769667</v>
      </c>
      <c r="N120" s="6">
        <v>6617.8371434887777</v>
      </c>
      <c r="O120" s="6">
        <v>6095.1386662957684</v>
      </c>
      <c r="P120" s="6">
        <v>6643.5824005493569</v>
      </c>
      <c r="Q120" s="6">
        <v>6330.9809293996377</v>
      </c>
      <c r="R120" s="6">
        <v>6355.2021257048154</v>
      </c>
      <c r="S120" s="6">
        <v>6082.4568316164969</v>
      </c>
      <c r="T120" s="6">
        <v>5935.0929597764016</v>
      </c>
      <c r="U120" s="6">
        <v>5498.3640752776646</v>
      </c>
      <c r="V120" s="6">
        <v>4763.3258100831208</v>
      </c>
      <c r="W120" s="6">
        <v>4375.7205644384849</v>
      </c>
      <c r="X120" s="6">
        <v>3299.2306560381367</v>
      </c>
      <c r="Y120" s="6">
        <v>3409.2553220507298</v>
      </c>
      <c r="Z120" s="6">
        <v>4472.6778638299602</v>
      </c>
      <c r="AA120" s="6">
        <v>4558.8527794824404</v>
      </c>
      <c r="AB120" s="6">
        <v>4102.3503305291624</v>
      </c>
      <c r="AC120" s="6">
        <v>3502.7701577134512</v>
      </c>
      <c r="AD120" s="6">
        <v>3087.0515761937686</v>
      </c>
      <c r="AE120" s="6">
        <v>2028.4351573380065</v>
      </c>
      <c r="AF120" s="6">
        <v>2645.4648895817513</v>
      </c>
      <c r="AG120" s="6">
        <v>2849.4665179352087</v>
      </c>
      <c r="AH120" s="6">
        <v>2031.1182771951808</v>
      </c>
      <c r="AI120" s="6">
        <v>2774.6399602649849</v>
      </c>
      <c r="AJ120" s="6">
        <v>1883.7697462269894</v>
      </c>
      <c r="AK120" s="6">
        <v>1792.4538226126431</v>
      </c>
      <c r="AL120" s="6">
        <v>2661.0590965631204</v>
      </c>
      <c r="AM120" s="6">
        <v>4621.269223730048</v>
      </c>
    </row>
    <row r="121" spans="1:39" x14ac:dyDescent="0.2">
      <c r="A121" s="6" t="s">
        <v>831</v>
      </c>
      <c r="B121" s="6">
        <v>55.477152253901899</v>
      </c>
      <c r="C121" s="6">
        <v>51.708885560020299</v>
      </c>
      <c r="D121" s="6">
        <v>243.05879661796217</v>
      </c>
      <c r="E121" s="6">
        <v>212.29185786767633</v>
      </c>
      <c r="F121" s="6">
        <v>283.70507068815539</v>
      </c>
      <c r="G121" s="6">
        <v>270.1220282634315</v>
      </c>
      <c r="H121" s="6">
        <v>258.99529656070627</v>
      </c>
      <c r="I121" s="6">
        <v>205.03321881707217</v>
      </c>
      <c r="J121" s="6">
        <v>131.33278741149053</v>
      </c>
      <c r="K121" s="6">
        <v>124.25068647596603</v>
      </c>
      <c r="L121" s="6">
        <v>132.61215983730077</v>
      </c>
      <c r="M121" s="6">
        <v>143.11994332452952</v>
      </c>
      <c r="N121" s="6">
        <v>112.71196809817384</v>
      </c>
      <c r="O121" s="6">
        <v>129.43347162624974</v>
      </c>
      <c r="P121" s="6">
        <v>86.457028620103046</v>
      </c>
      <c r="Q121" s="6">
        <v>89.82562744090724</v>
      </c>
      <c r="R121" s="6">
        <v>76.141917896886952</v>
      </c>
      <c r="S121" s="6">
        <v>53.02078208228312</v>
      </c>
      <c r="T121" s="6">
        <v>54.857423646716676</v>
      </c>
      <c r="U121" s="6">
        <v>49.877359790827434</v>
      </c>
      <c r="V121" s="6">
        <v>43.102147855476474</v>
      </c>
      <c r="W121" s="6">
        <v>42.981043373301702</v>
      </c>
      <c r="X121" s="6">
        <v>23.866906061411864</v>
      </c>
      <c r="Y121" s="6">
        <v>21.341752366217261</v>
      </c>
      <c r="Z121" s="6">
        <v>32.215486083260288</v>
      </c>
      <c r="AA121" s="6">
        <v>27.897281893488987</v>
      </c>
      <c r="AB121" s="6">
        <v>29.64525793665408</v>
      </c>
      <c r="AC121" s="6">
        <v>50.447960047317856</v>
      </c>
      <c r="AD121" s="6">
        <v>36.524666238418668</v>
      </c>
      <c r="AE121" s="6">
        <v>46.531624979236547</v>
      </c>
      <c r="AF121" s="6">
        <v>73.049362854009971</v>
      </c>
      <c r="AG121" s="6">
        <v>81.064832578970211</v>
      </c>
      <c r="AH121" s="6">
        <v>134.45539023261514</v>
      </c>
      <c r="AI121" s="6">
        <v>106.24094581180077</v>
      </c>
      <c r="AJ121" s="6">
        <v>147.97204710514214</v>
      </c>
      <c r="AK121" s="6">
        <v>153.5576436890147</v>
      </c>
      <c r="AL121" s="6">
        <v>176.96282483059159</v>
      </c>
      <c r="AM121" s="6">
        <v>214.98278569917557</v>
      </c>
    </row>
    <row r="123" spans="1:39" x14ac:dyDescent="0.2">
      <c r="A123" s="6" t="s">
        <v>850</v>
      </c>
    </row>
    <row r="124" spans="1:39" x14ac:dyDescent="0.2">
      <c r="A124" s="6" t="s">
        <v>842</v>
      </c>
      <c r="B124" s="6">
        <v>11711.768590560632</v>
      </c>
      <c r="C124" s="6">
        <v>11120.546624575407</v>
      </c>
      <c r="D124" s="6">
        <v>10033.459355788653</v>
      </c>
      <c r="E124" s="6">
        <v>8576.3640255144037</v>
      </c>
      <c r="F124" s="6">
        <v>8054.3660896242272</v>
      </c>
      <c r="G124" s="6">
        <v>7342.4163056798561</v>
      </c>
      <c r="H124" s="6">
        <v>8138.9767557648811</v>
      </c>
      <c r="I124" s="6">
        <v>7562.4401750149937</v>
      </c>
      <c r="J124" s="6">
        <v>6967.2255586303727</v>
      </c>
      <c r="K124" s="6">
        <v>6275.7609489155893</v>
      </c>
      <c r="L124" s="6">
        <v>7241.6398650579758</v>
      </c>
      <c r="M124" s="6">
        <v>7487.0510128270134</v>
      </c>
      <c r="N124" s="6">
        <v>6975.432608763309</v>
      </c>
      <c r="O124" s="6">
        <v>6549.0496946820249</v>
      </c>
      <c r="P124" s="6">
        <v>7180.4278384070749</v>
      </c>
      <c r="Q124" s="6">
        <v>6418.1247289030289</v>
      </c>
      <c r="R124" s="6">
        <v>7459.9290534805104</v>
      </c>
      <c r="S124" s="6">
        <v>6572.4896213207458</v>
      </c>
      <c r="T124" s="6">
        <v>6853.9505005145002</v>
      </c>
      <c r="U124" s="6">
        <v>6858.3412589051331</v>
      </c>
      <c r="V124" s="6">
        <v>6054.8477622869668</v>
      </c>
      <c r="W124" s="6">
        <v>4988.7040559000488</v>
      </c>
      <c r="X124" s="6">
        <v>3729.1365042626458</v>
      </c>
      <c r="Y124" s="6">
        <v>3323.979659744221</v>
      </c>
      <c r="Z124" s="6">
        <v>3483.7702305733519</v>
      </c>
      <c r="AA124" s="6">
        <v>3524.3658835383476</v>
      </c>
      <c r="AB124" s="6">
        <v>2884.3734781201824</v>
      </c>
      <c r="AC124" s="6">
        <v>2187.9973831781967</v>
      </c>
      <c r="AD124" s="6">
        <v>1782.7695137162798</v>
      </c>
      <c r="AE124" s="6">
        <v>1043.2591718211495</v>
      </c>
      <c r="AF124" s="6">
        <v>1358.4641244682175</v>
      </c>
      <c r="AG124" s="6">
        <v>1509.4794341551387</v>
      </c>
      <c r="AH124" s="6">
        <v>1196.345154044202</v>
      </c>
      <c r="AI124" s="6">
        <v>1756.7799677545393</v>
      </c>
      <c r="AJ124" s="6">
        <v>1200.2086518919066</v>
      </c>
      <c r="AK124" s="6">
        <v>1258.7060807239527</v>
      </c>
      <c r="AL124" s="6">
        <v>2751.2103420347771</v>
      </c>
      <c r="AM124" s="6">
        <v>4958.9098307574595</v>
      </c>
    </row>
    <row r="125" spans="1:39" x14ac:dyDescent="0.2">
      <c r="A125" s="6" t="s">
        <v>831</v>
      </c>
      <c r="B125" s="6">
        <v>1656.5716741829915</v>
      </c>
      <c r="C125" s="6">
        <v>1641.0459531945364</v>
      </c>
      <c r="D125" s="6">
        <v>1628.7726744924314</v>
      </c>
      <c r="E125" s="6">
        <v>1515.5628788008969</v>
      </c>
      <c r="F125" s="6">
        <v>1157.4511510515142</v>
      </c>
      <c r="G125" s="6">
        <v>1124.3797602475204</v>
      </c>
      <c r="H125" s="6">
        <v>1172.4544827453224</v>
      </c>
      <c r="I125" s="6">
        <v>942.30809152671986</v>
      </c>
      <c r="J125" s="6">
        <v>939.59002513502242</v>
      </c>
      <c r="K125" s="6">
        <v>1109.4296267854015</v>
      </c>
      <c r="L125" s="6">
        <v>1307.4923627645194</v>
      </c>
      <c r="M125" s="6">
        <v>1470.3421468049532</v>
      </c>
      <c r="N125" s="6">
        <v>1164.1478004652538</v>
      </c>
      <c r="O125" s="6">
        <v>1074.0161711821299</v>
      </c>
      <c r="P125" s="6">
        <v>925.25668318366502</v>
      </c>
      <c r="Q125" s="6">
        <v>821.8359060378981</v>
      </c>
      <c r="R125" s="6">
        <v>553.34687397106632</v>
      </c>
      <c r="S125" s="6">
        <v>423.0994679934268</v>
      </c>
      <c r="T125" s="6">
        <v>476.45846482735982</v>
      </c>
      <c r="U125" s="6">
        <v>486.70673740985995</v>
      </c>
      <c r="V125" s="6">
        <v>478.35049450104066</v>
      </c>
      <c r="W125" s="6">
        <v>496.09148377912624</v>
      </c>
      <c r="X125" s="6">
        <v>238.8498020458598</v>
      </c>
      <c r="Y125" s="6">
        <v>221.14441216045921</v>
      </c>
      <c r="Z125" s="6">
        <v>264.09618261661734</v>
      </c>
      <c r="AA125" s="6">
        <v>220.24950395909377</v>
      </c>
      <c r="AB125" s="6">
        <v>205.51297020445674</v>
      </c>
      <c r="AC125" s="6">
        <v>424.64612834442636</v>
      </c>
      <c r="AD125" s="6">
        <v>311.13875018373039</v>
      </c>
      <c r="AE125" s="6">
        <v>272.96808930337522</v>
      </c>
      <c r="AF125" s="6">
        <v>369.99100710178556</v>
      </c>
      <c r="AG125" s="6">
        <v>442.17373271596074</v>
      </c>
      <c r="AH125" s="6">
        <v>552.66757383799984</v>
      </c>
      <c r="AI125" s="6">
        <v>576.23585430985793</v>
      </c>
      <c r="AJ125" s="6">
        <v>661.51710006985252</v>
      </c>
      <c r="AK125" s="6">
        <v>717.11540324187854</v>
      </c>
      <c r="AL125" s="6">
        <v>906.79770160521241</v>
      </c>
      <c r="AM125" s="6">
        <v>1535.2916988467953</v>
      </c>
    </row>
    <row r="127" spans="1:39" x14ac:dyDescent="0.2">
      <c r="A127" s="6" t="s">
        <v>851</v>
      </c>
    </row>
    <row r="128" spans="1:39" x14ac:dyDescent="0.2">
      <c r="A128" s="6" t="s">
        <v>1668</v>
      </c>
    </row>
    <row r="129" spans="1:39" x14ac:dyDescent="0.2">
      <c r="A129" s="6" t="s">
        <v>841</v>
      </c>
      <c r="B129" s="6">
        <v>-188.77489254383863</v>
      </c>
      <c r="C129" s="6">
        <v>-299.60306878950132</v>
      </c>
      <c r="D129" s="6">
        <v>36.473441075502024</v>
      </c>
      <c r="E129" s="6">
        <v>-23.482229703507528</v>
      </c>
      <c r="F129" s="6">
        <v>-191.64937870576659</v>
      </c>
      <c r="G129" s="6">
        <v>-157.28596051013756</v>
      </c>
      <c r="H129" s="6">
        <v>-128.33211611045476</v>
      </c>
      <c r="I129" s="6">
        <v>-76.237072644929412</v>
      </c>
      <c r="J129" s="6">
        <v>-57.290232125167449</v>
      </c>
      <c r="K129" s="6">
        <v>-57.511897567518645</v>
      </c>
      <c r="L129" s="6">
        <v>-27.400489216311598</v>
      </c>
      <c r="M129" s="6">
        <v>34.237365398728116</v>
      </c>
      <c r="N129" s="6">
        <v>-53.700474108317394</v>
      </c>
      <c r="O129" s="6">
        <v>21.926592529001937</v>
      </c>
      <c r="P129" s="6">
        <v>13.589176359738758</v>
      </c>
      <c r="Q129" s="6">
        <v>17.106621240237928</v>
      </c>
      <c r="R129" s="6">
        <v>-84.773384092203287</v>
      </c>
      <c r="S129" s="6">
        <v>-179.67475355766146</v>
      </c>
      <c r="T129" s="6">
        <v>-230.60620919851249</v>
      </c>
      <c r="U129" s="6">
        <v>-382.42830621167809</v>
      </c>
      <c r="V129" s="6">
        <v>-599.14292513857981</v>
      </c>
      <c r="W129" s="6">
        <v>-828.86430151007721</v>
      </c>
      <c r="X129" s="6">
        <v>-1010.8951868273678</v>
      </c>
      <c r="Y129" s="6">
        <v>-1143.4477689003973</v>
      </c>
      <c r="Z129" s="6">
        <v>-970.38848590180328</v>
      </c>
      <c r="AA129" s="6">
        <v>-940.15338279561706</v>
      </c>
      <c r="AB129" s="6">
        <v>-885.13684162490085</v>
      </c>
      <c r="AC129" s="6">
        <v>-977.73591537840719</v>
      </c>
      <c r="AD129" s="6">
        <v>-1000.6261838021079</v>
      </c>
      <c r="AE129" s="6">
        <v>-952.34367849916316</v>
      </c>
      <c r="AF129" s="6">
        <v>-923.98130181255146</v>
      </c>
      <c r="AG129" s="6">
        <v>-931.94938100427282</v>
      </c>
      <c r="AH129" s="6">
        <v>-884.31486405106421</v>
      </c>
      <c r="AI129" s="6">
        <v>-898.43119255365423</v>
      </c>
      <c r="AJ129" s="6">
        <v>-837.15738228166447</v>
      </c>
      <c r="AK129" s="6">
        <v>-828.18244236832106</v>
      </c>
      <c r="AL129" s="6">
        <v>-863.73855421320559</v>
      </c>
      <c r="AM129" s="6">
        <v>-976.69598273643805</v>
      </c>
    </row>
    <row r="131" spans="1:39" x14ac:dyDescent="0.2">
      <c r="A131" s="6" t="s">
        <v>852</v>
      </c>
    </row>
    <row r="132" spans="1:39" x14ac:dyDescent="0.2">
      <c r="A132" s="6" t="s">
        <v>853</v>
      </c>
      <c r="B132" s="6">
        <v>27.1892</v>
      </c>
      <c r="C132" s="6">
        <v>4.7267999999999999</v>
      </c>
      <c r="D132" s="6">
        <v>82.173599999999993</v>
      </c>
      <c r="E132" s="6">
        <v>67.669999999999987</v>
      </c>
      <c r="F132" s="6">
        <v>250.834</v>
      </c>
      <c r="G132" s="6">
        <v>285.42599999999999</v>
      </c>
      <c r="H132" s="6">
        <v>112.6756</v>
      </c>
      <c r="I132" s="6">
        <v>231.04759999999999</v>
      </c>
      <c r="J132" s="6">
        <v>146.20759999999999</v>
      </c>
      <c r="K132" s="6">
        <v>7.8779999999999992</v>
      </c>
      <c r="L132" s="6">
        <v>19.472799999999999</v>
      </c>
      <c r="M132" s="6">
        <v>219.1831</v>
      </c>
      <c r="N132" s="6">
        <v>259.83479999999997</v>
      </c>
      <c r="O132" s="6">
        <v>27.316799999999997</v>
      </c>
      <c r="P132" s="6">
        <v>0</v>
      </c>
      <c r="Q132" s="6">
        <v>0</v>
      </c>
      <c r="R132" s="6">
        <v>0</v>
      </c>
      <c r="S132" s="6">
        <v>3.8210999999999999</v>
      </c>
      <c r="T132" s="6">
        <v>84.02355</v>
      </c>
      <c r="U132" s="6">
        <v>34.877699999999997</v>
      </c>
      <c r="V132" s="6">
        <v>126.25890000000001</v>
      </c>
      <c r="W132" s="6">
        <v>85.649550000000005</v>
      </c>
      <c r="X132" s="6">
        <v>13.04865</v>
      </c>
      <c r="Y132" s="6">
        <v>14.3901</v>
      </c>
      <c r="Z132" s="6">
        <v>17.032349999999997</v>
      </c>
      <c r="AA132" s="6">
        <v>0</v>
      </c>
      <c r="AB132" s="6">
        <v>0</v>
      </c>
      <c r="AC132" s="6">
        <v>0</v>
      </c>
      <c r="AD132" s="6">
        <v>0</v>
      </c>
      <c r="AE132" s="6">
        <v>0</v>
      </c>
      <c r="AF132" s="6">
        <v>0</v>
      </c>
      <c r="AG132" s="6">
        <v>0</v>
      </c>
      <c r="AH132" s="6">
        <v>0</v>
      </c>
      <c r="AI132" s="6">
        <v>0</v>
      </c>
      <c r="AJ132" s="6">
        <v>0</v>
      </c>
      <c r="AK132" s="6">
        <v>0</v>
      </c>
      <c r="AL132" s="6">
        <v>0</v>
      </c>
      <c r="AM132" s="6">
        <v>0</v>
      </c>
    </row>
    <row r="134" spans="1:39" x14ac:dyDescent="0.2">
      <c r="A134" s="6" t="s">
        <v>854</v>
      </c>
    </row>
    <row r="135" spans="1:39" x14ac:dyDescent="0.2">
      <c r="A135" s="6" t="s">
        <v>841</v>
      </c>
      <c r="B135" s="6">
        <v>0</v>
      </c>
      <c r="C135" s="6">
        <v>0.91980000000000006</v>
      </c>
      <c r="D135" s="6">
        <v>2.2338</v>
      </c>
      <c r="E135" s="6">
        <v>2.4965999999999999</v>
      </c>
      <c r="F135" s="6">
        <v>8.7381000000000011</v>
      </c>
      <c r="G135" s="6">
        <v>9.0008999999999997</v>
      </c>
      <c r="H135" s="6">
        <v>9.7564499999999992</v>
      </c>
      <c r="I135" s="6">
        <v>8.1139499999999991</v>
      </c>
      <c r="J135" s="6">
        <v>6.6356999999999999</v>
      </c>
      <c r="K135" s="6">
        <v>7.3584000000000005</v>
      </c>
      <c r="L135" s="6">
        <v>8.4753000000000007</v>
      </c>
      <c r="M135" s="6">
        <v>7.3912499999999994</v>
      </c>
      <c r="N135" s="6">
        <v>5.5845000000000002</v>
      </c>
      <c r="O135" s="6">
        <v>5.5472699999999993</v>
      </c>
      <c r="P135" s="6">
        <v>60.465242999999994</v>
      </c>
      <c r="Q135" s="6">
        <v>66.586949999999987</v>
      </c>
      <c r="R135" s="6">
        <v>3.0221999999999998</v>
      </c>
      <c r="S135" s="6">
        <v>3.3506999999999998</v>
      </c>
      <c r="T135" s="6">
        <v>0.39419999999999999</v>
      </c>
      <c r="U135" s="6">
        <v>0.42704999999999993</v>
      </c>
      <c r="V135" s="6">
        <v>0.42704999999999993</v>
      </c>
      <c r="W135" s="6">
        <v>1.0183499999999999</v>
      </c>
      <c r="X135" s="6">
        <v>1.14975</v>
      </c>
      <c r="Y135" s="6">
        <v>1.1168999999999998</v>
      </c>
      <c r="Z135" s="6">
        <v>0.95265</v>
      </c>
      <c r="AA135" s="6">
        <v>0.98549999999999982</v>
      </c>
      <c r="AB135" s="6">
        <v>0.95265</v>
      </c>
      <c r="AC135" s="6">
        <v>0.59130000000000005</v>
      </c>
      <c r="AD135" s="6">
        <v>0.7226999999999999</v>
      </c>
      <c r="AE135" s="6">
        <v>0.16425000000000001</v>
      </c>
      <c r="AF135" s="6">
        <v>6.5699999999999981E-2</v>
      </c>
      <c r="AG135" s="6">
        <v>3.284999999999999E-2</v>
      </c>
      <c r="AH135" s="6">
        <v>9.8549999999999999E-2</v>
      </c>
      <c r="AI135" s="6">
        <v>9.8549999999999999E-2</v>
      </c>
      <c r="AJ135" s="6">
        <v>6.5699999999999981E-2</v>
      </c>
      <c r="AK135" s="6">
        <v>9.8549999999999999E-2</v>
      </c>
      <c r="AL135" s="6">
        <v>0</v>
      </c>
      <c r="AM135" s="6">
        <v>0</v>
      </c>
    </row>
    <row r="137" spans="1:39" x14ac:dyDescent="0.2">
      <c r="A137" s="6" t="s">
        <v>855</v>
      </c>
    </row>
    <row r="138" spans="1:39" x14ac:dyDescent="0.2">
      <c r="A138" s="6" t="s">
        <v>842</v>
      </c>
      <c r="B138" s="6">
        <v>3073.9593360000003</v>
      </c>
      <c r="C138" s="6">
        <v>3044.9062560000002</v>
      </c>
      <c r="D138" s="6">
        <v>3032.2089840000003</v>
      </c>
      <c r="E138" s="6">
        <v>3229.9134000000004</v>
      </c>
      <c r="F138" s="6">
        <v>2669.0454840000002</v>
      </c>
      <c r="G138" s="6">
        <v>2782.3883639999999</v>
      </c>
      <c r="H138" s="6">
        <v>3313.3423680000001</v>
      </c>
      <c r="I138" s="6">
        <v>3501.2906880000005</v>
      </c>
      <c r="J138" s="6">
        <v>4971.3048000000008</v>
      </c>
      <c r="K138" s="6">
        <v>5034.5759520000001</v>
      </c>
      <c r="L138" s="6">
        <v>6049.0664640000005</v>
      </c>
      <c r="M138" s="6">
        <v>6764.453724</v>
      </c>
      <c r="N138" s="6">
        <v>5899.3175639999999</v>
      </c>
      <c r="O138" s="6">
        <v>4113.306372</v>
      </c>
      <c r="P138" s="6">
        <v>3408.7512479999996</v>
      </c>
      <c r="Q138" s="6">
        <v>5347.7035919999998</v>
      </c>
      <c r="R138" s="6">
        <v>5607.6748560000005</v>
      </c>
      <c r="S138" s="6">
        <v>5854.5184320000008</v>
      </c>
      <c r="T138" s="6">
        <v>6008.7867000000006</v>
      </c>
      <c r="U138" s="6">
        <v>5258.930292</v>
      </c>
      <c r="V138" s="6">
        <v>6645.9099839999999</v>
      </c>
      <c r="W138" s="6">
        <v>5986.3333320000002</v>
      </c>
      <c r="X138" s="6">
        <v>5232.9618599999994</v>
      </c>
      <c r="Y138" s="6">
        <v>6953.621556000001</v>
      </c>
      <c r="Z138" s="6">
        <v>6489.2744279999997</v>
      </c>
      <c r="AA138" s="6">
        <v>5664.8484479999997</v>
      </c>
      <c r="AB138" s="6">
        <v>5653.6935000000003</v>
      </c>
      <c r="AC138" s="6">
        <v>5595.1569240000008</v>
      </c>
      <c r="AD138" s="6">
        <v>5517.9331199999997</v>
      </c>
      <c r="AE138" s="6">
        <v>4478.2737719218849</v>
      </c>
      <c r="AF138" s="6">
        <v>4100.5200671672228</v>
      </c>
      <c r="AG138" s="6">
        <v>4896.2863785045274</v>
      </c>
      <c r="AH138" s="6">
        <v>4714.0516349088275</v>
      </c>
      <c r="AI138" s="6">
        <v>4886.380131036909</v>
      </c>
      <c r="AJ138" s="6">
        <v>4882.3371634198629</v>
      </c>
      <c r="AK138" s="6">
        <v>4481.611226367907</v>
      </c>
      <c r="AL138" s="6">
        <v>4922.0564627994354</v>
      </c>
      <c r="AM138" s="6">
        <v>4730.7995004260383</v>
      </c>
    </row>
    <row r="139" spans="1:39" x14ac:dyDescent="0.2">
      <c r="A139" s="6" t="s">
        <v>853</v>
      </c>
      <c r="B139" s="6">
        <v>2540.9175999999998</v>
      </c>
      <c r="C139" s="6">
        <v>3423.8999999999996</v>
      </c>
      <c r="D139" s="6">
        <v>3922.3956000000003</v>
      </c>
      <c r="E139" s="6">
        <v>2794.8720000000003</v>
      </c>
      <c r="F139" s="6">
        <v>4228.3755999999994</v>
      </c>
      <c r="G139" s="6">
        <v>3845.2316000000001</v>
      </c>
      <c r="H139" s="6">
        <v>4429.4155999999994</v>
      </c>
      <c r="I139" s="6">
        <v>3646.3019999999997</v>
      </c>
      <c r="J139" s="6">
        <v>2797.498</v>
      </c>
      <c r="K139" s="6">
        <v>2160.4708000000001</v>
      </c>
      <c r="L139" s="6">
        <v>1592.4063999999998</v>
      </c>
      <c r="M139" s="6">
        <v>1378.8482000000001</v>
      </c>
      <c r="N139" s="6">
        <v>1210.3130999999998</v>
      </c>
      <c r="O139" s="6">
        <v>1367.3847000000001</v>
      </c>
      <c r="P139" s="6">
        <v>1434.9043499999998</v>
      </c>
      <c r="Q139" s="6">
        <v>1508.8060500000001</v>
      </c>
      <c r="R139" s="6">
        <v>1513.1555999999998</v>
      </c>
      <c r="S139" s="6">
        <v>2068.0687499999999</v>
      </c>
      <c r="T139" s="6">
        <v>1906.8508500000003</v>
      </c>
      <c r="U139" s="6">
        <v>1704.3732</v>
      </c>
      <c r="V139" s="6">
        <v>1505.5947000000001</v>
      </c>
      <c r="W139" s="6">
        <v>1367.10015</v>
      </c>
      <c r="X139" s="6">
        <v>1110.1921499999999</v>
      </c>
      <c r="Y139" s="6">
        <v>1173.8094000000001</v>
      </c>
      <c r="Z139" s="6">
        <v>1062.2657999999999</v>
      </c>
      <c r="AA139" s="6">
        <v>868.20269999999994</v>
      </c>
      <c r="AB139" s="6">
        <v>731.78129999999987</v>
      </c>
      <c r="AC139" s="6">
        <v>623.69295</v>
      </c>
      <c r="AD139" s="6">
        <v>775.03290000000004</v>
      </c>
      <c r="AE139" s="6">
        <v>545.64494999999999</v>
      </c>
      <c r="AF139" s="6">
        <v>39.186599999999999</v>
      </c>
      <c r="AG139" s="6">
        <v>2.3576999999999999</v>
      </c>
      <c r="AH139" s="6">
        <v>0</v>
      </c>
      <c r="AI139" s="6">
        <v>4.5528000000000004</v>
      </c>
      <c r="AJ139" s="6">
        <v>204.22560000000001</v>
      </c>
      <c r="AK139" s="6">
        <v>430.40219999999999</v>
      </c>
      <c r="AL139" s="6">
        <v>838.84156790929842</v>
      </c>
      <c r="AM139" s="6">
        <v>355.43898120782251</v>
      </c>
    </row>
    <row r="140" spans="1:39" x14ac:dyDescent="0.2">
      <c r="A140" s="6" t="s">
        <v>1361</v>
      </c>
      <c r="B140" s="6">
        <v>0</v>
      </c>
      <c r="C140" s="6">
        <v>0</v>
      </c>
      <c r="D140" s="6">
        <v>0</v>
      </c>
      <c r="E140" s="6">
        <v>0</v>
      </c>
      <c r="F140" s="6">
        <v>0</v>
      </c>
      <c r="G140" s="6">
        <v>0</v>
      </c>
      <c r="H140" s="6">
        <v>0</v>
      </c>
      <c r="I140" s="6">
        <v>0</v>
      </c>
      <c r="J140" s="6">
        <v>0</v>
      </c>
      <c r="K140" s="6">
        <v>0</v>
      </c>
      <c r="L140" s="6">
        <v>0</v>
      </c>
      <c r="M140" s="6">
        <v>0</v>
      </c>
      <c r="N140" s="6">
        <v>0</v>
      </c>
      <c r="O140" s="6">
        <v>0</v>
      </c>
      <c r="P140" s="6">
        <v>0</v>
      </c>
      <c r="Q140" s="6">
        <v>0</v>
      </c>
      <c r="R140" s="6">
        <v>0</v>
      </c>
      <c r="S140" s="6">
        <v>0</v>
      </c>
      <c r="T140" s="6">
        <v>0</v>
      </c>
      <c r="U140" s="6">
        <v>0</v>
      </c>
      <c r="V140" s="6">
        <v>0</v>
      </c>
      <c r="W140" s="6">
        <v>0</v>
      </c>
      <c r="X140" s="6">
        <v>0</v>
      </c>
      <c r="Y140" s="6">
        <v>0</v>
      </c>
      <c r="Z140" s="6">
        <v>0</v>
      </c>
      <c r="AA140" s="6">
        <v>0</v>
      </c>
      <c r="AB140" s="6">
        <v>0</v>
      </c>
      <c r="AC140" s="6">
        <v>0</v>
      </c>
      <c r="AD140" s="6">
        <v>0</v>
      </c>
      <c r="AE140" s="6">
        <v>0</v>
      </c>
      <c r="AF140" s="6">
        <v>70.842600000000004</v>
      </c>
      <c r="AG140" s="6">
        <v>45.790920000000007</v>
      </c>
      <c r="AH140" s="6">
        <v>68.153400000000005</v>
      </c>
      <c r="AI140" s="6">
        <v>45.573839999999997</v>
      </c>
      <c r="AJ140" s="6">
        <v>77.199479999999994</v>
      </c>
      <c r="AK140" s="6">
        <v>77.011560000000017</v>
      </c>
      <c r="AL140" s="6">
        <v>83.831760000000017</v>
      </c>
      <c r="AM140" s="6">
        <v>2.4688800000000004</v>
      </c>
    </row>
    <row r="141" spans="1:39" x14ac:dyDescent="0.2">
      <c r="A141" s="6" t="s">
        <v>856</v>
      </c>
    </row>
    <row r="142" spans="1:39" x14ac:dyDescent="0.2">
      <c r="A142" s="6" t="s">
        <v>842</v>
      </c>
      <c r="B142" s="6">
        <v>9151.791940000001</v>
      </c>
      <c r="C142" s="6">
        <v>10248.2767</v>
      </c>
      <c r="D142" s="6">
        <v>8390.4936400000006</v>
      </c>
      <c r="E142" s="6">
        <v>9499.0300399999996</v>
      </c>
      <c r="F142" s="6">
        <v>10037.731539999999</v>
      </c>
      <c r="G142" s="6">
        <v>10422.37997</v>
      </c>
      <c r="H142" s="6">
        <v>10808.75006</v>
      </c>
      <c r="I142" s="6">
        <v>10868.07574</v>
      </c>
      <c r="J142" s="6">
        <v>8842.7891200000013</v>
      </c>
      <c r="K142" s="6">
        <v>8796.0172399999992</v>
      </c>
      <c r="L142" s="6">
        <v>8276.9355500000001</v>
      </c>
      <c r="M142" s="6">
        <v>8750.1062000000002</v>
      </c>
      <c r="N142" s="6">
        <v>8748.1693319999995</v>
      </c>
      <c r="O142" s="6">
        <v>9186.0458760000001</v>
      </c>
      <c r="P142" s="6">
        <v>9282.4949280000001</v>
      </c>
      <c r="Q142" s="6">
        <v>9346.8779879999984</v>
      </c>
      <c r="R142" s="6">
        <v>8908.3199519999998</v>
      </c>
      <c r="S142" s="6">
        <v>8887.7317200000016</v>
      </c>
      <c r="T142" s="6">
        <v>8428.0833000000002</v>
      </c>
      <c r="U142" s="6">
        <v>7337.229816</v>
      </c>
      <c r="V142" s="6">
        <v>7340.4220679999999</v>
      </c>
      <c r="W142" s="6">
        <v>7362.086276</v>
      </c>
      <c r="X142" s="6">
        <v>6853.9803160000001</v>
      </c>
      <c r="Y142" s="6">
        <v>6257.8182240000006</v>
      </c>
      <c r="Z142" s="6">
        <v>6075.0348960000001</v>
      </c>
      <c r="AA142" s="6">
        <v>6036.6561359999996</v>
      </c>
      <c r="AB142" s="6">
        <v>5739.0234720000008</v>
      </c>
      <c r="AC142" s="6">
        <v>4658.8230240000003</v>
      </c>
      <c r="AD142" s="6">
        <v>5197.1655959999998</v>
      </c>
      <c r="AE142" s="6">
        <v>4844.2391001009692</v>
      </c>
      <c r="AF142" s="6">
        <v>5192.924690934341</v>
      </c>
      <c r="AG142" s="6">
        <v>5179.5145133872911</v>
      </c>
      <c r="AH142" s="6">
        <v>4878.8591732128998</v>
      </c>
      <c r="AI142" s="6">
        <v>4639.5162151922705</v>
      </c>
      <c r="AJ142" s="6">
        <v>4723.0104178696029</v>
      </c>
      <c r="AK142" s="6">
        <v>4567.3010126627278</v>
      </c>
      <c r="AL142" s="6">
        <v>4993.3424556901573</v>
      </c>
      <c r="AM142" s="6">
        <v>5070.8926034979204</v>
      </c>
    </row>
    <row r="144" spans="1:39" x14ac:dyDescent="0.2">
      <c r="A144" s="6" t="s">
        <v>857</v>
      </c>
    </row>
    <row r="145" spans="1:39" x14ac:dyDescent="0.2">
      <c r="A145" s="6" t="s">
        <v>842</v>
      </c>
      <c r="B145" s="6">
        <v>7170.8022959999998</v>
      </c>
      <c r="C145" s="6">
        <v>7866.89257</v>
      </c>
      <c r="D145" s="6">
        <v>8546.7346399999988</v>
      </c>
      <c r="E145" s="6">
        <v>9743.0400499999996</v>
      </c>
      <c r="F145" s="6">
        <v>10514.417260000002</v>
      </c>
      <c r="G145" s="6">
        <v>11632.67389</v>
      </c>
      <c r="H145" s="6">
        <v>12589.668000000001</v>
      </c>
      <c r="I145" s="6">
        <v>16880.520969999998</v>
      </c>
      <c r="J145" s="6">
        <v>19114.200670000002</v>
      </c>
      <c r="K145" s="6">
        <v>24122.772319999993</v>
      </c>
      <c r="L145" s="6">
        <v>26742.606909999999</v>
      </c>
      <c r="M145" s="6">
        <v>27230.626920000002</v>
      </c>
      <c r="N145" s="6">
        <v>25324.852476</v>
      </c>
      <c r="O145" s="6">
        <v>31243.359419999997</v>
      </c>
      <c r="P145" s="6">
        <v>26085.289944000004</v>
      </c>
      <c r="Q145" s="6">
        <v>20891.747016000001</v>
      </c>
      <c r="R145" s="6">
        <v>19021.732968000004</v>
      </c>
      <c r="S145" s="6">
        <v>19505.341212000003</v>
      </c>
      <c r="T145" s="6">
        <v>18548.849256000001</v>
      </c>
      <c r="U145" s="6">
        <v>14356.561548000001</v>
      </c>
      <c r="V145" s="6">
        <v>11629.660980000001</v>
      </c>
      <c r="W145" s="6">
        <v>10828.907879999999</v>
      </c>
      <c r="X145" s="6">
        <v>9124.4246520000015</v>
      </c>
      <c r="Y145" s="6">
        <v>11217.645264000001</v>
      </c>
      <c r="Z145" s="6">
        <v>10433.140368</v>
      </c>
      <c r="AA145" s="6">
        <v>11493.111504</v>
      </c>
      <c r="AB145" s="6">
        <v>10432.458876000001</v>
      </c>
      <c r="AC145" s="6">
        <v>10431.418704000002</v>
      </c>
      <c r="AD145" s="6">
        <v>11235.471659999999</v>
      </c>
      <c r="AE145" s="6">
        <v>12772.164384000002</v>
      </c>
      <c r="AF145" s="6">
        <v>18579.552264000002</v>
      </c>
      <c r="AG145" s="6">
        <v>17558.641379999997</v>
      </c>
      <c r="AH145" s="6">
        <v>16637.587008000002</v>
      </c>
      <c r="AI145" s="6">
        <v>15809.574228000001</v>
      </c>
      <c r="AJ145" s="6">
        <v>15578.082156000002</v>
      </c>
      <c r="AK145" s="6">
        <v>14419.043604</v>
      </c>
      <c r="AL145" s="6">
        <v>15307.099416000001</v>
      </c>
      <c r="AM145" s="6">
        <v>14010.901631999999</v>
      </c>
    </row>
    <row r="146" spans="1:39" x14ac:dyDescent="0.2">
      <c r="A146" s="6" t="s">
        <v>853</v>
      </c>
      <c r="B146" s="6">
        <v>10122.906799999999</v>
      </c>
      <c r="C146" s="6">
        <v>12236.15</v>
      </c>
      <c r="D146" s="6">
        <v>20883.446800000002</v>
      </c>
      <c r="E146" s="6">
        <v>27532.357599999999</v>
      </c>
      <c r="F146" s="6">
        <v>27667.091599999996</v>
      </c>
      <c r="G146" s="6">
        <v>28543.367599999998</v>
      </c>
      <c r="H146" s="6">
        <v>23470.460800000001</v>
      </c>
      <c r="I146" s="6">
        <v>20997.536399999997</v>
      </c>
      <c r="J146" s="6">
        <v>36987.856399999997</v>
      </c>
      <c r="K146" s="6">
        <v>39024.460799999993</v>
      </c>
      <c r="L146" s="6">
        <v>39508.7356</v>
      </c>
      <c r="M146" s="6">
        <v>35739.076999999997</v>
      </c>
      <c r="N146" s="6">
        <v>32426.789549999998</v>
      </c>
      <c r="O146" s="6">
        <v>26951.844300000001</v>
      </c>
      <c r="P146" s="6">
        <v>28526.096849999998</v>
      </c>
      <c r="Q146" s="6">
        <v>33165.318749999999</v>
      </c>
      <c r="R146" s="6">
        <v>25923.683849999998</v>
      </c>
      <c r="S146" s="6">
        <v>17546.6538</v>
      </c>
      <c r="T146" s="6">
        <v>20461.868549999999</v>
      </c>
      <c r="U146" s="6">
        <v>17298.07905</v>
      </c>
      <c r="V146" s="6">
        <v>20590.607099999997</v>
      </c>
      <c r="W146" s="6">
        <v>31564.68435</v>
      </c>
      <c r="X146" s="6">
        <v>35243.143499999998</v>
      </c>
      <c r="Y146" s="6">
        <v>27163.59015</v>
      </c>
      <c r="Z146" s="6">
        <v>11091.14925</v>
      </c>
      <c r="AA146" s="6">
        <v>17493.402300000002</v>
      </c>
      <c r="AB146" s="6">
        <v>18908.916599999997</v>
      </c>
      <c r="AC146" s="6">
        <v>11278.423799999999</v>
      </c>
      <c r="AD146" s="6">
        <v>15206.555249999999</v>
      </c>
      <c r="AE146" s="6">
        <v>18257.947499999998</v>
      </c>
      <c r="AF146" s="6">
        <v>13597.9941</v>
      </c>
      <c r="AG146" s="6">
        <v>10505.62665</v>
      </c>
      <c r="AH146" s="6">
        <v>5650.4719500000001</v>
      </c>
      <c r="AI146" s="6">
        <v>8965.8859499999999</v>
      </c>
      <c r="AJ146" s="6">
        <v>15311.716799999998</v>
      </c>
      <c r="AK146" s="6">
        <v>8781.0504000000001</v>
      </c>
      <c r="AL146" s="6">
        <v>4507.719149999999</v>
      </c>
      <c r="AM146" s="6">
        <v>8160.8940000000002</v>
      </c>
    </row>
    <row r="149" spans="1:39" x14ac:dyDescent="0.2">
      <c r="A149" s="6" t="s">
        <v>858</v>
      </c>
    </row>
    <row r="150" spans="1:39" x14ac:dyDescent="0.2">
      <c r="A150" s="6" t="s">
        <v>842</v>
      </c>
      <c r="B150" s="6">
        <v>4828.0565240676569</v>
      </c>
      <c r="C150" s="6">
        <v>4828.0565240676569</v>
      </c>
      <c r="D150" s="6">
        <v>4828.0565240676569</v>
      </c>
      <c r="E150" s="6">
        <v>4828.0565240676569</v>
      </c>
      <c r="F150" s="6">
        <v>4828.0565240676569</v>
      </c>
      <c r="G150" s="6">
        <v>4828.0565240676569</v>
      </c>
      <c r="H150" s="6">
        <v>5497.8752524247357</v>
      </c>
      <c r="I150" s="6">
        <v>6434.4047315327216</v>
      </c>
      <c r="J150" s="6">
        <v>6212.4329382900278</v>
      </c>
      <c r="K150" s="6">
        <v>6091.3260477844815</v>
      </c>
      <c r="L150" s="6">
        <v>6474.0603348556333</v>
      </c>
      <c r="M150" s="6">
        <v>8026.070987045865</v>
      </c>
      <c r="N150" s="6">
        <v>8507.453613543079</v>
      </c>
      <c r="O150" s="6">
        <v>6867.1587700215496</v>
      </c>
      <c r="P150" s="6">
        <v>5723.2158734289524</v>
      </c>
      <c r="Q150" s="6">
        <v>5722.7104952996797</v>
      </c>
      <c r="R150" s="6">
        <v>6182.9914895213869</v>
      </c>
      <c r="S150" s="6">
        <v>6349.454752278818</v>
      </c>
      <c r="T150" s="6">
        <v>5927.2829287990007</v>
      </c>
      <c r="U150" s="6">
        <v>5187.0156332239994</v>
      </c>
      <c r="V150" s="6">
        <v>6577.0681615619997</v>
      </c>
      <c r="W150" s="6">
        <v>5849.2733719999997</v>
      </c>
      <c r="X150" s="6">
        <v>5282.6280599999991</v>
      </c>
      <c r="Y150" s="6">
        <v>6978.076444444001</v>
      </c>
      <c r="Z150" s="6">
        <v>6427.7070584899993</v>
      </c>
      <c r="AA150" s="6">
        <v>5516.4550850279993</v>
      </c>
      <c r="AB150" s="6">
        <v>5439.2424686060003</v>
      </c>
      <c r="AC150" s="6">
        <v>5397.3609422000009</v>
      </c>
      <c r="AD150" s="6">
        <v>5129.0632189999997</v>
      </c>
      <c r="AE150" s="6">
        <v>3991.2421229018792</v>
      </c>
      <c r="AF150" s="6">
        <v>4106.6583910172221</v>
      </c>
      <c r="AG150" s="6">
        <v>4911.5729918545267</v>
      </c>
      <c r="AH150" s="6">
        <v>4948.5482016588267</v>
      </c>
      <c r="AI150" s="6">
        <v>4811.4348887964443</v>
      </c>
      <c r="AJ150" s="6">
        <v>4738.563465830739</v>
      </c>
      <c r="AK150" s="6">
        <v>4536.1854420382078</v>
      </c>
      <c r="AL150" s="6">
        <v>5015.1501973845661</v>
      </c>
      <c r="AM150" s="6">
        <v>4838.6481554178536</v>
      </c>
    </row>
    <row r="151" spans="1:39" x14ac:dyDescent="0.2">
      <c r="A151" s="6" t="s">
        <v>853</v>
      </c>
      <c r="B151" s="6">
        <v>4249.6123197746392</v>
      </c>
      <c r="C151" s="6">
        <v>4249.6123197746392</v>
      </c>
      <c r="D151" s="6">
        <v>4651.1516000000001</v>
      </c>
      <c r="E151" s="6">
        <v>4249.6123197746392</v>
      </c>
      <c r="F151" s="6">
        <v>4957.1316000000006</v>
      </c>
      <c r="G151" s="6">
        <v>4573.9875999999995</v>
      </c>
      <c r="H151" s="6">
        <v>5158.1715999999997</v>
      </c>
      <c r="I151" s="6">
        <v>4375.0579999999991</v>
      </c>
      <c r="J151" s="6">
        <v>3526.2539999999999</v>
      </c>
      <c r="K151" s="6">
        <v>3024.0095299859909</v>
      </c>
      <c r="L151" s="6">
        <v>3043.8925788784818</v>
      </c>
      <c r="M151" s="6">
        <v>2492.025634122007</v>
      </c>
      <c r="N151" s="6">
        <v>1939.0690999999997</v>
      </c>
      <c r="O151" s="6">
        <v>2096.1406999999999</v>
      </c>
      <c r="P151" s="6">
        <v>2163.6603500000001</v>
      </c>
      <c r="Q151" s="6">
        <v>2237.56205</v>
      </c>
      <c r="R151" s="6">
        <v>2241.9116000000004</v>
      </c>
      <c r="S151" s="6">
        <v>2796.8247499999998</v>
      </c>
      <c r="T151" s="6">
        <v>3145.1360955475998</v>
      </c>
      <c r="U151" s="6">
        <v>2911.5517097461679</v>
      </c>
      <c r="V151" s="6">
        <v>2708.7945304585519</v>
      </c>
      <c r="W151" s="6">
        <v>2783.6749804585515</v>
      </c>
      <c r="X151" s="6">
        <v>2527.8112257256962</v>
      </c>
      <c r="Y151" s="6">
        <v>2629.0418153695041</v>
      </c>
      <c r="Z151" s="6">
        <v>2568.8680280571834</v>
      </c>
      <c r="AA151" s="6">
        <v>2512.1165181712558</v>
      </c>
      <c r="AB151" s="6">
        <v>2371.8711493899759</v>
      </c>
      <c r="AC151" s="6">
        <v>2245.7131748352163</v>
      </c>
      <c r="AD151" s="6">
        <v>2403.7801795680721</v>
      </c>
      <c r="AE151" s="6">
        <v>2088.4155351914078</v>
      </c>
      <c r="AF151" s="6">
        <v>1573.443961377779</v>
      </c>
      <c r="AG151" s="6">
        <v>1574.6652533543956</v>
      </c>
      <c r="AH151" s="6">
        <v>1761.6017723986968</v>
      </c>
      <c r="AI151" s="6">
        <v>1535.5504193632446</v>
      </c>
      <c r="AJ151" s="6">
        <v>1531.7658248352159</v>
      </c>
      <c r="AK151" s="6">
        <v>1721.03117010236</v>
      </c>
      <c r="AL151" s="6">
        <v>2092.5592832788025</v>
      </c>
      <c r="AM151" s="6">
        <v>1693.3532456868465</v>
      </c>
    </row>
    <row r="152" spans="1:39" x14ac:dyDescent="0.2">
      <c r="A152" s="6" t="s">
        <v>2098</v>
      </c>
      <c r="AI152" s="6">
        <v>60.761706740464597</v>
      </c>
      <c r="AJ152" s="6">
        <v>61.021215800124722</v>
      </c>
      <c r="AK152" s="6">
        <v>61.738630257699455</v>
      </c>
      <c r="AL152" s="6">
        <v>62.254692730870019</v>
      </c>
      <c r="AM152" s="6">
        <v>61.070599700184808</v>
      </c>
    </row>
    <row r="153" spans="1:39" x14ac:dyDescent="0.2">
      <c r="A153" s="6" t="s">
        <v>1361</v>
      </c>
      <c r="AF153" s="6">
        <v>70.842600000000004</v>
      </c>
      <c r="AG153" s="6">
        <v>45.790920000000007</v>
      </c>
      <c r="AH153" s="6">
        <v>68.153400000000005</v>
      </c>
      <c r="AI153" s="6">
        <v>45.573839999999997</v>
      </c>
      <c r="AJ153" s="6">
        <v>77.199479999999994</v>
      </c>
      <c r="AK153" s="6">
        <v>77.011560000000017</v>
      </c>
      <c r="AL153" s="6">
        <v>83.831760000000017</v>
      </c>
      <c r="AM153" s="6">
        <v>2.4688800000000004</v>
      </c>
    </row>
    <row r="155" spans="1:39" x14ac:dyDescent="0.2">
      <c r="A155" s="6" t="s">
        <v>859</v>
      </c>
    </row>
    <row r="156" spans="1:39" x14ac:dyDescent="0.2">
      <c r="A156" s="6" t="s">
        <v>842</v>
      </c>
      <c r="B156" s="6">
        <v>7695.1868837655375</v>
      </c>
      <c r="C156" s="6">
        <v>8759.4131049165371</v>
      </c>
      <c r="D156" s="6">
        <v>6873.7679099765373</v>
      </c>
      <c r="E156" s="6">
        <v>8172.2052649105362</v>
      </c>
      <c r="F156" s="6">
        <v>8148.2520400585372</v>
      </c>
      <c r="G156" s="6">
        <v>8647.3241366235361</v>
      </c>
      <c r="H156" s="6">
        <v>8991.7365570018992</v>
      </c>
      <c r="I156" s="6">
        <v>8300.6220977780868</v>
      </c>
      <c r="J156" s="6">
        <v>7903.9773512376296</v>
      </c>
      <c r="K156" s="6">
        <v>8022.3876000472656</v>
      </c>
      <c r="L156" s="6">
        <v>8122.772021341204</v>
      </c>
      <c r="M156" s="6">
        <v>7642.6260681181338</v>
      </c>
      <c r="N156" s="6">
        <v>6243.6699467879216</v>
      </c>
      <c r="O156" s="6">
        <v>6499.9952364094506</v>
      </c>
      <c r="P156" s="6">
        <v>7311.1680285064149</v>
      </c>
      <c r="Q156" s="6">
        <v>9346.8779879999984</v>
      </c>
      <c r="R156" s="6">
        <v>8908.3199519999998</v>
      </c>
      <c r="S156" s="6">
        <v>8887.7317200000016</v>
      </c>
      <c r="T156" s="6">
        <v>8428.0833000000002</v>
      </c>
      <c r="U156" s="6">
        <v>7337.229816</v>
      </c>
      <c r="V156" s="6">
        <v>7340.4220679999999</v>
      </c>
      <c r="W156" s="6">
        <v>7362.086276</v>
      </c>
      <c r="X156" s="6">
        <v>6853.9803160000001</v>
      </c>
      <c r="Y156" s="6">
        <v>6257.8182240000006</v>
      </c>
      <c r="Z156" s="6">
        <v>6075.0348960000001</v>
      </c>
      <c r="AA156" s="6">
        <v>6036.6561359999996</v>
      </c>
      <c r="AB156" s="6">
        <v>5739.0234720000008</v>
      </c>
      <c r="AC156" s="6">
        <v>4658.8230240000003</v>
      </c>
      <c r="AD156" s="6">
        <v>5197.1655959999998</v>
      </c>
      <c r="AE156" s="6">
        <v>4844.2391001009692</v>
      </c>
      <c r="AF156" s="6">
        <v>5192.924690934341</v>
      </c>
      <c r="AG156" s="6">
        <v>5179.5145133872911</v>
      </c>
      <c r="AH156" s="6">
        <v>4878.8591732128998</v>
      </c>
      <c r="AI156" s="6">
        <v>4639.5162151922705</v>
      </c>
      <c r="AJ156" s="6">
        <v>4723.0104178696029</v>
      </c>
      <c r="AK156" s="6">
        <v>4567.3010126627278</v>
      </c>
      <c r="AL156" s="6">
        <v>4993.3424556901573</v>
      </c>
      <c r="AM156" s="6">
        <v>5070.8926034979204</v>
      </c>
    </row>
    <row r="158" spans="1:39" x14ac:dyDescent="0.2">
      <c r="A158" s="6" t="s">
        <v>860</v>
      </c>
    </row>
    <row r="159" spans="1:39" x14ac:dyDescent="0.2">
      <c r="A159" s="6" t="s">
        <v>842</v>
      </c>
      <c r="B159" s="6">
        <v>6828.7771801018062</v>
      </c>
      <c r="C159" s="6">
        <v>7524.8674541018063</v>
      </c>
      <c r="D159" s="6">
        <v>8204.7095241018051</v>
      </c>
      <c r="E159" s="6">
        <v>9401.0149341018041</v>
      </c>
      <c r="F159" s="6">
        <v>10172.392144101805</v>
      </c>
      <c r="G159" s="6">
        <v>11290.648774101805</v>
      </c>
      <c r="H159" s="6">
        <v>12151.665188565365</v>
      </c>
      <c r="I159" s="6">
        <v>16435.662608884195</v>
      </c>
      <c r="J159" s="6">
        <v>18728.205476836341</v>
      </c>
      <c r="K159" s="6">
        <v>23744.105473047253</v>
      </c>
      <c r="L159" s="6">
        <v>26371.268409258162</v>
      </c>
      <c r="M159" s="6">
        <v>26954.556919999999</v>
      </c>
      <c r="N159" s="6">
        <v>25048.782476</v>
      </c>
      <c r="O159" s="6">
        <v>30967.289420000001</v>
      </c>
      <c r="P159" s="6">
        <v>25480.153559303631</v>
      </c>
      <c r="Q159" s="6">
        <v>20156.355187361321</v>
      </c>
      <c r="R159" s="6">
        <v>18101.24129796962</v>
      </c>
      <c r="S159" s="6">
        <v>18646.549489100187</v>
      </c>
      <c r="T159" s="6">
        <v>18272.779255999998</v>
      </c>
      <c r="U159" s="6">
        <v>14073.930548000002</v>
      </c>
      <c r="V159" s="6">
        <v>11330.376980000001</v>
      </c>
      <c r="W159" s="6">
        <v>10582.613879999999</v>
      </c>
      <c r="X159" s="6">
        <v>8808.5726520000026</v>
      </c>
      <c r="Y159" s="6">
        <v>10934.117264</v>
      </c>
      <c r="Z159" s="6">
        <v>10178.691368000002</v>
      </c>
      <c r="AA159" s="6">
        <v>11370.690504</v>
      </c>
      <c r="AB159" s="6">
        <v>10315.332875999999</v>
      </c>
      <c r="AC159" s="6">
        <v>10324.027704000002</v>
      </c>
      <c r="AD159" s="6">
        <v>11121.291859999999</v>
      </c>
      <c r="AE159" s="6">
        <v>12654.867384000001</v>
      </c>
      <c r="AF159" s="6">
        <v>18249.054264000002</v>
      </c>
      <c r="AG159" s="6">
        <v>17166.655379999997</v>
      </c>
      <c r="AH159" s="6">
        <v>16144.145808000001</v>
      </c>
      <c r="AI159" s="6">
        <v>15378.731228000001</v>
      </c>
      <c r="AJ159" s="6">
        <v>15167.820156000003</v>
      </c>
      <c r="AK159" s="6">
        <v>13974.451604</v>
      </c>
      <c r="AL159" s="6">
        <v>14943.508916000001</v>
      </c>
      <c r="AM159" s="6">
        <v>13689.413331999998</v>
      </c>
    </row>
    <row r="160" spans="1:39" x14ac:dyDescent="0.2">
      <c r="A160" s="6" t="s">
        <v>853</v>
      </c>
      <c r="B160" s="6">
        <v>9394.1507999999976</v>
      </c>
      <c r="C160" s="6">
        <v>11507.394</v>
      </c>
      <c r="D160" s="6">
        <v>20154.6908</v>
      </c>
      <c r="E160" s="6">
        <v>26803.601600000002</v>
      </c>
      <c r="F160" s="6">
        <v>26938.335599999999</v>
      </c>
      <c r="G160" s="6">
        <v>27814.611599999898</v>
      </c>
      <c r="H160" s="6">
        <v>22741.7048</v>
      </c>
      <c r="I160" s="6">
        <v>20268.7804</v>
      </c>
      <c r="J160" s="6">
        <v>36259.100400000003</v>
      </c>
      <c r="K160" s="6">
        <v>38295.7048</v>
      </c>
      <c r="L160" s="6">
        <v>38779.979600000006</v>
      </c>
      <c r="M160" s="6">
        <v>35010.320999999996</v>
      </c>
      <c r="N160" s="6">
        <v>31698.03355</v>
      </c>
      <c r="O160" s="6">
        <v>26223.088299999999</v>
      </c>
      <c r="P160" s="6">
        <v>27797.340850000001</v>
      </c>
      <c r="Q160" s="6">
        <v>32436.562750000001</v>
      </c>
      <c r="R160" s="6">
        <v>25194.92785</v>
      </c>
      <c r="S160" s="6">
        <v>16817.897800000002</v>
      </c>
      <c r="T160" s="6">
        <v>19223.583304452397</v>
      </c>
      <c r="U160" s="6">
        <v>16090.900540253833</v>
      </c>
      <c r="V160" s="6">
        <v>19387.407269541447</v>
      </c>
      <c r="W160" s="6">
        <v>30148.109519541449</v>
      </c>
      <c r="X160" s="6">
        <v>33825.524424274299</v>
      </c>
      <c r="Y160" s="6">
        <v>25708.357734630496</v>
      </c>
      <c r="Z160" s="6">
        <v>9584.5470219428171</v>
      </c>
      <c r="AA160" s="6">
        <v>15849.488481828746</v>
      </c>
      <c r="AB160" s="6">
        <v>17268.82675061002</v>
      </c>
      <c r="AC160" s="6">
        <v>9656.4035751647843</v>
      </c>
      <c r="AD160" s="6">
        <v>13577.807970431926</v>
      </c>
      <c r="AE160" s="6">
        <v>16715.176914808588</v>
      </c>
      <c r="AF160" s="6">
        <v>12063.736738622219</v>
      </c>
      <c r="AG160" s="6">
        <v>8933.3190966456041</v>
      </c>
      <c r="AH160" s="6">
        <v>3888.8701776013027</v>
      </c>
      <c r="AI160" s="6">
        <v>7434.8883306367561</v>
      </c>
      <c r="AJ160" s="6">
        <v>13984.176575164784</v>
      </c>
      <c r="AK160" s="6">
        <v>7490.4214298976394</v>
      </c>
      <c r="AL160" s="6">
        <v>3254.0014346304947</v>
      </c>
      <c r="AM160" s="6">
        <v>6822.9797355209766</v>
      </c>
    </row>
    <row r="161" spans="1:39" x14ac:dyDescent="0.2">
      <c r="A161" s="6" t="s">
        <v>1769</v>
      </c>
    </row>
    <row r="162" spans="1:39" x14ac:dyDescent="0.2">
      <c r="C162" s="6">
        <v>728.7559999999994</v>
      </c>
      <c r="D162" s="6">
        <v>728.75600000000122</v>
      </c>
      <c r="E162" s="6">
        <v>728.75599999999758</v>
      </c>
      <c r="F162" s="6">
        <v>728.75599999999758</v>
      </c>
      <c r="G162" s="6">
        <v>728.75600000009945</v>
      </c>
      <c r="H162" s="6">
        <v>728.75600000000122</v>
      </c>
      <c r="I162" s="6">
        <v>728.75599999999758</v>
      </c>
      <c r="J162" s="6">
        <v>728.75599999999395</v>
      </c>
      <c r="K162" s="6">
        <v>728.75599999999395</v>
      </c>
      <c r="L162" s="6">
        <v>728.75599999999395</v>
      </c>
      <c r="M162" s="6">
        <v>728.75600000000122</v>
      </c>
      <c r="N162" s="6">
        <v>728.75599999999758</v>
      </c>
      <c r="O162" s="6">
        <v>728.75600000000122</v>
      </c>
      <c r="P162" s="6">
        <v>728.75599999999758</v>
      </c>
      <c r="Q162" s="6">
        <v>728.75599999999758</v>
      </c>
      <c r="R162" s="6">
        <v>728.75599999999758</v>
      </c>
      <c r="S162" s="6">
        <v>728.75599999999758</v>
      </c>
      <c r="T162" s="6">
        <v>1238.2852455476022</v>
      </c>
      <c r="U162" s="6">
        <v>1207.178509746167</v>
      </c>
      <c r="V162" s="6">
        <v>1203.1998304585504</v>
      </c>
      <c r="W162" s="6">
        <v>1416.5748304585504</v>
      </c>
      <c r="X162" s="6">
        <v>1417.6190757256991</v>
      </c>
      <c r="Y162" s="6">
        <v>1455.2324153695045</v>
      </c>
      <c r="Z162" s="6">
        <v>1506.6022280571833</v>
      </c>
      <c r="AA162" s="6">
        <v>1643.9138181712551</v>
      </c>
      <c r="AB162" s="6">
        <v>1640.0898493899767</v>
      </c>
      <c r="AC162" s="6">
        <v>1622.0202248352143</v>
      </c>
      <c r="AD162" s="6">
        <v>1628.7472795680733</v>
      </c>
      <c r="AE162" s="6">
        <v>1542.7705851914106</v>
      </c>
      <c r="AF162" s="6">
        <v>1534.2573613777804</v>
      </c>
      <c r="AG162" s="6">
        <v>1572.3075533543961</v>
      </c>
      <c r="AH162" s="6">
        <v>1761.6017723986974</v>
      </c>
      <c r="AI162" s="6">
        <v>1530.9976193632438</v>
      </c>
      <c r="AJ162" s="6">
        <v>1327.5402248352148</v>
      </c>
      <c r="AK162" s="6">
        <v>1290.6289701023607</v>
      </c>
      <c r="AL162" s="6">
        <v>1253.7177153695043</v>
      </c>
    </row>
    <row r="164" spans="1:39" x14ac:dyDescent="0.2">
      <c r="A164" s="6" t="s">
        <v>861</v>
      </c>
    </row>
    <row r="165" spans="1:39" x14ac:dyDescent="0.2">
      <c r="A165" s="6" t="s">
        <v>853</v>
      </c>
      <c r="B165" s="6">
        <v>-1708.6947197746395</v>
      </c>
      <c r="C165" s="6">
        <v>-96.956319774640178</v>
      </c>
      <c r="D165" s="6">
        <v>1.3642420526593924E-12</v>
      </c>
      <c r="E165" s="6">
        <v>-725.98431977464134</v>
      </c>
      <c r="F165" s="6">
        <v>-3.637978807091713E-12</v>
      </c>
      <c r="G165" s="6">
        <v>1.0004441719502211E-10</v>
      </c>
      <c r="H165" s="6">
        <v>9.0949470177292824E-13</v>
      </c>
      <c r="I165" s="6">
        <v>-1.8189894035458565E-12</v>
      </c>
      <c r="J165" s="6">
        <v>-5.9117155615240335E-12</v>
      </c>
      <c r="K165" s="6">
        <v>-134.78272998599687</v>
      </c>
      <c r="L165" s="6">
        <v>-722.730178878488</v>
      </c>
      <c r="M165" s="6">
        <v>-384.42143412200562</v>
      </c>
      <c r="N165" s="6">
        <v>-2.2737367544323206E-12</v>
      </c>
      <c r="O165" s="6">
        <v>1.3642420526593924E-12</v>
      </c>
      <c r="P165" s="6">
        <v>-2.7284841053187847E-12</v>
      </c>
      <c r="Q165" s="6">
        <v>-2.2737367544323206E-12</v>
      </c>
      <c r="R165" s="6">
        <v>-2.9558577807620168E-12</v>
      </c>
      <c r="S165" s="6">
        <v>-2.2737367544323206E-12</v>
      </c>
      <c r="T165" s="6">
        <v>2.7284841053187847E-12</v>
      </c>
      <c r="U165" s="6">
        <v>0</v>
      </c>
      <c r="V165" s="6">
        <v>0</v>
      </c>
      <c r="W165" s="6">
        <v>0</v>
      </c>
      <c r="X165" s="6">
        <v>2.7284841053187847E-12</v>
      </c>
      <c r="Y165" s="6">
        <v>0</v>
      </c>
      <c r="Z165" s="6">
        <v>0</v>
      </c>
      <c r="AA165" s="6">
        <v>0</v>
      </c>
      <c r="AB165" s="6">
        <v>0</v>
      </c>
      <c r="AC165" s="6">
        <v>-1.8189894035458565E-12</v>
      </c>
      <c r="AD165" s="6">
        <v>0</v>
      </c>
      <c r="AE165" s="6">
        <v>2.7284841053187847E-12</v>
      </c>
      <c r="AF165" s="6">
        <v>0</v>
      </c>
      <c r="AG165" s="6">
        <v>0</v>
      </c>
      <c r="AH165" s="6">
        <v>0</v>
      </c>
      <c r="AI165" s="6">
        <v>0</v>
      </c>
      <c r="AJ165" s="6">
        <v>0</v>
      </c>
    </row>
    <row r="167" spans="1:39" x14ac:dyDescent="0.2">
      <c r="A167" s="6" t="s">
        <v>862</v>
      </c>
    </row>
    <row r="168" spans="1:39" x14ac:dyDescent="0.2">
      <c r="A168" s="6" t="s">
        <v>841</v>
      </c>
      <c r="B168" s="6">
        <v>65578.813264706157</v>
      </c>
      <c r="C168" s="6">
        <v>68101.642083460509</v>
      </c>
      <c r="D168" s="6">
        <v>70261.16428958952</v>
      </c>
      <c r="E168" s="6">
        <v>72840.701331470482</v>
      </c>
      <c r="F168" s="6">
        <v>73669.922161877243</v>
      </c>
      <c r="G168" s="6">
        <v>73869.032412232875</v>
      </c>
      <c r="H168" s="6">
        <v>74852.569327146542</v>
      </c>
      <c r="I168" s="6">
        <v>75686.927473772055</v>
      </c>
      <c r="J168" s="6">
        <v>76307.835181950839</v>
      </c>
      <c r="K168" s="6">
        <v>78026.337646918459</v>
      </c>
      <c r="L168" s="6">
        <v>80620.745717033715</v>
      </c>
      <c r="M168" s="6">
        <v>82329.107929662743</v>
      </c>
      <c r="N168" s="6">
        <v>84916.080717887089</v>
      </c>
      <c r="O168" s="6">
        <v>86162.929467554641</v>
      </c>
      <c r="P168" s="6">
        <v>88811.442187939014</v>
      </c>
      <c r="Q168" s="6">
        <v>88662.732824536739</v>
      </c>
      <c r="R168" s="6">
        <v>85992.063739211531</v>
      </c>
      <c r="S168" s="6">
        <v>85667.854321193925</v>
      </c>
      <c r="T168" s="6">
        <v>84976.597821816278</v>
      </c>
      <c r="U168" s="6">
        <v>83842.568168788363</v>
      </c>
      <c r="V168" s="6">
        <v>81126.001399861416</v>
      </c>
      <c r="W168" s="6">
        <v>78613.299005485052</v>
      </c>
      <c r="X168" s="6">
        <v>76945.728694727091</v>
      </c>
      <c r="Y168" s="6">
        <v>73042.537792453673</v>
      </c>
      <c r="Z168" s="6">
        <v>69558.506771041473</v>
      </c>
      <c r="AA168" s="6">
        <v>66441.028273254939</v>
      </c>
      <c r="AB168" s="6">
        <v>61877.666727654308</v>
      </c>
      <c r="AC168" s="6">
        <v>58648.819725329668</v>
      </c>
      <c r="AD168" s="6">
        <v>56115.3615663663</v>
      </c>
      <c r="AE168" s="6">
        <v>56657.901111300365</v>
      </c>
      <c r="AF168" s="6">
        <v>56199.121830216172</v>
      </c>
      <c r="AG168" s="6">
        <v>55053.043469806304</v>
      </c>
      <c r="AH168" s="6">
        <v>55378.898998611541</v>
      </c>
      <c r="AI168" s="6">
        <v>55539.650228626531</v>
      </c>
      <c r="AJ168" s="6">
        <v>55651.77648782904</v>
      </c>
      <c r="AK168" s="6">
        <v>49723.669419518308</v>
      </c>
      <c r="AL168" s="6">
        <v>50971.245573382643</v>
      </c>
      <c r="AM168" s="6">
        <v>50538.802217709417</v>
      </c>
    </row>
    <row r="169" spans="1:39" x14ac:dyDescent="0.2">
      <c r="A169" s="6" t="s">
        <v>842</v>
      </c>
      <c r="B169" s="6">
        <v>45389.200304999998</v>
      </c>
      <c r="C169" s="6">
        <v>49518.692125000001</v>
      </c>
      <c r="D169" s="6">
        <v>49378.680597258746</v>
      </c>
      <c r="E169" s="6">
        <v>49409.010850866252</v>
      </c>
      <c r="F169" s="6">
        <v>51545.426066500004</v>
      </c>
      <c r="G169" s="6">
        <v>54403.414267680004</v>
      </c>
      <c r="H169" s="6">
        <v>58049.026116398752</v>
      </c>
      <c r="I169" s="6">
        <v>57095.787603437493</v>
      </c>
      <c r="J169" s="6">
        <v>56342.206628522494</v>
      </c>
      <c r="K169" s="6">
        <v>58259.74611185251</v>
      </c>
      <c r="L169" s="6">
        <v>58023.777239062496</v>
      </c>
      <c r="M169" s="6">
        <v>59270.012815615031</v>
      </c>
      <c r="N169" s="6">
        <v>59900.02858125999</v>
      </c>
      <c r="O169" s="6">
        <v>60396.651969937506</v>
      </c>
      <c r="P169" s="6">
        <v>62892.787314411267</v>
      </c>
      <c r="Q169" s="6">
        <v>63505.356078167504</v>
      </c>
      <c r="R169" s="6">
        <v>65422.348109999992</v>
      </c>
      <c r="S169" s="6">
        <v>65927.369757628781</v>
      </c>
      <c r="T169" s="6">
        <v>69930.498131996254</v>
      </c>
      <c r="U169" s="6">
        <v>74419.540426000021</v>
      </c>
      <c r="V169" s="6">
        <v>78473.772201999978</v>
      </c>
      <c r="W169" s="6">
        <v>85220.507133999985</v>
      </c>
      <c r="X169" s="6">
        <v>92108.633722000028</v>
      </c>
      <c r="Y169" s="6">
        <v>92435.088863161436</v>
      </c>
      <c r="Z169" s="6">
        <v>87453.548740259401</v>
      </c>
      <c r="AA169" s="6">
        <v>91357.054458014289</v>
      </c>
      <c r="AB169" s="6">
        <v>90219.328937641214</v>
      </c>
      <c r="AC169" s="6">
        <v>88476.940080883054</v>
      </c>
      <c r="AD169" s="6">
        <v>88920.254935657198</v>
      </c>
      <c r="AE169" s="6">
        <v>88711.136707541125</v>
      </c>
      <c r="AF169" s="6">
        <v>91828.684675777229</v>
      </c>
      <c r="AG169" s="6">
        <v>93488.726486670552</v>
      </c>
      <c r="AH169" s="6">
        <v>95414.293440213936</v>
      </c>
      <c r="AI169" s="6">
        <v>99143.463570079606</v>
      </c>
      <c r="AJ169" s="6">
        <v>96319.921448855748</v>
      </c>
      <c r="AK169" s="6">
        <v>89056.25564323389</v>
      </c>
      <c r="AL169" s="6">
        <v>89715.083393267938</v>
      </c>
      <c r="AM169" s="6">
        <v>88348.01269341333</v>
      </c>
    </row>
    <row r="170" spans="1:39" x14ac:dyDescent="0.2">
      <c r="A170" s="6" t="s">
        <v>1361</v>
      </c>
      <c r="B170" s="6">
        <v>0</v>
      </c>
      <c r="C170" s="6">
        <v>0</v>
      </c>
      <c r="D170" s="6">
        <v>0</v>
      </c>
      <c r="E170" s="6">
        <v>0</v>
      </c>
      <c r="F170" s="6">
        <v>0</v>
      </c>
      <c r="G170" s="6">
        <v>0</v>
      </c>
      <c r="H170" s="6">
        <v>0</v>
      </c>
      <c r="I170" s="6">
        <v>0</v>
      </c>
      <c r="J170" s="6">
        <v>0</v>
      </c>
      <c r="K170" s="6">
        <v>0</v>
      </c>
      <c r="L170" s="6">
        <v>0</v>
      </c>
      <c r="M170" s="6">
        <v>0</v>
      </c>
      <c r="N170" s="6">
        <v>0</v>
      </c>
      <c r="O170" s="6">
        <v>0</v>
      </c>
      <c r="P170" s="6">
        <v>0</v>
      </c>
      <c r="Q170" s="6">
        <v>0</v>
      </c>
      <c r="R170" s="6">
        <v>0</v>
      </c>
      <c r="S170" s="6">
        <v>0</v>
      </c>
      <c r="T170" s="6">
        <v>0</v>
      </c>
      <c r="U170" s="6">
        <v>0</v>
      </c>
      <c r="V170" s="6">
        <v>0</v>
      </c>
      <c r="W170" s="6">
        <v>0</v>
      </c>
      <c r="X170" s="6">
        <v>0</v>
      </c>
      <c r="Y170" s="6">
        <v>0</v>
      </c>
      <c r="Z170" s="6">
        <v>0</v>
      </c>
      <c r="AA170" s="6">
        <v>0</v>
      </c>
      <c r="AB170" s="6">
        <v>0</v>
      </c>
      <c r="AC170" s="6">
        <v>0</v>
      </c>
      <c r="AD170" s="6">
        <v>0</v>
      </c>
      <c r="AE170" s="6">
        <v>0</v>
      </c>
      <c r="AF170" s="6">
        <v>75.543456538408677</v>
      </c>
      <c r="AG170" s="6">
        <v>131.52660640609602</v>
      </c>
      <c r="AH170" s="6">
        <v>253.11972224419304</v>
      </c>
      <c r="AI170" s="6">
        <v>305.34036369931749</v>
      </c>
      <c r="AJ170" s="6">
        <v>299.92679517993059</v>
      </c>
      <c r="AK170" s="6">
        <v>278.07003731549867</v>
      </c>
      <c r="AL170" s="6">
        <v>297.756354990874</v>
      </c>
      <c r="AM170" s="6">
        <v>308.74997877472987</v>
      </c>
    </row>
    <row r="171" spans="1:39" x14ac:dyDescent="0.2">
      <c r="A171" s="6" t="s">
        <v>1530</v>
      </c>
      <c r="B171" s="6">
        <v>0</v>
      </c>
      <c r="C171" s="6">
        <v>0</v>
      </c>
      <c r="D171" s="6">
        <v>0</v>
      </c>
      <c r="E171" s="6">
        <v>0</v>
      </c>
      <c r="F171" s="6">
        <v>0</v>
      </c>
      <c r="G171" s="6">
        <v>0</v>
      </c>
      <c r="H171" s="6">
        <v>0</v>
      </c>
      <c r="I171" s="6">
        <v>0</v>
      </c>
      <c r="J171" s="6">
        <v>0</v>
      </c>
      <c r="K171" s="6">
        <v>0</v>
      </c>
      <c r="L171" s="6">
        <v>0</v>
      </c>
      <c r="M171" s="6">
        <v>0</v>
      </c>
      <c r="N171" s="6">
        <v>0</v>
      </c>
      <c r="O171" s="6">
        <v>0</v>
      </c>
      <c r="P171" s="6">
        <v>0</v>
      </c>
      <c r="Q171" s="6">
        <v>0</v>
      </c>
      <c r="R171" s="6">
        <v>0</v>
      </c>
      <c r="S171" s="6">
        <v>0</v>
      </c>
      <c r="T171" s="6">
        <v>0</v>
      </c>
      <c r="U171" s="6">
        <v>0</v>
      </c>
      <c r="V171" s="6">
        <v>0</v>
      </c>
      <c r="W171" s="6">
        <v>0</v>
      </c>
      <c r="X171" s="6">
        <v>0</v>
      </c>
      <c r="Y171" s="6">
        <v>0</v>
      </c>
      <c r="Z171" s="6">
        <v>0</v>
      </c>
      <c r="AA171" s="6">
        <v>0</v>
      </c>
      <c r="AB171" s="6">
        <v>0</v>
      </c>
      <c r="AC171" s="6">
        <v>0</v>
      </c>
      <c r="AD171" s="6">
        <v>0</v>
      </c>
      <c r="AE171" s="6">
        <v>0</v>
      </c>
      <c r="AF171" s="6">
        <v>0.80072739659131464</v>
      </c>
      <c r="AG171" s="6">
        <v>4.1449058179039868</v>
      </c>
      <c r="AH171" s="6">
        <v>14.074121210806991</v>
      </c>
      <c r="AI171" s="6">
        <v>23.703812410682488</v>
      </c>
      <c r="AJ171" s="6">
        <v>33.480006044069363</v>
      </c>
      <c r="AK171" s="6">
        <v>53.444255584501335</v>
      </c>
      <c r="AL171" s="6">
        <v>82.899371109543921</v>
      </c>
      <c r="AM171" s="6">
        <v>150.66972208102274</v>
      </c>
    </row>
    <row r="172" spans="1:39" x14ac:dyDescent="0.2">
      <c r="A172" s="6" t="s">
        <v>843</v>
      </c>
      <c r="B172" s="6">
        <v>0</v>
      </c>
      <c r="C172" s="6">
        <v>0</v>
      </c>
      <c r="D172" s="6">
        <v>0</v>
      </c>
      <c r="E172" s="6">
        <v>0</v>
      </c>
      <c r="F172" s="6">
        <v>0</v>
      </c>
      <c r="G172" s="6">
        <v>0</v>
      </c>
      <c r="H172" s="6">
        <v>0</v>
      </c>
      <c r="I172" s="6">
        <v>0</v>
      </c>
      <c r="J172" s="6">
        <v>0</v>
      </c>
      <c r="K172" s="6">
        <v>0</v>
      </c>
      <c r="L172" s="6">
        <v>0</v>
      </c>
      <c r="M172" s="6">
        <v>0</v>
      </c>
      <c r="N172" s="6">
        <v>0</v>
      </c>
      <c r="O172" s="6">
        <v>0</v>
      </c>
      <c r="P172" s="6">
        <v>0</v>
      </c>
      <c r="Q172" s="6">
        <v>0</v>
      </c>
      <c r="R172" s="6">
        <v>0</v>
      </c>
      <c r="S172" s="6">
        <v>0</v>
      </c>
      <c r="T172" s="6">
        <v>0</v>
      </c>
      <c r="U172" s="6">
        <v>0</v>
      </c>
      <c r="V172" s="6">
        <v>0</v>
      </c>
      <c r="W172" s="6">
        <v>146.42864246933087</v>
      </c>
      <c r="X172" s="6">
        <v>243.74894987337157</v>
      </c>
      <c r="Y172" s="6">
        <v>202.70176472651085</v>
      </c>
      <c r="Z172" s="6">
        <v>196.68570600609945</v>
      </c>
      <c r="AA172" s="6">
        <v>1077.4764274616614</v>
      </c>
      <c r="AB172" s="6">
        <v>1912.2283907854041</v>
      </c>
      <c r="AC172" s="6">
        <v>2035.5561606409201</v>
      </c>
      <c r="AD172" s="6">
        <v>1851.0366659346757</v>
      </c>
      <c r="AE172" s="6">
        <v>1799.988374622694</v>
      </c>
      <c r="AF172" s="6">
        <v>1770.0480495605652</v>
      </c>
      <c r="AG172" s="6">
        <v>1767.217850474965</v>
      </c>
      <c r="AH172" s="6">
        <v>1755.3089780185983</v>
      </c>
      <c r="AI172" s="6">
        <v>1729.4695275131894</v>
      </c>
      <c r="AJ172" s="6">
        <v>1762.8631358374241</v>
      </c>
      <c r="AK172" s="6">
        <v>3212.7913922561579</v>
      </c>
      <c r="AL172" s="6">
        <v>3301.1349748446919</v>
      </c>
      <c r="AM172" s="6">
        <v>3222.1882473936666</v>
      </c>
    </row>
    <row r="173" spans="1:39" x14ac:dyDescent="0.2">
      <c r="A173" s="6" t="s">
        <v>844</v>
      </c>
      <c r="B173" s="6">
        <v>0</v>
      </c>
      <c r="C173" s="6">
        <v>0</v>
      </c>
      <c r="D173" s="6">
        <v>0</v>
      </c>
      <c r="E173" s="6">
        <v>0</v>
      </c>
      <c r="F173" s="6">
        <v>0</v>
      </c>
      <c r="G173" s="6">
        <v>0</v>
      </c>
      <c r="H173" s="6">
        <v>0</v>
      </c>
      <c r="I173" s="6">
        <v>0</v>
      </c>
      <c r="J173" s="6">
        <v>0</v>
      </c>
      <c r="K173" s="6">
        <v>0</v>
      </c>
      <c r="L173" s="6">
        <v>0</v>
      </c>
      <c r="M173" s="6">
        <v>0</v>
      </c>
      <c r="N173" s="6">
        <v>0</v>
      </c>
      <c r="O173" s="6">
        <v>0</v>
      </c>
      <c r="P173" s="6">
        <v>0</v>
      </c>
      <c r="Q173" s="6">
        <v>0</v>
      </c>
      <c r="R173" s="6">
        <v>0</v>
      </c>
      <c r="S173" s="6">
        <v>0</v>
      </c>
      <c r="T173" s="6">
        <v>0</v>
      </c>
      <c r="U173" s="6">
        <v>0</v>
      </c>
      <c r="V173" s="6">
        <v>0</v>
      </c>
      <c r="W173" s="6">
        <v>0</v>
      </c>
      <c r="X173" s="6">
        <v>0</v>
      </c>
      <c r="Y173" s="6">
        <v>10.201906838589027</v>
      </c>
      <c r="Z173" s="6">
        <v>137.61798574059884</v>
      </c>
      <c r="AA173" s="6">
        <v>15.890715985715715</v>
      </c>
      <c r="AB173" s="6">
        <v>3454.8353803588152</v>
      </c>
      <c r="AC173" s="6">
        <v>6457.4464171169302</v>
      </c>
      <c r="AD173" s="6">
        <v>6712.637727482791</v>
      </c>
      <c r="AE173" s="6">
        <v>6990.2207681497803</v>
      </c>
      <c r="AF173" s="6">
        <v>7056.9840409136468</v>
      </c>
      <c r="AG173" s="6">
        <v>7191.0341686412385</v>
      </c>
      <c r="AH173" s="6">
        <v>7124.8614713615225</v>
      </c>
      <c r="AI173" s="6">
        <v>7091.7878278044154</v>
      </c>
      <c r="AJ173" s="6">
        <v>7574.658151775724</v>
      </c>
      <c r="AK173" s="6">
        <v>7115.4062864248617</v>
      </c>
      <c r="AL173" s="6">
        <v>7243.1824364162567</v>
      </c>
      <c r="AM173" s="6">
        <v>6368.3456369146279</v>
      </c>
    </row>
    <row r="175" spans="1:39" x14ac:dyDescent="0.2">
      <c r="A175" s="6" t="s">
        <v>863</v>
      </c>
    </row>
    <row r="176" spans="1:39" x14ac:dyDescent="0.2">
      <c r="A176" s="6" t="s">
        <v>841</v>
      </c>
      <c r="B176" s="6">
        <v>63164.563264706157</v>
      </c>
      <c r="C176" s="6">
        <v>63502.642083460509</v>
      </c>
      <c r="D176" s="6">
        <v>63756.864289589517</v>
      </c>
      <c r="E176" s="6">
        <v>64463.951331470482</v>
      </c>
      <c r="F176" s="6">
        <v>63552.12216187724</v>
      </c>
      <c r="G176" s="6">
        <v>67266.182412232869</v>
      </c>
      <c r="H176" s="6">
        <v>71567.569327146542</v>
      </c>
      <c r="I176" s="6">
        <v>75292.727473772058</v>
      </c>
      <c r="J176" s="6">
        <v>77424.735181950833</v>
      </c>
      <c r="K176" s="6">
        <v>80161.587646918459</v>
      </c>
      <c r="L176" s="6">
        <v>81047.795717033718</v>
      </c>
      <c r="M176" s="6">
        <v>81902.05792966274</v>
      </c>
      <c r="N176" s="6">
        <v>84029.130717887092</v>
      </c>
      <c r="O176" s="6">
        <v>85771.357467554641</v>
      </c>
      <c r="P176" s="6">
        <v>85450.449187939012</v>
      </c>
      <c r="Q176" s="6">
        <v>84260.832824536745</v>
      </c>
      <c r="R176" s="6">
        <v>82937.013739211528</v>
      </c>
      <c r="S176" s="6">
        <v>83204.104321193925</v>
      </c>
      <c r="T176" s="6">
        <v>83334.097821816278</v>
      </c>
      <c r="U176" s="6">
        <v>82200.068168788363</v>
      </c>
      <c r="V176" s="6">
        <v>79483.501399861416</v>
      </c>
      <c r="W176" s="6">
        <v>77792.049005485052</v>
      </c>
      <c r="X176" s="6">
        <v>76945.728694727091</v>
      </c>
      <c r="Y176" s="6">
        <v>73042.537792453673</v>
      </c>
      <c r="Z176" s="6">
        <v>69558.506771041473</v>
      </c>
      <c r="AA176" s="6">
        <v>64634.278273254939</v>
      </c>
      <c r="AB176" s="6">
        <v>60070.916727654308</v>
      </c>
      <c r="AC176" s="6">
        <v>56579.269725329665</v>
      </c>
      <c r="AD176" s="6">
        <v>54604.261566366302</v>
      </c>
      <c r="AE176" s="6">
        <v>54062.751111300364</v>
      </c>
      <c r="AF176" s="6">
        <v>53899.621830216172</v>
      </c>
      <c r="AG176" s="6">
        <v>53410.543469806304</v>
      </c>
      <c r="AH176" s="6">
        <v>53736.398998611541</v>
      </c>
      <c r="AI176" s="6">
        <v>53897.150228626531</v>
      </c>
      <c r="AJ176" s="6">
        <v>54009.27648782904</v>
      </c>
      <c r="AK176" s="6">
        <v>48081.169419518308</v>
      </c>
      <c r="AL176" s="6">
        <v>49328.745573382643</v>
      </c>
      <c r="AM176" s="6">
        <v>48896.302217709417</v>
      </c>
    </row>
    <row r="177" spans="1:39" x14ac:dyDescent="0.2">
      <c r="A177" s="6" t="s">
        <v>842</v>
      </c>
      <c r="B177" s="6">
        <v>48796.660304999998</v>
      </c>
      <c r="C177" s="6">
        <v>54719.552125000002</v>
      </c>
      <c r="D177" s="6">
        <v>54579.540597258747</v>
      </c>
      <c r="E177" s="6">
        <v>54609.870850866253</v>
      </c>
      <c r="F177" s="6">
        <v>56746.286066500004</v>
      </c>
      <c r="G177" s="6">
        <v>59604.274267680004</v>
      </c>
      <c r="H177" s="6">
        <v>60918.466116398755</v>
      </c>
      <c r="I177" s="6">
        <v>59534.811603437491</v>
      </c>
      <c r="J177" s="6">
        <v>59068.174628522494</v>
      </c>
      <c r="K177" s="6">
        <v>63066.058111852508</v>
      </c>
      <c r="L177" s="6">
        <v>63475.713239062497</v>
      </c>
      <c r="M177" s="6">
        <v>65008.892815615029</v>
      </c>
      <c r="N177" s="6">
        <v>65746.512581259987</v>
      </c>
      <c r="O177" s="6">
        <v>66530.079969937506</v>
      </c>
      <c r="P177" s="6">
        <v>68775.139314411266</v>
      </c>
      <c r="Q177" s="6">
        <v>68419.272078167502</v>
      </c>
      <c r="R177" s="6">
        <v>70085.188109999988</v>
      </c>
      <c r="S177" s="6">
        <v>71666.249757628786</v>
      </c>
      <c r="T177" s="6">
        <v>77821.45813199626</v>
      </c>
      <c r="U177" s="6">
        <v>83207.200426000025</v>
      </c>
      <c r="V177" s="6">
        <v>87261.432201999982</v>
      </c>
      <c r="W177" s="6">
        <v>94008.167133999988</v>
      </c>
      <c r="X177" s="6">
        <v>102869.03372200002</v>
      </c>
      <c r="Y177" s="6">
        <v>102478.12886316143</v>
      </c>
      <c r="Z177" s="6">
        <v>96420.548740259401</v>
      </c>
      <c r="AA177" s="6">
        <v>100324.05445801429</v>
      </c>
      <c r="AB177" s="6">
        <v>100692.78493764122</v>
      </c>
      <c r="AC177" s="6">
        <v>96726.580080883054</v>
      </c>
      <c r="AD177" s="6">
        <v>96093.854935657204</v>
      </c>
      <c r="AE177" s="6">
        <v>99471.53670754112</v>
      </c>
      <c r="AF177" s="6">
        <v>102589.08467577722</v>
      </c>
      <c r="AG177" s="6">
        <v>105683.84648667055</v>
      </c>
      <c r="AH177" s="6">
        <v>107609.41344021395</v>
      </c>
      <c r="AI177" s="6">
        <v>111338.58357007962</v>
      </c>
      <c r="AJ177" s="6">
        <v>108515.04144885574</v>
      </c>
      <c r="AK177" s="6">
        <v>101251.37564323389</v>
      </c>
      <c r="AL177" s="6">
        <v>101910.20339326793</v>
      </c>
      <c r="AM177" s="6">
        <v>100543.13269341332</v>
      </c>
    </row>
    <row r="178" spans="1:39" x14ac:dyDescent="0.2">
      <c r="A178" s="6" t="s">
        <v>1361</v>
      </c>
      <c r="B178" s="6">
        <v>0</v>
      </c>
      <c r="C178" s="6">
        <v>0</v>
      </c>
      <c r="D178" s="6">
        <v>0</v>
      </c>
      <c r="E178" s="6">
        <v>0</v>
      </c>
      <c r="F178" s="6">
        <v>0</v>
      </c>
      <c r="G178" s="6">
        <v>0</v>
      </c>
      <c r="H178" s="6">
        <v>0</v>
      </c>
      <c r="I178" s="6">
        <v>0</v>
      </c>
      <c r="J178" s="6">
        <v>0</v>
      </c>
      <c r="K178" s="6">
        <v>0</v>
      </c>
      <c r="L178" s="6">
        <v>0</v>
      </c>
      <c r="M178" s="6">
        <v>0</v>
      </c>
      <c r="N178" s="6">
        <v>0</v>
      </c>
      <c r="O178" s="6">
        <v>0</v>
      </c>
      <c r="P178" s="6">
        <v>0</v>
      </c>
      <c r="Q178" s="6">
        <v>0</v>
      </c>
      <c r="R178" s="6">
        <v>0</v>
      </c>
      <c r="S178" s="6">
        <v>0</v>
      </c>
      <c r="T178" s="6">
        <v>0</v>
      </c>
      <c r="U178" s="6">
        <v>0</v>
      </c>
      <c r="V178" s="6">
        <v>0</v>
      </c>
      <c r="W178" s="6">
        <v>0</v>
      </c>
      <c r="X178" s="6">
        <v>0</v>
      </c>
      <c r="Y178" s="6">
        <v>0</v>
      </c>
      <c r="Z178" s="6">
        <v>0</v>
      </c>
      <c r="AA178" s="6">
        <v>0</v>
      </c>
      <c r="AB178" s="6">
        <v>0</v>
      </c>
      <c r="AC178" s="6">
        <v>0</v>
      </c>
      <c r="AD178" s="6">
        <v>0</v>
      </c>
      <c r="AE178" s="6">
        <v>0</v>
      </c>
      <c r="AF178" s="6">
        <v>75.543456538408677</v>
      </c>
      <c r="AG178" s="6">
        <v>131.52660640609602</v>
      </c>
      <c r="AH178" s="6">
        <v>253.11972224419304</v>
      </c>
      <c r="AI178" s="6">
        <v>305.34036369931749</v>
      </c>
      <c r="AJ178" s="6">
        <v>299.92679517993059</v>
      </c>
      <c r="AK178" s="6">
        <v>278.07003731549867</v>
      </c>
      <c r="AL178" s="6">
        <v>297.756354990874</v>
      </c>
      <c r="AM178" s="6">
        <v>308.74997877472987</v>
      </c>
    </row>
    <row r="179" spans="1:39" x14ac:dyDescent="0.2">
      <c r="A179" s="6" t="s">
        <v>1530</v>
      </c>
      <c r="B179" s="6">
        <v>0</v>
      </c>
      <c r="C179" s="6">
        <v>0</v>
      </c>
      <c r="D179" s="6">
        <v>0</v>
      </c>
      <c r="E179" s="6">
        <v>0</v>
      </c>
      <c r="F179" s="6">
        <v>0</v>
      </c>
      <c r="G179" s="6">
        <v>0</v>
      </c>
      <c r="H179" s="6">
        <v>0</v>
      </c>
      <c r="I179" s="6">
        <v>0</v>
      </c>
      <c r="J179" s="6">
        <v>0</v>
      </c>
      <c r="K179" s="6">
        <v>0</v>
      </c>
      <c r="L179" s="6">
        <v>0</v>
      </c>
      <c r="M179" s="6">
        <v>0</v>
      </c>
      <c r="N179" s="6">
        <v>0</v>
      </c>
      <c r="O179" s="6">
        <v>0</v>
      </c>
      <c r="P179" s="6">
        <v>0</v>
      </c>
      <c r="Q179" s="6">
        <v>0</v>
      </c>
      <c r="R179" s="6">
        <v>0</v>
      </c>
      <c r="S179" s="6">
        <v>0</v>
      </c>
      <c r="T179" s="6">
        <v>0</v>
      </c>
      <c r="U179" s="6">
        <v>0</v>
      </c>
      <c r="V179" s="6">
        <v>0</v>
      </c>
      <c r="W179" s="6">
        <v>0</v>
      </c>
      <c r="X179" s="6">
        <v>0</v>
      </c>
      <c r="Y179" s="6">
        <v>0</v>
      </c>
      <c r="Z179" s="6">
        <v>0</v>
      </c>
      <c r="AA179" s="6">
        <v>0</v>
      </c>
      <c r="AB179" s="6">
        <v>0</v>
      </c>
      <c r="AC179" s="6">
        <v>0</v>
      </c>
      <c r="AD179" s="6">
        <v>0</v>
      </c>
      <c r="AE179" s="6">
        <v>0</v>
      </c>
      <c r="AF179" s="6">
        <v>0.80072739659131464</v>
      </c>
      <c r="AG179" s="6">
        <v>4.1449058179039868</v>
      </c>
      <c r="AH179" s="6">
        <v>14.074121210806991</v>
      </c>
      <c r="AI179" s="6">
        <v>23.703812410682488</v>
      </c>
      <c r="AJ179" s="6">
        <v>33.480006044069363</v>
      </c>
      <c r="AK179" s="6">
        <v>53.444255584501335</v>
      </c>
      <c r="AL179" s="6">
        <v>82.899371109543921</v>
      </c>
      <c r="AM179" s="6">
        <v>150.66972208102274</v>
      </c>
    </row>
    <row r="180" spans="1:39" x14ac:dyDescent="0.2">
      <c r="A180" s="6" t="s">
        <v>843</v>
      </c>
      <c r="B180" s="6">
        <v>0</v>
      </c>
      <c r="C180" s="6">
        <v>0</v>
      </c>
      <c r="D180" s="6">
        <v>0</v>
      </c>
      <c r="E180" s="6">
        <v>0</v>
      </c>
      <c r="F180" s="6">
        <v>0</v>
      </c>
      <c r="G180" s="6">
        <v>0</v>
      </c>
      <c r="H180" s="6">
        <v>0</v>
      </c>
      <c r="I180" s="6">
        <v>0</v>
      </c>
      <c r="J180" s="6">
        <v>0</v>
      </c>
      <c r="K180" s="6">
        <v>0</v>
      </c>
      <c r="L180" s="6">
        <v>0</v>
      </c>
      <c r="M180" s="6">
        <v>0</v>
      </c>
      <c r="N180" s="6">
        <v>0</v>
      </c>
      <c r="O180" s="6">
        <v>0</v>
      </c>
      <c r="P180" s="6">
        <v>0</v>
      </c>
      <c r="Q180" s="6">
        <v>0</v>
      </c>
      <c r="R180" s="6">
        <v>0</v>
      </c>
      <c r="S180" s="6">
        <v>0</v>
      </c>
      <c r="T180" s="6">
        <v>0</v>
      </c>
      <c r="U180" s="6">
        <v>0</v>
      </c>
      <c r="V180" s="6">
        <v>0</v>
      </c>
      <c r="W180" s="6">
        <v>146.42864246933087</v>
      </c>
      <c r="X180" s="6">
        <v>243.74894987337157</v>
      </c>
      <c r="Y180" s="6">
        <v>202.70176472651085</v>
      </c>
      <c r="Z180" s="6">
        <v>196.68570600609945</v>
      </c>
      <c r="AA180" s="6">
        <v>1077.4764274616614</v>
      </c>
      <c r="AB180" s="6">
        <v>1912.2283907854041</v>
      </c>
      <c r="AC180" s="6">
        <v>2035.5561606409201</v>
      </c>
      <c r="AD180" s="6">
        <v>1851.0366659346757</v>
      </c>
      <c r="AE180" s="6">
        <v>1799.988374622694</v>
      </c>
      <c r="AF180" s="6">
        <v>1770.0480495605652</v>
      </c>
      <c r="AG180" s="6">
        <v>1767.217850474965</v>
      </c>
      <c r="AH180" s="6">
        <v>1755.3089780185983</v>
      </c>
      <c r="AI180" s="6">
        <v>1729.4695275131894</v>
      </c>
      <c r="AJ180" s="6">
        <v>1762.8631358374241</v>
      </c>
      <c r="AK180" s="6">
        <v>3212.7913922561579</v>
      </c>
      <c r="AL180" s="6">
        <v>3301.1349748446919</v>
      </c>
      <c r="AM180" s="6">
        <v>3222.1882473936666</v>
      </c>
    </row>
    <row r="181" spans="1:39" x14ac:dyDescent="0.2">
      <c r="A181" s="6" t="s">
        <v>844</v>
      </c>
      <c r="B181" s="6">
        <v>0</v>
      </c>
      <c r="C181" s="6">
        <v>0</v>
      </c>
      <c r="D181" s="6">
        <v>0</v>
      </c>
      <c r="E181" s="6">
        <v>0</v>
      </c>
      <c r="F181" s="6">
        <v>0</v>
      </c>
      <c r="G181" s="6">
        <v>0</v>
      </c>
      <c r="H181" s="6">
        <v>0</v>
      </c>
      <c r="I181" s="6">
        <v>0</v>
      </c>
      <c r="J181" s="6">
        <v>0</v>
      </c>
      <c r="K181" s="6">
        <v>0</v>
      </c>
      <c r="L181" s="6">
        <v>0</v>
      </c>
      <c r="M181" s="6">
        <v>0</v>
      </c>
      <c r="N181" s="6">
        <v>0</v>
      </c>
      <c r="O181" s="6">
        <v>0</v>
      </c>
      <c r="P181" s="6">
        <v>0</v>
      </c>
      <c r="Q181" s="6">
        <v>0</v>
      </c>
      <c r="R181" s="6">
        <v>0</v>
      </c>
      <c r="S181" s="6">
        <v>0</v>
      </c>
      <c r="T181" s="6">
        <v>0</v>
      </c>
      <c r="U181" s="6">
        <v>0</v>
      </c>
      <c r="V181" s="6">
        <v>0</v>
      </c>
      <c r="W181" s="6">
        <v>0</v>
      </c>
      <c r="X181" s="6">
        <v>0</v>
      </c>
      <c r="Y181" s="6">
        <v>10.201906838589027</v>
      </c>
      <c r="Z181" s="6">
        <v>137.61798574059884</v>
      </c>
      <c r="AA181" s="6">
        <v>15.890715985715715</v>
      </c>
      <c r="AB181" s="6">
        <v>3454.8353803588152</v>
      </c>
      <c r="AC181" s="6">
        <v>6457.4464171169302</v>
      </c>
      <c r="AD181" s="6">
        <v>6712.637727482791</v>
      </c>
      <c r="AE181" s="6">
        <v>6990.2207681497803</v>
      </c>
      <c r="AF181" s="6">
        <v>7056.9840409136468</v>
      </c>
      <c r="AG181" s="6">
        <v>7191.0341686412385</v>
      </c>
      <c r="AH181" s="6">
        <v>7124.8614713615225</v>
      </c>
      <c r="AI181" s="6">
        <v>7091.7878278044154</v>
      </c>
      <c r="AJ181" s="6">
        <v>7574.658151775724</v>
      </c>
      <c r="AK181" s="6">
        <v>7115.4062864248617</v>
      </c>
      <c r="AL181" s="6">
        <v>7243.1824364162567</v>
      </c>
      <c r="AM181" s="6">
        <v>6368.3456369146279</v>
      </c>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dimension ref="A1:AI51"/>
  <sheetViews>
    <sheetView workbookViewId="0"/>
  </sheetViews>
  <sheetFormatPr defaultColWidth="9.109375" defaultRowHeight="13.5" customHeight="1" x14ac:dyDescent="0.3"/>
  <cols>
    <col min="1" max="1" width="16.6640625" style="154" customWidth="1"/>
    <col min="2" max="2" width="12.6640625" style="154" bestFit="1" customWidth="1"/>
    <col min="3" max="3" width="9.109375" style="154"/>
    <col min="4" max="36" width="11" style="154" customWidth="1"/>
    <col min="37" max="16384" width="9.109375" style="154"/>
  </cols>
  <sheetData>
    <row r="1" spans="1:34" ht="15.6" x14ac:dyDescent="0.3">
      <c r="A1" s="23" t="s">
        <v>1599</v>
      </c>
    </row>
    <row r="2" spans="1:34" ht="13.5" customHeight="1" x14ac:dyDescent="0.3">
      <c r="A2" s="155"/>
      <c r="B2" s="155"/>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row>
    <row r="3" spans="1:34" ht="13.5" customHeight="1" x14ac:dyDescent="0.3">
      <c r="A3" s="156" t="s">
        <v>0</v>
      </c>
      <c r="B3" s="156"/>
      <c r="C3" s="157" t="s">
        <v>1547</v>
      </c>
      <c r="D3" s="157" t="s">
        <v>4</v>
      </c>
      <c r="E3" s="157" t="s">
        <v>5</v>
      </c>
      <c r="F3" s="157" t="s">
        <v>6</v>
      </c>
      <c r="G3" s="157" t="s">
        <v>7</v>
      </c>
      <c r="H3" s="157" t="s">
        <v>8</v>
      </c>
      <c r="I3" s="157" t="s">
        <v>9</v>
      </c>
      <c r="J3" s="157" t="s">
        <v>10</v>
      </c>
      <c r="K3" s="157" t="s">
        <v>11</v>
      </c>
      <c r="L3" s="157" t="s">
        <v>12</v>
      </c>
      <c r="M3" s="157" t="s">
        <v>13</v>
      </c>
      <c r="N3" s="157" t="s">
        <v>14</v>
      </c>
      <c r="O3" s="157" t="s">
        <v>15</v>
      </c>
      <c r="P3" s="157" t="s">
        <v>16</v>
      </c>
      <c r="Q3" s="157" t="s">
        <v>17</v>
      </c>
      <c r="R3" s="157" t="s">
        <v>18</v>
      </c>
      <c r="S3" s="157" t="s">
        <v>19</v>
      </c>
      <c r="T3" s="157" t="s">
        <v>20</v>
      </c>
      <c r="U3" s="157" t="s">
        <v>21</v>
      </c>
      <c r="V3" s="157" t="s">
        <v>22</v>
      </c>
      <c r="W3" s="157" t="s">
        <v>23</v>
      </c>
      <c r="X3" s="157" t="s">
        <v>1548</v>
      </c>
      <c r="Y3" s="155"/>
      <c r="Z3" s="155"/>
      <c r="AA3" s="155"/>
      <c r="AB3" s="155"/>
      <c r="AC3" s="155"/>
      <c r="AD3" s="152"/>
      <c r="AE3" s="155"/>
      <c r="AF3" s="155"/>
      <c r="AG3" s="155"/>
      <c r="AH3" s="155"/>
    </row>
    <row r="4" spans="1:34" ht="13.5" customHeight="1" x14ac:dyDescent="0.3">
      <c r="A4" s="155" t="s">
        <v>1550</v>
      </c>
      <c r="B4" s="155" t="s">
        <v>1551</v>
      </c>
      <c r="C4" s="158" t="s">
        <v>1360</v>
      </c>
      <c r="D4" s="159">
        <v>0</v>
      </c>
      <c r="E4" s="159">
        <v>0</v>
      </c>
      <c r="F4" s="159">
        <v>0</v>
      </c>
      <c r="G4" s="159">
        <v>0</v>
      </c>
      <c r="H4" s="159">
        <v>0</v>
      </c>
      <c r="I4" s="159">
        <v>0</v>
      </c>
      <c r="J4" s="159">
        <v>0</v>
      </c>
      <c r="K4" s="159">
        <v>0</v>
      </c>
      <c r="L4" s="159">
        <v>0</v>
      </c>
      <c r="M4" s="159">
        <v>0</v>
      </c>
      <c r="N4" s="159">
        <v>0</v>
      </c>
      <c r="O4" s="159">
        <v>0</v>
      </c>
      <c r="P4" s="159">
        <v>0</v>
      </c>
      <c r="Q4" s="159">
        <v>0</v>
      </c>
      <c r="R4" s="159">
        <v>0</v>
      </c>
      <c r="S4" s="159">
        <v>0</v>
      </c>
      <c r="T4" s="159">
        <v>0</v>
      </c>
      <c r="U4" s="159">
        <v>0</v>
      </c>
      <c r="V4" s="159">
        <v>0</v>
      </c>
      <c r="W4" s="159">
        <v>0</v>
      </c>
      <c r="X4" s="159">
        <v>0</v>
      </c>
      <c r="Y4" s="155"/>
      <c r="Z4" s="155"/>
      <c r="AA4" s="155"/>
      <c r="AB4" s="155"/>
      <c r="AC4" s="155"/>
      <c r="AD4" s="152"/>
      <c r="AE4" s="155"/>
      <c r="AF4" s="155"/>
      <c r="AG4" s="155"/>
      <c r="AH4" s="155"/>
    </row>
    <row r="5" spans="1:34" ht="13.5" customHeight="1" x14ac:dyDescent="0.3">
      <c r="A5" s="155"/>
      <c r="B5" s="155"/>
      <c r="C5" s="158" t="s">
        <v>167</v>
      </c>
      <c r="D5" s="159">
        <v>0.5</v>
      </c>
      <c r="E5" s="159">
        <v>0.3</v>
      </c>
      <c r="F5" s="159">
        <v>0.3</v>
      </c>
      <c r="G5" s="159">
        <v>0.3</v>
      </c>
      <c r="H5" s="159">
        <v>0.2</v>
      </c>
      <c r="I5" s="159">
        <v>0.2</v>
      </c>
      <c r="J5" s="159">
        <v>0.2</v>
      </c>
      <c r="K5" s="160">
        <v>0.13</v>
      </c>
      <c r="L5" s="159">
        <v>0.05</v>
      </c>
      <c r="M5" s="159">
        <v>0.05</v>
      </c>
      <c r="N5" s="159">
        <v>0.05</v>
      </c>
      <c r="O5" s="159">
        <v>0.05</v>
      </c>
      <c r="P5" s="159">
        <v>0.05</v>
      </c>
      <c r="Q5" s="159">
        <v>0.05</v>
      </c>
      <c r="R5" s="159">
        <v>2.75E-2</v>
      </c>
      <c r="S5" s="159">
        <v>5.0000000000000001E-3</v>
      </c>
      <c r="T5" s="159">
        <v>5.0000000000000001E-3</v>
      </c>
      <c r="U5" s="159">
        <v>5.0000000000000001E-3</v>
      </c>
      <c r="V5" s="159">
        <v>5.0000000000000001E-3</v>
      </c>
      <c r="W5" s="159">
        <v>5.0000000000000001E-3</v>
      </c>
      <c r="X5" s="159">
        <v>1E-3</v>
      </c>
      <c r="Y5" s="155"/>
      <c r="Z5" s="155"/>
      <c r="AA5" s="155"/>
      <c r="AB5" s="155"/>
      <c r="AC5" s="155"/>
      <c r="AD5" s="152"/>
      <c r="AE5" s="155"/>
      <c r="AF5" s="155"/>
      <c r="AG5" s="155"/>
      <c r="AH5" s="155"/>
    </row>
    <row r="6" spans="1:34" ht="13.5" customHeight="1" x14ac:dyDescent="0.3">
      <c r="A6" s="155"/>
      <c r="B6" s="155"/>
      <c r="C6" s="158" t="s">
        <v>166</v>
      </c>
      <c r="D6" s="159">
        <v>5.0000000000000001E-3</v>
      </c>
      <c r="E6" s="159">
        <v>5.0000000000000001E-3</v>
      </c>
      <c r="F6" s="159">
        <v>5.0000000000000001E-3</v>
      </c>
      <c r="G6" s="159">
        <v>5.0000000000000001E-3</v>
      </c>
      <c r="H6" s="159">
        <v>5.0000000000000001E-3</v>
      </c>
      <c r="I6" s="159">
        <v>5.0000000000000001E-3</v>
      </c>
      <c r="J6" s="159">
        <v>5.0000000000000001E-3</v>
      </c>
      <c r="K6" s="159">
        <v>5.0000000000000001E-3</v>
      </c>
      <c r="L6" s="159">
        <v>5.0000000000000001E-3</v>
      </c>
      <c r="M6" s="159">
        <v>5.0000000000000001E-3</v>
      </c>
      <c r="N6" s="159">
        <v>5.0000000000000001E-3</v>
      </c>
      <c r="O6" s="159">
        <v>5.0000000000000001E-3</v>
      </c>
      <c r="P6" s="159">
        <v>5.0000000000000001E-3</v>
      </c>
      <c r="Q6" s="159">
        <v>5.0000000000000001E-3</v>
      </c>
      <c r="R6" s="159">
        <v>5.0000000000000001E-3</v>
      </c>
      <c r="S6" s="159">
        <v>5.0000000000000001E-3</v>
      </c>
      <c r="T6" s="159">
        <v>5.0000000000000001E-3</v>
      </c>
      <c r="U6" s="159">
        <v>5.0000000000000001E-3</v>
      </c>
      <c r="V6" s="159">
        <v>5.0000000000000001E-3</v>
      </c>
      <c r="W6" s="159">
        <v>5.0000000000000001E-3</v>
      </c>
      <c r="X6" s="159">
        <v>1E-3</v>
      </c>
      <c r="Y6" s="155"/>
      <c r="Z6" s="155"/>
      <c r="AA6" s="155"/>
      <c r="AB6" s="155"/>
      <c r="AC6" s="155"/>
      <c r="AD6" s="152"/>
      <c r="AE6" s="155"/>
      <c r="AF6" s="155"/>
      <c r="AG6" s="155"/>
      <c r="AH6" s="155"/>
    </row>
    <row r="7" spans="1:34" ht="13.5" customHeight="1" x14ac:dyDescent="0.3">
      <c r="A7" s="155"/>
      <c r="B7" s="155"/>
      <c r="C7" s="158" t="s">
        <v>666</v>
      </c>
      <c r="D7" s="159">
        <v>0</v>
      </c>
      <c r="E7" s="159">
        <v>0</v>
      </c>
      <c r="F7" s="159">
        <v>0</v>
      </c>
      <c r="G7" s="159">
        <v>0</v>
      </c>
      <c r="H7" s="159">
        <v>0</v>
      </c>
      <c r="I7" s="159">
        <v>0</v>
      </c>
      <c r="J7" s="159">
        <v>0</v>
      </c>
      <c r="K7" s="159">
        <v>0</v>
      </c>
      <c r="L7" s="159">
        <v>0</v>
      </c>
      <c r="M7" s="159">
        <v>0</v>
      </c>
      <c r="N7" s="159">
        <v>0</v>
      </c>
      <c r="O7" s="159">
        <v>0</v>
      </c>
      <c r="P7" s="159">
        <v>0</v>
      </c>
      <c r="Q7" s="159">
        <v>0</v>
      </c>
      <c r="R7" s="159">
        <v>0</v>
      </c>
      <c r="S7" s="159">
        <v>0</v>
      </c>
      <c r="T7" s="159">
        <v>0</v>
      </c>
      <c r="U7" s="159">
        <v>0</v>
      </c>
      <c r="V7" s="159">
        <v>0</v>
      </c>
      <c r="W7" s="159">
        <v>0</v>
      </c>
      <c r="X7" s="159">
        <v>0</v>
      </c>
      <c r="Y7" s="155"/>
      <c r="Z7" s="155"/>
      <c r="AA7" s="155"/>
      <c r="AB7" s="155"/>
      <c r="AC7" s="155"/>
      <c r="AD7" s="152"/>
      <c r="AE7" s="155"/>
      <c r="AF7" s="155"/>
      <c r="AG7" s="155"/>
      <c r="AH7" s="155"/>
    </row>
    <row r="8" spans="1:34" ht="13.5" customHeight="1" x14ac:dyDescent="0.3">
      <c r="A8" s="155"/>
      <c r="B8" s="155"/>
      <c r="C8" s="158" t="s">
        <v>1555</v>
      </c>
      <c r="D8" s="159">
        <v>0</v>
      </c>
      <c r="E8" s="159">
        <v>0</v>
      </c>
      <c r="F8" s="159">
        <v>0</v>
      </c>
      <c r="G8" s="159">
        <v>0</v>
      </c>
      <c r="H8" s="159">
        <v>0</v>
      </c>
      <c r="I8" s="159">
        <v>0</v>
      </c>
      <c r="J8" s="159">
        <v>0</v>
      </c>
      <c r="K8" s="159">
        <v>0</v>
      </c>
      <c r="L8" s="159">
        <v>0</v>
      </c>
      <c r="M8" s="159">
        <v>0</v>
      </c>
      <c r="N8" s="159">
        <v>0</v>
      </c>
      <c r="O8" s="159">
        <v>0</v>
      </c>
      <c r="P8" s="159">
        <v>0</v>
      </c>
      <c r="Q8" s="159">
        <v>0</v>
      </c>
      <c r="R8" s="159">
        <v>0</v>
      </c>
      <c r="S8" s="159">
        <v>0</v>
      </c>
      <c r="T8" s="159">
        <v>0</v>
      </c>
      <c r="U8" s="159">
        <v>0</v>
      </c>
      <c r="V8" s="159">
        <v>0</v>
      </c>
      <c r="W8" s="159">
        <v>0</v>
      </c>
      <c r="X8" s="159">
        <v>0</v>
      </c>
      <c r="Y8" s="155"/>
      <c r="Z8" s="155"/>
      <c r="AA8" s="155"/>
      <c r="AB8" s="155"/>
      <c r="AC8" s="155"/>
      <c r="AD8" s="152"/>
      <c r="AE8" s="155"/>
      <c r="AF8" s="155"/>
      <c r="AG8" s="155"/>
      <c r="AH8" s="155"/>
    </row>
    <row r="9" spans="1:34" ht="13.5" customHeight="1" x14ac:dyDescent="0.3">
      <c r="A9" s="155"/>
      <c r="B9" s="155"/>
      <c r="C9" s="158" t="s">
        <v>950</v>
      </c>
      <c r="D9" s="159">
        <v>0</v>
      </c>
      <c r="E9" s="159">
        <v>0</v>
      </c>
      <c r="F9" s="159">
        <v>0</v>
      </c>
      <c r="G9" s="159">
        <v>0</v>
      </c>
      <c r="H9" s="159">
        <v>0</v>
      </c>
      <c r="I9" s="159">
        <v>0</v>
      </c>
      <c r="J9" s="159">
        <v>0</v>
      </c>
      <c r="K9" s="159">
        <v>0</v>
      </c>
      <c r="L9" s="159">
        <v>0</v>
      </c>
      <c r="M9" s="159">
        <v>0</v>
      </c>
      <c r="N9" s="159">
        <v>0</v>
      </c>
      <c r="O9" s="159">
        <v>0</v>
      </c>
      <c r="P9" s="159">
        <v>0</v>
      </c>
      <c r="Q9" s="159">
        <v>0</v>
      </c>
      <c r="R9" s="159">
        <v>0</v>
      </c>
      <c r="S9" s="159">
        <v>0</v>
      </c>
      <c r="T9" s="159">
        <v>0</v>
      </c>
      <c r="U9" s="159">
        <v>0</v>
      </c>
      <c r="V9" s="159">
        <v>0</v>
      </c>
      <c r="W9" s="159">
        <v>0</v>
      </c>
      <c r="X9" s="159">
        <v>0</v>
      </c>
      <c r="Y9" s="155"/>
      <c r="Z9" s="155"/>
      <c r="AA9" s="155"/>
      <c r="AB9" s="155"/>
      <c r="AC9" s="155"/>
      <c r="AD9" s="152"/>
      <c r="AE9" s="155"/>
      <c r="AF9" s="155"/>
      <c r="AG9" s="155"/>
      <c r="AH9" s="155"/>
    </row>
    <row r="10" spans="1:34" ht="13.5" customHeight="1" x14ac:dyDescent="0.3">
      <c r="A10" s="155"/>
      <c r="B10" s="155"/>
      <c r="C10" s="158" t="s">
        <v>1557</v>
      </c>
      <c r="D10" s="159">
        <v>0</v>
      </c>
      <c r="E10" s="159">
        <v>0</v>
      </c>
      <c r="F10" s="159">
        <v>0</v>
      </c>
      <c r="G10" s="159">
        <v>0</v>
      </c>
      <c r="H10" s="159">
        <v>0</v>
      </c>
      <c r="I10" s="159">
        <v>0</v>
      </c>
      <c r="J10" s="159">
        <v>0</v>
      </c>
      <c r="K10" s="159">
        <v>0</v>
      </c>
      <c r="L10" s="159">
        <v>0</v>
      </c>
      <c r="M10" s="159">
        <v>0</v>
      </c>
      <c r="N10" s="159">
        <v>0</v>
      </c>
      <c r="O10" s="159">
        <v>0</v>
      </c>
      <c r="P10" s="159">
        <v>0</v>
      </c>
      <c r="Q10" s="159">
        <v>0</v>
      </c>
      <c r="R10" s="159">
        <v>0</v>
      </c>
      <c r="S10" s="159">
        <v>0</v>
      </c>
      <c r="T10" s="159">
        <v>0</v>
      </c>
      <c r="U10" s="159">
        <v>0</v>
      </c>
      <c r="V10" s="159">
        <v>0</v>
      </c>
      <c r="W10" s="159">
        <v>0</v>
      </c>
      <c r="X10" s="159">
        <v>0</v>
      </c>
      <c r="Y10" s="155"/>
      <c r="Z10" s="155"/>
      <c r="AA10" s="155"/>
      <c r="AB10" s="155"/>
      <c r="AC10" s="155"/>
      <c r="AD10" s="155"/>
      <c r="AE10" s="155"/>
      <c r="AF10" s="155"/>
      <c r="AG10" s="155"/>
      <c r="AH10" s="155"/>
    </row>
    <row r="11" spans="1:34" ht="13.5" customHeight="1" x14ac:dyDescent="0.3">
      <c r="A11" s="155"/>
      <c r="B11" s="155"/>
      <c r="C11" s="158"/>
      <c r="D11" s="159"/>
      <c r="E11" s="159"/>
      <c r="F11" s="159"/>
      <c r="G11" s="159"/>
      <c r="H11" s="159"/>
      <c r="I11" s="159"/>
      <c r="J11" s="159"/>
      <c r="K11" s="159"/>
      <c r="L11" s="159"/>
      <c r="M11" s="159"/>
      <c r="N11" s="159"/>
      <c r="O11" s="159"/>
      <c r="P11" s="159"/>
      <c r="Q11" s="159"/>
      <c r="R11" s="159"/>
      <c r="S11" s="159"/>
      <c r="T11" s="159"/>
      <c r="U11" s="159"/>
      <c r="V11" s="159"/>
      <c r="W11" s="159"/>
      <c r="X11" s="159"/>
      <c r="Y11" s="155"/>
      <c r="Z11" s="155"/>
      <c r="AA11" s="155"/>
      <c r="AB11" s="155"/>
      <c r="AC11" s="155"/>
      <c r="AD11" s="155"/>
      <c r="AE11" s="155"/>
      <c r="AF11" s="155"/>
      <c r="AG11" s="155"/>
      <c r="AH11" s="155"/>
    </row>
    <row r="12" spans="1:34" ht="13.5" customHeight="1" x14ac:dyDescent="0.3">
      <c r="A12" s="155" t="s">
        <v>1550</v>
      </c>
      <c r="B12" s="155" t="s">
        <v>1558</v>
      </c>
      <c r="C12" s="155" t="s">
        <v>167</v>
      </c>
      <c r="D12" s="155" t="s">
        <v>1559</v>
      </c>
      <c r="E12" s="155" t="s">
        <v>1560</v>
      </c>
      <c r="F12" s="155" t="s">
        <v>1560</v>
      </c>
      <c r="G12" s="155" t="s">
        <v>1560</v>
      </c>
      <c r="H12" s="155" t="s">
        <v>1561</v>
      </c>
      <c r="I12" s="155" t="s">
        <v>1561</v>
      </c>
      <c r="J12" s="155" t="s">
        <v>1561</v>
      </c>
      <c r="K12" s="155" t="s">
        <v>1561</v>
      </c>
      <c r="L12" s="155" t="s">
        <v>1562</v>
      </c>
      <c r="M12" s="155" t="s">
        <v>1562</v>
      </c>
      <c r="N12" s="155" t="s">
        <v>1562</v>
      </c>
      <c r="O12" s="155" t="s">
        <v>1562</v>
      </c>
      <c r="P12" s="155" t="s">
        <v>1562</v>
      </c>
      <c r="Q12" s="155" t="s">
        <v>1562</v>
      </c>
      <c r="R12" s="155" t="s">
        <v>1563</v>
      </c>
      <c r="S12" s="161" t="s">
        <v>1564</v>
      </c>
      <c r="T12" s="161" t="s">
        <v>1564</v>
      </c>
      <c r="U12" s="161" t="s">
        <v>1564</v>
      </c>
      <c r="V12" s="161" t="s">
        <v>1564</v>
      </c>
      <c r="W12" s="161" t="s">
        <v>1564</v>
      </c>
      <c r="X12" s="155" t="s">
        <v>1565</v>
      </c>
      <c r="Y12" s="155"/>
      <c r="Z12" s="155"/>
      <c r="AA12" s="155"/>
      <c r="AB12" s="155"/>
      <c r="AC12" s="155"/>
      <c r="AD12" s="155"/>
      <c r="AE12" s="155"/>
      <c r="AF12" s="155"/>
      <c r="AG12" s="155"/>
      <c r="AH12" s="155"/>
    </row>
    <row r="13" spans="1:34" s="164" customFormat="1" ht="40.799999999999997" x14ac:dyDescent="0.3">
      <c r="A13" s="162"/>
      <c r="B13" s="162" t="s">
        <v>1566</v>
      </c>
      <c r="C13" s="162"/>
      <c r="D13" s="13" t="s">
        <v>1549</v>
      </c>
      <c r="E13" s="162"/>
      <c r="F13" s="162"/>
      <c r="G13" s="162"/>
      <c r="H13" s="13" t="s">
        <v>1549</v>
      </c>
      <c r="I13" s="162"/>
      <c r="J13" s="162"/>
      <c r="K13" s="163"/>
      <c r="L13" s="13" t="s">
        <v>1567</v>
      </c>
      <c r="M13" s="162"/>
      <c r="N13" s="162"/>
      <c r="O13" s="162"/>
      <c r="P13" s="162"/>
      <c r="Q13" s="162"/>
      <c r="R13" s="13" t="s">
        <v>1568</v>
      </c>
      <c r="S13" s="162"/>
      <c r="T13" s="162"/>
      <c r="U13" s="162"/>
      <c r="V13" s="162"/>
      <c r="W13" s="13"/>
      <c r="X13" s="13" t="s">
        <v>1569</v>
      </c>
      <c r="Y13" s="162"/>
      <c r="Z13" s="162"/>
      <c r="AA13" s="162"/>
      <c r="AB13" s="13"/>
      <c r="AC13" s="162"/>
      <c r="AD13" s="162"/>
      <c r="AE13" s="162"/>
      <c r="AF13" s="162"/>
      <c r="AG13" s="162"/>
      <c r="AH13" s="162"/>
    </row>
    <row r="14" spans="1:34" s="164" customFormat="1" ht="40.799999999999997" x14ac:dyDescent="0.3">
      <c r="A14" s="162"/>
      <c r="B14" s="162" t="s">
        <v>1566</v>
      </c>
      <c r="C14" s="162"/>
      <c r="D14" s="162"/>
      <c r="E14" s="13" t="s">
        <v>1549</v>
      </c>
      <c r="F14" s="162"/>
      <c r="G14" s="162"/>
      <c r="H14" s="162"/>
      <c r="I14" s="162"/>
      <c r="J14" s="162"/>
      <c r="K14" s="163"/>
      <c r="L14" s="162"/>
      <c r="M14" s="162"/>
      <c r="N14" s="162"/>
      <c r="O14" s="162"/>
      <c r="P14" s="13" t="s">
        <v>1552</v>
      </c>
      <c r="Q14" s="162"/>
      <c r="R14" s="162"/>
      <c r="S14" s="13" t="s">
        <v>1570</v>
      </c>
      <c r="T14" s="162"/>
      <c r="U14" s="162"/>
      <c r="V14" s="162"/>
      <c r="W14" s="13"/>
      <c r="X14" s="13"/>
      <c r="Y14" s="162"/>
      <c r="Z14" s="162"/>
      <c r="AA14" s="162"/>
      <c r="AB14" s="13"/>
      <c r="AC14" s="162"/>
      <c r="AD14" s="162"/>
      <c r="AE14" s="162"/>
      <c r="AF14" s="162"/>
      <c r="AG14" s="162"/>
      <c r="AH14" s="162"/>
    </row>
    <row r="15" spans="1:34" ht="13.5" customHeight="1" x14ac:dyDescent="0.3">
      <c r="A15" s="155"/>
      <c r="B15" s="155"/>
      <c r="C15" s="155"/>
      <c r="D15" s="155"/>
      <c r="E15" s="155"/>
      <c r="F15" s="155"/>
      <c r="G15" s="155"/>
      <c r="H15" s="155"/>
      <c r="I15" s="155"/>
      <c r="J15" s="155"/>
      <c r="K15" s="161"/>
      <c r="L15" s="155"/>
      <c r="M15" s="155"/>
      <c r="N15" s="155"/>
      <c r="O15" s="155"/>
      <c r="P15" s="155"/>
      <c r="Q15" s="155"/>
      <c r="R15" s="155"/>
      <c r="S15" s="161"/>
      <c r="T15" s="155"/>
      <c r="U15" s="155"/>
      <c r="V15" s="155"/>
      <c r="W15" s="155"/>
      <c r="X15" s="155"/>
      <c r="Y15" s="155"/>
      <c r="Z15" s="155"/>
      <c r="AA15" s="155"/>
      <c r="AB15" s="155"/>
      <c r="AC15" s="155"/>
      <c r="AD15" s="155"/>
      <c r="AE15" s="155"/>
      <c r="AF15" s="155"/>
      <c r="AG15" s="155"/>
      <c r="AH15" s="155"/>
    </row>
    <row r="16" spans="1:34" ht="13.5" customHeight="1" x14ac:dyDescent="0.3">
      <c r="A16" s="155" t="s">
        <v>1550</v>
      </c>
      <c r="B16" s="155" t="s">
        <v>1558</v>
      </c>
      <c r="C16" s="155" t="s">
        <v>166</v>
      </c>
      <c r="D16" s="161"/>
      <c r="E16" s="161"/>
      <c r="F16" s="161"/>
      <c r="G16" s="161"/>
      <c r="H16" s="161"/>
      <c r="I16" s="161"/>
      <c r="J16" s="161"/>
      <c r="K16" s="161"/>
      <c r="L16" s="161"/>
      <c r="M16" s="161"/>
      <c r="N16" s="161"/>
      <c r="O16" s="161"/>
      <c r="P16" s="161"/>
      <c r="Q16" s="161"/>
      <c r="R16" s="161"/>
      <c r="S16" s="161">
        <v>150</v>
      </c>
      <c r="T16" s="161">
        <v>150</v>
      </c>
      <c r="U16" s="161">
        <v>150</v>
      </c>
      <c r="V16" s="161">
        <v>150</v>
      </c>
      <c r="W16" s="155" t="s">
        <v>1571</v>
      </c>
      <c r="X16" s="155" t="s">
        <v>1565</v>
      </c>
      <c r="Y16" s="155"/>
      <c r="Z16" s="155"/>
      <c r="AA16" s="155"/>
      <c r="AB16" s="155"/>
      <c r="AC16" s="155"/>
      <c r="AD16" s="155"/>
      <c r="AE16" s="155"/>
      <c r="AF16" s="155"/>
      <c r="AG16" s="155"/>
      <c r="AH16" s="155"/>
    </row>
    <row r="17" spans="1:35" s="164" customFormat="1" ht="40.799999999999997" x14ac:dyDescent="0.3">
      <c r="A17" s="162"/>
      <c r="B17" s="162" t="s">
        <v>1566</v>
      </c>
      <c r="C17" s="162"/>
      <c r="D17" s="162"/>
      <c r="E17" s="162"/>
      <c r="F17" s="162"/>
      <c r="G17" s="162"/>
      <c r="H17" s="162"/>
      <c r="I17" s="162"/>
      <c r="J17" s="162"/>
      <c r="K17" s="162"/>
      <c r="L17" s="162"/>
      <c r="M17" s="162"/>
      <c r="N17" s="162"/>
      <c r="O17" s="162"/>
      <c r="P17" s="162"/>
      <c r="Q17" s="162"/>
      <c r="R17" s="162"/>
      <c r="S17" s="13" t="s">
        <v>1553</v>
      </c>
      <c r="T17" s="162"/>
      <c r="U17" s="162"/>
      <c r="V17" s="162"/>
      <c r="W17" s="162"/>
      <c r="X17" s="13" t="s">
        <v>1569</v>
      </c>
      <c r="Y17" s="162"/>
      <c r="Z17" s="162"/>
      <c r="AA17" s="162"/>
      <c r="AB17" s="162"/>
      <c r="AC17" s="162"/>
      <c r="AD17" s="162"/>
      <c r="AE17" s="162"/>
      <c r="AF17" s="162"/>
      <c r="AG17" s="162"/>
      <c r="AH17" s="162"/>
    </row>
    <row r="18" spans="1:35" ht="13.5" customHeight="1" x14ac:dyDescent="0.3">
      <c r="A18" s="155"/>
      <c r="B18" s="155" t="s">
        <v>1551</v>
      </c>
      <c r="C18" s="155"/>
      <c r="D18" s="155" t="s">
        <v>1564</v>
      </c>
      <c r="E18" s="155" t="s">
        <v>1564</v>
      </c>
      <c r="F18" s="155" t="s">
        <v>1564</v>
      </c>
      <c r="G18" s="155" t="s">
        <v>1564</v>
      </c>
      <c r="H18" s="155" t="s">
        <v>1564</v>
      </c>
      <c r="I18" s="155" t="s">
        <v>1564</v>
      </c>
      <c r="J18" s="155" t="s">
        <v>1564</v>
      </c>
      <c r="K18" s="155" t="s">
        <v>1564</v>
      </c>
      <c r="L18" s="155" t="s">
        <v>1564</v>
      </c>
      <c r="M18" s="155" t="s">
        <v>1564</v>
      </c>
      <c r="N18" s="155" t="s">
        <v>1564</v>
      </c>
      <c r="O18" s="155" t="s">
        <v>1564</v>
      </c>
      <c r="P18" s="155" t="s">
        <v>1564</v>
      </c>
      <c r="Q18" s="155" t="s">
        <v>1564</v>
      </c>
      <c r="R18" s="155" t="s">
        <v>1564</v>
      </c>
      <c r="S18" s="155" t="s">
        <v>1564</v>
      </c>
      <c r="T18" s="155" t="s">
        <v>1564</v>
      </c>
      <c r="U18" s="155" t="s">
        <v>1564</v>
      </c>
      <c r="V18" s="155" t="s">
        <v>1564</v>
      </c>
      <c r="W18" s="155" t="s">
        <v>1564</v>
      </c>
      <c r="X18" s="155" t="s">
        <v>1572</v>
      </c>
      <c r="Y18" s="155"/>
      <c r="Z18" s="155"/>
      <c r="AA18" s="155"/>
      <c r="AB18" s="155"/>
      <c r="AC18" s="155"/>
      <c r="AD18" s="155"/>
      <c r="AE18" s="155"/>
      <c r="AF18" s="155"/>
      <c r="AG18" s="155"/>
      <c r="AH18" s="155"/>
    </row>
    <row r="19" spans="1:35" s="164" customFormat="1" ht="40.799999999999997" x14ac:dyDescent="0.3">
      <c r="A19" s="165"/>
      <c r="B19" s="165" t="s">
        <v>1566</v>
      </c>
      <c r="C19" s="165"/>
      <c r="D19" s="165" t="s">
        <v>1573</v>
      </c>
      <c r="E19" s="165" t="s">
        <v>1573</v>
      </c>
      <c r="F19" s="165" t="s">
        <v>1573</v>
      </c>
      <c r="G19" s="165" t="s">
        <v>1573</v>
      </c>
      <c r="H19" s="165" t="s">
        <v>1573</v>
      </c>
      <c r="I19" s="165" t="s">
        <v>1573</v>
      </c>
      <c r="J19" s="165" t="s">
        <v>1573</v>
      </c>
      <c r="K19" s="165" t="s">
        <v>1573</v>
      </c>
      <c r="L19" s="165" t="s">
        <v>1573</v>
      </c>
      <c r="M19" s="165" t="s">
        <v>1573</v>
      </c>
      <c r="N19" s="165" t="s">
        <v>1573</v>
      </c>
      <c r="O19" s="165" t="s">
        <v>1573</v>
      </c>
      <c r="P19" s="165" t="s">
        <v>1573</v>
      </c>
      <c r="Q19" s="165" t="s">
        <v>1573</v>
      </c>
      <c r="R19" s="165" t="s">
        <v>1573</v>
      </c>
      <c r="S19" s="165" t="s">
        <v>1573</v>
      </c>
      <c r="T19" s="165" t="s">
        <v>1573</v>
      </c>
      <c r="U19" s="165" t="s">
        <v>1573</v>
      </c>
      <c r="V19" s="165" t="s">
        <v>1573</v>
      </c>
      <c r="W19" s="165" t="s">
        <v>1573</v>
      </c>
      <c r="X19" s="153" t="s">
        <v>1569</v>
      </c>
      <c r="Y19" s="162"/>
      <c r="Z19" s="162"/>
      <c r="AA19" s="162"/>
      <c r="AB19" s="162"/>
      <c r="AC19" s="162"/>
      <c r="AD19" s="162"/>
      <c r="AE19" s="162"/>
      <c r="AF19" s="162"/>
      <c r="AG19" s="162"/>
      <c r="AH19" s="162"/>
    </row>
    <row r="20" spans="1:35" ht="13.5" customHeight="1" x14ac:dyDescent="0.3">
      <c r="A20" s="155"/>
      <c r="B20" s="155"/>
      <c r="C20" s="155"/>
      <c r="D20" s="155"/>
      <c r="E20" s="155"/>
      <c r="F20" s="155"/>
      <c r="G20" s="155"/>
      <c r="H20" s="155"/>
      <c r="I20" s="155"/>
      <c r="J20" s="155"/>
      <c r="K20" s="155"/>
      <c r="L20" s="155"/>
      <c r="M20" s="155"/>
      <c r="N20" s="155"/>
      <c r="O20" s="155"/>
      <c r="P20" s="155"/>
      <c r="Q20" s="155"/>
      <c r="R20" s="155"/>
      <c r="S20" s="155"/>
      <c r="T20" s="155"/>
      <c r="U20" s="155"/>
      <c r="V20" s="155"/>
      <c r="W20" s="155"/>
      <c r="X20" s="155"/>
      <c r="Y20" s="155"/>
      <c r="Z20" s="155"/>
      <c r="AA20" s="155"/>
      <c r="AB20" s="155"/>
      <c r="AC20" s="155"/>
      <c r="AD20" s="155"/>
      <c r="AE20" s="155"/>
      <c r="AF20" s="155"/>
      <c r="AG20" s="155"/>
      <c r="AH20" s="155"/>
    </row>
    <row r="21" spans="1:35" ht="13.5" customHeight="1" x14ac:dyDescent="0.3">
      <c r="A21" s="156" t="s">
        <v>0</v>
      </c>
      <c r="B21" s="156"/>
      <c r="C21" s="157" t="s">
        <v>1547</v>
      </c>
      <c r="D21" s="157" t="s">
        <v>4</v>
      </c>
      <c r="E21" s="157" t="s">
        <v>5</v>
      </c>
      <c r="F21" s="157" t="s">
        <v>6</v>
      </c>
      <c r="G21" s="157" t="s">
        <v>7</v>
      </c>
      <c r="H21" s="157" t="s">
        <v>8</v>
      </c>
      <c r="I21" s="157" t="s">
        <v>9</v>
      </c>
      <c r="J21" s="157" t="s">
        <v>10</v>
      </c>
      <c r="K21" s="157" t="s">
        <v>11</v>
      </c>
      <c r="L21" s="157" t="s">
        <v>12</v>
      </c>
      <c r="M21" s="157" t="s">
        <v>13</v>
      </c>
      <c r="N21" s="157" t="s">
        <v>14</v>
      </c>
      <c r="O21" s="157" t="s">
        <v>15</v>
      </c>
      <c r="P21" s="157" t="s">
        <v>16</v>
      </c>
      <c r="Q21" s="157" t="s">
        <v>17</v>
      </c>
      <c r="R21" s="157" t="s">
        <v>18</v>
      </c>
      <c r="S21" s="157" t="s">
        <v>19</v>
      </c>
      <c r="T21" s="157" t="s">
        <v>20</v>
      </c>
      <c r="U21" s="157" t="s">
        <v>21</v>
      </c>
      <c r="V21" s="157" t="s">
        <v>22</v>
      </c>
      <c r="W21" s="157" t="s">
        <v>23</v>
      </c>
      <c r="X21" s="157" t="s">
        <v>24</v>
      </c>
      <c r="Y21" s="157" t="s">
        <v>25</v>
      </c>
      <c r="Z21" s="157" t="s">
        <v>26</v>
      </c>
      <c r="AA21" s="157" t="s">
        <v>27</v>
      </c>
      <c r="AB21" s="157" t="s">
        <v>28</v>
      </c>
      <c r="AC21" s="157" t="s">
        <v>29</v>
      </c>
      <c r="AD21" s="157" t="s">
        <v>1574</v>
      </c>
      <c r="AE21" s="155"/>
      <c r="AF21" s="155"/>
      <c r="AG21" s="155"/>
      <c r="AH21" s="155"/>
    </row>
    <row r="22" spans="1:35" ht="13.5" customHeight="1" x14ac:dyDescent="0.3">
      <c r="A22" s="155" t="s">
        <v>1575</v>
      </c>
      <c r="B22" s="155" t="s">
        <v>1551</v>
      </c>
      <c r="C22" s="158" t="s">
        <v>167</v>
      </c>
      <c r="D22" s="159">
        <v>0.5</v>
      </c>
      <c r="E22" s="159">
        <v>0.3</v>
      </c>
      <c r="F22" s="159">
        <v>0.3</v>
      </c>
      <c r="G22" s="159">
        <v>0.3</v>
      </c>
      <c r="H22" s="159">
        <v>0.2</v>
      </c>
      <c r="I22" s="159">
        <v>0.2</v>
      </c>
      <c r="J22" s="159">
        <v>0.2</v>
      </c>
      <c r="K22" s="159">
        <v>0.2</v>
      </c>
      <c r="L22" s="159">
        <v>0.2</v>
      </c>
      <c r="M22" s="159">
        <v>0.2</v>
      </c>
      <c r="N22" s="159">
        <v>0.2</v>
      </c>
      <c r="O22" s="159">
        <v>0.05</v>
      </c>
      <c r="P22" s="159">
        <v>0.05</v>
      </c>
      <c r="Q22" s="159">
        <v>0.05</v>
      </c>
      <c r="R22" s="159">
        <v>0.05</v>
      </c>
      <c r="S22" s="160">
        <v>0.05</v>
      </c>
      <c r="T22" s="160">
        <v>0.05</v>
      </c>
      <c r="U22" s="160">
        <v>0.05</v>
      </c>
      <c r="V22" s="160">
        <v>0.05</v>
      </c>
      <c r="W22" s="160">
        <v>0.05</v>
      </c>
      <c r="X22" s="159">
        <v>5.0000000000000001E-3</v>
      </c>
      <c r="Y22" s="159">
        <v>5.0000000000000001E-3</v>
      </c>
      <c r="Z22" s="159">
        <v>5.0000000000000001E-3</v>
      </c>
      <c r="AA22" s="159">
        <v>5.0000000000000001E-3</v>
      </c>
      <c r="AB22" s="159">
        <v>5.0000000000000001E-3</v>
      </c>
      <c r="AC22" s="159">
        <v>5.0000000000000001E-3</v>
      </c>
      <c r="AD22" s="159">
        <v>1E-3</v>
      </c>
      <c r="AE22" s="155"/>
      <c r="AF22" s="155"/>
      <c r="AG22" s="155"/>
      <c r="AH22" s="155"/>
    </row>
    <row r="23" spans="1:35" ht="13.5" customHeight="1" x14ac:dyDescent="0.3">
      <c r="A23" s="155"/>
      <c r="B23" s="155"/>
      <c r="C23" s="155"/>
      <c r="D23" s="155"/>
      <c r="E23" s="155"/>
      <c r="F23" s="155"/>
      <c r="G23" s="155"/>
      <c r="H23" s="155"/>
      <c r="I23" s="155"/>
      <c r="J23" s="155"/>
      <c r="K23" s="155"/>
      <c r="L23" s="155"/>
      <c r="M23" s="155"/>
      <c r="N23" s="155"/>
      <c r="O23" s="155"/>
      <c r="P23" s="155"/>
      <c r="Q23" s="155"/>
      <c r="R23" s="155"/>
      <c r="S23" s="155"/>
      <c r="T23" s="155"/>
      <c r="U23" s="155"/>
      <c r="V23" s="155"/>
      <c r="W23" s="155"/>
      <c r="X23" s="155"/>
      <c r="Y23" s="155"/>
      <c r="Z23" s="155"/>
      <c r="AA23" s="155"/>
      <c r="AB23" s="155"/>
      <c r="AC23" s="155"/>
      <c r="AD23" s="155"/>
      <c r="AE23" s="155"/>
      <c r="AF23" s="155"/>
      <c r="AG23" s="155"/>
      <c r="AH23" s="155"/>
    </row>
    <row r="24" spans="1:35" ht="13.5" customHeight="1" x14ac:dyDescent="0.3">
      <c r="A24" s="155"/>
      <c r="B24" s="155" t="s">
        <v>1558</v>
      </c>
      <c r="C24" s="158" t="s">
        <v>167</v>
      </c>
      <c r="D24" s="155" t="s">
        <v>1559</v>
      </c>
      <c r="E24" s="155" t="s">
        <v>1560</v>
      </c>
      <c r="F24" s="155" t="s">
        <v>1560</v>
      </c>
      <c r="G24" s="155" t="s">
        <v>1560</v>
      </c>
      <c r="H24" s="155" t="s">
        <v>1561</v>
      </c>
      <c r="I24" s="155" t="s">
        <v>1561</v>
      </c>
      <c r="J24" s="155" t="s">
        <v>1561</v>
      </c>
      <c r="K24" s="155" t="s">
        <v>1561</v>
      </c>
      <c r="L24" s="155" t="s">
        <v>1561</v>
      </c>
      <c r="M24" s="155" t="s">
        <v>1561</v>
      </c>
      <c r="N24" s="155" t="s">
        <v>1561</v>
      </c>
      <c r="O24" s="155" t="s">
        <v>1562</v>
      </c>
      <c r="P24" s="155" t="s">
        <v>1562</v>
      </c>
      <c r="Q24" s="155" t="s">
        <v>1562</v>
      </c>
      <c r="R24" s="155" t="s">
        <v>1562</v>
      </c>
      <c r="S24" s="155" t="s">
        <v>1576</v>
      </c>
      <c r="T24" s="155" t="s">
        <v>1576</v>
      </c>
      <c r="U24" s="155" t="s">
        <v>1576</v>
      </c>
      <c r="V24" s="155" t="s">
        <v>1576</v>
      </c>
      <c r="W24" s="155" t="s">
        <v>1576</v>
      </c>
      <c r="X24" s="155" t="s">
        <v>1564</v>
      </c>
      <c r="Y24" s="155" t="s">
        <v>1564</v>
      </c>
      <c r="Z24" s="155" t="s">
        <v>1564</v>
      </c>
      <c r="AA24" s="155" t="s">
        <v>1564</v>
      </c>
      <c r="AB24" s="155" t="s">
        <v>1564</v>
      </c>
      <c r="AC24" s="155" t="s">
        <v>1564</v>
      </c>
      <c r="AD24" s="155" t="s">
        <v>1572</v>
      </c>
      <c r="AE24" s="155"/>
      <c r="AF24" s="155"/>
      <c r="AG24" s="155"/>
      <c r="AH24" s="155"/>
    </row>
    <row r="25" spans="1:35" s="164" customFormat="1" ht="20.399999999999999" x14ac:dyDescent="0.3">
      <c r="A25" s="162"/>
      <c r="B25" s="162" t="s">
        <v>1566</v>
      </c>
      <c r="C25" s="162"/>
      <c r="D25" s="13" t="s">
        <v>1549</v>
      </c>
      <c r="E25" s="162"/>
      <c r="F25" s="162"/>
      <c r="G25" s="162"/>
      <c r="H25" s="13" t="s">
        <v>1549</v>
      </c>
      <c r="I25" s="162"/>
      <c r="J25" s="162"/>
      <c r="K25" s="163"/>
      <c r="L25" s="162"/>
      <c r="M25" s="162"/>
      <c r="N25" s="162"/>
      <c r="O25" s="13" t="s">
        <v>1552</v>
      </c>
      <c r="P25" s="162"/>
      <c r="Q25" s="162"/>
      <c r="R25" s="162"/>
      <c r="S25" s="13" t="s">
        <v>1553</v>
      </c>
      <c r="T25" s="162"/>
      <c r="U25" s="162"/>
      <c r="V25" s="162"/>
      <c r="W25" s="162"/>
      <c r="X25" s="13" t="s">
        <v>1554</v>
      </c>
      <c r="Y25" s="162"/>
      <c r="Z25" s="162"/>
      <c r="AA25" s="162"/>
      <c r="AB25" s="162"/>
      <c r="AC25" s="162"/>
      <c r="AD25" s="13" t="s">
        <v>1556</v>
      </c>
      <c r="AE25" s="162"/>
      <c r="AF25" s="162"/>
      <c r="AG25" s="162"/>
      <c r="AH25" s="162"/>
    </row>
    <row r="26" spans="1:35" s="164" customFormat="1" ht="20.399999999999999" x14ac:dyDescent="0.3">
      <c r="A26" s="165"/>
      <c r="B26" s="165" t="s">
        <v>1566</v>
      </c>
      <c r="C26" s="165"/>
      <c r="D26" s="165"/>
      <c r="E26" s="153" t="s">
        <v>1549</v>
      </c>
      <c r="F26" s="165"/>
      <c r="G26" s="165"/>
      <c r="H26" s="165"/>
      <c r="I26" s="165"/>
      <c r="J26" s="165"/>
      <c r="K26" s="165"/>
      <c r="L26" s="165"/>
      <c r="M26" s="165"/>
      <c r="N26" s="165"/>
      <c r="O26" s="165"/>
      <c r="P26" s="165"/>
      <c r="Q26" s="165"/>
      <c r="R26" s="165"/>
      <c r="S26" s="165"/>
      <c r="T26" s="165"/>
      <c r="U26" s="165"/>
      <c r="V26" s="165"/>
      <c r="W26" s="165"/>
      <c r="X26" s="153" t="s">
        <v>1553</v>
      </c>
      <c r="Y26" s="165"/>
      <c r="Z26" s="165"/>
      <c r="AA26" s="165"/>
      <c r="AB26" s="165"/>
      <c r="AC26" s="165"/>
      <c r="AD26" s="165"/>
      <c r="AE26" s="162"/>
      <c r="AF26" s="162"/>
      <c r="AG26" s="162"/>
      <c r="AH26" s="162"/>
    </row>
    <row r="27" spans="1:35" ht="13.5" customHeight="1" x14ac:dyDescent="0.3">
      <c r="A27" s="155"/>
      <c r="B27" s="155"/>
      <c r="C27" s="155"/>
      <c r="D27" s="155"/>
      <c r="E27" s="155"/>
      <c r="F27" s="155"/>
      <c r="G27" s="155"/>
      <c r="H27" s="155"/>
      <c r="I27" s="155"/>
      <c r="J27" s="155"/>
      <c r="K27" s="155"/>
      <c r="L27" s="155"/>
      <c r="M27" s="155"/>
      <c r="N27" s="155"/>
      <c r="O27" s="155"/>
      <c r="P27" s="155"/>
      <c r="Q27" s="155"/>
      <c r="R27" s="155"/>
      <c r="S27" s="155"/>
      <c r="T27" s="155"/>
      <c r="U27" s="155"/>
      <c r="V27" s="155"/>
      <c r="W27" s="155"/>
      <c r="X27" s="155"/>
      <c r="Y27" s="155"/>
      <c r="Z27" s="155"/>
      <c r="AA27" s="155"/>
      <c r="AB27" s="155"/>
      <c r="AC27" s="155"/>
      <c r="AD27" s="155"/>
      <c r="AE27" s="155"/>
      <c r="AF27" s="155"/>
      <c r="AG27" s="155"/>
      <c r="AH27" s="155"/>
    </row>
    <row r="28" spans="1:35" ht="13.5" customHeight="1" x14ac:dyDescent="0.3">
      <c r="A28" s="156" t="s">
        <v>0</v>
      </c>
      <c r="B28" s="157"/>
      <c r="C28" s="157" t="s">
        <v>1547</v>
      </c>
      <c r="D28" s="157" t="s">
        <v>4</v>
      </c>
      <c r="E28" s="157" t="s">
        <v>5</v>
      </c>
      <c r="F28" s="157" t="s">
        <v>6</v>
      </c>
      <c r="G28" s="157" t="s">
        <v>7</v>
      </c>
      <c r="H28" s="157" t="s">
        <v>8</v>
      </c>
      <c r="I28" s="157" t="s">
        <v>9</v>
      </c>
      <c r="J28" s="157" t="s">
        <v>10</v>
      </c>
      <c r="K28" s="157" t="s">
        <v>11</v>
      </c>
      <c r="L28" s="157" t="s">
        <v>12</v>
      </c>
      <c r="M28" s="157" t="s">
        <v>13</v>
      </c>
      <c r="N28" s="157" t="s">
        <v>14</v>
      </c>
      <c r="O28" s="157" t="s">
        <v>15</v>
      </c>
      <c r="P28" s="157" t="s">
        <v>16</v>
      </c>
      <c r="Q28" s="157" t="s">
        <v>17</v>
      </c>
      <c r="R28" s="157" t="s">
        <v>18</v>
      </c>
      <c r="S28" s="157" t="s">
        <v>19</v>
      </c>
      <c r="T28" s="157" t="s">
        <v>20</v>
      </c>
      <c r="U28" s="157" t="s">
        <v>21</v>
      </c>
      <c r="V28" s="157" t="s">
        <v>22</v>
      </c>
      <c r="W28" s="157" t="s">
        <v>23</v>
      </c>
      <c r="X28" s="157" t="s">
        <v>24</v>
      </c>
      <c r="Y28" s="157" t="s">
        <v>25</v>
      </c>
      <c r="Z28" s="157" t="s">
        <v>26</v>
      </c>
      <c r="AA28" s="157" t="s">
        <v>27</v>
      </c>
      <c r="AB28" s="157" t="s">
        <v>28</v>
      </c>
      <c r="AC28" s="157" t="s">
        <v>29</v>
      </c>
      <c r="AD28" s="157" t="s">
        <v>30</v>
      </c>
      <c r="AE28" s="157" t="s">
        <v>31</v>
      </c>
      <c r="AF28" s="157" t="s">
        <v>32</v>
      </c>
      <c r="AG28" s="157" t="s">
        <v>1058</v>
      </c>
      <c r="AH28" s="157" t="s">
        <v>1735</v>
      </c>
      <c r="AI28" s="254" t="s">
        <v>2104</v>
      </c>
    </row>
    <row r="29" spans="1:35" ht="13.5" customHeight="1" x14ac:dyDescent="0.3">
      <c r="A29" s="158" t="s">
        <v>1577</v>
      </c>
      <c r="B29" s="155" t="s">
        <v>1551</v>
      </c>
      <c r="C29" s="158" t="s">
        <v>167</v>
      </c>
      <c r="D29" s="160">
        <v>0.3</v>
      </c>
      <c r="E29" s="159">
        <v>0.3</v>
      </c>
      <c r="F29" s="159">
        <v>0.3</v>
      </c>
      <c r="G29" s="160">
        <v>0.2</v>
      </c>
      <c r="H29" s="159">
        <v>0.2</v>
      </c>
      <c r="I29" s="159">
        <v>0.2</v>
      </c>
      <c r="J29" s="159">
        <v>0.2</v>
      </c>
      <c r="K29" s="159">
        <v>0.2</v>
      </c>
      <c r="L29" s="159">
        <v>0.2</v>
      </c>
      <c r="M29" s="159">
        <v>0.2</v>
      </c>
      <c r="N29" s="159">
        <v>0.2</v>
      </c>
      <c r="O29" s="159">
        <v>0.2</v>
      </c>
      <c r="P29" s="159">
        <v>0.2</v>
      </c>
      <c r="Q29" s="159">
        <v>0.2</v>
      </c>
      <c r="R29" s="159">
        <v>0.2</v>
      </c>
      <c r="S29" s="159">
        <v>0.2</v>
      </c>
      <c r="T29" s="159">
        <v>0.2</v>
      </c>
      <c r="U29" s="159">
        <v>0.2</v>
      </c>
      <c r="V29" s="159">
        <v>0.2</v>
      </c>
      <c r="W29" s="159">
        <v>0.2</v>
      </c>
      <c r="X29" s="159">
        <v>0.2</v>
      </c>
      <c r="Y29" s="159">
        <v>0.2</v>
      </c>
      <c r="Z29" s="159">
        <v>0.2</v>
      </c>
      <c r="AA29" s="159">
        <v>0.1</v>
      </c>
      <c r="AB29" s="159">
        <v>0.1</v>
      </c>
      <c r="AC29" s="159">
        <v>0.1</v>
      </c>
      <c r="AD29" s="159">
        <v>0.1</v>
      </c>
      <c r="AE29" s="159">
        <v>0.1</v>
      </c>
      <c r="AF29" s="159">
        <v>0.1</v>
      </c>
      <c r="AG29" s="159">
        <v>0.1</v>
      </c>
      <c r="AH29" s="159">
        <v>0.1</v>
      </c>
      <c r="AI29" s="155"/>
    </row>
    <row r="30" spans="1:35" ht="13.5" customHeight="1" x14ac:dyDescent="0.3">
      <c r="A30" s="158" t="s">
        <v>816</v>
      </c>
      <c r="B30" s="155"/>
      <c r="C30" s="158" t="s">
        <v>741</v>
      </c>
      <c r="D30" s="159">
        <v>3</v>
      </c>
      <c r="E30" s="159">
        <v>3</v>
      </c>
      <c r="F30" s="159">
        <v>3</v>
      </c>
      <c r="G30" s="159">
        <v>3</v>
      </c>
      <c r="H30" s="159">
        <v>3</v>
      </c>
      <c r="I30" s="159">
        <v>2.64</v>
      </c>
      <c r="J30" s="159">
        <v>2.35</v>
      </c>
      <c r="K30" s="159">
        <v>1.8</v>
      </c>
      <c r="L30" s="159">
        <v>2.39</v>
      </c>
      <c r="M30" s="159">
        <v>2.62</v>
      </c>
      <c r="N30" s="159">
        <v>2.95</v>
      </c>
      <c r="O30" s="159">
        <v>2.57</v>
      </c>
      <c r="P30" s="159">
        <v>2.74</v>
      </c>
      <c r="Q30" s="159">
        <v>1.97</v>
      </c>
      <c r="R30" s="159">
        <v>1.97</v>
      </c>
      <c r="S30" s="159">
        <v>1.81</v>
      </c>
      <c r="T30" s="159">
        <v>1.7</v>
      </c>
      <c r="U30" s="159">
        <v>1.51</v>
      </c>
      <c r="V30" s="159">
        <v>1.62</v>
      </c>
      <c r="W30" s="159">
        <v>1.98</v>
      </c>
      <c r="X30" s="159">
        <v>2</v>
      </c>
      <c r="Y30" s="159">
        <v>1.94</v>
      </c>
      <c r="Z30" s="159">
        <v>1.2</v>
      </c>
      <c r="AA30" s="159">
        <v>1.2</v>
      </c>
      <c r="AB30" s="159">
        <v>1.2</v>
      </c>
      <c r="AC30" s="159">
        <v>1</v>
      </c>
      <c r="AD30" s="159">
        <v>1</v>
      </c>
      <c r="AE30" s="159">
        <v>1</v>
      </c>
      <c r="AF30" s="159">
        <v>1</v>
      </c>
      <c r="AG30" s="159">
        <v>1</v>
      </c>
      <c r="AH30" s="159">
        <v>0.1</v>
      </c>
      <c r="AI30" s="155"/>
    </row>
    <row r="31" spans="1:35" ht="13.5" customHeight="1" x14ac:dyDescent="0.3">
      <c r="A31" s="158" t="s">
        <v>816</v>
      </c>
      <c r="B31" s="155"/>
      <c r="C31" s="158" t="s">
        <v>1357</v>
      </c>
      <c r="D31" s="159">
        <v>0</v>
      </c>
      <c r="E31" s="159">
        <v>0</v>
      </c>
      <c r="F31" s="159">
        <v>0</v>
      </c>
      <c r="G31" s="159">
        <v>0</v>
      </c>
      <c r="H31" s="159">
        <v>0</v>
      </c>
      <c r="I31" s="159">
        <v>0</v>
      </c>
      <c r="J31" s="159">
        <v>0</v>
      </c>
      <c r="K31" s="159">
        <v>0</v>
      </c>
      <c r="L31" s="159">
        <v>0</v>
      </c>
      <c r="M31" s="159">
        <v>0</v>
      </c>
      <c r="N31" s="159">
        <v>0</v>
      </c>
      <c r="O31" s="159">
        <v>0</v>
      </c>
      <c r="P31" s="159">
        <v>0</v>
      </c>
      <c r="Q31" s="159">
        <v>0</v>
      </c>
      <c r="R31" s="159">
        <v>0</v>
      </c>
      <c r="S31" s="159">
        <v>0</v>
      </c>
      <c r="T31" s="159">
        <v>0</v>
      </c>
      <c r="U31" s="159">
        <v>0</v>
      </c>
      <c r="V31" s="159">
        <v>0</v>
      </c>
      <c r="W31" s="159">
        <v>0</v>
      </c>
      <c r="X31" s="159">
        <v>0</v>
      </c>
      <c r="Y31" s="159">
        <v>0</v>
      </c>
      <c r="Z31" s="159">
        <v>0</v>
      </c>
      <c r="AA31" s="159">
        <v>0</v>
      </c>
      <c r="AB31" s="159">
        <v>0</v>
      </c>
      <c r="AC31" s="159">
        <v>0</v>
      </c>
      <c r="AD31" s="159">
        <v>0</v>
      </c>
      <c r="AE31" s="159">
        <v>0</v>
      </c>
      <c r="AF31" s="159">
        <v>0</v>
      </c>
      <c r="AG31" s="159">
        <v>0</v>
      </c>
      <c r="AH31" s="159">
        <v>0</v>
      </c>
      <c r="AI31" s="155"/>
    </row>
    <row r="32" spans="1:35" ht="13.5" customHeight="1" x14ac:dyDescent="0.3">
      <c r="A32" s="158" t="s">
        <v>816</v>
      </c>
      <c r="B32" s="155"/>
      <c r="C32" s="158" t="s">
        <v>2098</v>
      </c>
      <c r="D32" s="159"/>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c r="AC32" s="159"/>
      <c r="AD32" s="159"/>
      <c r="AE32" s="159"/>
      <c r="AF32" s="159"/>
      <c r="AG32" s="159"/>
      <c r="AH32" s="159"/>
      <c r="AI32" s="155">
        <v>5.0000000000000001E-4</v>
      </c>
    </row>
    <row r="33" spans="1:35" ht="13.5" customHeight="1" x14ac:dyDescent="0.3">
      <c r="A33" s="158" t="s">
        <v>817</v>
      </c>
      <c r="B33" s="155"/>
      <c r="C33" s="158" t="s">
        <v>167</v>
      </c>
      <c r="D33" s="160">
        <v>0.3</v>
      </c>
      <c r="E33" s="159">
        <v>0.3</v>
      </c>
      <c r="F33" s="159">
        <v>0.3</v>
      </c>
      <c r="G33" s="160">
        <v>0.2</v>
      </c>
      <c r="H33" s="159">
        <v>0.2</v>
      </c>
      <c r="I33" s="159">
        <v>0.2</v>
      </c>
      <c r="J33" s="159">
        <v>0.2</v>
      </c>
      <c r="K33" s="159">
        <v>0.2</v>
      </c>
      <c r="L33" s="159">
        <v>0.2</v>
      </c>
      <c r="M33" s="159">
        <v>0.2</v>
      </c>
      <c r="N33" s="159">
        <v>0.2</v>
      </c>
      <c r="O33" s="159">
        <v>0.2</v>
      </c>
      <c r="P33" s="159">
        <v>0.2</v>
      </c>
      <c r="Q33" s="159">
        <v>0.2</v>
      </c>
      <c r="R33" s="159">
        <v>0.2</v>
      </c>
      <c r="S33" s="159">
        <v>0.2</v>
      </c>
      <c r="T33" s="159">
        <v>0.2</v>
      </c>
      <c r="U33" s="159">
        <v>0.2</v>
      </c>
      <c r="V33" s="159">
        <v>0.2</v>
      </c>
      <c r="W33" s="159">
        <v>0.2</v>
      </c>
      <c r="X33" s="159">
        <v>0.2</v>
      </c>
      <c r="Y33" s="159">
        <v>0.2</v>
      </c>
      <c r="Z33" s="159">
        <v>0.2</v>
      </c>
      <c r="AA33" s="159">
        <v>0.1</v>
      </c>
      <c r="AB33" s="159">
        <v>0.1</v>
      </c>
      <c r="AC33" s="159">
        <v>0.1</v>
      </c>
      <c r="AD33" s="159">
        <v>0.1</v>
      </c>
      <c r="AE33" s="159">
        <v>0.1</v>
      </c>
      <c r="AF33" s="159">
        <v>0.1</v>
      </c>
      <c r="AG33" s="159">
        <v>0.1</v>
      </c>
      <c r="AH33" s="159">
        <v>0.1</v>
      </c>
      <c r="AI33" s="155"/>
    </row>
    <row r="34" spans="1:35" ht="13.5" customHeight="1" x14ac:dyDescent="0.3">
      <c r="A34" s="158" t="s">
        <v>817</v>
      </c>
      <c r="B34" s="155"/>
      <c r="C34" s="158" t="s">
        <v>741</v>
      </c>
      <c r="D34" s="159">
        <v>3.5</v>
      </c>
      <c r="E34" s="159">
        <v>3.5</v>
      </c>
      <c r="F34" s="159">
        <v>3.5</v>
      </c>
      <c r="G34" s="159">
        <v>3.5</v>
      </c>
      <c r="H34" s="159">
        <v>3.5</v>
      </c>
      <c r="I34" s="159">
        <v>2.96</v>
      </c>
      <c r="J34" s="159">
        <v>2.89</v>
      </c>
      <c r="K34" s="159">
        <v>2.88</v>
      </c>
      <c r="L34" s="159">
        <v>3.2</v>
      </c>
      <c r="M34" s="159">
        <v>3.03</v>
      </c>
      <c r="N34" s="159">
        <v>3.3</v>
      </c>
      <c r="O34" s="159">
        <v>3.42</v>
      </c>
      <c r="P34" s="159">
        <v>3.45</v>
      </c>
      <c r="Q34" s="159">
        <v>3.42</v>
      </c>
      <c r="R34" s="159">
        <v>3.45</v>
      </c>
      <c r="S34" s="159">
        <v>3.36</v>
      </c>
      <c r="T34" s="159">
        <v>3.42</v>
      </c>
      <c r="U34" s="159">
        <v>3.44</v>
      </c>
      <c r="V34" s="159">
        <v>3.11</v>
      </c>
      <c r="W34" s="159">
        <v>3.2</v>
      </c>
      <c r="X34" s="159">
        <v>3.5</v>
      </c>
      <c r="Y34" s="159">
        <v>3.35</v>
      </c>
      <c r="Z34" s="159">
        <v>1.5</v>
      </c>
      <c r="AA34" s="159">
        <v>1.5</v>
      </c>
      <c r="AB34" s="159">
        <v>1.5</v>
      </c>
      <c r="AC34" s="159">
        <v>1</v>
      </c>
      <c r="AD34" s="159">
        <v>1</v>
      </c>
      <c r="AE34" s="159">
        <v>1</v>
      </c>
      <c r="AF34" s="159">
        <v>1</v>
      </c>
      <c r="AG34" s="159">
        <v>1</v>
      </c>
      <c r="AH34" s="159">
        <v>0.1</v>
      </c>
      <c r="AI34" s="155"/>
    </row>
    <row r="35" spans="1:35" ht="13.5" customHeight="1" x14ac:dyDescent="0.3">
      <c r="A35" s="155"/>
      <c r="B35" s="158"/>
      <c r="C35" s="158"/>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5"/>
    </row>
    <row r="36" spans="1:35" ht="11.4" x14ac:dyDescent="0.3">
      <c r="A36" s="158"/>
      <c r="B36" s="155" t="s">
        <v>1566</v>
      </c>
      <c r="C36" s="158" t="s">
        <v>167</v>
      </c>
      <c r="D36" s="155" t="s">
        <v>1578</v>
      </c>
      <c r="E36" s="155"/>
      <c r="F36" s="155"/>
      <c r="G36" s="155"/>
      <c r="H36" s="155"/>
      <c r="I36" s="155" t="s">
        <v>1579</v>
      </c>
      <c r="J36" s="155"/>
      <c r="K36" s="155"/>
      <c r="L36" s="155"/>
      <c r="M36" s="155" t="s">
        <v>1580</v>
      </c>
      <c r="N36" s="155"/>
      <c r="O36" s="155"/>
      <c r="P36" s="155"/>
      <c r="Q36" s="155"/>
      <c r="R36" s="155"/>
      <c r="S36" s="155" t="s">
        <v>1581</v>
      </c>
      <c r="T36" s="155"/>
      <c r="U36" s="155"/>
      <c r="V36" s="155"/>
      <c r="W36" s="155"/>
      <c r="X36" s="155"/>
      <c r="Y36" s="155"/>
      <c r="Z36" s="155"/>
      <c r="AA36" s="155" t="s">
        <v>1582</v>
      </c>
      <c r="AB36" s="155"/>
      <c r="AC36" s="155"/>
      <c r="AD36" s="155"/>
      <c r="AE36" s="155"/>
      <c r="AF36" s="155"/>
      <c r="AG36" s="155"/>
      <c r="AH36" s="155"/>
      <c r="AI36" s="155"/>
    </row>
    <row r="37" spans="1:35" ht="11.4" x14ac:dyDescent="0.3">
      <c r="A37" s="158"/>
      <c r="B37" s="155" t="s">
        <v>1566</v>
      </c>
      <c r="C37" s="158" t="s">
        <v>741</v>
      </c>
      <c r="D37" s="155" t="s">
        <v>1583</v>
      </c>
      <c r="E37" s="155"/>
      <c r="F37" s="155"/>
      <c r="G37" s="155"/>
      <c r="H37" s="155"/>
      <c r="I37" s="155" t="s">
        <v>1584</v>
      </c>
      <c r="J37" s="155"/>
      <c r="K37" s="155"/>
      <c r="L37" s="155"/>
      <c r="M37" s="155"/>
      <c r="N37" s="155"/>
      <c r="O37" s="155"/>
      <c r="P37" s="155"/>
      <c r="Q37" s="155"/>
      <c r="R37" s="155"/>
      <c r="S37" s="155"/>
      <c r="T37" s="155"/>
      <c r="U37" s="155"/>
      <c r="V37" s="155"/>
      <c r="W37" s="155"/>
      <c r="X37" s="155"/>
      <c r="Y37" s="155"/>
      <c r="Z37" s="155" t="s">
        <v>1585</v>
      </c>
      <c r="AA37" s="155"/>
      <c r="AB37" s="155"/>
      <c r="AC37" s="155"/>
      <c r="AD37" s="155"/>
      <c r="AE37" s="155"/>
      <c r="AF37" s="155"/>
      <c r="AG37" s="155"/>
      <c r="AH37" s="155"/>
      <c r="AI37" s="155"/>
    </row>
    <row r="38" spans="1:35" ht="13.5" customHeight="1" x14ac:dyDescent="0.3">
      <c r="A38" s="166"/>
      <c r="B38" s="156" t="s">
        <v>1566</v>
      </c>
      <c r="C38" s="166" t="s">
        <v>2098</v>
      </c>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t="s">
        <v>2103</v>
      </c>
    </row>
    <row r="39" spans="1:35" ht="13.5" customHeight="1" x14ac:dyDescent="0.3">
      <c r="A39" s="155"/>
      <c r="B39" s="155"/>
      <c r="C39" s="155"/>
      <c r="D39" s="155"/>
      <c r="E39" s="155"/>
      <c r="F39" s="155"/>
      <c r="G39" s="155"/>
      <c r="H39" s="155"/>
      <c r="I39" s="155"/>
      <c r="J39" s="155"/>
      <c r="K39" s="155"/>
      <c r="L39" s="155"/>
      <c r="M39" s="155"/>
      <c r="N39" s="155"/>
      <c r="O39" s="155"/>
      <c r="P39" s="155"/>
      <c r="Q39" s="155"/>
      <c r="R39" s="155"/>
      <c r="S39" s="155"/>
      <c r="T39" s="155"/>
      <c r="U39" s="155"/>
      <c r="V39" s="155"/>
      <c r="W39" s="155"/>
      <c r="X39" s="155"/>
      <c r="Y39" s="155"/>
      <c r="Z39" s="155"/>
      <c r="AA39" s="155"/>
      <c r="AB39" s="155"/>
      <c r="AC39" s="155"/>
      <c r="AD39" s="155"/>
      <c r="AE39" s="155"/>
      <c r="AF39" s="155"/>
      <c r="AG39" s="155"/>
      <c r="AH39" s="155"/>
    </row>
    <row r="40" spans="1:35" ht="13.5" customHeight="1" x14ac:dyDescent="0.3">
      <c r="A40" s="157" t="s">
        <v>1547</v>
      </c>
      <c r="B40" s="157" t="s">
        <v>1586</v>
      </c>
      <c r="C40" s="156" t="s">
        <v>1566</v>
      </c>
      <c r="D40" s="155"/>
      <c r="E40" s="155"/>
      <c r="F40" s="155"/>
      <c r="G40" s="155"/>
      <c r="H40" s="155"/>
      <c r="I40" s="155"/>
      <c r="J40" s="155"/>
      <c r="K40" s="155"/>
      <c r="L40" s="155"/>
      <c r="M40" s="155"/>
      <c r="N40" s="155"/>
      <c r="O40" s="155"/>
      <c r="P40" s="155"/>
      <c r="Q40" s="155"/>
      <c r="R40" s="155"/>
      <c r="S40" s="155"/>
      <c r="T40" s="155"/>
      <c r="U40" s="155"/>
      <c r="V40" s="155"/>
      <c r="W40" s="155"/>
      <c r="X40" s="155"/>
      <c r="Y40" s="155"/>
      <c r="Z40" s="155"/>
      <c r="AA40" s="155"/>
      <c r="AB40" s="155"/>
      <c r="AC40" s="155"/>
      <c r="AD40" s="155"/>
      <c r="AE40" s="155"/>
      <c r="AF40" s="155"/>
      <c r="AG40" s="155"/>
      <c r="AH40" s="155"/>
    </row>
    <row r="41" spans="1:35" ht="13.5" customHeight="1" x14ac:dyDescent="0.3">
      <c r="A41" s="158" t="s">
        <v>167</v>
      </c>
      <c r="B41" s="159">
        <v>42.7</v>
      </c>
      <c r="C41" s="155" t="s">
        <v>1587</v>
      </c>
      <c r="D41" s="155"/>
      <c r="E41" s="155"/>
      <c r="F41" s="155"/>
      <c r="G41" s="167"/>
      <c r="H41" s="155"/>
      <c r="I41" s="152" t="s">
        <v>1588</v>
      </c>
      <c r="J41" s="155"/>
      <c r="K41" s="167"/>
      <c r="L41" s="155"/>
      <c r="M41" s="155"/>
      <c r="N41" s="155"/>
      <c r="O41" s="155"/>
      <c r="P41" s="155"/>
      <c r="Q41" s="155"/>
      <c r="R41" s="155"/>
      <c r="S41" s="155"/>
      <c r="T41" s="155"/>
      <c r="U41" s="155"/>
      <c r="V41" s="155"/>
      <c r="W41" s="155"/>
      <c r="X41" s="155"/>
      <c r="Y41" s="155"/>
      <c r="Z41" s="155"/>
      <c r="AA41" s="155"/>
      <c r="AB41" s="155"/>
      <c r="AC41" s="155"/>
      <c r="AD41" s="155"/>
      <c r="AE41" s="155"/>
      <c r="AF41" s="155"/>
      <c r="AG41" s="155"/>
      <c r="AH41" s="155"/>
    </row>
    <row r="42" spans="1:35" ht="13.5" customHeight="1" x14ac:dyDescent="0.3">
      <c r="A42" s="158" t="s">
        <v>166</v>
      </c>
      <c r="B42" s="159">
        <v>43.8</v>
      </c>
      <c r="C42" s="155" t="s">
        <v>1587</v>
      </c>
      <c r="D42" s="155"/>
      <c r="E42" s="155"/>
      <c r="F42" s="155"/>
      <c r="G42" s="155"/>
      <c r="H42" s="155"/>
      <c r="I42" s="152" t="s">
        <v>1589</v>
      </c>
      <c r="J42" s="155"/>
      <c r="K42" s="155"/>
      <c r="L42" s="155"/>
      <c r="M42" s="155"/>
      <c r="N42" s="155"/>
      <c r="O42" s="155"/>
      <c r="P42" s="155"/>
      <c r="Q42" s="155"/>
      <c r="R42" s="155"/>
      <c r="S42" s="155"/>
      <c r="T42" s="155"/>
      <c r="U42" s="155"/>
      <c r="V42" s="155"/>
      <c r="W42" s="155"/>
      <c r="X42" s="155"/>
      <c r="Y42" s="155"/>
      <c r="Z42" s="155"/>
      <c r="AA42" s="155"/>
      <c r="AB42" s="155"/>
      <c r="AC42" s="155"/>
      <c r="AD42" s="155"/>
      <c r="AE42" s="155"/>
      <c r="AF42" s="155"/>
      <c r="AG42" s="155"/>
      <c r="AH42" s="155"/>
    </row>
    <row r="43" spans="1:35" ht="13.5" customHeight="1" x14ac:dyDescent="0.3">
      <c r="A43" s="158" t="s">
        <v>666</v>
      </c>
      <c r="B43" s="159">
        <v>46</v>
      </c>
      <c r="C43" s="155" t="s">
        <v>1587</v>
      </c>
      <c r="D43" s="155"/>
      <c r="E43" s="155"/>
      <c r="F43" s="155"/>
      <c r="G43" s="155"/>
      <c r="H43" s="155"/>
      <c r="I43" s="152" t="s">
        <v>1590</v>
      </c>
      <c r="J43" s="155"/>
      <c r="K43" s="155"/>
      <c r="L43" s="155"/>
      <c r="M43" s="155"/>
      <c r="N43" s="155"/>
      <c r="O43" s="155"/>
      <c r="P43" s="155"/>
      <c r="Q43" s="155"/>
      <c r="R43" s="155"/>
      <c r="S43" s="155"/>
      <c r="T43" s="155"/>
      <c r="U43" s="155"/>
      <c r="V43" s="155"/>
      <c r="W43" s="155"/>
      <c r="X43" s="155"/>
      <c r="Y43" s="155"/>
      <c r="Z43" s="155"/>
      <c r="AA43" s="155"/>
      <c r="AB43" s="155"/>
      <c r="AC43" s="155"/>
      <c r="AD43" s="155"/>
      <c r="AE43" s="155"/>
      <c r="AF43" s="155"/>
      <c r="AG43" s="155"/>
      <c r="AH43" s="155"/>
    </row>
    <row r="44" spans="1:35" ht="13.5" customHeight="1" x14ac:dyDescent="0.3">
      <c r="A44" s="158" t="s">
        <v>1360</v>
      </c>
      <c r="B44" s="159">
        <v>47.9</v>
      </c>
      <c r="C44" s="155" t="s">
        <v>1591</v>
      </c>
      <c r="D44" s="155"/>
      <c r="E44" s="155"/>
      <c r="F44" s="155"/>
      <c r="G44" s="155"/>
      <c r="H44" s="155"/>
      <c r="I44" s="155" t="s">
        <v>1592</v>
      </c>
      <c r="J44" s="155"/>
      <c r="K44" s="155"/>
      <c r="L44" s="155"/>
      <c r="M44" s="155"/>
      <c r="N44" s="155"/>
      <c r="O44" s="155"/>
      <c r="P44" s="155"/>
      <c r="Q44" s="155"/>
      <c r="R44" s="155"/>
      <c r="S44" s="155"/>
      <c r="T44" s="155"/>
      <c r="U44" s="155"/>
      <c r="V44" s="155"/>
      <c r="W44" s="155"/>
      <c r="X44" s="155"/>
      <c r="Y44" s="155"/>
      <c r="Z44" s="155"/>
      <c r="AA44" s="155"/>
      <c r="AB44" s="155"/>
      <c r="AC44" s="155"/>
      <c r="AD44" s="155"/>
      <c r="AE44" s="155"/>
      <c r="AF44" s="155"/>
      <c r="AG44" s="155"/>
      <c r="AH44" s="155"/>
    </row>
    <row r="45" spans="1:35" ht="13.5" customHeight="1" x14ac:dyDescent="0.3">
      <c r="A45" s="158" t="s">
        <v>1357</v>
      </c>
      <c r="B45" s="159">
        <v>47.9</v>
      </c>
      <c r="C45" s="155" t="s">
        <v>1591</v>
      </c>
      <c r="D45" s="155"/>
      <c r="E45" s="155"/>
      <c r="F45" s="155"/>
      <c r="G45" s="155"/>
      <c r="H45" s="155"/>
      <c r="I45" s="155" t="s">
        <v>1593</v>
      </c>
      <c r="J45" s="155"/>
      <c r="K45" s="155"/>
      <c r="L45" s="155"/>
      <c r="M45" s="155"/>
      <c r="N45" s="155"/>
      <c r="O45" s="155"/>
      <c r="P45" s="155"/>
      <c r="Q45" s="155"/>
      <c r="R45" s="155"/>
      <c r="S45" s="155"/>
      <c r="T45" s="155"/>
      <c r="U45" s="155"/>
      <c r="V45" s="155"/>
      <c r="W45" s="155"/>
      <c r="X45" s="155"/>
      <c r="Y45" s="155"/>
      <c r="Z45" s="155"/>
      <c r="AA45" s="155"/>
      <c r="AB45" s="155"/>
      <c r="AC45" s="155"/>
      <c r="AD45" s="155"/>
      <c r="AE45" s="155"/>
      <c r="AF45" s="155"/>
      <c r="AG45" s="155"/>
      <c r="AH45" s="155"/>
    </row>
    <row r="46" spans="1:35" ht="13.5" customHeight="1" x14ac:dyDescent="0.3">
      <c r="A46" s="158" t="s">
        <v>2098</v>
      </c>
      <c r="B46" s="252">
        <v>44</v>
      </c>
      <c r="C46" s="155" t="s">
        <v>2103</v>
      </c>
      <c r="D46" s="155"/>
      <c r="E46" s="155"/>
      <c r="F46" s="155"/>
      <c r="G46" s="155"/>
      <c r="H46" s="155"/>
      <c r="I46" s="155" t="s">
        <v>1594</v>
      </c>
      <c r="J46" s="155"/>
      <c r="K46" s="155"/>
      <c r="L46" s="155"/>
      <c r="M46" s="155"/>
      <c r="N46" s="155"/>
      <c r="O46" s="155"/>
      <c r="P46" s="155"/>
      <c r="Q46" s="155"/>
      <c r="R46" s="155"/>
      <c r="S46" s="155"/>
      <c r="T46" s="155"/>
      <c r="U46" s="155"/>
      <c r="V46" s="155"/>
      <c r="W46" s="155"/>
      <c r="X46" s="155"/>
      <c r="Y46" s="155"/>
      <c r="Z46" s="155"/>
      <c r="AA46" s="155"/>
      <c r="AB46" s="155"/>
      <c r="AC46" s="155"/>
      <c r="AD46" s="155"/>
      <c r="AE46" s="155"/>
      <c r="AF46" s="155"/>
      <c r="AG46" s="155"/>
      <c r="AH46" s="155"/>
    </row>
    <row r="47" spans="1:35" ht="13.5" customHeight="1" x14ac:dyDescent="0.3">
      <c r="A47" s="155" t="s">
        <v>924</v>
      </c>
      <c r="B47" s="155">
        <v>40.9</v>
      </c>
      <c r="C47" s="155" t="s">
        <v>1587</v>
      </c>
      <c r="D47" s="155"/>
      <c r="E47" s="155"/>
      <c r="F47" s="155"/>
      <c r="G47" s="155"/>
      <c r="H47" s="155"/>
      <c r="I47" s="155" t="s">
        <v>2106</v>
      </c>
      <c r="J47" s="253" t="s">
        <v>2105</v>
      </c>
      <c r="K47" s="155"/>
      <c r="L47" s="155"/>
      <c r="M47" s="155"/>
      <c r="N47" s="155"/>
      <c r="O47" s="155"/>
      <c r="P47" s="155"/>
      <c r="Q47" s="155"/>
      <c r="R47" s="155"/>
      <c r="S47" s="155"/>
      <c r="T47" s="155"/>
      <c r="U47" s="155"/>
      <c r="V47" s="155"/>
      <c r="W47" s="155"/>
      <c r="X47" s="155"/>
      <c r="Y47" s="155"/>
      <c r="Z47" s="155"/>
      <c r="AA47" s="155"/>
      <c r="AB47" s="155"/>
      <c r="AC47" s="155"/>
      <c r="AD47" s="155"/>
      <c r="AE47" s="155"/>
      <c r="AF47" s="155"/>
      <c r="AG47" s="155"/>
      <c r="AH47" s="155"/>
    </row>
    <row r="48" spans="1:35" ht="13.5" customHeight="1" x14ac:dyDescent="0.3">
      <c r="A48" s="155" t="s">
        <v>916</v>
      </c>
      <c r="B48" s="155">
        <v>43.5</v>
      </c>
      <c r="C48" s="155" t="s">
        <v>1587</v>
      </c>
      <c r="D48" s="155"/>
      <c r="E48" s="155"/>
      <c r="F48" s="155"/>
      <c r="G48" s="155"/>
      <c r="H48" s="155"/>
      <c r="I48" s="155"/>
      <c r="J48" s="155"/>
      <c r="K48" s="155"/>
      <c r="L48" s="155"/>
      <c r="M48" s="155"/>
      <c r="N48" s="155"/>
      <c r="O48" s="155"/>
      <c r="P48" s="155"/>
      <c r="Q48" s="155"/>
      <c r="R48" s="155"/>
      <c r="S48" s="155"/>
      <c r="T48" s="155"/>
      <c r="U48" s="155"/>
      <c r="V48" s="155"/>
      <c r="W48" s="155"/>
      <c r="X48" s="155"/>
      <c r="Y48" s="155"/>
      <c r="Z48" s="155"/>
      <c r="AA48" s="155"/>
      <c r="AB48" s="155"/>
      <c r="AC48" s="155"/>
      <c r="AD48" s="155"/>
      <c r="AE48" s="155"/>
      <c r="AF48" s="155"/>
      <c r="AG48" s="155"/>
      <c r="AH48" s="155"/>
    </row>
    <row r="49" spans="1:34" ht="13.5" customHeight="1" x14ac:dyDescent="0.3">
      <c r="A49" s="158" t="s">
        <v>1555</v>
      </c>
      <c r="B49" s="159">
        <v>47.9</v>
      </c>
      <c r="C49" s="155" t="s">
        <v>1591</v>
      </c>
      <c r="D49" s="155"/>
      <c r="E49" s="155"/>
      <c r="F49" s="155"/>
      <c r="G49" s="155"/>
      <c r="H49" s="155"/>
      <c r="I49" s="155"/>
      <c r="J49" s="155"/>
      <c r="K49" s="155"/>
      <c r="L49" s="155"/>
      <c r="M49" s="155"/>
      <c r="N49" s="155"/>
      <c r="O49" s="155"/>
      <c r="P49" s="155"/>
      <c r="Q49" s="155"/>
      <c r="R49" s="155"/>
      <c r="S49" s="155"/>
      <c r="T49" s="155"/>
      <c r="U49" s="155"/>
      <c r="V49" s="155"/>
      <c r="W49" s="155"/>
      <c r="X49" s="155"/>
      <c r="Y49" s="155"/>
      <c r="Z49" s="155"/>
      <c r="AA49" s="155"/>
      <c r="AB49" s="155"/>
      <c r="AC49" s="155"/>
      <c r="AD49" s="155"/>
      <c r="AE49" s="155"/>
      <c r="AF49" s="155"/>
      <c r="AG49" s="155"/>
      <c r="AH49" s="155"/>
    </row>
    <row r="50" spans="1:34" ht="13.5" customHeight="1" x14ac:dyDescent="0.3">
      <c r="A50" s="158" t="s">
        <v>950</v>
      </c>
      <c r="B50" s="159">
        <v>37.6</v>
      </c>
      <c r="C50" s="155" t="s">
        <v>1587</v>
      </c>
      <c r="D50" s="155"/>
      <c r="E50" s="155"/>
      <c r="F50" s="155"/>
      <c r="G50" s="155"/>
      <c r="H50" s="155"/>
      <c r="I50" s="155"/>
      <c r="J50" s="155"/>
      <c r="K50" s="155"/>
      <c r="L50" s="155"/>
      <c r="M50" s="155"/>
      <c r="N50" s="155"/>
      <c r="O50" s="155"/>
      <c r="P50" s="155"/>
      <c r="Q50" s="155"/>
      <c r="R50" s="155"/>
      <c r="S50" s="155"/>
      <c r="T50" s="155"/>
      <c r="U50" s="155"/>
      <c r="V50" s="155"/>
      <c r="W50" s="155"/>
      <c r="X50" s="155"/>
      <c r="Y50" s="155"/>
      <c r="Z50" s="155"/>
      <c r="AA50" s="155"/>
      <c r="AB50" s="155"/>
      <c r="AC50" s="155"/>
      <c r="AD50" s="155"/>
      <c r="AE50" s="155"/>
      <c r="AF50" s="155"/>
      <c r="AG50" s="155"/>
      <c r="AH50" s="155"/>
    </row>
    <row r="51" spans="1:34" ht="13.5" customHeight="1" x14ac:dyDescent="0.3">
      <c r="A51" s="158" t="s">
        <v>1557</v>
      </c>
      <c r="B51" s="159">
        <v>26.7</v>
      </c>
      <c r="C51" s="155" t="s">
        <v>1587</v>
      </c>
    </row>
  </sheetData>
  <hyperlinks>
    <hyperlink ref="J47" r:id="rId1" display="https://www.shell.com/business-customers/commercial-fuels/shell-gtl-fuel.html"/>
  </hyperlinks>
  <pageMargins left="0.7" right="0.7" top="0.75" bottom="0.75" header="0.3" footer="0.3"/>
  <pageSetup paperSize="9" orientation="portrait"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J99"/>
  <sheetViews>
    <sheetView zoomScale="90" zoomScaleNormal="90" workbookViewId="0">
      <pane ySplit="4" topLeftCell="A5" activePane="bottomLeft" state="frozen"/>
      <selection pane="bottomLeft" activeCell="A5" sqref="A5"/>
    </sheetView>
  </sheetViews>
  <sheetFormatPr defaultColWidth="9.109375" defaultRowHeight="10.199999999999999" x14ac:dyDescent="0.2"/>
  <cols>
    <col min="1" max="1" width="5" style="7" bestFit="1" customWidth="1"/>
    <col min="2" max="2" width="5.88671875" style="7" bestFit="1" customWidth="1"/>
    <col min="3" max="3" width="10.33203125" style="7" bestFit="1" customWidth="1"/>
    <col min="4" max="4" width="20.109375" style="7" bestFit="1" customWidth="1"/>
    <col min="5" max="5" width="8" style="7" bestFit="1" customWidth="1"/>
    <col min="6" max="6" width="8.6640625" style="7" bestFit="1" customWidth="1"/>
    <col min="7" max="7" width="10.5546875" style="7" bestFit="1" customWidth="1"/>
    <col min="8" max="9" width="7.5546875" style="7" bestFit="1" customWidth="1"/>
    <col min="10" max="10" width="8.5546875" style="7" bestFit="1" customWidth="1"/>
    <col min="11" max="11" width="7" style="7" bestFit="1" customWidth="1"/>
    <col min="12" max="12" width="8.5546875" style="7" customWidth="1"/>
    <col min="13" max="18" width="7" style="7" bestFit="1" customWidth="1"/>
    <col min="19" max="19" width="7" style="7" customWidth="1"/>
    <col min="20" max="20" width="8.5546875" style="7" bestFit="1" customWidth="1"/>
    <col min="21" max="21" width="8.88671875" style="7" bestFit="1" customWidth="1"/>
    <col min="22" max="22" width="9.6640625" style="7" bestFit="1" customWidth="1"/>
    <col min="23" max="25" width="8.5546875" style="7" bestFit="1" customWidth="1"/>
    <col min="26" max="26" width="9.6640625" style="7" bestFit="1" customWidth="1"/>
    <col min="27" max="27" width="8.6640625" style="7" bestFit="1" customWidth="1"/>
    <col min="28" max="28" width="8.5546875" style="7" bestFit="1" customWidth="1"/>
    <col min="29" max="29" width="11.6640625" style="7" bestFit="1" customWidth="1"/>
    <col min="30" max="30" width="11.88671875" style="7" bestFit="1" customWidth="1"/>
    <col min="31" max="33" width="8.5546875" style="7" bestFit="1" customWidth="1"/>
    <col min="34" max="34" width="11.109375" style="7" bestFit="1" customWidth="1"/>
    <col min="35" max="35" width="15.109375" style="178" bestFit="1" customWidth="1"/>
    <col min="36" max="16384" width="9.109375" style="7"/>
  </cols>
  <sheetData>
    <row r="1" spans="1:36" ht="15.6" x14ac:dyDescent="0.3">
      <c r="A1" s="24" t="s">
        <v>1598</v>
      </c>
    </row>
    <row r="3" spans="1:36" ht="11.4" x14ac:dyDescent="0.25">
      <c r="A3" s="79" t="s">
        <v>650</v>
      </c>
      <c r="B3" s="79"/>
      <c r="C3" s="79" t="s">
        <v>864</v>
      </c>
      <c r="D3" s="79" t="s">
        <v>865</v>
      </c>
      <c r="E3" s="79"/>
      <c r="F3" s="79" t="s">
        <v>665</v>
      </c>
      <c r="G3" s="264" t="s">
        <v>2107</v>
      </c>
      <c r="H3" s="202" t="s">
        <v>1669</v>
      </c>
      <c r="I3" s="202" t="s">
        <v>155</v>
      </c>
      <c r="J3" s="202" t="s">
        <v>156</v>
      </c>
      <c r="K3" s="202" t="s">
        <v>157</v>
      </c>
      <c r="L3" s="202" t="s">
        <v>866</v>
      </c>
      <c r="M3" s="202" t="s">
        <v>867</v>
      </c>
      <c r="N3" s="255" t="s">
        <v>160</v>
      </c>
      <c r="O3" s="202" t="s">
        <v>868</v>
      </c>
      <c r="P3" s="202" t="s">
        <v>869</v>
      </c>
      <c r="Q3" s="202" t="s">
        <v>163</v>
      </c>
      <c r="R3" s="202" t="s">
        <v>870</v>
      </c>
      <c r="S3" s="202" t="s">
        <v>871</v>
      </c>
      <c r="T3" s="202" t="s">
        <v>164</v>
      </c>
      <c r="U3" s="256" t="s">
        <v>872</v>
      </c>
      <c r="V3" s="256" t="s">
        <v>873</v>
      </c>
      <c r="W3" s="256" t="s">
        <v>874</v>
      </c>
      <c r="X3" s="256" t="s">
        <v>875</v>
      </c>
      <c r="Y3" s="256" t="s">
        <v>876</v>
      </c>
      <c r="Z3" s="256" t="s">
        <v>877</v>
      </c>
      <c r="AA3" s="256" t="s">
        <v>878</v>
      </c>
      <c r="AB3" s="256" t="s">
        <v>879</v>
      </c>
      <c r="AC3" s="256" t="s">
        <v>880</v>
      </c>
      <c r="AD3" s="255" t="s">
        <v>881</v>
      </c>
      <c r="AE3" s="255" t="s">
        <v>882</v>
      </c>
      <c r="AF3" s="255" t="s">
        <v>883</v>
      </c>
      <c r="AG3" s="255" t="s">
        <v>884</v>
      </c>
      <c r="AH3" s="255" t="s">
        <v>885</v>
      </c>
      <c r="AI3" s="99" t="s">
        <v>886</v>
      </c>
      <c r="AJ3" s="99" t="s">
        <v>887</v>
      </c>
    </row>
    <row r="4" spans="1:36" ht="11.4" x14ac:dyDescent="0.25">
      <c r="A4" s="257"/>
      <c r="B4" s="257"/>
      <c r="C4" s="257"/>
      <c r="D4" s="257"/>
      <c r="E4" s="257"/>
      <c r="F4" s="257"/>
      <c r="G4" s="265"/>
      <c r="H4" s="257"/>
      <c r="I4" s="204" t="s">
        <v>888</v>
      </c>
      <c r="J4" s="204" t="s">
        <v>888</v>
      </c>
      <c r="K4" s="204" t="s">
        <v>888</v>
      </c>
      <c r="L4" s="204" t="s">
        <v>888</v>
      </c>
      <c r="M4" s="204" t="s">
        <v>888</v>
      </c>
      <c r="N4" s="204" t="s">
        <v>889</v>
      </c>
      <c r="O4" s="204" t="s">
        <v>888</v>
      </c>
      <c r="P4" s="204" t="s">
        <v>888</v>
      </c>
      <c r="Q4" s="204" t="s">
        <v>888</v>
      </c>
      <c r="R4" s="204" t="s">
        <v>888</v>
      </c>
      <c r="S4" s="204" t="s">
        <v>888</v>
      </c>
      <c r="T4" s="204" t="s">
        <v>888</v>
      </c>
      <c r="U4" s="204" t="s">
        <v>890</v>
      </c>
      <c r="V4" s="204" t="s">
        <v>890</v>
      </c>
      <c r="W4" s="204" t="s">
        <v>890</v>
      </c>
      <c r="X4" s="204" t="s">
        <v>890</v>
      </c>
      <c r="Y4" s="204" t="s">
        <v>890</v>
      </c>
      <c r="Z4" s="204" t="s">
        <v>890</v>
      </c>
      <c r="AA4" s="204" t="s">
        <v>890</v>
      </c>
      <c r="AB4" s="204" t="s">
        <v>890</v>
      </c>
      <c r="AC4" s="204" t="s">
        <v>890</v>
      </c>
      <c r="AD4" s="204" t="s">
        <v>891</v>
      </c>
      <c r="AE4" s="204" t="s">
        <v>890</v>
      </c>
      <c r="AF4" s="204" t="s">
        <v>890</v>
      </c>
      <c r="AG4" s="204" t="s">
        <v>890</v>
      </c>
      <c r="AH4" s="204" t="s">
        <v>890</v>
      </c>
      <c r="AI4" s="100" t="s">
        <v>892</v>
      </c>
      <c r="AJ4" s="100" t="s">
        <v>892</v>
      </c>
    </row>
    <row r="5" spans="1:36" ht="11.4" x14ac:dyDescent="0.25">
      <c r="A5" s="79" t="s">
        <v>650</v>
      </c>
      <c r="B5" s="79"/>
      <c r="C5" s="79" t="s">
        <v>864</v>
      </c>
      <c r="D5" s="79" t="s">
        <v>865</v>
      </c>
      <c r="E5" s="79"/>
      <c r="F5" s="79" t="s">
        <v>665</v>
      </c>
      <c r="G5" s="264" t="s">
        <v>2107</v>
      </c>
      <c r="H5" s="202" t="s">
        <v>1669</v>
      </c>
      <c r="I5" s="202" t="s">
        <v>155</v>
      </c>
      <c r="J5" s="202" t="s">
        <v>156</v>
      </c>
      <c r="K5" s="202" t="s">
        <v>157</v>
      </c>
      <c r="L5" s="202" t="s">
        <v>866</v>
      </c>
      <c r="M5" s="202" t="s">
        <v>867</v>
      </c>
      <c r="N5" s="255" t="s">
        <v>160</v>
      </c>
      <c r="O5" s="202" t="s">
        <v>868</v>
      </c>
      <c r="P5" s="202" t="s">
        <v>869</v>
      </c>
      <c r="Q5" s="202" t="s">
        <v>163</v>
      </c>
      <c r="R5" s="202" t="s">
        <v>870</v>
      </c>
      <c r="S5" s="202" t="s">
        <v>871</v>
      </c>
      <c r="T5" s="202" t="s">
        <v>164</v>
      </c>
      <c r="U5" s="256" t="s">
        <v>872</v>
      </c>
      <c r="V5" s="256" t="s">
        <v>873</v>
      </c>
      <c r="W5" s="256" t="s">
        <v>874</v>
      </c>
      <c r="X5" s="256" t="s">
        <v>875</v>
      </c>
      <c r="Y5" s="256" t="s">
        <v>876</v>
      </c>
      <c r="Z5" s="256" t="s">
        <v>877</v>
      </c>
      <c r="AA5" s="256" t="s">
        <v>878</v>
      </c>
      <c r="AB5" s="256" t="s">
        <v>879</v>
      </c>
      <c r="AC5" s="256" t="s">
        <v>880</v>
      </c>
      <c r="AD5" s="255" t="s">
        <v>881</v>
      </c>
      <c r="AE5" s="255" t="s">
        <v>882</v>
      </c>
      <c r="AF5" s="255" t="s">
        <v>883</v>
      </c>
      <c r="AG5" s="255" t="s">
        <v>884</v>
      </c>
      <c r="AH5" s="255" t="s">
        <v>885</v>
      </c>
      <c r="AI5" s="99" t="s">
        <v>886</v>
      </c>
      <c r="AJ5" s="99" t="s">
        <v>887</v>
      </c>
    </row>
    <row r="6" spans="1:36" ht="11.4" x14ac:dyDescent="0.25">
      <c r="A6" s="257"/>
      <c r="B6" s="257"/>
      <c r="C6" s="257"/>
      <c r="D6" s="257"/>
      <c r="E6" s="257"/>
      <c r="F6" s="257"/>
      <c r="G6" s="265"/>
      <c r="H6" s="257"/>
      <c r="I6" s="204" t="s">
        <v>888</v>
      </c>
      <c r="J6" s="204" t="s">
        <v>888</v>
      </c>
      <c r="K6" s="204" t="s">
        <v>888</v>
      </c>
      <c r="L6" s="204" t="s">
        <v>888</v>
      </c>
      <c r="M6" s="204" t="s">
        <v>888</v>
      </c>
      <c r="N6" s="204" t="s">
        <v>889</v>
      </c>
      <c r="O6" s="204" t="s">
        <v>888</v>
      </c>
      <c r="P6" s="204" t="s">
        <v>888</v>
      </c>
      <c r="Q6" s="204" t="s">
        <v>888</v>
      </c>
      <c r="R6" s="204" t="s">
        <v>888</v>
      </c>
      <c r="S6" s="204" t="s">
        <v>888</v>
      </c>
      <c r="T6" s="204" t="s">
        <v>888</v>
      </c>
      <c r="U6" s="204" t="s">
        <v>890</v>
      </c>
      <c r="V6" s="204" t="s">
        <v>890</v>
      </c>
      <c r="W6" s="204" t="s">
        <v>890</v>
      </c>
      <c r="X6" s="204" t="s">
        <v>890</v>
      </c>
      <c r="Y6" s="204" t="s">
        <v>890</v>
      </c>
      <c r="Z6" s="204" t="s">
        <v>890</v>
      </c>
      <c r="AA6" s="204" t="s">
        <v>890</v>
      </c>
      <c r="AB6" s="204" t="s">
        <v>890</v>
      </c>
      <c r="AC6" s="204" t="s">
        <v>890</v>
      </c>
      <c r="AD6" s="204" t="s">
        <v>891</v>
      </c>
      <c r="AE6" s="204" t="s">
        <v>890</v>
      </c>
      <c r="AF6" s="204" t="s">
        <v>890</v>
      </c>
      <c r="AG6" s="204" t="s">
        <v>890</v>
      </c>
      <c r="AH6" s="204" t="s">
        <v>890</v>
      </c>
      <c r="AI6" s="100" t="s">
        <v>892</v>
      </c>
      <c r="AJ6" s="100" t="s">
        <v>892</v>
      </c>
    </row>
    <row r="7" spans="1:36" ht="11.4" x14ac:dyDescent="0.25">
      <c r="A7" s="258">
        <v>1990</v>
      </c>
      <c r="B7" s="258" t="s">
        <v>893</v>
      </c>
      <c r="C7" s="258" t="s">
        <v>894</v>
      </c>
      <c r="D7" s="258" t="s">
        <v>895</v>
      </c>
      <c r="E7" s="258" t="s">
        <v>896</v>
      </c>
      <c r="F7" s="258" t="s">
        <v>1822</v>
      </c>
      <c r="G7" s="266" t="s">
        <v>2108</v>
      </c>
      <c r="H7" s="259" t="s">
        <v>182</v>
      </c>
      <c r="I7" s="260" t="s">
        <v>182</v>
      </c>
      <c r="J7" s="260" t="s">
        <v>182</v>
      </c>
      <c r="K7" s="260" t="s">
        <v>182</v>
      </c>
      <c r="L7" s="260" t="s">
        <v>182</v>
      </c>
      <c r="M7" s="260" t="s">
        <v>182</v>
      </c>
      <c r="N7" s="260" t="s">
        <v>182</v>
      </c>
      <c r="O7" s="260" t="s">
        <v>182</v>
      </c>
      <c r="P7" s="260" t="s">
        <v>182</v>
      </c>
      <c r="Q7" s="260" t="s">
        <v>182</v>
      </c>
      <c r="R7" s="260" t="s">
        <v>182</v>
      </c>
      <c r="S7" s="260" t="s">
        <v>182</v>
      </c>
      <c r="T7" s="260" t="s">
        <v>182</v>
      </c>
      <c r="U7" s="261" t="s">
        <v>182</v>
      </c>
      <c r="V7" s="261" t="s">
        <v>182</v>
      </c>
      <c r="W7" s="261" t="s">
        <v>182</v>
      </c>
      <c r="X7" s="261" t="s">
        <v>182</v>
      </c>
      <c r="Y7" s="261" t="s">
        <v>182</v>
      </c>
      <c r="Z7" s="261" t="s">
        <v>182</v>
      </c>
      <c r="AA7" s="261" t="s">
        <v>182</v>
      </c>
      <c r="AB7" s="261" t="s">
        <v>182</v>
      </c>
      <c r="AC7" s="261" t="s">
        <v>182</v>
      </c>
      <c r="AD7" s="261" t="s">
        <v>182</v>
      </c>
      <c r="AE7" s="261" t="s">
        <v>182</v>
      </c>
      <c r="AF7" s="261" t="s">
        <v>182</v>
      </c>
      <c r="AG7" s="261" t="s">
        <v>182</v>
      </c>
      <c r="AH7" s="261" t="s">
        <v>182</v>
      </c>
      <c r="AI7" s="261" t="s">
        <v>182</v>
      </c>
      <c r="AJ7" s="261" t="s">
        <v>182</v>
      </c>
    </row>
    <row r="8" spans="1:36" ht="11.4" x14ac:dyDescent="0.25">
      <c r="A8" s="258">
        <v>1990</v>
      </c>
      <c r="B8" s="258" t="s">
        <v>893</v>
      </c>
      <c r="C8" s="258" t="s">
        <v>894</v>
      </c>
      <c r="D8" s="258" t="s">
        <v>895</v>
      </c>
      <c r="E8" s="258" t="s">
        <v>896</v>
      </c>
      <c r="F8" s="258" t="s">
        <v>1360</v>
      </c>
      <c r="G8" s="266" t="s">
        <v>2108</v>
      </c>
      <c r="H8" s="259">
        <v>62.243401969797141</v>
      </c>
      <c r="I8" s="260">
        <v>0</v>
      </c>
      <c r="J8" s="260">
        <v>5.9953623567280712</v>
      </c>
      <c r="K8" s="260">
        <v>10.892979020185493</v>
      </c>
      <c r="L8" s="260">
        <v>17.957551982294682</v>
      </c>
      <c r="M8" s="260">
        <v>219.21485440316235</v>
      </c>
      <c r="N8" s="260">
        <v>56.79999999999999</v>
      </c>
      <c r="O8" s="260">
        <v>0.42069490017038236</v>
      </c>
      <c r="P8" s="260">
        <v>9.0292337163975613</v>
      </c>
      <c r="Q8" s="260">
        <v>0.12394255719547799</v>
      </c>
      <c r="R8" s="260">
        <v>0.12394255719547799</v>
      </c>
      <c r="S8" s="260">
        <v>0.12394255719547799</v>
      </c>
      <c r="T8" s="260">
        <v>1.8591383579321701E-2</v>
      </c>
      <c r="U8" s="261">
        <v>0</v>
      </c>
      <c r="V8" s="261">
        <v>0.25700944413470844</v>
      </c>
      <c r="W8" s="261">
        <v>0.23130849972123763</v>
      </c>
      <c r="X8" s="261">
        <v>0.89953305447147969</v>
      </c>
      <c r="Y8" s="261">
        <v>0</v>
      </c>
      <c r="Z8" s="261">
        <v>0.25700944413470844</v>
      </c>
      <c r="AA8" s="261">
        <v>0.77102833240412549</v>
      </c>
      <c r="AB8" s="261">
        <v>0</v>
      </c>
      <c r="AC8" s="261">
        <v>51.401888826941708</v>
      </c>
      <c r="AD8" s="261">
        <v>0</v>
      </c>
      <c r="AE8" s="261">
        <v>0</v>
      </c>
      <c r="AF8" s="261">
        <v>0</v>
      </c>
      <c r="AG8" s="261">
        <v>0</v>
      </c>
      <c r="AH8" s="261">
        <v>0</v>
      </c>
      <c r="AI8" s="261">
        <v>0</v>
      </c>
      <c r="AJ8" s="261">
        <v>0.56285482129340336</v>
      </c>
    </row>
    <row r="9" spans="1:36" ht="11.4" x14ac:dyDescent="0.25">
      <c r="A9" s="258">
        <v>1990</v>
      </c>
      <c r="B9" s="258" t="s">
        <v>893</v>
      </c>
      <c r="C9" s="258" t="s">
        <v>894</v>
      </c>
      <c r="D9" s="258" t="s">
        <v>895</v>
      </c>
      <c r="E9" s="258" t="s">
        <v>896</v>
      </c>
      <c r="F9" s="258" t="s">
        <v>167</v>
      </c>
      <c r="G9" s="266" t="s">
        <v>2108</v>
      </c>
      <c r="H9" s="259">
        <v>12.983650028685719</v>
      </c>
      <c r="I9" s="260">
        <v>93.676814988290388</v>
      </c>
      <c r="J9" s="260">
        <v>283.79833707961103</v>
      </c>
      <c r="K9" s="260">
        <v>25.068238168625879</v>
      </c>
      <c r="L9" s="260">
        <v>3.7404146614340452</v>
      </c>
      <c r="M9" s="260">
        <v>179.68587076866876</v>
      </c>
      <c r="N9" s="260">
        <v>74.099999999999994</v>
      </c>
      <c r="O9" s="260">
        <v>0</v>
      </c>
      <c r="P9" s="260">
        <v>0.46755183267925565</v>
      </c>
      <c r="Q9" s="260">
        <v>79.483811555752894</v>
      </c>
      <c r="R9" s="260">
        <v>79.483811555752894</v>
      </c>
      <c r="S9" s="260">
        <v>79.483811555752894</v>
      </c>
      <c r="T9" s="260">
        <v>43.716096355664106</v>
      </c>
      <c r="U9" s="261">
        <v>2.34192037470726E-3</v>
      </c>
      <c r="V9" s="261">
        <v>0.29241306518709631</v>
      </c>
      <c r="W9" s="261">
        <v>0.9271684943494739</v>
      </c>
      <c r="X9" s="261">
        <v>0.65772525035785079</v>
      </c>
      <c r="Y9" s="261">
        <v>0.12412177985948475</v>
      </c>
      <c r="Z9" s="261">
        <v>0.2959259457491572</v>
      </c>
      <c r="AA9" s="261">
        <v>1.7591622318719926</v>
      </c>
      <c r="AB9" s="261">
        <v>2.34192037470726E-3</v>
      </c>
      <c r="AC9" s="261">
        <v>58.669966667395855</v>
      </c>
      <c r="AD9" s="261">
        <v>7.0132774901888355E-4</v>
      </c>
      <c r="AE9" s="261">
        <v>0.91172607372454839</v>
      </c>
      <c r="AF9" s="261">
        <v>0.71535430399926125</v>
      </c>
      <c r="AG9" s="261">
        <v>0.81354018886190471</v>
      </c>
      <c r="AH9" s="261">
        <v>0.75743396894039428</v>
      </c>
      <c r="AI9" s="261">
        <v>6149.9999999999991</v>
      </c>
      <c r="AJ9" s="261">
        <v>0.7013277490188834</v>
      </c>
    </row>
    <row r="10" spans="1:36" ht="11.4" x14ac:dyDescent="0.25">
      <c r="A10" s="258">
        <v>1990</v>
      </c>
      <c r="B10" s="258" t="s">
        <v>893</v>
      </c>
      <c r="C10" s="258" t="s">
        <v>894</v>
      </c>
      <c r="D10" s="258" t="s">
        <v>895</v>
      </c>
      <c r="E10" s="258" t="s">
        <v>896</v>
      </c>
      <c r="F10" s="258" t="s">
        <v>166</v>
      </c>
      <c r="G10" s="266" t="s">
        <v>2108</v>
      </c>
      <c r="H10" s="259">
        <v>4.3366383737352949</v>
      </c>
      <c r="I10" s="260">
        <v>2.2831050228310503</v>
      </c>
      <c r="J10" s="260">
        <v>1310.0779230630203</v>
      </c>
      <c r="K10" s="260">
        <v>377.09630034264467</v>
      </c>
      <c r="L10" s="260">
        <v>17.094635384530932</v>
      </c>
      <c r="M10" s="260">
        <v>3899.606391053368</v>
      </c>
      <c r="N10" s="260">
        <v>72.999999999999986</v>
      </c>
      <c r="O10" s="260">
        <v>2.7137163528944157</v>
      </c>
      <c r="P10" s="260">
        <v>0.83498964704443568</v>
      </c>
      <c r="Q10" s="260">
        <v>0.79055019458146358</v>
      </c>
      <c r="R10" s="260">
        <v>0.79055019458146358</v>
      </c>
      <c r="S10" s="260">
        <v>0.79055019458146358</v>
      </c>
      <c r="T10" s="260">
        <v>7.1034623225310831E-2</v>
      </c>
      <c r="U10" s="261">
        <v>6.8493150684931503E-3</v>
      </c>
      <c r="V10" s="261">
        <v>0.27316088818724815</v>
      </c>
      <c r="W10" s="261">
        <v>0.38557082676578347</v>
      </c>
      <c r="X10" s="261">
        <v>1.0428210995229488</v>
      </c>
      <c r="Y10" s="261">
        <v>0.19863013698630136</v>
      </c>
      <c r="Z10" s="261">
        <v>0.32110609366670012</v>
      </c>
      <c r="AA10" s="261">
        <v>1472.0044141714118</v>
      </c>
      <c r="AB10" s="261">
        <v>4.5662100456621019E-3</v>
      </c>
      <c r="AC10" s="261">
        <v>54.472360285851472</v>
      </c>
      <c r="AD10" s="261">
        <v>1.3106490068061111E-2</v>
      </c>
      <c r="AE10" s="261">
        <v>0.36614956380615155</v>
      </c>
      <c r="AF10" s="261">
        <v>0.12482371493391535</v>
      </c>
      <c r="AG10" s="261">
        <v>0.19971794389426448</v>
      </c>
      <c r="AH10" s="261">
        <v>0.42856142127310931</v>
      </c>
      <c r="AI10" s="261">
        <v>159.29241599999995</v>
      </c>
      <c r="AJ10" s="261">
        <v>2.6719668705421946</v>
      </c>
    </row>
    <row r="11" spans="1:36" ht="11.4" x14ac:dyDescent="0.25">
      <c r="A11" s="258">
        <v>1990</v>
      </c>
      <c r="B11" s="258" t="s">
        <v>893</v>
      </c>
      <c r="C11" s="258" t="s">
        <v>894</v>
      </c>
      <c r="D11" s="258" t="s">
        <v>895</v>
      </c>
      <c r="E11" s="258" t="s">
        <v>896</v>
      </c>
      <c r="F11" s="258" t="s">
        <v>666</v>
      </c>
      <c r="G11" s="266" t="s">
        <v>2108</v>
      </c>
      <c r="H11" s="259">
        <v>5.1050389731115278</v>
      </c>
      <c r="I11" s="260">
        <v>0</v>
      </c>
      <c r="J11" s="260">
        <v>1151.7197496357417</v>
      </c>
      <c r="K11" s="260">
        <v>187.08221663826097</v>
      </c>
      <c r="L11" s="260">
        <v>10.064412238325273</v>
      </c>
      <c r="M11" s="260">
        <v>3914.2512077294368</v>
      </c>
      <c r="N11" s="260">
        <v>64.8</v>
      </c>
      <c r="O11" s="260">
        <v>0</v>
      </c>
      <c r="P11" s="260">
        <v>8.8566827697262394</v>
      </c>
      <c r="Q11" s="260">
        <v>0.76489533011272082</v>
      </c>
      <c r="R11" s="260">
        <v>0.76489533011272082</v>
      </c>
      <c r="S11" s="260">
        <v>0.76489533011272082</v>
      </c>
      <c r="T11" s="260">
        <v>3.8244766505636019E-2</v>
      </c>
      <c r="U11" s="261">
        <v>0</v>
      </c>
      <c r="V11" s="261">
        <v>0.30262101438707117</v>
      </c>
      <c r="W11" s="261">
        <v>0.27235891294836401</v>
      </c>
      <c r="X11" s="261">
        <v>1.059173550354749</v>
      </c>
      <c r="Y11" s="261">
        <v>0</v>
      </c>
      <c r="Z11" s="261">
        <v>0.30262101438707117</v>
      </c>
      <c r="AA11" s="261">
        <v>0.90786304316121347</v>
      </c>
      <c r="AB11" s="261">
        <v>0</v>
      </c>
      <c r="AC11" s="261">
        <v>60.524202877414233</v>
      </c>
      <c r="AD11" s="261">
        <v>0</v>
      </c>
      <c r="AE11" s="261">
        <v>0</v>
      </c>
      <c r="AF11" s="261">
        <v>0</v>
      </c>
      <c r="AG11" s="261">
        <v>0</v>
      </c>
      <c r="AH11" s="261">
        <v>0</v>
      </c>
      <c r="AI11" s="261">
        <v>0</v>
      </c>
      <c r="AJ11" s="261">
        <v>0</v>
      </c>
    </row>
    <row r="12" spans="1:36" ht="11.4" x14ac:dyDescent="0.25">
      <c r="A12" s="258">
        <v>1990</v>
      </c>
      <c r="B12" s="258" t="s">
        <v>893</v>
      </c>
      <c r="C12" s="258" t="s">
        <v>897</v>
      </c>
      <c r="D12" s="258" t="s">
        <v>895</v>
      </c>
      <c r="E12" s="258" t="s">
        <v>898</v>
      </c>
      <c r="F12" s="258" t="s">
        <v>1822</v>
      </c>
      <c r="G12" s="266" t="s">
        <v>2108</v>
      </c>
      <c r="H12" s="259" t="s">
        <v>182</v>
      </c>
      <c r="I12" s="260" t="s">
        <v>182</v>
      </c>
      <c r="J12" s="260" t="s">
        <v>182</v>
      </c>
      <c r="K12" s="260" t="s">
        <v>182</v>
      </c>
      <c r="L12" s="260" t="s">
        <v>182</v>
      </c>
      <c r="M12" s="260" t="s">
        <v>182</v>
      </c>
      <c r="N12" s="260" t="s">
        <v>182</v>
      </c>
      <c r="O12" s="260" t="s">
        <v>182</v>
      </c>
      <c r="P12" s="260" t="s">
        <v>182</v>
      </c>
      <c r="Q12" s="260" t="s">
        <v>182</v>
      </c>
      <c r="R12" s="260" t="s">
        <v>182</v>
      </c>
      <c r="S12" s="260" t="s">
        <v>182</v>
      </c>
      <c r="T12" s="260" t="s">
        <v>182</v>
      </c>
      <c r="U12" s="261" t="s">
        <v>182</v>
      </c>
      <c r="V12" s="261" t="s">
        <v>182</v>
      </c>
      <c r="W12" s="261" t="s">
        <v>182</v>
      </c>
      <c r="X12" s="261" t="s">
        <v>182</v>
      </c>
      <c r="Y12" s="261" t="s">
        <v>182</v>
      </c>
      <c r="Z12" s="261" t="s">
        <v>182</v>
      </c>
      <c r="AA12" s="261" t="s">
        <v>182</v>
      </c>
      <c r="AB12" s="261" t="s">
        <v>182</v>
      </c>
      <c r="AC12" s="261" t="s">
        <v>182</v>
      </c>
      <c r="AD12" s="261" t="s">
        <v>182</v>
      </c>
      <c r="AE12" s="261" t="s">
        <v>182</v>
      </c>
      <c r="AF12" s="261" t="s">
        <v>182</v>
      </c>
      <c r="AG12" s="261" t="s">
        <v>182</v>
      </c>
      <c r="AH12" s="261" t="s">
        <v>182</v>
      </c>
      <c r="AI12" s="261" t="s">
        <v>182</v>
      </c>
      <c r="AJ12" s="261" t="s">
        <v>182</v>
      </c>
    </row>
    <row r="13" spans="1:36" ht="11.4" x14ac:dyDescent="0.25">
      <c r="A13" s="258">
        <v>1990</v>
      </c>
      <c r="B13" s="258" t="s">
        <v>893</v>
      </c>
      <c r="C13" s="258" t="s">
        <v>897</v>
      </c>
      <c r="D13" s="258" t="s">
        <v>895</v>
      </c>
      <c r="E13" s="258" t="s">
        <v>898</v>
      </c>
      <c r="F13" s="258" t="s">
        <v>1360</v>
      </c>
      <c r="G13" s="266" t="s">
        <v>2108</v>
      </c>
      <c r="H13" s="259">
        <v>49.844914549659627</v>
      </c>
      <c r="I13" s="260">
        <v>0</v>
      </c>
      <c r="J13" s="260">
        <v>9.918622638928472</v>
      </c>
      <c r="K13" s="260">
        <v>12.096557951933974</v>
      </c>
      <c r="L13" s="260">
        <v>12.021749978995652</v>
      </c>
      <c r="M13" s="260">
        <v>124.36554299473488</v>
      </c>
      <c r="N13" s="260">
        <v>56.8</v>
      </c>
      <c r="O13" s="260">
        <v>6.9703515817639727E-2</v>
      </c>
      <c r="P13" s="260">
        <v>3.4820487085402245</v>
      </c>
      <c r="Q13" s="260">
        <v>0.29212135755427249</v>
      </c>
      <c r="R13" s="260">
        <v>0.29212135755427249</v>
      </c>
      <c r="S13" s="260">
        <v>0.29212135755427249</v>
      </c>
      <c r="T13" s="260">
        <v>4.381820363314088E-2</v>
      </c>
      <c r="U13" s="261">
        <v>0</v>
      </c>
      <c r="V13" s="261">
        <v>0.26922130317188248</v>
      </c>
      <c r="W13" s="261">
        <v>0.24229917285469421</v>
      </c>
      <c r="X13" s="261">
        <v>0.94227456110158836</v>
      </c>
      <c r="Y13" s="261">
        <v>0</v>
      </c>
      <c r="Z13" s="261">
        <v>0.26922130317188248</v>
      </c>
      <c r="AA13" s="261">
        <v>0.80766390951564726</v>
      </c>
      <c r="AB13" s="261">
        <v>0</v>
      </c>
      <c r="AC13" s="261">
        <v>53.844260634376489</v>
      </c>
      <c r="AD13" s="261">
        <v>0</v>
      </c>
      <c r="AE13" s="261">
        <v>0</v>
      </c>
      <c r="AF13" s="261">
        <v>0</v>
      </c>
      <c r="AG13" s="261">
        <v>0</v>
      </c>
      <c r="AH13" s="261">
        <v>0</v>
      </c>
      <c r="AI13" s="261">
        <v>0</v>
      </c>
      <c r="AJ13" s="261">
        <v>0.58959898923310816</v>
      </c>
    </row>
    <row r="14" spans="1:36" ht="11.4" x14ac:dyDescent="0.25">
      <c r="A14" s="258">
        <v>1990</v>
      </c>
      <c r="B14" s="258" t="s">
        <v>893</v>
      </c>
      <c r="C14" s="258" t="s">
        <v>897</v>
      </c>
      <c r="D14" s="258" t="s">
        <v>895</v>
      </c>
      <c r="E14" s="258" t="s">
        <v>898</v>
      </c>
      <c r="F14" s="258" t="s">
        <v>167</v>
      </c>
      <c r="G14" s="266" t="s">
        <v>2108</v>
      </c>
      <c r="H14" s="259">
        <v>13.942277011220721</v>
      </c>
      <c r="I14" s="260">
        <v>93.676814988290403</v>
      </c>
      <c r="J14" s="260">
        <v>285.08408339292356</v>
      </c>
      <c r="K14" s="260">
        <v>42.093732689886899</v>
      </c>
      <c r="L14" s="260">
        <v>6.8196375783170744</v>
      </c>
      <c r="M14" s="260">
        <v>268.0874461193003</v>
      </c>
      <c r="N14" s="260">
        <v>74.09999999999998</v>
      </c>
      <c r="O14" s="260">
        <v>0</v>
      </c>
      <c r="P14" s="260">
        <v>0.56830313152642264</v>
      </c>
      <c r="Q14" s="260">
        <v>75.129673987873872</v>
      </c>
      <c r="R14" s="260">
        <v>75.129673987873872</v>
      </c>
      <c r="S14" s="260">
        <v>75.129673987873872</v>
      </c>
      <c r="T14" s="260">
        <v>41.321320693330634</v>
      </c>
      <c r="U14" s="261">
        <v>2.34192037470726E-3</v>
      </c>
      <c r="V14" s="261">
        <v>0.35517192593107005</v>
      </c>
      <c r="W14" s="261">
        <v>1.0840656462094083</v>
      </c>
      <c r="X14" s="261">
        <v>0.77069119969700328</v>
      </c>
      <c r="Y14" s="261">
        <v>0.12412177985948472</v>
      </c>
      <c r="Z14" s="261">
        <v>0.35868480649313095</v>
      </c>
      <c r="AA14" s="261">
        <v>2.1357153963358351</v>
      </c>
      <c r="AB14" s="261">
        <v>2.34192037470726E-3</v>
      </c>
      <c r="AC14" s="261">
        <v>71.221738816190566</v>
      </c>
      <c r="AD14" s="261">
        <v>8.5245469728963434E-4</v>
      </c>
      <c r="AE14" s="261">
        <v>1.1081911064765242</v>
      </c>
      <c r="AF14" s="261">
        <v>0.86950379123542676</v>
      </c>
      <c r="AG14" s="261">
        <v>0.98884744885597575</v>
      </c>
      <c r="AH14" s="261">
        <v>0.9206510730728048</v>
      </c>
      <c r="AI14" s="261">
        <v>6150</v>
      </c>
      <c r="AJ14" s="261">
        <v>0.85245469728963408</v>
      </c>
    </row>
    <row r="15" spans="1:36" ht="11.4" x14ac:dyDescent="0.25">
      <c r="A15" s="258">
        <v>1990</v>
      </c>
      <c r="B15" s="258" t="s">
        <v>893</v>
      </c>
      <c r="C15" s="258" t="s">
        <v>897</v>
      </c>
      <c r="D15" s="258" t="s">
        <v>895</v>
      </c>
      <c r="E15" s="258" t="s">
        <v>898</v>
      </c>
      <c r="F15" s="258" t="s">
        <v>166</v>
      </c>
      <c r="G15" s="266" t="s">
        <v>2108</v>
      </c>
      <c r="H15" s="259">
        <v>7.8514804230595994</v>
      </c>
      <c r="I15" s="260">
        <v>2.2831050228310499</v>
      </c>
      <c r="J15" s="260">
        <v>1150.0107892549067</v>
      </c>
      <c r="K15" s="260">
        <v>477.61690055562781</v>
      </c>
      <c r="L15" s="260">
        <v>40.695170813936002</v>
      </c>
      <c r="M15" s="260">
        <v>4410.72651983178</v>
      </c>
      <c r="N15" s="260">
        <v>72.999999999999972</v>
      </c>
      <c r="O15" s="260">
        <v>3.0813869777490615</v>
      </c>
      <c r="P15" s="260">
        <v>0.94811907007663376</v>
      </c>
      <c r="Q15" s="260">
        <v>0.86931157649613333</v>
      </c>
      <c r="R15" s="260">
        <v>0.86931157649613333</v>
      </c>
      <c r="S15" s="260">
        <v>0.86931157649613333</v>
      </c>
      <c r="T15" s="260">
        <v>7.8111700844620505E-2</v>
      </c>
      <c r="U15" s="261">
        <v>6.8493150684931494E-3</v>
      </c>
      <c r="V15" s="261">
        <v>0.30955171180432178</v>
      </c>
      <c r="W15" s="261">
        <v>0.41832256802114992</v>
      </c>
      <c r="X15" s="261">
        <v>1.1701889821827063</v>
      </c>
      <c r="Y15" s="261">
        <v>0.19863013698630133</v>
      </c>
      <c r="Z15" s="261">
        <v>0.35749691728377386</v>
      </c>
      <c r="AA15" s="261">
        <v>1472.1135866422626</v>
      </c>
      <c r="AB15" s="261">
        <v>4.5662100456621002E-3</v>
      </c>
      <c r="AC15" s="261">
        <v>61.750525009266184</v>
      </c>
      <c r="AD15" s="261">
        <v>1.4882236228058805E-2</v>
      </c>
      <c r="AE15" s="261">
        <v>0.41575771049815086</v>
      </c>
      <c r="AF15" s="261">
        <v>0.1417355831243696</v>
      </c>
      <c r="AG15" s="261">
        <v>0.22677693299899138</v>
      </c>
      <c r="AH15" s="261">
        <v>0.48662550206033567</v>
      </c>
      <c r="AI15" s="261">
        <v>159.29241600000003</v>
      </c>
      <c r="AJ15" s="261">
        <v>3.0339810242452292</v>
      </c>
    </row>
    <row r="16" spans="1:36" ht="11.4" x14ac:dyDescent="0.25">
      <c r="A16" s="258">
        <v>1990</v>
      </c>
      <c r="B16" s="258" t="s">
        <v>893</v>
      </c>
      <c r="C16" s="258" t="s">
        <v>897</v>
      </c>
      <c r="D16" s="258" t="s">
        <v>895</v>
      </c>
      <c r="E16" s="258" t="s">
        <v>898</v>
      </c>
      <c r="F16" s="258" t="s">
        <v>666</v>
      </c>
      <c r="G16" s="266" t="s">
        <v>2108</v>
      </c>
      <c r="H16" s="259">
        <v>5.2494614572046645</v>
      </c>
      <c r="I16" s="260">
        <v>0</v>
      </c>
      <c r="J16" s="260">
        <v>1248.4234475364456</v>
      </c>
      <c r="K16" s="260">
        <v>305.18601935707346</v>
      </c>
      <c r="L16" s="260">
        <v>16.908212560386463</v>
      </c>
      <c r="M16" s="260">
        <v>1146.3768115941537</v>
      </c>
      <c r="N16" s="260">
        <v>64.799999999999983</v>
      </c>
      <c r="O16" s="260">
        <v>0</v>
      </c>
      <c r="P16" s="260">
        <v>3.9613526570048263</v>
      </c>
      <c r="Q16" s="260">
        <v>0.88888888888888828</v>
      </c>
      <c r="R16" s="260">
        <v>0.88888888888888828</v>
      </c>
      <c r="S16" s="260">
        <v>0.88888888888888828</v>
      </c>
      <c r="T16" s="260">
        <v>4.4444444444444405E-2</v>
      </c>
      <c r="U16" s="261">
        <v>0</v>
      </c>
      <c r="V16" s="261">
        <v>0.36314521726448534</v>
      </c>
      <c r="W16" s="261">
        <v>0.32683069553803679</v>
      </c>
      <c r="X16" s="261">
        <v>1.2710082604256989</v>
      </c>
      <c r="Y16" s="261">
        <v>0</v>
      </c>
      <c r="Z16" s="261">
        <v>0.36314521726448534</v>
      </c>
      <c r="AA16" s="261">
        <v>1.0894356517934563</v>
      </c>
      <c r="AB16" s="261">
        <v>0</v>
      </c>
      <c r="AC16" s="261">
        <v>72.629043452897079</v>
      </c>
      <c r="AD16" s="261">
        <v>0</v>
      </c>
      <c r="AE16" s="261">
        <v>0</v>
      </c>
      <c r="AF16" s="261">
        <v>0</v>
      </c>
      <c r="AG16" s="261">
        <v>0</v>
      </c>
      <c r="AH16" s="261">
        <v>0</v>
      </c>
      <c r="AI16" s="261">
        <v>0</v>
      </c>
      <c r="AJ16" s="261">
        <v>0</v>
      </c>
    </row>
    <row r="17" spans="1:36" ht="11.4" x14ac:dyDescent="0.25">
      <c r="A17" s="258">
        <v>1990</v>
      </c>
      <c r="B17" s="258" t="s">
        <v>893</v>
      </c>
      <c r="C17" s="258" t="s">
        <v>899</v>
      </c>
      <c r="D17" s="258" t="s">
        <v>895</v>
      </c>
      <c r="E17" s="258" t="s">
        <v>900</v>
      </c>
      <c r="F17" s="258" t="s">
        <v>1822</v>
      </c>
      <c r="G17" s="266" t="s">
        <v>2108</v>
      </c>
      <c r="H17" s="259" t="s">
        <v>182</v>
      </c>
      <c r="I17" s="260" t="s">
        <v>182</v>
      </c>
      <c r="J17" s="260" t="s">
        <v>182</v>
      </c>
      <c r="K17" s="260" t="s">
        <v>182</v>
      </c>
      <c r="L17" s="260" t="s">
        <v>182</v>
      </c>
      <c r="M17" s="260" t="s">
        <v>182</v>
      </c>
      <c r="N17" s="260" t="s">
        <v>182</v>
      </c>
      <c r="O17" s="260" t="s">
        <v>182</v>
      </c>
      <c r="P17" s="260" t="s">
        <v>182</v>
      </c>
      <c r="Q17" s="260" t="s">
        <v>182</v>
      </c>
      <c r="R17" s="260" t="s">
        <v>182</v>
      </c>
      <c r="S17" s="260" t="s">
        <v>182</v>
      </c>
      <c r="T17" s="260" t="s">
        <v>182</v>
      </c>
      <c r="U17" s="261" t="s">
        <v>182</v>
      </c>
      <c r="V17" s="261" t="s">
        <v>182</v>
      </c>
      <c r="W17" s="261" t="s">
        <v>182</v>
      </c>
      <c r="X17" s="261" t="s">
        <v>182</v>
      </c>
      <c r="Y17" s="261" t="s">
        <v>182</v>
      </c>
      <c r="Z17" s="261" t="s">
        <v>182</v>
      </c>
      <c r="AA17" s="261" t="s">
        <v>182</v>
      </c>
      <c r="AB17" s="261" t="s">
        <v>182</v>
      </c>
      <c r="AC17" s="261" t="s">
        <v>182</v>
      </c>
      <c r="AD17" s="261" t="s">
        <v>182</v>
      </c>
      <c r="AE17" s="261" t="s">
        <v>182</v>
      </c>
      <c r="AF17" s="261" t="s">
        <v>182</v>
      </c>
      <c r="AG17" s="261" t="s">
        <v>182</v>
      </c>
      <c r="AH17" s="261" t="s">
        <v>182</v>
      </c>
      <c r="AI17" s="261" t="s">
        <v>182</v>
      </c>
      <c r="AJ17" s="261" t="s">
        <v>182</v>
      </c>
    </row>
    <row r="18" spans="1:36" ht="11.4" x14ac:dyDescent="0.25">
      <c r="A18" s="258">
        <v>1990</v>
      </c>
      <c r="B18" s="258" t="s">
        <v>893</v>
      </c>
      <c r="C18" s="258" t="s">
        <v>899</v>
      </c>
      <c r="D18" s="258" t="s">
        <v>895</v>
      </c>
      <c r="E18" s="258" t="s">
        <v>900</v>
      </c>
      <c r="F18" s="258" t="s">
        <v>1360</v>
      </c>
      <c r="G18" s="266" t="s">
        <v>2108</v>
      </c>
      <c r="H18" s="259">
        <v>22.180544300485135</v>
      </c>
      <c r="I18" s="260">
        <v>0</v>
      </c>
      <c r="J18" s="260">
        <v>14.908498971939839</v>
      </c>
      <c r="K18" s="260">
        <v>28.047171432802617</v>
      </c>
      <c r="L18" s="260">
        <v>7.9941644782341719</v>
      </c>
      <c r="M18" s="260">
        <v>111.42168964424468</v>
      </c>
      <c r="N18" s="260">
        <v>56.79999999999999</v>
      </c>
      <c r="O18" s="260">
        <v>0.59251204015718761</v>
      </c>
      <c r="P18" s="260">
        <v>1.7367509636995018</v>
      </c>
      <c r="Q18" s="260">
        <v>0.15648284237519325</v>
      </c>
      <c r="R18" s="260">
        <v>0.15648284237519325</v>
      </c>
      <c r="S18" s="260">
        <v>0.15648284237519325</v>
      </c>
      <c r="T18" s="260">
        <v>2.3472426356278983E-2</v>
      </c>
      <c r="U18" s="261">
        <v>0</v>
      </c>
      <c r="V18" s="261">
        <v>0.17902546487498816</v>
      </c>
      <c r="W18" s="261">
        <v>0.16112291838748932</v>
      </c>
      <c r="X18" s="261">
        <v>0.62658912706245851</v>
      </c>
      <c r="Y18" s="261">
        <v>0</v>
      </c>
      <c r="Z18" s="261">
        <v>0.17902546487498816</v>
      </c>
      <c r="AA18" s="261">
        <v>0.53707639462496448</v>
      </c>
      <c r="AB18" s="261">
        <v>0</v>
      </c>
      <c r="AC18" s="261">
        <v>35.805092974997628</v>
      </c>
      <c r="AD18" s="261">
        <v>0</v>
      </c>
      <c r="AE18" s="261">
        <v>0</v>
      </c>
      <c r="AF18" s="261">
        <v>0</v>
      </c>
      <c r="AG18" s="261">
        <v>0</v>
      </c>
      <c r="AH18" s="261">
        <v>0</v>
      </c>
      <c r="AI18" s="261">
        <v>0</v>
      </c>
      <c r="AJ18" s="261">
        <v>0.39206865093395155</v>
      </c>
    </row>
    <row r="19" spans="1:36" ht="11.4" x14ac:dyDescent="0.25">
      <c r="A19" s="258">
        <v>1990</v>
      </c>
      <c r="B19" s="258" t="s">
        <v>893</v>
      </c>
      <c r="C19" s="258" t="s">
        <v>899</v>
      </c>
      <c r="D19" s="258" t="s">
        <v>895</v>
      </c>
      <c r="E19" s="258" t="s">
        <v>900</v>
      </c>
      <c r="F19" s="258" t="s">
        <v>167</v>
      </c>
      <c r="G19" s="266" t="s">
        <v>2108</v>
      </c>
      <c r="H19" s="259">
        <v>6.2118565782676374</v>
      </c>
      <c r="I19" s="260">
        <v>93.676814988290388</v>
      </c>
      <c r="J19" s="260">
        <v>224.00070640316892</v>
      </c>
      <c r="K19" s="260">
        <v>103.04391455647949</v>
      </c>
      <c r="L19" s="260">
        <v>6.8248927330807412</v>
      </c>
      <c r="M19" s="260">
        <v>344.95454962997593</v>
      </c>
      <c r="N19" s="260">
        <v>74.09999999999998</v>
      </c>
      <c r="O19" s="260">
        <v>0</v>
      </c>
      <c r="P19" s="260">
        <v>0.31618804690418989</v>
      </c>
      <c r="Q19" s="260">
        <v>144.24307653165718</v>
      </c>
      <c r="R19" s="260">
        <v>144.24307653165718</v>
      </c>
      <c r="S19" s="260">
        <v>144.24307653165718</v>
      </c>
      <c r="T19" s="260">
        <v>79.333692092411482</v>
      </c>
      <c r="U19" s="261">
        <v>2.34192037470726E-3</v>
      </c>
      <c r="V19" s="261">
        <v>0.1981272459288454</v>
      </c>
      <c r="W19" s="261">
        <v>0.69145394620384659</v>
      </c>
      <c r="X19" s="261">
        <v>0.48801077569299905</v>
      </c>
      <c r="Y19" s="261">
        <v>0.12412177985948476</v>
      </c>
      <c r="Z19" s="261">
        <v>0.20164012649090635</v>
      </c>
      <c r="AA19" s="261">
        <v>1.1934473163224872</v>
      </c>
      <c r="AB19" s="261">
        <v>2.34192037470726E-3</v>
      </c>
      <c r="AC19" s="261">
        <v>39.812802815745684</v>
      </c>
      <c r="AD19" s="261">
        <v>4.7428207035628484E-4</v>
      </c>
      <c r="AE19" s="261">
        <v>0.61656669146317022</v>
      </c>
      <c r="AF19" s="261">
        <v>0.48376771176341044</v>
      </c>
      <c r="AG19" s="261">
        <v>0.55016720161329036</v>
      </c>
      <c r="AH19" s="261">
        <v>0.51222463598478762</v>
      </c>
      <c r="AI19" s="261">
        <v>6150</v>
      </c>
      <c r="AJ19" s="261">
        <v>0.47428207035628472</v>
      </c>
    </row>
    <row r="20" spans="1:36" ht="11.4" x14ac:dyDescent="0.25">
      <c r="A20" s="258">
        <v>1990</v>
      </c>
      <c r="B20" s="258" t="s">
        <v>893</v>
      </c>
      <c r="C20" s="258" t="s">
        <v>899</v>
      </c>
      <c r="D20" s="258" t="s">
        <v>895</v>
      </c>
      <c r="E20" s="258" t="s">
        <v>900</v>
      </c>
      <c r="F20" s="258" t="s">
        <v>166</v>
      </c>
      <c r="G20" s="266" t="s">
        <v>2108</v>
      </c>
      <c r="H20" s="259">
        <v>4.7867100389660928</v>
      </c>
      <c r="I20" s="260">
        <v>2.2831050228310499</v>
      </c>
      <c r="J20" s="260">
        <v>563.07246389919214</v>
      </c>
      <c r="K20" s="260">
        <v>1117.6073568991085</v>
      </c>
      <c r="L20" s="260">
        <v>56.186088697078695</v>
      </c>
      <c r="M20" s="260">
        <v>12168.325824601285</v>
      </c>
      <c r="N20" s="260">
        <v>73</v>
      </c>
      <c r="O20" s="260">
        <v>2.729624270359952</v>
      </c>
      <c r="P20" s="260">
        <v>0.54592485407199043</v>
      </c>
      <c r="Q20" s="260">
        <v>0.87595843012726604</v>
      </c>
      <c r="R20" s="260">
        <v>0.87595843012726604</v>
      </c>
      <c r="S20" s="260">
        <v>0.87595843012726604</v>
      </c>
      <c r="T20" s="260">
        <v>7.8708951653686757E-2</v>
      </c>
      <c r="U20" s="261">
        <v>6.8493150684931486E-3</v>
      </c>
      <c r="V20" s="261">
        <v>0.18017618435849961</v>
      </c>
      <c r="W20" s="261">
        <v>0.30188459331990991</v>
      </c>
      <c r="X20" s="261">
        <v>0.71737463612232877</v>
      </c>
      <c r="Y20" s="261">
        <v>0.19863013698630139</v>
      </c>
      <c r="Z20" s="261">
        <v>0.22812138983795172</v>
      </c>
      <c r="AA20" s="261">
        <v>1471.7254600599249</v>
      </c>
      <c r="AB20" s="261">
        <v>4.5662100456621011E-3</v>
      </c>
      <c r="AC20" s="261">
        <v>35.875419520101751</v>
      </c>
      <c r="AD20" s="261">
        <v>8.5691585555928221E-3</v>
      </c>
      <c r="AE20" s="261">
        <v>0.23939236599751362</v>
      </c>
      <c r="AF20" s="261">
        <v>8.1611033862788729E-2</v>
      </c>
      <c r="AG20" s="261">
        <v>0.13057765418046194</v>
      </c>
      <c r="AH20" s="261">
        <v>0.28019788292890802</v>
      </c>
      <c r="AI20" s="261">
        <v>159.29241600000003</v>
      </c>
      <c r="AJ20" s="261">
        <v>1.7469595330303698</v>
      </c>
    </row>
    <row r="21" spans="1:36" ht="11.4" x14ac:dyDescent="0.25">
      <c r="A21" s="258">
        <v>1990</v>
      </c>
      <c r="B21" s="258" t="s">
        <v>893</v>
      </c>
      <c r="C21" s="258" t="s">
        <v>899</v>
      </c>
      <c r="D21" s="258" t="s">
        <v>895</v>
      </c>
      <c r="E21" s="258" t="s">
        <v>900</v>
      </c>
      <c r="F21" s="258" t="s">
        <v>666</v>
      </c>
      <c r="G21" s="266" t="s">
        <v>2108</v>
      </c>
      <c r="H21" s="259">
        <v>4.2124021378320329</v>
      </c>
      <c r="I21" s="260">
        <v>0</v>
      </c>
      <c r="J21" s="260">
        <v>572.96087979915046</v>
      </c>
      <c r="K21" s="260">
        <v>473.04245741680444</v>
      </c>
      <c r="L21" s="260">
        <v>20.802745902190285</v>
      </c>
      <c r="M21" s="260">
        <v>1587.6587313609407</v>
      </c>
      <c r="N21" s="260">
        <v>64.799999999999969</v>
      </c>
      <c r="O21" s="260">
        <v>0</v>
      </c>
      <c r="P21" s="260">
        <v>2.4703260758850973</v>
      </c>
      <c r="Q21" s="260">
        <v>0.8373105225631593</v>
      </c>
      <c r="R21" s="260">
        <v>0.8373105225631593</v>
      </c>
      <c r="S21" s="260">
        <v>0.8373105225631593</v>
      </c>
      <c r="T21" s="260">
        <v>4.186552612815795E-2</v>
      </c>
      <c r="U21" s="261">
        <v>0</v>
      </c>
      <c r="V21" s="261">
        <v>0.19547055747902481</v>
      </c>
      <c r="W21" s="261">
        <v>0.17592350173112234</v>
      </c>
      <c r="X21" s="261">
        <v>0.68414695117658642</v>
      </c>
      <c r="Y21" s="261">
        <v>0</v>
      </c>
      <c r="Z21" s="261">
        <v>0.19547055747902481</v>
      </c>
      <c r="AA21" s="261">
        <v>0.58641167243707415</v>
      </c>
      <c r="AB21" s="261">
        <v>0</v>
      </c>
      <c r="AC21" s="261">
        <v>39.094111495804945</v>
      </c>
      <c r="AD21" s="261">
        <v>0</v>
      </c>
      <c r="AE21" s="261">
        <v>0</v>
      </c>
      <c r="AF21" s="261">
        <v>0</v>
      </c>
      <c r="AG21" s="261">
        <v>0</v>
      </c>
      <c r="AH21" s="261">
        <v>0</v>
      </c>
      <c r="AI21" s="261">
        <v>0</v>
      </c>
      <c r="AJ21" s="261">
        <v>0</v>
      </c>
    </row>
    <row r="22" spans="1:36" ht="11.4" x14ac:dyDescent="0.25">
      <c r="A22" s="258">
        <v>1990</v>
      </c>
      <c r="B22" s="258" t="s">
        <v>893</v>
      </c>
      <c r="C22" s="258" t="s">
        <v>901</v>
      </c>
      <c r="D22" s="258" t="s">
        <v>902</v>
      </c>
      <c r="E22" s="258" t="s">
        <v>896</v>
      </c>
      <c r="F22" s="258" t="s">
        <v>1822</v>
      </c>
      <c r="G22" s="266" t="s">
        <v>2108</v>
      </c>
      <c r="H22" s="259" t="s">
        <v>182</v>
      </c>
      <c r="I22" s="260" t="s">
        <v>182</v>
      </c>
      <c r="J22" s="260" t="s">
        <v>182</v>
      </c>
      <c r="K22" s="260" t="s">
        <v>182</v>
      </c>
      <c r="L22" s="260" t="s">
        <v>182</v>
      </c>
      <c r="M22" s="260" t="s">
        <v>182</v>
      </c>
      <c r="N22" s="260" t="s">
        <v>182</v>
      </c>
      <c r="O22" s="260" t="s">
        <v>182</v>
      </c>
      <c r="P22" s="260" t="s">
        <v>182</v>
      </c>
      <c r="Q22" s="260" t="s">
        <v>182</v>
      </c>
      <c r="R22" s="260" t="s">
        <v>182</v>
      </c>
      <c r="S22" s="260" t="s">
        <v>182</v>
      </c>
      <c r="T22" s="260" t="s">
        <v>182</v>
      </c>
      <c r="U22" s="261" t="s">
        <v>182</v>
      </c>
      <c r="V22" s="261" t="s">
        <v>182</v>
      </c>
      <c r="W22" s="261" t="s">
        <v>182</v>
      </c>
      <c r="X22" s="261" t="s">
        <v>182</v>
      </c>
      <c r="Y22" s="261" t="s">
        <v>182</v>
      </c>
      <c r="Z22" s="261" t="s">
        <v>182</v>
      </c>
      <c r="AA22" s="261" t="s">
        <v>182</v>
      </c>
      <c r="AB22" s="261" t="s">
        <v>182</v>
      </c>
      <c r="AC22" s="261" t="s">
        <v>182</v>
      </c>
      <c r="AD22" s="261" t="s">
        <v>182</v>
      </c>
      <c r="AE22" s="261" t="s">
        <v>182</v>
      </c>
      <c r="AF22" s="261" t="s">
        <v>182</v>
      </c>
      <c r="AG22" s="261" t="s">
        <v>182</v>
      </c>
      <c r="AH22" s="261" t="s">
        <v>182</v>
      </c>
      <c r="AI22" s="261" t="s">
        <v>182</v>
      </c>
      <c r="AJ22" s="261" t="s">
        <v>182</v>
      </c>
    </row>
    <row r="23" spans="1:36" ht="11.4" x14ac:dyDescent="0.25">
      <c r="A23" s="258">
        <v>1990</v>
      </c>
      <c r="B23" s="258" t="s">
        <v>893</v>
      </c>
      <c r="C23" s="258" t="s">
        <v>901</v>
      </c>
      <c r="D23" s="258" t="s">
        <v>902</v>
      </c>
      <c r="E23" s="258" t="s">
        <v>896</v>
      </c>
      <c r="F23" s="258" t="s">
        <v>1360</v>
      </c>
      <c r="G23" s="266" t="s">
        <v>2108</v>
      </c>
      <c r="H23" s="259">
        <v>48.52873491636376</v>
      </c>
      <c r="I23" s="260">
        <v>0</v>
      </c>
      <c r="J23" s="260">
        <v>11.578447766696026</v>
      </c>
      <c r="K23" s="260">
        <v>18.680488069520091</v>
      </c>
      <c r="L23" s="260">
        <v>17.612554347770324</v>
      </c>
      <c r="M23" s="260">
        <v>206.69415174843132</v>
      </c>
      <c r="N23" s="260">
        <v>56.800000000000011</v>
      </c>
      <c r="O23" s="260">
        <v>0.42834487672970467</v>
      </c>
      <c r="P23" s="260">
        <v>8.8619492607560915</v>
      </c>
      <c r="Q23" s="260">
        <v>0.18234208872895954</v>
      </c>
      <c r="R23" s="260">
        <v>0.18234208872895954</v>
      </c>
      <c r="S23" s="260">
        <v>0.18234208872895954</v>
      </c>
      <c r="T23" s="260">
        <v>2.7351313309343928E-2</v>
      </c>
      <c r="U23" s="261">
        <v>0</v>
      </c>
      <c r="V23" s="261">
        <v>0.19412053764686285</v>
      </c>
      <c r="W23" s="261">
        <v>0.17470848388217655</v>
      </c>
      <c r="X23" s="261">
        <v>0.67942188176401985</v>
      </c>
      <c r="Y23" s="261">
        <v>0</v>
      </c>
      <c r="Z23" s="261">
        <v>0.19412053764686285</v>
      </c>
      <c r="AA23" s="261">
        <v>0.58236161294058852</v>
      </c>
      <c r="AB23" s="261">
        <v>0</v>
      </c>
      <c r="AC23" s="261">
        <v>38.824107529372569</v>
      </c>
      <c r="AD23" s="261">
        <v>0</v>
      </c>
      <c r="AE23" s="261">
        <v>0</v>
      </c>
      <c r="AF23" s="261">
        <v>0</v>
      </c>
      <c r="AG23" s="261">
        <v>0</v>
      </c>
      <c r="AH23" s="261">
        <v>0</v>
      </c>
      <c r="AI23" s="261">
        <v>0</v>
      </c>
      <c r="AJ23" s="261">
        <v>0.55204134392642634</v>
      </c>
    </row>
    <row r="24" spans="1:36" ht="11.4" x14ac:dyDescent="0.25">
      <c r="A24" s="258">
        <v>1990</v>
      </c>
      <c r="B24" s="258" t="s">
        <v>893</v>
      </c>
      <c r="C24" s="258" t="s">
        <v>901</v>
      </c>
      <c r="D24" s="258" t="s">
        <v>902</v>
      </c>
      <c r="E24" s="258" t="s">
        <v>896</v>
      </c>
      <c r="F24" s="258" t="s">
        <v>167</v>
      </c>
      <c r="G24" s="266" t="s">
        <v>2108</v>
      </c>
      <c r="H24" s="259">
        <v>7.9207920790485664</v>
      </c>
      <c r="I24" s="260">
        <v>93.676814988290417</v>
      </c>
      <c r="J24" s="260">
        <v>247.03380448784128</v>
      </c>
      <c r="K24" s="260">
        <v>27.553542597590685</v>
      </c>
      <c r="L24" s="260">
        <v>2.3701972126441859</v>
      </c>
      <c r="M24" s="260">
        <v>314.08075814059163</v>
      </c>
      <c r="N24" s="260">
        <v>74.099999999999994</v>
      </c>
      <c r="O24" s="260">
        <v>0</v>
      </c>
      <c r="P24" s="260">
        <v>0.29627465158052324</v>
      </c>
      <c r="Q24" s="260">
        <v>95.353033864677485</v>
      </c>
      <c r="R24" s="260">
        <v>95.353033864677485</v>
      </c>
      <c r="S24" s="260">
        <v>95.353033864677485</v>
      </c>
      <c r="T24" s="260">
        <v>52.444168625572622</v>
      </c>
      <c r="U24" s="261">
        <v>2.34192037470726E-3</v>
      </c>
      <c r="V24" s="261">
        <v>0.17625518881878585</v>
      </c>
      <c r="W24" s="261">
        <v>0.63677380342869772</v>
      </c>
      <c r="X24" s="261">
        <v>0.44864107289489197</v>
      </c>
      <c r="Y24" s="261">
        <v>0.12412177985948478</v>
      </c>
      <c r="Z24" s="261">
        <v>0.17976806938084675</v>
      </c>
      <c r="AA24" s="261">
        <v>1.0622149736621296</v>
      </c>
      <c r="AB24" s="261">
        <v>2.34192037470726E-3</v>
      </c>
      <c r="AC24" s="261">
        <v>35.438391393733752</v>
      </c>
      <c r="AD24" s="261">
        <v>4.4441197737078486E-4</v>
      </c>
      <c r="AE24" s="261">
        <v>0.5777355705820203</v>
      </c>
      <c r="AF24" s="261">
        <v>0.45330021691820066</v>
      </c>
      <c r="AG24" s="261">
        <v>0.51551789375011037</v>
      </c>
      <c r="AH24" s="261">
        <v>0.47996493556044767</v>
      </c>
      <c r="AI24" s="261">
        <v>6150.0000000000018</v>
      </c>
      <c r="AJ24" s="261">
        <v>0.44441197737078492</v>
      </c>
    </row>
    <row r="25" spans="1:36" ht="11.4" x14ac:dyDescent="0.25">
      <c r="A25" s="258">
        <v>1990</v>
      </c>
      <c r="B25" s="258" t="s">
        <v>893</v>
      </c>
      <c r="C25" s="258" t="s">
        <v>901</v>
      </c>
      <c r="D25" s="258" t="s">
        <v>902</v>
      </c>
      <c r="E25" s="258" t="s">
        <v>896</v>
      </c>
      <c r="F25" s="258" t="s">
        <v>166</v>
      </c>
      <c r="G25" s="266" t="s">
        <v>2108</v>
      </c>
      <c r="H25" s="259">
        <v>9.1887046167205</v>
      </c>
      <c r="I25" s="260">
        <v>2.2831050228310499</v>
      </c>
      <c r="J25" s="260">
        <v>1253.1663045088962</v>
      </c>
      <c r="K25" s="260">
        <v>149.93444550481405</v>
      </c>
      <c r="L25" s="260">
        <v>15.171056924149775</v>
      </c>
      <c r="M25" s="260">
        <v>2734.1204788865052</v>
      </c>
      <c r="N25" s="260">
        <v>73</v>
      </c>
      <c r="O25" s="260">
        <v>2.4051675611456957</v>
      </c>
      <c r="P25" s="260">
        <v>0.74005155727559879</v>
      </c>
      <c r="Q25" s="260">
        <v>0.70304897941181899</v>
      </c>
      <c r="R25" s="260">
        <v>0.70304897941181899</v>
      </c>
      <c r="S25" s="260">
        <v>0.70304897941181899</v>
      </c>
      <c r="T25" s="260">
        <v>3.5152448970590944E-2</v>
      </c>
      <c r="U25" s="261">
        <v>6.8493150684931503E-3</v>
      </c>
      <c r="V25" s="261">
        <v>0.23372695575044283</v>
      </c>
      <c r="W25" s="261">
        <v>0.35008028757265874</v>
      </c>
      <c r="X25" s="261">
        <v>0.90480233599412951</v>
      </c>
      <c r="Y25" s="261">
        <v>0.19863013698630136</v>
      </c>
      <c r="Z25" s="261">
        <v>0.28167216122989486</v>
      </c>
      <c r="AA25" s="261">
        <v>1471.886112374101</v>
      </c>
      <c r="AB25" s="261">
        <v>4.5662100456621002E-3</v>
      </c>
      <c r="AC25" s="261">
        <v>46.58557379849038</v>
      </c>
      <c r="AD25" s="261">
        <v>1.1655812027090677E-2</v>
      </c>
      <c r="AE25" s="261">
        <v>0.32562268520126353</v>
      </c>
      <c r="AF25" s="261">
        <v>0.11100773359133984</v>
      </c>
      <c r="AG25" s="261">
        <v>0.17761237374614372</v>
      </c>
      <c r="AH25" s="261">
        <v>0.3811265519969334</v>
      </c>
      <c r="AI25" s="261">
        <v>159.29241599999997</v>
      </c>
      <c r="AJ25" s="261">
        <v>2.3681649832819165</v>
      </c>
    </row>
    <row r="26" spans="1:36" ht="11.4" x14ac:dyDescent="0.25">
      <c r="A26" s="258">
        <v>1990</v>
      </c>
      <c r="B26" s="258" t="s">
        <v>893</v>
      </c>
      <c r="C26" s="258" t="s">
        <v>901</v>
      </c>
      <c r="D26" s="258" t="s">
        <v>902</v>
      </c>
      <c r="E26" s="258" t="s">
        <v>896</v>
      </c>
      <c r="F26" s="258" t="s">
        <v>666</v>
      </c>
      <c r="G26" s="266" t="s">
        <v>2108</v>
      </c>
      <c r="H26" s="259">
        <v>2.805864804825525</v>
      </c>
      <c r="I26" s="260">
        <v>0</v>
      </c>
      <c r="J26" s="260">
        <v>1080.7144433966307</v>
      </c>
      <c r="K26" s="260">
        <v>232.41838358698865</v>
      </c>
      <c r="L26" s="260">
        <v>6.7096081588835146</v>
      </c>
      <c r="M26" s="260">
        <v>1627.6167471819201</v>
      </c>
      <c r="N26" s="260">
        <v>64.799999999999969</v>
      </c>
      <c r="O26" s="260">
        <v>0</v>
      </c>
      <c r="P26" s="260">
        <v>0</v>
      </c>
      <c r="Q26" s="260">
        <v>0.76489533011272082</v>
      </c>
      <c r="R26" s="260">
        <v>0.76489533011272082</v>
      </c>
      <c r="S26" s="260">
        <v>0.76489533011272082</v>
      </c>
      <c r="T26" s="260">
        <v>3.8244766505636039E-2</v>
      </c>
      <c r="U26" s="261">
        <v>0</v>
      </c>
      <c r="V26" s="261">
        <v>0.19648557067627723</v>
      </c>
      <c r="W26" s="261">
        <v>0.17683701360864959</v>
      </c>
      <c r="X26" s="261">
        <v>0.68769949736697056</v>
      </c>
      <c r="Y26" s="261">
        <v>0</v>
      </c>
      <c r="Z26" s="261">
        <v>0.19648557067627723</v>
      </c>
      <c r="AA26" s="261">
        <v>0.58945671202883199</v>
      </c>
      <c r="AB26" s="261">
        <v>0</v>
      </c>
      <c r="AC26" s="261">
        <v>39.297114135255462</v>
      </c>
      <c r="AD26" s="261">
        <v>0</v>
      </c>
      <c r="AE26" s="261">
        <v>0</v>
      </c>
      <c r="AF26" s="261">
        <v>0</v>
      </c>
      <c r="AG26" s="261">
        <v>0</v>
      </c>
      <c r="AH26" s="261">
        <v>0</v>
      </c>
      <c r="AI26" s="261">
        <v>0</v>
      </c>
      <c r="AJ26" s="261">
        <v>0</v>
      </c>
    </row>
    <row r="27" spans="1:36" ht="11.4" x14ac:dyDescent="0.25">
      <c r="A27" s="258">
        <v>1990</v>
      </c>
      <c r="B27" s="258" t="s">
        <v>893</v>
      </c>
      <c r="C27" s="258" t="s">
        <v>903</v>
      </c>
      <c r="D27" s="258" t="s">
        <v>902</v>
      </c>
      <c r="E27" s="258" t="s">
        <v>898</v>
      </c>
      <c r="F27" s="258" t="s">
        <v>1822</v>
      </c>
      <c r="G27" s="266" t="s">
        <v>2108</v>
      </c>
      <c r="H27" s="259" t="s">
        <v>182</v>
      </c>
      <c r="I27" s="260" t="s">
        <v>182</v>
      </c>
      <c r="J27" s="260" t="s">
        <v>182</v>
      </c>
      <c r="K27" s="260" t="s">
        <v>182</v>
      </c>
      <c r="L27" s="260" t="s">
        <v>182</v>
      </c>
      <c r="M27" s="260" t="s">
        <v>182</v>
      </c>
      <c r="N27" s="260" t="s">
        <v>182</v>
      </c>
      <c r="O27" s="260" t="s">
        <v>182</v>
      </c>
      <c r="P27" s="260" t="s">
        <v>182</v>
      </c>
      <c r="Q27" s="260" t="s">
        <v>182</v>
      </c>
      <c r="R27" s="260" t="s">
        <v>182</v>
      </c>
      <c r="S27" s="260" t="s">
        <v>182</v>
      </c>
      <c r="T27" s="260" t="s">
        <v>182</v>
      </c>
      <c r="U27" s="261" t="s">
        <v>182</v>
      </c>
      <c r="V27" s="261" t="s">
        <v>182</v>
      </c>
      <c r="W27" s="261" t="s">
        <v>182</v>
      </c>
      <c r="X27" s="261" t="s">
        <v>182</v>
      </c>
      <c r="Y27" s="261" t="s">
        <v>182</v>
      </c>
      <c r="Z27" s="261" t="s">
        <v>182</v>
      </c>
      <c r="AA27" s="261" t="s">
        <v>182</v>
      </c>
      <c r="AB27" s="261" t="s">
        <v>182</v>
      </c>
      <c r="AC27" s="261" t="s">
        <v>182</v>
      </c>
      <c r="AD27" s="261" t="s">
        <v>182</v>
      </c>
      <c r="AE27" s="261" t="s">
        <v>182</v>
      </c>
      <c r="AF27" s="261" t="s">
        <v>182</v>
      </c>
      <c r="AG27" s="261" t="s">
        <v>182</v>
      </c>
      <c r="AH27" s="261" t="s">
        <v>182</v>
      </c>
      <c r="AI27" s="261" t="s">
        <v>182</v>
      </c>
      <c r="AJ27" s="261" t="s">
        <v>182</v>
      </c>
    </row>
    <row r="28" spans="1:36" ht="11.4" x14ac:dyDescent="0.25">
      <c r="A28" s="258">
        <v>1990</v>
      </c>
      <c r="B28" s="258" t="s">
        <v>893</v>
      </c>
      <c r="C28" s="258" t="s">
        <v>903</v>
      </c>
      <c r="D28" s="258" t="s">
        <v>902</v>
      </c>
      <c r="E28" s="258" t="s">
        <v>898</v>
      </c>
      <c r="F28" s="258" t="s">
        <v>1360</v>
      </c>
      <c r="G28" s="266" t="s">
        <v>2108</v>
      </c>
      <c r="H28" s="259">
        <v>34.288945088292941</v>
      </c>
      <c r="I28" s="260">
        <v>0</v>
      </c>
      <c r="J28" s="260">
        <v>15.764508036821359</v>
      </c>
      <c r="K28" s="260">
        <v>22.15440712547451</v>
      </c>
      <c r="L28" s="260">
        <v>11.560478680638898</v>
      </c>
      <c r="M28" s="260">
        <v>166.41579639590296</v>
      </c>
      <c r="N28" s="260">
        <v>56.79999999999999</v>
      </c>
      <c r="O28" s="260">
        <v>6.9584900034297376E-2</v>
      </c>
      <c r="P28" s="260">
        <v>3.3838537686298573</v>
      </c>
      <c r="Q28" s="260">
        <v>0.42136910999636273</v>
      </c>
      <c r="R28" s="260">
        <v>0.42136910999636273</v>
      </c>
      <c r="S28" s="260">
        <v>0.42136910999636273</v>
      </c>
      <c r="T28" s="260">
        <v>6.3205366499454393E-2</v>
      </c>
      <c r="U28" s="261">
        <v>0</v>
      </c>
      <c r="V28" s="261">
        <v>0.1993722623240668</v>
      </c>
      <c r="W28" s="261">
        <v>0.17943503609166006</v>
      </c>
      <c r="X28" s="261">
        <v>0.69780291813423356</v>
      </c>
      <c r="Y28" s="261">
        <v>0</v>
      </c>
      <c r="Z28" s="261">
        <v>0.1993722623240668</v>
      </c>
      <c r="AA28" s="261">
        <v>0.59811678697220017</v>
      </c>
      <c r="AB28" s="261">
        <v>0</v>
      </c>
      <c r="AC28" s="261">
        <v>39.874452464813359</v>
      </c>
      <c r="AD28" s="261">
        <v>0</v>
      </c>
      <c r="AE28" s="261">
        <v>0</v>
      </c>
      <c r="AF28" s="261">
        <v>0</v>
      </c>
      <c r="AG28" s="261">
        <v>0</v>
      </c>
      <c r="AH28" s="261">
        <v>0</v>
      </c>
      <c r="AI28" s="261">
        <v>0</v>
      </c>
      <c r="AJ28" s="261">
        <v>0.56697623532884622</v>
      </c>
    </row>
    <row r="29" spans="1:36" ht="11.4" x14ac:dyDescent="0.25">
      <c r="A29" s="258">
        <v>1990</v>
      </c>
      <c r="B29" s="258" t="s">
        <v>893</v>
      </c>
      <c r="C29" s="258" t="s">
        <v>903</v>
      </c>
      <c r="D29" s="258" t="s">
        <v>902</v>
      </c>
      <c r="E29" s="258" t="s">
        <v>898</v>
      </c>
      <c r="F29" s="258" t="s">
        <v>167</v>
      </c>
      <c r="G29" s="266" t="s">
        <v>2108</v>
      </c>
      <c r="H29" s="259">
        <v>11.370365983561198</v>
      </c>
      <c r="I29" s="260">
        <v>93.676814988290403</v>
      </c>
      <c r="J29" s="260">
        <v>268.70229533953722</v>
      </c>
      <c r="K29" s="260">
        <v>29.832333472470218</v>
      </c>
      <c r="L29" s="260">
        <v>3.8272137021655159</v>
      </c>
      <c r="M29" s="260">
        <v>321.83677890463679</v>
      </c>
      <c r="N29" s="260">
        <v>74.099999999999994</v>
      </c>
      <c r="O29" s="260">
        <v>0</v>
      </c>
      <c r="P29" s="260">
        <v>0.31893447518045964</v>
      </c>
      <c r="Q29" s="260">
        <v>96.735218330798062</v>
      </c>
      <c r="R29" s="260">
        <v>96.735218330798062</v>
      </c>
      <c r="S29" s="260">
        <v>96.735218330798062</v>
      </c>
      <c r="T29" s="260">
        <v>53.20437008193894</v>
      </c>
      <c r="U29" s="261">
        <v>2.3419203747072604E-3</v>
      </c>
      <c r="V29" s="261">
        <v>0.18964606689341892</v>
      </c>
      <c r="W29" s="261">
        <v>0.67025099861528026</v>
      </c>
      <c r="X29" s="261">
        <v>0.47274465342923144</v>
      </c>
      <c r="Y29" s="261">
        <v>0.12412177985948475</v>
      </c>
      <c r="Z29" s="261">
        <v>0.19315894745547982</v>
      </c>
      <c r="AA29" s="261">
        <v>1.1425602421099281</v>
      </c>
      <c r="AB29" s="261">
        <v>2.3419203747072604E-3</v>
      </c>
      <c r="AC29" s="261">
        <v>38.116567008660368</v>
      </c>
      <c r="AD29" s="261">
        <v>4.7840171277068946E-4</v>
      </c>
      <c r="AE29" s="261">
        <v>0.62192222660189633</v>
      </c>
      <c r="AF29" s="261">
        <v>0.48796974702610335</v>
      </c>
      <c r="AG29" s="261">
        <v>0.55494598681399976</v>
      </c>
      <c r="AH29" s="261">
        <v>0.51667384979234476</v>
      </c>
      <c r="AI29" s="261">
        <v>6150</v>
      </c>
      <c r="AJ29" s="261">
        <v>0.47840171277068955</v>
      </c>
    </row>
    <row r="30" spans="1:36" ht="11.4" x14ac:dyDescent="0.25">
      <c r="A30" s="258">
        <v>1990</v>
      </c>
      <c r="B30" s="258" t="s">
        <v>893</v>
      </c>
      <c r="C30" s="258" t="s">
        <v>903</v>
      </c>
      <c r="D30" s="258" t="s">
        <v>902</v>
      </c>
      <c r="E30" s="258" t="s">
        <v>898</v>
      </c>
      <c r="F30" s="258" t="s">
        <v>166</v>
      </c>
      <c r="G30" s="266" t="s">
        <v>2108</v>
      </c>
      <c r="H30" s="259">
        <v>11.80143401143312</v>
      </c>
      <c r="I30" s="260">
        <v>2.2831050228310503</v>
      </c>
      <c r="J30" s="260">
        <v>1189.6168950420258</v>
      </c>
      <c r="K30" s="260">
        <v>245.20445092305937</v>
      </c>
      <c r="L30" s="260">
        <v>32.809650751615322</v>
      </c>
      <c r="M30" s="260">
        <v>2317.6584690062286</v>
      </c>
      <c r="N30" s="260">
        <v>73.000000000000014</v>
      </c>
      <c r="O30" s="260">
        <v>2.4797991847151106</v>
      </c>
      <c r="P30" s="260">
        <v>0.76301513375849572</v>
      </c>
      <c r="Q30" s="260">
        <v>0.70197392305781625</v>
      </c>
      <c r="R30" s="260">
        <v>0.70197392305781625</v>
      </c>
      <c r="S30" s="260">
        <v>0.70197392305781625</v>
      </c>
      <c r="T30" s="260">
        <v>3.5098696152890817E-2</v>
      </c>
      <c r="U30" s="261">
        <v>6.849315068493152E-3</v>
      </c>
      <c r="V30" s="261">
        <v>0.24083774453148668</v>
      </c>
      <c r="W30" s="261">
        <v>0.35647999747559833</v>
      </c>
      <c r="X30" s="261">
        <v>0.92969009672778358</v>
      </c>
      <c r="Y30" s="261">
        <v>0.19863013698630139</v>
      </c>
      <c r="Z30" s="261">
        <v>0.28878295001093884</v>
      </c>
      <c r="AA30" s="261">
        <v>1471.9074447404441</v>
      </c>
      <c r="AB30" s="261">
        <v>4.5662100456621002E-3</v>
      </c>
      <c r="AC30" s="261">
        <v>48.00773155469917</v>
      </c>
      <c r="AD30" s="261">
        <v>1.2017488356696309E-2</v>
      </c>
      <c r="AE30" s="261">
        <v>0.3357266588537382</v>
      </c>
      <c r="AF30" s="261">
        <v>0.11445227006377437</v>
      </c>
      <c r="AG30" s="261">
        <v>0.18312363210203902</v>
      </c>
      <c r="AH30" s="261">
        <v>0.39295279388562537</v>
      </c>
      <c r="AI30" s="261">
        <v>159.29241600000006</v>
      </c>
      <c r="AJ30" s="261">
        <v>2.441648428027186</v>
      </c>
    </row>
    <row r="31" spans="1:36" ht="11.4" x14ac:dyDescent="0.25">
      <c r="A31" s="258">
        <v>1990</v>
      </c>
      <c r="B31" s="258" t="s">
        <v>893</v>
      </c>
      <c r="C31" s="258" t="s">
        <v>903</v>
      </c>
      <c r="D31" s="258" t="s">
        <v>902</v>
      </c>
      <c r="E31" s="258" t="s">
        <v>898</v>
      </c>
      <c r="F31" s="258" t="s">
        <v>666</v>
      </c>
      <c r="G31" s="266" t="s">
        <v>2108</v>
      </c>
      <c r="H31" s="259">
        <v>3.2823236261142021</v>
      </c>
      <c r="I31" s="260">
        <v>0</v>
      </c>
      <c r="J31" s="260">
        <v>1222.338060967053</v>
      </c>
      <c r="K31" s="260">
        <v>332.14742902775367</v>
      </c>
      <c r="L31" s="260">
        <v>11.272141706924311</v>
      </c>
      <c r="M31" s="260">
        <v>884.29951690816654</v>
      </c>
      <c r="N31" s="260">
        <v>64.800000000000011</v>
      </c>
      <c r="O31" s="260">
        <v>0</v>
      </c>
      <c r="P31" s="260">
        <v>0</v>
      </c>
      <c r="Q31" s="260">
        <v>0.88888888888888828</v>
      </c>
      <c r="R31" s="260">
        <v>0.88888888888888828</v>
      </c>
      <c r="S31" s="260">
        <v>0.88888888888888828</v>
      </c>
      <c r="T31" s="260">
        <v>4.4444444444444418E-2</v>
      </c>
      <c r="U31" s="261">
        <v>0</v>
      </c>
      <c r="V31" s="261">
        <v>0.23578268481153286</v>
      </c>
      <c r="W31" s="261">
        <v>0.21220441633037956</v>
      </c>
      <c r="X31" s="261">
        <v>0.82523939684036485</v>
      </c>
      <c r="Y31" s="261">
        <v>0</v>
      </c>
      <c r="Z31" s="261">
        <v>0.23578268481153286</v>
      </c>
      <c r="AA31" s="261">
        <v>0.70734805443459858</v>
      </c>
      <c r="AB31" s="261">
        <v>0</v>
      </c>
      <c r="AC31" s="261">
        <v>47.156536962306554</v>
      </c>
      <c r="AD31" s="261">
        <v>0</v>
      </c>
      <c r="AE31" s="261">
        <v>0</v>
      </c>
      <c r="AF31" s="261">
        <v>0</v>
      </c>
      <c r="AG31" s="261">
        <v>0</v>
      </c>
      <c r="AH31" s="261">
        <v>0</v>
      </c>
      <c r="AI31" s="261">
        <v>0</v>
      </c>
      <c r="AJ31" s="261">
        <v>0</v>
      </c>
    </row>
    <row r="32" spans="1:36" ht="11.4" x14ac:dyDescent="0.25">
      <c r="A32" s="258">
        <v>1990</v>
      </c>
      <c r="B32" s="258" t="s">
        <v>893</v>
      </c>
      <c r="C32" s="258" t="s">
        <v>904</v>
      </c>
      <c r="D32" s="258" t="s">
        <v>902</v>
      </c>
      <c r="E32" s="258" t="s">
        <v>900</v>
      </c>
      <c r="F32" s="258" t="s">
        <v>1822</v>
      </c>
      <c r="G32" s="266" t="s">
        <v>2108</v>
      </c>
      <c r="H32" s="259" t="s">
        <v>182</v>
      </c>
      <c r="I32" s="260" t="s">
        <v>182</v>
      </c>
      <c r="J32" s="260" t="s">
        <v>182</v>
      </c>
      <c r="K32" s="260" t="s">
        <v>182</v>
      </c>
      <c r="L32" s="260" t="s">
        <v>182</v>
      </c>
      <c r="M32" s="260" t="s">
        <v>182</v>
      </c>
      <c r="N32" s="260" t="s">
        <v>182</v>
      </c>
      <c r="O32" s="260" t="s">
        <v>182</v>
      </c>
      <c r="P32" s="260" t="s">
        <v>182</v>
      </c>
      <c r="Q32" s="260" t="s">
        <v>182</v>
      </c>
      <c r="R32" s="260" t="s">
        <v>182</v>
      </c>
      <c r="S32" s="260" t="s">
        <v>182</v>
      </c>
      <c r="T32" s="260" t="s">
        <v>182</v>
      </c>
      <c r="U32" s="261" t="s">
        <v>182</v>
      </c>
      <c r="V32" s="261" t="s">
        <v>182</v>
      </c>
      <c r="W32" s="261" t="s">
        <v>182</v>
      </c>
      <c r="X32" s="261" t="s">
        <v>182</v>
      </c>
      <c r="Y32" s="261" t="s">
        <v>182</v>
      </c>
      <c r="Z32" s="261" t="s">
        <v>182</v>
      </c>
      <c r="AA32" s="261" t="s">
        <v>182</v>
      </c>
      <c r="AB32" s="261" t="s">
        <v>182</v>
      </c>
      <c r="AC32" s="261" t="s">
        <v>182</v>
      </c>
      <c r="AD32" s="261" t="s">
        <v>182</v>
      </c>
      <c r="AE32" s="261" t="s">
        <v>182</v>
      </c>
      <c r="AF32" s="261" t="s">
        <v>182</v>
      </c>
      <c r="AG32" s="261" t="s">
        <v>182</v>
      </c>
      <c r="AH32" s="261" t="s">
        <v>182</v>
      </c>
      <c r="AI32" s="261" t="s">
        <v>182</v>
      </c>
      <c r="AJ32" s="261" t="s">
        <v>182</v>
      </c>
    </row>
    <row r="33" spans="1:36" ht="11.4" x14ac:dyDescent="0.25">
      <c r="A33" s="258">
        <v>1990</v>
      </c>
      <c r="B33" s="258" t="s">
        <v>893</v>
      </c>
      <c r="C33" s="258" t="s">
        <v>904</v>
      </c>
      <c r="D33" s="258" t="s">
        <v>902</v>
      </c>
      <c r="E33" s="258" t="s">
        <v>900</v>
      </c>
      <c r="F33" s="258" t="s">
        <v>1360</v>
      </c>
      <c r="G33" s="266" t="s">
        <v>2108</v>
      </c>
      <c r="H33" s="259">
        <v>13.073834310731518</v>
      </c>
      <c r="I33" s="260">
        <v>0</v>
      </c>
      <c r="J33" s="260">
        <v>22.24212356870596</v>
      </c>
      <c r="K33" s="260">
        <v>50.604952898695331</v>
      </c>
      <c r="L33" s="260">
        <v>7.6110658310285251</v>
      </c>
      <c r="M33" s="260">
        <v>175.89423475111104</v>
      </c>
      <c r="N33" s="260">
        <v>56.79999999999999</v>
      </c>
      <c r="O33" s="260">
        <v>0.57007315753923593</v>
      </c>
      <c r="P33" s="260">
        <v>1.8152970574215714</v>
      </c>
      <c r="Q33" s="260">
        <v>0.2234757399575926</v>
      </c>
      <c r="R33" s="260">
        <v>0.2234757399575926</v>
      </c>
      <c r="S33" s="260">
        <v>0.2234757399575926</v>
      </c>
      <c r="T33" s="260">
        <v>3.3521360993638893E-2</v>
      </c>
      <c r="U33" s="261">
        <v>0</v>
      </c>
      <c r="V33" s="261">
        <v>0.13126060393769945</v>
      </c>
      <c r="W33" s="261">
        <v>0.11813454354392951</v>
      </c>
      <c r="X33" s="261">
        <v>0.45941211378194807</v>
      </c>
      <c r="Y33" s="261">
        <v>0</v>
      </c>
      <c r="Z33" s="261">
        <v>0.13126060393769945</v>
      </c>
      <c r="AA33" s="261">
        <v>0.39378181181309824</v>
      </c>
      <c r="AB33" s="261">
        <v>0</v>
      </c>
      <c r="AC33" s="261">
        <v>26.252120787539891</v>
      </c>
      <c r="AD33" s="261">
        <v>0</v>
      </c>
      <c r="AE33" s="261">
        <v>0</v>
      </c>
      <c r="AF33" s="261">
        <v>0</v>
      </c>
      <c r="AG33" s="261">
        <v>0</v>
      </c>
      <c r="AH33" s="261">
        <v>0</v>
      </c>
      <c r="AI33" s="261">
        <v>0</v>
      </c>
      <c r="AJ33" s="261">
        <v>0.37327982438509905</v>
      </c>
    </row>
    <row r="34" spans="1:36" ht="11.4" x14ac:dyDescent="0.25">
      <c r="A34" s="258">
        <v>1990</v>
      </c>
      <c r="B34" s="258" t="s">
        <v>893</v>
      </c>
      <c r="C34" s="258" t="s">
        <v>904</v>
      </c>
      <c r="D34" s="258" t="s">
        <v>902</v>
      </c>
      <c r="E34" s="258" t="s">
        <v>900</v>
      </c>
      <c r="F34" s="258" t="s">
        <v>167</v>
      </c>
      <c r="G34" s="266" t="s">
        <v>2108</v>
      </c>
      <c r="H34" s="259">
        <v>5.7652801169390706</v>
      </c>
      <c r="I34" s="260">
        <v>93.676814988290388</v>
      </c>
      <c r="J34" s="260">
        <v>469.59805940467851</v>
      </c>
      <c r="K34" s="260">
        <v>74.866259124012444</v>
      </c>
      <c r="L34" s="260">
        <v>4.5803176970536477</v>
      </c>
      <c r="M34" s="260">
        <v>463.7278134952889</v>
      </c>
      <c r="N34" s="260">
        <v>74.100000000000009</v>
      </c>
      <c r="O34" s="260">
        <v>0</v>
      </c>
      <c r="P34" s="260">
        <v>0.22652280555211268</v>
      </c>
      <c r="Q34" s="260">
        <v>165.88244160541217</v>
      </c>
      <c r="R34" s="260">
        <v>165.88244160541217</v>
      </c>
      <c r="S34" s="260">
        <v>165.88244160541217</v>
      </c>
      <c r="T34" s="260">
        <v>91.235342882976667</v>
      </c>
      <c r="U34" s="261">
        <v>2.3419203747072604E-3</v>
      </c>
      <c r="V34" s="261">
        <v>0.13503516512673705</v>
      </c>
      <c r="W34" s="261">
        <v>0.5337237441985756</v>
      </c>
      <c r="X34" s="261">
        <v>0.37444503024920389</v>
      </c>
      <c r="Y34" s="261">
        <v>0.12412177985948476</v>
      </c>
      <c r="Z34" s="261">
        <v>0.13854804568879794</v>
      </c>
      <c r="AA34" s="261">
        <v>0.81489483150983666</v>
      </c>
      <c r="AB34" s="261">
        <v>2.3419203747072604E-3</v>
      </c>
      <c r="AC34" s="261">
        <v>27.194386655323978</v>
      </c>
      <c r="AD34" s="261">
        <v>3.397842083281691E-4</v>
      </c>
      <c r="AE34" s="261">
        <v>0.44171947082661978</v>
      </c>
      <c r="AF34" s="261">
        <v>0.34657989249473242</v>
      </c>
      <c r="AG34" s="261">
        <v>0.39414968166067621</v>
      </c>
      <c r="AH34" s="261">
        <v>0.36696694499442256</v>
      </c>
      <c r="AI34" s="261">
        <v>6150</v>
      </c>
      <c r="AJ34" s="261">
        <v>0.33978420832816908</v>
      </c>
    </row>
    <row r="35" spans="1:36" ht="11.4" x14ac:dyDescent="0.25">
      <c r="A35" s="258">
        <v>1990</v>
      </c>
      <c r="B35" s="258" t="s">
        <v>893</v>
      </c>
      <c r="C35" s="258" t="s">
        <v>904</v>
      </c>
      <c r="D35" s="258" t="s">
        <v>902</v>
      </c>
      <c r="E35" s="258" t="s">
        <v>900</v>
      </c>
      <c r="F35" s="258" t="s">
        <v>166</v>
      </c>
      <c r="G35" s="266" t="s">
        <v>2108</v>
      </c>
      <c r="H35" s="259">
        <v>4.4723831051501808</v>
      </c>
      <c r="I35" s="260">
        <v>2.2831050228310499</v>
      </c>
      <c r="J35" s="260">
        <v>680.71475567198956</v>
      </c>
      <c r="K35" s="260">
        <v>1085.3665765742207</v>
      </c>
      <c r="L35" s="260">
        <v>50.814364450317797</v>
      </c>
      <c r="M35" s="260">
        <v>11844.50823243408</v>
      </c>
      <c r="N35" s="260">
        <v>72.999999999999972</v>
      </c>
      <c r="O35" s="260">
        <v>2.2913577932545017</v>
      </c>
      <c r="P35" s="260">
        <v>0.45827155865090025</v>
      </c>
      <c r="Q35" s="260">
        <v>0.73781720942794959</v>
      </c>
      <c r="R35" s="260">
        <v>0.73781720942794959</v>
      </c>
      <c r="S35" s="260">
        <v>0.73781720942794959</v>
      </c>
      <c r="T35" s="260">
        <v>3.6890860471397474E-2</v>
      </c>
      <c r="U35" s="261">
        <v>6.8493150684931486E-3</v>
      </c>
      <c r="V35" s="261">
        <v>0.14647233953526367</v>
      </c>
      <c r="W35" s="261">
        <v>0.27155113297899763</v>
      </c>
      <c r="X35" s="261">
        <v>0.59941117924100284</v>
      </c>
      <c r="Y35" s="261">
        <v>0.1986301369863013</v>
      </c>
      <c r="Z35" s="261">
        <v>0.19441754501471573</v>
      </c>
      <c r="AA35" s="261">
        <v>1471.6243485254549</v>
      </c>
      <c r="AB35" s="261">
        <v>4.5662100456620993E-3</v>
      </c>
      <c r="AC35" s="261">
        <v>29.134650555454567</v>
      </c>
      <c r="AD35" s="261">
        <v>7.2177770487516796E-3</v>
      </c>
      <c r="AE35" s="261">
        <v>0.20163948580639615</v>
      </c>
      <c r="AF35" s="261">
        <v>6.874073379763504E-2</v>
      </c>
      <c r="AG35" s="261">
        <v>0.10998517407621605</v>
      </c>
      <c r="AH35" s="261">
        <v>0.23600985270521371</v>
      </c>
      <c r="AI35" s="261">
        <v>159.29241599999995</v>
      </c>
      <c r="AJ35" s="261">
        <v>1.4664689876828809</v>
      </c>
    </row>
    <row r="36" spans="1:36" ht="11.4" x14ac:dyDescent="0.25">
      <c r="A36" s="258">
        <v>1990</v>
      </c>
      <c r="B36" s="258" t="s">
        <v>893</v>
      </c>
      <c r="C36" s="258" t="s">
        <v>904</v>
      </c>
      <c r="D36" s="258" t="s">
        <v>902</v>
      </c>
      <c r="E36" s="258" t="s">
        <v>900</v>
      </c>
      <c r="F36" s="258" t="s">
        <v>666</v>
      </c>
      <c r="G36" s="266" t="s">
        <v>2108</v>
      </c>
      <c r="H36" s="259">
        <v>2.5727200652306674</v>
      </c>
      <c r="I36" s="260">
        <v>0</v>
      </c>
      <c r="J36" s="260">
        <v>539.20409041016057</v>
      </c>
      <c r="K36" s="260">
        <v>494.24883790856512</v>
      </c>
      <c r="L36" s="260">
        <v>13.051415408042367</v>
      </c>
      <c r="M36" s="260">
        <v>1705.6275847007771</v>
      </c>
      <c r="N36" s="260">
        <v>64.799999999999969</v>
      </c>
      <c r="O36" s="260">
        <v>0</v>
      </c>
      <c r="P36" s="260">
        <v>0</v>
      </c>
      <c r="Q36" s="260">
        <v>0.78797920526055809</v>
      </c>
      <c r="R36" s="260">
        <v>0.78797920526055809</v>
      </c>
      <c r="S36" s="260">
        <v>0.78797920526055809</v>
      </c>
      <c r="T36" s="260">
        <v>3.9398960263027902E-2</v>
      </c>
      <c r="U36" s="261">
        <v>0</v>
      </c>
      <c r="V36" s="261">
        <v>0.11943761952342363</v>
      </c>
      <c r="W36" s="261">
        <v>0.10749385757108128</v>
      </c>
      <c r="X36" s="261">
        <v>0.41803166833198274</v>
      </c>
      <c r="Y36" s="261">
        <v>0</v>
      </c>
      <c r="Z36" s="261">
        <v>0.11943761952342363</v>
      </c>
      <c r="AA36" s="261">
        <v>0.35831285857027101</v>
      </c>
      <c r="AB36" s="261">
        <v>0</v>
      </c>
      <c r="AC36" s="261">
        <v>23.887523904684734</v>
      </c>
      <c r="AD36" s="261">
        <v>0</v>
      </c>
      <c r="AE36" s="261">
        <v>0</v>
      </c>
      <c r="AF36" s="261">
        <v>0</v>
      </c>
      <c r="AG36" s="261">
        <v>0</v>
      </c>
      <c r="AH36" s="261">
        <v>0</v>
      </c>
      <c r="AI36" s="261">
        <v>0</v>
      </c>
      <c r="AJ36" s="261">
        <v>0</v>
      </c>
    </row>
    <row r="37" spans="1:36" ht="11.4" x14ac:dyDescent="0.25">
      <c r="A37" s="258">
        <v>1990</v>
      </c>
      <c r="B37" s="258" t="s">
        <v>893</v>
      </c>
      <c r="C37" s="258" t="s">
        <v>905</v>
      </c>
      <c r="D37" s="258" t="s">
        <v>906</v>
      </c>
      <c r="E37" s="258" t="s">
        <v>896</v>
      </c>
      <c r="F37" s="258" t="s">
        <v>1822</v>
      </c>
      <c r="G37" s="266" t="s">
        <v>2108</v>
      </c>
      <c r="H37" s="259" t="s">
        <v>182</v>
      </c>
      <c r="I37" s="260" t="s">
        <v>182</v>
      </c>
      <c r="J37" s="260" t="s">
        <v>182</v>
      </c>
      <c r="K37" s="260" t="s">
        <v>182</v>
      </c>
      <c r="L37" s="260" t="s">
        <v>182</v>
      </c>
      <c r="M37" s="260" t="s">
        <v>182</v>
      </c>
      <c r="N37" s="260" t="s">
        <v>182</v>
      </c>
      <c r="O37" s="260" t="s">
        <v>182</v>
      </c>
      <c r="P37" s="260" t="s">
        <v>182</v>
      </c>
      <c r="Q37" s="260" t="s">
        <v>182</v>
      </c>
      <c r="R37" s="260" t="s">
        <v>182</v>
      </c>
      <c r="S37" s="260" t="s">
        <v>182</v>
      </c>
      <c r="T37" s="260" t="s">
        <v>182</v>
      </c>
      <c r="U37" s="261" t="s">
        <v>182</v>
      </c>
      <c r="V37" s="261" t="s">
        <v>182</v>
      </c>
      <c r="W37" s="261" t="s">
        <v>182</v>
      </c>
      <c r="X37" s="261" t="s">
        <v>182</v>
      </c>
      <c r="Y37" s="261" t="s">
        <v>182</v>
      </c>
      <c r="Z37" s="261" t="s">
        <v>182</v>
      </c>
      <c r="AA37" s="261" t="s">
        <v>182</v>
      </c>
      <c r="AB37" s="261" t="s">
        <v>182</v>
      </c>
      <c r="AC37" s="261" t="s">
        <v>182</v>
      </c>
      <c r="AD37" s="261" t="s">
        <v>182</v>
      </c>
      <c r="AE37" s="261" t="s">
        <v>182</v>
      </c>
      <c r="AF37" s="261" t="s">
        <v>182</v>
      </c>
      <c r="AG37" s="261" t="s">
        <v>182</v>
      </c>
      <c r="AH37" s="261" t="s">
        <v>182</v>
      </c>
      <c r="AI37" s="261" t="s">
        <v>182</v>
      </c>
      <c r="AJ37" s="261" t="s">
        <v>182</v>
      </c>
    </row>
    <row r="38" spans="1:36" ht="11.4" x14ac:dyDescent="0.25">
      <c r="A38" s="258">
        <v>1990</v>
      </c>
      <c r="B38" s="258" t="s">
        <v>893</v>
      </c>
      <c r="C38" s="258" t="s">
        <v>905</v>
      </c>
      <c r="D38" s="258" t="s">
        <v>906</v>
      </c>
      <c r="E38" s="258" t="s">
        <v>896</v>
      </c>
      <c r="F38" s="258" t="s">
        <v>1360</v>
      </c>
      <c r="G38" s="266" t="s">
        <v>2108</v>
      </c>
      <c r="H38" s="259" t="s">
        <v>182</v>
      </c>
      <c r="I38" s="260" t="s">
        <v>182</v>
      </c>
      <c r="J38" s="260" t="s">
        <v>182</v>
      </c>
      <c r="K38" s="260" t="s">
        <v>182</v>
      </c>
      <c r="L38" s="260" t="s">
        <v>182</v>
      </c>
      <c r="M38" s="260" t="s">
        <v>182</v>
      </c>
      <c r="N38" s="260" t="s">
        <v>182</v>
      </c>
      <c r="O38" s="260" t="s">
        <v>182</v>
      </c>
      <c r="P38" s="260" t="s">
        <v>182</v>
      </c>
      <c r="Q38" s="260" t="s">
        <v>182</v>
      </c>
      <c r="R38" s="260" t="s">
        <v>182</v>
      </c>
      <c r="S38" s="260" t="s">
        <v>182</v>
      </c>
      <c r="T38" s="260" t="s">
        <v>182</v>
      </c>
      <c r="U38" s="261" t="s">
        <v>182</v>
      </c>
      <c r="V38" s="261" t="s">
        <v>182</v>
      </c>
      <c r="W38" s="261" t="s">
        <v>182</v>
      </c>
      <c r="X38" s="261" t="s">
        <v>182</v>
      </c>
      <c r="Y38" s="261" t="s">
        <v>182</v>
      </c>
      <c r="Z38" s="261" t="s">
        <v>182</v>
      </c>
      <c r="AA38" s="261" t="s">
        <v>182</v>
      </c>
      <c r="AB38" s="261" t="s">
        <v>182</v>
      </c>
      <c r="AC38" s="261" t="s">
        <v>182</v>
      </c>
      <c r="AD38" s="261" t="s">
        <v>182</v>
      </c>
      <c r="AE38" s="261" t="s">
        <v>182</v>
      </c>
      <c r="AF38" s="261" t="s">
        <v>182</v>
      </c>
      <c r="AG38" s="261" t="s">
        <v>182</v>
      </c>
      <c r="AH38" s="261" t="s">
        <v>182</v>
      </c>
      <c r="AI38" s="261" t="s">
        <v>182</v>
      </c>
      <c r="AJ38" s="261" t="s">
        <v>182</v>
      </c>
    </row>
    <row r="39" spans="1:36" ht="11.4" x14ac:dyDescent="0.25">
      <c r="A39" s="258">
        <v>1990</v>
      </c>
      <c r="B39" s="258" t="s">
        <v>893</v>
      </c>
      <c r="C39" s="258" t="s">
        <v>905</v>
      </c>
      <c r="D39" s="258" t="s">
        <v>906</v>
      </c>
      <c r="E39" s="258" t="s">
        <v>896</v>
      </c>
      <c r="F39" s="258" t="s">
        <v>167</v>
      </c>
      <c r="G39" s="266" t="s">
        <v>2108</v>
      </c>
      <c r="H39" s="259">
        <v>13.812347343819351</v>
      </c>
      <c r="I39" s="260">
        <v>93.676814988290388</v>
      </c>
      <c r="J39" s="260">
        <v>974.45867147392642</v>
      </c>
      <c r="K39" s="260">
        <v>39.952362123540318</v>
      </c>
      <c r="L39" s="260">
        <v>6.4027257484058868</v>
      </c>
      <c r="M39" s="260">
        <v>198.01023416354994</v>
      </c>
      <c r="N39" s="260">
        <v>74.099999999999966</v>
      </c>
      <c r="O39" s="260">
        <v>3.0033860075056307</v>
      </c>
      <c r="P39" s="260">
        <v>0.29032731405887757</v>
      </c>
      <c r="Q39" s="260">
        <v>35.122100126421437</v>
      </c>
      <c r="R39" s="260">
        <v>35.122100126421437</v>
      </c>
      <c r="S39" s="260">
        <v>35.122100126421437</v>
      </c>
      <c r="T39" s="260">
        <v>17.561050063210718</v>
      </c>
      <c r="U39" s="261">
        <v>2.34192037470726E-3</v>
      </c>
      <c r="V39" s="261">
        <v>0.14404091743736872</v>
      </c>
      <c r="W39" s="261">
        <v>0.5562381249751549</v>
      </c>
      <c r="X39" s="261">
        <v>0.3906553844083408</v>
      </c>
      <c r="Y39" s="261">
        <v>0.12412177985948472</v>
      </c>
      <c r="Z39" s="261">
        <v>0.14755379799942958</v>
      </c>
      <c r="AA39" s="261">
        <v>0.86892934537362676</v>
      </c>
      <c r="AB39" s="261">
        <v>2.34192037470726E-3</v>
      </c>
      <c r="AC39" s="261">
        <v>28.995537117450322</v>
      </c>
      <c r="AD39" s="261">
        <v>1.0912302493937124E-3</v>
      </c>
      <c r="AE39" s="261">
        <v>0.54561512469685636</v>
      </c>
      <c r="AF39" s="261">
        <v>0.60968735952364295</v>
      </c>
      <c r="AG39" s="261">
        <v>9.010158022516894E-2</v>
      </c>
      <c r="AH39" s="261">
        <v>0.14015801368359612</v>
      </c>
      <c r="AI39" s="261">
        <v>6150</v>
      </c>
      <c r="AJ39" s="261">
        <v>1.0912302493937127</v>
      </c>
    </row>
    <row r="40" spans="1:36" ht="11.4" x14ac:dyDescent="0.25">
      <c r="A40" s="258">
        <v>1990</v>
      </c>
      <c r="B40" s="258" t="s">
        <v>893</v>
      </c>
      <c r="C40" s="258" t="s">
        <v>905</v>
      </c>
      <c r="D40" s="258" t="s">
        <v>906</v>
      </c>
      <c r="E40" s="258" t="s">
        <v>896</v>
      </c>
      <c r="F40" s="258" t="s">
        <v>166</v>
      </c>
      <c r="G40" s="266" t="s">
        <v>2108</v>
      </c>
      <c r="H40" s="259">
        <v>3.6077112320346441</v>
      </c>
      <c r="I40" s="260">
        <v>2.2831050228310503</v>
      </c>
      <c r="J40" s="260">
        <v>723.87970529984671</v>
      </c>
      <c r="K40" s="260">
        <v>290.72723587685306</v>
      </c>
      <c r="L40" s="260">
        <v>10.8811599738659</v>
      </c>
      <c r="M40" s="260">
        <v>434.60370836939234</v>
      </c>
      <c r="N40" s="260">
        <v>72.999999999999986</v>
      </c>
      <c r="O40" s="260">
        <v>0.932670854902791</v>
      </c>
      <c r="P40" s="260">
        <v>0.31089028496759702</v>
      </c>
      <c r="Q40" s="260">
        <v>0</v>
      </c>
      <c r="R40" s="260">
        <v>0</v>
      </c>
      <c r="S40" s="260">
        <v>0</v>
      </c>
      <c r="T40" s="260">
        <v>0</v>
      </c>
      <c r="U40" s="261">
        <v>6.8493150684931512E-3</v>
      </c>
      <c r="V40" s="261">
        <v>0.22714190677910173</v>
      </c>
      <c r="W40" s="261">
        <v>0.3441537434984519</v>
      </c>
      <c r="X40" s="261">
        <v>0.88175466459443597</v>
      </c>
      <c r="Y40" s="261">
        <v>0.19863013698630136</v>
      </c>
      <c r="Z40" s="261">
        <v>0.27508711225855381</v>
      </c>
      <c r="AA40" s="261">
        <v>1471.8663572271867</v>
      </c>
      <c r="AB40" s="261">
        <v>4.5662100456621002E-3</v>
      </c>
      <c r="AC40" s="261">
        <v>45.268564004222178</v>
      </c>
      <c r="AD40" s="261">
        <v>0</v>
      </c>
      <c r="AE40" s="261">
        <v>0</v>
      </c>
      <c r="AF40" s="261">
        <v>0</v>
      </c>
      <c r="AG40" s="261">
        <v>0</v>
      </c>
      <c r="AH40" s="261">
        <v>0</v>
      </c>
      <c r="AI40" s="261">
        <v>159.292416</v>
      </c>
      <c r="AJ40" s="261">
        <v>0.99484891189631064</v>
      </c>
    </row>
    <row r="41" spans="1:36" ht="11.4" x14ac:dyDescent="0.25">
      <c r="A41" s="258">
        <v>1990</v>
      </c>
      <c r="B41" s="258" t="s">
        <v>893</v>
      </c>
      <c r="C41" s="258" t="s">
        <v>907</v>
      </c>
      <c r="D41" s="258" t="s">
        <v>906</v>
      </c>
      <c r="E41" s="258" t="s">
        <v>898</v>
      </c>
      <c r="F41" s="258" t="s">
        <v>1822</v>
      </c>
      <c r="G41" s="266" t="s">
        <v>2108</v>
      </c>
      <c r="H41" s="259" t="s">
        <v>182</v>
      </c>
      <c r="I41" s="260" t="s">
        <v>182</v>
      </c>
      <c r="J41" s="260" t="s">
        <v>182</v>
      </c>
      <c r="K41" s="260" t="s">
        <v>182</v>
      </c>
      <c r="L41" s="260" t="s">
        <v>182</v>
      </c>
      <c r="M41" s="260" t="s">
        <v>182</v>
      </c>
      <c r="N41" s="260" t="s">
        <v>182</v>
      </c>
      <c r="O41" s="260" t="s">
        <v>182</v>
      </c>
      <c r="P41" s="260" t="s">
        <v>182</v>
      </c>
      <c r="Q41" s="260" t="s">
        <v>182</v>
      </c>
      <c r="R41" s="260" t="s">
        <v>182</v>
      </c>
      <c r="S41" s="260" t="s">
        <v>182</v>
      </c>
      <c r="T41" s="260" t="s">
        <v>182</v>
      </c>
      <c r="U41" s="261" t="s">
        <v>182</v>
      </c>
      <c r="V41" s="261" t="s">
        <v>182</v>
      </c>
      <c r="W41" s="261" t="s">
        <v>182</v>
      </c>
      <c r="X41" s="261" t="s">
        <v>182</v>
      </c>
      <c r="Y41" s="261" t="s">
        <v>182</v>
      </c>
      <c r="Z41" s="261" t="s">
        <v>182</v>
      </c>
      <c r="AA41" s="261" t="s">
        <v>182</v>
      </c>
      <c r="AB41" s="261" t="s">
        <v>182</v>
      </c>
      <c r="AC41" s="261" t="s">
        <v>182</v>
      </c>
      <c r="AD41" s="261" t="s">
        <v>182</v>
      </c>
      <c r="AE41" s="261" t="s">
        <v>182</v>
      </c>
      <c r="AF41" s="261" t="s">
        <v>182</v>
      </c>
      <c r="AG41" s="261" t="s">
        <v>182</v>
      </c>
      <c r="AH41" s="261" t="s">
        <v>182</v>
      </c>
      <c r="AI41" s="261" t="s">
        <v>182</v>
      </c>
      <c r="AJ41" s="261" t="s">
        <v>182</v>
      </c>
    </row>
    <row r="42" spans="1:36" ht="11.4" x14ac:dyDescent="0.25">
      <c r="A42" s="258">
        <v>1990</v>
      </c>
      <c r="B42" s="258" t="s">
        <v>893</v>
      </c>
      <c r="C42" s="258" t="s">
        <v>907</v>
      </c>
      <c r="D42" s="258" t="s">
        <v>906</v>
      </c>
      <c r="E42" s="258" t="s">
        <v>898</v>
      </c>
      <c r="F42" s="258" t="s">
        <v>1360</v>
      </c>
      <c r="G42" s="266" t="s">
        <v>2108</v>
      </c>
      <c r="H42" s="259" t="s">
        <v>182</v>
      </c>
      <c r="I42" s="260" t="s">
        <v>182</v>
      </c>
      <c r="J42" s="260" t="s">
        <v>182</v>
      </c>
      <c r="K42" s="260" t="s">
        <v>182</v>
      </c>
      <c r="L42" s="260" t="s">
        <v>182</v>
      </c>
      <c r="M42" s="260" t="s">
        <v>182</v>
      </c>
      <c r="N42" s="260" t="s">
        <v>182</v>
      </c>
      <c r="O42" s="260" t="s">
        <v>182</v>
      </c>
      <c r="P42" s="260" t="s">
        <v>182</v>
      </c>
      <c r="Q42" s="260" t="s">
        <v>182</v>
      </c>
      <c r="R42" s="260" t="s">
        <v>182</v>
      </c>
      <c r="S42" s="260" t="s">
        <v>182</v>
      </c>
      <c r="T42" s="260" t="s">
        <v>182</v>
      </c>
      <c r="U42" s="261" t="s">
        <v>182</v>
      </c>
      <c r="V42" s="261" t="s">
        <v>182</v>
      </c>
      <c r="W42" s="261" t="s">
        <v>182</v>
      </c>
      <c r="X42" s="261" t="s">
        <v>182</v>
      </c>
      <c r="Y42" s="261" t="s">
        <v>182</v>
      </c>
      <c r="Z42" s="261" t="s">
        <v>182</v>
      </c>
      <c r="AA42" s="261" t="s">
        <v>182</v>
      </c>
      <c r="AB42" s="261" t="s">
        <v>182</v>
      </c>
      <c r="AC42" s="261" t="s">
        <v>182</v>
      </c>
      <c r="AD42" s="261" t="s">
        <v>182</v>
      </c>
      <c r="AE42" s="261" t="s">
        <v>182</v>
      </c>
      <c r="AF42" s="261" t="s">
        <v>182</v>
      </c>
      <c r="AG42" s="261" t="s">
        <v>182</v>
      </c>
      <c r="AH42" s="261" t="s">
        <v>182</v>
      </c>
      <c r="AI42" s="261" t="s">
        <v>182</v>
      </c>
      <c r="AJ42" s="261" t="s">
        <v>182</v>
      </c>
    </row>
    <row r="43" spans="1:36" ht="11.4" x14ac:dyDescent="0.25">
      <c r="A43" s="258">
        <v>1990</v>
      </c>
      <c r="B43" s="258" t="s">
        <v>893</v>
      </c>
      <c r="C43" s="258" t="s">
        <v>907</v>
      </c>
      <c r="D43" s="258" t="s">
        <v>906</v>
      </c>
      <c r="E43" s="258" t="s">
        <v>898</v>
      </c>
      <c r="F43" s="258" t="s">
        <v>167</v>
      </c>
      <c r="G43" s="266" t="s">
        <v>2108</v>
      </c>
      <c r="H43" s="259">
        <v>9.6896318276615023</v>
      </c>
      <c r="I43" s="260">
        <v>93.676814988290431</v>
      </c>
      <c r="J43" s="260">
        <v>978.03008775576734</v>
      </c>
      <c r="K43" s="260">
        <v>60.319712734166473</v>
      </c>
      <c r="L43" s="260">
        <v>6.4718572205245355</v>
      </c>
      <c r="M43" s="260">
        <v>215.26505841378926</v>
      </c>
      <c r="N43" s="260">
        <v>74.100000000000023</v>
      </c>
      <c r="O43" s="260">
        <v>2.7407314844518469</v>
      </c>
      <c r="P43" s="260">
        <v>0.26493737683034518</v>
      </c>
      <c r="Q43" s="260">
        <v>36.623461957756156</v>
      </c>
      <c r="R43" s="260">
        <v>36.623461957756156</v>
      </c>
      <c r="S43" s="260">
        <v>36.623461957756156</v>
      </c>
      <c r="T43" s="260">
        <v>18.311730978878078</v>
      </c>
      <c r="U43" s="261">
        <v>2.3419203747072604E-3</v>
      </c>
      <c r="V43" s="261">
        <v>0.13309124983519033</v>
      </c>
      <c r="W43" s="261">
        <v>0.52886395596970892</v>
      </c>
      <c r="X43" s="261">
        <v>0.37094598272442003</v>
      </c>
      <c r="Y43" s="261">
        <v>0.12412177985948479</v>
      </c>
      <c r="Z43" s="261">
        <v>0.13660413039725125</v>
      </c>
      <c r="AA43" s="261">
        <v>0.80323133976055672</v>
      </c>
      <c r="AB43" s="261">
        <v>2.3419203747072604E-3</v>
      </c>
      <c r="AC43" s="261">
        <v>26.805603597014645</v>
      </c>
      <c r="AD43" s="261">
        <v>9.9579910601750457E-4</v>
      </c>
      <c r="AE43" s="261">
        <v>0.49789955300875227</v>
      </c>
      <c r="AF43" s="261">
        <v>0.55636849134372501</v>
      </c>
      <c r="AG43" s="261">
        <v>8.2221944533555427E-2</v>
      </c>
      <c r="AH43" s="261">
        <v>0.12790080260775288</v>
      </c>
      <c r="AI43" s="261">
        <v>6150.0000000000009</v>
      </c>
      <c r="AJ43" s="261">
        <v>0.99579910601750454</v>
      </c>
    </row>
    <row r="44" spans="1:36" ht="11.4" x14ac:dyDescent="0.25">
      <c r="A44" s="258">
        <v>1990</v>
      </c>
      <c r="B44" s="258" t="s">
        <v>893</v>
      </c>
      <c r="C44" s="258" t="s">
        <v>907</v>
      </c>
      <c r="D44" s="258" t="s">
        <v>906</v>
      </c>
      <c r="E44" s="258" t="s">
        <v>898</v>
      </c>
      <c r="F44" s="258" t="s">
        <v>166</v>
      </c>
      <c r="G44" s="266" t="s">
        <v>2108</v>
      </c>
      <c r="H44" s="259">
        <v>4.1135069745617763</v>
      </c>
      <c r="I44" s="260">
        <v>2.2831050228310508</v>
      </c>
      <c r="J44" s="260">
        <v>675.0962662624903</v>
      </c>
      <c r="K44" s="260">
        <v>405.06211087121636</v>
      </c>
      <c r="L44" s="260">
        <v>17.377064961145489</v>
      </c>
      <c r="M44" s="260">
        <v>495.37953869740556</v>
      </c>
      <c r="N44" s="260">
        <v>73</v>
      </c>
      <c r="O44" s="260">
        <v>0.94783990697157194</v>
      </c>
      <c r="P44" s="260">
        <v>0.31594663565719067</v>
      </c>
      <c r="Q44" s="260">
        <v>0</v>
      </c>
      <c r="R44" s="260">
        <v>0</v>
      </c>
      <c r="S44" s="260">
        <v>0</v>
      </c>
      <c r="T44" s="260">
        <v>0</v>
      </c>
      <c r="U44" s="261">
        <v>6.8493150684931503E-3</v>
      </c>
      <c r="V44" s="261">
        <v>0.22466079952246315</v>
      </c>
      <c r="W44" s="261">
        <v>0.34192074696747721</v>
      </c>
      <c r="X44" s="261">
        <v>0.87307078919620096</v>
      </c>
      <c r="Y44" s="261">
        <v>0.19863013698630141</v>
      </c>
      <c r="Z44" s="261">
        <v>0.27260600500191523</v>
      </c>
      <c r="AA44" s="261">
        <v>1471.8589139054168</v>
      </c>
      <c r="AB44" s="261">
        <v>4.5662100456621002E-3</v>
      </c>
      <c r="AC44" s="261">
        <v>44.772342552894465</v>
      </c>
      <c r="AD44" s="261">
        <v>0</v>
      </c>
      <c r="AE44" s="261">
        <v>0</v>
      </c>
      <c r="AF44" s="261">
        <v>0</v>
      </c>
      <c r="AG44" s="261">
        <v>0</v>
      </c>
      <c r="AH44" s="261">
        <v>0</v>
      </c>
      <c r="AI44" s="261">
        <v>159.292416</v>
      </c>
      <c r="AJ44" s="261">
        <v>1.0110292341030103</v>
      </c>
    </row>
    <row r="45" spans="1:36" ht="11.4" x14ac:dyDescent="0.25">
      <c r="A45" s="258">
        <v>1990</v>
      </c>
      <c r="B45" s="258" t="s">
        <v>893</v>
      </c>
      <c r="C45" s="258" t="s">
        <v>908</v>
      </c>
      <c r="D45" s="258" t="s">
        <v>906</v>
      </c>
      <c r="E45" s="258" t="s">
        <v>900</v>
      </c>
      <c r="F45" s="258" t="s">
        <v>1822</v>
      </c>
      <c r="G45" s="266" t="s">
        <v>2108</v>
      </c>
      <c r="H45" s="259" t="s">
        <v>182</v>
      </c>
      <c r="I45" s="260" t="s">
        <v>182</v>
      </c>
      <c r="J45" s="260" t="s">
        <v>182</v>
      </c>
      <c r="K45" s="260" t="s">
        <v>182</v>
      </c>
      <c r="L45" s="260" t="s">
        <v>182</v>
      </c>
      <c r="M45" s="260" t="s">
        <v>182</v>
      </c>
      <c r="N45" s="260" t="s">
        <v>182</v>
      </c>
      <c r="O45" s="260" t="s">
        <v>182</v>
      </c>
      <c r="P45" s="260" t="s">
        <v>182</v>
      </c>
      <c r="Q45" s="260" t="s">
        <v>182</v>
      </c>
      <c r="R45" s="260" t="s">
        <v>182</v>
      </c>
      <c r="S45" s="260" t="s">
        <v>182</v>
      </c>
      <c r="T45" s="260" t="s">
        <v>182</v>
      </c>
      <c r="U45" s="261" t="s">
        <v>182</v>
      </c>
      <c r="V45" s="261" t="s">
        <v>182</v>
      </c>
      <c r="W45" s="261" t="s">
        <v>182</v>
      </c>
      <c r="X45" s="261" t="s">
        <v>182</v>
      </c>
      <c r="Y45" s="261" t="s">
        <v>182</v>
      </c>
      <c r="Z45" s="261" t="s">
        <v>182</v>
      </c>
      <c r="AA45" s="261" t="s">
        <v>182</v>
      </c>
      <c r="AB45" s="261" t="s">
        <v>182</v>
      </c>
      <c r="AC45" s="261" t="s">
        <v>182</v>
      </c>
      <c r="AD45" s="261" t="s">
        <v>182</v>
      </c>
      <c r="AE45" s="261" t="s">
        <v>182</v>
      </c>
      <c r="AF45" s="261" t="s">
        <v>182</v>
      </c>
      <c r="AG45" s="261" t="s">
        <v>182</v>
      </c>
      <c r="AH45" s="261" t="s">
        <v>182</v>
      </c>
      <c r="AI45" s="261" t="s">
        <v>182</v>
      </c>
      <c r="AJ45" s="261" t="s">
        <v>182</v>
      </c>
    </row>
    <row r="46" spans="1:36" ht="11.4" x14ac:dyDescent="0.25">
      <c r="A46" s="258">
        <v>1990</v>
      </c>
      <c r="B46" s="258" t="s">
        <v>893</v>
      </c>
      <c r="C46" s="258" t="s">
        <v>908</v>
      </c>
      <c r="D46" s="258" t="s">
        <v>906</v>
      </c>
      <c r="E46" s="258" t="s">
        <v>900</v>
      </c>
      <c r="F46" s="258" t="s">
        <v>1360</v>
      </c>
      <c r="G46" s="266" t="s">
        <v>2108</v>
      </c>
      <c r="H46" s="259" t="s">
        <v>182</v>
      </c>
      <c r="I46" s="260" t="s">
        <v>182</v>
      </c>
      <c r="J46" s="260" t="s">
        <v>182</v>
      </c>
      <c r="K46" s="260" t="s">
        <v>182</v>
      </c>
      <c r="L46" s="260" t="s">
        <v>182</v>
      </c>
      <c r="M46" s="260" t="s">
        <v>182</v>
      </c>
      <c r="N46" s="260" t="s">
        <v>182</v>
      </c>
      <c r="O46" s="260" t="s">
        <v>182</v>
      </c>
      <c r="P46" s="260" t="s">
        <v>182</v>
      </c>
      <c r="Q46" s="260" t="s">
        <v>182</v>
      </c>
      <c r="R46" s="260" t="s">
        <v>182</v>
      </c>
      <c r="S46" s="260" t="s">
        <v>182</v>
      </c>
      <c r="T46" s="260" t="s">
        <v>182</v>
      </c>
      <c r="U46" s="261" t="s">
        <v>182</v>
      </c>
      <c r="V46" s="261" t="s">
        <v>182</v>
      </c>
      <c r="W46" s="261" t="s">
        <v>182</v>
      </c>
      <c r="X46" s="261" t="s">
        <v>182</v>
      </c>
      <c r="Y46" s="261" t="s">
        <v>182</v>
      </c>
      <c r="Z46" s="261" t="s">
        <v>182</v>
      </c>
      <c r="AA46" s="261" t="s">
        <v>182</v>
      </c>
      <c r="AB46" s="261" t="s">
        <v>182</v>
      </c>
      <c r="AC46" s="261" t="s">
        <v>182</v>
      </c>
      <c r="AD46" s="261" t="s">
        <v>182</v>
      </c>
      <c r="AE46" s="261" t="s">
        <v>182</v>
      </c>
      <c r="AF46" s="261" t="s">
        <v>182</v>
      </c>
      <c r="AG46" s="261" t="s">
        <v>182</v>
      </c>
      <c r="AH46" s="261" t="s">
        <v>182</v>
      </c>
      <c r="AI46" s="261" t="s">
        <v>182</v>
      </c>
      <c r="AJ46" s="261" t="s">
        <v>182</v>
      </c>
    </row>
    <row r="47" spans="1:36" ht="11.4" x14ac:dyDescent="0.25">
      <c r="A47" s="258">
        <v>1990</v>
      </c>
      <c r="B47" s="258" t="s">
        <v>893</v>
      </c>
      <c r="C47" s="258" t="s">
        <v>908</v>
      </c>
      <c r="D47" s="258" t="s">
        <v>906</v>
      </c>
      <c r="E47" s="258" t="s">
        <v>900</v>
      </c>
      <c r="F47" s="258" t="s">
        <v>167</v>
      </c>
      <c r="G47" s="266" t="s">
        <v>2108</v>
      </c>
      <c r="H47" s="259">
        <v>10.259069278232994</v>
      </c>
      <c r="I47" s="260">
        <v>93.676814988290374</v>
      </c>
      <c r="J47" s="260">
        <v>952.3358704605356</v>
      </c>
      <c r="K47" s="260">
        <v>97.440587312116563</v>
      </c>
      <c r="L47" s="260">
        <v>11.139284245290824</v>
      </c>
      <c r="M47" s="260">
        <v>284.1758016861213</v>
      </c>
      <c r="N47" s="260">
        <v>74.09999999999998</v>
      </c>
      <c r="O47" s="260">
        <v>2.0509081933373783</v>
      </c>
      <c r="P47" s="260">
        <v>0.19825445868927993</v>
      </c>
      <c r="Q47" s="260">
        <v>44.827027341270501</v>
      </c>
      <c r="R47" s="260">
        <v>44.827027341270501</v>
      </c>
      <c r="S47" s="260">
        <v>44.827027341270501</v>
      </c>
      <c r="T47" s="260">
        <v>22.41351367063525</v>
      </c>
      <c r="U47" s="261">
        <v>2.3419203747072587E-3</v>
      </c>
      <c r="V47" s="261">
        <v>0.10196100132589241</v>
      </c>
      <c r="W47" s="261">
        <v>0.45103833469646398</v>
      </c>
      <c r="X47" s="261">
        <v>0.31491153540768363</v>
      </c>
      <c r="Y47" s="261">
        <v>0.12412177985948473</v>
      </c>
      <c r="Z47" s="261">
        <v>0.10547388188795333</v>
      </c>
      <c r="AA47" s="261">
        <v>0.61644984870476915</v>
      </c>
      <c r="AB47" s="261">
        <v>2.3419203747072587E-3</v>
      </c>
      <c r="AC47" s="261">
        <v>20.579553895155069</v>
      </c>
      <c r="AD47" s="261">
        <v>7.4516331024591443E-4</v>
      </c>
      <c r="AE47" s="261">
        <v>0.37258165512295732</v>
      </c>
      <c r="AF47" s="261">
        <v>0.4163343632474879</v>
      </c>
      <c r="AG47" s="261">
        <v>6.152724580012138E-2</v>
      </c>
      <c r="AH47" s="261">
        <v>9.5709049022411022E-2</v>
      </c>
      <c r="AI47" s="261">
        <v>6149.9999999999991</v>
      </c>
      <c r="AJ47" s="261">
        <v>0.74516331024591465</v>
      </c>
    </row>
    <row r="48" spans="1:36" ht="11.4" x14ac:dyDescent="0.25">
      <c r="A48" s="258">
        <v>1990</v>
      </c>
      <c r="B48" s="258" t="s">
        <v>893</v>
      </c>
      <c r="C48" s="258" t="s">
        <v>908</v>
      </c>
      <c r="D48" s="258" t="s">
        <v>906</v>
      </c>
      <c r="E48" s="258" t="s">
        <v>900</v>
      </c>
      <c r="F48" s="258" t="s">
        <v>166</v>
      </c>
      <c r="G48" s="266" t="s">
        <v>2108</v>
      </c>
      <c r="H48" s="259">
        <v>3.1766300377466168</v>
      </c>
      <c r="I48" s="260">
        <v>2.2831050228310499</v>
      </c>
      <c r="J48" s="260">
        <v>614.86818590847929</v>
      </c>
      <c r="K48" s="260">
        <v>596.75585448897425</v>
      </c>
      <c r="L48" s="260">
        <v>19.578667560423202</v>
      </c>
      <c r="M48" s="260">
        <v>600.36125766593511</v>
      </c>
      <c r="N48" s="260">
        <v>72.999999999999972</v>
      </c>
      <c r="O48" s="260">
        <v>0.83908575258956564</v>
      </c>
      <c r="P48" s="260">
        <v>0.27969525086318864</v>
      </c>
      <c r="Q48" s="260">
        <v>0</v>
      </c>
      <c r="R48" s="260">
        <v>0</v>
      </c>
      <c r="S48" s="260">
        <v>0</v>
      </c>
      <c r="T48" s="260">
        <v>0</v>
      </c>
      <c r="U48" s="261">
        <v>6.8493150684931486E-3</v>
      </c>
      <c r="V48" s="261">
        <v>0.19367455014771423</v>
      </c>
      <c r="W48" s="261">
        <v>0.31403312253020316</v>
      </c>
      <c r="X48" s="261">
        <v>0.76461891638457968</v>
      </c>
      <c r="Y48" s="261">
        <v>0.19863013698630136</v>
      </c>
      <c r="Z48" s="261">
        <v>0.24161975562716628</v>
      </c>
      <c r="AA48" s="261">
        <v>1471.7659551572924</v>
      </c>
      <c r="AB48" s="261">
        <v>4.5662100456620993E-3</v>
      </c>
      <c r="AC48" s="261">
        <v>38.575092677944681</v>
      </c>
      <c r="AD48" s="261">
        <v>0</v>
      </c>
      <c r="AE48" s="261">
        <v>0</v>
      </c>
      <c r="AF48" s="261">
        <v>0</v>
      </c>
      <c r="AG48" s="261">
        <v>0</v>
      </c>
      <c r="AH48" s="261">
        <v>0</v>
      </c>
      <c r="AI48" s="261">
        <v>159.292416</v>
      </c>
      <c r="AJ48" s="261">
        <v>0.89502480276220364</v>
      </c>
    </row>
    <row r="49" spans="1:36" ht="11.4" x14ac:dyDescent="0.25">
      <c r="A49" s="258">
        <v>1990</v>
      </c>
      <c r="B49" s="258" t="s">
        <v>893</v>
      </c>
      <c r="C49" s="258" t="s">
        <v>909</v>
      </c>
      <c r="D49" s="258" t="s">
        <v>78</v>
      </c>
      <c r="E49" s="258" t="s">
        <v>900</v>
      </c>
      <c r="F49" s="258" t="s">
        <v>166</v>
      </c>
      <c r="G49" s="266" t="s">
        <v>2108</v>
      </c>
      <c r="H49" s="259">
        <v>2.6071428571428577</v>
      </c>
      <c r="I49" s="260">
        <v>2.2831050228310503</v>
      </c>
      <c r="J49" s="260">
        <v>51.141552511415483</v>
      </c>
      <c r="K49" s="260">
        <v>7471.2328767123208</v>
      </c>
      <c r="L49" s="260">
        <v>199.99999999999983</v>
      </c>
      <c r="M49" s="260">
        <v>13424.657534246568</v>
      </c>
      <c r="N49" s="260">
        <v>73</v>
      </c>
      <c r="O49" s="260">
        <v>0.91324200913241926</v>
      </c>
      <c r="P49" s="260">
        <v>0.91324200913241926</v>
      </c>
      <c r="Q49" s="260">
        <v>160.73059360730582</v>
      </c>
      <c r="R49" s="260">
        <v>160.73059360730582</v>
      </c>
      <c r="S49" s="260">
        <v>160.73059360730582</v>
      </c>
      <c r="T49" s="260">
        <v>16.073059360730582</v>
      </c>
      <c r="U49" s="261">
        <v>6.8493150684931529E-3</v>
      </c>
      <c r="V49" s="261">
        <v>4.5662100456621011E-3</v>
      </c>
      <c r="W49" s="261">
        <v>0.14383561643835618</v>
      </c>
      <c r="X49" s="261">
        <v>0.10273972602739728</v>
      </c>
      <c r="Y49" s="261">
        <v>0.19863013698630141</v>
      </c>
      <c r="Z49" s="261">
        <v>5.2511415525114159E-2</v>
      </c>
      <c r="AA49" s="261">
        <v>1471.1986301369864</v>
      </c>
      <c r="AB49" s="261">
        <v>4.5662100456621011E-3</v>
      </c>
      <c r="AC49" s="261">
        <v>0.75342465753424648</v>
      </c>
      <c r="AD49" s="261">
        <v>0</v>
      </c>
      <c r="AE49" s="261">
        <v>0</v>
      </c>
      <c r="AF49" s="261">
        <v>0</v>
      </c>
      <c r="AG49" s="261">
        <v>0</v>
      </c>
      <c r="AH49" s="261">
        <v>0</v>
      </c>
      <c r="AI49" s="261">
        <v>159.29241600000003</v>
      </c>
      <c r="AJ49" s="261">
        <v>5.8447488584474838</v>
      </c>
    </row>
    <row r="50" spans="1:36" ht="11.4" x14ac:dyDescent="0.25">
      <c r="A50" s="258">
        <v>1990</v>
      </c>
      <c r="B50" s="258" t="s">
        <v>893</v>
      </c>
      <c r="C50" s="258" t="s">
        <v>910</v>
      </c>
      <c r="D50" s="258" t="s">
        <v>81</v>
      </c>
      <c r="E50" s="258" t="s">
        <v>896</v>
      </c>
      <c r="F50" s="258" t="s">
        <v>166</v>
      </c>
      <c r="G50" s="266" t="s">
        <v>2108</v>
      </c>
      <c r="H50" s="259">
        <v>7.3553462177748079</v>
      </c>
      <c r="I50" s="260">
        <v>2.2831050228310503</v>
      </c>
      <c r="J50" s="260">
        <v>214.74713971566123</v>
      </c>
      <c r="K50" s="260">
        <v>1252.8013234165501</v>
      </c>
      <c r="L50" s="260">
        <v>99.463780149428828</v>
      </c>
      <c r="M50" s="260">
        <v>12535.364071773442</v>
      </c>
      <c r="N50" s="260">
        <v>72.999999999999986</v>
      </c>
      <c r="O50" s="260">
        <v>1.0333899236304294</v>
      </c>
      <c r="P50" s="260">
        <v>1.0333899236304294</v>
      </c>
      <c r="Q50" s="260">
        <v>24.284663205315095</v>
      </c>
      <c r="R50" s="260">
        <v>24.284663205315095</v>
      </c>
      <c r="S50" s="260">
        <v>24.284663205315095</v>
      </c>
      <c r="T50" s="260">
        <v>3.6426994807972641</v>
      </c>
      <c r="U50" s="261">
        <v>6.8493150684931512E-3</v>
      </c>
      <c r="V50" s="261">
        <v>0.10416656312118258</v>
      </c>
      <c r="W50" s="261">
        <v>0.23347593420632456</v>
      </c>
      <c r="X50" s="261">
        <v>0.45134096179171879</v>
      </c>
      <c r="Y50" s="261">
        <v>0.19863013698630133</v>
      </c>
      <c r="Z50" s="261">
        <v>0.15211176860063461</v>
      </c>
      <c r="AA50" s="261">
        <v>1471.497431196213</v>
      </c>
      <c r="AB50" s="261">
        <v>4.5662100456621002E-3</v>
      </c>
      <c r="AC50" s="261">
        <v>20.673495272638338</v>
      </c>
      <c r="AD50" s="261">
        <v>1.3834507602602372E-2</v>
      </c>
      <c r="AE50" s="261">
        <v>0.38648783143778065</v>
      </c>
      <c r="AF50" s="261">
        <v>0.1317572152628797</v>
      </c>
      <c r="AG50" s="261">
        <v>0.21081154442060759</v>
      </c>
      <c r="AH50" s="261">
        <v>0.45236643906922053</v>
      </c>
      <c r="AI50" s="261">
        <v>159.29241600000003</v>
      </c>
      <c r="AJ50" s="261">
        <v>3.3068477556173748</v>
      </c>
    </row>
    <row r="51" spans="1:36" ht="11.4" x14ac:dyDescent="0.25">
      <c r="A51" s="258">
        <v>1990</v>
      </c>
      <c r="B51" s="258" t="s">
        <v>893</v>
      </c>
      <c r="C51" s="258" t="s">
        <v>911</v>
      </c>
      <c r="D51" s="258" t="s">
        <v>81</v>
      </c>
      <c r="E51" s="258" t="s">
        <v>898</v>
      </c>
      <c r="F51" s="258" t="s">
        <v>166</v>
      </c>
      <c r="G51" s="266" t="s">
        <v>2108</v>
      </c>
      <c r="H51" s="259">
        <v>8.3712904209906362</v>
      </c>
      <c r="I51" s="260">
        <v>2.2831050228310512</v>
      </c>
      <c r="J51" s="260">
        <v>155.41840165955347</v>
      </c>
      <c r="K51" s="260">
        <v>1335.9912306120973</v>
      </c>
      <c r="L51" s="260">
        <v>122.05749314527731</v>
      </c>
      <c r="M51" s="260">
        <v>12007.151866254906</v>
      </c>
      <c r="N51" s="260">
        <v>73</v>
      </c>
      <c r="O51" s="260">
        <v>1.2681297989119718</v>
      </c>
      <c r="P51" s="260">
        <v>1.2681297989119718</v>
      </c>
      <c r="Q51" s="260">
        <v>29.801050274431336</v>
      </c>
      <c r="R51" s="260">
        <v>29.801050274431336</v>
      </c>
      <c r="S51" s="260">
        <v>29.801050274431336</v>
      </c>
      <c r="T51" s="260">
        <v>4.4701575411647001</v>
      </c>
      <c r="U51" s="261">
        <v>6.8493150684931512E-3</v>
      </c>
      <c r="V51" s="261">
        <v>0.12679129936479502</v>
      </c>
      <c r="W51" s="261">
        <v>0.25383819682557579</v>
      </c>
      <c r="X51" s="261">
        <v>0.53052753864436253</v>
      </c>
      <c r="Y51" s="261">
        <v>0.19863013698630139</v>
      </c>
      <c r="Z51" s="261">
        <v>0.1747365048442471</v>
      </c>
      <c r="AA51" s="261">
        <v>1471.565305404944</v>
      </c>
      <c r="AB51" s="261">
        <v>4.5662100456621011E-3</v>
      </c>
      <c r="AC51" s="261">
        <v>25.198442521360825</v>
      </c>
      <c r="AD51" s="261">
        <v>1.6977087682934024E-2</v>
      </c>
      <c r="AE51" s="261">
        <v>0.47428054479307746</v>
      </c>
      <c r="AF51" s="261">
        <v>0.16168654936127644</v>
      </c>
      <c r="AG51" s="261">
        <v>0.25869847897804227</v>
      </c>
      <c r="AH51" s="261">
        <v>0.55512381947371581</v>
      </c>
      <c r="AI51" s="261">
        <v>159.29241600000003</v>
      </c>
      <c r="AJ51" s="261">
        <v>4.0580153565183092</v>
      </c>
    </row>
    <row r="52" spans="1:36" ht="11.4" x14ac:dyDescent="0.25">
      <c r="A52" s="258">
        <v>1990</v>
      </c>
      <c r="B52" s="258" t="s">
        <v>893</v>
      </c>
      <c r="C52" s="258" t="s">
        <v>912</v>
      </c>
      <c r="D52" s="258" t="s">
        <v>81</v>
      </c>
      <c r="E52" s="258" t="s">
        <v>900</v>
      </c>
      <c r="F52" s="258" t="s">
        <v>166</v>
      </c>
      <c r="G52" s="266" t="s">
        <v>2108</v>
      </c>
      <c r="H52" s="259">
        <v>6.1037493084148871</v>
      </c>
      <c r="I52" s="260">
        <v>2.2831050228310508</v>
      </c>
      <c r="J52" s="260">
        <v>104.98594232535186</v>
      </c>
      <c r="K52" s="260">
        <v>1827.8713584739594</v>
      </c>
      <c r="L52" s="260">
        <v>118.82123575735785</v>
      </c>
      <c r="M52" s="260">
        <v>11712.836806835974</v>
      </c>
      <c r="N52" s="260">
        <v>73.000000000000043</v>
      </c>
      <c r="O52" s="260">
        <v>1.2345063455309904</v>
      </c>
      <c r="P52" s="260">
        <v>1.2345063455309904</v>
      </c>
      <c r="Q52" s="260">
        <v>29.010899119978276</v>
      </c>
      <c r="R52" s="260">
        <v>29.010899119978276</v>
      </c>
      <c r="S52" s="260">
        <v>29.010899119978276</v>
      </c>
      <c r="T52" s="260">
        <v>4.3516348679967418</v>
      </c>
      <c r="U52" s="261">
        <v>6.849315068493152E-3</v>
      </c>
      <c r="V52" s="261">
        <v>0.1235505982975745</v>
      </c>
      <c r="W52" s="261">
        <v>0.25092156586507736</v>
      </c>
      <c r="X52" s="261">
        <v>0.51918508490909077</v>
      </c>
      <c r="Y52" s="261">
        <v>0.19863013698630141</v>
      </c>
      <c r="Z52" s="261">
        <v>0.17149580377702653</v>
      </c>
      <c r="AA52" s="261">
        <v>1471.5555833017422</v>
      </c>
      <c r="AB52" s="261">
        <v>4.5662100456621011E-3</v>
      </c>
      <c r="AC52" s="261">
        <v>24.550302307916724</v>
      </c>
      <c r="AD52" s="261">
        <v>1.6526953700796137E-2</v>
      </c>
      <c r="AE52" s="261">
        <v>0.46170537322859057</v>
      </c>
      <c r="AF52" s="261">
        <v>0.15739955905520134</v>
      </c>
      <c r="AG52" s="261">
        <v>0.2518392944883221</v>
      </c>
      <c r="AH52" s="261">
        <v>0.54040515275619105</v>
      </c>
      <c r="AI52" s="261">
        <v>159.29241600000003</v>
      </c>
      <c r="AJ52" s="261">
        <v>3.9504203056991694</v>
      </c>
    </row>
    <row r="53" spans="1:36" ht="11.4" x14ac:dyDescent="0.25">
      <c r="A53" s="258">
        <v>1990</v>
      </c>
      <c r="B53" s="258" t="s">
        <v>893</v>
      </c>
      <c r="C53" s="258" t="s">
        <v>913</v>
      </c>
      <c r="D53" s="258" t="s">
        <v>914</v>
      </c>
      <c r="E53" s="258" t="s">
        <v>182</v>
      </c>
      <c r="F53" s="258" t="s">
        <v>915</v>
      </c>
      <c r="G53" s="267"/>
      <c r="H53" s="259">
        <v>2.0013001485884101</v>
      </c>
      <c r="I53" s="260">
        <v>22.831050229999999</v>
      </c>
      <c r="J53" s="260">
        <v>71.7</v>
      </c>
      <c r="K53" s="260">
        <v>422.09999999999997</v>
      </c>
      <c r="L53" s="260">
        <v>8.6199999999999992</v>
      </c>
      <c r="M53" s="260">
        <v>18218.999999999996</v>
      </c>
      <c r="N53" s="260">
        <v>73.000000000000014</v>
      </c>
      <c r="O53" s="260">
        <v>2</v>
      </c>
      <c r="P53" s="260">
        <v>1.6</v>
      </c>
      <c r="Q53" s="260">
        <v>10</v>
      </c>
      <c r="R53" s="260">
        <v>10</v>
      </c>
      <c r="S53" s="260">
        <v>10</v>
      </c>
      <c r="T53" s="260">
        <v>1.5</v>
      </c>
      <c r="U53" s="261">
        <v>6.8283457200350034E-3</v>
      </c>
      <c r="V53" s="261">
        <v>0.25305745401683194</v>
      </c>
      <c r="W53" s="261">
        <v>0.36704996130386291</v>
      </c>
      <c r="X53" s="261">
        <v>0.97219346817935581</v>
      </c>
      <c r="Y53" s="261">
        <v>0.19802202588101511</v>
      </c>
      <c r="Z53" s="261">
        <v>0.3008558740570772</v>
      </c>
      <c r="AA53" s="261">
        <v>12785.388128000001</v>
      </c>
      <c r="AB53" s="261">
        <v>4.5522304800233405E-3</v>
      </c>
      <c r="AC53" s="261">
        <v>50.452162736565576</v>
      </c>
      <c r="AD53" s="261">
        <v>5.1077643973941505E-3</v>
      </c>
      <c r="AE53" s="261">
        <v>0.20906198463752798</v>
      </c>
      <c r="AF53" s="261">
        <v>7.1271131126430007E-2</v>
      </c>
      <c r="AG53" s="261">
        <v>0.11403380980228799</v>
      </c>
      <c r="AH53" s="261">
        <v>0.24469755020074305</v>
      </c>
      <c r="AI53" s="261">
        <v>0</v>
      </c>
      <c r="AJ53" s="261">
        <v>2.3574587511348897</v>
      </c>
    </row>
    <row r="54" spans="1:36" ht="11.4" x14ac:dyDescent="0.25">
      <c r="A54" s="258">
        <v>1990</v>
      </c>
      <c r="B54" s="258" t="s">
        <v>893</v>
      </c>
      <c r="C54" s="258" t="s">
        <v>913</v>
      </c>
      <c r="D54" s="258" t="s">
        <v>914</v>
      </c>
      <c r="E54" s="258" t="s">
        <v>182</v>
      </c>
      <c r="F54" s="258" t="s">
        <v>167</v>
      </c>
      <c r="G54" s="267"/>
      <c r="H54" s="259">
        <v>10.172117759518692</v>
      </c>
      <c r="I54" s="260">
        <v>93.676814988290346</v>
      </c>
      <c r="J54" s="260">
        <v>726.49898947383656</v>
      </c>
      <c r="K54" s="260">
        <v>56.417267164178213</v>
      </c>
      <c r="L54" s="260">
        <v>6.3886965934239202</v>
      </c>
      <c r="M54" s="260">
        <v>263.55204197445124</v>
      </c>
      <c r="N54" s="260">
        <v>74.09999999999998</v>
      </c>
      <c r="O54" s="260">
        <v>1.6932507994427939</v>
      </c>
      <c r="P54" s="260">
        <v>0.28814927498310344</v>
      </c>
      <c r="Q54" s="260">
        <v>63.459659880763887</v>
      </c>
      <c r="R54" s="260">
        <v>63.459659880763887</v>
      </c>
      <c r="S54" s="260">
        <v>63.459659880763887</v>
      </c>
      <c r="T54" s="260">
        <v>33.6892580674794</v>
      </c>
      <c r="U54" s="261">
        <v>2.3419203747072604E-3</v>
      </c>
      <c r="V54" s="261">
        <v>0.15779377732505159</v>
      </c>
      <c r="W54" s="261">
        <v>0.59062027469436229</v>
      </c>
      <c r="X54" s="261">
        <v>0.41541053220617036</v>
      </c>
      <c r="Y54" s="261">
        <v>0.12412177985948473</v>
      </c>
      <c r="Z54" s="261">
        <v>0.16130665788711257</v>
      </c>
      <c r="AA54" s="261">
        <v>0.95144650469972436</v>
      </c>
      <c r="AB54" s="261">
        <v>2.3419203747072604E-3</v>
      </c>
      <c r="AC54" s="261">
        <v>31.746109094986917</v>
      </c>
      <c r="AD54" s="261">
        <v>7.0868615371103537E-4</v>
      </c>
      <c r="AE54" s="261">
        <v>0.57063924609961736</v>
      </c>
      <c r="AF54" s="261">
        <v>0.56830614068983076</v>
      </c>
      <c r="AG54" s="261">
        <v>0.28975266745296813</v>
      </c>
      <c r="AH54" s="261">
        <v>0.29013000018089324</v>
      </c>
      <c r="AI54" s="261">
        <v>6149.9999999999982</v>
      </c>
      <c r="AJ54" s="261">
        <v>0.80191700368633223</v>
      </c>
    </row>
    <row r="55" spans="1:36" ht="11.4" x14ac:dyDescent="0.25">
      <c r="A55" s="258">
        <v>1990</v>
      </c>
      <c r="B55" s="258" t="s">
        <v>893</v>
      </c>
      <c r="C55" s="258" t="s">
        <v>913</v>
      </c>
      <c r="D55" s="258" t="s">
        <v>914</v>
      </c>
      <c r="E55" s="258" t="s">
        <v>182</v>
      </c>
      <c r="F55" s="258" t="s">
        <v>166</v>
      </c>
      <c r="G55" s="267"/>
      <c r="H55" s="259">
        <v>4.3400303637415654</v>
      </c>
      <c r="I55" s="260">
        <v>2.283105022831049</v>
      </c>
      <c r="J55" s="260">
        <v>996.15470573513653</v>
      </c>
      <c r="K55" s="260">
        <v>901.58136353798523</v>
      </c>
      <c r="L55" s="260">
        <v>40.904157799933678</v>
      </c>
      <c r="M55" s="260">
        <v>6651.4501706788169</v>
      </c>
      <c r="N55" s="260">
        <v>72.999999999999986</v>
      </c>
      <c r="O55" s="260">
        <v>2.8408917820424491</v>
      </c>
      <c r="P55" s="260">
        <v>0.7924398316526039</v>
      </c>
      <c r="Q55" s="260">
        <v>1.4433824451024104</v>
      </c>
      <c r="R55" s="260">
        <v>1.4433824451024104</v>
      </c>
      <c r="S55" s="260">
        <v>1.4433824451024104</v>
      </c>
      <c r="T55" s="260">
        <v>0.14395930722048669</v>
      </c>
      <c r="U55" s="261">
        <v>6.8493150684931477E-3</v>
      </c>
      <c r="V55" s="261">
        <v>0.25659782327154101</v>
      </c>
      <c r="W55" s="261">
        <v>0.37066406834164711</v>
      </c>
      <c r="X55" s="261">
        <v>0.98485037231797345</v>
      </c>
      <c r="Y55" s="261">
        <v>0.19863013698630122</v>
      </c>
      <c r="Z55" s="261">
        <v>0.30454302875099304</v>
      </c>
      <c r="AA55" s="261">
        <v>1471.9547249766631</v>
      </c>
      <c r="AB55" s="261">
        <v>4.5662100456620967E-3</v>
      </c>
      <c r="AC55" s="261">
        <v>51.159747302710038</v>
      </c>
      <c r="AD55" s="261">
        <v>6.2687465234394389E-3</v>
      </c>
      <c r="AE55" s="261">
        <v>0.27733276076471941</v>
      </c>
      <c r="AF55" s="261">
        <v>0.11638914769402135</v>
      </c>
      <c r="AG55" s="261">
        <v>0.14199393809125138</v>
      </c>
      <c r="AH55" s="261">
        <v>0.29987435541032614</v>
      </c>
      <c r="AI55" s="261">
        <v>159.29241599999989</v>
      </c>
      <c r="AJ55" s="261">
        <v>2.543278808533465</v>
      </c>
    </row>
    <row r="56" spans="1:36" ht="11.4" x14ac:dyDescent="0.25">
      <c r="A56" s="258">
        <v>1990</v>
      </c>
      <c r="B56" s="258" t="s">
        <v>893</v>
      </c>
      <c r="C56" s="258" t="s">
        <v>913</v>
      </c>
      <c r="D56" s="258" t="s">
        <v>914</v>
      </c>
      <c r="E56" s="258" t="s">
        <v>182</v>
      </c>
      <c r="F56" s="258" t="s">
        <v>916</v>
      </c>
      <c r="G56" s="267"/>
      <c r="H56" s="259">
        <v>9.6000000000000014</v>
      </c>
      <c r="I56" s="260">
        <v>22.988505750000002</v>
      </c>
      <c r="J56" s="260">
        <v>250.57471264367817</v>
      </c>
      <c r="K56" s="260">
        <v>24.937931034482755</v>
      </c>
      <c r="L56" s="260">
        <v>2.6482758620689655</v>
      </c>
      <c r="M56" s="260">
        <v>229.88505747126433</v>
      </c>
      <c r="N56" s="260">
        <v>71.999999999999986</v>
      </c>
      <c r="O56" s="260">
        <v>2.2988505747126435</v>
      </c>
      <c r="P56" s="260">
        <v>0</v>
      </c>
      <c r="Q56" s="260">
        <v>1.1599999999999999</v>
      </c>
      <c r="R56" s="260">
        <v>1.1599999999999999</v>
      </c>
      <c r="S56" s="260">
        <v>1.1599999999999999</v>
      </c>
      <c r="T56" s="260">
        <v>0.55679999999999996</v>
      </c>
      <c r="U56" s="261">
        <v>0</v>
      </c>
      <c r="V56" s="261">
        <v>0</v>
      </c>
      <c r="W56" s="261">
        <v>0</v>
      </c>
      <c r="X56" s="261">
        <v>0</v>
      </c>
      <c r="Y56" s="261">
        <v>0</v>
      </c>
      <c r="Z56" s="261">
        <v>0</v>
      </c>
      <c r="AA56" s="261">
        <v>0</v>
      </c>
      <c r="AB56" s="261">
        <v>0</v>
      </c>
      <c r="AC56" s="261">
        <v>0</v>
      </c>
      <c r="AD56" s="261">
        <v>0</v>
      </c>
      <c r="AE56" s="261">
        <v>0</v>
      </c>
      <c r="AF56" s="261">
        <v>0</v>
      </c>
      <c r="AG56" s="261">
        <v>0</v>
      </c>
      <c r="AH56" s="261">
        <v>0</v>
      </c>
      <c r="AI56" s="261">
        <v>0</v>
      </c>
      <c r="AJ56" s="261">
        <v>0</v>
      </c>
    </row>
    <row r="57" spans="1:36" ht="11.4" x14ac:dyDescent="0.25">
      <c r="A57" s="258">
        <v>1990</v>
      </c>
      <c r="B57" s="258" t="s">
        <v>893</v>
      </c>
      <c r="C57" s="258" t="s">
        <v>917</v>
      </c>
      <c r="D57" s="258" t="s">
        <v>918</v>
      </c>
      <c r="E57" s="258" t="s">
        <v>182</v>
      </c>
      <c r="F57" s="258" t="s">
        <v>167</v>
      </c>
      <c r="G57" s="266" t="s">
        <v>2108</v>
      </c>
      <c r="H57" s="259">
        <v>3.7000000000000006</v>
      </c>
      <c r="I57" s="260">
        <v>93.67681498829036</v>
      </c>
      <c r="J57" s="260">
        <v>1214.7812054274957</v>
      </c>
      <c r="K57" s="260">
        <v>78.168467498586168</v>
      </c>
      <c r="L57" s="260">
        <v>3.0033575259062189</v>
      </c>
      <c r="M57" s="260">
        <v>220.9826001895226</v>
      </c>
      <c r="N57" s="260">
        <v>74.099999999999994</v>
      </c>
      <c r="O57" s="260">
        <v>2.2400000000000002</v>
      </c>
      <c r="P57" s="260">
        <v>0.19999999999999998</v>
      </c>
      <c r="Q57" s="260">
        <v>49.550264941475923</v>
      </c>
      <c r="R57" s="260">
        <v>49.550264941475923</v>
      </c>
      <c r="S57" s="260">
        <v>49.550264941475923</v>
      </c>
      <c r="T57" s="260">
        <v>32.207672211959348</v>
      </c>
      <c r="U57" s="261">
        <v>2.3385704705952523E-3</v>
      </c>
      <c r="V57" s="261">
        <v>0.18554043869640713</v>
      </c>
      <c r="W57" s="261">
        <v>0.65970637365337026</v>
      </c>
      <c r="X57" s="261">
        <v>0.46516659305392644</v>
      </c>
      <c r="Y57" s="261">
        <v>0.12394423494154837</v>
      </c>
      <c r="Z57" s="261">
        <v>0.18904829440229995</v>
      </c>
      <c r="AA57" s="261">
        <v>1.1179197731196333</v>
      </c>
      <c r="AB57" s="261">
        <v>2.3385704705952523E-3</v>
      </c>
      <c r="AC57" s="261">
        <v>37.29517337692905</v>
      </c>
      <c r="AD57" s="261">
        <v>6.9605301708741186E-4</v>
      </c>
      <c r="AE57" s="261">
        <v>0.34802650854370587</v>
      </c>
      <c r="AF57" s="261">
        <v>0.38889567651948048</v>
      </c>
      <c r="AG57" s="261">
        <v>5.7472267465933077E-2</v>
      </c>
      <c r="AH57" s="261">
        <v>8.9401304947007015E-2</v>
      </c>
      <c r="AI57" s="261">
        <v>6150.0000000000109</v>
      </c>
      <c r="AJ57" s="261">
        <v>0.84222402500000015</v>
      </c>
    </row>
    <row r="58" spans="1:36" ht="11.4" x14ac:dyDescent="0.25">
      <c r="A58" s="258">
        <v>1990</v>
      </c>
      <c r="B58" s="258" t="s">
        <v>893</v>
      </c>
      <c r="C58" s="258" t="s">
        <v>917</v>
      </c>
      <c r="D58" s="258" t="s">
        <v>918</v>
      </c>
      <c r="E58" s="258" t="s">
        <v>182</v>
      </c>
      <c r="F58" s="258" t="s">
        <v>166</v>
      </c>
      <c r="G58" s="266" t="s">
        <v>2108</v>
      </c>
      <c r="H58" s="259" t="s">
        <v>182</v>
      </c>
      <c r="I58" s="260" t="s">
        <v>182</v>
      </c>
      <c r="J58" s="260" t="s">
        <v>182</v>
      </c>
      <c r="K58" s="260" t="s">
        <v>182</v>
      </c>
      <c r="L58" s="260" t="s">
        <v>182</v>
      </c>
      <c r="M58" s="260" t="s">
        <v>182</v>
      </c>
      <c r="N58" s="260" t="s">
        <v>182</v>
      </c>
      <c r="O58" s="260" t="s">
        <v>182</v>
      </c>
      <c r="P58" s="260" t="s">
        <v>182</v>
      </c>
      <c r="Q58" s="260" t="s">
        <v>182</v>
      </c>
      <c r="R58" s="260" t="s">
        <v>182</v>
      </c>
      <c r="S58" s="260" t="s">
        <v>182</v>
      </c>
      <c r="T58" s="260" t="s">
        <v>182</v>
      </c>
      <c r="U58" s="261" t="s">
        <v>182</v>
      </c>
      <c r="V58" s="261" t="s">
        <v>182</v>
      </c>
      <c r="W58" s="261" t="s">
        <v>182</v>
      </c>
      <c r="X58" s="261" t="s">
        <v>182</v>
      </c>
      <c r="Y58" s="261" t="s">
        <v>182</v>
      </c>
      <c r="Z58" s="261" t="s">
        <v>182</v>
      </c>
      <c r="AA58" s="261" t="s">
        <v>182</v>
      </c>
      <c r="AB58" s="261" t="s">
        <v>182</v>
      </c>
      <c r="AC58" s="261" t="s">
        <v>182</v>
      </c>
      <c r="AD58" s="261" t="s">
        <v>182</v>
      </c>
      <c r="AE58" s="261" t="s">
        <v>182</v>
      </c>
      <c r="AF58" s="261" t="s">
        <v>182</v>
      </c>
      <c r="AG58" s="261" t="s">
        <v>182</v>
      </c>
      <c r="AH58" s="261" t="s">
        <v>182</v>
      </c>
      <c r="AI58" s="261" t="s">
        <v>182</v>
      </c>
      <c r="AJ58" s="261" t="s">
        <v>182</v>
      </c>
    </row>
    <row r="59" spans="1:36" ht="11.4" x14ac:dyDescent="0.25">
      <c r="A59" s="258">
        <v>1990</v>
      </c>
      <c r="B59" s="258" t="s">
        <v>893</v>
      </c>
      <c r="C59" s="258" t="s">
        <v>917</v>
      </c>
      <c r="D59" s="258" t="s">
        <v>918</v>
      </c>
      <c r="E59" s="258" t="s">
        <v>182</v>
      </c>
      <c r="F59" s="258" t="s">
        <v>919</v>
      </c>
      <c r="G59" s="266" t="s">
        <v>2108</v>
      </c>
      <c r="H59" s="259">
        <v>70</v>
      </c>
      <c r="I59" s="260">
        <v>5</v>
      </c>
      <c r="J59" s="260">
        <v>49.999999999999993</v>
      </c>
      <c r="K59" s="260">
        <v>3</v>
      </c>
      <c r="L59" s="260">
        <v>6.9999999999999991</v>
      </c>
      <c r="M59" s="260">
        <v>20</v>
      </c>
      <c r="N59" s="260">
        <v>72</v>
      </c>
      <c r="O59" s="260">
        <v>2</v>
      </c>
      <c r="P59" s="260">
        <v>0</v>
      </c>
      <c r="Q59" s="260">
        <v>121.95121951219514</v>
      </c>
      <c r="R59" s="260">
        <v>115.85365853658536</v>
      </c>
      <c r="S59" s="260">
        <v>110.06097560975608</v>
      </c>
      <c r="T59" s="260">
        <v>0</v>
      </c>
      <c r="U59" s="261">
        <v>0</v>
      </c>
      <c r="V59" s="261">
        <v>0</v>
      </c>
      <c r="W59" s="261">
        <v>0</v>
      </c>
      <c r="X59" s="261">
        <v>0</v>
      </c>
      <c r="Y59" s="261">
        <v>0</v>
      </c>
      <c r="Z59" s="261">
        <v>0</v>
      </c>
      <c r="AA59" s="261">
        <v>0</v>
      </c>
      <c r="AB59" s="261">
        <v>0</v>
      </c>
      <c r="AC59" s="261">
        <v>0</v>
      </c>
      <c r="AD59" s="261">
        <v>0</v>
      </c>
      <c r="AE59" s="261">
        <v>0</v>
      </c>
      <c r="AF59" s="261">
        <v>0</v>
      </c>
      <c r="AG59" s="261">
        <v>0</v>
      </c>
      <c r="AH59" s="261">
        <v>0</v>
      </c>
      <c r="AI59" s="261">
        <v>0</v>
      </c>
      <c r="AJ59" s="261">
        <v>0</v>
      </c>
    </row>
    <row r="60" spans="1:36" ht="11.4" x14ac:dyDescent="0.25">
      <c r="A60" s="258">
        <v>1990</v>
      </c>
      <c r="B60" s="258" t="s">
        <v>893</v>
      </c>
      <c r="C60" s="258" t="s">
        <v>920</v>
      </c>
      <c r="D60" s="258" t="s">
        <v>921</v>
      </c>
      <c r="E60" s="258" t="s">
        <v>182</v>
      </c>
      <c r="F60" s="258" t="s">
        <v>949</v>
      </c>
      <c r="G60" s="266" t="s">
        <v>2108</v>
      </c>
      <c r="H60" s="259" t="s">
        <v>182</v>
      </c>
      <c r="I60" s="260" t="s">
        <v>182</v>
      </c>
      <c r="J60" s="260" t="s">
        <v>182</v>
      </c>
      <c r="K60" s="260" t="s">
        <v>182</v>
      </c>
      <c r="L60" s="260" t="s">
        <v>182</v>
      </c>
      <c r="M60" s="260" t="s">
        <v>182</v>
      </c>
      <c r="N60" s="260" t="s">
        <v>182</v>
      </c>
      <c r="O60" s="260" t="s">
        <v>182</v>
      </c>
      <c r="P60" s="260" t="s">
        <v>182</v>
      </c>
      <c r="Q60" s="260" t="s">
        <v>182</v>
      </c>
      <c r="R60" s="260" t="s">
        <v>182</v>
      </c>
      <c r="S60" s="260" t="s">
        <v>182</v>
      </c>
      <c r="T60" s="260" t="s">
        <v>182</v>
      </c>
      <c r="U60" s="261" t="s">
        <v>182</v>
      </c>
      <c r="V60" s="261" t="s">
        <v>182</v>
      </c>
      <c r="W60" s="261" t="s">
        <v>182</v>
      </c>
      <c r="X60" s="261" t="s">
        <v>182</v>
      </c>
      <c r="Y60" s="261" t="s">
        <v>182</v>
      </c>
      <c r="Z60" s="261" t="s">
        <v>182</v>
      </c>
      <c r="AA60" s="261" t="s">
        <v>182</v>
      </c>
      <c r="AB60" s="261" t="s">
        <v>182</v>
      </c>
      <c r="AC60" s="261" t="s">
        <v>182</v>
      </c>
      <c r="AD60" s="261" t="s">
        <v>182</v>
      </c>
      <c r="AE60" s="261" t="s">
        <v>182</v>
      </c>
      <c r="AF60" s="261" t="s">
        <v>182</v>
      </c>
      <c r="AG60" s="261" t="s">
        <v>182</v>
      </c>
      <c r="AH60" s="261" t="s">
        <v>182</v>
      </c>
      <c r="AI60" s="261" t="s">
        <v>182</v>
      </c>
      <c r="AJ60" s="261" t="s">
        <v>182</v>
      </c>
    </row>
    <row r="61" spans="1:36" ht="11.4" x14ac:dyDescent="0.25">
      <c r="A61" s="258">
        <v>1990</v>
      </c>
      <c r="B61" s="258" t="s">
        <v>893</v>
      </c>
      <c r="C61" s="258" t="s">
        <v>920</v>
      </c>
      <c r="D61" s="258" t="s">
        <v>921</v>
      </c>
      <c r="E61" s="258" t="s">
        <v>182</v>
      </c>
      <c r="F61" s="258" t="s">
        <v>167</v>
      </c>
      <c r="G61" s="266" t="s">
        <v>2108</v>
      </c>
      <c r="H61" s="259">
        <v>2.3999999999999964</v>
      </c>
      <c r="I61" s="260">
        <v>93.676814988290559</v>
      </c>
      <c r="J61" s="260">
        <v>983.64477086052841</v>
      </c>
      <c r="K61" s="260">
        <v>170.39614894745239</v>
      </c>
      <c r="L61" s="260">
        <v>4.1900692364127572</v>
      </c>
      <c r="M61" s="260">
        <v>453.65290081240829</v>
      </c>
      <c r="N61" s="260">
        <v>74.100000000000051</v>
      </c>
      <c r="O61" s="260">
        <v>2.9597981490906204</v>
      </c>
      <c r="P61" s="260">
        <v>0.16913132280517834</v>
      </c>
      <c r="Q61" s="260">
        <v>106.93368906179339</v>
      </c>
      <c r="R61" s="260">
        <v>106.93368906179339</v>
      </c>
      <c r="S61" s="260">
        <v>106.93368906179339</v>
      </c>
      <c r="T61" s="260">
        <v>39.5654649528636</v>
      </c>
      <c r="U61" s="261">
        <v>2.3385704705952523E-3</v>
      </c>
      <c r="V61" s="261">
        <v>0.18554043869640713</v>
      </c>
      <c r="W61" s="261">
        <v>0.65970637365337004</v>
      </c>
      <c r="X61" s="261">
        <v>0.46516659305392644</v>
      </c>
      <c r="Y61" s="261">
        <v>0.12394423494154838</v>
      </c>
      <c r="Z61" s="261">
        <v>0.18904829440229998</v>
      </c>
      <c r="AA61" s="261">
        <v>1.1179197731196333</v>
      </c>
      <c r="AB61" s="261">
        <v>2.3385704705952523E-3</v>
      </c>
      <c r="AC61" s="261">
        <v>37.29517337692905</v>
      </c>
      <c r="AD61" s="261">
        <v>7.0868615371103547E-4</v>
      </c>
      <c r="AE61" s="261">
        <v>0.57063924609961736</v>
      </c>
      <c r="AF61" s="261">
        <v>0.56830614068983087</v>
      </c>
      <c r="AG61" s="261">
        <v>0.28975266745296818</v>
      </c>
      <c r="AH61" s="261">
        <v>0.2901300001808933</v>
      </c>
      <c r="AI61" s="261">
        <v>6150.0000000000164</v>
      </c>
      <c r="AJ61" s="261">
        <v>0.69049941322018893</v>
      </c>
    </row>
    <row r="62" spans="1:36" ht="11.4" x14ac:dyDescent="0.25">
      <c r="A62" s="258">
        <v>1990</v>
      </c>
      <c r="B62" s="258" t="s">
        <v>893</v>
      </c>
      <c r="C62" s="258" t="s">
        <v>920</v>
      </c>
      <c r="D62" s="258" t="s">
        <v>921</v>
      </c>
      <c r="E62" s="258" t="s">
        <v>182</v>
      </c>
      <c r="F62" s="258" t="s">
        <v>166</v>
      </c>
      <c r="G62" s="266" t="s">
        <v>2108</v>
      </c>
      <c r="H62" s="259">
        <v>6.6449839675944409</v>
      </c>
      <c r="I62" s="260">
        <v>2.2831050228310468</v>
      </c>
      <c r="J62" s="260">
        <v>291.33426749030883</v>
      </c>
      <c r="K62" s="260">
        <v>3413.9339035988187</v>
      </c>
      <c r="L62" s="260">
        <v>243.0028617633852</v>
      </c>
      <c r="M62" s="260">
        <v>13853.265276612798</v>
      </c>
      <c r="N62" s="260">
        <v>72.999999999999915</v>
      </c>
      <c r="O62" s="260">
        <v>0.78130455480203898</v>
      </c>
      <c r="P62" s="260">
        <v>7.6198989940313752E-2</v>
      </c>
      <c r="Q62" s="260">
        <v>182.44138557173505</v>
      </c>
      <c r="R62" s="260">
        <v>182.44138557173505</v>
      </c>
      <c r="S62" s="260">
        <v>182.44138557173505</v>
      </c>
      <c r="T62" s="260">
        <v>9.1220692785867517</v>
      </c>
      <c r="U62" s="261">
        <v>6.8283457200350043E-3</v>
      </c>
      <c r="V62" s="261">
        <v>0.253057454016832</v>
      </c>
      <c r="W62" s="261">
        <v>0.36704996130386286</v>
      </c>
      <c r="X62" s="261">
        <v>0.9721934681793557</v>
      </c>
      <c r="Y62" s="261">
        <v>0.19802202588101511</v>
      </c>
      <c r="Z62" s="261">
        <v>0.3008558740570772</v>
      </c>
      <c r="AA62" s="261">
        <v>0.77282905349056608</v>
      </c>
      <c r="AB62" s="261">
        <v>4.5522304800233396E-3</v>
      </c>
      <c r="AC62" s="261">
        <v>50.452162736565576</v>
      </c>
      <c r="AD62" s="261">
        <v>5.1077643973941496E-3</v>
      </c>
      <c r="AE62" s="261">
        <v>0.20906198463752798</v>
      </c>
      <c r="AF62" s="261">
        <v>7.1271131126429993E-2</v>
      </c>
      <c r="AG62" s="261">
        <v>0.11403380980228799</v>
      </c>
      <c r="AH62" s="261">
        <v>0.24469755020074302</v>
      </c>
      <c r="AI62" s="261">
        <v>159.29241599999989</v>
      </c>
      <c r="AJ62" s="261">
        <v>4.5102631087822171</v>
      </c>
    </row>
    <row r="63" spans="1:36" ht="11.4" x14ac:dyDescent="0.25">
      <c r="A63" s="258">
        <v>1990</v>
      </c>
      <c r="B63" s="258" t="s">
        <v>893</v>
      </c>
      <c r="C63" s="258" t="s">
        <v>922</v>
      </c>
      <c r="D63" s="258" t="s">
        <v>923</v>
      </c>
      <c r="E63" s="258" t="s">
        <v>182</v>
      </c>
      <c r="F63" s="258" t="s">
        <v>167</v>
      </c>
      <c r="G63" s="266" t="s">
        <v>2108</v>
      </c>
      <c r="H63" s="259">
        <v>2</v>
      </c>
      <c r="I63" s="260">
        <v>88.3700572014274</v>
      </c>
      <c r="J63" s="260">
        <v>1073.3452647346194</v>
      </c>
      <c r="K63" s="260">
        <v>50.689579080833823</v>
      </c>
      <c r="L63" s="260">
        <v>1.0344812057313026</v>
      </c>
      <c r="M63" s="260">
        <v>165.51699291700845</v>
      </c>
      <c r="N63" s="260">
        <v>74.100000000000023</v>
      </c>
      <c r="O63" s="260">
        <v>1.8523177087889029</v>
      </c>
      <c r="P63" s="260">
        <v>0</v>
      </c>
      <c r="Q63" s="260">
        <v>21.931714650538613</v>
      </c>
      <c r="R63" s="260">
        <v>21.71239750403323</v>
      </c>
      <c r="S63" s="260">
        <v>21.602738930780529</v>
      </c>
      <c r="T63" s="260">
        <v>3.4240694993445486</v>
      </c>
      <c r="U63" s="261">
        <v>1.1709601873536299</v>
      </c>
      <c r="V63" s="261">
        <v>0.23419203747072601</v>
      </c>
      <c r="W63" s="261">
        <v>0.93676814988290402</v>
      </c>
      <c r="X63" s="261">
        <v>1.1709601873536299</v>
      </c>
      <c r="Y63" s="261">
        <v>0.7</v>
      </c>
      <c r="Z63" s="261">
        <v>1.639344262295082</v>
      </c>
      <c r="AA63" s="261">
        <v>2.3400000000000003</v>
      </c>
      <c r="AB63" s="261">
        <v>4.6838407494145198</v>
      </c>
      <c r="AC63" s="261">
        <v>11.709601873536299</v>
      </c>
      <c r="AD63" s="261">
        <v>1.201E-2</v>
      </c>
      <c r="AE63" s="261">
        <v>0.64</v>
      </c>
      <c r="AF63" s="261">
        <v>0.30000000000000004</v>
      </c>
      <c r="AG63" s="261">
        <v>0.15000000000000002</v>
      </c>
      <c r="AH63" s="261">
        <v>1.1800000000000002</v>
      </c>
      <c r="AI63" s="261">
        <v>1950.0000000000005</v>
      </c>
      <c r="AJ63" s="261">
        <v>0.84222402500000015</v>
      </c>
    </row>
    <row r="64" spans="1:36" ht="11.4" x14ac:dyDescent="0.25">
      <c r="A64" s="258">
        <v>1990</v>
      </c>
      <c r="B64" s="258" t="s">
        <v>893</v>
      </c>
      <c r="C64" s="258" t="s">
        <v>922</v>
      </c>
      <c r="D64" s="258" t="s">
        <v>923</v>
      </c>
      <c r="E64" s="258" t="s">
        <v>182</v>
      </c>
      <c r="F64" s="258" t="s">
        <v>924</v>
      </c>
      <c r="G64" s="266" t="s">
        <v>2108</v>
      </c>
      <c r="H64" s="259">
        <v>2</v>
      </c>
      <c r="I64" s="260">
        <v>1290.9535452322737</v>
      </c>
      <c r="J64" s="260">
        <v>1610.2382140114323</v>
      </c>
      <c r="K64" s="260">
        <v>53.82991117714203</v>
      </c>
      <c r="L64" s="260">
        <v>1.0985696158600415</v>
      </c>
      <c r="M64" s="260">
        <v>175.77113853760665</v>
      </c>
      <c r="N64" s="260">
        <v>77.999999999999972</v>
      </c>
      <c r="O64" s="260">
        <v>1.9319960755298158</v>
      </c>
      <c r="P64" s="260">
        <v>0</v>
      </c>
      <c r="Q64" s="260">
        <v>155.14428055230752</v>
      </c>
      <c r="R64" s="260">
        <v>153.59283774678443</v>
      </c>
      <c r="S64" s="260">
        <v>152.81711634402291</v>
      </c>
      <c r="T64" s="260">
        <v>5.7309590529552494</v>
      </c>
      <c r="U64" s="261">
        <v>12.224938875305623</v>
      </c>
      <c r="V64" s="261">
        <v>0.73349633251833735</v>
      </c>
      <c r="W64" s="261">
        <v>4.8899755501222506</v>
      </c>
      <c r="X64" s="261">
        <v>12.224938875305623</v>
      </c>
      <c r="Y64" s="261">
        <v>0.48999999999999994</v>
      </c>
      <c r="Z64" s="261">
        <v>733.49633251833745</v>
      </c>
      <c r="AA64" s="261">
        <v>4.8899999999999988</v>
      </c>
      <c r="AB64" s="261">
        <v>9.7799511002445012</v>
      </c>
      <c r="AC64" s="261">
        <v>22.004889975550125</v>
      </c>
      <c r="AD64" s="261">
        <v>1.342E-2</v>
      </c>
      <c r="AE64" s="261">
        <v>0.27</v>
      </c>
      <c r="AF64" s="261">
        <v>4.9999999999999996E-2</v>
      </c>
      <c r="AG64" s="261">
        <v>2.0000000000000004E-2</v>
      </c>
      <c r="AH64" s="261">
        <v>3.0000000000000006E-2</v>
      </c>
      <c r="AI64" s="261">
        <v>3499.9999999999991</v>
      </c>
      <c r="AJ64" s="261">
        <v>0.8422240249999996</v>
      </c>
    </row>
    <row r="65" spans="1:36" ht="11.4" x14ac:dyDescent="0.25">
      <c r="A65" s="258">
        <v>1990</v>
      </c>
      <c r="B65" s="258" t="s">
        <v>893</v>
      </c>
      <c r="C65" s="258" t="s">
        <v>925</v>
      </c>
      <c r="D65" s="258" t="s">
        <v>926</v>
      </c>
      <c r="E65" s="258" t="s">
        <v>182</v>
      </c>
      <c r="F65" s="258" t="s">
        <v>167</v>
      </c>
      <c r="G65" s="266" t="s">
        <v>2108</v>
      </c>
      <c r="H65" s="259">
        <v>1.9999999999999969</v>
      </c>
      <c r="I65" s="260">
        <v>93.676814988290403</v>
      </c>
      <c r="J65" s="260">
        <v>800.17849908722815</v>
      </c>
      <c r="K65" s="260">
        <v>45.488852005950903</v>
      </c>
      <c r="L65" s="260">
        <v>0.92834391848879261</v>
      </c>
      <c r="M65" s="260">
        <v>148.53502695820708</v>
      </c>
      <c r="N65" s="260">
        <v>74.099999999999937</v>
      </c>
      <c r="O65" s="260">
        <v>1.8334348649653054</v>
      </c>
      <c r="P65" s="260">
        <v>0</v>
      </c>
      <c r="Q65" s="260">
        <v>19.910005275690324</v>
      </c>
      <c r="R65" s="260">
        <v>19.71090522293343</v>
      </c>
      <c r="S65" s="260">
        <v>19.611355196554975</v>
      </c>
      <c r="T65" s="260">
        <v>4.1915061087850427</v>
      </c>
      <c r="U65" s="261">
        <v>1.1709601873536299</v>
      </c>
      <c r="V65" s="261">
        <v>0.23419203747072598</v>
      </c>
      <c r="W65" s="261">
        <v>0.93676814988290391</v>
      </c>
      <c r="X65" s="261">
        <v>1.1709601873536299</v>
      </c>
      <c r="Y65" s="261">
        <v>0.7</v>
      </c>
      <c r="Z65" s="261">
        <v>1.639344262295082</v>
      </c>
      <c r="AA65" s="261">
        <v>2.34</v>
      </c>
      <c r="AB65" s="261">
        <v>4.6838407494145198</v>
      </c>
      <c r="AC65" s="261">
        <v>11.709601873536299</v>
      </c>
      <c r="AD65" s="261">
        <v>1.201E-2</v>
      </c>
      <c r="AE65" s="261">
        <v>0.64000000000000012</v>
      </c>
      <c r="AF65" s="261">
        <v>0.30000000000000004</v>
      </c>
      <c r="AG65" s="261">
        <v>0.15000000000000002</v>
      </c>
      <c r="AH65" s="261">
        <v>1.1800000000000002</v>
      </c>
      <c r="AI65" s="261">
        <v>1950.0000000000011</v>
      </c>
      <c r="AJ65" s="261">
        <v>0.84222402500000038</v>
      </c>
    </row>
    <row r="66" spans="1:36" ht="11.4" x14ac:dyDescent="0.25">
      <c r="A66" s="258">
        <v>1990</v>
      </c>
      <c r="B66" s="258" t="s">
        <v>893</v>
      </c>
      <c r="C66" s="258" t="s">
        <v>925</v>
      </c>
      <c r="D66" s="258" t="s">
        <v>926</v>
      </c>
      <c r="E66" s="258" t="s">
        <v>182</v>
      </c>
      <c r="F66" s="258" t="s">
        <v>166</v>
      </c>
      <c r="G66" s="266" t="s">
        <v>2108</v>
      </c>
      <c r="H66" s="259" t="s">
        <v>182</v>
      </c>
      <c r="I66" s="260" t="s">
        <v>182</v>
      </c>
      <c r="J66" s="260" t="s">
        <v>182</v>
      </c>
      <c r="K66" s="260" t="s">
        <v>182</v>
      </c>
      <c r="L66" s="260" t="s">
        <v>182</v>
      </c>
      <c r="M66" s="260" t="s">
        <v>182</v>
      </c>
      <c r="N66" s="260" t="s">
        <v>182</v>
      </c>
      <c r="O66" s="260" t="s">
        <v>182</v>
      </c>
      <c r="P66" s="260" t="s">
        <v>182</v>
      </c>
      <c r="Q66" s="260" t="s">
        <v>182</v>
      </c>
      <c r="R66" s="260" t="s">
        <v>182</v>
      </c>
      <c r="S66" s="260" t="s">
        <v>182</v>
      </c>
      <c r="T66" s="260" t="s">
        <v>182</v>
      </c>
      <c r="U66" s="261" t="s">
        <v>182</v>
      </c>
      <c r="V66" s="261" t="s">
        <v>182</v>
      </c>
      <c r="W66" s="261" t="s">
        <v>182</v>
      </c>
      <c r="X66" s="261" t="s">
        <v>182</v>
      </c>
      <c r="Y66" s="261" t="s">
        <v>182</v>
      </c>
      <c r="Z66" s="261" t="s">
        <v>182</v>
      </c>
      <c r="AA66" s="261" t="s">
        <v>182</v>
      </c>
      <c r="AB66" s="261" t="s">
        <v>182</v>
      </c>
      <c r="AC66" s="261" t="s">
        <v>182</v>
      </c>
      <c r="AD66" s="261" t="s">
        <v>182</v>
      </c>
      <c r="AE66" s="261" t="s">
        <v>182</v>
      </c>
      <c r="AF66" s="261" t="s">
        <v>182</v>
      </c>
      <c r="AG66" s="261" t="s">
        <v>182</v>
      </c>
      <c r="AH66" s="261" t="s">
        <v>182</v>
      </c>
      <c r="AI66" s="261" t="s">
        <v>182</v>
      </c>
      <c r="AJ66" s="261" t="s">
        <v>182</v>
      </c>
    </row>
    <row r="67" spans="1:36" ht="11.4" x14ac:dyDescent="0.25">
      <c r="A67" s="258">
        <v>1990</v>
      </c>
      <c r="B67" s="258" t="s">
        <v>893</v>
      </c>
      <c r="C67" s="258" t="s">
        <v>925</v>
      </c>
      <c r="D67" s="258" t="s">
        <v>926</v>
      </c>
      <c r="E67" s="258" t="s">
        <v>182</v>
      </c>
      <c r="F67" s="258" t="s">
        <v>919</v>
      </c>
      <c r="G67" s="266" t="s">
        <v>2108</v>
      </c>
      <c r="H67" s="259" t="s">
        <v>182</v>
      </c>
      <c r="I67" s="260" t="s">
        <v>182</v>
      </c>
      <c r="J67" s="260" t="s">
        <v>182</v>
      </c>
      <c r="K67" s="260" t="s">
        <v>182</v>
      </c>
      <c r="L67" s="260" t="s">
        <v>182</v>
      </c>
      <c r="M67" s="260" t="s">
        <v>182</v>
      </c>
      <c r="N67" s="260" t="s">
        <v>182</v>
      </c>
      <c r="O67" s="260" t="s">
        <v>182</v>
      </c>
      <c r="P67" s="260" t="s">
        <v>182</v>
      </c>
      <c r="Q67" s="260" t="s">
        <v>182</v>
      </c>
      <c r="R67" s="260" t="s">
        <v>182</v>
      </c>
      <c r="S67" s="260" t="s">
        <v>182</v>
      </c>
      <c r="T67" s="260" t="s">
        <v>182</v>
      </c>
      <c r="U67" s="261" t="s">
        <v>182</v>
      </c>
      <c r="V67" s="261" t="s">
        <v>182</v>
      </c>
      <c r="W67" s="261" t="s">
        <v>182</v>
      </c>
      <c r="X67" s="261" t="s">
        <v>182</v>
      </c>
      <c r="Y67" s="261" t="s">
        <v>182</v>
      </c>
      <c r="Z67" s="261" t="s">
        <v>182</v>
      </c>
      <c r="AA67" s="261" t="s">
        <v>182</v>
      </c>
      <c r="AB67" s="261" t="s">
        <v>182</v>
      </c>
      <c r="AC67" s="261" t="s">
        <v>182</v>
      </c>
      <c r="AD67" s="261" t="s">
        <v>182</v>
      </c>
      <c r="AE67" s="261" t="s">
        <v>182</v>
      </c>
      <c r="AF67" s="261" t="s">
        <v>182</v>
      </c>
      <c r="AG67" s="261" t="s">
        <v>182</v>
      </c>
      <c r="AH67" s="261" t="s">
        <v>182</v>
      </c>
      <c r="AI67" s="261" t="s">
        <v>182</v>
      </c>
      <c r="AJ67" s="261" t="s">
        <v>182</v>
      </c>
    </row>
    <row r="68" spans="1:36" ht="11.4" x14ac:dyDescent="0.25">
      <c r="A68" s="258">
        <v>1990</v>
      </c>
      <c r="B68" s="258" t="s">
        <v>893</v>
      </c>
      <c r="C68" s="258" t="s">
        <v>925</v>
      </c>
      <c r="D68" s="258" t="s">
        <v>926</v>
      </c>
      <c r="E68" s="258" t="s">
        <v>182</v>
      </c>
      <c r="F68" s="258" t="s">
        <v>666</v>
      </c>
      <c r="G68" s="266" t="s">
        <v>2108</v>
      </c>
      <c r="H68" s="259" t="s">
        <v>182</v>
      </c>
      <c r="I68" s="260" t="s">
        <v>182</v>
      </c>
      <c r="J68" s="260" t="s">
        <v>182</v>
      </c>
      <c r="K68" s="260" t="s">
        <v>182</v>
      </c>
      <c r="L68" s="260" t="s">
        <v>182</v>
      </c>
      <c r="M68" s="260" t="s">
        <v>182</v>
      </c>
      <c r="N68" s="260" t="s">
        <v>182</v>
      </c>
      <c r="O68" s="260" t="s">
        <v>182</v>
      </c>
      <c r="P68" s="260" t="s">
        <v>182</v>
      </c>
      <c r="Q68" s="260" t="s">
        <v>182</v>
      </c>
      <c r="R68" s="260" t="s">
        <v>182</v>
      </c>
      <c r="S68" s="260" t="s">
        <v>182</v>
      </c>
      <c r="T68" s="260" t="s">
        <v>182</v>
      </c>
      <c r="U68" s="261" t="s">
        <v>182</v>
      </c>
      <c r="V68" s="261" t="s">
        <v>182</v>
      </c>
      <c r="W68" s="261" t="s">
        <v>182</v>
      </c>
      <c r="X68" s="261" t="s">
        <v>182</v>
      </c>
      <c r="Y68" s="261" t="s">
        <v>182</v>
      </c>
      <c r="Z68" s="261" t="s">
        <v>182</v>
      </c>
      <c r="AA68" s="261" t="s">
        <v>182</v>
      </c>
      <c r="AB68" s="261" t="s">
        <v>182</v>
      </c>
      <c r="AC68" s="261" t="s">
        <v>182</v>
      </c>
      <c r="AD68" s="261" t="s">
        <v>182</v>
      </c>
      <c r="AE68" s="261" t="s">
        <v>182</v>
      </c>
      <c r="AF68" s="261" t="s">
        <v>182</v>
      </c>
      <c r="AG68" s="261" t="s">
        <v>182</v>
      </c>
      <c r="AH68" s="261" t="s">
        <v>182</v>
      </c>
      <c r="AI68" s="261" t="s">
        <v>182</v>
      </c>
      <c r="AJ68" s="261" t="s">
        <v>182</v>
      </c>
    </row>
    <row r="69" spans="1:36" ht="11.4" x14ac:dyDescent="0.25">
      <c r="A69" s="258">
        <v>1990</v>
      </c>
      <c r="B69" s="258" t="s">
        <v>893</v>
      </c>
      <c r="C69" s="258" t="s">
        <v>925</v>
      </c>
      <c r="D69" s="258" t="s">
        <v>926</v>
      </c>
      <c r="E69" s="258" t="s">
        <v>182</v>
      </c>
      <c r="F69" s="258" t="s">
        <v>924</v>
      </c>
      <c r="G69" s="266" t="s">
        <v>2108</v>
      </c>
      <c r="H69" s="259" t="s">
        <v>182</v>
      </c>
      <c r="I69" s="260" t="s">
        <v>182</v>
      </c>
      <c r="J69" s="260" t="s">
        <v>182</v>
      </c>
      <c r="K69" s="260" t="s">
        <v>182</v>
      </c>
      <c r="L69" s="260" t="s">
        <v>182</v>
      </c>
      <c r="M69" s="260" t="s">
        <v>182</v>
      </c>
      <c r="N69" s="260" t="s">
        <v>182</v>
      </c>
      <c r="O69" s="260" t="s">
        <v>182</v>
      </c>
      <c r="P69" s="260" t="s">
        <v>182</v>
      </c>
      <c r="Q69" s="260" t="s">
        <v>182</v>
      </c>
      <c r="R69" s="260" t="s">
        <v>182</v>
      </c>
      <c r="S69" s="260" t="s">
        <v>182</v>
      </c>
      <c r="T69" s="260" t="s">
        <v>182</v>
      </c>
      <c r="U69" s="261" t="s">
        <v>182</v>
      </c>
      <c r="V69" s="261" t="s">
        <v>182</v>
      </c>
      <c r="W69" s="261" t="s">
        <v>182</v>
      </c>
      <c r="X69" s="261" t="s">
        <v>182</v>
      </c>
      <c r="Y69" s="261" t="s">
        <v>182</v>
      </c>
      <c r="Z69" s="261" t="s">
        <v>182</v>
      </c>
      <c r="AA69" s="261" t="s">
        <v>182</v>
      </c>
      <c r="AB69" s="261" t="s">
        <v>182</v>
      </c>
      <c r="AC69" s="261" t="s">
        <v>182</v>
      </c>
      <c r="AD69" s="261" t="s">
        <v>182</v>
      </c>
      <c r="AE69" s="261" t="s">
        <v>182</v>
      </c>
      <c r="AF69" s="261" t="s">
        <v>182</v>
      </c>
      <c r="AG69" s="261" t="s">
        <v>182</v>
      </c>
      <c r="AH69" s="261" t="s">
        <v>182</v>
      </c>
      <c r="AI69" s="261" t="s">
        <v>182</v>
      </c>
      <c r="AJ69" s="261" t="s">
        <v>182</v>
      </c>
    </row>
    <row r="70" spans="1:36" ht="11.4" x14ac:dyDescent="0.25">
      <c r="A70" s="258">
        <v>1990</v>
      </c>
      <c r="B70" s="258" t="s">
        <v>893</v>
      </c>
      <c r="C70" s="258" t="s">
        <v>927</v>
      </c>
      <c r="D70" s="258" t="s">
        <v>928</v>
      </c>
      <c r="E70" s="258" t="s">
        <v>182</v>
      </c>
      <c r="F70" s="258" t="s">
        <v>167</v>
      </c>
      <c r="G70" s="266" t="s">
        <v>2109</v>
      </c>
      <c r="H70" s="259">
        <v>1.9999999999999998</v>
      </c>
      <c r="I70" s="260">
        <v>93.676814988290403</v>
      </c>
      <c r="J70" s="260">
        <v>1256.0805557818271</v>
      </c>
      <c r="K70" s="260">
        <v>51.912617069668002</v>
      </c>
      <c r="L70" s="260">
        <v>1.0594411646871018</v>
      </c>
      <c r="M70" s="260">
        <v>169.51058634993632</v>
      </c>
      <c r="N70" s="260">
        <v>74.099999999999994</v>
      </c>
      <c r="O70" s="260">
        <v>1.8735362997658083</v>
      </c>
      <c r="P70" s="260">
        <v>0</v>
      </c>
      <c r="Q70" s="260">
        <v>22.893704164852526</v>
      </c>
      <c r="R70" s="260">
        <v>22.664767123203994</v>
      </c>
      <c r="S70" s="260">
        <v>22.550298602379733</v>
      </c>
      <c r="T70" s="260">
        <v>2.3610374446988054</v>
      </c>
      <c r="U70" s="261">
        <v>1.1709601873536299</v>
      </c>
      <c r="V70" s="261">
        <v>0.23419203747072603</v>
      </c>
      <c r="W70" s="261">
        <v>0.93676814988290413</v>
      </c>
      <c r="X70" s="261">
        <v>1.1709601873536299</v>
      </c>
      <c r="Y70" s="261">
        <v>0.7</v>
      </c>
      <c r="Z70" s="261">
        <v>1.6393442622950818</v>
      </c>
      <c r="AA70" s="261">
        <v>2.34</v>
      </c>
      <c r="AB70" s="261">
        <v>4.6838407494145198</v>
      </c>
      <c r="AC70" s="261">
        <v>11.7096018735363</v>
      </c>
      <c r="AD70" s="261">
        <v>1.2010000000000002E-2</v>
      </c>
      <c r="AE70" s="261">
        <v>0.64000000000000012</v>
      </c>
      <c r="AF70" s="261">
        <v>0.3</v>
      </c>
      <c r="AG70" s="261">
        <v>0.15</v>
      </c>
      <c r="AH70" s="261">
        <v>1.1800000000000002</v>
      </c>
      <c r="AI70" s="261">
        <v>1950.0000000000002</v>
      </c>
      <c r="AJ70" s="261">
        <v>0.84222402500000004</v>
      </c>
    </row>
    <row r="71" spans="1:36" ht="11.4" x14ac:dyDescent="0.25">
      <c r="A71" s="258">
        <v>1990</v>
      </c>
      <c r="B71" s="258" t="s">
        <v>893</v>
      </c>
      <c r="C71" s="258" t="s">
        <v>927</v>
      </c>
      <c r="D71" s="258" t="s">
        <v>928</v>
      </c>
      <c r="E71" s="258" t="s">
        <v>182</v>
      </c>
      <c r="F71" s="258" t="s">
        <v>924</v>
      </c>
      <c r="G71" s="266" t="s">
        <v>2109</v>
      </c>
      <c r="H71" s="259">
        <v>2</v>
      </c>
      <c r="I71" s="260">
        <v>1447.4327628361859</v>
      </c>
      <c r="J71" s="260">
        <v>1758.8393001418667</v>
      </c>
      <c r="K71" s="260">
        <v>56.760924047561225</v>
      </c>
      <c r="L71" s="260">
        <v>1.15838620505227</v>
      </c>
      <c r="M71" s="260">
        <v>185.34179280836332</v>
      </c>
      <c r="N71" s="260">
        <v>77.999999999999986</v>
      </c>
      <c r="O71" s="260">
        <v>1.9559902200489001</v>
      </c>
      <c r="P71" s="260">
        <v>0</v>
      </c>
      <c r="Q71" s="260">
        <v>175.61074403902464</v>
      </c>
      <c r="R71" s="260">
        <v>173.85463659863447</v>
      </c>
      <c r="S71" s="260">
        <v>172.9765828784393</v>
      </c>
      <c r="T71" s="260">
        <v>4.5211634655874429</v>
      </c>
      <c r="U71" s="261">
        <v>12.224938875305625</v>
      </c>
      <c r="V71" s="261">
        <v>0.73349633251833746</v>
      </c>
      <c r="W71" s="261">
        <v>4.8899755501222506</v>
      </c>
      <c r="X71" s="261">
        <v>12.224938875305625</v>
      </c>
      <c r="Y71" s="261">
        <v>0.49</v>
      </c>
      <c r="Z71" s="261">
        <v>733.49633251833745</v>
      </c>
      <c r="AA71" s="261">
        <v>4.8899999999999988</v>
      </c>
      <c r="AB71" s="261">
        <v>9.7799511002445012</v>
      </c>
      <c r="AC71" s="261">
        <v>22.004889975550128</v>
      </c>
      <c r="AD71" s="261">
        <v>1.3420000000000001E-2</v>
      </c>
      <c r="AE71" s="261">
        <v>0.20000000000000004</v>
      </c>
      <c r="AF71" s="261">
        <v>0.09</v>
      </c>
      <c r="AG71" s="261">
        <v>7.0000000000000007E-2</v>
      </c>
      <c r="AH71" s="261">
        <v>0.20000000000000004</v>
      </c>
      <c r="AI71" s="261">
        <v>3500</v>
      </c>
      <c r="AJ71" s="261">
        <v>0.84222402500000004</v>
      </c>
    </row>
    <row r="72" spans="1:36" ht="11.4" x14ac:dyDescent="0.25">
      <c r="A72" s="258">
        <v>1990</v>
      </c>
      <c r="B72" s="258" t="s">
        <v>893</v>
      </c>
      <c r="C72" s="258" t="s">
        <v>929</v>
      </c>
      <c r="D72" s="258" t="s">
        <v>930</v>
      </c>
      <c r="E72" s="258" t="s">
        <v>182</v>
      </c>
      <c r="F72" s="258" t="s">
        <v>915</v>
      </c>
      <c r="G72" s="266" t="s">
        <v>2109</v>
      </c>
      <c r="H72" s="259">
        <v>2.0013001485884097</v>
      </c>
      <c r="I72" s="260">
        <v>22.831050229999995</v>
      </c>
      <c r="J72" s="260">
        <v>71.7</v>
      </c>
      <c r="K72" s="260">
        <v>422.09999999999997</v>
      </c>
      <c r="L72" s="260">
        <v>8.6199999999999974</v>
      </c>
      <c r="M72" s="260">
        <v>18219</v>
      </c>
      <c r="N72" s="260">
        <v>73</v>
      </c>
      <c r="O72" s="260">
        <v>2</v>
      </c>
      <c r="P72" s="260">
        <v>1.6</v>
      </c>
      <c r="Q72" s="260">
        <v>10</v>
      </c>
      <c r="R72" s="260">
        <v>10</v>
      </c>
      <c r="S72" s="260">
        <v>10</v>
      </c>
      <c r="T72" s="260">
        <v>1.5</v>
      </c>
      <c r="U72" s="261">
        <v>6.8283457200350043E-3</v>
      </c>
      <c r="V72" s="261">
        <v>0.253057454016832</v>
      </c>
      <c r="W72" s="261">
        <v>0.36704996130386291</v>
      </c>
      <c r="X72" s="261">
        <v>0.9721934681793557</v>
      </c>
      <c r="Y72" s="261">
        <v>0.19802202588101511</v>
      </c>
      <c r="Z72" s="261">
        <v>0.30085587405707714</v>
      </c>
      <c r="AA72" s="261">
        <v>13505.691684352694</v>
      </c>
      <c r="AB72" s="261">
        <v>4.5522304800233405E-3</v>
      </c>
      <c r="AC72" s="261">
        <v>50.452162736565583</v>
      </c>
      <c r="AD72" s="261">
        <v>5.1077643973941505E-3</v>
      </c>
      <c r="AE72" s="261">
        <v>0.20906198463752798</v>
      </c>
      <c r="AF72" s="261">
        <v>7.1271131126429993E-2</v>
      </c>
      <c r="AG72" s="261">
        <v>0.11403380980228801</v>
      </c>
      <c r="AH72" s="261">
        <v>0.24469755020074299</v>
      </c>
      <c r="AI72" s="261">
        <v>0</v>
      </c>
      <c r="AJ72" s="261">
        <v>2.3574587511348888</v>
      </c>
    </row>
    <row r="73" spans="1:36" ht="11.4" x14ac:dyDescent="0.25">
      <c r="A73" s="258">
        <v>1990</v>
      </c>
      <c r="B73" s="258" t="s">
        <v>893</v>
      </c>
      <c r="C73" s="258" t="s">
        <v>929</v>
      </c>
      <c r="D73" s="258" t="s">
        <v>930</v>
      </c>
      <c r="E73" s="258" t="s">
        <v>182</v>
      </c>
      <c r="F73" s="258" t="s">
        <v>916</v>
      </c>
      <c r="G73" s="266" t="s">
        <v>2108</v>
      </c>
      <c r="H73" s="259">
        <v>10</v>
      </c>
      <c r="I73" s="260">
        <v>22.988505747126432</v>
      </c>
      <c r="J73" s="260">
        <v>255.85091641114369</v>
      </c>
      <c r="K73" s="260">
        <v>18.080466456607841</v>
      </c>
      <c r="L73" s="260">
        <v>2.0089407174008715</v>
      </c>
      <c r="M73" s="260">
        <v>179.87717015756417</v>
      </c>
      <c r="N73" s="260">
        <v>72.000000000000028</v>
      </c>
      <c r="O73" s="260">
        <v>6.6540004927867189</v>
      </c>
      <c r="P73" s="260">
        <v>0</v>
      </c>
      <c r="Q73" s="260">
        <v>1.9948009070166788</v>
      </c>
      <c r="R73" s="260">
        <v>1.9948009070166788</v>
      </c>
      <c r="S73" s="260">
        <v>1.9948009070166788</v>
      </c>
      <c r="T73" s="260">
        <v>0.89835356111423936</v>
      </c>
      <c r="U73" s="261">
        <v>0</v>
      </c>
      <c r="V73" s="261">
        <v>0</v>
      </c>
      <c r="W73" s="261">
        <v>0</v>
      </c>
      <c r="X73" s="261">
        <v>0</v>
      </c>
      <c r="Y73" s="261">
        <v>0</v>
      </c>
      <c r="Z73" s="261">
        <v>0</v>
      </c>
      <c r="AA73" s="261">
        <v>0</v>
      </c>
      <c r="AB73" s="261">
        <v>0</v>
      </c>
      <c r="AC73" s="261">
        <v>0</v>
      </c>
      <c r="AD73" s="261">
        <v>0</v>
      </c>
      <c r="AE73" s="261">
        <v>0</v>
      </c>
      <c r="AF73" s="261">
        <v>0</v>
      </c>
      <c r="AG73" s="261">
        <v>0</v>
      </c>
      <c r="AH73" s="261">
        <v>0</v>
      </c>
      <c r="AI73" s="261">
        <v>0</v>
      </c>
      <c r="AJ73" s="261">
        <v>0</v>
      </c>
    </row>
    <row r="74" spans="1:36" ht="11.4" x14ac:dyDescent="0.25">
      <c r="A74" s="258">
        <v>1990</v>
      </c>
      <c r="B74" s="258" t="s">
        <v>893</v>
      </c>
      <c r="C74" s="258" t="s">
        <v>931</v>
      </c>
      <c r="D74" s="258" t="s">
        <v>932</v>
      </c>
      <c r="E74" s="258" t="s">
        <v>182</v>
      </c>
      <c r="F74" s="258" t="s">
        <v>915</v>
      </c>
      <c r="G74" s="266" t="s">
        <v>2109</v>
      </c>
      <c r="H74" s="259">
        <v>2.0013001485884097</v>
      </c>
      <c r="I74" s="260">
        <v>22.831050229999999</v>
      </c>
      <c r="J74" s="260">
        <v>71.700000000000017</v>
      </c>
      <c r="K74" s="260">
        <v>422.1</v>
      </c>
      <c r="L74" s="260">
        <v>8.6199999999999992</v>
      </c>
      <c r="M74" s="260">
        <v>18218.999999999996</v>
      </c>
      <c r="N74" s="260">
        <v>73</v>
      </c>
      <c r="O74" s="260">
        <v>2</v>
      </c>
      <c r="P74" s="260">
        <v>1.6</v>
      </c>
      <c r="Q74" s="260">
        <v>10</v>
      </c>
      <c r="R74" s="260">
        <v>10</v>
      </c>
      <c r="S74" s="260">
        <v>10</v>
      </c>
      <c r="T74" s="260">
        <v>1.5</v>
      </c>
      <c r="U74" s="261">
        <v>6.8283457200350034E-3</v>
      </c>
      <c r="V74" s="261">
        <v>0.253057454016832</v>
      </c>
      <c r="W74" s="261">
        <v>0.36704996130386297</v>
      </c>
      <c r="X74" s="261">
        <v>0.9721934681793557</v>
      </c>
      <c r="Y74" s="261">
        <v>0.19802202588101511</v>
      </c>
      <c r="Z74" s="261">
        <v>0.3008558740570772</v>
      </c>
      <c r="AA74" s="261">
        <v>13505.691684352694</v>
      </c>
      <c r="AB74" s="261">
        <v>4.5522304800233405E-3</v>
      </c>
      <c r="AC74" s="261">
        <v>50.452162736565569</v>
      </c>
      <c r="AD74" s="261">
        <v>5.1077643973941513E-3</v>
      </c>
      <c r="AE74" s="261">
        <v>0.20906198463752801</v>
      </c>
      <c r="AF74" s="261">
        <v>7.1271131126430007E-2</v>
      </c>
      <c r="AG74" s="261">
        <v>0.11403380980228801</v>
      </c>
      <c r="AH74" s="261">
        <v>0.24469755020074302</v>
      </c>
      <c r="AI74" s="261">
        <v>0</v>
      </c>
      <c r="AJ74" s="261">
        <v>2.3574587511348888</v>
      </c>
    </row>
    <row r="75" spans="1:36" ht="11.4" x14ac:dyDescent="0.25">
      <c r="A75" s="258">
        <v>1990</v>
      </c>
      <c r="B75" s="258" t="s">
        <v>893</v>
      </c>
      <c r="C75" s="258" t="s">
        <v>931</v>
      </c>
      <c r="D75" s="258" t="s">
        <v>932</v>
      </c>
      <c r="E75" s="258" t="s">
        <v>182</v>
      </c>
      <c r="F75" s="258" t="s">
        <v>916</v>
      </c>
      <c r="G75" s="266" t="s">
        <v>2108</v>
      </c>
      <c r="H75" s="259">
        <v>10</v>
      </c>
      <c r="I75" s="260">
        <v>22.988505747126432</v>
      </c>
      <c r="J75" s="260">
        <v>285.08510831434285</v>
      </c>
      <c r="K75" s="260">
        <v>39.748918977369392</v>
      </c>
      <c r="L75" s="260">
        <v>4.4165465530410444</v>
      </c>
      <c r="M75" s="260">
        <v>235.47126893751442</v>
      </c>
      <c r="N75" s="260">
        <v>71.999999999999986</v>
      </c>
      <c r="O75" s="260">
        <v>5.523265217218019</v>
      </c>
      <c r="P75" s="260">
        <v>0</v>
      </c>
      <c r="Q75" s="260">
        <v>4.2414141760853177</v>
      </c>
      <c r="R75" s="260">
        <v>4.2414141760853177</v>
      </c>
      <c r="S75" s="260">
        <v>4.2414141760853177</v>
      </c>
      <c r="T75" s="260">
        <v>2.8791399020454946</v>
      </c>
      <c r="U75" s="261">
        <v>0</v>
      </c>
      <c r="V75" s="261">
        <v>0</v>
      </c>
      <c r="W75" s="261">
        <v>0</v>
      </c>
      <c r="X75" s="261">
        <v>0</v>
      </c>
      <c r="Y75" s="261">
        <v>0</v>
      </c>
      <c r="Z75" s="261">
        <v>0</v>
      </c>
      <c r="AA75" s="261">
        <v>0</v>
      </c>
      <c r="AB75" s="261">
        <v>0</v>
      </c>
      <c r="AC75" s="261">
        <v>0</v>
      </c>
      <c r="AD75" s="261">
        <v>0</v>
      </c>
      <c r="AE75" s="261">
        <v>0</v>
      </c>
      <c r="AF75" s="261">
        <v>0</v>
      </c>
      <c r="AG75" s="261">
        <v>0</v>
      </c>
      <c r="AH75" s="261">
        <v>0</v>
      </c>
      <c r="AI75" s="261">
        <v>0</v>
      </c>
      <c r="AJ75" s="261">
        <v>0</v>
      </c>
    </row>
    <row r="76" spans="1:36" ht="11.4" x14ac:dyDescent="0.25">
      <c r="A76" s="258">
        <v>1990</v>
      </c>
      <c r="B76" s="258" t="s">
        <v>893</v>
      </c>
      <c r="C76" s="258" t="s">
        <v>933</v>
      </c>
      <c r="D76" s="258" t="s">
        <v>934</v>
      </c>
      <c r="E76" s="258" t="s">
        <v>182</v>
      </c>
      <c r="F76" s="258" t="s">
        <v>916</v>
      </c>
      <c r="G76" s="266" t="s">
        <v>2108</v>
      </c>
      <c r="H76" s="259">
        <v>0</v>
      </c>
      <c r="I76" s="260">
        <v>22.988505747126428</v>
      </c>
      <c r="J76" s="260">
        <v>287.40066841474652</v>
      </c>
      <c r="K76" s="260">
        <v>6.371551407307682</v>
      </c>
      <c r="L76" s="260">
        <v>0</v>
      </c>
      <c r="M76" s="260">
        <v>97.597877202008419</v>
      </c>
      <c r="N76" s="260">
        <v>72</v>
      </c>
      <c r="O76" s="260">
        <v>2.298850574712644</v>
      </c>
      <c r="P76" s="260">
        <v>0</v>
      </c>
      <c r="Q76" s="260">
        <v>1.9297201736385305</v>
      </c>
      <c r="R76" s="260">
        <v>1.9297201736385305</v>
      </c>
      <c r="S76" s="260">
        <v>1.9297201736385305</v>
      </c>
      <c r="T76" s="260">
        <v>0.8649888967477054</v>
      </c>
      <c r="U76" s="261">
        <v>0</v>
      </c>
      <c r="V76" s="261">
        <v>0</v>
      </c>
      <c r="W76" s="261">
        <v>0</v>
      </c>
      <c r="X76" s="261">
        <v>0</v>
      </c>
      <c r="Y76" s="261">
        <v>0</v>
      </c>
      <c r="Z76" s="261">
        <v>0</v>
      </c>
      <c r="AA76" s="261">
        <v>0</v>
      </c>
      <c r="AB76" s="261">
        <v>0</v>
      </c>
      <c r="AC76" s="261">
        <v>0</v>
      </c>
      <c r="AD76" s="261">
        <v>0</v>
      </c>
      <c r="AE76" s="261">
        <v>0</v>
      </c>
      <c r="AF76" s="261">
        <v>0</v>
      </c>
      <c r="AG76" s="261">
        <v>0</v>
      </c>
      <c r="AH76" s="261">
        <v>0</v>
      </c>
      <c r="AI76" s="261">
        <v>0</v>
      </c>
      <c r="AJ76" s="261">
        <v>0</v>
      </c>
    </row>
    <row r="77" spans="1:36" ht="11.4" x14ac:dyDescent="0.25">
      <c r="A77" s="258">
        <v>1990</v>
      </c>
      <c r="B77" s="258" t="s">
        <v>893</v>
      </c>
      <c r="C77" s="258" t="s">
        <v>935</v>
      </c>
      <c r="D77" s="258" t="s">
        <v>936</v>
      </c>
      <c r="E77" s="258" t="s">
        <v>182</v>
      </c>
      <c r="F77" s="258" t="s">
        <v>916</v>
      </c>
      <c r="G77" s="266" t="s">
        <v>2108</v>
      </c>
      <c r="H77" s="259">
        <v>0</v>
      </c>
      <c r="I77" s="260">
        <v>22.988505747126435</v>
      </c>
      <c r="J77" s="260">
        <v>275.05684305804874</v>
      </c>
      <c r="K77" s="260">
        <v>7.5809581580777783</v>
      </c>
      <c r="L77" s="260">
        <v>0</v>
      </c>
      <c r="M77" s="260">
        <v>77.819445450397083</v>
      </c>
      <c r="N77" s="260">
        <v>72</v>
      </c>
      <c r="O77" s="260">
        <v>2.298850574712644</v>
      </c>
      <c r="P77" s="260">
        <v>0</v>
      </c>
      <c r="Q77" s="260">
        <v>6.9073200602543716</v>
      </c>
      <c r="R77" s="260">
        <v>6.9073200602543716</v>
      </c>
      <c r="S77" s="260">
        <v>6.9073200602543716</v>
      </c>
      <c r="T77" s="260">
        <v>4.7091961534459568</v>
      </c>
      <c r="U77" s="261">
        <v>0</v>
      </c>
      <c r="V77" s="261">
        <v>0</v>
      </c>
      <c r="W77" s="261">
        <v>0</v>
      </c>
      <c r="X77" s="261">
        <v>0</v>
      </c>
      <c r="Y77" s="261">
        <v>0</v>
      </c>
      <c r="Z77" s="261">
        <v>0</v>
      </c>
      <c r="AA77" s="261">
        <v>0</v>
      </c>
      <c r="AB77" s="261">
        <v>0</v>
      </c>
      <c r="AC77" s="261">
        <v>0</v>
      </c>
      <c r="AD77" s="261">
        <v>0</v>
      </c>
      <c r="AE77" s="261">
        <v>0</v>
      </c>
      <c r="AF77" s="261">
        <v>0</v>
      </c>
      <c r="AG77" s="261">
        <v>0</v>
      </c>
      <c r="AH77" s="261">
        <v>0</v>
      </c>
      <c r="AI77" s="261">
        <v>0</v>
      </c>
      <c r="AJ77" s="261">
        <v>0</v>
      </c>
    </row>
    <row r="78" spans="1:36" ht="11.4" x14ac:dyDescent="0.25">
      <c r="A78" s="258">
        <v>1990</v>
      </c>
      <c r="B78" s="258" t="s">
        <v>893</v>
      </c>
      <c r="C78" s="258" t="s">
        <v>937</v>
      </c>
      <c r="D78" s="258" t="s">
        <v>938</v>
      </c>
      <c r="E78" s="258" t="s">
        <v>182</v>
      </c>
      <c r="F78" s="258" t="s">
        <v>949</v>
      </c>
      <c r="G78" s="266" t="s">
        <v>2108</v>
      </c>
      <c r="H78" s="259" t="s">
        <v>182</v>
      </c>
      <c r="I78" s="260" t="s">
        <v>182</v>
      </c>
      <c r="J78" s="260" t="s">
        <v>182</v>
      </c>
      <c r="K78" s="260" t="s">
        <v>182</v>
      </c>
      <c r="L78" s="260" t="s">
        <v>182</v>
      </c>
      <c r="M78" s="260" t="s">
        <v>182</v>
      </c>
      <c r="N78" s="260" t="s">
        <v>182</v>
      </c>
      <c r="O78" s="260" t="s">
        <v>182</v>
      </c>
      <c r="P78" s="260" t="s">
        <v>182</v>
      </c>
      <c r="Q78" s="260" t="s">
        <v>182</v>
      </c>
      <c r="R78" s="260" t="s">
        <v>182</v>
      </c>
      <c r="S78" s="260" t="s">
        <v>182</v>
      </c>
      <c r="T78" s="260" t="s">
        <v>182</v>
      </c>
      <c r="U78" s="261" t="s">
        <v>182</v>
      </c>
      <c r="V78" s="261" t="s">
        <v>182</v>
      </c>
      <c r="W78" s="261" t="s">
        <v>182</v>
      </c>
      <c r="X78" s="261" t="s">
        <v>182</v>
      </c>
      <c r="Y78" s="261" t="s">
        <v>182</v>
      </c>
      <c r="Z78" s="261" t="s">
        <v>182</v>
      </c>
      <c r="AA78" s="261" t="s">
        <v>182</v>
      </c>
      <c r="AB78" s="261" t="s">
        <v>182</v>
      </c>
      <c r="AC78" s="261" t="s">
        <v>182</v>
      </c>
      <c r="AD78" s="261" t="s">
        <v>182</v>
      </c>
      <c r="AE78" s="261" t="s">
        <v>182</v>
      </c>
      <c r="AF78" s="261" t="s">
        <v>182</v>
      </c>
      <c r="AG78" s="261" t="s">
        <v>182</v>
      </c>
      <c r="AH78" s="261" t="s">
        <v>182</v>
      </c>
      <c r="AI78" s="261" t="s">
        <v>182</v>
      </c>
      <c r="AJ78" s="261" t="s">
        <v>182</v>
      </c>
    </row>
    <row r="79" spans="1:36" ht="11.4" x14ac:dyDescent="0.25">
      <c r="A79" s="258">
        <v>1990</v>
      </c>
      <c r="B79" s="258" t="s">
        <v>893</v>
      </c>
      <c r="C79" s="258" t="s">
        <v>937</v>
      </c>
      <c r="D79" s="258" t="s">
        <v>938</v>
      </c>
      <c r="E79" s="258" t="s">
        <v>182</v>
      </c>
      <c r="F79" s="258" t="s">
        <v>167</v>
      </c>
      <c r="G79" s="266" t="s">
        <v>2108</v>
      </c>
      <c r="H79" s="259">
        <v>2.3999999999999981</v>
      </c>
      <c r="I79" s="260">
        <v>93.676814988290189</v>
      </c>
      <c r="J79" s="260">
        <v>834.84851022112434</v>
      </c>
      <c r="K79" s="260">
        <v>168.16217748739174</v>
      </c>
      <c r="L79" s="260">
        <v>4.1351355119850401</v>
      </c>
      <c r="M79" s="260">
        <v>671.08780501540969</v>
      </c>
      <c r="N79" s="260">
        <v>74.100000000000051</v>
      </c>
      <c r="O79" s="260">
        <v>2.931996218123428</v>
      </c>
      <c r="P79" s="260">
        <v>0.16754264103562427</v>
      </c>
      <c r="Q79" s="260">
        <v>162.29072112310064</v>
      </c>
      <c r="R79" s="260">
        <v>162.29072112310064</v>
      </c>
      <c r="S79" s="260">
        <v>162.29072112310064</v>
      </c>
      <c r="T79" s="260">
        <v>88.663408601394821</v>
      </c>
      <c r="U79" s="261">
        <v>2.3385704705952523E-3</v>
      </c>
      <c r="V79" s="261">
        <v>0.18554043869640713</v>
      </c>
      <c r="W79" s="261">
        <v>0.65970637365337015</v>
      </c>
      <c r="X79" s="261">
        <v>0.46516659305392644</v>
      </c>
      <c r="Y79" s="261">
        <v>0.12394423494154837</v>
      </c>
      <c r="Z79" s="261">
        <v>0.18904829440229995</v>
      </c>
      <c r="AA79" s="261">
        <v>1.1179197731196333</v>
      </c>
      <c r="AB79" s="261">
        <v>2.3385704705952523E-3</v>
      </c>
      <c r="AC79" s="261">
        <v>37.295173376929057</v>
      </c>
      <c r="AD79" s="261">
        <v>7.0868615371103537E-4</v>
      </c>
      <c r="AE79" s="261">
        <v>0.57063924609961736</v>
      </c>
      <c r="AF79" s="261">
        <v>0.56830614068983087</v>
      </c>
      <c r="AG79" s="261">
        <v>0.28975266745296818</v>
      </c>
      <c r="AH79" s="261">
        <v>0.29013000018089324</v>
      </c>
      <c r="AI79" s="261">
        <v>6149.9999999999973</v>
      </c>
      <c r="AJ79" s="261">
        <v>1.1794463843259129</v>
      </c>
    </row>
    <row r="80" spans="1:36" ht="11.4" x14ac:dyDescent="0.25">
      <c r="A80" s="258">
        <v>1990</v>
      </c>
      <c r="B80" s="258" t="s">
        <v>893</v>
      </c>
      <c r="C80" s="258" t="s">
        <v>937</v>
      </c>
      <c r="D80" s="258" t="s">
        <v>938</v>
      </c>
      <c r="E80" s="258" t="s">
        <v>182</v>
      </c>
      <c r="F80" s="258" t="s">
        <v>166</v>
      </c>
      <c r="G80" s="266" t="s">
        <v>2108</v>
      </c>
      <c r="H80" s="259">
        <v>2.8735225332372121</v>
      </c>
      <c r="I80" s="260">
        <v>2.2831050228310503</v>
      </c>
      <c r="J80" s="260">
        <v>34.708912652971406</v>
      </c>
      <c r="K80" s="260">
        <v>974.63206343452634</v>
      </c>
      <c r="L80" s="260">
        <v>28.834847808137397</v>
      </c>
      <c r="M80" s="260">
        <v>45677.227898810459</v>
      </c>
      <c r="N80" s="260">
        <v>73</v>
      </c>
      <c r="O80" s="260">
        <v>1.2853483081342971</v>
      </c>
      <c r="P80" s="260">
        <v>8.568988720895318E-2</v>
      </c>
      <c r="Q80" s="260">
        <v>6.3449061014741153</v>
      </c>
      <c r="R80" s="260">
        <v>6.3449061014741153</v>
      </c>
      <c r="S80" s="260">
        <v>6.3449061014741153</v>
      </c>
      <c r="T80" s="260">
        <v>0.31724530507370569</v>
      </c>
      <c r="U80" s="261">
        <v>6.8283457200350025E-3</v>
      </c>
      <c r="V80" s="261">
        <v>0.253057454016832</v>
      </c>
      <c r="W80" s="261">
        <v>0.36704996130386291</v>
      </c>
      <c r="X80" s="261">
        <v>0.97219346817935581</v>
      </c>
      <c r="Y80" s="261">
        <v>0.19802202588101511</v>
      </c>
      <c r="Z80" s="261">
        <v>0.3008558740570772</v>
      </c>
      <c r="AA80" s="261">
        <v>0.77282905349056608</v>
      </c>
      <c r="AB80" s="261">
        <v>4.5522304800233405E-3</v>
      </c>
      <c r="AC80" s="261">
        <v>50.452162736565569</v>
      </c>
      <c r="AD80" s="261">
        <v>5.1077643973941505E-3</v>
      </c>
      <c r="AE80" s="261">
        <v>0.20906198463752798</v>
      </c>
      <c r="AF80" s="261">
        <v>7.1271131126430007E-2</v>
      </c>
      <c r="AG80" s="261">
        <v>0.114033809802288</v>
      </c>
      <c r="AH80" s="261">
        <v>0.24469755020074299</v>
      </c>
      <c r="AI80" s="261">
        <v>159.29241599999997</v>
      </c>
      <c r="AJ80" s="261">
        <v>3.4042245854120581</v>
      </c>
    </row>
    <row r="81" spans="1:36" ht="11.4" x14ac:dyDescent="0.25">
      <c r="A81" s="258">
        <v>1990</v>
      </c>
      <c r="B81" s="258" t="s">
        <v>893</v>
      </c>
      <c r="C81" s="258" t="s">
        <v>939</v>
      </c>
      <c r="D81" s="258" t="s">
        <v>940</v>
      </c>
      <c r="E81" s="258" t="s">
        <v>182</v>
      </c>
      <c r="F81" s="258" t="s">
        <v>949</v>
      </c>
      <c r="G81" s="266" t="s">
        <v>2108</v>
      </c>
      <c r="H81" s="259" t="s">
        <v>182</v>
      </c>
      <c r="I81" s="260" t="s">
        <v>182</v>
      </c>
      <c r="J81" s="260" t="s">
        <v>182</v>
      </c>
      <c r="K81" s="260" t="s">
        <v>182</v>
      </c>
      <c r="L81" s="260" t="s">
        <v>182</v>
      </c>
      <c r="M81" s="260" t="s">
        <v>182</v>
      </c>
      <c r="N81" s="260" t="s">
        <v>182</v>
      </c>
      <c r="O81" s="260" t="s">
        <v>182</v>
      </c>
      <c r="P81" s="260" t="s">
        <v>182</v>
      </c>
      <c r="Q81" s="260" t="s">
        <v>182</v>
      </c>
      <c r="R81" s="260" t="s">
        <v>182</v>
      </c>
      <c r="S81" s="260" t="s">
        <v>182</v>
      </c>
      <c r="T81" s="260" t="s">
        <v>182</v>
      </c>
      <c r="U81" s="261" t="s">
        <v>182</v>
      </c>
      <c r="V81" s="261" t="s">
        <v>182</v>
      </c>
      <c r="W81" s="261" t="s">
        <v>182</v>
      </c>
      <c r="X81" s="261" t="s">
        <v>182</v>
      </c>
      <c r="Y81" s="261" t="s">
        <v>182</v>
      </c>
      <c r="Z81" s="261" t="s">
        <v>182</v>
      </c>
      <c r="AA81" s="261" t="s">
        <v>182</v>
      </c>
      <c r="AB81" s="261" t="s">
        <v>182</v>
      </c>
      <c r="AC81" s="261" t="s">
        <v>182</v>
      </c>
      <c r="AD81" s="261" t="s">
        <v>182</v>
      </c>
      <c r="AE81" s="261" t="s">
        <v>182</v>
      </c>
      <c r="AF81" s="261" t="s">
        <v>182</v>
      </c>
      <c r="AG81" s="261" t="s">
        <v>182</v>
      </c>
      <c r="AH81" s="261" t="s">
        <v>182</v>
      </c>
      <c r="AI81" s="261" t="s">
        <v>182</v>
      </c>
      <c r="AJ81" s="261" t="s">
        <v>182</v>
      </c>
    </row>
    <row r="82" spans="1:36" ht="11.4" x14ac:dyDescent="0.25">
      <c r="A82" s="258">
        <v>1990</v>
      </c>
      <c r="B82" s="258" t="s">
        <v>893</v>
      </c>
      <c r="C82" s="258" t="s">
        <v>939</v>
      </c>
      <c r="D82" s="258" t="s">
        <v>940</v>
      </c>
      <c r="E82" s="258" t="s">
        <v>182</v>
      </c>
      <c r="F82" s="258" t="s">
        <v>167</v>
      </c>
      <c r="G82" s="266" t="s">
        <v>2108</v>
      </c>
      <c r="H82" s="259">
        <v>2.4000000000000004</v>
      </c>
      <c r="I82" s="260">
        <v>93.676814988290275</v>
      </c>
      <c r="J82" s="260">
        <v>775.44647932038447</v>
      </c>
      <c r="K82" s="260">
        <v>174.2541670742873</v>
      </c>
      <c r="L82" s="260">
        <v>4.2849385346136231</v>
      </c>
      <c r="M82" s="260">
        <v>725.58983034069047</v>
      </c>
      <c r="N82" s="260">
        <v>74.099999999999937</v>
      </c>
      <c r="O82" s="260">
        <v>2.9433148887884553</v>
      </c>
      <c r="P82" s="260">
        <v>0.16818942221648342</v>
      </c>
      <c r="Q82" s="260">
        <v>163.30911258287426</v>
      </c>
      <c r="R82" s="260">
        <v>163.30911258287426</v>
      </c>
      <c r="S82" s="260">
        <v>163.30911258287426</v>
      </c>
      <c r="T82" s="260">
        <v>89.820011920580853</v>
      </c>
      <c r="U82" s="261">
        <v>2.3385704705952523E-3</v>
      </c>
      <c r="V82" s="261">
        <v>0.18554043869640716</v>
      </c>
      <c r="W82" s="261">
        <v>0.65970637365337015</v>
      </c>
      <c r="X82" s="261">
        <v>0.46516659305392644</v>
      </c>
      <c r="Y82" s="261">
        <v>0.12394423494154837</v>
      </c>
      <c r="Z82" s="261">
        <v>0.18904829440229995</v>
      </c>
      <c r="AA82" s="261">
        <v>1.1179197731196333</v>
      </c>
      <c r="AB82" s="261">
        <v>2.3385704705952523E-3</v>
      </c>
      <c r="AC82" s="261">
        <v>37.29517337692905</v>
      </c>
      <c r="AD82" s="261">
        <v>7.0868615371103547E-4</v>
      </c>
      <c r="AE82" s="261">
        <v>0.57063924609961747</v>
      </c>
      <c r="AF82" s="261">
        <v>0.56830614068983087</v>
      </c>
      <c r="AG82" s="261">
        <v>0.28975266745296818</v>
      </c>
      <c r="AH82" s="261">
        <v>0.2901300001808933</v>
      </c>
      <c r="AI82" s="261">
        <v>6149.9999999999973</v>
      </c>
      <c r="AJ82" s="261">
        <v>1.1794463843259142</v>
      </c>
    </row>
    <row r="83" spans="1:36" ht="11.4" x14ac:dyDescent="0.25">
      <c r="A83" s="258">
        <v>1990</v>
      </c>
      <c r="B83" s="258" t="s">
        <v>893</v>
      </c>
      <c r="C83" s="258" t="s">
        <v>939</v>
      </c>
      <c r="D83" s="258" t="s">
        <v>940</v>
      </c>
      <c r="E83" s="258" t="s">
        <v>182</v>
      </c>
      <c r="F83" s="258" t="s">
        <v>166</v>
      </c>
      <c r="G83" s="266" t="s">
        <v>2108</v>
      </c>
      <c r="H83" s="259">
        <v>6.4628311009383852</v>
      </c>
      <c r="I83" s="260">
        <v>2.2831050228310508</v>
      </c>
      <c r="J83" s="260">
        <v>40.310061213804197</v>
      </c>
      <c r="K83" s="260">
        <v>6759.5356543377411</v>
      </c>
      <c r="L83" s="260">
        <v>467.04147419619107</v>
      </c>
      <c r="M83" s="260">
        <v>18251.657549467869</v>
      </c>
      <c r="N83" s="260">
        <v>73</v>
      </c>
      <c r="O83" s="260">
        <v>0.38075019623873585</v>
      </c>
      <c r="P83" s="260">
        <v>7.5042471786167936E-2</v>
      </c>
      <c r="Q83" s="260">
        <v>100.60128406086565</v>
      </c>
      <c r="R83" s="260">
        <v>100.60128406086565</v>
      </c>
      <c r="S83" s="260">
        <v>100.60128406086565</v>
      </c>
      <c r="T83" s="260">
        <v>5.0300642030432812</v>
      </c>
      <c r="U83" s="261">
        <v>6.8283457200350025E-3</v>
      </c>
      <c r="V83" s="261">
        <v>0.253057454016832</v>
      </c>
      <c r="W83" s="261">
        <v>0.36704996130386291</v>
      </c>
      <c r="X83" s="261">
        <v>0.9721934681793557</v>
      </c>
      <c r="Y83" s="261">
        <v>0.19802202588101511</v>
      </c>
      <c r="Z83" s="261">
        <v>0.30085587405707714</v>
      </c>
      <c r="AA83" s="261">
        <v>0.77282905349056596</v>
      </c>
      <c r="AB83" s="261">
        <v>4.5522304800233396E-3</v>
      </c>
      <c r="AC83" s="261">
        <v>50.452162736565569</v>
      </c>
      <c r="AD83" s="261">
        <v>5.1077643973941496E-3</v>
      </c>
      <c r="AE83" s="261">
        <v>0.20906198463752798</v>
      </c>
      <c r="AF83" s="261">
        <v>7.1271131126429993E-2</v>
      </c>
      <c r="AG83" s="261">
        <v>0.11403380980228799</v>
      </c>
      <c r="AH83" s="261">
        <v>0.24469755020074302</v>
      </c>
      <c r="AI83" s="261">
        <v>159.29241600000003</v>
      </c>
      <c r="AJ83" s="261">
        <v>4.9650722004565484</v>
      </c>
    </row>
    <row r="84" spans="1:36" ht="11.4" x14ac:dyDescent="0.25">
      <c r="A84" s="258">
        <v>1990</v>
      </c>
      <c r="B84" s="258" t="s">
        <v>893</v>
      </c>
      <c r="C84" s="258" t="s">
        <v>941</v>
      </c>
      <c r="D84" s="258" t="s">
        <v>942</v>
      </c>
      <c r="E84" s="258" t="s">
        <v>182</v>
      </c>
      <c r="F84" s="258" t="s">
        <v>949</v>
      </c>
      <c r="G84" s="266" t="s">
        <v>2108</v>
      </c>
      <c r="H84" s="259" t="s">
        <v>182</v>
      </c>
      <c r="I84" s="260" t="s">
        <v>182</v>
      </c>
      <c r="J84" s="260" t="s">
        <v>182</v>
      </c>
      <c r="K84" s="260" t="s">
        <v>182</v>
      </c>
      <c r="L84" s="260" t="s">
        <v>182</v>
      </c>
      <c r="M84" s="260" t="s">
        <v>182</v>
      </c>
      <c r="N84" s="260" t="s">
        <v>182</v>
      </c>
      <c r="O84" s="260" t="s">
        <v>182</v>
      </c>
      <c r="P84" s="260" t="s">
        <v>182</v>
      </c>
      <c r="Q84" s="260" t="s">
        <v>182</v>
      </c>
      <c r="R84" s="260" t="s">
        <v>182</v>
      </c>
      <c r="S84" s="260" t="s">
        <v>182</v>
      </c>
      <c r="T84" s="260" t="s">
        <v>182</v>
      </c>
      <c r="U84" s="261" t="s">
        <v>182</v>
      </c>
      <c r="V84" s="261" t="s">
        <v>182</v>
      </c>
      <c r="W84" s="261" t="s">
        <v>182</v>
      </c>
      <c r="X84" s="261" t="s">
        <v>182</v>
      </c>
      <c r="Y84" s="261" t="s">
        <v>182</v>
      </c>
      <c r="Z84" s="261" t="s">
        <v>182</v>
      </c>
      <c r="AA84" s="261" t="s">
        <v>182</v>
      </c>
      <c r="AB84" s="261" t="s">
        <v>182</v>
      </c>
      <c r="AC84" s="261" t="s">
        <v>182</v>
      </c>
      <c r="AD84" s="261" t="s">
        <v>182</v>
      </c>
      <c r="AE84" s="261" t="s">
        <v>182</v>
      </c>
      <c r="AF84" s="261" t="s">
        <v>182</v>
      </c>
      <c r="AG84" s="261" t="s">
        <v>182</v>
      </c>
      <c r="AH84" s="261" t="s">
        <v>182</v>
      </c>
      <c r="AI84" s="261" t="s">
        <v>182</v>
      </c>
      <c r="AJ84" s="261" t="s">
        <v>182</v>
      </c>
    </row>
    <row r="85" spans="1:36" ht="11.4" x14ac:dyDescent="0.25">
      <c r="A85" s="258">
        <v>1990</v>
      </c>
      <c r="B85" s="258" t="s">
        <v>893</v>
      </c>
      <c r="C85" s="258" t="s">
        <v>941</v>
      </c>
      <c r="D85" s="258" t="s">
        <v>942</v>
      </c>
      <c r="E85" s="258" t="s">
        <v>182</v>
      </c>
      <c r="F85" s="258" t="s">
        <v>167</v>
      </c>
      <c r="G85" s="266" t="s">
        <v>2108</v>
      </c>
      <c r="H85" s="259">
        <v>2.4000000000000066</v>
      </c>
      <c r="I85" s="260">
        <v>93.676814988290488</v>
      </c>
      <c r="J85" s="260">
        <v>977.49386339541411</v>
      </c>
      <c r="K85" s="260">
        <v>207.71851690372026</v>
      </c>
      <c r="L85" s="260">
        <v>5.1078323828783816</v>
      </c>
      <c r="M85" s="260">
        <v>653.10132964914419</v>
      </c>
      <c r="N85" s="260">
        <v>74.100000000000179</v>
      </c>
      <c r="O85" s="260">
        <v>2.8094734369156038</v>
      </c>
      <c r="P85" s="260">
        <v>0.16054133925232017</v>
      </c>
      <c r="Q85" s="260">
        <v>158.87691461819153</v>
      </c>
      <c r="R85" s="260">
        <v>158.87691461819153</v>
      </c>
      <c r="S85" s="260">
        <v>158.87691461819153</v>
      </c>
      <c r="T85" s="260">
        <v>85.701831232284817</v>
      </c>
      <c r="U85" s="261">
        <v>2.3385704705952523E-3</v>
      </c>
      <c r="V85" s="261">
        <v>0.18554043869640713</v>
      </c>
      <c r="W85" s="261">
        <v>0.65970637365337004</v>
      </c>
      <c r="X85" s="261">
        <v>0.46516659305392638</v>
      </c>
      <c r="Y85" s="261">
        <v>0.12394423494154834</v>
      </c>
      <c r="Z85" s="261">
        <v>0.18904829440229992</v>
      </c>
      <c r="AA85" s="261">
        <v>1.1179197731196331</v>
      </c>
      <c r="AB85" s="261">
        <v>2.3385704705952523E-3</v>
      </c>
      <c r="AC85" s="261">
        <v>37.295173376929043</v>
      </c>
      <c r="AD85" s="261">
        <v>7.0868615371103526E-4</v>
      </c>
      <c r="AE85" s="261">
        <v>0.57063924609961736</v>
      </c>
      <c r="AF85" s="261">
        <v>0.56830614068983076</v>
      </c>
      <c r="AG85" s="261">
        <v>0.28975266745296813</v>
      </c>
      <c r="AH85" s="261">
        <v>0.29013000018089324</v>
      </c>
      <c r="AI85" s="261">
        <v>6150.0000000000018</v>
      </c>
      <c r="AJ85" s="261">
        <v>1.1794463843259184</v>
      </c>
    </row>
    <row r="86" spans="1:36" ht="11.4" x14ac:dyDescent="0.25">
      <c r="A86" s="258">
        <v>1990</v>
      </c>
      <c r="B86" s="258" t="s">
        <v>893</v>
      </c>
      <c r="C86" s="258" t="s">
        <v>941</v>
      </c>
      <c r="D86" s="258" t="s">
        <v>942</v>
      </c>
      <c r="E86" s="258" t="s">
        <v>182</v>
      </c>
      <c r="F86" s="258" t="s">
        <v>166</v>
      </c>
      <c r="G86" s="266" t="s">
        <v>2108</v>
      </c>
      <c r="H86" s="259">
        <v>3.6252788887202638</v>
      </c>
      <c r="I86" s="260">
        <v>2.2831050228310552</v>
      </c>
      <c r="J86" s="260">
        <v>77.892740609367578</v>
      </c>
      <c r="K86" s="260">
        <v>1512.6307855638029</v>
      </c>
      <c r="L86" s="260">
        <v>56.899863263946592</v>
      </c>
      <c r="M86" s="260">
        <v>29660.473925803304</v>
      </c>
      <c r="N86" s="260">
        <v>73.000000000000057</v>
      </c>
      <c r="O86" s="260">
        <v>1.1617746443660735</v>
      </c>
      <c r="P86" s="260">
        <v>7.9721087442714639E-2</v>
      </c>
      <c r="Q86" s="260">
        <v>12.62769430196011</v>
      </c>
      <c r="R86" s="260">
        <v>12.62769430196011</v>
      </c>
      <c r="S86" s="260">
        <v>12.62769430196011</v>
      </c>
      <c r="T86" s="260">
        <v>0.63138471509800564</v>
      </c>
      <c r="U86" s="261">
        <v>6.8283457200350043E-3</v>
      </c>
      <c r="V86" s="261">
        <v>0.253057454016832</v>
      </c>
      <c r="W86" s="261">
        <v>0.36704996130386291</v>
      </c>
      <c r="X86" s="261">
        <v>0.97219346817935581</v>
      </c>
      <c r="Y86" s="261">
        <v>0.19802202588101511</v>
      </c>
      <c r="Z86" s="261">
        <v>0.30085587405707714</v>
      </c>
      <c r="AA86" s="261">
        <v>0.77282905349056596</v>
      </c>
      <c r="AB86" s="261">
        <v>4.5522304800233405E-3</v>
      </c>
      <c r="AC86" s="261">
        <v>50.452162736565576</v>
      </c>
      <c r="AD86" s="261">
        <v>5.1077643973941505E-3</v>
      </c>
      <c r="AE86" s="261">
        <v>0.20906198463752801</v>
      </c>
      <c r="AF86" s="261">
        <v>7.1271131126430007E-2</v>
      </c>
      <c r="AG86" s="261">
        <v>0.114033809802288</v>
      </c>
      <c r="AH86" s="261">
        <v>0.24469755020074302</v>
      </c>
      <c r="AI86" s="261">
        <v>159.29241600000029</v>
      </c>
      <c r="AJ86" s="261">
        <v>4.6734316952941262</v>
      </c>
    </row>
    <row r="87" spans="1:36" ht="11.4" x14ac:dyDescent="0.25">
      <c r="A87" s="258">
        <v>1990</v>
      </c>
      <c r="B87" s="258" t="s">
        <v>893</v>
      </c>
      <c r="C87" s="258" t="s">
        <v>941</v>
      </c>
      <c r="D87" s="258" t="s">
        <v>942</v>
      </c>
      <c r="E87" s="258" t="s">
        <v>182</v>
      </c>
      <c r="F87" s="258" t="s">
        <v>666</v>
      </c>
      <c r="G87" s="266" t="s">
        <v>2108</v>
      </c>
      <c r="H87" s="259">
        <v>5.0000000000000018</v>
      </c>
      <c r="I87" s="260">
        <v>0</v>
      </c>
      <c r="J87" s="260">
        <v>699.00740947854058</v>
      </c>
      <c r="K87" s="260">
        <v>103.93495339818254</v>
      </c>
      <c r="L87" s="260">
        <v>5.4702607051675045</v>
      </c>
      <c r="M87" s="260">
        <v>111.26781053201684</v>
      </c>
      <c r="N87" s="260">
        <v>64.799999999999983</v>
      </c>
      <c r="O87" s="260">
        <v>3.4950370473927022</v>
      </c>
      <c r="P87" s="260">
        <v>0.20970222284356207</v>
      </c>
      <c r="Q87" s="260">
        <v>0.7982805343177708</v>
      </c>
      <c r="R87" s="260">
        <v>0.7982805343177708</v>
      </c>
      <c r="S87" s="260">
        <v>0.7982805343177708</v>
      </c>
      <c r="T87" s="260">
        <v>3.9914026715888548E-2</v>
      </c>
      <c r="U87" s="261">
        <v>0</v>
      </c>
      <c r="V87" s="261">
        <v>0.13063217266951477</v>
      </c>
      <c r="W87" s="261">
        <v>0.1175689554025633</v>
      </c>
      <c r="X87" s="261">
        <v>0.45721260434330163</v>
      </c>
      <c r="Y87" s="261">
        <v>0</v>
      </c>
      <c r="Z87" s="261">
        <v>0.13063217266951477</v>
      </c>
      <c r="AA87" s="261">
        <v>0.39189651800854425</v>
      </c>
      <c r="AB87" s="261">
        <v>0</v>
      </c>
      <c r="AC87" s="261">
        <v>26.126434533902955</v>
      </c>
      <c r="AD87" s="261">
        <v>0</v>
      </c>
      <c r="AE87" s="261">
        <v>0</v>
      </c>
      <c r="AF87" s="261">
        <v>0</v>
      </c>
      <c r="AG87" s="261">
        <v>0</v>
      </c>
      <c r="AH87" s="261">
        <v>0</v>
      </c>
      <c r="AI87" s="261">
        <v>0</v>
      </c>
      <c r="AJ87" s="261">
        <v>0</v>
      </c>
    </row>
    <row r="88" spans="1:36" ht="11.4" x14ac:dyDescent="0.25">
      <c r="A88" s="258">
        <v>1990</v>
      </c>
      <c r="B88" s="258" t="s">
        <v>893</v>
      </c>
      <c r="C88" s="258" t="s">
        <v>943</v>
      </c>
      <c r="D88" s="258" t="s">
        <v>944</v>
      </c>
      <c r="E88" s="258" t="s">
        <v>182</v>
      </c>
      <c r="F88" s="258" t="s">
        <v>949</v>
      </c>
      <c r="G88" s="266" t="s">
        <v>2108</v>
      </c>
      <c r="H88" s="259" t="s">
        <v>182</v>
      </c>
      <c r="I88" s="260" t="s">
        <v>182</v>
      </c>
      <c r="J88" s="260" t="s">
        <v>182</v>
      </c>
      <c r="K88" s="260" t="s">
        <v>182</v>
      </c>
      <c r="L88" s="260" t="s">
        <v>182</v>
      </c>
      <c r="M88" s="260" t="s">
        <v>182</v>
      </c>
      <c r="N88" s="260" t="s">
        <v>182</v>
      </c>
      <c r="O88" s="260" t="s">
        <v>182</v>
      </c>
      <c r="P88" s="260" t="s">
        <v>182</v>
      </c>
      <c r="Q88" s="260" t="s">
        <v>182</v>
      </c>
      <c r="R88" s="260" t="s">
        <v>182</v>
      </c>
      <c r="S88" s="260" t="s">
        <v>182</v>
      </c>
      <c r="T88" s="260" t="s">
        <v>182</v>
      </c>
      <c r="U88" s="261" t="s">
        <v>182</v>
      </c>
      <c r="V88" s="261" t="s">
        <v>182</v>
      </c>
      <c r="W88" s="261" t="s">
        <v>182</v>
      </c>
      <c r="X88" s="261" t="s">
        <v>182</v>
      </c>
      <c r="Y88" s="261" t="s">
        <v>182</v>
      </c>
      <c r="Z88" s="261" t="s">
        <v>182</v>
      </c>
      <c r="AA88" s="261" t="s">
        <v>182</v>
      </c>
      <c r="AB88" s="261" t="s">
        <v>182</v>
      </c>
      <c r="AC88" s="261" t="s">
        <v>182</v>
      </c>
      <c r="AD88" s="261" t="s">
        <v>182</v>
      </c>
      <c r="AE88" s="261" t="s">
        <v>182</v>
      </c>
      <c r="AF88" s="261" t="s">
        <v>182</v>
      </c>
      <c r="AG88" s="261" t="s">
        <v>182</v>
      </c>
      <c r="AH88" s="261" t="s">
        <v>182</v>
      </c>
      <c r="AI88" s="261" t="s">
        <v>182</v>
      </c>
      <c r="AJ88" s="261" t="s">
        <v>182</v>
      </c>
    </row>
    <row r="89" spans="1:36" ht="11.4" x14ac:dyDescent="0.25">
      <c r="A89" s="258">
        <v>1990</v>
      </c>
      <c r="B89" s="258" t="s">
        <v>893</v>
      </c>
      <c r="C89" s="258" t="s">
        <v>943</v>
      </c>
      <c r="D89" s="258" t="s">
        <v>944</v>
      </c>
      <c r="E89" s="258" t="s">
        <v>182</v>
      </c>
      <c r="F89" s="258" t="s">
        <v>166</v>
      </c>
      <c r="G89" s="266" t="s">
        <v>2108</v>
      </c>
      <c r="H89" s="259">
        <v>3.1793188489004116</v>
      </c>
      <c r="I89" s="260">
        <v>2.2831050228310525</v>
      </c>
      <c r="J89" s="260">
        <v>69.233065238924254</v>
      </c>
      <c r="K89" s="260">
        <v>4079.2192872546907</v>
      </c>
      <c r="L89" s="260">
        <v>133.95008808631636</v>
      </c>
      <c r="M89" s="260">
        <v>29243.265962662841</v>
      </c>
      <c r="N89" s="260">
        <v>72.999999999999972</v>
      </c>
      <c r="O89" s="260">
        <v>1.0848474512348991</v>
      </c>
      <c r="P89" s="260">
        <v>7.9103933071549407E-2</v>
      </c>
      <c r="Q89" s="260">
        <v>30.909639401154287</v>
      </c>
      <c r="R89" s="260">
        <v>30.909639401154287</v>
      </c>
      <c r="S89" s="260">
        <v>30.909639401154287</v>
      </c>
      <c r="T89" s="260">
        <v>1.5454819700577158</v>
      </c>
      <c r="U89" s="261">
        <v>6.8283457200350043E-3</v>
      </c>
      <c r="V89" s="261">
        <v>0.253057454016832</v>
      </c>
      <c r="W89" s="261">
        <v>0.36704996130386286</v>
      </c>
      <c r="X89" s="261">
        <v>0.97219346817935581</v>
      </c>
      <c r="Y89" s="261">
        <v>0.19802202588101514</v>
      </c>
      <c r="Z89" s="261">
        <v>0.3008558740570772</v>
      </c>
      <c r="AA89" s="261">
        <v>0.77282905349056608</v>
      </c>
      <c r="AB89" s="261">
        <v>4.5522304800233396E-3</v>
      </c>
      <c r="AC89" s="261">
        <v>50.452162736565576</v>
      </c>
      <c r="AD89" s="261">
        <v>5.1077643973941505E-3</v>
      </c>
      <c r="AE89" s="261">
        <v>0.20906198463752801</v>
      </c>
      <c r="AF89" s="261">
        <v>7.1271131126430007E-2</v>
      </c>
      <c r="AG89" s="261">
        <v>0.114033809802288</v>
      </c>
      <c r="AH89" s="261">
        <v>0.24469755020074302</v>
      </c>
      <c r="AI89" s="261">
        <v>159.29241599999997</v>
      </c>
      <c r="AJ89" s="261">
        <v>4.4306512378861918</v>
      </c>
    </row>
    <row r="90" spans="1:36" ht="11.4" x14ac:dyDescent="0.25">
      <c r="A90" s="258">
        <v>1990</v>
      </c>
      <c r="B90" s="258" t="s">
        <v>893</v>
      </c>
      <c r="C90" s="258" t="s">
        <v>945</v>
      </c>
      <c r="D90" s="258" t="s">
        <v>946</v>
      </c>
      <c r="E90" s="258" t="s">
        <v>182</v>
      </c>
      <c r="F90" s="258" t="s">
        <v>949</v>
      </c>
      <c r="G90" s="266" t="s">
        <v>2108</v>
      </c>
      <c r="H90" s="259" t="s">
        <v>182</v>
      </c>
      <c r="I90" s="260" t="s">
        <v>182</v>
      </c>
      <c r="J90" s="260" t="s">
        <v>182</v>
      </c>
      <c r="K90" s="260" t="s">
        <v>182</v>
      </c>
      <c r="L90" s="260" t="s">
        <v>182</v>
      </c>
      <c r="M90" s="260" t="s">
        <v>182</v>
      </c>
      <c r="N90" s="260" t="s">
        <v>182</v>
      </c>
      <c r="O90" s="260" t="s">
        <v>182</v>
      </c>
      <c r="P90" s="260" t="s">
        <v>182</v>
      </c>
      <c r="Q90" s="260" t="s">
        <v>182</v>
      </c>
      <c r="R90" s="260" t="s">
        <v>182</v>
      </c>
      <c r="S90" s="260" t="s">
        <v>182</v>
      </c>
      <c r="T90" s="260" t="s">
        <v>182</v>
      </c>
      <c r="U90" s="261" t="s">
        <v>182</v>
      </c>
      <c r="V90" s="261" t="s">
        <v>182</v>
      </c>
      <c r="W90" s="261" t="s">
        <v>182</v>
      </c>
      <c r="X90" s="261" t="s">
        <v>182</v>
      </c>
      <c r="Y90" s="261" t="s">
        <v>182</v>
      </c>
      <c r="Z90" s="261" t="s">
        <v>182</v>
      </c>
      <c r="AA90" s="261" t="s">
        <v>182</v>
      </c>
      <c r="AB90" s="261" t="s">
        <v>182</v>
      </c>
      <c r="AC90" s="261" t="s">
        <v>182</v>
      </c>
      <c r="AD90" s="261" t="s">
        <v>182</v>
      </c>
      <c r="AE90" s="261" t="s">
        <v>182</v>
      </c>
      <c r="AF90" s="261" t="s">
        <v>182</v>
      </c>
      <c r="AG90" s="261" t="s">
        <v>182</v>
      </c>
      <c r="AH90" s="261" t="s">
        <v>182</v>
      </c>
      <c r="AI90" s="261" t="s">
        <v>182</v>
      </c>
      <c r="AJ90" s="261" t="s">
        <v>182</v>
      </c>
    </row>
    <row r="91" spans="1:36" ht="11.4" x14ac:dyDescent="0.25">
      <c r="A91" s="258">
        <v>1990</v>
      </c>
      <c r="B91" s="258" t="s">
        <v>893</v>
      </c>
      <c r="C91" s="258" t="s">
        <v>945</v>
      </c>
      <c r="D91" s="258" t="s">
        <v>946</v>
      </c>
      <c r="E91" s="258" t="s">
        <v>182</v>
      </c>
      <c r="F91" s="258" t="s">
        <v>167</v>
      </c>
      <c r="G91" s="266" t="s">
        <v>2108</v>
      </c>
      <c r="H91" s="259">
        <v>2.3999999999999981</v>
      </c>
      <c r="I91" s="260">
        <v>93.676814988290275</v>
      </c>
      <c r="J91" s="260">
        <v>866.86716996152609</v>
      </c>
      <c r="K91" s="260">
        <v>205.76382720128754</v>
      </c>
      <c r="L91" s="260">
        <v>5.0597662426546073</v>
      </c>
      <c r="M91" s="260">
        <v>742.81497237454539</v>
      </c>
      <c r="N91" s="260">
        <v>74.099999999999952</v>
      </c>
      <c r="O91" s="260">
        <v>2.8434879913888262</v>
      </c>
      <c r="P91" s="260">
        <v>0.16248502807936155</v>
      </c>
      <c r="Q91" s="260">
        <v>159.44940277776604</v>
      </c>
      <c r="R91" s="260">
        <v>159.44940277776604</v>
      </c>
      <c r="S91" s="260">
        <v>159.44940277776604</v>
      </c>
      <c r="T91" s="260">
        <v>86.993304902500995</v>
      </c>
      <c r="U91" s="261">
        <v>2.3385704705952519E-3</v>
      </c>
      <c r="V91" s="261">
        <v>0.18554043869640716</v>
      </c>
      <c r="W91" s="261">
        <v>0.65970637365337015</v>
      </c>
      <c r="X91" s="261">
        <v>0.46516659305392638</v>
      </c>
      <c r="Y91" s="261">
        <v>0.12394423494154835</v>
      </c>
      <c r="Z91" s="261">
        <v>0.18904829440229995</v>
      </c>
      <c r="AA91" s="261">
        <v>1.1179197731196333</v>
      </c>
      <c r="AB91" s="261">
        <v>2.3385704705952519E-3</v>
      </c>
      <c r="AC91" s="261">
        <v>37.29517337692905</v>
      </c>
      <c r="AD91" s="261">
        <v>7.0868615371103537E-4</v>
      </c>
      <c r="AE91" s="261">
        <v>0.57063924609961736</v>
      </c>
      <c r="AF91" s="261">
        <v>0.56830614068983087</v>
      </c>
      <c r="AG91" s="261">
        <v>0.28975266745296818</v>
      </c>
      <c r="AH91" s="261">
        <v>0.2901300001808933</v>
      </c>
      <c r="AI91" s="261">
        <v>6150.0000000000045</v>
      </c>
      <c r="AJ91" s="261">
        <v>1.1794463843259175</v>
      </c>
    </row>
    <row r="92" spans="1:36" ht="11.4" x14ac:dyDescent="0.25">
      <c r="A92" s="258">
        <v>1990</v>
      </c>
      <c r="B92" s="258" t="s">
        <v>893</v>
      </c>
      <c r="C92" s="258" t="s">
        <v>945</v>
      </c>
      <c r="D92" s="258" t="s">
        <v>946</v>
      </c>
      <c r="E92" s="258" t="s">
        <v>182</v>
      </c>
      <c r="F92" s="258" t="s">
        <v>166</v>
      </c>
      <c r="G92" s="266" t="s">
        <v>2108</v>
      </c>
      <c r="H92" s="259">
        <v>4.4885035294908491</v>
      </c>
      <c r="I92" s="260">
        <v>2.283105022831049</v>
      </c>
      <c r="J92" s="260">
        <v>58.925190269978955</v>
      </c>
      <c r="K92" s="260">
        <v>1576.2660749133724</v>
      </c>
      <c r="L92" s="260">
        <v>74.075646410271801</v>
      </c>
      <c r="M92" s="260">
        <v>34628.870565621895</v>
      </c>
      <c r="N92" s="260">
        <v>72.999999999999943</v>
      </c>
      <c r="O92" s="260">
        <v>1.2075888066768399</v>
      </c>
      <c r="P92" s="260">
        <v>8.4842731553013931E-2</v>
      </c>
      <c r="Q92" s="260">
        <v>16.773510174942174</v>
      </c>
      <c r="R92" s="260">
        <v>16.773510174942174</v>
      </c>
      <c r="S92" s="260">
        <v>16.773510174942174</v>
      </c>
      <c r="T92" s="260">
        <v>0.83867550874710939</v>
      </c>
      <c r="U92" s="261">
        <v>6.8283457200350025E-3</v>
      </c>
      <c r="V92" s="261">
        <v>0.25305745401683194</v>
      </c>
      <c r="W92" s="261">
        <v>0.36704996130386286</v>
      </c>
      <c r="X92" s="261">
        <v>0.9721934681793557</v>
      </c>
      <c r="Y92" s="261">
        <v>0.19802202588101511</v>
      </c>
      <c r="Z92" s="261">
        <v>0.3008558740570772</v>
      </c>
      <c r="AA92" s="261">
        <v>0.77282905349056596</v>
      </c>
      <c r="AB92" s="261">
        <v>4.5522304800233405E-3</v>
      </c>
      <c r="AC92" s="261">
        <v>50.452162736565569</v>
      </c>
      <c r="AD92" s="261">
        <v>5.1077643973941505E-3</v>
      </c>
      <c r="AE92" s="261">
        <v>0.20906198463752798</v>
      </c>
      <c r="AF92" s="261">
        <v>7.1271131126429993E-2</v>
      </c>
      <c r="AG92" s="261">
        <v>0.114033809802288</v>
      </c>
      <c r="AH92" s="261">
        <v>0.24469755020074299</v>
      </c>
      <c r="AI92" s="261">
        <v>159.292416</v>
      </c>
      <c r="AJ92" s="261">
        <v>3.8053680235214342</v>
      </c>
    </row>
    <row r="93" spans="1:36" ht="11.4" x14ac:dyDescent="0.25">
      <c r="A93" s="258">
        <v>1990</v>
      </c>
      <c r="B93" s="258" t="s">
        <v>893</v>
      </c>
      <c r="C93" s="258" t="s">
        <v>945</v>
      </c>
      <c r="D93" s="258" t="s">
        <v>946</v>
      </c>
      <c r="E93" s="258" t="s">
        <v>182</v>
      </c>
      <c r="F93" s="258" t="s">
        <v>666</v>
      </c>
      <c r="G93" s="266" t="s">
        <v>2108</v>
      </c>
      <c r="H93" s="259">
        <v>4.9999999999999964</v>
      </c>
      <c r="I93" s="260">
        <v>0</v>
      </c>
      <c r="J93" s="260">
        <v>699.00740947854058</v>
      </c>
      <c r="K93" s="260">
        <v>103.94035856295444</v>
      </c>
      <c r="L93" s="260">
        <v>5.4705451875239142</v>
      </c>
      <c r="M93" s="260">
        <v>111.27524500426451</v>
      </c>
      <c r="N93" s="260">
        <v>64.800000000000011</v>
      </c>
      <c r="O93" s="260">
        <v>3.4950370473927022</v>
      </c>
      <c r="P93" s="260">
        <v>0.20970222284356219</v>
      </c>
      <c r="Q93" s="260">
        <v>0.79828812051394227</v>
      </c>
      <c r="R93" s="260">
        <v>0.79828812051394227</v>
      </c>
      <c r="S93" s="260">
        <v>0.79828812051394227</v>
      </c>
      <c r="T93" s="260">
        <v>3.9914406025697118E-2</v>
      </c>
      <c r="U93" s="261">
        <v>0</v>
      </c>
      <c r="V93" s="261">
        <v>0</v>
      </c>
      <c r="W93" s="261">
        <v>0</v>
      </c>
      <c r="X93" s="261">
        <v>0</v>
      </c>
      <c r="Y93" s="261">
        <v>0</v>
      </c>
      <c r="Z93" s="261">
        <v>0</v>
      </c>
      <c r="AA93" s="261">
        <v>0</v>
      </c>
      <c r="AB93" s="261">
        <v>0</v>
      </c>
      <c r="AC93" s="261">
        <v>0</v>
      </c>
      <c r="AD93" s="261">
        <v>0</v>
      </c>
      <c r="AE93" s="261">
        <v>0</v>
      </c>
      <c r="AF93" s="261">
        <v>0</v>
      </c>
      <c r="AG93" s="261">
        <v>0</v>
      </c>
      <c r="AH93" s="261">
        <v>0</v>
      </c>
      <c r="AI93" s="261">
        <v>0</v>
      </c>
      <c r="AJ93" s="261">
        <v>0</v>
      </c>
    </row>
    <row r="94" spans="1:36" ht="11.4" x14ac:dyDescent="0.25">
      <c r="A94" s="258">
        <v>1990</v>
      </c>
      <c r="B94" s="258" t="s">
        <v>947</v>
      </c>
      <c r="C94" s="258" t="s">
        <v>929</v>
      </c>
      <c r="D94" s="258" t="s">
        <v>930</v>
      </c>
      <c r="E94" s="258" t="s">
        <v>182</v>
      </c>
      <c r="F94" s="258" t="s">
        <v>915</v>
      </c>
      <c r="G94" s="266" t="s">
        <v>2109</v>
      </c>
      <c r="H94" s="259">
        <v>2.0013001485884101</v>
      </c>
      <c r="I94" s="260">
        <v>22.831050230000002</v>
      </c>
      <c r="J94" s="260">
        <v>71.700000000000017</v>
      </c>
      <c r="K94" s="260">
        <v>422.10000000000008</v>
      </c>
      <c r="L94" s="260">
        <v>8.6199999999999992</v>
      </c>
      <c r="M94" s="260">
        <v>18219.000000000004</v>
      </c>
      <c r="N94" s="260">
        <v>73</v>
      </c>
      <c r="O94" s="260">
        <v>2</v>
      </c>
      <c r="P94" s="260">
        <v>1.6</v>
      </c>
      <c r="Q94" s="260">
        <v>10</v>
      </c>
      <c r="R94" s="260">
        <v>10</v>
      </c>
      <c r="S94" s="260">
        <v>10</v>
      </c>
      <c r="T94" s="260">
        <v>1.5</v>
      </c>
      <c r="U94" s="261">
        <v>6.8283457200350043E-3</v>
      </c>
      <c r="V94" s="261">
        <v>0.253057454016832</v>
      </c>
      <c r="W94" s="261">
        <v>0.36704996130386291</v>
      </c>
      <c r="X94" s="261">
        <v>0.97219346817935592</v>
      </c>
      <c r="Y94" s="261">
        <v>0.19802202588101511</v>
      </c>
      <c r="Z94" s="261">
        <v>0.3008558740570772</v>
      </c>
      <c r="AA94" s="261">
        <v>13505.691684352696</v>
      </c>
      <c r="AB94" s="261">
        <v>4.5522304800233414E-3</v>
      </c>
      <c r="AC94" s="261">
        <v>50.452162736565583</v>
      </c>
      <c r="AD94" s="261">
        <v>5.1077643973941505E-3</v>
      </c>
      <c r="AE94" s="261">
        <v>0.20906198463752801</v>
      </c>
      <c r="AF94" s="261">
        <v>7.1271131126430007E-2</v>
      </c>
      <c r="AG94" s="261">
        <v>0.11403380980228803</v>
      </c>
      <c r="AH94" s="261">
        <v>0.24469755020074302</v>
      </c>
      <c r="AI94" s="261">
        <v>0</v>
      </c>
      <c r="AJ94" s="261">
        <v>0</v>
      </c>
    </row>
    <row r="95" spans="1:36" ht="11.4" x14ac:dyDescent="0.25">
      <c r="A95" s="258">
        <v>1990</v>
      </c>
      <c r="B95" s="258" t="s">
        <v>947</v>
      </c>
      <c r="C95" s="258" t="s">
        <v>929</v>
      </c>
      <c r="D95" s="258" t="s">
        <v>930</v>
      </c>
      <c r="E95" s="258" t="s">
        <v>182</v>
      </c>
      <c r="F95" s="258" t="s">
        <v>916</v>
      </c>
      <c r="G95" s="266" t="s">
        <v>2108</v>
      </c>
      <c r="H95" s="259">
        <v>10.000000000000002</v>
      </c>
      <c r="I95" s="260">
        <v>22.988505747126439</v>
      </c>
      <c r="J95" s="260">
        <v>240.13751717104188</v>
      </c>
      <c r="K95" s="260">
        <v>27.309971818450475</v>
      </c>
      <c r="L95" s="260">
        <v>3.0344413131611647</v>
      </c>
      <c r="M95" s="260">
        <v>251.30106277163799</v>
      </c>
      <c r="N95" s="260">
        <v>72</v>
      </c>
      <c r="O95" s="260">
        <v>5.8327851494880223</v>
      </c>
      <c r="P95" s="260">
        <v>0</v>
      </c>
      <c r="Q95" s="260">
        <v>1.9668648141860381</v>
      </c>
      <c r="R95" s="260">
        <v>1.9668648141860381</v>
      </c>
      <c r="S95" s="260">
        <v>1.9668648141860381</v>
      </c>
      <c r="T95" s="260">
        <v>0.81869592616224507</v>
      </c>
      <c r="U95" s="261">
        <v>0</v>
      </c>
      <c r="V95" s="261">
        <v>0</v>
      </c>
      <c r="W95" s="261">
        <v>0</v>
      </c>
      <c r="X95" s="261">
        <v>0</v>
      </c>
      <c r="Y95" s="261">
        <v>0</v>
      </c>
      <c r="Z95" s="261">
        <v>0</v>
      </c>
      <c r="AA95" s="261">
        <v>0</v>
      </c>
      <c r="AB95" s="261">
        <v>0</v>
      </c>
      <c r="AC95" s="261">
        <v>0</v>
      </c>
      <c r="AD95" s="261">
        <v>0</v>
      </c>
      <c r="AE95" s="261">
        <v>0</v>
      </c>
      <c r="AF95" s="261">
        <v>0</v>
      </c>
      <c r="AG95" s="261">
        <v>0</v>
      </c>
      <c r="AH95" s="261">
        <v>0</v>
      </c>
      <c r="AI95" s="261">
        <v>0</v>
      </c>
      <c r="AJ95" s="261">
        <v>0</v>
      </c>
    </row>
    <row r="96" spans="1:36" ht="11.4" x14ac:dyDescent="0.25">
      <c r="A96" s="258">
        <v>1990</v>
      </c>
      <c r="B96" s="258" t="s">
        <v>947</v>
      </c>
      <c r="C96" s="258" t="s">
        <v>931</v>
      </c>
      <c r="D96" s="258" t="s">
        <v>932</v>
      </c>
      <c r="E96" s="258" t="s">
        <v>182</v>
      </c>
      <c r="F96" s="258" t="s">
        <v>915</v>
      </c>
      <c r="G96" s="266" t="s">
        <v>2109</v>
      </c>
      <c r="H96" s="259">
        <v>2.0013001485884101</v>
      </c>
      <c r="I96" s="260">
        <v>22.831050229999995</v>
      </c>
      <c r="J96" s="260">
        <v>71.7</v>
      </c>
      <c r="K96" s="260">
        <v>422.09999999999997</v>
      </c>
      <c r="L96" s="260">
        <v>8.6199999999999992</v>
      </c>
      <c r="M96" s="260">
        <v>18218.999999999996</v>
      </c>
      <c r="N96" s="260">
        <v>72.999999999999986</v>
      </c>
      <c r="O96" s="260">
        <v>1.9999999999999998</v>
      </c>
      <c r="P96" s="260">
        <v>1.5999999999999999</v>
      </c>
      <c r="Q96" s="260">
        <v>10</v>
      </c>
      <c r="R96" s="260">
        <v>10</v>
      </c>
      <c r="S96" s="260">
        <v>10</v>
      </c>
      <c r="T96" s="260">
        <v>1.4999999999999996</v>
      </c>
      <c r="U96" s="261">
        <v>6.8283457200350025E-3</v>
      </c>
      <c r="V96" s="261">
        <v>0.253057454016832</v>
      </c>
      <c r="W96" s="261">
        <v>0.36704996130386291</v>
      </c>
      <c r="X96" s="261">
        <v>0.9721934681793557</v>
      </c>
      <c r="Y96" s="261">
        <v>0.19802202588101508</v>
      </c>
      <c r="Z96" s="261">
        <v>0.3008558740570772</v>
      </c>
      <c r="AA96" s="261">
        <v>13505.691684352692</v>
      </c>
      <c r="AB96" s="261">
        <v>4.5522304800233396E-3</v>
      </c>
      <c r="AC96" s="261">
        <v>50.452162736565576</v>
      </c>
      <c r="AD96" s="261">
        <v>5.1077643973941505E-3</v>
      </c>
      <c r="AE96" s="261">
        <v>0.20906198463752801</v>
      </c>
      <c r="AF96" s="261">
        <v>7.1271131126429993E-2</v>
      </c>
      <c r="AG96" s="261">
        <v>0.11403380980228799</v>
      </c>
      <c r="AH96" s="261">
        <v>0.24469755020074299</v>
      </c>
      <c r="AI96" s="261">
        <v>0</v>
      </c>
      <c r="AJ96" s="261">
        <v>0</v>
      </c>
    </row>
    <row r="97" spans="1:36" ht="11.4" x14ac:dyDescent="0.25">
      <c r="A97" s="258">
        <v>1990</v>
      </c>
      <c r="B97" s="258" t="s">
        <v>947</v>
      </c>
      <c r="C97" s="258" t="s">
        <v>931</v>
      </c>
      <c r="D97" s="258" t="s">
        <v>932</v>
      </c>
      <c r="E97" s="258" t="s">
        <v>182</v>
      </c>
      <c r="F97" s="258" t="s">
        <v>916</v>
      </c>
      <c r="G97" s="266" t="s">
        <v>2108</v>
      </c>
      <c r="H97" s="259">
        <v>10</v>
      </c>
      <c r="I97" s="260">
        <v>22.988505747126439</v>
      </c>
      <c r="J97" s="260">
        <v>260.3061359174215</v>
      </c>
      <c r="K97" s="260">
        <v>23.270995374665183</v>
      </c>
      <c r="L97" s="260">
        <v>2.585666152740576</v>
      </c>
      <c r="M97" s="260">
        <v>227.29684648185011</v>
      </c>
      <c r="N97" s="260">
        <v>72</v>
      </c>
      <c r="O97" s="260">
        <v>3.4858149991208407</v>
      </c>
      <c r="P97" s="260">
        <v>0</v>
      </c>
      <c r="Q97" s="260">
        <v>6.4700641002022827</v>
      </c>
      <c r="R97" s="260">
        <v>6.4700641002022827</v>
      </c>
      <c r="S97" s="260">
        <v>6.4700641002022827</v>
      </c>
      <c r="T97" s="260">
        <v>5.0531333379626924</v>
      </c>
      <c r="U97" s="261">
        <v>0</v>
      </c>
      <c r="V97" s="261">
        <v>0</v>
      </c>
      <c r="W97" s="261">
        <v>0</v>
      </c>
      <c r="X97" s="261">
        <v>0</v>
      </c>
      <c r="Y97" s="261">
        <v>0</v>
      </c>
      <c r="Z97" s="261">
        <v>0</v>
      </c>
      <c r="AA97" s="261">
        <v>0</v>
      </c>
      <c r="AB97" s="261">
        <v>0</v>
      </c>
      <c r="AC97" s="261">
        <v>0</v>
      </c>
      <c r="AD97" s="261">
        <v>0</v>
      </c>
      <c r="AE97" s="261">
        <v>0</v>
      </c>
      <c r="AF97" s="261">
        <v>0</v>
      </c>
      <c r="AG97" s="261">
        <v>0</v>
      </c>
      <c r="AH97" s="261">
        <v>0</v>
      </c>
      <c r="AI97" s="261">
        <v>0</v>
      </c>
      <c r="AJ97" s="261">
        <v>0</v>
      </c>
    </row>
    <row r="98" spans="1:36" ht="11.4" x14ac:dyDescent="0.25">
      <c r="A98" s="258">
        <v>1990</v>
      </c>
      <c r="B98" s="258" t="s">
        <v>947</v>
      </c>
      <c r="C98" s="258" t="s">
        <v>933</v>
      </c>
      <c r="D98" s="258" t="s">
        <v>934</v>
      </c>
      <c r="E98" s="258" t="s">
        <v>182</v>
      </c>
      <c r="F98" s="258" t="s">
        <v>916</v>
      </c>
      <c r="G98" s="266" t="s">
        <v>2108</v>
      </c>
      <c r="H98" s="259">
        <v>0</v>
      </c>
      <c r="I98" s="260">
        <v>22.988505747126432</v>
      </c>
      <c r="J98" s="260">
        <v>286.36760552947118</v>
      </c>
      <c r="K98" s="260">
        <v>4.726864161523495</v>
      </c>
      <c r="L98" s="260">
        <v>0</v>
      </c>
      <c r="M98" s="260">
        <v>85.445077771783076</v>
      </c>
      <c r="N98" s="260">
        <v>71.999999999999986</v>
      </c>
      <c r="O98" s="260">
        <v>2.2988505747126435</v>
      </c>
      <c r="P98" s="260">
        <v>0</v>
      </c>
      <c r="Q98" s="260">
        <v>2.0773126438093317</v>
      </c>
      <c r="R98" s="260">
        <v>2.0773126438093317</v>
      </c>
      <c r="S98" s="260">
        <v>2.0773126438093317</v>
      </c>
      <c r="T98" s="260">
        <v>0.72375046685172773</v>
      </c>
      <c r="U98" s="261">
        <v>0</v>
      </c>
      <c r="V98" s="261">
        <v>0</v>
      </c>
      <c r="W98" s="261">
        <v>0</v>
      </c>
      <c r="X98" s="261">
        <v>0</v>
      </c>
      <c r="Y98" s="261">
        <v>0</v>
      </c>
      <c r="Z98" s="261">
        <v>0</v>
      </c>
      <c r="AA98" s="261">
        <v>0</v>
      </c>
      <c r="AB98" s="261">
        <v>0</v>
      </c>
      <c r="AC98" s="261">
        <v>0</v>
      </c>
      <c r="AD98" s="261">
        <v>0</v>
      </c>
      <c r="AE98" s="261">
        <v>0</v>
      </c>
      <c r="AF98" s="261">
        <v>0</v>
      </c>
      <c r="AG98" s="261">
        <v>0</v>
      </c>
      <c r="AH98" s="261">
        <v>0</v>
      </c>
      <c r="AI98" s="261">
        <v>0</v>
      </c>
      <c r="AJ98" s="261">
        <v>0</v>
      </c>
    </row>
    <row r="99" spans="1:36" ht="11.4" x14ac:dyDescent="0.25">
      <c r="A99" s="258">
        <v>1990</v>
      </c>
      <c r="B99" s="258" t="s">
        <v>947</v>
      </c>
      <c r="C99" s="258" t="s">
        <v>935</v>
      </c>
      <c r="D99" s="258" t="s">
        <v>936</v>
      </c>
      <c r="E99" s="258" t="s">
        <v>182</v>
      </c>
      <c r="F99" s="258" t="s">
        <v>916</v>
      </c>
      <c r="G99" s="266" t="s">
        <v>2108</v>
      </c>
      <c r="H99" s="259">
        <v>0</v>
      </c>
      <c r="I99" s="260">
        <v>22.988505747126432</v>
      </c>
      <c r="J99" s="260">
        <v>301.40621526667553</v>
      </c>
      <c r="K99" s="260">
        <v>4.8354207092124453</v>
      </c>
      <c r="L99" s="260">
        <v>0</v>
      </c>
      <c r="M99" s="260">
        <v>50.441581820014669</v>
      </c>
      <c r="N99" s="260">
        <v>72</v>
      </c>
      <c r="O99" s="260">
        <v>2.298850574712644</v>
      </c>
      <c r="P99" s="260">
        <v>0</v>
      </c>
      <c r="Q99" s="260">
        <v>3.5763332034278474</v>
      </c>
      <c r="R99" s="260">
        <v>3.5763332034278474</v>
      </c>
      <c r="S99" s="260">
        <v>3.5763332034278474</v>
      </c>
      <c r="T99" s="260">
        <v>1.4325085740477759</v>
      </c>
      <c r="U99" s="261">
        <v>0</v>
      </c>
      <c r="V99" s="261">
        <v>0</v>
      </c>
      <c r="W99" s="261">
        <v>0</v>
      </c>
      <c r="X99" s="261">
        <v>0</v>
      </c>
      <c r="Y99" s="261">
        <v>0</v>
      </c>
      <c r="Z99" s="261">
        <v>0</v>
      </c>
      <c r="AA99" s="261">
        <v>0</v>
      </c>
      <c r="AB99" s="261">
        <v>0</v>
      </c>
      <c r="AC99" s="261">
        <v>0</v>
      </c>
      <c r="AD99" s="261">
        <v>0</v>
      </c>
      <c r="AE99" s="261">
        <v>0</v>
      </c>
      <c r="AF99" s="261">
        <v>0</v>
      </c>
      <c r="AG99" s="261">
        <v>0</v>
      </c>
      <c r="AH99" s="261">
        <v>0</v>
      </c>
      <c r="AI99" s="261">
        <v>0</v>
      </c>
      <c r="AJ99" s="261">
        <v>0</v>
      </c>
    </row>
  </sheetData>
  <pageMargins left="0.7" right="0.7" top="0.75" bottom="0.75" header="0.3" footer="0.3"/>
  <pageSetup paperSize="9" orientation="portrait" horizontalDpi="4294967293" verticalDpi="4294967293"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J125"/>
  <sheetViews>
    <sheetView zoomScale="90" zoomScaleNormal="90" workbookViewId="0">
      <pane ySplit="4" topLeftCell="A5" activePane="bottomLeft" state="frozen"/>
      <selection pane="bottomLeft" activeCell="A5" sqref="A5"/>
    </sheetView>
  </sheetViews>
  <sheetFormatPr defaultColWidth="4.5546875" defaultRowHeight="10.199999999999999" x14ac:dyDescent="0.2"/>
  <cols>
    <col min="1" max="1" width="4.5546875" style="1" bestFit="1" customWidth="1"/>
    <col min="2" max="2" width="2.109375" style="1" bestFit="1" customWidth="1"/>
    <col min="3" max="3" width="6.6640625" style="1" bestFit="1" customWidth="1"/>
    <col min="4" max="4" width="20.109375" style="1" bestFit="1" customWidth="1"/>
    <col min="5" max="5" width="7.109375" style="1" bestFit="1" customWidth="1"/>
    <col min="6" max="6" width="8.6640625" style="1" bestFit="1" customWidth="1"/>
    <col min="7" max="7" width="11.109375" style="1" customWidth="1"/>
    <col min="8" max="8" width="10.5546875" style="1" bestFit="1" customWidth="1"/>
    <col min="9" max="9" width="7" style="1" bestFit="1" customWidth="1"/>
    <col min="10" max="10" width="7.44140625" style="1" bestFit="1" customWidth="1"/>
    <col min="11" max="11" width="6.44140625" style="1" bestFit="1" customWidth="1"/>
    <col min="12" max="12" width="8.109375" style="1" bestFit="1" customWidth="1"/>
    <col min="13" max="13" width="7.109375" style="1" customWidth="1"/>
    <col min="14" max="18" width="6.44140625" style="1" bestFit="1" customWidth="1"/>
    <col min="19" max="19" width="6.44140625" style="1" customWidth="1"/>
    <col min="20" max="21" width="7.5546875" style="1" bestFit="1" customWidth="1"/>
    <col min="22" max="22" width="8.109375" style="1" bestFit="1" customWidth="1"/>
    <col min="23" max="25" width="7.5546875" style="1" bestFit="1" customWidth="1"/>
    <col min="26" max="26" width="8.5546875" style="1" bestFit="1" customWidth="1"/>
    <col min="27" max="28" width="7.5546875" style="1" bestFit="1" customWidth="1"/>
    <col min="29" max="29" width="10.33203125" style="1" bestFit="1" customWidth="1"/>
    <col min="30" max="30" width="10" style="1" bestFit="1" customWidth="1"/>
    <col min="31" max="31" width="7.6640625" style="1" bestFit="1" customWidth="1"/>
    <col min="32" max="33" width="7.5546875" style="1" bestFit="1" customWidth="1"/>
    <col min="34" max="34" width="9.6640625" style="1" bestFit="1" customWidth="1"/>
    <col min="35" max="35" width="12.88671875" style="178" bestFit="1" customWidth="1"/>
    <col min="36" max="36" width="7.109375" style="1" bestFit="1" customWidth="1"/>
    <col min="37" max="16384" width="4.5546875" style="1"/>
  </cols>
  <sheetData>
    <row r="1" spans="1:36" ht="15.6" x14ac:dyDescent="0.3">
      <c r="A1" s="24" t="s">
        <v>2185</v>
      </c>
    </row>
    <row r="3" spans="1:36" ht="11.4" x14ac:dyDescent="0.25">
      <c r="A3" s="77" t="s">
        <v>650</v>
      </c>
      <c r="B3" s="77"/>
      <c r="C3" s="79" t="s">
        <v>864</v>
      </c>
      <c r="D3" s="79" t="s">
        <v>865</v>
      </c>
      <c r="E3" s="79"/>
      <c r="F3" s="79" t="s">
        <v>665</v>
      </c>
      <c r="G3" s="79" t="s">
        <v>2107</v>
      </c>
      <c r="H3" s="202" t="s">
        <v>1669</v>
      </c>
      <c r="I3" s="202" t="s">
        <v>155</v>
      </c>
      <c r="J3" s="202" t="s">
        <v>156</v>
      </c>
      <c r="K3" s="202" t="s">
        <v>157</v>
      </c>
      <c r="L3" s="202" t="s">
        <v>866</v>
      </c>
      <c r="M3" s="202" t="s">
        <v>867</v>
      </c>
      <c r="N3" s="255" t="s">
        <v>160</v>
      </c>
      <c r="O3" s="202" t="s">
        <v>868</v>
      </c>
      <c r="P3" s="202" t="s">
        <v>869</v>
      </c>
      <c r="Q3" s="202" t="s">
        <v>163</v>
      </c>
      <c r="R3" s="202" t="s">
        <v>870</v>
      </c>
      <c r="S3" s="202" t="s">
        <v>871</v>
      </c>
      <c r="T3" s="202" t="s">
        <v>164</v>
      </c>
      <c r="U3" s="256" t="s">
        <v>872</v>
      </c>
      <c r="V3" s="256" t="s">
        <v>873</v>
      </c>
      <c r="W3" s="256" t="s">
        <v>874</v>
      </c>
      <c r="X3" s="256" t="s">
        <v>875</v>
      </c>
      <c r="Y3" s="256" t="s">
        <v>876</v>
      </c>
      <c r="Z3" s="256" t="s">
        <v>877</v>
      </c>
      <c r="AA3" s="256" t="s">
        <v>878</v>
      </c>
      <c r="AB3" s="256" t="s">
        <v>879</v>
      </c>
      <c r="AC3" s="256" t="s">
        <v>880</v>
      </c>
      <c r="AD3" s="255" t="s">
        <v>881</v>
      </c>
      <c r="AE3" s="255" t="s">
        <v>882</v>
      </c>
      <c r="AF3" s="255" t="s">
        <v>883</v>
      </c>
      <c r="AG3" s="255" t="s">
        <v>884</v>
      </c>
      <c r="AH3" s="255" t="s">
        <v>885</v>
      </c>
      <c r="AI3" s="99" t="s">
        <v>886</v>
      </c>
      <c r="AJ3" s="262" t="s">
        <v>887</v>
      </c>
    </row>
    <row r="4" spans="1:36" ht="11.4" x14ac:dyDescent="0.25">
      <c r="A4" s="97"/>
      <c r="B4" s="97"/>
      <c r="C4" s="97"/>
      <c r="D4" s="97"/>
      <c r="E4" s="97"/>
      <c r="F4" s="97"/>
      <c r="G4" s="97"/>
      <c r="H4" s="97"/>
      <c r="I4" s="204" t="s">
        <v>888</v>
      </c>
      <c r="J4" s="204" t="s">
        <v>888</v>
      </c>
      <c r="K4" s="204" t="s">
        <v>888</v>
      </c>
      <c r="L4" s="204" t="s">
        <v>888</v>
      </c>
      <c r="M4" s="204" t="s">
        <v>888</v>
      </c>
      <c r="N4" s="204" t="s">
        <v>889</v>
      </c>
      <c r="O4" s="204" t="s">
        <v>888</v>
      </c>
      <c r="P4" s="204" t="s">
        <v>888</v>
      </c>
      <c r="Q4" s="204" t="s">
        <v>888</v>
      </c>
      <c r="R4" s="204" t="s">
        <v>888</v>
      </c>
      <c r="S4" s="204" t="s">
        <v>888</v>
      </c>
      <c r="T4" s="204" t="s">
        <v>888</v>
      </c>
      <c r="U4" s="204" t="s">
        <v>890</v>
      </c>
      <c r="V4" s="204" t="s">
        <v>890</v>
      </c>
      <c r="W4" s="204" t="s">
        <v>890</v>
      </c>
      <c r="X4" s="204" t="s">
        <v>890</v>
      </c>
      <c r="Y4" s="204" t="s">
        <v>890</v>
      </c>
      <c r="Z4" s="204" t="s">
        <v>890</v>
      </c>
      <c r="AA4" s="204" t="s">
        <v>890</v>
      </c>
      <c r="AB4" s="204" t="s">
        <v>890</v>
      </c>
      <c r="AC4" s="204" t="s">
        <v>890</v>
      </c>
      <c r="AD4" s="204" t="s">
        <v>891</v>
      </c>
      <c r="AE4" s="204" t="s">
        <v>890</v>
      </c>
      <c r="AF4" s="204" t="s">
        <v>890</v>
      </c>
      <c r="AG4" s="204" t="s">
        <v>890</v>
      </c>
      <c r="AH4" s="204" t="s">
        <v>890</v>
      </c>
      <c r="AI4" s="100" t="s">
        <v>892</v>
      </c>
      <c r="AJ4" s="263" t="s">
        <v>892</v>
      </c>
    </row>
    <row r="5" spans="1:36" ht="11.4" x14ac:dyDescent="0.25">
      <c r="A5" s="1">
        <v>2022</v>
      </c>
      <c r="B5" s="1" t="s">
        <v>893</v>
      </c>
      <c r="C5" s="1" t="s">
        <v>894</v>
      </c>
      <c r="D5" s="1" t="s">
        <v>895</v>
      </c>
      <c r="E5" s="1" t="s">
        <v>896</v>
      </c>
      <c r="F5" s="1" t="s">
        <v>1822</v>
      </c>
      <c r="G5" s="1" t="s">
        <v>2108</v>
      </c>
      <c r="H5" s="259">
        <v>62.50464916332821</v>
      </c>
      <c r="I5" s="260">
        <v>0</v>
      </c>
      <c r="J5" s="260">
        <v>5.6840564962879832</v>
      </c>
      <c r="K5" s="260">
        <v>10.089862838646509</v>
      </c>
      <c r="L5" s="260">
        <v>16.819774259023379</v>
      </c>
      <c r="M5" s="260">
        <v>205.49789459999562</v>
      </c>
      <c r="N5" s="260">
        <v>0</v>
      </c>
      <c r="O5" s="260">
        <v>0.60238169272165287</v>
      </c>
      <c r="P5" s="260">
        <v>9.4180389635691899</v>
      </c>
      <c r="Q5" s="260">
        <v>0.12838060399473858</v>
      </c>
      <c r="R5" s="260">
        <v>0.12838060399473858</v>
      </c>
      <c r="S5" s="260">
        <v>0.12838060399473858</v>
      </c>
      <c r="T5" s="260">
        <v>1.925709059921079E-2</v>
      </c>
      <c r="U5" s="261">
        <v>0</v>
      </c>
      <c r="V5" s="261">
        <v>0</v>
      </c>
      <c r="W5" s="261">
        <v>0</v>
      </c>
      <c r="X5" s="261">
        <v>0</v>
      </c>
      <c r="Y5" s="261">
        <v>0</v>
      </c>
      <c r="Z5" s="261">
        <v>0</v>
      </c>
      <c r="AA5" s="261">
        <v>0</v>
      </c>
      <c r="AB5" s="261">
        <v>0</v>
      </c>
      <c r="AC5" s="261">
        <v>0</v>
      </c>
      <c r="AD5" s="261">
        <v>0</v>
      </c>
      <c r="AE5" s="261">
        <v>0</v>
      </c>
      <c r="AF5" s="261">
        <v>0</v>
      </c>
      <c r="AG5" s="261">
        <v>0</v>
      </c>
      <c r="AH5" s="261">
        <v>0</v>
      </c>
      <c r="AI5" s="261">
        <v>0</v>
      </c>
      <c r="AJ5" s="261">
        <v>0.58300912579230013</v>
      </c>
    </row>
    <row r="6" spans="1:36" ht="11.4" x14ac:dyDescent="0.25">
      <c r="A6" s="1">
        <v>2022</v>
      </c>
      <c r="B6" s="1" t="s">
        <v>893</v>
      </c>
      <c r="C6" s="1" t="s">
        <v>894</v>
      </c>
      <c r="D6" s="1" t="s">
        <v>895</v>
      </c>
      <c r="E6" s="1" t="s">
        <v>896</v>
      </c>
      <c r="F6" s="1" t="s">
        <v>949</v>
      </c>
      <c r="G6" s="1" t="s">
        <v>2108</v>
      </c>
      <c r="H6" s="259">
        <v>19.925091984083672</v>
      </c>
      <c r="I6" s="260">
        <v>0</v>
      </c>
      <c r="J6" s="260">
        <v>50.385014268318344</v>
      </c>
      <c r="K6" s="260">
        <v>11.28989311660799</v>
      </c>
      <c r="L6" s="260">
        <v>2.8092715235361125</v>
      </c>
      <c r="M6" s="260">
        <v>462.89546821164544</v>
      </c>
      <c r="N6" s="260">
        <v>0</v>
      </c>
      <c r="O6" s="260">
        <v>0.6028740792977223</v>
      </c>
      <c r="P6" s="260">
        <v>16.995834169017908</v>
      </c>
      <c r="Q6" s="260">
        <v>0.32988425411419209</v>
      </c>
      <c r="R6" s="260">
        <v>0.32988425411419209</v>
      </c>
      <c r="S6" s="260">
        <v>0.32988425411419209</v>
      </c>
      <c r="T6" s="260">
        <v>5.0576364720121655E-2</v>
      </c>
      <c r="U6" s="261">
        <v>0</v>
      </c>
      <c r="V6" s="261">
        <v>0</v>
      </c>
      <c r="W6" s="261">
        <v>0</v>
      </c>
      <c r="X6" s="261">
        <v>0</v>
      </c>
      <c r="Y6" s="261">
        <v>0</v>
      </c>
      <c r="Z6" s="261">
        <v>0</v>
      </c>
      <c r="AA6" s="261">
        <v>0</v>
      </c>
      <c r="AB6" s="261">
        <v>0</v>
      </c>
      <c r="AC6" s="261">
        <v>0</v>
      </c>
      <c r="AD6" s="261">
        <v>2.2428790945785531E-4</v>
      </c>
      <c r="AE6" s="261">
        <v>0.18689929900693761</v>
      </c>
      <c r="AF6" s="261">
        <v>0.1325935872490574</v>
      </c>
      <c r="AG6" s="261">
        <v>0.16398081212001028</v>
      </c>
      <c r="AH6" s="261">
        <v>0.20302012650804813</v>
      </c>
      <c r="AI6" s="261">
        <v>9.9599999999999991</v>
      </c>
      <c r="AJ6" s="261">
        <v>0.78776911090490054</v>
      </c>
    </row>
    <row r="7" spans="1:36" ht="11.4" x14ac:dyDescent="0.25">
      <c r="A7" s="1">
        <v>2022</v>
      </c>
      <c r="B7" s="1" t="s">
        <v>893</v>
      </c>
      <c r="C7" s="1" t="s">
        <v>894</v>
      </c>
      <c r="D7" s="1" t="s">
        <v>895</v>
      </c>
      <c r="E7" s="1" t="s">
        <v>896</v>
      </c>
      <c r="F7" s="1" t="s">
        <v>950</v>
      </c>
      <c r="G7" s="1" t="s">
        <v>2108</v>
      </c>
      <c r="H7" s="259">
        <v>0.33023596602782401</v>
      </c>
      <c r="I7" s="260">
        <v>0</v>
      </c>
      <c r="J7" s="260">
        <v>235.94041650176482</v>
      </c>
      <c r="K7" s="260">
        <v>1.9178643550909922</v>
      </c>
      <c r="L7" s="260">
        <v>6.3544626010946367E-3</v>
      </c>
      <c r="M7" s="260">
        <v>10.118429306865833</v>
      </c>
      <c r="N7" s="260">
        <v>4.195800000000002</v>
      </c>
      <c r="O7" s="260">
        <v>2.0667707482630298</v>
      </c>
      <c r="P7" s="260">
        <v>2.2385527145509032</v>
      </c>
      <c r="Q7" s="260">
        <v>1.5556331780917445</v>
      </c>
      <c r="R7" s="260">
        <v>1.5556331780917445</v>
      </c>
      <c r="S7" s="260">
        <v>1.5556331780917445</v>
      </c>
      <c r="T7" s="260">
        <v>1.2605287995414725</v>
      </c>
      <c r="U7" s="261">
        <v>0</v>
      </c>
      <c r="V7" s="261">
        <v>0</v>
      </c>
      <c r="W7" s="261">
        <v>0</v>
      </c>
      <c r="X7" s="261">
        <v>0</v>
      </c>
      <c r="Y7" s="261">
        <v>0</v>
      </c>
      <c r="Z7" s="261">
        <v>0</v>
      </c>
      <c r="AA7" s="261">
        <v>0</v>
      </c>
      <c r="AB7" s="261">
        <v>0</v>
      </c>
      <c r="AC7" s="261">
        <v>0</v>
      </c>
      <c r="AD7" s="261">
        <v>7.7473753874119473E-4</v>
      </c>
      <c r="AE7" s="261">
        <v>1.0071588003635534</v>
      </c>
      <c r="AF7" s="261">
        <v>0.79023228951601865</v>
      </c>
      <c r="AG7" s="261">
        <v>0.89869554493978621</v>
      </c>
      <c r="AH7" s="261">
        <v>0.83671654184049038</v>
      </c>
      <c r="AI7" s="261">
        <v>6149.9999999999991</v>
      </c>
      <c r="AJ7" s="261">
        <v>1.3257163542414339</v>
      </c>
    </row>
    <row r="8" spans="1:36" ht="11.4" x14ac:dyDescent="0.25">
      <c r="A8" s="1">
        <v>2022</v>
      </c>
      <c r="B8" s="1" t="s">
        <v>893</v>
      </c>
      <c r="C8" s="1" t="s">
        <v>894</v>
      </c>
      <c r="D8" s="1" t="s">
        <v>895</v>
      </c>
      <c r="E8" s="1" t="s">
        <v>896</v>
      </c>
      <c r="F8" s="1" t="s">
        <v>1360</v>
      </c>
      <c r="G8" s="1" t="s">
        <v>2108</v>
      </c>
      <c r="H8" s="259">
        <v>62.50464916332821</v>
      </c>
      <c r="I8" s="260">
        <v>0</v>
      </c>
      <c r="J8" s="260">
        <v>5.6840564962879823</v>
      </c>
      <c r="K8" s="260">
        <v>10.089862838646507</v>
      </c>
      <c r="L8" s="260">
        <v>16.819774259023372</v>
      </c>
      <c r="M8" s="260">
        <v>205.49789459999553</v>
      </c>
      <c r="N8" s="260">
        <v>56.799999999999983</v>
      </c>
      <c r="O8" s="260">
        <v>0.60238169272165265</v>
      </c>
      <c r="P8" s="260">
        <v>9.4180389635691881</v>
      </c>
      <c r="Q8" s="260">
        <v>0.12838060399473855</v>
      </c>
      <c r="R8" s="260">
        <v>0.12838060399473855</v>
      </c>
      <c r="S8" s="260">
        <v>0.12838060399473855</v>
      </c>
      <c r="T8" s="260">
        <v>1.9257090599210783E-2</v>
      </c>
      <c r="U8" s="261">
        <v>0</v>
      </c>
      <c r="V8" s="261">
        <v>0.38877382390008852</v>
      </c>
      <c r="W8" s="261">
        <v>0.34989644151007959</v>
      </c>
      <c r="X8" s="261">
        <v>1.3607083836503095</v>
      </c>
      <c r="Y8" s="261">
        <v>0</v>
      </c>
      <c r="Z8" s="261">
        <v>0.38877382390008852</v>
      </c>
      <c r="AA8" s="261">
        <v>1.1663214717002652</v>
      </c>
      <c r="AB8" s="261">
        <v>0</v>
      </c>
      <c r="AC8" s="261">
        <v>77.754764780017695</v>
      </c>
      <c r="AD8" s="261">
        <v>0</v>
      </c>
      <c r="AE8" s="261">
        <v>0</v>
      </c>
      <c r="AF8" s="261">
        <v>0</v>
      </c>
      <c r="AG8" s="261">
        <v>0</v>
      </c>
      <c r="AH8" s="261">
        <v>0</v>
      </c>
      <c r="AI8" s="261">
        <v>0</v>
      </c>
      <c r="AJ8" s="261">
        <v>0.58300912579230013</v>
      </c>
    </row>
    <row r="9" spans="1:36" ht="11.4" x14ac:dyDescent="0.25">
      <c r="A9" s="1">
        <v>2022</v>
      </c>
      <c r="B9" s="1" t="s">
        <v>893</v>
      </c>
      <c r="C9" s="1" t="s">
        <v>894</v>
      </c>
      <c r="D9" s="1" t="s">
        <v>895</v>
      </c>
      <c r="E9" s="1" t="s">
        <v>896</v>
      </c>
      <c r="F9" s="1" t="s">
        <v>167</v>
      </c>
      <c r="G9" s="1" t="s">
        <v>2108</v>
      </c>
      <c r="H9" s="259">
        <v>0.33023596602782401</v>
      </c>
      <c r="I9" s="260">
        <v>0.4683840749414519</v>
      </c>
      <c r="J9" s="260">
        <v>235.94041650176484</v>
      </c>
      <c r="K9" s="260">
        <v>1.9178643550909915</v>
      </c>
      <c r="L9" s="260">
        <v>6.3544626010946332E-3</v>
      </c>
      <c r="M9" s="260">
        <v>10.118429306865831</v>
      </c>
      <c r="N9" s="260">
        <v>74.09999999999998</v>
      </c>
      <c r="O9" s="260">
        <v>2.0667707482630293</v>
      </c>
      <c r="P9" s="260">
        <v>2.2385527145509032</v>
      </c>
      <c r="Q9" s="260">
        <v>1.5556331780917438</v>
      </c>
      <c r="R9" s="260">
        <v>1.5556331780917438</v>
      </c>
      <c r="S9" s="260">
        <v>1.5556331780917438</v>
      </c>
      <c r="T9" s="260">
        <v>1.260528799541472</v>
      </c>
      <c r="U9" s="261">
        <v>2.3419203747072595E-3</v>
      </c>
      <c r="V9" s="261">
        <v>0.35241469498306549</v>
      </c>
      <c r="W9" s="261">
        <v>1.0771725688393967</v>
      </c>
      <c r="X9" s="261">
        <v>0.7657281839905955</v>
      </c>
      <c r="Y9" s="261">
        <v>0.12412177985948479</v>
      </c>
      <c r="Z9" s="261">
        <v>0.35592757554512644</v>
      </c>
      <c r="AA9" s="261">
        <v>2.1191720106478078</v>
      </c>
      <c r="AB9" s="261">
        <v>2.3419203747072595E-3</v>
      </c>
      <c r="AC9" s="261">
        <v>70.670292626589685</v>
      </c>
      <c r="AD9" s="261">
        <v>7.7473753874119451E-4</v>
      </c>
      <c r="AE9" s="261">
        <v>1.0071588003635525</v>
      </c>
      <c r="AF9" s="261">
        <v>0.79023228951601854</v>
      </c>
      <c r="AG9" s="261">
        <v>0.89869554493978587</v>
      </c>
      <c r="AH9" s="261">
        <v>0.83671654184048994</v>
      </c>
      <c r="AI9" s="261">
        <v>6150.0000000000027</v>
      </c>
      <c r="AJ9" s="261">
        <v>1.3257163542414334</v>
      </c>
    </row>
    <row r="10" spans="1:36" ht="11.4" x14ac:dyDescent="0.25">
      <c r="A10" s="1">
        <v>2022</v>
      </c>
      <c r="B10" s="1" t="s">
        <v>893</v>
      </c>
      <c r="C10" s="1" t="s">
        <v>894</v>
      </c>
      <c r="D10" s="1" t="s">
        <v>895</v>
      </c>
      <c r="E10" s="1" t="s">
        <v>896</v>
      </c>
      <c r="F10" s="1" t="s">
        <v>166</v>
      </c>
      <c r="G10" s="1" t="s">
        <v>2108</v>
      </c>
      <c r="H10" s="259">
        <v>19.925091984083668</v>
      </c>
      <c r="I10" s="260">
        <v>0.45662100456621008</v>
      </c>
      <c r="J10" s="260">
        <v>50.385014268318336</v>
      </c>
      <c r="K10" s="260">
        <v>11.289893116607994</v>
      </c>
      <c r="L10" s="260">
        <v>2.8092715235361121</v>
      </c>
      <c r="M10" s="260">
        <v>462.89546821164555</v>
      </c>
      <c r="N10" s="260">
        <v>73.000000000000014</v>
      </c>
      <c r="O10" s="260">
        <v>0.6028740792977223</v>
      </c>
      <c r="P10" s="260">
        <v>16.995834169017925</v>
      </c>
      <c r="Q10" s="260">
        <v>0.32988425411419214</v>
      </c>
      <c r="R10" s="260">
        <v>0.32988425411419214</v>
      </c>
      <c r="S10" s="260">
        <v>0.32988425411419214</v>
      </c>
      <c r="T10" s="260">
        <v>5.0576364720121642E-2</v>
      </c>
      <c r="U10" s="261">
        <v>6.849315068493152E-3</v>
      </c>
      <c r="V10" s="261">
        <v>0.36971328777063389</v>
      </c>
      <c r="W10" s="261">
        <v>0.47246798639083087</v>
      </c>
      <c r="X10" s="261">
        <v>1.380754498064799</v>
      </c>
      <c r="Y10" s="261">
        <v>0.19863013698630139</v>
      </c>
      <c r="Z10" s="261">
        <v>0.41765849325008608</v>
      </c>
      <c r="AA10" s="261">
        <v>1.1228384934488882</v>
      </c>
      <c r="AB10" s="261">
        <v>4.5662100456620993E-3</v>
      </c>
      <c r="AC10" s="261">
        <v>73.782840202528647</v>
      </c>
      <c r="AD10" s="261">
        <v>2.2428790945785529E-4</v>
      </c>
      <c r="AE10" s="261">
        <v>0.18689929900693755</v>
      </c>
      <c r="AF10" s="261">
        <v>0.13259358724905737</v>
      </c>
      <c r="AG10" s="261">
        <v>0.16398081212001028</v>
      </c>
      <c r="AH10" s="261">
        <v>0.20302012650804802</v>
      </c>
      <c r="AI10" s="261">
        <v>9.9599999999999973</v>
      </c>
      <c r="AJ10" s="261">
        <v>0.78776911090490065</v>
      </c>
    </row>
    <row r="11" spans="1:36" ht="11.4" x14ac:dyDescent="0.25">
      <c r="A11" s="1">
        <v>2022</v>
      </c>
      <c r="B11" s="1" t="s">
        <v>893</v>
      </c>
      <c r="C11" s="1" t="s">
        <v>894</v>
      </c>
      <c r="D11" s="1" t="s">
        <v>895</v>
      </c>
      <c r="E11" s="1" t="s">
        <v>896</v>
      </c>
      <c r="F11" s="1" t="s">
        <v>666</v>
      </c>
      <c r="G11" s="1" t="s">
        <v>2108</v>
      </c>
      <c r="H11" s="259">
        <v>5.646319084377958</v>
      </c>
      <c r="I11" s="260">
        <v>0</v>
      </c>
      <c r="J11" s="260">
        <v>530.4162097019389</v>
      </c>
      <c r="K11" s="260">
        <v>87.600886064316512</v>
      </c>
      <c r="L11" s="260">
        <v>5.2422178975264044</v>
      </c>
      <c r="M11" s="260">
        <v>2052.3876631703065</v>
      </c>
      <c r="N11" s="260">
        <v>64.8</v>
      </c>
      <c r="O11" s="260">
        <v>0.31189504345807828</v>
      </c>
      <c r="P11" s="260">
        <v>8.8454416810679568</v>
      </c>
      <c r="Q11" s="260">
        <v>0.67192756852971414</v>
      </c>
      <c r="R11" s="260">
        <v>0.67192756852971414</v>
      </c>
      <c r="S11" s="260">
        <v>0.67192756852971414</v>
      </c>
      <c r="T11" s="260">
        <v>8.3656742654541455E-2</v>
      </c>
      <c r="U11" s="261">
        <v>0</v>
      </c>
      <c r="V11" s="261">
        <v>0.32519754988950533</v>
      </c>
      <c r="W11" s="261">
        <v>0.29267779490055484</v>
      </c>
      <c r="X11" s="261">
        <v>1.1381914246132687</v>
      </c>
      <c r="Y11" s="261">
        <v>0</v>
      </c>
      <c r="Z11" s="261">
        <v>0.32519754988950533</v>
      </c>
      <c r="AA11" s="261">
        <v>0.97559264966851589</v>
      </c>
      <c r="AB11" s="261">
        <v>0</v>
      </c>
      <c r="AC11" s="261">
        <v>65.039509977901062</v>
      </c>
      <c r="AD11" s="261">
        <v>0</v>
      </c>
      <c r="AE11" s="261">
        <v>0</v>
      </c>
      <c r="AF11" s="261">
        <v>0</v>
      </c>
      <c r="AG11" s="261">
        <v>0</v>
      </c>
      <c r="AH11" s="261">
        <v>0</v>
      </c>
      <c r="AI11" s="261">
        <v>0</v>
      </c>
      <c r="AJ11" s="261">
        <v>0</v>
      </c>
    </row>
    <row r="12" spans="1:36" ht="11.4" x14ac:dyDescent="0.25">
      <c r="A12" s="1">
        <v>2022</v>
      </c>
      <c r="B12" s="1" t="s">
        <v>893</v>
      </c>
      <c r="C12" s="1" t="s">
        <v>897</v>
      </c>
      <c r="D12" s="1" t="s">
        <v>895</v>
      </c>
      <c r="E12" s="1" t="s">
        <v>898</v>
      </c>
      <c r="F12" s="1" t="s">
        <v>1822</v>
      </c>
      <c r="G12" s="1" t="s">
        <v>2108</v>
      </c>
      <c r="H12" s="259">
        <v>50.321031237290811</v>
      </c>
      <c r="I12" s="260">
        <v>0</v>
      </c>
      <c r="J12" s="260">
        <v>9.4053394475986334</v>
      </c>
      <c r="K12" s="260">
        <v>11.166631315299773</v>
      </c>
      <c r="L12" s="260">
        <v>11.310951439360478</v>
      </c>
      <c r="M12" s="260">
        <v>117.58541546111537</v>
      </c>
      <c r="N12" s="260">
        <v>0</v>
      </c>
      <c r="O12" s="260">
        <v>9.9698290402370576E-2</v>
      </c>
      <c r="P12" s="260">
        <v>3.9848350774927095</v>
      </c>
      <c r="Q12" s="260">
        <v>0.30224744030654072</v>
      </c>
      <c r="R12" s="260">
        <v>0.30224744030654072</v>
      </c>
      <c r="S12" s="260">
        <v>0.30224744030654072</v>
      </c>
      <c r="T12" s="260">
        <v>4.5337116045981112E-2</v>
      </c>
      <c r="U12" s="261">
        <v>0</v>
      </c>
      <c r="V12" s="261">
        <v>0</v>
      </c>
      <c r="W12" s="261">
        <v>0</v>
      </c>
      <c r="X12" s="261">
        <v>0</v>
      </c>
      <c r="Y12" s="261">
        <v>0</v>
      </c>
      <c r="Z12" s="261">
        <v>0</v>
      </c>
      <c r="AA12" s="261">
        <v>0</v>
      </c>
      <c r="AB12" s="261">
        <v>0</v>
      </c>
      <c r="AC12" s="261">
        <v>0</v>
      </c>
      <c r="AD12" s="261">
        <v>0</v>
      </c>
      <c r="AE12" s="261">
        <v>0</v>
      </c>
      <c r="AF12" s="261">
        <v>0</v>
      </c>
      <c r="AG12" s="261">
        <v>0</v>
      </c>
      <c r="AH12" s="261">
        <v>0</v>
      </c>
      <c r="AI12" s="261">
        <v>0</v>
      </c>
      <c r="AJ12" s="261">
        <v>0.61003682440412577</v>
      </c>
    </row>
    <row r="13" spans="1:36" ht="11.4" x14ac:dyDescent="0.25">
      <c r="A13" s="1">
        <v>2022</v>
      </c>
      <c r="B13" s="1" t="s">
        <v>893</v>
      </c>
      <c r="C13" s="1" t="s">
        <v>897</v>
      </c>
      <c r="D13" s="1" t="s">
        <v>895</v>
      </c>
      <c r="E13" s="1" t="s">
        <v>898</v>
      </c>
      <c r="F13" s="1" t="s">
        <v>949</v>
      </c>
      <c r="G13" s="1" t="s">
        <v>2108</v>
      </c>
      <c r="H13" s="259">
        <v>14.244262350442222</v>
      </c>
      <c r="I13" s="260">
        <v>0</v>
      </c>
      <c r="J13" s="260">
        <v>52.834452781184389</v>
      </c>
      <c r="K13" s="260">
        <v>13.760629462907978</v>
      </c>
      <c r="L13" s="260">
        <v>2.285678154596305</v>
      </c>
      <c r="M13" s="260">
        <v>355.58636513870283</v>
      </c>
      <c r="N13" s="260">
        <v>0</v>
      </c>
      <c r="O13" s="260">
        <v>0.26740009184818325</v>
      </c>
      <c r="P13" s="260">
        <v>9.1794766059112991</v>
      </c>
      <c r="Q13" s="260">
        <v>0.31675728613322163</v>
      </c>
      <c r="R13" s="260">
        <v>0.31675728613322163</v>
      </c>
      <c r="S13" s="260">
        <v>0.31675728613322163</v>
      </c>
      <c r="T13" s="260">
        <v>4.8685832882258827E-2</v>
      </c>
      <c r="U13" s="261">
        <v>0</v>
      </c>
      <c r="V13" s="261">
        <v>0</v>
      </c>
      <c r="W13" s="261">
        <v>0</v>
      </c>
      <c r="X13" s="261">
        <v>0</v>
      </c>
      <c r="Y13" s="261">
        <v>0</v>
      </c>
      <c r="Z13" s="261">
        <v>0</v>
      </c>
      <c r="AA13" s="261">
        <v>0</v>
      </c>
      <c r="AB13" s="261">
        <v>0</v>
      </c>
      <c r="AC13" s="261">
        <v>0</v>
      </c>
      <c r="AD13" s="261">
        <v>2.4822721107835207E-4</v>
      </c>
      <c r="AE13" s="261">
        <v>0.20683498519204477</v>
      </c>
      <c r="AF13" s="261">
        <v>0.14673656804449578</v>
      </c>
      <c r="AG13" s="261">
        <v>0.18147173987394069</v>
      </c>
      <c r="AH13" s="261">
        <v>0.22467538484215463</v>
      </c>
      <c r="AI13" s="261">
        <v>9.9599999999999937</v>
      </c>
      <c r="AJ13" s="261">
        <v>0.87180247128515609</v>
      </c>
    </row>
    <row r="14" spans="1:36" ht="11.4" x14ac:dyDescent="0.25">
      <c r="A14" s="1">
        <v>2022</v>
      </c>
      <c r="B14" s="1" t="s">
        <v>893</v>
      </c>
      <c r="C14" s="1" t="s">
        <v>897</v>
      </c>
      <c r="D14" s="1" t="s">
        <v>895</v>
      </c>
      <c r="E14" s="1" t="s">
        <v>898</v>
      </c>
      <c r="F14" s="1" t="s">
        <v>950</v>
      </c>
      <c r="G14" s="1" t="s">
        <v>2108</v>
      </c>
      <c r="H14" s="259">
        <v>0.47162604574863681</v>
      </c>
      <c r="I14" s="260">
        <v>0</v>
      </c>
      <c r="J14" s="260">
        <v>214.15288609791463</v>
      </c>
      <c r="K14" s="260">
        <v>2.3731828143616291</v>
      </c>
      <c r="L14" s="260">
        <v>1.1245585375387191E-2</v>
      </c>
      <c r="M14" s="260">
        <v>21.909740881907421</v>
      </c>
      <c r="N14" s="260">
        <v>4.195800000000002</v>
      </c>
      <c r="O14" s="260">
        <v>2.1989473144416278</v>
      </c>
      <c r="P14" s="260">
        <v>2.3817152841139704</v>
      </c>
      <c r="Q14" s="260">
        <v>1.3582865425604487</v>
      </c>
      <c r="R14" s="260">
        <v>1.3582865425604487</v>
      </c>
      <c r="S14" s="260">
        <v>1.3582865425604487</v>
      </c>
      <c r="T14" s="260">
        <v>1.0951310434520474</v>
      </c>
      <c r="U14" s="261">
        <v>0</v>
      </c>
      <c r="V14" s="261">
        <v>0</v>
      </c>
      <c r="W14" s="261">
        <v>0</v>
      </c>
      <c r="X14" s="261">
        <v>0</v>
      </c>
      <c r="Y14" s="261">
        <v>0</v>
      </c>
      <c r="Z14" s="261">
        <v>0</v>
      </c>
      <c r="AA14" s="261">
        <v>0</v>
      </c>
      <c r="AB14" s="261">
        <v>0</v>
      </c>
      <c r="AC14" s="261">
        <v>0</v>
      </c>
      <c r="AD14" s="261">
        <v>8.2428446969448523E-4</v>
      </c>
      <c r="AE14" s="261">
        <v>1.0715698106028309</v>
      </c>
      <c r="AF14" s="261">
        <v>0.84077015908837494</v>
      </c>
      <c r="AG14" s="261">
        <v>0.95616998484560289</v>
      </c>
      <c r="AH14" s="261">
        <v>0.890227227270044</v>
      </c>
      <c r="AI14" s="261">
        <v>6150.0000000000009</v>
      </c>
      <c r="AJ14" s="261">
        <v>1.410500133757236</v>
      </c>
    </row>
    <row r="15" spans="1:36" ht="11.4" x14ac:dyDescent="0.25">
      <c r="A15" s="1">
        <v>2022</v>
      </c>
      <c r="B15" s="1" t="s">
        <v>893</v>
      </c>
      <c r="C15" s="1" t="s">
        <v>897</v>
      </c>
      <c r="D15" s="1" t="s">
        <v>895</v>
      </c>
      <c r="E15" s="1" t="s">
        <v>898</v>
      </c>
      <c r="F15" s="1" t="s">
        <v>1360</v>
      </c>
      <c r="G15" s="1" t="s">
        <v>2108</v>
      </c>
      <c r="H15" s="259">
        <v>50.321031237290811</v>
      </c>
      <c r="I15" s="260">
        <v>0</v>
      </c>
      <c r="J15" s="260">
        <v>9.4053394475986298</v>
      </c>
      <c r="K15" s="260">
        <v>11.166631315299769</v>
      </c>
      <c r="L15" s="260">
        <v>11.310951439360474</v>
      </c>
      <c r="M15" s="260">
        <v>117.58541546111536</v>
      </c>
      <c r="N15" s="260">
        <v>56.8</v>
      </c>
      <c r="O15" s="260">
        <v>9.9698290402370549E-2</v>
      </c>
      <c r="P15" s="260">
        <v>3.9848350774927086</v>
      </c>
      <c r="Q15" s="260">
        <v>0.3022474403065406</v>
      </c>
      <c r="R15" s="260">
        <v>0.3022474403065406</v>
      </c>
      <c r="S15" s="260">
        <v>0.3022474403065406</v>
      </c>
      <c r="T15" s="260">
        <v>4.5337116045981091E-2</v>
      </c>
      <c r="U15" s="261">
        <v>0</v>
      </c>
      <c r="V15" s="261">
        <v>0.4067969752980341</v>
      </c>
      <c r="W15" s="261">
        <v>0.36611727776823061</v>
      </c>
      <c r="X15" s="261">
        <v>1.4237894135431191</v>
      </c>
      <c r="Y15" s="261">
        <v>0</v>
      </c>
      <c r="Z15" s="261">
        <v>0.4067969752980341</v>
      </c>
      <c r="AA15" s="261">
        <v>1.2203909258941019</v>
      </c>
      <c r="AB15" s="261">
        <v>0</v>
      </c>
      <c r="AC15" s="261">
        <v>81.359395059606811</v>
      </c>
      <c r="AD15" s="261">
        <v>0</v>
      </c>
      <c r="AE15" s="261">
        <v>0</v>
      </c>
      <c r="AF15" s="261">
        <v>0</v>
      </c>
      <c r="AG15" s="261">
        <v>0</v>
      </c>
      <c r="AH15" s="261">
        <v>0</v>
      </c>
      <c r="AI15" s="261">
        <v>0</v>
      </c>
      <c r="AJ15" s="261">
        <v>0.61003682440412577</v>
      </c>
    </row>
    <row r="16" spans="1:36" ht="11.4" x14ac:dyDescent="0.25">
      <c r="A16" s="1">
        <v>2022</v>
      </c>
      <c r="B16" s="1" t="s">
        <v>893</v>
      </c>
      <c r="C16" s="1" t="s">
        <v>897</v>
      </c>
      <c r="D16" s="1" t="s">
        <v>895</v>
      </c>
      <c r="E16" s="1" t="s">
        <v>898</v>
      </c>
      <c r="F16" s="1" t="s">
        <v>167</v>
      </c>
      <c r="G16" s="1" t="s">
        <v>2108</v>
      </c>
      <c r="H16" s="259">
        <v>0.4716260457486367</v>
      </c>
      <c r="I16" s="260">
        <v>0.46838407494145184</v>
      </c>
      <c r="J16" s="260">
        <v>214.15288609791463</v>
      </c>
      <c r="K16" s="260">
        <v>2.3731828143616291</v>
      </c>
      <c r="L16" s="260">
        <v>1.1245585375387186E-2</v>
      </c>
      <c r="M16" s="260">
        <v>21.909740881907414</v>
      </c>
      <c r="N16" s="260">
        <v>74.099999999999952</v>
      </c>
      <c r="O16" s="260">
        <v>2.1989473144416265</v>
      </c>
      <c r="P16" s="260">
        <v>2.3817152841139682</v>
      </c>
      <c r="Q16" s="260">
        <v>1.3582865425604482</v>
      </c>
      <c r="R16" s="260">
        <v>1.3582865425604482</v>
      </c>
      <c r="S16" s="260">
        <v>1.3582865425604482</v>
      </c>
      <c r="T16" s="260">
        <v>1.0951310434520469</v>
      </c>
      <c r="U16" s="261">
        <v>2.3419203747072595E-3</v>
      </c>
      <c r="V16" s="261">
        <v>0.37487784954244796</v>
      </c>
      <c r="W16" s="261">
        <v>1.1333304552378529</v>
      </c>
      <c r="X16" s="261">
        <v>0.80616186219748376</v>
      </c>
      <c r="Y16" s="261">
        <v>0.12412177985948473</v>
      </c>
      <c r="Z16" s="261">
        <v>0.37839073010450874</v>
      </c>
      <c r="AA16" s="261">
        <v>2.2539509380041025</v>
      </c>
      <c r="AB16" s="261">
        <v>2.3419203747072595E-3</v>
      </c>
      <c r="AC16" s="261">
        <v>75.16292353846616</v>
      </c>
      <c r="AD16" s="261">
        <v>8.2428446969448502E-4</v>
      </c>
      <c r="AE16" s="261">
        <v>1.0715698106028302</v>
      </c>
      <c r="AF16" s="261">
        <v>0.84077015908837449</v>
      </c>
      <c r="AG16" s="261">
        <v>0.95616998484560245</v>
      </c>
      <c r="AH16" s="261">
        <v>0.89022722727004366</v>
      </c>
      <c r="AI16" s="261">
        <v>6149.9999999999982</v>
      </c>
      <c r="AJ16" s="261">
        <v>1.4105001337572356</v>
      </c>
    </row>
    <row r="17" spans="1:36" ht="11.4" x14ac:dyDescent="0.25">
      <c r="A17" s="1">
        <v>2022</v>
      </c>
      <c r="B17" s="1" t="s">
        <v>893</v>
      </c>
      <c r="C17" s="1" t="s">
        <v>897</v>
      </c>
      <c r="D17" s="1" t="s">
        <v>895</v>
      </c>
      <c r="E17" s="1" t="s">
        <v>898</v>
      </c>
      <c r="F17" s="1" t="s">
        <v>166</v>
      </c>
      <c r="G17" s="1" t="s">
        <v>2108</v>
      </c>
      <c r="H17" s="259">
        <v>14.244262350442227</v>
      </c>
      <c r="I17" s="260">
        <v>0.45662100456620991</v>
      </c>
      <c r="J17" s="260">
        <v>52.834452781184375</v>
      </c>
      <c r="K17" s="260">
        <v>13.76062946290797</v>
      </c>
      <c r="L17" s="260">
        <v>2.2856781545963045</v>
      </c>
      <c r="M17" s="260">
        <v>355.5863651387026</v>
      </c>
      <c r="N17" s="260">
        <v>72.999999999999986</v>
      </c>
      <c r="O17" s="260">
        <v>0.26740009184818331</v>
      </c>
      <c r="P17" s="260">
        <v>9.1794766059113009</v>
      </c>
      <c r="Q17" s="260">
        <v>0.31675728613322168</v>
      </c>
      <c r="R17" s="260">
        <v>0.31675728613322168</v>
      </c>
      <c r="S17" s="260">
        <v>0.31675728613322168</v>
      </c>
      <c r="T17" s="260">
        <v>4.8685832882258841E-2</v>
      </c>
      <c r="U17" s="261">
        <v>6.8493150684931468E-3</v>
      </c>
      <c r="V17" s="261">
        <v>0.40863867194625553</v>
      </c>
      <c r="W17" s="261">
        <v>0.50750083214889041</v>
      </c>
      <c r="X17" s="261">
        <v>1.5169933426794751</v>
      </c>
      <c r="Y17" s="261">
        <v>0.1986301369863013</v>
      </c>
      <c r="Z17" s="261">
        <v>0.45658387742570766</v>
      </c>
      <c r="AA17" s="261">
        <v>1.2396146459757531</v>
      </c>
      <c r="AB17" s="261">
        <v>4.5662100456620993E-3</v>
      </c>
      <c r="AC17" s="261">
        <v>81.567917037652933</v>
      </c>
      <c r="AD17" s="261">
        <v>2.4822721107835207E-4</v>
      </c>
      <c r="AE17" s="261">
        <v>0.20683498519204474</v>
      </c>
      <c r="AF17" s="261">
        <v>0.14673656804449578</v>
      </c>
      <c r="AG17" s="261">
        <v>0.18147173987394058</v>
      </c>
      <c r="AH17" s="261">
        <v>0.22467538484215438</v>
      </c>
      <c r="AI17" s="261">
        <v>9.9599999999999973</v>
      </c>
      <c r="AJ17" s="261">
        <v>0.87180247128515576</v>
      </c>
    </row>
    <row r="18" spans="1:36" ht="11.4" x14ac:dyDescent="0.25">
      <c r="A18" s="1">
        <v>2022</v>
      </c>
      <c r="B18" s="1" t="s">
        <v>893</v>
      </c>
      <c r="C18" s="1" t="s">
        <v>897</v>
      </c>
      <c r="D18" s="1" t="s">
        <v>895</v>
      </c>
      <c r="E18" s="1" t="s">
        <v>898</v>
      </c>
      <c r="F18" s="1" t="s">
        <v>666</v>
      </c>
      <c r="G18" s="1" t="s">
        <v>2108</v>
      </c>
      <c r="H18" s="259">
        <v>5.9339074814333159</v>
      </c>
      <c r="I18" s="260">
        <v>0</v>
      </c>
      <c r="J18" s="260">
        <v>576.66127290944337</v>
      </c>
      <c r="K18" s="260">
        <v>140.14438725632942</v>
      </c>
      <c r="L18" s="260">
        <v>8.8406332798088716</v>
      </c>
      <c r="M18" s="260">
        <v>668.02492320073179</v>
      </c>
      <c r="N18" s="260">
        <v>64.799999999999983</v>
      </c>
      <c r="O18" s="260">
        <v>0.35905456473137759</v>
      </c>
      <c r="P18" s="260">
        <v>3.9538758735352264</v>
      </c>
      <c r="Q18" s="260">
        <v>0.73119806544761123</v>
      </c>
      <c r="R18" s="260">
        <v>0.73119806544761123</v>
      </c>
      <c r="S18" s="260">
        <v>0.73119806544761123</v>
      </c>
      <c r="T18" s="260">
        <v>8.9782390176307736E-2</v>
      </c>
      <c r="U18" s="261">
        <v>0</v>
      </c>
      <c r="V18" s="261">
        <v>0.38999550450613996</v>
      </c>
      <c r="W18" s="261">
        <v>0.35099595405552592</v>
      </c>
      <c r="X18" s="261">
        <v>1.3649842657714895</v>
      </c>
      <c r="Y18" s="261">
        <v>0</v>
      </c>
      <c r="Z18" s="261">
        <v>0.38999550450613996</v>
      </c>
      <c r="AA18" s="261">
        <v>1.1699865135184195</v>
      </c>
      <c r="AB18" s="261">
        <v>0</v>
      </c>
      <c r="AC18" s="261">
        <v>77.99910090122799</v>
      </c>
      <c r="AD18" s="261">
        <v>0</v>
      </c>
      <c r="AE18" s="261">
        <v>0</v>
      </c>
      <c r="AF18" s="261">
        <v>0</v>
      </c>
      <c r="AG18" s="261">
        <v>0</v>
      </c>
      <c r="AH18" s="261">
        <v>0</v>
      </c>
      <c r="AI18" s="261">
        <v>0</v>
      </c>
      <c r="AJ18" s="261">
        <v>0</v>
      </c>
    </row>
    <row r="19" spans="1:36" ht="11.4" x14ac:dyDescent="0.25">
      <c r="A19" s="1">
        <v>2022</v>
      </c>
      <c r="B19" s="1" t="s">
        <v>893</v>
      </c>
      <c r="C19" s="1" t="s">
        <v>899</v>
      </c>
      <c r="D19" s="1" t="s">
        <v>895</v>
      </c>
      <c r="E19" s="1" t="s">
        <v>900</v>
      </c>
      <c r="F19" s="1" t="s">
        <v>1822</v>
      </c>
      <c r="G19" s="1" t="s">
        <v>2108</v>
      </c>
      <c r="H19" s="259">
        <v>39.55654543615654</v>
      </c>
      <c r="I19" s="260">
        <v>0</v>
      </c>
      <c r="J19" s="260">
        <v>18.900133664688106</v>
      </c>
      <c r="K19" s="260">
        <v>10.973881420665382</v>
      </c>
      <c r="L19" s="260">
        <v>7.1817344352652368</v>
      </c>
      <c r="M19" s="260">
        <v>120.14228602371018</v>
      </c>
      <c r="N19" s="260">
        <v>0</v>
      </c>
      <c r="O19" s="260">
        <v>0.67477022110916884</v>
      </c>
      <c r="P19" s="260">
        <v>1.9665504142470978</v>
      </c>
      <c r="Q19" s="260">
        <v>0.15360465366428705</v>
      </c>
      <c r="R19" s="260">
        <v>0.15360465366428705</v>
      </c>
      <c r="S19" s="260">
        <v>0.15360465366428705</v>
      </c>
      <c r="T19" s="260">
        <v>2.3040698049643045E-2</v>
      </c>
      <c r="U19" s="261">
        <v>0</v>
      </c>
      <c r="V19" s="261">
        <v>0</v>
      </c>
      <c r="W19" s="261">
        <v>0</v>
      </c>
      <c r="X19" s="261">
        <v>0</v>
      </c>
      <c r="Y19" s="261">
        <v>0</v>
      </c>
      <c r="Z19" s="261">
        <v>0</v>
      </c>
      <c r="AA19" s="261">
        <v>0</v>
      </c>
      <c r="AB19" s="261">
        <v>0</v>
      </c>
      <c r="AC19" s="261">
        <v>0</v>
      </c>
      <c r="AD19" s="261">
        <v>0</v>
      </c>
      <c r="AE19" s="261">
        <v>0</v>
      </c>
      <c r="AF19" s="261">
        <v>0</v>
      </c>
      <c r="AG19" s="261">
        <v>0</v>
      </c>
      <c r="AH19" s="261">
        <v>0</v>
      </c>
      <c r="AI19" s="261">
        <v>0</v>
      </c>
      <c r="AJ19" s="261">
        <v>0.38485733276072531</v>
      </c>
    </row>
    <row r="20" spans="1:36" ht="11.4" x14ac:dyDescent="0.25">
      <c r="A20" s="1">
        <v>2022</v>
      </c>
      <c r="B20" s="1" t="s">
        <v>893</v>
      </c>
      <c r="C20" s="1" t="s">
        <v>899</v>
      </c>
      <c r="D20" s="1" t="s">
        <v>895</v>
      </c>
      <c r="E20" s="1" t="s">
        <v>900</v>
      </c>
      <c r="F20" s="1" t="s">
        <v>949</v>
      </c>
      <c r="G20" s="1" t="s">
        <v>2108</v>
      </c>
      <c r="H20" s="259">
        <v>5.4247021456620272</v>
      </c>
      <c r="I20" s="260">
        <v>0</v>
      </c>
      <c r="J20" s="260">
        <v>67.300303564120057</v>
      </c>
      <c r="K20" s="260">
        <v>112.06792925986095</v>
      </c>
      <c r="L20" s="260">
        <v>6.4280541548194901</v>
      </c>
      <c r="M20" s="260">
        <v>1404.3977076781941</v>
      </c>
      <c r="N20" s="260">
        <v>0</v>
      </c>
      <c r="O20" s="260">
        <v>1.0455554659107791</v>
      </c>
      <c r="P20" s="260">
        <v>2.6026499481163339</v>
      </c>
      <c r="Q20" s="260">
        <v>0.25576217697397485</v>
      </c>
      <c r="R20" s="260">
        <v>0.25576217697397485</v>
      </c>
      <c r="S20" s="260">
        <v>0.25576217697397485</v>
      </c>
      <c r="T20" s="260">
        <v>3.9681909052136276E-2</v>
      </c>
      <c r="U20" s="261">
        <v>0</v>
      </c>
      <c r="V20" s="261">
        <v>0</v>
      </c>
      <c r="W20" s="261">
        <v>0</v>
      </c>
      <c r="X20" s="261">
        <v>0</v>
      </c>
      <c r="Y20" s="261">
        <v>0</v>
      </c>
      <c r="Z20" s="261">
        <v>0</v>
      </c>
      <c r="AA20" s="261">
        <v>0</v>
      </c>
      <c r="AB20" s="261">
        <v>0</v>
      </c>
      <c r="AC20" s="261">
        <v>0</v>
      </c>
      <c r="AD20" s="261">
        <v>1.5943095093409095E-4</v>
      </c>
      <c r="AE20" s="261">
        <v>0.13285689330110678</v>
      </c>
      <c r="AF20" s="261">
        <v>9.4253853374182212E-2</v>
      </c>
      <c r="AG20" s="261">
        <v>0.11656537892535512</v>
      </c>
      <c r="AH20" s="261">
        <v>0.1443163340784725</v>
      </c>
      <c r="AI20" s="261">
        <v>9.9599999999999991</v>
      </c>
      <c r="AJ20" s="261">
        <v>0.5599823870569216</v>
      </c>
    </row>
    <row r="21" spans="1:36" ht="11.4" x14ac:dyDescent="0.25">
      <c r="A21" s="1">
        <v>2022</v>
      </c>
      <c r="B21" s="1" t="s">
        <v>893</v>
      </c>
      <c r="C21" s="1" t="s">
        <v>899</v>
      </c>
      <c r="D21" s="1" t="s">
        <v>895</v>
      </c>
      <c r="E21" s="1" t="s">
        <v>900</v>
      </c>
      <c r="F21" s="1" t="s">
        <v>950</v>
      </c>
      <c r="G21" s="1" t="s">
        <v>2108</v>
      </c>
      <c r="H21" s="259">
        <v>2.5188538393556423</v>
      </c>
      <c r="I21" s="260">
        <v>0</v>
      </c>
      <c r="J21" s="260">
        <v>215.41721469205078</v>
      </c>
      <c r="K21" s="260">
        <v>4.4334800297830759</v>
      </c>
      <c r="L21" s="260">
        <v>0.11455844165314284</v>
      </c>
      <c r="M21" s="260">
        <v>52.013741518341043</v>
      </c>
      <c r="N21" s="260">
        <v>4.1958000000000002</v>
      </c>
      <c r="O21" s="260">
        <v>4.9783127090576409</v>
      </c>
      <c r="P21" s="260">
        <v>1.6012523841666693</v>
      </c>
      <c r="Q21" s="260">
        <v>2.5747637698206374</v>
      </c>
      <c r="R21" s="260">
        <v>2.5747637698206374</v>
      </c>
      <c r="S21" s="260">
        <v>2.5747637698206374</v>
      </c>
      <c r="T21" s="260">
        <v>1.5996144444077596</v>
      </c>
      <c r="U21" s="261">
        <v>0</v>
      </c>
      <c r="V21" s="261">
        <v>0</v>
      </c>
      <c r="W21" s="261">
        <v>0</v>
      </c>
      <c r="X21" s="261">
        <v>0</v>
      </c>
      <c r="Y21" s="261">
        <v>0</v>
      </c>
      <c r="Z21" s="261">
        <v>0</v>
      </c>
      <c r="AA21" s="261">
        <v>0</v>
      </c>
      <c r="AB21" s="261">
        <v>0</v>
      </c>
      <c r="AC21" s="261">
        <v>0</v>
      </c>
      <c r="AD21" s="261">
        <v>5.5417516994306457E-4</v>
      </c>
      <c r="AE21" s="261">
        <v>0.72042772092598395</v>
      </c>
      <c r="AF21" s="261">
        <v>0.56525867334192581</v>
      </c>
      <c r="AG21" s="261">
        <v>0.64284319713395477</v>
      </c>
      <c r="AH21" s="261">
        <v>0.59850918353850968</v>
      </c>
      <c r="AI21" s="261">
        <v>6150.0000000000009</v>
      </c>
      <c r="AJ21" s="261">
        <v>0.94829416308104097</v>
      </c>
    </row>
    <row r="22" spans="1:36" ht="11.4" x14ac:dyDescent="0.25">
      <c r="A22" s="1">
        <v>2022</v>
      </c>
      <c r="B22" s="1" t="s">
        <v>893</v>
      </c>
      <c r="C22" s="1" t="s">
        <v>899</v>
      </c>
      <c r="D22" s="1" t="s">
        <v>895</v>
      </c>
      <c r="E22" s="1" t="s">
        <v>900</v>
      </c>
      <c r="F22" s="1" t="s">
        <v>1360</v>
      </c>
      <c r="G22" s="1" t="s">
        <v>2108</v>
      </c>
      <c r="H22" s="259">
        <v>39.556545436156547</v>
      </c>
      <c r="I22" s="260">
        <v>0</v>
      </c>
      <c r="J22" s="260">
        <v>18.900133664688099</v>
      </c>
      <c r="K22" s="260">
        <v>10.97388142066538</v>
      </c>
      <c r="L22" s="260">
        <v>7.1817344352652368</v>
      </c>
      <c r="M22" s="260">
        <v>120.14228602371016</v>
      </c>
      <c r="N22" s="260">
        <v>56.800000000000004</v>
      </c>
      <c r="O22" s="260">
        <v>0.67477022110916862</v>
      </c>
      <c r="P22" s="260">
        <v>1.9665504142470978</v>
      </c>
      <c r="Q22" s="260">
        <v>0.15360465366428699</v>
      </c>
      <c r="R22" s="260">
        <v>0.15360465366428699</v>
      </c>
      <c r="S22" s="260">
        <v>0.15360465366428699</v>
      </c>
      <c r="T22" s="260">
        <v>2.3040698049643045E-2</v>
      </c>
      <c r="U22" s="261">
        <v>0</v>
      </c>
      <c r="V22" s="261">
        <v>0.25663827596187533</v>
      </c>
      <c r="W22" s="261">
        <v>0.2309744483656877</v>
      </c>
      <c r="X22" s="261">
        <v>0.89823396586656346</v>
      </c>
      <c r="Y22" s="261">
        <v>0</v>
      </c>
      <c r="Z22" s="261">
        <v>0.25663827596187533</v>
      </c>
      <c r="AA22" s="261">
        <v>0.76991482788562582</v>
      </c>
      <c r="AB22" s="261">
        <v>0</v>
      </c>
      <c r="AC22" s="261">
        <v>51.327655192375055</v>
      </c>
      <c r="AD22" s="261">
        <v>0</v>
      </c>
      <c r="AE22" s="261">
        <v>0</v>
      </c>
      <c r="AF22" s="261">
        <v>0</v>
      </c>
      <c r="AG22" s="261">
        <v>0</v>
      </c>
      <c r="AH22" s="261">
        <v>0</v>
      </c>
      <c r="AI22" s="261">
        <v>0</v>
      </c>
      <c r="AJ22" s="261">
        <v>0.38485733276072526</v>
      </c>
    </row>
    <row r="23" spans="1:36" ht="11.4" x14ac:dyDescent="0.25">
      <c r="A23" s="1">
        <v>2022</v>
      </c>
      <c r="B23" s="1" t="s">
        <v>893</v>
      </c>
      <c r="C23" s="1" t="s">
        <v>899</v>
      </c>
      <c r="D23" s="1" t="s">
        <v>895</v>
      </c>
      <c r="E23" s="1" t="s">
        <v>900</v>
      </c>
      <c r="F23" s="1" t="s">
        <v>167</v>
      </c>
      <c r="G23" s="1" t="s">
        <v>2108</v>
      </c>
      <c r="H23" s="259">
        <v>2.518853839355641</v>
      </c>
      <c r="I23" s="260">
        <v>0.46838407494145184</v>
      </c>
      <c r="J23" s="260">
        <v>215.41721469205072</v>
      </c>
      <c r="K23" s="260">
        <v>4.4334800297830759</v>
      </c>
      <c r="L23" s="260">
        <v>0.11455844165314281</v>
      </c>
      <c r="M23" s="260">
        <v>52.013741518341028</v>
      </c>
      <c r="N23" s="260">
        <v>74.099999999999937</v>
      </c>
      <c r="O23" s="260">
        <v>4.9783127090576418</v>
      </c>
      <c r="P23" s="260">
        <v>1.601252384166669</v>
      </c>
      <c r="Q23" s="260">
        <v>2.5747637698206378</v>
      </c>
      <c r="R23" s="260">
        <v>2.5747637698206378</v>
      </c>
      <c r="S23" s="260">
        <v>2.5747637698206378</v>
      </c>
      <c r="T23" s="260">
        <v>1.5996144444077598</v>
      </c>
      <c r="U23" s="261">
        <v>2.3419203747072578E-3</v>
      </c>
      <c r="V23" s="261">
        <v>0.25241805573679804</v>
      </c>
      <c r="W23" s="261">
        <v>0.82718097072372776</v>
      </c>
      <c r="X23" s="261">
        <v>0.58573423334731367</v>
      </c>
      <c r="Y23" s="261">
        <v>0.12412177985948473</v>
      </c>
      <c r="Z23" s="261">
        <v>0.25593093629885882</v>
      </c>
      <c r="AA23" s="261">
        <v>1.5191921751702029</v>
      </c>
      <c r="AB23" s="261">
        <v>2.3419203747072578E-3</v>
      </c>
      <c r="AC23" s="261">
        <v>50.670964777336174</v>
      </c>
      <c r="AD23" s="261">
        <v>5.5417516994306435E-4</v>
      </c>
      <c r="AE23" s="261">
        <v>0.72042772092598362</v>
      </c>
      <c r="AF23" s="261">
        <v>0.5652586733419257</v>
      </c>
      <c r="AG23" s="261">
        <v>0.64284319713395455</v>
      </c>
      <c r="AH23" s="261">
        <v>0.59850918353850946</v>
      </c>
      <c r="AI23" s="261">
        <v>6149.9999999999991</v>
      </c>
      <c r="AJ23" s="261">
        <v>0.94829416308104064</v>
      </c>
    </row>
    <row r="24" spans="1:36" ht="11.4" x14ac:dyDescent="0.25">
      <c r="A24" s="1">
        <v>2022</v>
      </c>
      <c r="B24" s="1" t="s">
        <v>893</v>
      </c>
      <c r="C24" s="1" t="s">
        <v>899</v>
      </c>
      <c r="D24" s="1" t="s">
        <v>895</v>
      </c>
      <c r="E24" s="1" t="s">
        <v>900</v>
      </c>
      <c r="F24" s="1" t="s">
        <v>166</v>
      </c>
      <c r="G24" s="1" t="s">
        <v>2108</v>
      </c>
      <c r="H24" s="259">
        <v>5.4247021456620272</v>
      </c>
      <c r="I24" s="260">
        <v>0.4566210045662103</v>
      </c>
      <c r="J24" s="260">
        <v>67.300303564120043</v>
      </c>
      <c r="K24" s="260">
        <v>112.06792925986103</v>
      </c>
      <c r="L24" s="260">
        <v>6.4280541548194945</v>
      </c>
      <c r="M24" s="260">
        <v>1404.3977076781948</v>
      </c>
      <c r="N24" s="260">
        <v>73.000000000000014</v>
      </c>
      <c r="O24" s="260">
        <v>1.0455554659107797</v>
      </c>
      <c r="P24" s="260">
        <v>2.6026499481163352</v>
      </c>
      <c r="Q24" s="260">
        <v>0.25576217697397491</v>
      </c>
      <c r="R24" s="260">
        <v>0.25576217697397491</v>
      </c>
      <c r="S24" s="260">
        <v>0.25576217697397491</v>
      </c>
      <c r="T24" s="260">
        <v>3.9681909052136297E-2</v>
      </c>
      <c r="U24" s="261">
        <v>6.8493150684931494E-3</v>
      </c>
      <c r="V24" s="261">
        <v>0.26413536403079807</v>
      </c>
      <c r="W24" s="261">
        <v>0.37744785502497846</v>
      </c>
      <c r="X24" s="261">
        <v>1.0112317649753728</v>
      </c>
      <c r="Y24" s="261">
        <v>0.19863013698630144</v>
      </c>
      <c r="Z24" s="261">
        <v>0.31208056951025009</v>
      </c>
      <c r="AA24" s="261">
        <v>0.80610472222938045</v>
      </c>
      <c r="AB24" s="261">
        <v>4.5662100456621002E-3</v>
      </c>
      <c r="AC24" s="261">
        <v>52.667255454561456</v>
      </c>
      <c r="AD24" s="261">
        <v>1.5943095093409103E-4</v>
      </c>
      <c r="AE24" s="261">
        <v>0.13285689330110681</v>
      </c>
      <c r="AF24" s="261">
        <v>9.4253853374182295E-2</v>
      </c>
      <c r="AG24" s="261">
        <v>0.11656537892535522</v>
      </c>
      <c r="AH24" s="261">
        <v>0.1443163340784725</v>
      </c>
      <c r="AI24" s="261">
        <v>9.9600000000000026</v>
      </c>
      <c r="AJ24" s="261">
        <v>0.55998238705692172</v>
      </c>
    </row>
    <row r="25" spans="1:36" ht="11.4" x14ac:dyDescent="0.25">
      <c r="A25" s="1">
        <v>2022</v>
      </c>
      <c r="B25" s="1" t="s">
        <v>893</v>
      </c>
      <c r="C25" s="1" t="s">
        <v>899</v>
      </c>
      <c r="D25" s="1" t="s">
        <v>895</v>
      </c>
      <c r="E25" s="1" t="s">
        <v>900</v>
      </c>
      <c r="F25" s="1" t="s">
        <v>666</v>
      </c>
      <c r="G25" s="1" t="s">
        <v>2108</v>
      </c>
      <c r="H25" s="259">
        <v>3.014010800829749</v>
      </c>
      <c r="I25" s="260">
        <v>0</v>
      </c>
      <c r="J25" s="260">
        <v>332.47084404154526</v>
      </c>
      <c r="K25" s="260">
        <v>374.45354110701408</v>
      </c>
      <c r="L25" s="260">
        <v>11.636804724317257</v>
      </c>
      <c r="M25" s="260">
        <v>1515.3568970652987</v>
      </c>
      <c r="N25" s="260">
        <v>64.799999999999983</v>
      </c>
      <c r="O25" s="260">
        <v>1.5966237799179579</v>
      </c>
      <c r="P25" s="260">
        <v>2.6928343161805968</v>
      </c>
      <c r="Q25" s="260">
        <v>0.73551187269684648</v>
      </c>
      <c r="R25" s="260">
        <v>0.73551187269684648</v>
      </c>
      <c r="S25" s="260">
        <v>0.73551187269684648</v>
      </c>
      <c r="T25" s="260">
        <v>8.9857175324916855E-2</v>
      </c>
      <c r="U25" s="261">
        <v>0</v>
      </c>
      <c r="V25" s="261">
        <v>0.22926430865100478</v>
      </c>
      <c r="W25" s="261">
        <v>0.20633787778590429</v>
      </c>
      <c r="X25" s="261">
        <v>0.80242508027851667</v>
      </c>
      <c r="Y25" s="261">
        <v>0</v>
      </c>
      <c r="Z25" s="261">
        <v>0.22926430865100478</v>
      </c>
      <c r="AA25" s="261">
        <v>0.68779292595301444</v>
      </c>
      <c r="AB25" s="261">
        <v>0</v>
      </c>
      <c r="AC25" s="261">
        <v>45.852861730200956</v>
      </c>
      <c r="AD25" s="261">
        <v>0</v>
      </c>
      <c r="AE25" s="261">
        <v>0</v>
      </c>
      <c r="AF25" s="261">
        <v>0</v>
      </c>
      <c r="AG25" s="261">
        <v>0</v>
      </c>
      <c r="AH25" s="261">
        <v>0</v>
      </c>
      <c r="AI25" s="261">
        <v>0</v>
      </c>
      <c r="AJ25" s="261">
        <v>0</v>
      </c>
    </row>
    <row r="26" spans="1:36" ht="11.4" x14ac:dyDescent="0.25">
      <c r="A26" s="1">
        <v>2022</v>
      </c>
      <c r="B26" s="1" t="s">
        <v>893</v>
      </c>
      <c r="C26" s="1" t="s">
        <v>901</v>
      </c>
      <c r="D26" s="1" t="s">
        <v>902</v>
      </c>
      <c r="E26" s="1" t="s">
        <v>896</v>
      </c>
      <c r="F26" s="1" t="s">
        <v>1822</v>
      </c>
      <c r="G26" s="1" t="s">
        <v>2108</v>
      </c>
      <c r="H26" s="259">
        <v>48.727975018132014</v>
      </c>
      <c r="I26" s="260">
        <v>0</v>
      </c>
      <c r="J26" s="260">
        <v>10.742384849908305</v>
      </c>
      <c r="K26" s="260">
        <v>16.97446196899282</v>
      </c>
      <c r="L26" s="260">
        <v>16.132211650774934</v>
      </c>
      <c r="M26" s="260">
        <v>190.71435395053197</v>
      </c>
      <c r="N26" s="260">
        <v>0</v>
      </c>
      <c r="O26" s="260">
        <v>0.57910824175924791</v>
      </c>
      <c r="P26" s="260">
        <v>8.9798621114310606</v>
      </c>
      <c r="Q26" s="260">
        <v>0.18357231097953511</v>
      </c>
      <c r="R26" s="260">
        <v>0.18357231097953511</v>
      </c>
      <c r="S26" s="260">
        <v>0.18357231097953511</v>
      </c>
      <c r="T26" s="260">
        <v>2.7535846646930255E-2</v>
      </c>
      <c r="U26" s="261">
        <v>0</v>
      </c>
      <c r="V26" s="261">
        <v>0</v>
      </c>
      <c r="W26" s="261">
        <v>0</v>
      </c>
      <c r="X26" s="261">
        <v>0</v>
      </c>
      <c r="Y26" s="261">
        <v>0</v>
      </c>
      <c r="Z26" s="261">
        <v>0</v>
      </c>
      <c r="AA26" s="261">
        <v>0</v>
      </c>
      <c r="AB26" s="261">
        <v>0</v>
      </c>
      <c r="AC26" s="261">
        <v>0</v>
      </c>
      <c r="AD26" s="261">
        <v>0</v>
      </c>
      <c r="AE26" s="261">
        <v>0</v>
      </c>
      <c r="AF26" s="261">
        <v>0</v>
      </c>
      <c r="AG26" s="261">
        <v>0</v>
      </c>
      <c r="AH26" s="261">
        <v>0</v>
      </c>
      <c r="AI26" s="261">
        <v>0</v>
      </c>
      <c r="AJ26" s="261">
        <v>0.55576584631240811</v>
      </c>
    </row>
    <row r="27" spans="1:36" ht="11.4" x14ac:dyDescent="0.25">
      <c r="A27" s="1">
        <v>2022</v>
      </c>
      <c r="B27" s="1" t="s">
        <v>893</v>
      </c>
      <c r="C27" s="1" t="s">
        <v>901</v>
      </c>
      <c r="D27" s="1" t="s">
        <v>902</v>
      </c>
      <c r="E27" s="1" t="s">
        <v>896</v>
      </c>
      <c r="F27" s="1" t="s">
        <v>949</v>
      </c>
      <c r="G27" s="1" t="s">
        <v>2108</v>
      </c>
      <c r="H27" s="259">
        <v>23.878596624086985</v>
      </c>
      <c r="I27" s="260">
        <v>0</v>
      </c>
      <c r="J27" s="260">
        <v>115.55600590072005</v>
      </c>
      <c r="K27" s="260">
        <v>9.7928722578125633</v>
      </c>
      <c r="L27" s="260">
        <v>3.0719355669355912</v>
      </c>
      <c r="M27" s="260">
        <v>487.25539027277983</v>
      </c>
      <c r="N27" s="260">
        <v>0</v>
      </c>
      <c r="O27" s="260">
        <v>0.96086267516588841</v>
      </c>
      <c r="P27" s="260">
        <v>18.13836152657484</v>
      </c>
      <c r="Q27" s="260">
        <v>0.35407285593152965</v>
      </c>
      <c r="R27" s="260">
        <v>0.35407285593152965</v>
      </c>
      <c r="S27" s="260">
        <v>0.35407285593152965</v>
      </c>
      <c r="T27" s="260">
        <v>5.5586929817546406E-2</v>
      </c>
      <c r="U27" s="261">
        <v>0</v>
      </c>
      <c r="V27" s="261">
        <v>0</v>
      </c>
      <c r="W27" s="261">
        <v>0</v>
      </c>
      <c r="X27" s="261">
        <v>0</v>
      </c>
      <c r="Y27" s="261">
        <v>0</v>
      </c>
      <c r="Z27" s="261">
        <v>0</v>
      </c>
      <c r="AA27" s="261">
        <v>0</v>
      </c>
      <c r="AB27" s="261">
        <v>0</v>
      </c>
      <c r="AC27" s="261">
        <v>0</v>
      </c>
      <c r="AD27" s="261">
        <v>5.109116414094406E-4</v>
      </c>
      <c r="AE27" s="261">
        <v>0.17742373127812058</v>
      </c>
      <c r="AF27" s="261">
        <v>0.12269684593346973</v>
      </c>
      <c r="AG27" s="261">
        <v>0.15280811505274328</v>
      </c>
      <c r="AH27" s="261">
        <v>0.19345253086901346</v>
      </c>
      <c r="AI27" s="261">
        <v>9.9599999999999973</v>
      </c>
      <c r="AJ27" s="261">
        <v>0.86757620630707188</v>
      </c>
    </row>
    <row r="28" spans="1:36" ht="11.4" x14ac:dyDescent="0.25">
      <c r="A28" s="1">
        <v>2022</v>
      </c>
      <c r="B28" s="1" t="s">
        <v>893</v>
      </c>
      <c r="C28" s="1" t="s">
        <v>901</v>
      </c>
      <c r="D28" s="1" t="s">
        <v>902</v>
      </c>
      <c r="E28" s="1" t="s">
        <v>896</v>
      </c>
      <c r="F28" s="1" t="s">
        <v>950</v>
      </c>
      <c r="G28" s="1" t="s">
        <v>2108</v>
      </c>
      <c r="H28" s="259">
        <v>0.27878953634025788</v>
      </c>
      <c r="I28" s="260">
        <v>0</v>
      </c>
      <c r="J28" s="260">
        <v>342.47168049214616</v>
      </c>
      <c r="K28" s="260">
        <v>5.1899425550410117</v>
      </c>
      <c r="L28" s="260">
        <v>1.4509467663148097E-2</v>
      </c>
      <c r="M28" s="260">
        <v>20.96272047639301</v>
      </c>
      <c r="N28" s="260">
        <v>4.1958000000000011</v>
      </c>
      <c r="O28" s="260">
        <v>1.5330382982734412</v>
      </c>
      <c r="P28" s="260">
        <v>1.8863798959536815</v>
      </c>
      <c r="Q28" s="260">
        <v>2.3123667701255153</v>
      </c>
      <c r="R28" s="260">
        <v>2.3123667701255153</v>
      </c>
      <c r="S28" s="260">
        <v>2.3123667701255153</v>
      </c>
      <c r="T28" s="260">
        <v>1.8293291165021999</v>
      </c>
      <c r="U28" s="261">
        <v>0</v>
      </c>
      <c r="V28" s="261">
        <v>0</v>
      </c>
      <c r="W28" s="261">
        <v>0</v>
      </c>
      <c r="X28" s="261">
        <v>0</v>
      </c>
      <c r="Y28" s="261">
        <v>0</v>
      </c>
      <c r="Z28" s="261">
        <v>0</v>
      </c>
      <c r="AA28" s="261">
        <v>0</v>
      </c>
      <c r="AB28" s="261">
        <v>0</v>
      </c>
      <c r="AC28" s="261">
        <v>0</v>
      </c>
      <c r="AD28" s="261">
        <v>5.7488025776276756E-4</v>
      </c>
      <c r="AE28" s="261">
        <v>0.74734433509159792</v>
      </c>
      <c r="AF28" s="261">
        <v>0.58637786291802285</v>
      </c>
      <c r="AG28" s="261">
        <v>0.66686109900481028</v>
      </c>
      <c r="AH28" s="261">
        <v>0.62087067838378907</v>
      </c>
      <c r="AI28" s="261">
        <v>6149.9999999999991</v>
      </c>
      <c r="AJ28" s="261">
        <v>0.73705405431342863</v>
      </c>
    </row>
    <row r="29" spans="1:36" ht="11.4" x14ac:dyDescent="0.25">
      <c r="A29" s="1">
        <v>2022</v>
      </c>
      <c r="B29" s="1" t="s">
        <v>893</v>
      </c>
      <c r="C29" s="1" t="s">
        <v>901</v>
      </c>
      <c r="D29" s="1" t="s">
        <v>902</v>
      </c>
      <c r="E29" s="1" t="s">
        <v>896</v>
      </c>
      <c r="F29" s="1" t="s">
        <v>1360</v>
      </c>
      <c r="G29" s="1" t="s">
        <v>2108</v>
      </c>
      <c r="H29" s="259">
        <v>48.727975018132021</v>
      </c>
      <c r="I29" s="260">
        <v>0</v>
      </c>
      <c r="J29" s="260">
        <v>10.742384849908305</v>
      </c>
      <c r="K29" s="260">
        <v>16.974461968992816</v>
      </c>
      <c r="L29" s="260">
        <v>16.132211650774938</v>
      </c>
      <c r="M29" s="260">
        <v>190.71435395053203</v>
      </c>
      <c r="N29" s="260">
        <v>56.800000000000011</v>
      </c>
      <c r="O29" s="260">
        <v>0.57910824175924791</v>
      </c>
      <c r="P29" s="260">
        <v>8.9798621114310624</v>
      </c>
      <c r="Q29" s="260">
        <v>0.18357231097953511</v>
      </c>
      <c r="R29" s="260">
        <v>0.18357231097953511</v>
      </c>
      <c r="S29" s="260">
        <v>0.18357231097953511</v>
      </c>
      <c r="T29" s="260">
        <v>2.7535846646930269E-2</v>
      </c>
      <c r="U29" s="261">
        <v>0</v>
      </c>
      <c r="V29" s="261">
        <v>0.36222311170535176</v>
      </c>
      <c r="W29" s="261">
        <v>0.32600080053481661</v>
      </c>
      <c r="X29" s="261">
        <v>1.2677808909687314</v>
      </c>
      <c r="Y29" s="261">
        <v>0</v>
      </c>
      <c r="Z29" s="261">
        <v>0.36222311170535176</v>
      </c>
      <c r="AA29" s="261">
        <v>1.0866693351160552</v>
      </c>
      <c r="AB29" s="261">
        <v>0</v>
      </c>
      <c r="AC29" s="261">
        <v>72.444622341070371</v>
      </c>
      <c r="AD29" s="261">
        <v>0</v>
      </c>
      <c r="AE29" s="261">
        <v>0</v>
      </c>
      <c r="AF29" s="261">
        <v>0</v>
      </c>
      <c r="AG29" s="261">
        <v>0</v>
      </c>
      <c r="AH29" s="261">
        <v>0</v>
      </c>
      <c r="AI29" s="261">
        <v>0</v>
      </c>
      <c r="AJ29" s="261">
        <v>0.55576584631240822</v>
      </c>
    </row>
    <row r="30" spans="1:36" ht="11.4" x14ac:dyDescent="0.25">
      <c r="A30" s="1">
        <v>2022</v>
      </c>
      <c r="B30" s="1" t="s">
        <v>893</v>
      </c>
      <c r="C30" s="1" t="s">
        <v>901</v>
      </c>
      <c r="D30" s="1" t="s">
        <v>902</v>
      </c>
      <c r="E30" s="1" t="s">
        <v>896</v>
      </c>
      <c r="F30" s="1" t="s">
        <v>167</v>
      </c>
      <c r="G30" s="1" t="s">
        <v>2108</v>
      </c>
      <c r="H30" s="259">
        <v>0.27878953634025772</v>
      </c>
      <c r="I30" s="260">
        <v>0.46838407494145196</v>
      </c>
      <c r="J30" s="260">
        <v>342.47168049214616</v>
      </c>
      <c r="K30" s="260">
        <v>5.1899425550410143</v>
      </c>
      <c r="L30" s="260">
        <v>1.4509467663148101E-2</v>
      </c>
      <c r="M30" s="260">
        <v>20.962720476393017</v>
      </c>
      <c r="N30" s="260">
        <v>74.09999999999998</v>
      </c>
      <c r="O30" s="260">
        <v>1.5330382982734414</v>
      </c>
      <c r="P30" s="260">
        <v>1.8863798959536819</v>
      </c>
      <c r="Q30" s="260">
        <v>2.3123667701255157</v>
      </c>
      <c r="R30" s="260">
        <v>2.3123667701255157</v>
      </c>
      <c r="S30" s="260">
        <v>2.3123667701255157</v>
      </c>
      <c r="T30" s="260">
        <v>1.8293291165022012</v>
      </c>
      <c r="U30" s="261">
        <v>2.34192037470726E-3</v>
      </c>
      <c r="V30" s="261">
        <v>0.24507372269471223</v>
      </c>
      <c r="W30" s="261">
        <v>0.8088201381185135</v>
      </c>
      <c r="X30" s="261">
        <v>0.57251443387155942</v>
      </c>
      <c r="Y30" s="261">
        <v>0.12412177985948475</v>
      </c>
      <c r="Z30" s="261">
        <v>0.24858660325677315</v>
      </c>
      <c r="AA30" s="261">
        <v>1.4751261769176884</v>
      </c>
      <c r="AB30" s="261">
        <v>2.34192037470726E-3</v>
      </c>
      <c r="AC30" s="261">
        <v>49.202098168919036</v>
      </c>
      <c r="AD30" s="261">
        <v>5.7488025776276778E-4</v>
      </c>
      <c r="AE30" s="261">
        <v>0.74734433509159803</v>
      </c>
      <c r="AF30" s="261">
        <v>0.58637786291802318</v>
      </c>
      <c r="AG30" s="261">
        <v>0.6668610990048105</v>
      </c>
      <c r="AH30" s="261">
        <v>0.6208706783837894</v>
      </c>
      <c r="AI30" s="261">
        <v>6150</v>
      </c>
      <c r="AJ30" s="261">
        <v>0.73705405431342907</v>
      </c>
    </row>
    <row r="31" spans="1:36" ht="11.4" x14ac:dyDescent="0.25">
      <c r="A31" s="1">
        <v>2022</v>
      </c>
      <c r="B31" s="1" t="s">
        <v>893</v>
      </c>
      <c r="C31" s="1" t="s">
        <v>901</v>
      </c>
      <c r="D31" s="1" t="s">
        <v>902</v>
      </c>
      <c r="E31" s="1" t="s">
        <v>896</v>
      </c>
      <c r="F31" s="1" t="s">
        <v>166</v>
      </c>
      <c r="G31" s="1" t="s">
        <v>2108</v>
      </c>
      <c r="H31" s="259">
        <v>23.878596624086981</v>
      </c>
      <c r="I31" s="260">
        <v>0.45662100456621002</v>
      </c>
      <c r="J31" s="260">
        <v>115.55600590072007</v>
      </c>
      <c r="K31" s="260">
        <v>9.7928722578125651</v>
      </c>
      <c r="L31" s="260">
        <v>3.0719355669355912</v>
      </c>
      <c r="M31" s="260">
        <v>487.25539027277978</v>
      </c>
      <c r="N31" s="260">
        <v>72.999999999999986</v>
      </c>
      <c r="O31" s="260">
        <v>0.96086267516588797</v>
      </c>
      <c r="P31" s="260">
        <v>18.138361526574837</v>
      </c>
      <c r="Q31" s="260">
        <v>0.3540728559315296</v>
      </c>
      <c r="R31" s="260">
        <v>0.3540728559315296</v>
      </c>
      <c r="S31" s="260">
        <v>0.3540728559315296</v>
      </c>
      <c r="T31" s="260">
        <v>5.5586929817546434E-2</v>
      </c>
      <c r="U31" s="261">
        <v>6.8493150684931477E-3</v>
      </c>
      <c r="V31" s="261">
        <v>0.34643853552148413</v>
      </c>
      <c r="W31" s="261">
        <v>0.45152070936659611</v>
      </c>
      <c r="X31" s="261">
        <v>1.2992928651927744</v>
      </c>
      <c r="Y31" s="261">
        <v>0.19863013698630133</v>
      </c>
      <c r="Z31" s="261">
        <v>0.39438374100093621</v>
      </c>
      <c r="AA31" s="261">
        <v>1.0530142367014386</v>
      </c>
      <c r="AB31" s="261">
        <v>4.5662100456621002E-3</v>
      </c>
      <c r="AC31" s="261">
        <v>69.127889752698636</v>
      </c>
      <c r="AD31" s="261">
        <v>5.109116414094406E-4</v>
      </c>
      <c r="AE31" s="261">
        <v>0.17742373127812064</v>
      </c>
      <c r="AF31" s="261">
        <v>0.12269684593346977</v>
      </c>
      <c r="AG31" s="261">
        <v>0.15280811505274328</v>
      </c>
      <c r="AH31" s="261">
        <v>0.19345253086901346</v>
      </c>
      <c r="AI31" s="261">
        <v>9.9599999999999973</v>
      </c>
      <c r="AJ31" s="261">
        <v>0.86757620630707222</v>
      </c>
    </row>
    <row r="32" spans="1:36" ht="11.4" x14ac:dyDescent="0.25">
      <c r="A32" s="1">
        <v>2022</v>
      </c>
      <c r="B32" s="1" t="s">
        <v>893</v>
      </c>
      <c r="C32" s="1" t="s">
        <v>901</v>
      </c>
      <c r="D32" s="1" t="s">
        <v>902</v>
      </c>
      <c r="E32" s="1" t="s">
        <v>896</v>
      </c>
      <c r="F32" s="1" t="s">
        <v>666</v>
      </c>
      <c r="G32" s="1" t="s">
        <v>2108</v>
      </c>
      <c r="H32" s="259">
        <v>3.1649939358928223</v>
      </c>
      <c r="I32" s="260">
        <v>0</v>
      </c>
      <c r="J32" s="260">
        <v>429.55128255933647</v>
      </c>
      <c r="K32" s="260">
        <v>94.255755569684766</v>
      </c>
      <c r="L32" s="260">
        <v>3.0806926846635805</v>
      </c>
      <c r="M32" s="260">
        <v>787.60118133017079</v>
      </c>
      <c r="N32" s="260">
        <v>64.8</v>
      </c>
      <c r="O32" s="260">
        <v>0.28486386755863075</v>
      </c>
      <c r="P32" s="260">
        <v>0</v>
      </c>
      <c r="Q32" s="260">
        <v>0.63575968110405545</v>
      </c>
      <c r="R32" s="260">
        <v>0.63575968110405545</v>
      </c>
      <c r="S32" s="260">
        <v>0.63575968110405545</v>
      </c>
      <c r="T32" s="260">
        <v>6.5686784294679848E-2</v>
      </c>
      <c r="U32" s="261">
        <v>0</v>
      </c>
      <c r="V32" s="261">
        <v>0.22130369128989652</v>
      </c>
      <c r="W32" s="261">
        <v>0.19917332216090686</v>
      </c>
      <c r="X32" s="261">
        <v>0.77456291951463763</v>
      </c>
      <c r="Y32" s="261">
        <v>0</v>
      </c>
      <c r="Z32" s="261">
        <v>0.22130369128989652</v>
      </c>
      <c r="AA32" s="261">
        <v>0.66391107386968951</v>
      </c>
      <c r="AB32" s="261">
        <v>0</v>
      </c>
      <c r="AC32" s="261">
        <v>44.260738257979305</v>
      </c>
      <c r="AD32" s="261">
        <v>0</v>
      </c>
      <c r="AE32" s="261">
        <v>0</v>
      </c>
      <c r="AF32" s="261">
        <v>0</v>
      </c>
      <c r="AG32" s="261">
        <v>0</v>
      </c>
      <c r="AH32" s="261">
        <v>0</v>
      </c>
      <c r="AI32" s="261">
        <v>0</v>
      </c>
      <c r="AJ32" s="261">
        <v>0</v>
      </c>
    </row>
    <row r="33" spans="1:36" ht="11.4" x14ac:dyDescent="0.25">
      <c r="A33" s="1">
        <v>2022</v>
      </c>
      <c r="B33" s="1" t="s">
        <v>893</v>
      </c>
      <c r="C33" s="1" t="s">
        <v>903</v>
      </c>
      <c r="D33" s="1" t="s">
        <v>902</v>
      </c>
      <c r="E33" s="1" t="s">
        <v>898</v>
      </c>
      <c r="F33" s="1" t="s">
        <v>1822</v>
      </c>
      <c r="G33" s="1" t="s">
        <v>2108</v>
      </c>
      <c r="H33" s="259">
        <v>34.580173277169877</v>
      </c>
      <c r="I33" s="260">
        <v>0</v>
      </c>
      <c r="J33" s="260">
        <v>14.499269651024422</v>
      </c>
      <c r="K33" s="260">
        <v>19.973167185139026</v>
      </c>
      <c r="L33" s="260">
        <v>10.557588070085179</v>
      </c>
      <c r="M33" s="260">
        <v>152.82575286737759</v>
      </c>
      <c r="N33" s="260">
        <v>0</v>
      </c>
      <c r="O33" s="260">
        <v>9.3308805270342521E-2</v>
      </c>
      <c r="P33" s="260">
        <v>3.7089402149251964</v>
      </c>
      <c r="Q33" s="260">
        <v>0.4207432420305956</v>
      </c>
      <c r="R33" s="260">
        <v>0.4207432420305956</v>
      </c>
      <c r="S33" s="260">
        <v>0.4207432420305956</v>
      </c>
      <c r="T33" s="260">
        <v>6.3111486304589348E-2</v>
      </c>
      <c r="U33" s="261">
        <v>0</v>
      </c>
      <c r="V33" s="261">
        <v>0</v>
      </c>
      <c r="W33" s="261">
        <v>0</v>
      </c>
      <c r="X33" s="261">
        <v>0</v>
      </c>
      <c r="Y33" s="261">
        <v>0</v>
      </c>
      <c r="Z33" s="261">
        <v>0</v>
      </c>
      <c r="AA33" s="261">
        <v>0</v>
      </c>
      <c r="AB33" s="261">
        <v>0</v>
      </c>
      <c r="AC33" s="261">
        <v>0</v>
      </c>
      <c r="AD33" s="261">
        <v>0</v>
      </c>
      <c r="AE33" s="261">
        <v>0</v>
      </c>
      <c r="AF33" s="261">
        <v>0</v>
      </c>
      <c r="AG33" s="261">
        <v>0</v>
      </c>
      <c r="AH33" s="261">
        <v>0</v>
      </c>
      <c r="AI33" s="261">
        <v>0</v>
      </c>
      <c r="AJ33" s="261">
        <v>0.56613409418791927</v>
      </c>
    </row>
    <row r="34" spans="1:36" ht="11.4" x14ac:dyDescent="0.25">
      <c r="A34" s="1">
        <v>2022</v>
      </c>
      <c r="B34" s="1" t="s">
        <v>893</v>
      </c>
      <c r="C34" s="1" t="s">
        <v>903</v>
      </c>
      <c r="D34" s="1" t="s">
        <v>902</v>
      </c>
      <c r="E34" s="1" t="s">
        <v>898</v>
      </c>
      <c r="F34" s="1" t="s">
        <v>949</v>
      </c>
      <c r="G34" s="1" t="s">
        <v>2108</v>
      </c>
      <c r="H34" s="259">
        <v>15.290453922913407</v>
      </c>
      <c r="I34" s="260">
        <v>0</v>
      </c>
      <c r="J34" s="260">
        <v>110.01896903186685</v>
      </c>
      <c r="K34" s="260">
        <v>16.301181496400357</v>
      </c>
      <c r="L34" s="260">
        <v>2.9424365505740742</v>
      </c>
      <c r="M34" s="260">
        <v>402.00796641144524</v>
      </c>
      <c r="N34" s="260">
        <v>0</v>
      </c>
      <c r="O34" s="260">
        <v>1.0001076402770261</v>
      </c>
      <c r="P34" s="260">
        <v>11.131389743563384</v>
      </c>
      <c r="Q34" s="260">
        <v>0.30436544847949759</v>
      </c>
      <c r="R34" s="260">
        <v>0.30436544847949759</v>
      </c>
      <c r="S34" s="260">
        <v>0.30436544847949759</v>
      </c>
      <c r="T34" s="260">
        <v>4.8099239671142047E-2</v>
      </c>
      <c r="U34" s="261">
        <v>0</v>
      </c>
      <c r="V34" s="261">
        <v>0</v>
      </c>
      <c r="W34" s="261">
        <v>0</v>
      </c>
      <c r="X34" s="261">
        <v>0</v>
      </c>
      <c r="Y34" s="261">
        <v>0</v>
      </c>
      <c r="Z34" s="261">
        <v>0</v>
      </c>
      <c r="AA34" s="261">
        <v>0</v>
      </c>
      <c r="AB34" s="261">
        <v>0</v>
      </c>
      <c r="AC34" s="261">
        <v>0</v>
      </c>
      <c r="AD34" s="261">
        <v>5.2084313017704026E-4</v>
      </c>
      <c r="AE34" s="261">
        <v>0.18087262860493281</v>
      </c>
      <c r="AF34" s="261">
        <v>0.12508192047169425</v>
      </c>
      <c r="AG34" s="261">
        <v>0.15577851532402656</v>
      </c>
      <c r="AH34" s="261">
        <v>0.19721300818381718</v>
      </c>
      <c r="AI34" s="261">
        <v>9.9599999999999991</v>
      </c>
      <c r="AJ34" s="261">
        <v>0.8844408119445667</v>
      </c>
    </row>
    <row r="35" spans="1:36" ht="11.4" x14ac:dyDescent="0.25">
      <c r="A35" s="1">
        <v>2022</v>
      </c>
      <c r="B35" s="1" t="s">
        <v>893</v>
      </c>
      <c r="C35" s="1" t="s">
        <v>903</v>
      </c>
      <c r="D35" s="1" t="s">
        <v>902</v>
      </c>
      <c r="E35" s="1" t="s">
        <v>898</v>
      </c>
      <c r="F35" s="1" t="s">
        <v>950</v>
      </c>
      <c r="G35" s="1" t="s">
        <v>2108</v>
      </c>
      <c r="H35" s="259">
        <v>0.52126589476244534</v>
      </c>
      <c r="I35" s="260">
        <v>0</v>
      </c>
      <c r="J35" s="260">
        <v>322.98081552327864</v>
      </c>
      <c r="K35" s="260">
        <v>5.5655933512591371</v>
      </c>
      <c r="L35" s="260">
        <v>2.9163559671546574E-2</v>
      </c>
      <c r="M35" s="260">
        <v>16.932059127358276</v>
      </c>
      <c r="N35" s="260">
        <v>4.1958000000000002</v>
      </c>
      <c r="O35" s="260">
        <v>1.5766433426519035</v>
      </c>
      <c r="P35" s="260">
        <v>1.9400352280940065</v>
      </c>
      <c r="Q35" s="260">
        <v>1.8041953180603019</v>
      </c>
      <c r="R35" s="260">
        <v>1.8041953180603019</v>
      </c>
      <c r="S35" s="260">
        <v>1.8041953180603019</v>
      </c>
      <c r="T35" s="260">
        <v>1.4035779979676424</v>
      </c>
      <c r="U35" s="261">
        <v>0</v>
      </c>
      <c r="V35" s="261">
        <v>0</v>
      </c>
      <c r="W35" s="261">
        <v>0</v>
      </c>
      <c r="X35" s="261">
        <v>0</v>
      </c>
      <c r="Y35" s="261">
        <v>0</v>
      </c>
      <c r="Z35" s="261">
        <v>0</v>
      </c>
      <c r="AA35" s="261">
        <v>0</v>
      </c>
      <c r="AB35" s="261">
        <v>0</v>
      </c>
      <c r="AC35" s="261">
        <v>0</v>
      </c>
      <c r="AD35" s="261">
        <v>5.9123189045210062E-4</v>
      </c>
      <c r="AE35" s="261">
        <v>0.76860145758773057</v>
      </c>
      <c r="AF35" s="261">
        <v>0.60305652826114264</v>
      </c>
      <c r="AG35" s="261">
        <v>0.68582899292443666</v>
      </c>
      <c r="AH35" s="261">
        <v>0.63853044168826867</v>
      </c>
      <c r="AI35" s="261">
        <v>6150</v>
      </c>
      <c r="AJ35" s="261">
        <v>0.75801848474146116</v>
      </c>
    </row>
    <row r="36" spans="1:36" ht="11.4" x14ac:dyDescent="0.25">
      <c r="A36" s="1">
        <v>2022</v>
      </c>
      <c r="B36" s="1" t="s">
        <v>893</v>
      </c>
      <c r="C36" s="1" t="s">
        <v>903</v>
      </c>
      <c r="D36" s="1" t="s">
        <v>902</v>
      </c>
      <c r="E36" s="1" t="s">
        <v>898</v>
      </c>
      <c r="F36" s="1" t="s">
        <v>1360</v>
      </c>
      <c r="G36" s="1" t="s">
        <v>2108</v>
      </c>
      <c r="H36" s="259">
        <v>34.580173277169891</v>
      </c>
      <c r="I36" s="260">
        <v>0</v>
      </c>
      <c r="J36" s="260">
        <v>14.499269651024422</v>
      </c>
      <c r="K36" s="260">
        <v>19.973167185139015</v>
      </c>
      <c r="L36" s="260">
        <v>10.557588070085178</v>
      </c>
      <c r="M36" s="260">
        <v>152.82575286737753</v>
      </c>
      <c r="N36" s="260">
        <v>56.799999999999983</v>
      </c>
      <c r="O36" s="260">
        <v>9.3308805270342521E-2</v>
      </c>
      <c r="P36" s="260">
        <v>3.708940214925196</v>
      </c>
      <c r="Q36" s="260">
        <v>0.42074324203059549</v>
      </c>
      <c r="R36" s="260">
        <v>0.42074324203059549</v>
      </c>
      <c r="S36" s="260">
        <v>0.42074324203059549</v>
      </c>
      <c r="T36" s="260">
        <v>6.3111486304589334E-2</v>
      </c>
      <c r="U36" s="261">
        <v>0</v>
      </c>
      <c r="V36" s="261">
        <v>0.36898066802753166</v>
      </c>
      <c r="W36" s="261">
        <v>0.33208260122477851</v>
      </c>
      <c r="X36" s="261">
        <v>1.2914323380963608</v>
      </c>
      <c r="Y36" s="261">
        <v>0</v>
      </c>
      <c r="Z36" s="261">
        <v>0.36898066802753166</v>
      </c>
      <c r="AA36" s="261">
        <v>1.1069420040825948</v>
      </c>
      <c r="AB36" s="261">
        <v>0</v>
      </c>
      <c r="AC36" s="261">
        <v>73.796133605506355</v>
      </c>
      <c r="AD36" s="261">
        <v>0</v>
      </c>
      <c r="AE36" s="261">
        <v>0</v>
      </c>
      <c r="AF36" s="261">
        <v>0</v>
      </c>
      <c r="AG36" s="261">
        <v>0</v>
      </c>
      <c r="AH36" s="261">
        <v>0</v>
      </c>
      <c r="AI36" s="261">
        <v>0</v>
      </c>
      <c r="AJ36" s="261">
        <v>0.56613409418791927</v>
      </c>
    </row>
    <row r="37" spans="1:36" ht="11.4" x14ac:dyDescent="0.25">
      <c r="A37" s="1">
        <v>2022</v>
      </c>
      <c r="B37" s="1" t="s">
        <v>893</v>
      </c>
      <c r="C37" s="1" t="s">
        <v>903</v>
      </c>
      <c r="D37" s="1" t="s">
        <v>902</v>
      </c>
      <c r="E37" s="1" t="s">
        <v>898</v>
      </c>
      <c r="F37" s="1" t="s">
        <v>167</v>
      </c>
      <c r="G37" s="1" t="s">
        <v>2108</v>
      </c>
      <c r="H37" s="259">
        <v>0.52126589476244545</v>
      </c>
      <c r="I37" s="260">
        <v>0.46838407494145196</v>
      </c>
      <c r="J37" s="260">
        <v>322.98081552327858</v>
      </c>
      <c r="K37" s="260">
        <v>5.5655933512591353</v>
      </c>
      <c r="L37" s="260">
        <v>2.9163559671546574E-2</v>
      </c>
      <c r="M37" s="260">
        <v>16.932059127358283</v>
      </c>
      <c r="N37" s="260">
        <v>74.099999999999994</v>
      </c>
      <c r="O37" s="260">
        <v>1.5766433426519035</v>
      </c>
      <c r="P37" s="260">
        <v>1.9400352280940063</v>
      </c>
      <c r="Q37" s="260">
        <v>1.8041953180603021</v>
      </c>
      <c r="R37" s="260">
        <v>1.8041953180603021</v>
      </c>
      <c r="S37" s="260">
        <v>1.8041953180603021</v>
      </c>
      <c r="T37" s="260">
        <v>1.4035779979676422</v>
      </c>
      <c r="U37" s="261">
        <v>2.34192037470726E-3</v>
      </c>
      <c r="V37" s="261">
        <v>0.2520111819839817</v>
      </c>
      <c r="W37" s="261">
        <v>0.8261637863416873</v>
      </c>
      <c r="X37" s="261">
        <v>0.58500186059224435</v>
      </c>
      <c r="Y37" s="261">
        <v>0.12412177985948473</v>
      </c>
      <c r="Z37" s="261">
        <v>0.2555240625460426</v>
      </c>
      <c r="AA37" s="261">
        <v>1.5167509326533049</v>
      </c>
      <c r="AB37" s="261">
        <v>2.34192037470726E-3</v>
      </c>
      <c r="AC37" s="261">
        <v>50.589590026772925</v>
      </c>
      <c r="AD37" s="261">
        <v>5.9123189045210073E-4</v>
      </c>
      <c r="AE37" s="261">
        <v>0.7686014575877308</v>
      </c>
      <c r="AF37" s="261">
        <v>0.60305652826114287</v>
      </c>
      <c r="AG37" s="261">
        <v>0.68582899292443666</v>
      </c>
      <c r="AH37" s="261">
        <v>0.63853044168826878</v>
      </c>
      <c r="AI37" s="261">
        <v>6149.9999999999991</v>
      </c>
      <c r="AJ37" s="261">
        <v>0.75801848474146105</v>
      </c>
    </row>
    <row r="38" spans="1:36" ht="11.4" x14ac:dyDescent="0.25">
      <c r="A38" s="1">
        <v>2022</v>
      </c>
      <c r="B38" s="1" t="s">
        <v>893</v>
      </c>
      <c r="C38" s="1" t="s">
        <v>903</v>
      </c>
      <c r="D38" s="1" t="s">
        <v>902</v>
      </c>
      <c r="E38" s="1" t="s">
        <v>898</v>
      </c>
      <c r="F38" s="1" t="s">
        <v>166</v>
      </c>
      <c r="G38" s="1" t="s">
        <v>2108</v>
      </c>
      <c r="H38" s="259">
        <v>15.290453922913406</v>
      </c>
      <c r="I38" s="260">
        <v>0.45662100456620996</v>
      </c>
      <c r="J38" s="260">
        <v>110.01896903186683</v>
      </c>
      <c r="K38" s="260">
        <v>16.301181496400357</v>
      </c>
      <c r="L38" s="260">
        <v>2.9424365505740737</v>
      </c>
      <c r="M38" s="260">
        <v>402.0079664114453</v>
      </c>
      <c r="N38" s="260">
        <v>73.000000000000014</v>
      </c>
      <c r="O38" s="260">
        <v>1.0001076402770264</v>
      </c>
      <c r="P38" s="260">
        <v>11.131389743563389</v>
      </c>
      <c r="Q38" s="260">
        <v>0.30436544847949765</v>
      </c>
      <c r="R38" s="260">
        <v>0.30436544847949765</v>
      </c>
      <c r="S38" s="260">
        <v>0.30436544847949765</v>
      </c>
      <c r="T38" s="260">
        <v>4.8099239671142047E-2</v>
      </c>
      <c r="U38" s="261">
        <v>6.8493150684931494E-3</v>
      </c>
      <c r="V38" s="261">
        <v>0.3530841095997137</v>
      </c>
      <c r="W38" s="261">
        <v>0.45750172603700257</v>
      </c>
      <c r="X38" s="261">
        <v>1.3225523744665777</v>
      </c>
      <c r="Y38" s="261">
        <v>0.19863013698630139</v>
      </c>
      <c r="Z38" s="261">
        <v>0.40102931507916573</v>
      </c>
      <c r="AA38" s="261">
        <v>1.0729509589361272</v>
      </c>
      <c r="AB38" s="261">
        <v>4.5662100456621019E-3</v>
      </c>
      <c r="AC38" s="261">
        <v>70.457004568344558</v>
      </c>
      <c r="AD38" s="261">
        <v>5.2084313017704026E-4</v>
      </c>
      <c r="AE38" s="261">
        <v>0.18087262860493281</v>
      </c>
      <c r="AF38" s="261">
        <v>0.12508192047169428</v>
      </c>
      <c r="AG38" s="261">
        <v>0.15577851532402651</v>
      </c>
      <c r="AH38" s="261">
        <v>0.1972130081838171</v>
      </c>
      <c r="AI38" s="261">
        <v>9.9599999999999973</v>
      </c>
      <c r="AJ38" s="261">
        <v>0.88444081194456681</v>
      </c>
    </row>
    <row r="39" spans="1:36" ht="11.4" x14ac:dyDescent="0.25">
      <c r="A39" s="1">
        <v>2022</v>
      </c>
      <c r="B39" s="1" t="s">
        <v>893</v>
      </c>
      <c r="C39" s="1" t="s">
        <v>903</v>
      </c>
      <c r="D39" s="1" t="s">
        <v>902</v>
      </c>
      <c r="E39" s="1" t="s">
        <v>898</v>
      </c>
      <c r="F39" s="1" t="s">
        <v>666</v>
      </c>
      <c r="G39" s="1" t="s">
        <v>2108</v>
      </c>
      <c r="H39" s="259">
        <v>3.5010490534340821</v>
      </c>
      <c r="I39" s="260">
        <v>0</v>
      </c>
      <c r="J39" s="260">
        <v>446.70456159869099</v>
      </c>
      <c r="K39" s="260">
        <v>121.64551855382967</v>
      </c>
      <c r="L39" s="260">
        <v>4.4133840151610411</v>
      </c>
      <c r="M39" s="260">
        <v>451.84413841685415</v>
      </c>
      <c r="N39" s="260">
        <v>64.8</v>
      </c>
      <c r="O39" s="260">
        <v>0.32091205550910679</v>
      </c>
      <c r="P39" s="260">
        <v>0</v>
      </c>
      <c r="Q39" s="260">
        <v>0.57629158162006766</v>
      </c>
      <c r="R39" s="260">
        <v>0.57629158162006766</v>
      </c>
      <c r="S39" s="260">
        <v>0.57629158162006766</v>
      </c>
      <c r="T39" s="260">
        <v>5.4928679690399884E-2</v>
      </c>
      <c r="U39" s="261">
        <v>0</v>
      </c>
      <c r="V39" s="261">
        <v>0.24267223338750804</v>
      </c>
      <c r="W39" s="261">
        <v>0.21840501004875723</v>
      </c>
      <c r="X39" s="261">
        <v>0.84935281685627817</v>
      </c>
      <c r="Y39" s="261">
        <v>0</v>
      </c>
      <c r="Z39" s="261">
        <v>0.24267223338750804</v>
      </c>
      <c r="AA39" s="261">
        <v>0.72801670016252396</v>
      </c>
      <c r="AB39" s="261">
        <v>0</v>
      </c>
      <c r="AC39" s="261">
        <v>48.534446677501599</v>
      </c>
      <c r="AD39" s="261">
        <v>0</v>
      </c>
      <c r="AE39" s="261">
        <v>0</v>
      </c>
      <c r="AF39" s="261">
        <v>0</v>
      </c>
      <c r="AG39" s="261">
        <v>0</v>
      </c>
      <c r="AH39" s="261">
        <v>0</v>
      </c>
      <c r="AI39" s="261">
        <v>0</v>
      </c>
      <c r="AJ39" s="261">
        <v>0</v>
      </c>
    </row>
    <row r="40" spans="1:36" ht="11.4" x14ac:dyDescent="0.25">
      <c r="A40" s="1">
        <v>2022</v>
      </c>
      <c r="B40" s="1" t="s">
        <v>893</v>
      </c>
      <c r="C40" s="1" t="s">
        <v>904</v>
      </c>
      <c r="D40" s="1" t="s">
        <v>902</v>
      </c>
      <c r="E40" s="1" t="s">
        <v>900</v>
      </c>
      <c r="F40" s="1" t="s">
        <v>1822</v>
      </c>
      <c r="G40" s="1" t="s">
        <v>2108</v>
      </c>
      <c r="H40" s="259">
        <v>25.497485914010209</v>
      </c>
      <c r="I40" s="260">
        <v>0</v>
      </c>
      <c r="J40" s="260">
        <v>26.613444088410613</v>
      </c>
      <c r="K40" s="260">
        <v>21.054946640034316</v>
      </c>
      <c r="L40" s="260">
        <v>7.205773012638053</v>
      </c>
      <c r="M40" s="260">
        <v>168.62584984447548</v>
      </c>
      <c r="N40" s="260">
        <v>0</v>
      </c>
      <c r="O40" s="260">
        <v>0.67592330935925549</v>
      </c>
      <c r="P40" s="260">
        <v>1.9453273135960978</v>
      </c>
      <c r="Q40" s="260">
        <v>0.2299432305677461</v>
      </c>
      <c r="R40" s="260">
        <v>0.2299432305677461</v>
      </c>
      <c r="S40" s="260">
        <v>0.2299432305677461</v>
      </c>
      <c r="T40" s="260">
        <v>3.4491484585161908E-2</v>
      </c>
      <c r="U40" s="261">
        <v>0</v>
      </c>
      <c r="V40" s="261">
        <v>0</v>
      </c>
      <c r="W40" s="261">
        <v>0</v>
      </c>
      <c r="X40" s="261">
        <v>0</v>
      </c>
      <c r="Y40" s="261">
        <v>0</v>
      </c>
      <c r="Z40" s="261">
        <v>0</v>
      </c>
      <c r="AA40" s="261">
        <v>0</v>
      </c>
      <c r="AB40" s="261">
        <v>0</v>
      </c>
      <c r="AC40" s="261">
        <v>0</v>
      </c>
      <c r="AD40" s="261">
        <v>0</v>
      </c>
      <c r="AE40" s="261">
        <v>0</v>
      </c>
      <c r="AF40" s="261">
        <v>0</v>
      </c>
      <c r="AG40" s="261">
        <v>0</v>
      </c>
      <c r="AH40" s="261">
        <v>0</v>
      </c>
      <c r="AI40" s="261">
        <v>0</v>
      </c>
      <c r="AJ40" s="261">
        <v>0.38408271403937877</v>
      </c>
    </row>
    <row r="41" spans="1:36" ht="11.4" x14ac:dyDescent="0.25">
      <c r="A41" s="1">
        <v>2022</v>
      </c>
      <c r="B41" s="1" t="s">
        <v>893</v>
      </c>
      <c r="C41" s="1" t="s">
        <v>904</v>
      </c>
      <c r="D41" s="1" t="s">
        <v>902</v>
      </c>
      <c r="E41" s="1" t="s">
        <v>900</v>
      </c>
      <c r="F41" s="1" t="s">
        <v>949</v>
      </c>
      <c r="G41" s="1" t="s">
        <v>2108</v>
      </c>
      <c r="H41" s="259">
        <v>5.3623585424889599</v>
      </c>
      <c r="I41" s="260">
        <v>0</v>
      </c>
      <c r="J41" s="260">
        <v>110.57544216072937</v>
      </c>
      <c r="K41" s="260">
        <v>140.25116100336163</v>
      </c>
      <c r="L41" s="260">
        <v>7.9469120290579802</v>
      </c>
      <c r="M41" s="260">
        <v>2905.6432208686715</v>
      </c>
      <c r="N41" s="260">
        <v>0</v>
      </c>
      <c r="O41" s="260">
        <v>2.8072285056991091</v>
      </c>
      <c r="P41" s="260">
        <v>2.9460777096378412</v>
      </c>
      <c r="Q41" s="260">
        <v>0.29217593790848445</v>
      </c>
      <c r="R41" s="260">
        <v>0.29217593790848445</v>
      </c>
      <c r="S41" s="260">
        <v>0.29217593790848445</v>
      </c>
      <c r="T41" s="260">
        <v>4.6694185659677728E-2</v>
      </c>
      <c r="U41" s="261">
        <v>0</v>
      </c>
      <c r="V41" s="261">
        <v>0</v>
      </c>
      <c r="W41" s="261">
        <v>0</v>
      </c>
      <c r="X41" s="261">
        <v>0</v>
      </c>
      <c r="Y41" s="261">
        <v>0</v>
      </c>
      <c r="Z41" s="261">
        <v>0</v>
      </c>
      <c r="AA41" s="261">
        <v>0</v>
      </c>
      <c r="AB41" s="261">
        <v>0</v>
      </c>
      <c r="AC41" s="261">
        <v>0</v>
      </c>
      <c r="AD41" s="261">
        <v>3.4917306579430662E-4</v>
      </c>
      <c r="AE41" s="261">
        <v>0.12125695164068312</v>
      </c>
      <c r="AF41" s="261">
        <v>8.3854878976123662E-2</v>
      </c>
      <c r="AG41" s="261">
        <v>0.10443386622395637</v>
      </c>
      <c r="AH41" s="261">
        <v>0.1322115368184934</v>
      </c>
      <c r="AI41" s="261">
        <v>9.9599999999999973</v>
      </c>
      <c r="AJ41" s="261">
        <v>0.59292883389921613</v>
      </c>
    </row>
    <row r="42" spans="1:36" ht="11.4" x14ac:dyDescent="0.25">
      <c r="A42" s="1">
        <v>2022</v>
      </c>
      <c r="B42" s="1" t="s">
        <v>893</v>
      </c>
      <c r="C42" s="1" t="s">
        <v>904</v>
      </c>
      <c r="D42" s="1" t="s">
        <v>902</v>
      </c>
      <c r="E42" s="1" t="s">
        <v>900</v>
      </c>
      <c r="F42" s="1" t="s">
        <v>950</v>
      </c>
      <c r="G42" s="1" t="s">
        <v>2108</v>
      </c>
      <c r="H42" s="259">
        <v>1.3847098858378137</v>
      </c>
      <c r="I42" s="260">
        <v>0</v>
      </c>
      <c r="J42" s="260">
        <v>301.20711117323236</v>
      </c>
      <c r="K42" s="260">
        <v>8.2401049216020272</v>
      </c>
      <c r="L42" s="260">
        <v>0.11570370813769508</v>
      </c>
      <c r="M42" s="260">
        <v>23.285815046625132</v>
      </c>
      <c r="N42" s="260">
        <v>4.1958000000000011</v>
      </c>
      <c r="O42" s="260">
        <v>3.4856631438233854</v>
      </c>
      <c r="P42" s="260">
        <v>1.3714708001518836</v>
      </c>
      <c r="Q42" s="260">
        <v>3.1078244090291371</v>
      </c>
      <c r="R42" s="260">
        <v>3.1078244090291371</v>
      </c>
      <c r="S42" s="260">
        <v>3.1078244090291371</v>
      </c>
      <c r="T42" s="260">
        <v>2.2323365914664102</v>
      </c>
      <c r="U42" s="261">
        <v>0</v>
      </c>
      <c r="V42" s="261">
        <v>0</v>
      </c>
      <c r="W42" s="261">
        <v>0</v>
      </c>
      <c r="X42" s="261">
        <v>0</v>
      </c>
      <c r="Y42" s="261">
        <v>0</v>
      </c>
      <c r="Z42" s="261">
        <v>0</v>
      </c>
      <c r="AA42" s="261">
        <v>0</v>
      </c>
      <c r="AB42" s="261">
        <v>0</v>
      </c>
      <c r="AC42" s="261">
        <v>0</v>
      </c>
      <c r="AD42" s="261">
        <v>4.1796007728698962E-4</v>
      </c>
      <c r="AE42" s="261">
        <v>0.54334810047308635</v>
      </c>
      <c r="AF42" s="261">
        <v>0.42631927883272941</v>
      </c>
      <c r="AG42" s="261">
        <v>0.4848336896529078</v>
      </c>
      <c r="AH42" s="261">
        <v>0.45139688346994872</v>
      </c>
      <c r="AI42" s="261">
        <v>6150</v>
      </c>
      <c r="AJ42" s="261">
        <v>0.53586667022518386</v>
      </c>
    </row>
    <row r="43" spans="1:36" ht="11.4" x14ac:dyDescent="0.25">
      <c r="A43" s="1">
        <v>2022</v>
      </c>
      <c r="B43" s="1" t="s">
        <v>893</v>
      </c>
      <c r="C43" s="1" t="s">
        <v>904</v>
      </c>
      <c r="D43" s="1" t="s">
        <v>902</v>
      </c>
      <c r="E43" s="1" t="s">
        <v>900</v>
      </c>
      <c r="F43" s="1" t="s">
        <v>1360</v>
      </c>
      <c r="G43" s="1" t="s">
        <v>2108</v>
      </c>
      <c r="H43" s="259">
        <v>25.497485914010209</v>
      </c>
      <c r="I43" s="260">
        <v>0</v>
      </c>
      <c r="J43" s="260">
        <v>26.613444088410624</v>
      </c>
      <c r="K43" s="260">
        <v>21.05494664003432</v>
      </c>
      <c r="L43" s="260">
        <v>7.205773012638053</v>
      </c>
      <c r="M43" s="260">
        <v>168.62584984447554</v>
      </c>
      <c r="N43" s="260">
        <v>56.79999999999999</v>
      </c>
      <c r="O43" s="260">
        <v>0.6759233093592556</v>
      </c>
      <c r="P43" s="260">
        <v>1.9453273135960987</v>
      </c>
      <c r="Q43" s="260">
        <v>0.22994323056774615</v>
      </c>
      <c r="R43" s="260">
        <v>0.22994323056774615</v>
      </c>
      <c r="S43" s="260">
        <v>0.22994323056774615</v>
      </c>
      <c r="T43" s="260">
        <v>3.4491484585161922E-2</v>
      </c>
      <c r="U43" s="261">
        <v>0</v>
      </c>
      <c r="V43" s="261">
        <v>0.25032778958024737</v>
      </c>
      <c r="W43" s="261">
        <v>0.22529501062222262</v>
      </c>
      <c r="X43" s="261">
        <v>0.87614726353086592</v>
      </c>
      <c r="Y43" s="261">
        <v>0</v>
      </c>
      <c r="Z43" s="261">
        <v>0.25032778958024737</v>
      </c>
      <c r="AA43" s="261">
        <v>0.75098336874074212</v>
      </c>
      <c r="AB43" s="261">
        <v>0</v>
      </c>
      <c r="AC43" s="261">
        <v>50.065557916049478</v>
      </c>
      <c r="AD43" s="261">
        <v>0</v>
      </c>
      <c r="AE43" s="261">
        <v>0</v>
      </c>
      <c r="AF43" s="261">
        <v>0</v>
      </c>
      <c r="AG43" s="261">
        <v>0</v>
      </c>
      <c r="AH43" s="261">
        <v>0</v>
      </c>
      <c r="AI43" s="261">
        <v>0</v>
      </c>
      <c r="AJ43" s="261">
        <v>0.38408271403937871</v>
      </c>
    </row>
    <row r="44" spans="1:36" ht="11.4" x14ac:dyDescent="0.25">
      <c r="A44" s="1">
        <v>2022</v>
      </c>
      <c r="B44" s="1" t="s">
        <v>893</v>
      </c>
      <c r="C44" s="1" t="s">
        <v>904</v>
      </c>
      <c r="D44" s="1" t="s">
        <v>902</v>
      </c>
      <c r="E44" s="1" t="s">
        <v>900</v>
      </c>
      <c r="F44" s="1" t="s">
        <v>167</v>
      </c>
      <c r="G44" s="1" t="s">
        <v>2108</v>
      </c>
      <c r="H44" s="259">
        <v>1.384709885837814</v>
      </c>
      <c r="I44" s="260">
        <v>0.4683840749414519</v>
      </c>
      <c r="J44" s="260">
        <v>301.20711117323236</v>
      </c>
      <c r="K44" s="260">
        <v>8.2401049216020255</v>
      </c>
      <c r="L44" s="260">
        <v>0.11570370813769507</v>
      </c>
      <c r="M44" s="260">
        <v>23.285815046625128</v>
      </c>
      <c r="N44" s="260">
        <v>74.100000000000009</v>
      </c>
      <c r="O44" s="260">
        <v>3.4856631438233849</v>
      </c>
      <c r="P44" s="260">
        <v>1.3714708001518836</v>
      </c>
      <c r="Q44" s="260">
        <v>3.1078244090291363</v>
      </c>
      <c r="R44" s="260">
        <v>3.1078244090291363</v>
      </c>
      <c r="S44" s="260">
        <v>3.1078244090291363</v>
      </c>
      <c r="T44" s="260">
        <v>2.2323365914664097</v>
      </c>
      <c r="U44" s="261">
        <v>2.3419203747072595E-3</v>
      </c>
      <c r="V44" s="261">
        <v>0.17849765751525778</v>
      </c>
      <c r="W44" s="261">
        <v>0.64237997516987744</v>
      </c>
      <c r="X44" s="261">
        <v>0.45267751654854133</v>
      </c>
      <c r="Y44" s="261">
        <v>0.12412177985948478</v>
      </c>
      <c r="Z44" s="261">
        <v>0.18201053807731868</v>
      </c>
      <c r="AA44" s="261">
        <v>1.0756697858409612</v>
      </c>
      <c r="AB44" s="261">
        <v>2.3419203747072595E-3</v>
      </c>
      <c r="AC44" s="261">
        <v>35.886885133028144</v>
      </c>
      <c r="AD44" s="261">
        <v>4.1796007728698946E-4</v>
      </c>
      <c r="AE44" s="261">
        <v>0.54334810047308635</v>
      </c>
      <c r="AF44" s="261">
        <v>0.42631927883272924</v>
      </c>
      <c r="AG44" s="261">
        <v>0.48483368965290791</v>
      </c>
      <c r="AH44" s="261">
        <v>0.45139688346994866</v>
      </c>
      <c r="AI44" s="261">
        <v>6150.0000000000009</v>
      </c>
      <c r="AJ44" s="261">
        <v>0.53586667022518364</v>
      </c>
    </row>
    <row r="45" spans="1:36" ht="11.4" x14ac:dyDescent="0.25">
      <c r="A45" s="1">
        <v>2022</v>
      </c>
      <c r="B45" s="1" t="s">
        <v>893</v>
      </c>
      <c r="C45" s="1" t="s">
        <v>904</v>
      </c>
      <c r="D45" s="1" t="s">
        <v>902</v>
      </c>
      <c r="E45" s="1" t="s">
        <v>900</v>
      </c>
      <c r="F45" s="1" t="s">
        <v>166</v>
      </c>
      <c r="G45" s="1" t="s">
        <v>2108</v>
      </c>
      <c r="H45" s="259">
        <v>5.362358542488959</v>
      </c>
      <c r="I45" s="260">
        <v>0.45662100456621002</v>
      </c>
      <c r="J45" s="260">
        <v>110.57544216072937</v>
      </c>
      <c r="K45" s="260">
        <v>140.25116100336163</v>
      </c>
      <c r="L45" s="260">
        <v>7.9469120290579784</v>
      </c>
      <c r="M45" s="260">
        <v>2905.6432208686715</v>
      </c>
      <c r="N45" s="260">
        <v>73</v>
      </c>
      <c r="O45" s="260">
        <v>2.8072285056991095</v>
      </c>
      <c r="P45" s="260">
        <v>2.9460777096378408</v>
      </c>
      <c r="Q45" s="260">
        <v>0.29217593790848445</v>
      </c>
      <c r="R45" s="260">
        <v>0.29217593790848445</v>
      </c>
      <c r="S45" s="260">
        <v>0.29217593790848445</v>
      </c>
      <c r="T45" s="260">
        <v>4.6694185659677721E-2</v>
      </c>
      <c r="U45" s="261">
        <v>6.8493150684931512E-3</v>
      </c>
      <c r="V45" s="261">
        <v>0.2382124970382842</v>
      </c>
      <c r="W45" s="261">
        <v>0.35411727473171606</v>
      </c>
      <c r="X45" s="261">
        <v>0.92050173050157469</v>
      </c>
      <c r="Y45" s="261">
        <v>0.19863013698630136</v>
      </c>
      <c r="Z45" s="261">
        <v>0.28615770251773626</v>
      </c>
      <c r="AA45" s="261">
        <v>0.72833612125183878</v>
      </c>
      <c r="AB45" s="261">
        <v>4.5662100456621011E-3</v>
      </c>
      <c r="AC45" s="261">
        <v>47.482682056058657</v>
      </c>
      <c r="AD45" s="261">
        <v>3.4917306579430657E-4</v>
      </c>
      <c r="AE45" s="261">
        <v>0.12125695164068311</v>
      </c>
      <c r="AF45" s="261">
        <v>8.3854878976123676E-2</v>
      </c>
      <c r="AG45" s="261">
        <v>0.10443386622395638</v>
      </c>
      <c r="AH45" s="261">
        <v>0.13221153681849337</v>
      </c>
      <c r="AI45" s="261">
        <v>9.9600000000000044</v>
      </c>
      <c r="AJ45" s="261">
        <v>0.59292883389921613</v>
      </c>
    </row>
    <row r="46" spans="1:36" ht="11.4" x14ac:dyDescent="0.25">
      <c r="A46" s="1">
        <v>2022</v>
      </c>
      <c r="B46" s="1" t="s">
        <v>893</v>
      </c>
      <c r="C46" s="1" t="s">
        <v>904</v>
      </c>
      <c r="D46" s="1" t="s">
        <v>902</v>
      </c>
      <c r="E46" s="1" t="s">
        <v>900</v>
      </c>
      <c r="F46" s="1" t="s">
        <v>666</v>
      </c>
      <c r="G46" s="1" t="s">
        <v>2108</v>
      </c>
      <c r="H46" s="259">
        <v>2.2922101561933106</v>
      </c>
      <c r="I46" s="260">
        <v>0</v>
      </c>
      <c r="J46" s="260">
        <v>261.82243605608431</v>
      </c>
      <c r="K46" s="260">
        <v>256.61958139361053</v>
      </c>
      <c r="L46" s="260">
        <v>6.0202570510379356</v>
      </c>
      <c r="M46" s="260">
        <v>936.66402260222424</v>
      </c>
      <c r="N46" s="260">
        <v>64.8</v>
      </c>
      <c r="O46" s="260">
        <v>0.73855905957179135</v>
      </c>
      <c r="P46" s="260">
        <v>0</v>
      </c>
      <c r="Q46" s="260">
        <v>0.59421863634361582</v>
      </c>
      <c r="R46" s="260">
        <v>0.59421863634361582</v>
      </c>
      <c r="S46" s="260">
        <v>0.59421863634361582</v>
      </c>
      <c r="T46" s="260">
        <v>5.4684825068250439E-2</v>
      </c>
      <c r="U46" s="261">
        <v>0</v>
      </c>
      <c r="V46" s="261">
        <v>0.15157499861545748</v>
      </c>
      <c r="W46" s="261">
        <v>0.13641749875391174</v>
      </c>
      <c r="X46" s="261">
        <v>0.53051249515410115</v>
      </c>
      <c r="Y46" s="261">
        <v>0</v>
      </c>
      <c r="Z46" s="261">
        <v>0.15157499861545748</v>
      </c>
      <c r="AA46" s="261">
        <v>0.45472499584637249</v>
      </c>
      <c r="AB46" s="261">
        <v>0</v>
      </c>
      <c r="AC46" s="261">
        <v>30.314999723091496</v>
      </c>
      <c r="AD46" s="261">
        <v>0</v>
      </c>
      <c r="AE46" s="261">
        <v>0</v>
      </c>
      <c r="AF46" s="261">
        <v>0</v>
      </c>
      <c r="AG46" s="261">
        <v>0</v>
      </c>
      <c r="AH46" s="261">
        <v>0</v>
      </c>
      <c r="AI46" s="261">
        <v>0</v>
      </c>
      <c r="AJ46" s="261">
        <v>0</v>
      </c>
    </row>
    <row r="47" spans="1:36" ht="11.4" x14ac:dyDescent="0.25">
      <c r="A47" s="1">
        <v>2022</v>
      </c>
      <c r="B47" s="1" t="s">
        <v>893</v>
      </c>
      <c r="C47" s="1" t="s">
        <v>905</v>
      </c>
      <c r="D47" s="1" t="s">
        <v>906</v>
      </c>
      <c r="E47" s="1" t="s">
        <v>896</v>
      </c>
      <c r="F47" s="1" t="s">
        <v>1822</v>
      </c>
      <c r="G47" s="1" t="s">
        <v>2108</v>
      </c>
      <c r="H47" s="259">
        <v>83.445190156599551</v>
      </c>
      <c r="I47" s="260">
        <v>0</v>
      </c>
      <c r="J47" s="260">
        <v>14.796369929305197</v>
      </c>
      <c r="K47" s="260">
        <v>7.0451955985453392</v>
      </c>
      <c r="L47" s="260">
        <v>35.511594030505549</v>
      </c>
      <c r="M47" s="260">
        <v>179.93810380068496</v>
      </c>
      <c r="N47" s="260">
        <v>0</v>
      </c>
      <c r="O47" s="260">
        <v>4.0249069011502252</v>
      </c>
      <c r="P47" s="260">
        <v>0.77763113299338582</v>
      </c>
      <c r="Q47" s="260">
        <v>0.3513651629206852</v>
      </c>
      <c r="R47" s="260">
        <v>0.3513651629206852</v>
      </c>
      <c r="S47" s="260">
        <v>0.3513651629206852</v>
      </c>
      <c r="T47" s="260">
        <v>7.3447259666274994E-2</v>
      </c>
      <c r="U47" s="261">
        <v>0</v>
      </c>
      <c r="V47" s="261">
        <v>0</v>
      </c>
      <c r="W47" s="261">
        <v>0</v>
      </c>
      <c r="X47" s="261">
        <v>0</v>
      </c>
      <c r="Y47" s="261">
        <v>0</v>
      </c>
      <c r="Z47" s="261">
        <v>0</v>
      </c>
      <c r="AA47" s="261">
        <v>0</v>
      </c>
      <c r="AB47" s="261">
        <v>0</v>
      </c>
      <c r="AC47" s="261">
        <v>0</v>
      </c>
      <c r="AD47" s="261">
        <v>0</v>
      </c>
      <c r="AE47" s="261">
        <v>0</v>
      </c>
      <c r="AF47" s="261">
        <v>0</v>
      </c>
      <c r="AG47" s="261">
        <v>0</v>
      </c>
      <c r="AH47" s="261">
        <v>0</v>
      </c>
      <c r="AI47" s="261">
        <v>0</v>
      </c>
      <c r="AJ47" s="261">
        <v>7.6901934942812866E-3</v>
      </c>
    </row>
    <row r="48" spans="1:36" ht="11.4" x14ac:dyDescent="0.25">
      <c r="A48" s="1">
        <v>2022</v>
      </c>
      <c r="B48" s="1" t="s">
        <v>893</v>
      </c>
      <c r="C48" s="1" t="s">
        <v>905</v>
      </c>
      <c r="D48" s="1" t="s">
        <v>906</v>
      </c>
      <c r="E48" s="1" t="s">
        <v>896</v>
      </c>
      <c r="F48" s="1" t="s">
        <v>949</v>
      </c>
      <c r="G48" s="1" t="s">
        <v>2108</v>
      </c>
      <c r="H48" s="259">
        <v>3.6052083756385627</v>
      </c>
      <c r="I48" s="260">
        <v>0</v>
      </c>
      <c r="J48" s="260">
        <v>723.77847089051534</v>
      </c>
      <c r="K48" s="260">
        <v>290.95755756672924</v>
      </c>
      <c r="L48" s="260">
        <v>10.881942953749917</v>
      </c>
      <c r="M48" s="260">
        <v>434.72073715964473</v>
      </c>
      <c r="N48" s="260">
        <v>0</v>
      </c>
      <c r="O48" s="260">
        <v>0.93273796746427895</v>
      </c>
      <c r="P48" s="260">
        <v>0.31091265582142624</v>
      </c>
      <c r="Q48" s="260">
        <v>0</v>
      </c>
      <c r="R48" s="260">
        <v>0</v>
      </c>
      <c r="S48" s="260">
        <v>0</v>
      </c>
      <c r="T48" s="260">
        <v>0</v>
      </c>
      <c r="U48" s="261">
        <v>0</v>
      </c>
      <c r="V48" s="261">
        <v>0</v>
      </c>
      <c r="W48" s="261">
        <v>0</v>
      </c>
      <c r="X48" s="261">
        <v>0</v>
      </c>
      <c r="Y48" s="261">
        <v>0</v>
      </c>
      <c r="Z48" s="261">
        <v>0</v>
      </c>
      <c r="AA48" s="261">
        <v>0</v>
      </c>
      <c r="AB48" s="261">
        <v>0</v>
      </c>
      <c r="AC48" s="261">
        <v>0</v>
      </c>
      <c r="AD48" s="261">
        <v>0</v>
      </c>
      <c r="AE48" s="261">
        <v>0</v>
      </c>
      <c r="AF48" s="261">
        <v>0</v>
      </c>
      <c r="AG48" s="261">
        <v>0</v>
      </c>
      <c r="AH48" s="261">
        <v>0</v>
      </c>
      <c r="AI48" s="261">
        <v>9.9599999999999973</v>
      </c>
      <c r="AJ48" s="261">
        <v>0.99492049862856391</v>
      </c>
    </row>
    <row r="49" spans="1:36" ht="11.4" x14ac:dyDescent="0.25">
      <c r="A49" s="1">
        <v>2022</v>
      </c>
      <c r="B49" s="1" t="s">
        <v>893</v>
      </c>
      <c r="C49" s="1" t="s">
        <v>905</v>
      </c>
      <c r="D49" s="1" t="s">
        <v>906</v>
      </c>
      <c r="E49" s="1" t="s">
        <v>896</v>
      </c>
      <c r="F49" s="1" t="s">
        <v>950</v>
      </c>
      <c r="G49" s="1" t="s">
        <v>2108</v>
      </c>
      <c r="H49" s="259">
        <v>17.214260159723558</v>
      </c>
      <c r="I49" s="260">
        <v>0</v>
      </c>
      <c r="J49" s="260">
        <v>39.262856147435329</v>
      </c>
      <c r="K49" s="260">
        <v>2.4530696645089938</v>
      </c>
      <c r="L49" s="260">
        <v>0.51008518467378849</v>
      </c>
      <c r="M49" s="260">
        <v>22.627695518821476</v>
      </c>
      <c r="N49" s="260">
        <v>4.1958000000000029</v>
      </c>
      <c r="O49" s="260">
        <v>4.6553721082287991</v>
      </c>
      <c r="P49" s="260">
        <v>0.9119905057160469</v>
      </c>
      <c r="Q49" s="260">
        <v>0.73408982577078419</v>
      </c>
      <c r="R49" s="260">
        <v>0.73408982577078419</v>
      </c>
      <c r="S49" s="260">
        <v>0.73408982577078419</v>
      </c>
      <c r="T49" s="260">
        <v>0.35687044003455404</v>
      </c>
      <c r="U49" s="261">
        <v>0</v>
      </c>
      <c r="V49" s="261">
        <v>0</v>
      </c>
      <c r="W49" s="261">
        <v>0</v>
      </c>
      <c r="X49" s="261">
        <v>0</v>
      </c>
      <c r="Y49" s="261">
        <v>0</v>
      </c>
      <c r="Z49" s="261">
        <v>0</v>
      </c>
      <c r="AA49" s="261">
        <v>0</v>
      </c>
      <c r="AB49" s="261">
        <v>0</v>
      </c>
      <c r="AC49" s="261">
        <v>0</v>
      </c>
      <c r="AD49" s="261">
        <v>1.1138726386833442E-3</v>
      </c>
      <c r="AE49" s="261">
        <v>0.55693631934167209</v>
      </c>
      <c r="AF49" s="261">
        <v>0.62233801555794166</v>
      </c>
      <c r="AG49" s="261">
        <v>9.1971135304129314E-2</v>
      </c>
      <c r="AH49" s="261">
        <v>0.14306621047309007</v>
      </c>
      <c r="AI49" s="261">
        <v>6150.0000000000045</v>
      </c>
      <c r="AJ49" s="261">
        <v>4.7637267022675331E-2</v>
      </c>
    </row>
    <row r="50" spans="1:36" ht="11.4" x14ac:dyDescent="0.25">
      <c r="A50" s="1">
        <v>2022</v>
      </c>
      <c r="B50" s="1" t="s">
        <v>893</v>
      </c>
      <c r="C50" s="1" t="s">
        <v>905</v>
      </c>
      <c r="D50" s="1" t="s">
        <v>906</v>
      </c>
      <c r="E50" s="1" t="s">
        <v>896</v>
      </c>
      <c r="F50" s="1" t="s">
        <v>1360</v>
      </c>
      <c r="G50" s="1" t="s">
        <v>2108</v>
      </c>
      <c r="H50" s="259">
        <v>83.445190156599551</v>
      </c>
      <c r="I50" s="260">
        <v>0</v>
      </c>
      <c r="J50" s="260">
        <v>14.79636992930519</v>
      </c>
      <c r="K50" s="260">
        <v>7.0451955985453356</v>
      </c>
      <c r="L50" s="260">
        <v>35.511594030505535</v>
      </c>
      <c r="M50" s="260">
        <v>179.9381038006849</v>
      </c>
      <c r="N50" s="260">
        <v>56.79999999999999</v>
      </c>
      <c r="O50" s="260">
        <v>4.0249069011502261</v>
      </c>
      <c r="P50" s="260">
        <v>0.77763113299338549</v>
      </c>
      <c r="Q50" s="260">
        <v>0.35136516292068509</v>
      </c>
      <c r="R50" s="260">
        <v>0.35136516292068509</v>
      </c>
      <c r="S50" s="260">
        <v>0.35136516292068509</v>
      </c>
      <c r="T50" s="260">
        <v>7.3447259666274967E-2</v>
      </c>
      <c r="U50" s="261">
        <v>0</v>
      </c>
      <c r="V50" s="261">
        <v>0.18563032917811728</v>
      </c>
      <c r="W50" s="261">
        <v>0.16706729626030553</v>
      </c>
      <c r="X50" s="261">
        <v>0.64970615212341054</v>
      </c>
      <c r="Y50" s="261">
        <v>0</v>
      </c>
      <c r="Z50" s="261">
        <v>0.18563032917811728</v>
      </c>
      <c r="AA50" s="261">
        <v>0.55689098753435173</v>
      </c>
      <c r="AB50" s="261">
        <v>0</v>
      </c>
      <c r="AC50" s="261">
        <v>37.12606583562345</v>
      </c>
      <c r="AD50" s="261">
        <v>0</v>
      </c>
      <c r="AE50" s="261">
        <v>0</v>
      </c>
      <c r="AF50" s="261">
        <v>0</v>
      </c>
      <c r="AG50" s="261">
        <v>0</v>
      </c>
      <c r="AH50" s="261">
        <v>0</v>
      </c>
      <c r="AI50" s="261">
        <v>0</v>
      </c>
      <c r="AJ50" s="261">
        <v>7.6901934942812866E-3</v>
      </c>
    </row>
    <row r="51" spans="1:36" ht="11.4" x14ac:dyDescent="0.25">
      <c r="A51" s="1">
        <v>2022</v>
      </c>
      <c r="B51" s="1" t="s">
        <v>893</v>
      </c>
      <c r="C51" s="1" t="s">
        <v>905</v>
      </c>
      <c r="D51" s="1" t="s">
        <v>906</v>
      </c>
      <c r="E51" s="1" t="s">
        <v>896</v>
      </c>
      <c r="F51" s="1" t="s">
        <v>167</v>
      </c>
      <c r="G51" s="1" t="s">
        <v>2108</v>
      </c>
      <c r="H51" s="259">
        <v>17.214260159723558</v>
      </c>
      <c r="I51" s="260">
        <v>0.46838407494145223</v>
      </c>
      <c r="J51" s="260">
        <v>39.262856147435315</v>
      </c>
      <c r="K51" s="260">
        <v>2.4530696645089942</v>
      </c>
      <c r="L51" s="260">
        <v>0.51008518467378838</v>
      </c>
      <c r="M51" s="260">
        <v>22.627695518821479</v>
      </c>
      <c r="N51" s="260">
        <v>74.100000000000051</v>
      </c>
      <c r="O51" s="260">
        <v>4.6553721082288009</v>
      </c>
      <c r="P51" s="260">
        <v>0.91199050571604756</v>
      </c>
      <c r="Q51" s="260">
        <v>0.73408982577078441</v>
      </c>
      <c r="R51" s="260">
        <v>0.73408982577078441</v>
      </c>
      <c r="S51" s="260">
        <v>0.73408982577078441</v>
      </c>
      <c r="T51" s="260">
        <v>0.35687044003455398</v>
      </c>
      <c r="U51" s="261">
        <v>2.3419203747072617E-3</v>
      </c>
      <c r="V51" s="261">
        <v>0.15123395459085273</v>
      </c>
      <c r="W51" s="261">
        <v>0.57422071785886486</v>
      </c>
      <c r="X51" s="261">
        <v>0.40360285128461226</v>
      </c>
      <c r="Y51" s="261">
        <v>0.12412177985948472</v>
      </c>
      <c r="Z51" s="261">
        <v>0.15474683515291365</v>
      </c>
      <c r="AA51" s="261">
        <v>0.91208756829453119</v>
      </c>
      <c r="AB51" s="261">
        <v>2.3419203747072617E-3</v>
      </c>
      <c r="AC51" s="261">
        <v>30.434144548147142</v>
      </c>
      <c r="AD51" s="261">
        <v>1.113872638683344E-3</v>
      </c>
      <c r="AE51" s="261">
        <v>0.55693631934167198</v>
      </c>
      <c r="AF51" s="261">
        <v>0.62233801555794199</v>
      </c>
      <c r="AG51" s="261">
        <v>9.1971135304129398E-2</v>
      </c>
      <c r="AH51" s="261">
        <v>0.14306621047308998</v>
      </c>
      <c r="AI51" s="261">
        <v>6150.0000000000009</v>
      </c>
      <c r="AJ51" s="261">
        <v>4.7637267022675324E-2</v>
      </c>
    </row>
    <row r="52" spans="1:36" ht="11.4" x14ac:dyDescent="0.25">
      <c r="A52" s="1">
        <v>2022</v>
      </c>
      <c r="B52" s="1" t="s">
        <v>893</v>
      </c>
      <c r="C52" s="1" t="s">
        <v>905</v>
      </c>
      <c r="D52" s="1" t="s">
        <v>906</v>
      </c>
      <c r="E52" s="1" t="s">
        <v>896</v>
      </c>
      <c r="F52" s="1" t="s">
        <v>166</v>
      </c>
      <c r="G52" s="1" t="s">
        <v>2108</v>
      </c>
      <c r="H52" s="259">
        <v>3.6052083756385627</v>
      </c>
      <c r="I52" s="260">
        <v>0.45662100456621013</v>
      </c>
      <c r="J52" s="260">
        <v>723.77847089051534</v>
      </c>
      <c r="K52" s="260">
        <v>290.95755756672929</v>
      </c>
      <c r="L52" s="260">
        <v>10.881942953749919</v>
      </c>
      <c r="M52" s="260">
        <v>434.72073715964478</v>
      </c>
      <c r="N52" s="260">
        <v>73</v>
      </c>
      <c r="O52" s="260">
        <v>0.93273796746427873</v>
      </c>
      <c r="P52" s="260">
        <v>0.31091265582142608</v>
      </c>
      <c r="Q52" s="260">
        <v>0</v>
      </c>
      <c r="R52" s="260">
        <v>0</v>
      </c>
      <c r="S52" s="260">
        <v>0</v>
      </c>
      <c r="T52" s="260">
        <v>0</v>
      </c>
      <c r="U52" s="261">
        <v>6.8493150684931512E-3</v>
      </c>
      <c r="V52" s="261">
        <v>0.34426332109553343</v>
      </c>
      <c r="W52" s="261">
        <v>0.44956301638324037</v>
      </c>
      <c r="X52" s="261">
        <v>1.2916796147019467</v>
      </c>
      <c r="Y52" s="261">
        <v>0.19863013698630141</v>
      </c>
      <c r="Z52" s="261">
        <v>0.39220852657498545</v>
      </c>
      <c r="AA52" s="261">
        <v>1.0464885934235864</v>
      </c>
      <c r="AB52" s="261">
        <v>4.5662100456621011E-3</v>
      </c>
      <c r="AC52" s="261">
        <v>68.692846867508521</v>
      </c>
      <c r="AD52" s="261">
        <v>0</v>
      </c>
      <c r="AE52" s="261">
        <v>0</v>
      </c>
      <c r="AF52" s="261">
        <v>0</v>
      </c>
      <c r="AG52" s="261">
        <v>0</v>
      </c>
      <c r="AH52" s="261">
        <v>0</v>
      </c>
      <c r="AI52" s="261">
        <v>9.9599999999999955</v>
      </c>
      <c r="AJ52" s="261">
        <v>0.99492049862856391</v>
      </c>
    </row>
    <row r="53" spans="1:36" ht="11.4" x14ac:dyDescent="0.25">
      <c r="A53" s="1">
        <v>2022</v>
      </c>
      <c r="B53" s="1" t="s">
        <v>893</v>
      </c>
      <c r="C53" s="1" t="s">
        <v>907</v>
      </c>
      <c r="D53" s="1" t="s">
        <v>906</v>
      </c>
      <c r="E53" s="1" t="s">
        <v>898</v>
      </c>
      <c r="F53" s="1" t="s">
        <v>1822</v>
      </c>
      <c r="G53" s="1" t="s">
        <v>2108</v>
      </c>
      <c r="H53" s="259">
        <v>83.445190156599537</v>
      </c>
      <c r="I53" s="260">
        <v>0</v>
      </c>
      <c r="J53" s="260">
        <v>31.478383192179077</v>
      </c>
      <c r="K53" s="260">
        <v>5.5331379697316656</v>
      </c>
      <c r="L53" s="260">
        <v>27.890006252836628</v>
      </c>
      <c r="M53" s="260">
        <v>141.31933463233568</v>
      </c>
      <c r="N53" s="260">
        <v>0</v>
      </c>
      <c r="O53" s="260">
        <v>3.6254311694709012</v>
      </c>
      <c r="P53" s="260">
        <v>0.44054443661424747</v>
      </c>
      <c r="Q53" s="260">
        <v>0.44174917684005394</v>
      </c>
      <c r="R53" s="260">
        <v>0.44174917684005394</v>
      </c>
      <c r="S53" s="260">
        <v>0.44174917684005394</v>
      </c>
      <c r="T53" s="260">
        <v>0.12775783425527021</v>
      </c>
      <c r="U53" s="261">
        <v>0</v>
      </c>
      <c r="V53" s="261">
        <v>0</v>
      </c>
      <c r="W53" s="261">
        <v>0</v>
      </c>
      <c r="X53" s="261">
        <v>0</v>
      </c>
      <c r="Y53" s="261">
        <v>0</v>
      </c>
      <c r="Z53" s="261">
        <v>0</v>
      </c>
      <c r="AA53" s="261">
        <v>0</v>
      </c>
      <c r="AB53" s="261">
        <v>0</v>
      </c>
      <c r="AC53" s="261">
        <v>0</v>
      </c>
      <c r="AD53" s="261">
        <v>0</v>
      </c>
      <c r="AE53" s="261">
        <v>0</v>
      </c>
      <c r="AF53" s="261">
        <v>0</v>
      </c>
      <c r="AG53" s="261">
        <v>0</v>
      </c>
      <c r="AH53" s="261">
        <v>0</v>
      </c>
      <c r="AI53" s="261">
        <v>0</v>
      </c>
      <c r="AJ53" s="261">
        <v>6.1299388159546777E-3</v>
      </c>
    </row>
    <row r="54" spans="1:36" ht="11.4" x14ac:dyDescent="0.25">
      <c r="A54" s="1">
        <v>2022</v>
      </c>
      <c r="B54" s="1" t="s">
        <v>893</v>
      </c>
      <c r="C54" s="1" t="s">
        <v>907</v>
      </c>
      <c r="D54" s="1" t="s">
        <v>906</v>
      </c>
      <c r="E54" s="1" t="s">
        <v>898</v>
      </c>
      <c r="F54" s="1" t="s">
        <v>949</v>
      </c>
      <c r="G54" s="1" t="s">
        <v>2108</v>
      </c>
      <c r="H54" s="259">
        <v>4.0758562269288401</v>
      </c>
      <c r="I54" s="260">
        <v>0</v>
      </c>
      <c r="J54" s="260">
        <v>674.18801159859083</v>
      </c>
      <c r="K54" s="260">
        <v>408.05368887487646</v>
      </c>
      <c r="L54" s="260">
        <v>17.338368666146501</v>
      </c>
      <c r="M54" s="260">
        <v>497.01753381749273</v>
      </c>
      <c r="N54" s="260">
        <v>0</v>
      </c>
      <c r="O54" s="260">
        <v>0.9457291999716273</v>
      </c>
      <c r="P54" s="260">
        <v>0.31524306665720919</v>
      </c>
      <c r="Q54" s="260">
        <v>0</v>
      </c>
      <c r="R54" s="260">
        <v>0</v>
      </c>
      <c r="S54" s="260">
        <v>0</v>
      </c>
      <c r="T54" s="260">
        <v>0</v>
      </c>
      <c r="U54" s="261">
        <v>0</v>
      </c>
      <c r="V54" s="261">
        <v>0</v>
      </c>
      <c r="W54" s="261">
        <v>0</v>
      </c>
      <c r="X54" s="261">
        <v>0</v>
      </c>
      <c r="Y54" s="261">
        <v>0</v>
      </c>
      <c r="Z54" s="261">
        <v>0</v>
      </c>
      <c r="AA54" s="261">
        <v>0</v>
      </c>
      <c r="AB54" s="261">
        <v>0</v>
      </c>
      <c r="AC54" s="261">
        <v>0</v>
      </c>
      <c r="AD54" s="261">
        <v>0</v>
      </c>
      <c r="AE54" s="261">
        <v>0</v>
      </c>
      <c r="AF54" s="261">
        <v>0</v>
      </c>
      <c r="AG54" s="261">
        <v>0</v>
      </c>
      <c r="AH54" s="261">
        <v>0</v>
      </c>
      <c r="AI54" s="261">
        <v>9.9599999999999991</v>
      </c>
      <c r="AJ54" s="261">
        <v>1.0087778133030694</v>
      </c>
    </row>
    <row r="55" spans="1:36" ht="11.4" x14ac:dyDescent="0.25">
      <c r="A55" s="1">
        <v>2022</v>
      </c>
      <c r="B55" s="1" t="s">
        <v>893</v>
      </c>
      <c r="C55" s="1" t="s">
        <v>907</v>
      </c>
      <c r="D55" s="1" t="s">
        <v>906</v>
      </c>
      <c r="E55" s="1" t="s">
        <v>898</v>
      </c>
      <c r="F55" s="1" t="s">
        <v>950</v>
      </c>
      <c r="G55" s="1" t="s">
        <v>2108</v>
      </c>
      <c r="H55" s="259">
        <v>18.040202884025259</v>
      </c>
      <c r="I55" s="260">
        <v>0</v>
      </c>
      <c r="J55" s="260">
        <v>73.980475942678694</v>
      </c>
      <c r="K55" s="260">
        <v>2.9165932399391514</v>
      </c>
      <c r="L55" s="260">
        <v>0.64197247467836294</v>
      </c>
      <c r="M55" s="260">
        <v>31.586495888529626</v>
      </c>
      <c r="N55" s="260">
        <v>4.1958000000000011</v>
      </c>
      <c r="O55" s="260">
        <v>5.215230514325893</v>
      </c>
      <c r="P55" s="260">
        <v>0.8338851996288138</v>
      </c>
      <c r="Q55" s="260">
        <v>0.98340337352313922</v>
      </c>
      <c r="R55" s="260">
        <v>0.98340337352313922</v>
      </c>
      <c r="S55" s="260">
        <v>0.98340337352313922</v>
      </c>
      <c r="T55" s="260">
        <v>0.53653834349432805</v>
      </c>
      <c r="U55" s="261">
        <v>0</v>
      </c>
      <c r="V55" s="261">
        <v>0</v>
      </c>
      <c r="W55" s="261">
        <v>0</v>
      </c>
      <c r="X55" s="261">
        <v>0</v>
      </c>
      <c r="Y55" s="261">
        <v>0</v>
      </c>
      <c r="Z55" s="261">
        <v>0</v>
      </c>
      <c r="AA55" s="261">
        <v>0</v>
      </c>
      <c r="AB55" s="261">
        <v>0</v>
      </c>
      <c r="AC55" s="261">
        <v>0</v>
      </c>
      <c r="AD55" s="261">
        <v>1.0232271508623446E-3</v>
      </c>
      <c r="AE55" s="261">
        <v>0.51161357543117258</v>
      </c>
      <c r="AF55" s="261">
        <v>0.57169296777538359</v>
      </c>
      <c r="AG55" s="261">
        <v>8.4486645484046843E-2</v>
      </c>
      <c r="AH55" s="261">
        <v>0.13142367075296177</v>
      </c>
      <c r="AI55" s="261">
        <v>6150.0000000000036</v>
      </c>
      <c r="AJ55" s="261">
        <v>6.0687978275136237E-2</v>
      </c>
    </row>
    <row r="56" spans="1:36" ht="11.4" x14ac:dyDescent="0.25">
      <c r="A56" s="1">
        <v>2022</v>
      </c>
      <c r="B56" s="1" t="s">
        <v>893</v>
      </c>
      <c r="C56" s="1" t="s">
        <v>907</v>
      </c>
      <c r="D56" s="1" t="s">
        <v>906</v>
      </c>
      <c r="E56" s="1" t="s">
        <v>898</v>
      </c>
      <c r="F56" s="1" t="s">
        <v>1360</v>
      </c>
      <c r="G56" s="1" t="s">
        <v>2108</v>
      </c>
      <c r="H56" s="259">
        <v>83.445190156599551</v>
      </c>
      <c r="I56" s="260">
        <v>0</v>
      </c>
      <c r="J56" s="260">
        <v>31.478383192179074</v>
      </c>
      <c r="K56" s="260">
        <v>5.5331379697316647</v>
      </c>
      <c r="L56" s="260">
        <v>27.890006252836631</v>
      </c>
      <c r="M56" s="260">
        <v>141.31933463233568</v>
      </c>
      <c r="N56" s="260">
        <v>56.79999999999999</v>
      </c>
      <c r="O56" s="260">
        <v>3.6254311694709016</v>
      </c>
      <c r="P56" s="260">
        <v>0.44054443661424741</v>
      </c>
      <c r="Q56" s="260">
        <v>0.44174917684005399</v>
      </c>
      <c r="R56" s="260">
        <v>0.44174917684005399</v>
      </c>
      <c r="S56" s="260">
        <v>0.44174917684005399</v>
      </c>
      <c r="T56" s="260">
        <v>0.12775783425527015</v>
      </c>
      <c r="U56" s="261">
        <v>0</v>
      </c>
      <c r="V56" s="261">
        <v>0.15325725463458312</v>
      </c>
      <c r="W56" s="261">
        <v>0.13793152917112481</v>
      </c>
      <c r="X56" s="261">
        <v>0.536400391221041</v>
      </c>
      <c r="Y56" s="261">
        <v>0</v>
      </c>
      <c r="Z56" s="261">
        <v>0.15325725463458312</v>
      </c>
      <c r="AA56" s="261">
        <v>0.45977176390374935</v>
      </c>
      <c r="AB56" s="261">
        <v>0</v>
      </c>
      <c r="AC56" s="261">
        <v>30.651450926916624</v>
      </c>
      <c r="AD56" s="261">
        <v>0</v>
      </c>
      <c r="AE56" s="261">
        <v>0</v>
      </c>
      <c r="AF56" s="261">
        <v>0</v>
      </c>
      <c r="AG56" s="261">
        <v>0</v>
      </c>
      <c r="AH56" s="261">
        <v>0</v>
      </c>
      <c r="AI56" s="261">
        <v>0</v>
      </c>
      <c r="AJ56" s="261">
        <v>6.1299388159546768E-3</v>
      </c>
    </row>
    <row r="57" spans="1:36" ht="11.4" x14ac:dyDescent="0.25">
      <c r="A57" s="1">
        <v>2022</v>
      </c>
      <c r="B57" s="1" t="s">
        <v>893</v>
      </c>
      <c r="C57" s="1" t="s">
        <v>907</v>
      </c>
      <c r="D57" s="1" t="s">
        <v>906</v>
      </c>
      <c r="E57" s="1" t="s">
        <v>898</v>
      </c>
      <c r="F57" s="1" t="s">
        <v>167</v>
      </c>
      <c r="G57" s="1" t="s">
        <v>2108</v>
      </c>
      <c r="H57" s="259">
        <v>18.040202884025256</v>
      </c>
      <c r="I57" s="260">
        <v>0.46838407494145201</v>
      </c>
      <c r="J57" s="260">
        <v>73.980475942678595</v>
      </c>
      <c r="K57" s="260">
        <v>2.9165932399391501</v>
      </c>
      <c r="L57" s="260">
        <v>0.64197247467836238</v>
      </c>
      <c r="M57" s="260">
        <v>31.586495888529608</v>
      </c>
      <c r="N57" s="260">
        <v>74.099999999999994</v>
      </c>
      <c r="O57" s="260">
        <v>5.2152305143258904</v>
      </c>
      <c r="P57" s="260">
        <v>0.83388519962881358</v>
      </c>
      <c r="Q57" s="260">
        <v>0.98340337352313867</v>
      </c>
      <c r="R57" s="260">
        <v>0.98340337352313867</v>
      </c>
      <c r="S57" s="260">
        <v>0.98340337352313867</v>
      </c>
      <c r="T57" s="260">
        <v>0.53653834349432794</v>
      </c>
      <c r="U57" s="261">
        <v>2.3419203747072591E-3</v>
      </c>
      <c r="V57" s="261">
        <v>0.14179094019832791</v>
      </c>
      <c r="W57" s="261">
        <v>0.55061318187755259</v>
      </c>
      <c r="X57" s="261">
        <v>0.3866054253780678</v>
      </c>
      <c r="Y57" s="261">
        <v>0.12412177985948483</v>
      </c>
      <c r="Z57" s="261">
        <v>0.14530382076038878</v>
      </c>
      <c r="AA57" s="261">
        <v>0.85542948193938217</v>
      </c>
      <c r="AB57" s="261">
        <v>2.3419203747072591E-3</v>
      </c>
      <c r="AC57" s="261">
        <v>28.545541669642159</v>
      </c>
      <c r="AD57" s="261">
        <v>1.0232271508623439E-3</v>
      </c>
      <c r="AE57" s="261">
        <v>0.51161357543117236</v>
      </c>
      <c r="AF57" s="261">
        <v>0.57169296777538325</v>
      </c>
      <c r="AG57" s="261">
        <v>8.4486645484046802E-2</v>
      </c>
      <c r="AH57" s="261">
        <v>0.13142367075296169</v>
      </c>
      <c r="AI57" s="261">
        <v>6150.0000000000009</v>
      </c>
      <c r="AJ57" s="261">
        <v>6.0687978275136202E-2</v>
      </c>
    </row>
    <row r="58" spans="1:36" ht="11.4" x14ac:dyDescent="0.25">
      <c r="A58" s="1">
        <v>2022</v>
      </c>
      <c r="B58" s="1" t="s">
        <v>893</v>
      </c>
      <c r="C58" s="1" t="s">
        <v>907</v>
      </c>
      <c r="D58" s="1" t="s">
        <v>906</v>
      </c>
      <c r="E58" s="1" t="s">
        <v>898</v>
      </c>
      <c r="F58" s="1" t="s">
        <v>166</v>
      </c>
      <c r="G58" s="1" t="s">
        <v>2108</v>
      </c>
      <c r="H58" s="259">
        <v>4.075856226928841</v>
      </c>
      <c r="I58" s="260">
        <v>0.45662100456621002</v>
      </c>
      <c r="J58" s="260">
        <v>674.18801159859095</v>
      </c>
      <c r="K58" s="260">
        <v>408.0536888748764</v>
      </c>
      <c r="L58" s="260">
        <v>17.338368666146497</v>
      </c>
      <c r="M58" s="260">
        <v>497.01753381749262</v>
      </c>
      <c r="N58" s="260">
        <v>72.999999999999986</v>
      </c>
      <c r="O58" s="260">
        <v>0.94572919997162741</v>
      </c>
      <c r="P58" s="260">
        <v>0.31524306665720914</v>
      </c>
      <c r="Q58" s="260">
        <v>0</v>
      </c>
      <c r="R58" s="260">
        <v>0</v>
      </c>
      <c r="S58" s="260">
        <v>0</v>
      </c>
      <c r="T58" s="260">
        <v>0</v>
      </c>
      <c r="U58" s="261">
        <v>6.8493150684931494E-3</v>
      </c>
      <c r="V58" s="261">
        <v>0.35739391133689435</v>
      </c>
      <c r="W58" s="261">
        <v>0.46138054760046515</v>
      </c>
      <c r="X58" s="261">
        <v>1.3376366805467097</v>
      </c>
      <c r="Y58" s="261">
        <v>0.19863013698630133</v>
      </c>
      <c r="Z58" s="261">
        <v>0.40533911681634638</v>
      </c>
      <c r="AA58" s="261">
        <v>1.0858803641476693</v>
      </c>
      <c r="AB58" s="261">
        <v>4.5662100456621002E-3</v>
      </c>
      <c r="AC58" s="261">
        <v>71.318964915780697</v>
      </c>
      <c r="AD58" s="261">
        <v>0</v>
      </c>
      <c r="AE58" s="261">
        <v>0</v>
      </c>
      <c r="AF58" s="261">
        <v>0</v>
      </c>
      <c r="AG58" s="261">
        <v>0</v>
      </c>
      <c r="AH58" s="261">
        <v>0</v>
      </c>
      <c r="AI58" s="261">
        <v>9.9599999999999973</v>
      </c>
      <c r="AJ58" s="261">
        <v>1.0087778133030694</v>
      </c>
    </row>
    <row r="59" spans="1:36" ht="11.4" x14ac:dyDescent="0.25">
      <c r="A59" s="1">
        <v>2022</v>
      </c>
      <c r="B59" s="1" t="s">
        <v>893</v>
      </c>
      <c r="C59" s="1" t="s">
        <v>908</v>
      </c>
      <c r="D59" s="1" t="s">
        <v>906</v>
      </c>
      <c r="E59" s="1" t="s">
        <v>900</v>
      </c>
      <c r="F59" s="1" t="s">
        <v>1822</v>
      </c>
      <c r="G59" s="1" t="s">
        <v>2108</v>
      </c>
      <c r="H59" s="259">
        <v>83.445190156599537</v>
      </c>
      <c r="I59" s="260">
        <v>0</v>
      </c>
      <c r="J59" s="260">
        <v>42.38157336186876</v>
      </c>
      <c r="K59" s="260">
        <v>4.309655219777822</v>
      </c>
      <c r="L59" s="260">
        <v>21.722991851042234</v>
      </c>
      <c r="M59" s="260">
        <v>110.0709238564875</v>
      </c>
      <c r="N59" s="260">
        <v>0</v>
      </c>
      <c r="O59" s="260">
        <v>2.4242696289409533</v>
      </c>
      <c r="P59" s="260">
        <v>0.22333765591576527</v>
      </c>
      <c r="Q59" s="260">
        <v>0.51739633772226834</v>
      </c>
      <c r="R59" s="260">
        <v>0.51739633772226834</v>
      </c>
      <c r="S59" s="260">
        <v>0.51739633772226834</v>
      </c>
      <c r="T59" s="260">
        <v>0.16406551564861602</v>
      </c>
      <c r="U59" s="261">
        <v>0</v>
      </c>
      <c r="V59" s="261">
        <v>0</v>
      </c>
      <c r="W59" s="261">
        <v>0</v>
      </c>
      <c r="X59" s="261">
        <v>0</v>
      </c>
      <c r="Y59" s="261">
        <v>0</v>
      </c>
      <c r="Z59" s="261">
        <v>0</v>
      </c>
      <c r="AA59" s="261">
        <v>0</v>
      </c>
      <c r="AB59" s="261">
        <v>0</v>
      </c>
      <c r="AC59" s="261">
        <v>0</v>
      </c>
      <c r="AD59" s="261">
        <v>0</v>
      </c>
      <c r="AE59" s="261">
        <v>0</v>
      </c>
      <c r="AF59" s="261">
        <v>0</v>
      </c>
      <c r="AG59" s="261">
        <v>0</v>
      </c>
      <c r="AH59" s="261">
        <v>0</v>
      </c>
      <c r="AI59" s="261">
        <v>0</v>
      </c>
      <c r="AJ59" s="261">
        <v>4.8353660803205087E-3</v>
      </c>
    </row>
    <row r="60" spans="1:36" ht="11.4" x14ac:dyDescent="0.25">
      <c r="A60" s="1">
        <v>2022</v>
      </c>
      <c r="B60" s="1" t="s">
        <v>893</v>
      </c>
      <c r="C60" s="1" t="s">
        <v>908</v>
      </c>
      <c r="D60" s="1" t="s">
        <v>906</v>
      </c>
      <c r="E60" s="1" t="s">
        <v>900</v>
      </c>
      <c r="F60" s="1" t="s">
        <v>949</v>
      </c>
      <c r="G60" s="1" t="s">
        <v>2108</v>
      </c>
      <c r="H60" s="259">
        <v>3.1475031414006134</v>
      </c>
      <c r="I60" s="260">
        <v>0</v>
      </c>
      <c r="J60" s="260">
        <v>614.02357433801933</v>
      </c>
      <c r="K60" s="260">
        <v>599.48730578864672</v>
      </c>
      <c r="L60" s="260">
        <v>19.48208089001912</v>
      </c>
      <c r="M60" s="260">
        <v>601.88823365675512</v>
      </c>
      <c r="N60" s="260">
        <v>0</v>
      </c>
      <c r="O60" s="260">
        <v>0.83494632385796241</v>
      </c>
      <c r="P60" s="260">
        <v>0.2783154412859874</v>
      </c>
      <c r="Q60" s="260">
        <v>0</v>
      </c>
      <c r="R60" s="260">
        <v>0</v>
      </c>
      <c r="S60" s="260">
        <v>0</v>
      </c>
      <c r="T60" s="260">
        <v>0</v>
      </c>
      <c r="U60" s="261">
        <v>0</v>
      </c>
      <c r="V60" s="261">
        <v>0</v>
      </c>
      <c r="W60" s="261">
        <v>0</v>
      </c>
      <c r="X60" s="261">
        <v>0</v>
      </c>
      <c r="Y60" s="261">
        <v>0</v>
      </c>
      <c r="Z60" s="261">
        <v>0</v>
      </c>
      <c r="AA60" s="261">
        <v>0</v>
      </c>
      <c r="AB60" s="261">
        <v>0</v>
      </c>
      <c r="AC60" s="261">
        <v>0</v>
      </c>
      <c r="AD60" s="261">
        <v>0</v>
      </c>
      <c r="AE60" s="261">
        <v>0</v>
      </c>
      <c r="AF60" s="261">
        <v>0</v>
      </c>
      <c r="AG60" s="261">
        <v>0</v>
      </c>
      <c r="AH60" s="261">
        <v>0</v>
      </c>
      <c r="AI60" s="261">
        <v>9.9599999999999973</v>
      </c>
      <c r="AJ60" s="261">
        <v>0.89060941211515943</v>
      </c>
    </row>
    <row r="61" spans="1:36" ht="11.4" x14ac:dyDescent="0.25">
      <c r="A61" s="1">
        <v>2022</v>
      </c>
      <c r="B61" s="1" t="s">
        <v>893</v>
      </c>
      <c r="C61" s="1" t="s">
        <v>908</v>
      </c>
      <c r="D61" s="1" t="s">
        <v>906</v>
      </c>
      <c r="E61" s="1" t="s">
        <v>900</v>
      </c>
      <c r="F61" s="1" t="s">
        <v>950</v>
      </c>
      <c r="G61" s="1" t="s">
        <v>2108</v>
      </c>
      <c r="H61" s="259">
        <v>13.558999183663422</v>
      </c>
      <c r="I61" s="260">
        <v>0</v>
      </c>
      <c r="J61" s="260">
        <v>168.43411575750534</v>
      </c>
      <c r="K61" s="260">
        <v>4.0123256318101976</v>
      </c>
      <c r="L61" s="260">
        <v>0.62936707641664169</v>
      </c>
      <c r="M61" s="260">
        <v>57.187363542328377</v>
      </c>
      <c r="N61" s="260">
        <v>4.1958000000000011</v>
      </c>
      <c r="O61" s="260">
        <v>3.2776048429184743</v>
      </c>
      <c r="P61" s="260">
        <v>0.67857371846377801</v>
      </c>
      <c r="Q61" s="260">
        <v>2.1446297046928358</v>
      </c>
      <c r="R61" s="260">
        <v>2.1446297046928358</v>
      </c>
      <c r="S61" s="260">
        <v>2.1446297046928358</v>
      </c>
      <c r="T61" s="260">
        <v>1.2813317727554767</v>
      </c>
      <c r="U61" s="261">
        <v>0</v>
      </c>
      <c r="V61" s="261">
        <v>0</v>
      </c>
      <c r="W61" s="261">
        <v>0</v>
      </c>
      <c r="X61" s="261">
        <v>0</v>
      </c>
      <c r="Y61" s="261">
        <v>0</v>
      </c>
      <c r="Z61" s="261">
        <v>0</v>
      </c>
      <c r="AA61" s="261">
        <v>0</v>
      </c>
      <c r="AB61" s="261">
        <v>0</v>
      </c>
      <c r="AC61" s="261">
        <v>0</v>
      </c>
      <c r="AD61" s="261">
        <v>8.3653347824133367E-4</v>
      </c>
      <c r="AE61" s="261">
        <v>0.41826673912066664</v>
      </c>
      <c r="AF61" s="261">
        <v>0.46738430114584584</v>
      </c>
      <c r="AG61" s="261">
        <v>6.9071571597908277E-2</v>
      </c>
      <c r="AH61" s="261">
        <v>0.10744466693007955</v>
      </c>
      <c r="AI61" s="261">
        <v>6149.9999999999991</v>
      </c>
      <c r="AJ61" s="261">
        <v>7.5876590110772496E-2</v>
      </c>
    </row>
    <row r="62" spans="1:36" ht="11.4" x14ac:dyDescent="0.25">
      <c r="A62" s="1">
        <v>2022</v>
      </c>
      <c r="B62" s="1" t="s">
        <v>893</v>
      </c>
      <c r="C62" s="1" t="s">
        <v>908</v>
      </c>
      <c r="D62" s="1" t="s">
        <v>906</v>
      </c>
      <c r="E62" s="1" t="s">
        <v>900</v>
      </c>
      <c r="F62" s="1" t="s">
        <v>1360</v>
      </c>
      <c r="G62" s="1" t="s">
        <v>2108</v>
      </c>
      <c r="H62" s="259">
        <v>83.445190156599537</v>
      </c>
      <c r="I62" s="260">
        <v>0</v>
      </c>
      <c r="J62" s="260">
        <v>42.381573361868767</v>
      </c>
      <c r="K62" s="260">
        <v>4.3096552197778211</v>
      </c>
      <c r="L62" s="260">
        <v>21.722991851042242</v>
      </c>
      <c r="M62" s="260">
        <v>110.07092385648751</v>
      </c>
      <c r="N62" s="260">
        <v>56.800000000000004</v>
      </c>
      <c r="O62" s="260">
        <v>2.4242696289409533</v>
      </c>
      <c r="P62" s="260">
        <v>0.22333765591576529</v>
      </c>
      <c r="Q62" s="260">
        <v>0.51739633772226845</v>
      </c>
      <c r="R62" s="260">
        <v>0.51739633772226845</v>
      </c>
      <c r="S62" s="260">
        <v>0.51739633772226845</v>
      </c>
      <c r="T62" s="260">
        <v>0.16406551564861604</v>
      </c>
      <c r="U62" s="261">
        <v>0</v>
      </c>
      <c r="V62" s="261">
        <v>0.12401754439151164</v>
      </c>
      <c r="W62" s="261">
        <v>0.11161578995236045</v>
      </c>
      <c r="X62" s="261">
        <v>0.4340614053702907</v>
      </c>
      <c r="Y62" s="261">
        <v>0</v>
      </c>
      <c r="Z62" s="261">
        <v>0.12401754439151164</v>
      </c>
      <c r="AA62" s="261">
        <v>0.37205263317453496</v>
      </c>
      <c r="AB62" s="261">
        <v>0</v>
      </c>
      <c r="AC62" s="261">
        <v>24.803508878302335</v>
      </c>
      <c r="AD62" s="261">
        <v>0</v>
      </c>
      <c r="AE62" s="261">
        <v>0</v>
      </c>
      <c r="AF62" s="261">
        <v>0</v>
      </c>
      <c r="AG62" s="261">
        <v>0</v>
      </c>
      <c r="AH62" s="261">
        <v>0</v>
      </c>
      <c r="AI62" s="261">
        <v>0</v>
      </c>
      <c r="AJ62" s="261">
        <v>4.8353660803205087E-3</v>
      </c>
    </row>
    <row r="63" spans="1:36" ht="11.4" x14ac:dyDescent="0.25">
      <c r="A63" s="1">
        <v>2022</v>
      </c>
      <c r="B63" s="1" t="s">
        <v>893</v>
      </c>
      <c r="C63" s="1" t="s">
        <v>908</v>
      </c>
      <c r="D63" s="1" t="s">
        <v>906</v>
      </c>
      <c r="E63" s="1" t="s">
        <v>900</v>
      </c>
      <c r="F63" s="1" t="s">
        <v>167</v>
      </c>
      <c r="G63" s="1" t="s">
        <v>2108</v>
      </c>
      <c r="H63" s="259">
        <v>13.55899918366342</v>
      </c>
      <c r="I63" s="260">
        <v>0.46838407494145207</v>
      </c>
      <c r="J63" s="260">
        <v>168.43411575750545</v>
      </c>
      <c r="K63" s="260">
        <v>4.0123256318102003</v>
      </c>
      <c r="L63" s="260">
        <v>0.62936707641664213</v>
      </c>
      <c r="M63" s="260">
        <v>57.187363542328356</v>
      </c>
      <c r="N63" s="260">
        <v>74.100000000000023</v>
      </c>
      <c r="O63" s="260">
        <v>3.2776048429184752</v>
      </c>
      <c r="P63" s="260">
        <v>0.67857371846377834</v>
      </c>
      <c r="Q63" s="260">
        <v>2.1446297046928366</v>
      </c>
      <c r="R63" s="260">
        <v>2.1446297046928366</v>
      </c>
      <c r="S63" s="260">
        <v>2.1446297046928366</v>
      </c>
      <c r="T63" s="260">
        <v>1.281331772755478</v>
      </c>
      <c r="U63" s="261">
        <v>2.3419203747072604E-3</v>
      </c>
      <c r="V63" s="261">
        <v>0.12139766917706049</v>
      </c>
      <c r="W63" s="261">
        <v>0.49963000432438437</v>
      </c>
      <c r="X63" s="261">
        <v>0.3498975375397862</v>
      </c>
      <c r="Y63" s="261">
        <v>0.12412177985948483</v>
      </c>
      <c r="Z63" s="261">
        <v>0.12491054973912141</v>
      </c>
      <c r="AA63" s="261">
        <v>0.73306985581177786</v>
      </c>
      <c r="AB63" s="261">
        <v>2.3419203747072604E-3</v>
      </c>
      <c r="AC63" s="261">
        <v>24.466887465388687</v>
      </c>
      <c r="AD63" s="261">
        <v>8.3653347824133454E-4</v>
      </c>
      <c r="AE63" s="261">
        <v>0.41826673912066681</v>
      </c>
      <c r="AF63" s="261">
        <v>0.46738430114584617</v>
      </c>
      <c r="AG63" s="261">
        <v>6.9071571597908304E-2</v>
      </c>
      <c r="AH63" s="261">
        <v>0.1074446669300796</v>
      </c>
      <c r="AI63" s="261">
        <v>6150</v>
      </c>
      <c r="AJ63" s="261">
        <v>7.5876590110772538E-2</v>
      </c>
    </row>
    <row r="64" spans="1:36" ht="11.4" x14ac:dyDescent="0.25">
      <c r="A64" s="1">
        <v>2022</v>
      </c>
      <c r="B64" s="1" t="s">
        <v>893</v>
      </c>
      <c r="C64" s="1" t="s">
        <v>908</v>
      </c>
      <c r="D64" s="1" t="s">
        <v>906</v>
      </c>
      <c r="E64" s="1" t="s">
        <v>900</v>
      </c>
      <c r="F64" s="1" t="s">
        <v>166</v>
      </c>
      <c r="G64" s="1" t="s">
        <v>2108</v>
      </c>
      <c r="H64" s="259">
        <v>3.1475031414006129</v>
      </c>
      <c r="I64" s="260">
        <v>0.45662100456621002</v>
      </c>
      <c r="J64" s="260">
        <v>614.02357433801933</v>
      </c>
      <c r="K64" s="260">
        <v>599.48730578864684</v>
      </c>
      <c r="L64" s="260">
        <v>19.482080890019116</v>
      </c>
      <c r="M64" s="260">
        <v>601.88823365675523</v>
      </c>
      <c r="N64" s="260">
        <v>73</v>
      </c>
      <c r="O64" s="260">
        <v>0.8349463238579623</v>
      </c>
      <c r="P64" s="260">
        <v>0.2783154412859874</v>
      </c>
      <c r="Q64" s="260">
        <v>0</v>
      </c>
      <c r="R64" s="260">
        <v>0</v>
      </c>
      <c r="S64" s="260">
        <v>0</v>
      </c>
      <c r="T64" s="260">
        <v>0</v>
      </c>
      <c r="U64" s="261">
        <v>6.8493150684931486E-3</v>
      </c>
      <c r="V64" s="261">
        <v>0.32434367795466412</v>
      </c>
      <c r="W64" s="261">
        <v>0.43163533755645789</v>
      </c>
      <c r="X64" s="261">
        <v>1.2219608637089043</v>
      </c>
      <c r="Y64" s="261">
        <v>0.19863013698630136</v>
      </c>
      <c r="Z64" s="261">
        <v>0.37228888343411615</v>
      </c>
      <c r="AA64" s="261">
        <v>0.9867296640009785</v>
      </c>
      <c r="AB64" s="261">
        <v>4.5662100456621011E-3</v>
      </c>
      <c r="AC64" s="261">
        <v>64.70891823933465</v>
      </c>
      <c r="AD64" s="261">
        <v>0</v>
      </c>
      <c r="AE64" s="261">
        <v>0</v>
      </c>
      <c r="AF64" s="261">
        <v>0</v>
      </c>
      <c r="AG64" s="261">
        <v>0</v>
      </c>
      <c r="AH64" s="261">
        <v>0</v>
      </c>
      <c r="AI64" s="261">
        <v>9.9599999999999973</v>
      </c>
      <c r="AJ64" s="261">
        <v>0.89060941211515954</v>
      </c>
    </row>
    <row r="65" spans="1:36" ht="11.4" x14ac:dyDescent="0.25">
      <c r="A65" s="1">
        <v>2022</v>
      </c>
      <c r="B65" s="1" t="s">
        <v>893</v>
      </c>
      <c r="C65" s="1" t="s">
        <v>909</v>
      </c>
      <c r="D65" s="1" t="s">
        <v>78</v>
      </c>
      <c r="E65" s="1" t="s">
        <v>900</v>
      </c>
      <c r="F65" s="1" t="s">
        <v>949</v>
      </c>
      <c r="G65" s="1" t="s">
        <v>2108</v>
      </c>
      <c r="H65" s="259">
        <v>1.70592310658999</v>
      </c>
      <c r="I65" s="260">
        <v>0</v>
      </c>
      <c r="J65" s="260">
        <v>191.18367197409631</v>
      </c>
      <c r="K65" s="260">
        <v>2274.5994549419788</v>
      </c>
      <c r="L65" s="260">
        <v>39.476353927513891</v>
      </c>
      <c r="M65" s="260">
        <v>4238.2277165538198</v>
      </c>
      <c r="N65" s="260">
        <v>0</v>
      </c>
      <c r="O65" s="260">
        <v>1.226479614120731</v>
      </c>
      <c r="P65" s="260">
        <v>1.226479614120731</v>
      </c>
      <c r="Q65" s="260">
        <v>26.673269990665208</v>
      </c>
      <c r="R65" s="260">
        <v>26.673269990665208</v>
      </c>
      <c r="S65" s="260">
        <v>26.673269990665208</v>
      </c>
      <c r="T65" s="260">
        <v>4.32762933948566</v>
      </c>
      <c r="U65" s="261">
        <v>0</v>
      </c>
      <c r="V65" s="261">
        <v>0</v>
      </c>
      <c r="W65" s="261">
        <v>0</v>
      </c>
      <c r="X65" s="261">
        <v>0</v>
      </c>
      <c r="Y65" s="261">
        <v>0</v>
      </c>
      <c r="Z65" s="261">
        <v>0</v>
      </c>
      <c r="AA65" s="261">
        <v>0</v>
      </c>
      <c r="AB65" s="261">
        <v>0</v>
      </c>
      <c r="AC65" s="261">
        <v>0</v>
      </c>
      <c r="AD65" s="261">
        <v>0</v>
      </c>
      <c r="AE65" s="261">
        <v>0</v>
      </c>
      <c r="AF65" s="261">
        <v>0</v>
      </c>
      <c r="AG65" s="261">
        <v>0</v>
      </c>
      <c r="AH65" s="261">
        <v>0</v>
      </c>
      <c r="AI65" s="261">
        <v>9.9600000000000026</v>
      </c>
      <c r="AJ65" s="261">
        <v>5.1079865030663596</v>
      </c>
    </row>
    <row r="66" spans="1:36" ht="11.4" x14ac:dyDescent="0.25">
      <c r="A66" s="1">
        <v>2022</v>
      </c>
      <c r="B66" s="1" t="s">
        <v>893</v>
      </c>
      <c r="C66" s="1" t="s">
        <v>909</v>
      </c>
      <c r="D66" s="1" t="s">
        <v>78</v>
      </c>
      <c r="E66" s="1" t="s">
        <v>900</v>
      </c>
      <c r="F66" s="1" t="s">
        <v>166</v>
      </c>
      <c r="G66" s="1" t="s">
        <v>2108</v>
      </c>
      <c r="H66" s="259">
        <v>1.7059231065899898</v>
      </c>
      <c r="I66" s="260">
        <v>0.45662100456620996</v>
      </c>
      <c r="J66" s="260">
        <v>191.18367197409628</v>
      </c>
      <c r="K66" s="260">
        <v>2274.5994549419784</v>
      </c>
      <c r="L66" s="260">
        <v>39.47635392751387</v>
      </c>
      <c r="M66" s="260">
        <v>4238.2277165538208</v>
      </c>
      <c r="N66" s="260">
        <v>72.999999999999986</v>
      </c>
      <c r="O66" s="260">
        <v>1.2264796141207306</v>
      </c>
      <c r="P66" s="260">
        <v>1.2264796141207306</v>
      </c>
      <c r="Q66" s="260">
        <v>26.673269990665215</v>
      </c>
      <c r="R66" s="260">
        <v>26.673269990665215</v>
      </c>
      <c r="S66" s="260">
        <v>26.673269990665215</v>
      </c>
      <c r="T66" s="260">
        <v>4.3276293394856591</v>
      </c>
      <c r="U66" s="261">
        <v>6.8493150684931477E-3</v>
      </c>
      <c r="V66" s="261">
        <v>4.5662100456621002E-3</v>
      </c>
      <c r="W66" s="261">
        <v>0.1438356164383561</v>
      </c>
      <c r="X66" s="261">
        <v>0.10273972602739721</v>
      </c>
      <c r="Y66" s="261">
        <v>0.19863013698630133</v>
      </c>
      <c r="Z66" s="261">
        <v>5.2511415525114125E-2</v>
      </c>
      <c r="AA66" s="261">
        <v>2.7397260273972601E-2</v>
      </c>
      <c r="AB66" s="261">
        <v>4.5662100456621002E-3</v>
      </c>
      <c r="AC66" s="261">
        <v>0.75342465753424637</v>
      </c>
      <c r="AD66" s="261">
        <v>0</v>
      </c>
      <c r="AE66" s="261">
        <v>0</v>
      </c>
      <c r="AF66" s="261">
        <v>0</v>
      </c>
      <c r="AG66" s="261">
        <v>0</v>
      </c>
      <c r="AH66" s="261">
        <v>0</v>
      </c>
      <c r="AI66" s="261">
        <v>9.9599999999999955</v>
      </c>
      <c r="AJ66" s="261">
        <v>5.1079865030663569</v>
      </c>
    </row>
    <row r="67" spans="1:36" ht="11.4" x14ac:dyDescent="0.25">
      <c r="A67" s="1">
        <v>2022</v>
      </c>
      <c r="B67" s="1" t="s">
        <v>893</v>
      </c>
      <c r="C67" s="1" t="s">
        <v>910</v>
      </c>
      <c r="D67" s="1" t="s">
        <v>81</v>
      </c>
      <c r="E67" s="1" t="s">
        <v>896</v>
      </c>
      <c r="F67" s="1" t="s">
        <v>949</v>
      </c>
      <c r="G67" s="1" t="s">
        <v>2108</v>
      </c>
      <c r="H67" s="259">
        <v>12.881128951077873</v>
      </c>
      <c r="I67" s="260">
        <v>0</v>
      </c>
      <c r="J67" s="260">
        <v>169.50699311882184</v>
      </c>
      <c r="K67" s="260">
        <v>434.56256650428696</v>
      </c>
      <c r="L67" s="260">
        <v>64.253087638264688</v>
      </c>
      <c r="M67" s="260">
        <v>6858.1701541096481</v>
      </c>
      <c r="N67" s="260">
        <v>0</v>
      </c>
      <c r="O67" s="260">
        <v>1.122608566577652</v>
      </c>
      <c r="P67" s="260">
        <v>1.122608566577652</v>
      </c>
      <c r="Q67" s="260">
        <v>8.9359518008118624</v>
      </c>
      <c r="R67" s="260">
        <v>8.9359518008118624</v>
      </c>
      <c r="S67" s="260">
        <v>8.9359518008118624</v>
      </c>
      <c r="T67" s="260">
        <v>1.6044072454607756</v>
      </c>
      <c r="U67" s="261">
        <v>0</v>
      </c>
      <c r="V67" s="261">
        <v>0</v>
      </c>
      <c r="W67" s="261">
        <v>0</v>
      </c>
      <c r="X67" s="261">
        <v>0</v>
      </c>
      <c r="Y67" s="261">
        <v>0</v>
      </c>
      <c r="Z67" s="261">
        <v>0</v>
      </c>
      <c r="AA67" s="261">
        <v>0</v>
      </c>
      <c r="AB67" s="261">
        <v>0</v>
      </c>
      <c r="AC67" s="261">
        <v>0</v>
      </c>
      <c r="AD67" s="261">
        <v>1.6973841526654099E-2</v>
      </c>
      <c r="AE67" s="261">
        <v>0.47418985852240025</v>
      </c>
      <c r="AF67" s="261">
        <v>0.16165563358718193</v>
      </c>
      <c r="AG67" s="261">
        <v>0.25864901373949101</v>
      </c>
      <c r="AH67" s="261">
        <v>0.555017675315991</v>
      </c>
      <c r="AI67" s="261">
        <v>9.9600000000000009</v>
      </c>
      <c r="AJ67" s="261">
        <v>2.4438451754456723</v>
      </c>
    </row>
    <row r="68" spans="1:36" ht="11.4" x14ac:dyDescent="0.25">
      <c r="A68" s="1">
        <v>2022</v>
      </c>
      <c r="B68" s="1" t="s">
        <v>893</v>
      </c>
      <c r="C68" s="1" t="s">
        <v>910</v>
      </c>
      <c r="D68" s="1" t="s">
        <v>81</v>
      </c>
      <c r="E68" s="1" t="s">
        <v>896</v>
      </c>
      <c r="F68" s="1" t="s">
        <v>166</v>
      </c>
      <c r="G68" s="1" t="s">
        <v>2108</v>
      </c>
      <c r="H68" s="259">
        <v>12.881128951077875</v>
      </c>
      <c r="I68" s="260">
        <v>0.45662100456620991</v>
      </c>
      <c r="J68" s="260">
        <v>169.50699311882181</v>
      </c>
      <c r="K68" s="260">
        <v>434.56256650428691</v>
      </c>
      <c r="L68" s="260">
        <v>64.253087638264702</v>
      </c>
      <c r="M68" s="260">
        <v>6858.1701541096472</v>
      </c>
      <c r="N68" s="260">
        <v>72.999999999999972</v>
      </c>
      <c r="O68" s="260">
        <v>1.1226085665776522</v>
      </c>
      <c r="P68" s="260">
        <v>1.1226085665776522</v>
      </c>
      <c r="Q68" s="260">
        <v>8.9359518008118606</v>
      </c>
      <c r="R68" s="260">
        <v>8.9359518008118606</v>
      </c>
      <c r="S68" s="260">
        <v>8.9359518008118606</v>
      </c>
      <c r="T68" s="260">
        <v>1.6044072454607756</v>
      </c>
      <c r="U68" s="261">
        <v>6.8493150684931494E-3</v>
      </c>
      <c r="V68" s="261">
        <v>0.12762446578477676</v>
      </c>
      <c r="W68" s="261">
        <v>0.25458804660355933</v>
      </c>
      <c r="X68" s="261">
        <v>0.53344362111429866</v>
      </c>
      <c r="Y68" s="261">
        <v>0.19863013698630133</v>
      </c>
      <c r="Z68" s="261">
        <v>0.17556967126422884</v>
      </c>
      <c r="AA68" s="261">
        <v>0.39657202749131665</v>
      </c>
      <c r="AB68" s="261">
        <v>4.5662100456620993E-3</v>
      </c>
      <c r="AC68" s="261">
        <v>25.365075805357179</v>
      </c>
      <c r="AD68" s="261">
        <v>1.6973841526654099E-2</v>
      </c>
      <c r="AE68" s="261">
        <v>0.47418985852240003</v>
      </c>
      <c r="AF68" s="261">
        <v>0.16165563358718185</v>
      </c>
      <c r="AG68" s="261">
        <v>0.2586490137394909</v>
      </c>
      <c r="AH68" s="261">
        <v>0.555017675315991</v>
      </c>
      <c r="AI68" s="261">
        <v>9.9599999999999973</v>
      </c>
      <c r="AJ68" s="261">
        <v>2.4438451754456727</v>
      </c>
    </row>
    <row r="69" spans="1:36" ht="11.4" x14ac:dyDescent="0.25">
      <c r="A69" s="1">
        <v>2022</v>
      </c>
      <c r="B69" s="1" t="s">
        <v>893</v>
      </c>
      <c r="C69" s="1" t="s">
        <v>911</v>
      </c>
      <c r="D69" s="1" t="s">
        <v>81</v>
      </c>
      <c r="E69" s="1" t="s">
        <v>898</v>
      </c>
      <c r="F69" s="1" t="s">
        <v>949</v>
      </c>
      <c r="G69" s="1" t="s">
        <v>2108</v>
      </c>
      <c r="H69" s="259">
        <v>13.4334661173231</v>
      </c>
      <c r="I69" s="260">
        <v>0</v>
      </c>
      <c r="J69" s="260">
        <v>117.58700896760976</v>
      </c>
      <c r="K69" s="260">
        <v>484.83726734437403</v>
      </c>
      <c r="L69" s="260">
        <v>75.237446980530152</v>
      </c>
      <c r="M69" s="260">
        <v>6066.1671334321427</v>
      </c>
      <c r="N69" s="260">
        <v>0</v>
      </c>
      <c r="O69" s="260">
        <v>1.3113347186519861</v>
      </c>
      <c r="P69" s="260">
        <v>1.3113347186519861</v>
      </c>
      <c r="Q69" s="260">
        <v>10.43820988853534</v>
      </c>
      <c r="R69" s="260">
        <v>10.43820988853534</v>
      </c>
      <c r="S69" s="260">
        <v>10.43820988853534</v>
      </c>
      <c r="T69" s="260">
        <v>1.8741304729603487</v>
      </c>
      <c r="U69" s="261">
        <v>0</v>
      </c>
      <c r="V69" s="261">
        <v>0</v>
      </c>
      <c r="W69" s="261">
        <v>0</v>
      </c>
      <c r="X69" s="261">
        <v>0</v>
      </c>
      <c r="Y69" s="261">
        <v>0</v>
      </c>
      <c r="Z69" s="261">
        <v>0</v>
      </c>
      <c r="AA69" s="261">
        <v>0</v>
      </c>
      <c r="AB69" s="261">
        <v>0</v>
      </c>
      <c r="AC69" s="261">
        <v>0</v>
      </c>
      <c r="AD69" s="261">
        <v>1.9827380946018023E-2</v>
      </c>
      <c r="AE69" s="261">
        <v>0.55390778515859884</v>
      </c>
      <c r="AF69" s="261">
        <v>0.18883219948588592</v>
      </c>
      <c r="AG69" s="261">
        <v>0.30213151917741743</v>
      </c>
      <c r="AH69" s="261">
        <v>0.64832388490154191</v>
      </c>
      <c r="AI69" s="261">
        <v>9.9600000000000026</v>
      </c>
      <c r="AJ69" s="261">
        <v>2.8546896228859224</v>
      </c>
    </row>
    <row r="70" spans="1:36" ht="11.4" x14ac:dyDescent="0.25">
      <c r="A70" s="1">
        <v>2022</v>
      </c>
      <c r="B70" s="1" t="s">
        <v>893</v>
      </c>
      <c r="C70" s="1" t="s">
        <v>911</v>
      </c>
      <c r="D70" s="1" t="s">
        <v>81</v>
      </c>
      <c r="E70" s="1" t="s">
        <v>898</v>
      </c>
      <c r="F70" s="1" t="s">
        <v>166</v>
      </c>
      <c r="G70" s="1" t="s">
        <v>2108</v>
      </c>
      <c r="H70" s="259">
        <v>13.433466117323098</v>
      </c>
      <c r="I70" s="260">
        <v>0.45662100456621002</v>
      </c>
      <c r="J70" s="260">
        <v>117.58700896760976</v>
      </c>
      <c r="K70" s="260">
        <v>484.83726734437414</v>
      </c>
      <c r="L70" s="260">
        <v>75.237446980530152</v>
      </c>
      <c r="M70" s="260">
        <v>6066.1671334321427</v>
      </c>
      <c r="N70" s="260">
        <v>72.999999999999986</v>
      </c>
      <c r="O70" s="260">
        <v>1.3113347186519855</v>
      </c>
      <c r="P70" s="260">
        <v>1.3113347186519855</v>
      </c>
      <c r="Q70" s="260">
        <v>10.43820988853534</v>
      </c>
      <c r="R70" s="260">
        <v>10.43820988853534</v>
      </c>
      <c r="S70" s="260">
        <v>10.43820988853534</v>
      </c>
      <c r="T70" s="260">
        <v>1.8741304729603476</v>
      </c>
      <c r="U70" s="261">
        <v>6.8493150684931503E-3</v>
      </c>
      <c r="V70" s="261">
        <v>0.14831227432112473</v>
      </c>
      <c r="W70" s="261">
        <v>0.2732070742862725</v>
      </c>
      <c r="X70" s="261">
        <v>0.60585095099151642</v>
      </c>
      <c r="Y70" s="261">
        <v>0.19863013698630139</v>
      </c>
      <c r="Z70" s="261">
        <v>0.19625747980057678</v>
      </c>
      <c r="AA70" s="261">
        <v>0.4586354531003603</v>
      </c>
      <c r="AB70" s="261">
        <v>4.5662100456621011E-3</v>
      </c>
      <c r="AC70" s="261">
        <v>29.502637512626766</v>
      </c>
      <c r="AD70" s="261">
        <v>1.9827380946018019E-2</v>
      </c>
      <c r="AE70" s="261">
        <v>0.55390778515859884</v>
      </c>
      <c r="AF70" s="261">
        <v>0.18883219948588592</v>
      </c>
      <c r="AG70" s="261">
        <v>0.30213151917741743</v>
      </c>
      <c r="AH70" s="261">
        <v>0.64832388490154169</v>
      </c>
      <c r="AI70" s="261">
        <v>9.9599999999999955</v>
      </c>
      <c r="AJ70" s="261">
        <v>2.8546896228859224</v>
      </c>
    </row>
    <row r="71" spans="1:36" ht="11.4" x14ac:dyDescent="0.25">
      <c r="A71" s="1">
        <v>2022</v>
      </c>
      <c r="B71" s="1" t="s">
        <v>893</v>
      </c>
      <c r="C71" s="1" t="s">
        <v>912</v>
      </c>
      <c r="D71" s="1" t="s">
        <v>81</v>
      </c>
      <c r="E71" s="1" t="s">
        <v>900</v>
      </c>
      <c r="F71" s="1" t="s">
        <v>949</v>
      </c>
      <c r="G71" s="1" t="s">
        <v>2108</v>
      </c>
      <c r="H71" s="259">
        <v>9.6659062846703261</v>
      </c>
      <c r="I71" s="260">
        <v>0</v>
      </c>
      <c r="J71" s="260">
        <v>75.00732938834382</v>
      </c>
      <c r="K71" s="260">
        <v>665.39874941593905</v>
      </c>
      <c r="L71" s="260">
        <v>71.198831905697702</v>
      </c>
      <c r="M71" s="260">
        <v>5632.2851787166383</v>
      </c>
      <c r="N71" s="260">
        <v>0</v>
      </c>
      <c r="O71" s="260">
        <v>1.2054938252756962</v>
      </c>
      <c r="P71" s="260">
        <v>1.2054938252756962</v>
      </c>
      <c r="Q71" s="260">
        <v>9.5957175453237653</v>
      </c>
      <c r="R71" s="260">
        <v>9.5957175453237653</v>
      </c>
      <c r="S71" s="260">
        <v>9.5957175453237653</v>
      </c>
      <c r="T71" s="260">
        <v>1.7228650174359499</v>
      </c>
      <c r="U71" s="261">
        <v>0</v>
      </c>
      <c r="V71" s="261">
        <v>0</v>
      </c>
      <c r="W71" s="261">
        <v>0</v>
      </c>
      <c r="X71" s="261">
        <v>0</v>
      </c>
      <c r="Y71" s="261">
        <v>0</v>
      </c>
      <c r="Z71" s="261">
        <v>0</v>
      </c>
      <c r="AA71" s="261">
        <v>0</v>
      </c>
      <c r="AB71" s="261">
        <v>0</v>
      </c>
      <c r="AC71" s="261">
        <v>0</v>
      </c>
      <c r="AD71" s="261">
        <v>1.8227066638168525E-2</v>
      </c>
      <c r="AE71" s="261">
        <v>0.50920059179645416</v>
      </c>
      <c r="AF71" s="261">
        <v>0.17359111083970019</v>
      </c>
      <c r="AG71" s="261">
        <v>0.27774577734352035</v>
      </c>
      <c r="AH71" s="261">
        <v>0.59599614721630434</v>
      </c>
      <c r="AI71" s="261">
        <v>9.9599999999999991</v>
      </c>
      <c r="AJ71" s="261">
        <v>2.6242809440789867</v>
      </c>
    </row>
    <row r="72" spans="1:36" ht="11.4" x14ac:dyDescent="0.25">
      <c r="A72" s="1">
        <v>2022</v>
      </c>
      <c r="B72" s="1" t="s">
        <v>893</v>
      </c>
      <c r="C72" s="1" t="s">
        <v>912</v>
      </c>
      <c r="D72" s="1" t="s">
        <v>81</v>
      </c>
      <c r="E72" s="1" t="s">
        <v>900</v>
      </c>
      <c r="F72" s="1" t="s">
        <v>166</v>
      </c>
      <c r="G72" s="1" t="s">
        <v>2108</v>
      </c>
      <c r="H72" s="259">
        <v>9.6659062846703279</v>
      </c>
      <c r="I72" s="260">
        <v>0.45662100456621008</v>
      </c>
      <c r="J72" s="260">
        <v>75.007329388343805</v>
      </c>
      <c r="K72" s="260">
        <v>665.39874941593905</v>
      </c>
      <c r="L72" s="260">
        <v>71.198831905697716</v>
      </c>
      <c r="M72" s="260">
        <v>5632.2851787166355</v>
      </c>
      <c r="N72" s="260">
        <v>73.000000000000014</v>
      </c>
      <c r="O72" s="260">
        <v>1.2054938252756962</v>
      </c>
      <c r="P72" s="260">
        <v>1.2054938252756962</v>
      </c>
      <c r="Q72" s="260">
        <v>9.5957175453237635</v>
      </c>
      <c r="R72" s="260">
        <v>9.5957175453237635</v>
      </c>
      <c r="S72" s="260">
        <v>9.5957175453237635</v>
      </c>
      <c r="T72" s="260">
        <v>1.7228650174359494</v>
      </c>
      <c r="U72" s="261">
        <v>6.8493150684931486E-3</v>
      </c>
      <c r="V72" s="261">
        <v>0.13671019313938018</v>
      </c>
      <c r="W72" s="261">
        <v>0.26276520122270242</v>
      </c>
      <c r="X72" s="261">
        <v>0.56524366685541039</v>
      </c>
      <c r="Y72" s="261">
        <v>0.19863013698630139</v>
      </c>
      <c r="Z72" s="261">
        <v>0.18465539861883226</v>
      </c>
      <c r="AA72" s="261">
        <v>0.4238292095551266</v>
      </c>
      <c r="AB72" s="261">
        <v>4.5662100456621011E-3</v>
      </c>
      <c r="AC72" s="261">
        <v>27.182221276277858</v>
      </c>
      <c r="AD72" s="261">
        <v>1.8227066638168522E-2</v>
      </c>
      <c r="AE72" s="261">
        <v>0.50920059179645394</v>
      </c>
      <c r="AF72" s="261">
        <v>0.17359111083970022</v>
      </c>
      <c r="AG72" s="261">
        <v>0.27774577734352046</v>
      </c>
      <c r="AH72" s="261">
        <v>0.59599614721630412</v>
      </c>
      <c r="AI72" s="261">
        <v>9.9599999999999973</v>
      </c>
      <c r="AJ72" s="261">
        <v>2.6242809440789867</v>
      </c>
    </row>
    <row r="73" spans="1:36" ht="11.4" x14ac:dyDescent="0.25">
      <c r="A73" s="1">
        <v>2022</v>
      </c>
      <c r="B73" s="1" t="s">
        <v>893</v>
      </c>
      <c r="C73" s="1" t="s">
        <v>913</v>
      </c>
      <c r="D73" s="1" t="s">
        <v>914</v>
      </c>
      <c r="E73" s="1" t="s">
        <v>182</v>
      </c>
      <c r="F73" s="1" t="s">
        <v>915</v>
      </c>
      <c r="G73" s="1" t="s">
        <v>2109</v>
      </c>
      <c r="H73" s="259" t="s">
        <v>182</v>
      </c>
      <c r="I73" s="260" t="s">
        <v>182</v>
      </c>
      <c r="J73" s="260" t="s">
        <v>182</v>
      </c>
      <c r="K73" s="260" t="s">
        <v>182</v>
      </c>
      <c r="L73" s="260" t="s">
        <v>182</v>
      </c>
      <c r="M73" s="260" t="s">
        <v>182</v>
      </c>
      <c r="N73" s="260" t="s">
        <v>182</v>
      </c>
      <c r="O73" s="260" t="s">
        <v>182</v>
      </c>
      <c r="P73" s="260" t="s">
        <v>182</v>
      </c>
      <c r="Q73" s="260" t="s">
        <v>182</v>
      </c>
      <c r="R73" s="260" t="s">
        <v>182</v>
      </c>
      <c r="S73" s="260" t="s">
        <v>182</v>
      </c>
      <c r="T73" s="260" t="s">
        <v>182</v>
      </c>
      <c r="U73" s="261" t="s">
        <v>182</v>
      </c>
      <c r="V73" s="261" t="s">
        <v>182</v>
      </c>
      <c r="W73" s="261" t="s">
        <v>182</v>
      </c>
      <c r="X73" s="261" t="s">
        <v>182</v>
      </c>
      <c r="Y73" s="261" t="s">
        <v>182</v>
      </c>
      <c r="Z73" s="261" t="s">
        <v>182</v>
      </c>
      <c r="AA73" s="261" t="s">
        <v>182</v>
      </c>
      <c r="AB73" s="261" t="s">
        <v>182</v>
      </c>
      <c r="AC73" s="261" t="s">
        <v>182</v>
      </c>
      <c r="AD73" s="261" t="s">
        <v>182</v>
      </c>
      <c r="AE73" s="261" t="s">
        <v>182</v>
      </c>
      <c r="AF73" s="261" t="s">
        <v>182</v>
      </c>
      <c r="AG73" s="261" t="s">
        <v>182</v>
      </c>
      <c r="AH73" s="261" t="s">
        <v>182</v>
      </c>
      <c r="AI73" s="261" t="s">
        <v>182</v>
      </c>
      <c r="AJ73" s="261" t="s">
        <v>182</v>
      </c>
    </row>
    <row r="74" spans="1:36" ht="11.4" x14ac:dyDescent="0.25">
      <c r="A74" s="1">
        <v>2022</v>
      </c>
      <c r="B74" s="1" t="s">
        <v>893</v>
      </c>
      <c r="C74" s="1" t="s">
        <v>913</v>
      </c>
      <c r="D74" s="1" t="s">
        <v>914</v>
      </c>
      <c r="E74" s="1" t="s">
        <v>182</v>
      </c>
      <c r="F74" s="1" t="s">
        <v>167</v>
      </c>
      <c r="G74" s="1" t="s">
        <v>2109</v>
      </c>
      <c r="H74" s="259">
        <v>8.0539410181536191</v>
      </c>
      <c r="I74" s="260">
        <v>0.44048406152252256</v>
      </c>
      <c r="J74" s="260">
        <v>165.9260355686676</v>
      </c>
      <c r="K74" s="260">
        <v>3.4269333621608622</v>
      </c>
      <c r="L74" s="260">
        <v>0.30017946911064242</v>
      </c>
      <c r="M74" s="260">
        <v>26.49810782615026</v>
      </c>
      <c r="N74" s="260">
        <v>74.09999999999998</v>
      </c>
      <c r="O74" s="260">
        <v>3.6071779996505242</v>
      </c>
      <c r="P74" s="260">
        <v>1.441970240802011</v>
      </c>
      <c r="Q74" s="260">
        <v>1.4802798859288542</v>
      </c>
      <c r="R74" s="260">
        <v>1.4802798859288542</v>
      </c>
      <c r="S74" s="260">
        <v>1.4802798859288542</v>
      </c>
      <c r="T74" s="260">
        <v>1.0065314722212273</v>
      </c>
      <c r="U74" s="261">
        <v>2.2024203076126143E-3</v>
      </c>
      <c r="V74" s="261">
        <v>0.208974867064461</v>
      </c>
      <c r="W74" s="261">
        <v>0.70688986842370838</v>
      </c>
      <c r="X74" s="261">
        <v>0.49971053997309711</v>
      </c>
      <c r="Y74" s="261">
        <v>0.11672827630346859</v>
      </c>
      <c r="Z74" s="261">
        <v>0.21227849752587985</v>
      </c>
      <c r="AA74" s="261">
        <v>1.2582540430019928</v>
      </c>
      <c r="AB74" s="261">
        <v>2.2024203076126143E-3</v>
      </c>
      <c r="AC74" s="261">
        <v>41.971167037501147</v>
      </c>
      <c r="AD74" s="261">
        <v>7.1083670457249264E-4</v>
      </c>
      <c r="AE74" s="261">
        <v>0.5104710638909763</v>
      </c>
      <c r="AF74" s="261">
        <v>0.49591440995113523</v>
      </c>
      <c r="AG74" s="261">
        <v>0.25571990257520105</v>
      </c>
      <c r="AH74" s="261">
        <v>0.2643044500192604</v>
      </c>
      <c r="AI74" s="261">
        <v>6150</v>
      </c>
      <c r="AJ74" s="261">
        <v>0.56416498985085584</v>
      </c>
    </row>
    <row r="75" spans="1:36" ht="11.4" x14ac:dyDescent="0.25">
      <c r="A75" s="1">
        <v>2022</v>
      </c>
      <c r="B75" s="1" t="s">
        <v>893</v>
      </c>
      <c r="C75" s="1" t="s">
        <v>913</v>
      </c>
      <c r="D75" s="1" t="s">
        <v>914</v>
      </c>
      <c r="E75" s="1" t="s">
        <v>182</v>
      </c>
      <c r="F75" s="1" t="s">
        <v>166</v>
      </c>
      <c r="G75" s="1" t="s">
        <v>2109</v>
      </c>
      <c r="H75" s="259" t="s">
        <v>182</v>
      </c>
      <c r="I75" s="260" t="s">
        <v>182</v>
      </c>
      <c r="J75" s="260" t="s">
        <v>182</v>
      </c>
      <c r="K75" s="260" t="s">
        <v>182</v>
      </c>
      <c r="L75" s="260" t="s">
        <v>182</v>
      </c>
      <c r="M75" s="260" t="s">
        <v>182</v>
      </c>
      <c r="N75" s="260" t="s">
        <v>182</v>
      </c>
      <c r="O75" s="260" t="s">
        <v>182</v>
      </c>
      <c r="P75" s="260" t="s">
        <v>182</v>
      </c>
      <c r="Q75" s="260" t="s">
        <v>182</v>
      </c>
      <c r="R75" s="260" t="s">
        <v>182</v>
      </c>
      <c r="S75" s="260" t="s">
        <v>182</v>
      </c>
      <c r="T75" s="260" t="s">
        <v>182</v>
      </c>
      <c r="U75" s="261" t="s">
        <v>182</v>
      </c>
      <c r="V75" s="261" t="s">
        <v>182</v>
      </c>
      <c r="W75" s="261" t="s">
        <v>182</v>
      </c>
      <c r="X75" s="261" t="s">
        <v>182</v>
      </c>
      <c r="Y75" s="261" t="s">
        <v>182</v>
      </c>
      <c r="Z75" s="261" t="s">
        <v>182</v>
      </c>
      <c r="AA75" s="261" t="s">
        <v>182</v>
      </c>
      <c r="AB75" s="261" t="s">
        <v>182</v>
      </c>
      <c r="AC75" s="261" t="s">
        <v>182</v>
      </c>
      <c r="AD75" s="261" t="s">
        <v>182</v>
      </c>
      <c r="AE75" s="261" t="s">
        <v>182</v>
      </c>
      <c r="AF75" s="261" t="s">
        <v>182</v>
      </c>
      <c r="AG75" s="261" t="s">
        <v>182</v>
      </c>
      <c r="AH75" s="261" t="s">
        <v>182</v>
      </c>
      <c r="AI75" s="261" t="s">
        <v>182</v>
      </c>
      <c r="AJ75" s="261" t="s">
        <v>182</v>
      </c>
    </row>
    <row r="76" spans="1:36" ht="11.4" x14ac:dyDescent="0.25">
      <c r="A76" s="1">
        <v>2022</v>
      </c>
      <c r="B76" s="1" t="s">
        <v>893</v>
      </c>
      <c r="C76" s="1" t="s">
        <v>913</v>
      </c>
      <c r="D76" s="1" t="s">
        <v>914</v>
      </c>
      <c r="E76" s="1" t="s">
        <v>182</v>
      </c>
      <c r="F76" s="1" t="s">
        <v>916</v>
      </c>
      <c r="G76" s="1" t="s">
        <v>2109</v>
      </c>
      <c r="H76" s="259">
        <v>9.6049293222181937</v>
      </c>
      <c r="I76" s="260">
        <v>22.988505749999995</v>
      </c>
      <c r="J76" s="260">
        <v>250.56999999999996</v>
      </c>
      <c r="K76" s="260">
        <v>24.939999999999998</v>
      </c>
      <c r="L76" s="260">
        <v>2.6499999999999995</v>
      </c>
      <c r="M76" s="260">
        <v>229.88999999999996</v>
      </c>
      <c r="N76" s="260">
        <v>71.999999999999986</v>
      </c>
      <c r="O76" s="260">
        <v>2.2999999999999994</v>
      </c>
      <c r="P76" s="260">
        <v>0</v>
      </c>
      <c r="Q76" s="260">
        <v>1.1599999999999997</v>
      </c>
      <c r="R76" s="260">
        <v>1.1599999999999997</v>
      </c>
      <c r="S76" s="260">
        <v>1.1599999999999997</v>
      </c>
      <c r="T76" s="260">
        <v>0.55679999999999985</v>
      </c>
      <c r="U76" s="261">
        <v>0</v>
      </c>
      <c r="V76" s="261">
        <v>0</v>
      </c>
      <c r="W76" s="261">
        <v>0</v>
      </c>
      <c r="X76" s="261">
        <v>0</v>
      </c>
      <c r="Y76" s="261">
        <v>0</v>
      </c>
      <c r="Z76" s="261">
        <v>0</v>
      </c>
      <c r="AA76" s="261">
        <v>0</v>
      </c>
      <c r="AB76" s="261">
        <v>0</v>
      </c>
      <c r="AC76" s="261">
        <v>0</v>
      </c>
      <c r="AD76" s="261">
        <v>0</v>
      </c>
      <c r="AE76" s="261">
        <v>0</v>
      </c>
      <c r="AF76" s="261">
        <v>0</v>
      </c>
      <c r="AG76" s="261">
        <v>0</v>
      </c>
      <c r="AH76" s="261">
        <v>0</v>
      </c>
      <c r="AI76" s="261">
        <v>0</v>
      </c>
      <c r="AJ76" s="261">
        <v>0</v>
      </c>
    </row>
    <row r="77" spans="1:36" ht="11.4" x14ac:dyDescent="0.25">
      <c r="A77" s="1">
        <v>2022</v>
      </c>
      <c r="B77" s="1" t="s">
        <v>893</v>
      </c>
      <c r="C77" s="1" t="s">
        <v>917</v>
      </c>
      <c r="D77" s="1" t="s">
        <v>918</v>
      </c>
      <c r="E77" s="1" t="s">
        <v>182</v>
      </c>
      <c r="F77" s="1" t="s">
        <v>167</v>
      </c>
      <c r="G77" s="1" t="s">
        <v>2108</v>
      </c>
      <c r="H77" s="259">
        <v>3.6999999999999984</v>
      </c>
      <c r="I77" s="260">
        <v>0.4683840749414524</v>
      </c>
      <c r="J77" s="260">
        <v>413.5500986052611</v>
      </c>
      <c r="K77" s="260">
        <v>22.310638978359087</v>
      </c>
      <c r="L77" s="260">
        <v>0.8572104280366416</v>
      </c>
      <c r="M77" s="260">
        <v>66.009260294166808</v>
      </c>
      <c r="N77" s="260">
        <v>74.100000000000009</v>
      </c>
      <c r="O77" s="260">
        <v>2.240000000000002</v>
      </c>
      <c r="P77" s="260">
        <v>0.20000000000000012</v>
      </c>
      <c r="Q77" s="260">
        <v>3.9273479538284572</v>
      </c>
      <c r="R77" s="260">
        <v>3.9273479538284572</v>
      </c>
      <c r="S77" s="260">
        <v>3.9273479538284572</v>
      </c>
      <c r="T77" s="260">
        <v>2.5527761699884972</v>
      </c>
      <c r="U77" s="261">
        <v>2.3389999999999999E-3</v>
      </c>
      <c r="V77" s="261">
        <v>0.18553999999999998</v>
      </c>
      <c r="W77" s="261">
        <v>0.6597059999999999</v>
      </c>
      <c r="X77" s="261">
        <v>0.46516699999999994</v>
      </c>
      <c r="Y77" s="261">
        <v>0.12394399999999998</v>
      </c>
      <c r="Z77" s="261">
        <v>0.18904799999999999</v>
      </c>
      <c r="AA77" s="261">
        <v>1.11792</v>
      </c>
      <c r="AB77" s="261">
        <v>2.3389999999999999E-3</v>
      </c>
      <c r="AC77" s="261">
        <v>37.295172999999998</v>
      </c>
      <c r="AD77" s="261">
        <v>7.1916300000000009E-4</v>
      </c>
      <c r="AE77" s="261">
        <v>0.35958162600000004</v>
      </c>
      <c r="AF77" s="261">
        <v>0.401807725</v>
      </c>
      <c r="AG77" s="261">
        <v>5.9380452E-2</v>
      </c>
      <c r="AH77" s="261">
        <v>9.2369592E-2</v>
      </c>
      <c r="AI77" s="261">
        <v>6150</v>
      </c>
      <c r="AJ77" s="261">
        <v>0.84222399999999986</v>
      </c>
    </row>
    <row r="78" spans="1:36" ht="11.4" x14ac:dyDescent="0.25">
      <c r="A78" s="1">
        <v>2022</v>
      </c>
      <c r="B78" s="1" t="s">
        <v>893</v>
      </c>
      <c r="C78" s="1" t="s">
        <v>917</v>
      </c>
      <c r="D78" s="1" t="s">
        <v>918</v>
      </c>
      <c r="E78" s="1" t="s">
        <v>182</v>
      </c>
      <c r="F78" s="1" t="s">
        <v>166</v>
      </c>
      <c r="G78" s="1" t="s">
        <v>2108</v>
      </c>
      <c r="H78" s="259" t="s">
        <v>182</v>
      </c>
      <c r="I78" s="260" t="s">
        <v>182</v>
      </c>
      <c r="J78" s="260" t="s">
        <v>182</v>
      </c>
      <c r="K78" s="260" t="s">
        <v>182</v>
      </c>
      <c r="L78" s="260" t="s">
        <v>182</v>
      </c>
      <c r="M78" s="260" t="s">
        <v>182</v>
      </c>
      <c r="N78" s="260" t="s">
        <v>182</v>
      </c>
      <c r="O78" s="260" t="s">
        <v>182</v>
      </c>
      <c r="P78" s="260" t="s">
        <v>182</v>
      </c>
      <c r="Q78" s="260" t="s">
        <v>182</v>
      </c>
      <c r="R78" s="260" t="s">
        <v>182</v>
      </c>
      <c r="S78" s="260" t="s">
        <v>182</v>
      </c>
      <c r="T78" s="260" t="s">
        <v>182</v>
      </c>
      <c r="U78" s="261" t="s">
        <v>182</v>
      </c>
      <c r="V78" s="261" t="s">
        <v>182</v>
      </c>
      <c r="W78" s="261" t="s">
        <v>182</v>
      </c>
      <c r="X78" s="261" t="s">
        <v>182</v>
      </c>
      <c r="Y78" s="261" t="s">
        <v>182</v>
      </c>
      <c r="Z78" s="261" t="s">
        <v>182</v>
      </c>
      <c r="AA78" s="261" t="s">
        <v>182</v>
      </c>
      <c r="AB78" s="261" t="s">
        <v>182</v>
      </c>
      <c r="AC78" s="261" t="s">
        <v>182</v>
      </c>
      <c r="AD78" s="261" t="s">
        <v>182</v>
      </c>
      <c r="AE78" s="261" t="s">
        <v>182</v>
      </c>
      <c r="AF78" s="261" t="s">
        <v>182</v>
      </c>
      <c r="AG78" s="261" t="s">
        <v>182</v>
      </c>
      <c r="AH78" s="261" t="s">
        <v>182</v>
      </c>
      <c r="AI78" s="261" t="s">
        <v>182</v>
      </c>
      <c r="AJ78" s="261" t="s">
        <v>182</v>
      </c>
    </row>
    <row r="79" spans="1:36" ht="11.4" x14ac:dyDescent="0.25">
      <c r="A79" s="1">
        <v>2022</v>
      </c>
      <c r="B79" s="1" t="s">
        <v>893</v>
      </c>
      <c r="C79" s="1" t="s">
        <v>917</v>
      </c>
      <c r="D79" s="1" t="s">
        <v>918</v>
      </c>
      <c r="E79" s="1" t="s">
        <v>182</v>
      </c>
      <c r="F79" s="1" t="s">
        <v>2098</v>
      </c>
      <c r="G79" s="1" t="s">
        <v>2108</v>
      </c>
      <c r="H79" s="259">
        <v>3.6999999999999997</v>
      </c>
      <c r="I79" s="260">
        <v>0.22727272727272721</v>
      </c>
      <c r="J79" s="260">
        <v>281.57029031574484</v>
      </c>
      <c r="K79" s="260">
        <v>36.662759097902089</v>
      </c>
      <c r="L79" s="260">
        <v>1.4086418344988338</v>
      </c>
      <c r="M79" s="260">
        <v>179.96422970968422</v>
      </c>
      <c r="N79" s="260">
        <v>71.09999999999998</v>
      </c>
      <c r="O79" s="260">
        <v>2.2399999999999993</v>
      </c>
      <c r="P79" s="260">
        <v>0.19999999999999996</v>
      </c>
      <c r="Q79" s="260">
        <v>2.8263801652892551</v>
      </c>
      <c r="R79" s="260">
        <v>2.8263801652892551</v>
      </c>
      <c r="S79" s="260">
        <v>2.8263801652892551</v>
      </c>
      <c r="T79" s="260">
        <v>1.8371471074380157</v>
      </c>
      <c r="U79" s="261">
        <v>2.3389999999999999E-3</v>
      </c>
      <c r="V79" s="261">
        <v>0.18553999999999998</v>
      </c>
      <c r="W79" s="261">
        <v>0.6597059999999999</v>
      </c>
      <c r="X79" s="261">
        <v>0.465167</v>
      </c>
      <c r="Y79" s="261">
        <v>0.123944</v>
      </c>
      <c r="Z79" s="261">
        <v>0.18904799999999999</v>
      </c>
      <c r="AA79" s="261">
        <v>1.11792</v>
      </c>
      <c r="AB79" s="261">
        <v>2.3389999999999999E-3</v>
      </c>
      <c r="AC79" s="261">
        <v>37.295172999999998</v>
      </c>
      <c r="AD79" s="261">
        <v>7.1916300000000009E-4</v>
      </c>
      <c r="AE79" s="261">
        <v>0.35958162600000004</v>
      </c>
      <c r="AF79" s="261">
        <v>0.40180772500000006</v>
      </c>
      <c r="AG79" s="261">
        <v>5.9380452E-2</v>
      </c>
      <c r="AH79" s="261">
        <v>9.2369592000000014E-2</v>
      </c>
      <c r="AI79" s="261">
        <v>6150.0000000000009</v>
      </c>
      <c r="AJ79" s="261">
        <v>0.84222399999999997</v>
      </c>
    </row>
    <row r="80" spans="1:36" ht="11.4" x14ac:dyDescent="0.25">
      <c r="A80" s="1">
        <v>2022</v>
      </c>
      <c r="B80" s="1" t="s">
        <v>893</v>
      </c>
      <c r="C80" s="1" t="s">
        <v>917</v>
      </c>
      <c r="D80" s="1" t="s">
        <v>918</v>
      </c>
      <c r="E80" s="1" t="s">
        <v>182</v>
      </c>
      <c r="F80" s="1" t="s">
        <v>919</v>
      </c>
      <c r="G80" s="1" t="s">
        <v>2108</v>
      </c>
      <c r="H80" s="259" t="s">
        <v>182</v>
      </c>
      <c r="I80" s="260" t="s">
        <v>182</v>
      </c>
      <c r="J80" s="260" t="s">
        <v>182</v>
      </c>
      <c r="K80" s="260" t="s">
        <v>182</v>
      </c>
      <c r="L80" s="260" t="s">
        <v>182</v>
      </c>
      <c r="M80" s="260" t="s">
        <v>182</v>
      </c>
      <c r="N80" s="260" t="s">
        <v>182</v>
      </c>
      <c r="O80" s="260" t="s">
        <v>182</v>
      </c>
      <c r="P80" s="260" t="s">
        <v>182</v>
      </c>
      <c r="Q80" s="260" t="s">
        <v>182</v>
      </c>
      <c r="R80" s="260" t="s">
        <v>182</v>
      </c>
      <c r="S80" s="260" t="s">
        <v>182</v>
      </c>
      <c r="T80" s="260" t="s">
        <v>182</v>
      </c>
      <c r="U80" s="261" t="s">
        <v>182</v>
      </c>
      <c r="V80" s="261" t="s">
        <v>182</v>
      </c>
      <c r="W80" s="261" t="s">
        <v>182</v>
      </c>
      <c r="X80" s="261" t="s">
        <v>182</v>
      </c>
      <c r="Y80" s="261" t="s">
        <v>182</v>
      </c>
      <c r="Z80" s="261" t="s">
        <v>182</v>
      </c>
      <c r="AA80" s="261" t="s">
        <v>182</v>
      </c>
      <c r="AB80" s="261" t="s">
        <v>182</v>
      </c>
      <c r="AC80" s="261" t="s">
        <v>182</v>
      </c>
      <c r="AD80" s="261" t="s">
        <v>182</v>
      </c>
      <c r="AE80" s="261" t="s">
        <v>182</v>
      </c>
      <c r="AF80" s="261" t="s">
        <v>182</v>
      </c>
      <c r="AG80" s="261" t="s">
        <v>182</v>
      </c>
      <c r="AH80" s="261" t="s">
        <v>182</v>
      </c>
      <c r="AI80" s="261" t="s">
        <v>182</v>
      </c>
      <c r="AJ80" s="261" t="s">
        <v>182</v>
      </c>
    </row>
    <row r="81" spans="1:36" ht="11.4" x14ac:dyDescent="0.25">
      <c r="A81" s="1">
        <v>2022</v>
      </c>
      <c r="B81" s="1" t="s">
        <v>893</v>
      </c>
      <c r="C81" s="1" t="s">
        <v>920</v>
      </c>
      <c r="D81" s="1" t="s">
        <v>921</v>
      </c>
      <c r="E81" s="1" t="s">
        <v>182</v>
      </c>
      <c r="F81" s="1" t="s">
        <v>949</v>
      </c>
      <c r="G81" s="1" t="s">
        <v>2108</v>
      </c>
      <c r="H81" s="259">
        <v>2.742745075901635</v>
      </c>
      <c r="I81" s="260">
        <v>0</v>
      </c>
      <c r="J81" s="260">
        <v>516.74739598157134</v>
      </c>
      <c r="K81" s="260">
        <v>384.88935245851775</v>
      </c>
      <c r="L81" s="260">
        <v>10.854237835999202</v>
      </c>
      <c r="M81" s="260">
        <v>7060.6874225993452</v>
      </c>
      <c r="N81" s="260">
        <v>0</v>
      </c>
      <c r="O81" s="260">
        <v>1.6078204386134129</v>
      </c>
      <c r="P81" s="260">
        <v>0.10718802924089436</v>
      </c>
      <c r="Q81" s="260">
        <v>4.2875211696357729</v>
      </c>
      <c r="R81" s="260">
        <v>4.2875211696357729</v>
      </c>
      <c r="S81" s="260">
        <v>4.2875211696357729</v>
      </c>
      <c r="T81" s="260">
        <v>0.21437605848178873</v>
      </c>
      <c r="U81" s="261">
        <v>0</v>
      </c>
      <c r="V81" s="261">
        <v>0</v>
      </c>
      <c r="W81" s="261">
        <v>0</v>
      </c>
      <c r="X81" s="261">
        <v>0</v>
      </c>
      <c r="Y81" s="261">
        <v>0</v>
      </c>
      <c r="Z81" s="261">
        <v>0</v>
      </c>
      <c r="AA81" s="261">
        <v>0</v>
      </c>
      <c r="AB81" s="261">
        <v>0</v>
      </c>
      <c r="AC81" s="261">
        <v>0</v>
      </c>
      <c r="AD81" s="261">
        <v>5.1077643973941505E-3</v>
      </c>
      <c r="AE81" s="261">
        <v>0.20906198463752801</v>
      </c>
      <c r="AF81" s="261">
        <v>7.1271131126429993E-2</v>
      </c>
      <c r="AG81" s="261">
        <v>0.114033809802288</v>
      </c>
      <c r="AH81" s="261">
        <v>0.24469755020074305</v>
      </c>
      <c r="AI81" s="261">
        <v>9.9599999999999991</v>
      </c>
      <c r="AJ81" s="261">
        <v>3.7299143512873414</v>
      </c>
    </row>
    <row r="82" spans="1:36" ht="11.4" x14ac:dyDescent="0.25">
      <c r="A82" s="1">
        <v>2022</v>
      </c>
      <c r="B82" s="1" t="s">
        <v>893</v>
      </c>
      <c r="C82" s="1" t="s">
        <v>920</v>
      </c>
      <c r="D82" s="1" t="s">
        <v>921</v>
      </c>
      <c r="E82" s="1" t="s">
        <v>182</v>
      </c>
      <c r="F82" s="1" t="s">
        <v>950</v>
      </c>
      <c r="G82" s="1" t="s">
        <v>2108</v>
      </c>
      <c r="H82" s="259">
        <v>2.3999999999999977</v>
      </c>
      <c r="I82" s="260">
        <v>0</v>
      </c>
      <c r="J82" s="260">
        <v>549.61773770496507</v>
      </c>
      <c r="K82" s="260">
        <v>92.819452250206453</v>
      </c>
      <c r="L82" s="260">
        <v>2.2824455471362217</v>
      </c>
      <c r="M82" s="260">
        <v>339.27136385541667</v>
      </c>
      <c r="N82" s="260">
        <v>4.1958000000000037</v>
      </c>
      <c r="O82" s="260">
        <v>2.9686244337348984</v>
      </c>
      <c r="P82" s="260">
        <v>0.16963568192770834</v>
      </c>
      <c r="Q82" s="260">
        <v>48.052799405357241</v>
      </c>
      <c r="R82" s="260">
        <v>48.052799405357241</v>
      </c>
      <c r="S82" s="260">
        <v>48.052799405357241</v>
      </c>
      <c r="T82" s="260">
        <v>17.779535779982186</v>
      </c>
      <c r="U82" s="261">
        <v>2.3385704705952523E-3</v>
      </c>
      <c r="V82" s="261">
        <v>0.18554043869640716</v>
      </c>
      <c r="W82" s="261">
        <v>0.65970637365337004</v>
      </c>
      <c r="X82" s="261">
        <v>0.46516659305392638</v>
      </c>
      <c r="Y82" s="261">
        <v>0.12394423494154835</v>
      </c>
      <c r="Z82" s="261">
        <v>0.18904829440229992</v>
      </c>
      <c r="AA82" s="261">
        <v>1.1179197731196333</v>
      </c>
      <c r="AB82" s="261">
        <v>2.3385704705952523E-3</v>
      </c>
      <c r="AC82" s="261">
        <v>37.295173376929043</v>
      </c>
      <c r="AD82" s="261">
        <v>7.1083700000000019E-4</v>
      </c>
      <c r="AE82" s="261">
        <v>0.51047106400000009</v>
      </c>
      <c r="AF82" s="261">
        <v>0.49591440999999997</v>
      </c>
      <c r="AG82" s="261">
        <v>0.25571990299999997</v>
      </c>
      <c r="AH82" s="261">
        <v>0.26430445000000002</v>
      </c>
      <c r="AI82" s="261">
        <v>6150.00000000001</v>
      </c>
      <c r="AJ82" s="261">
        <v>0.69049967112601685</v>
      </c>
    </row>
    <row r="83" spans="1:36" ht="11.4" x14ac:dyDescent="0.25">
      <c r="A83" s="1">
        <v>2022</v>
      </c>
      <c r="B83" s="1" t="s">
        <v>893</v>
      </c>
      <c r="C83" s="1" t="s">
        <v>920</v>
      </c>
      <c r="D83" s="1" t="s">
        <v>921</v>
      </c>
      <c r="E83" s="1" t="s">
        <v>182</v>
      </c>
      <c r="F83" s="1" t="s">
        <v>167</v>
      </c>
      <c r="G83" s="1" t="s">
        <v>2108</v>
      </c>
      <c r="H83" s="259">
        <v>2.3999999999999977</v>
      </c>
      <c r="I83" s="260">
        <v>46.838407494145152</v>
      </c>
      <c r="J83" s="260">
        <v>549.61773770496291</v>
      </c>
      <c r="K83" s="260">
        <v>92.819452250206055</v>
      </c>
      <c r="L83" s="260">
        <v>2.2824455471362124</v>
      </c>
      <c r="M83" s="260">
        <v>339.27136385541496</v>
      </c>
      <c r="N83" s="260">
        <v>74.099999999999923</v>
      </c>
      <c r="O83" s="260">
        <v>2.9686244337348868</v>
      </c>
      <c r="P83" s="260">
        <v>0.16963568192770773</v>
      </c>
      <c r="Q83" s="260">
        <v>48.052799405357028</v>
      </c>
      <c r="R83" s="260">
        <v>48.052799405357028</v>
      </c>
      <c r="S83" s="260">
        <v>48.052799405357028</v>
      </c>
      <c r="T83" s="260">
        <v>17.779535779982091</v>
      </c>
      <c r="U83" s="261">
        <v>2.3385704705952519E-3</v>
      </c>
      <c r="V83" s="261">
        <v>0.18554043869640716</v>
      </c>
      <c r="W83" s="261">
        <v>0.65970637365337015</v>
      </c>
      <c r="X83" s="261">
        <v>0.46516659305392638</v>
      </c>
      <c r="Y83" s="261">
        <v>0.12394423494154835</v>
      </c>
      <c r="Z83" s="261">
        <v>0.18904829440229995</v>
      </c>
      <c r="AA83" s="261">
        <v>1.1179197731196331</v>
      </c>
      <c r="AB83" s="261">
        <v>2.3385704705952519E-3</v>
      </c>
      <c r="AC83" s="261">
        <v>37.29517337692905</v>
      </c>
      <c r="AD83" s="261">
        <v>7.1083700000000008E-4</v>
      </c>
      <c r="AE83" s="261">
        <v>0.51047106399999997</v>
      </c>
      <c r="AF83" s="261">
        <v>0.49591440999999997</v>
      </c>
      <c r="AG83" s="261">
        <v>0.25571990299999997</v>
      </c>
      <c r="AH83" s="261">
        <v>0.26430444999999997</v>
      </c>
      <c r="AI83" s="261">
        <v>6149.9999999999955</v>
      </c>
      <c r="AJ83" s="261">
        <v>0.69049967112601396</v>
      </c>
    </row>
    <row r="84" spans="1:36" ht="11.4" x14ac:dyDescent="0.25">
      <c r="A84" s="1">
        <v>2022</v>
      </c>
      <c r="B84" s="1" t="s">
        <v>893</v>
      </c>
      <c r="C84" s="1" t="s">
        <v>920</v>
      </c>
      <c r="D84" s="1" t="s">
        <v>921</v>
      </c>
      <c r="E84" s="1" t="s">
        <v>182</v>
      </c>
      <c r="F84" s="1" t="s">
        <v>166</v>
      </c>
      <c r="G84" s="1" t="s">
        <v>2108</v>
      </c>
      <c r="H84" s="259">
        <v>2.7427450759016354</v>
      </c>
      <c r="I84" s="260">
        <v>0.45662100456621035</v>
      </c>
      <c r="J84" s="260">
        <v>516.74739598157169</v>
      </c>
      <c r="K84" s="260">
        <v>384.88935245851769</v>
      </c>
      <c r="L84" s="260">
        <v>10.854237835999204</v>
      </c>
      <c r="M84" s="260">
        <v>7060.6874225993397</v>
      </c>
      <c r="N84" s="260">
        <v>73.000000000000014</v>
      </c>
      <c r="O84" s="260">
        <v>1.6078204386134158</v>
      </c>
      <c r="P84" s="260">
        <v>0.10718802924089443</v>
      </c>
      <c r="Q84" s="260">
        <v>4.2875211696357747</v>
      </c>
      <c r="R84" s="260">
        <v>4.2875211696357747</v>
      </c>
      <c r="S84" s="260">
        <v>4.2875211696357747</v>
      </c>
      <c r="T84" s="260">
        <v>0.21437605848178892</v>
      </c>
      <c r="U84" s="261">
        <v>6.8283457200350025E-3</v>
      </c>
      <c r="V84" s="261">
        <v>0.253057454016832</v>
      </c>
      <c r="W84" s="261">
        <v>0.36704996130386291</v>
      </c>
      <c r="X84" s="261">
        <v>0.9721934681793557</v>
      </c>
      <c r="Y84" s="261">
        <v>0.19802202588101511</v>
      </c>
      <c r="Z84" s="261">
        <v>0.3008558740570772</v>
      </c>
      <c r="AA84" s="261">
        <v>0.77282905349056608</v>
      </c>
      <c r="AB84" s="261">
        <v>4.5522304800233405E-3</v>
      </c>
      <c r="AC84" s="261">
        <v>50.452162736565576</v>
      </c>
      <c r="AD84" s="261">
        <v>5.1077643973941496E-3</v>
      </c>
      <c r="AE84" s="261">
        <v>0.20906198463752801</v>
      </c>
      <c r="AF84" s="261">
        <v>7.1271131126430007E-2</v>
      </c>
      <c r="AG84" s="261">
        <v>0.114033809802288</v>
      </c>
      <c r="AH84" s="261">
        <v>0.24469755020074302</v>
      </c>
      <c r="AI84" s="261">
        <v>9.9599999999999955</v>
      </c>
      <c r="AJ84" s="261">
        <v>3.7299143512873392</v>
      </c>
    </row>
    <row r="85" spans="1:36" ht="11.4" x14ac:dyDescent="0.25">
      <c r="A85" s="1">
        <v>2022</v>
      </c>
      <c r="B85" s="1" t="s">
        <v>893</v>
      </c>
      <c r="C85" s="1" t="s">
        <v>922</v>
      </c>
      <c r="D85" s="1" t="s">
        <v>923</v>
      </c>
      <c r="E85" s="1" t="s">
        <v>182</v>
      </c>
      <c r="F85" s="1" t="s">
        <v>167</v>
      </c>
      <c r="G85" s="1" t="s">
        <v>2108</v>
      </c>
      <c r="H85" s="259">
        <v>2.0000000000000009</v>
      </c>
      <c r="I85" s="260">
        <v>21.168637991816102</v>
      </c>
      <c r="J85" s="260">
        <v>1190.4899773536331</v>
      </c>
      <c r="K85" s="260">
        <v>61.264321490038419</v>
      </c>
      <c r="L85" s="260">
        <v>1.2502922753069068</v>
      </c>
      <c r="M85" s="260">
        <v>112.74203968571268</v>
      </c>
      <c r="N85" s="260">
        <v>74.099999999999994</v>
      </c>
      <c r="O85" s="260">
        <v>1.8672547277766776</v>
      </c>
      <c r="P85" s="260">
        <v>0</v>
      </c>
      <c r="Q85" s="260">
        <v>20.167847296660938</v>
      </c>
      <c r="R85" s="260">
        <v>19.966168823694325</v>
      </c>
      <c r="S85" s="260">
        <v>19.865329587211026</v>
      </c>
      <c r="T85" s="260">
        <v>3.4896127749484713</v>
      </c>
      <c r="U85" s="261">
        <v>1.17</v>
      </c>
      <c r="V85" s="261">
        <v>0.22999999999999998</v>
      </c>
      <c r="W85" s="261">
        <v>0.94</v>
      </c>
      <c r="X85" s="261">
        <v>1.17</v>
      </c>
      <c r="Y85" s="261">
        <v>0.7</v>
      </c>
      <c r="Z85" s="261">
        <v>1.64</v>
      </c>
      <c r="AA85" s="261">
        <v>2.34</v>
      </c>
      <c r="AB85" s="261">
        <v>4.68</v>
      </c>
      <c r="AC85" s="261">
        <v>11.71</v>
      </c>
      <c r="AD85" s="261">
        <v>1.2010000000000002E-2</v>
      </c>
      <c r="AE85" s="261">
        <v>0.64</v>
      </c>
      <c r="AF85" s="261">
        <v>0.30000000000000004</v>
      </c>
      <c r="AG85" s="261">
        <v>0.15000000000000002</v>
      </c>
      <c r="AH85" s="261">
        <v>1.1800000000000002</v>
      </c>
      <c r="AI85" s="261">
        <v>1950.0000000000005</v>
      </c>
      <c r="AJ85" s="261">
        <v>0.84222402500000038</v>
      </c>
    </row>
    <row r="86" spans="1:36" ht="11.4" x14ac:dyDescent="0.25">
      <c r="A86" s="1">
        <v>2022</v>
      </c>
      <c r="B86" s="1" t="s">
        <v>893</v>
      </c>
      <c r="C86" s="1" t="s">
        <v>922</v>
      </c>
      <c r="D86" s="1" t="s">
        <v>923</v>
      </c>
      <c r="E86" s="1" t="s">
        <v>182</v>
      </c>
      <c r="F86" s="1" t="s">
        <v>2098</v>
      </c>
      <c r="G86" s="1" t="s">
        <v>2108</v>
      </c>
      <c r="H86" s="259">
        <v>2</v>
      </c>
      <c r="I86" s="260">
        <v>0.22727272727272729</v>
      </c>
      <c r="J86" s="260">
        <v>781.15838596536594</v>
      </c>
      <c r="K86" s="260">
        <v>52.546533547461173</v>
      </c>
      <c r="L86" s="260">
        <v>1.0723782356624729</v>
      </c>
      <c r="M86" s="260">
        <v>130.08286413976862</v>
      </c>
      <c r="N86" s="260">
        <v>71.099999999999994</v>
      </c>
      <c r="O86" s="260">
        <v>1.7368369132559094</v>
      </c>
      <c r="P86" s="260">
        <v>0</v>
      </c>
      <c r="Q86" s="260">
        <v>11.130131011329448</v>
      </c>
      <c r="R86" s="260">
        <v>11.018829701216152</v>
      </c>
      <c r="S86" s="260">
        <v>10.963179046159505</v>
      </c>
      <c r="T86" s="260">
        <v>5.5767732701888892</v>
      </c>
      <c r="U86" s="261">
        <v>1.1699999999999997</v>
      </c>
      <c r="V86" s="261">
        <v>0.22999999999999998</v>
      </c>
      <c r="W86" s="261">
        <v>0.93999999999999984</v>
      </c>
      <c r="X86" s="261">
        <v>1.1699999999999997</v>
      </c>
      <c r="Y86" s="261">
        <v>0.7</v>
      </c>
      <c r="Z86" s="261">
        <v>1.64</v>
      </c>
      <c r="AA86" s="261">
        <v>2.3399999999999994</v>
      </c>
      <c r="AB86" s="261">
        <v>4.6799999999999988</v>
      </c>
      <c r="AC86" s="261">
        <v>11.71</v>
      </c>
      <c r="AD86" s="261">
        <v>1.2010000000000002E-2</v>
      </c>
      <c r="AE86" s="261">
        <v>0.64</v>
      </c>
      <c r="AF86" s="261">
        <v>0.30000000000000004</v>
      </c>
      <c r="AG86" s="261">
        <v>0.15000000000000002</v>
      </c>
      <c r="AH86" s="261">
        <v>1.1800000000000002</v>
      </c>
      <c r="AI86" s="261">
        <v>2009.3676814988285</v>
      </c>
      <c r="AJ86" s="261">
        <v>0.86786550585480082</v>
      </c>
    </row>
    <row r="87" spans="1:36" ht="11.4" x14ac:dyDescent="0.25">
      <c r="A87" s="1">
        <v>2022</v>
      </c>
      <c r="B87" s="1" t="s">
        <v>893</v>
      </c>
      <c r="C87" s="1" t="s">
        <v>922</v>
      </c>
      <c r="D87" s="1" t="s">
        <v>923</v>
      </c>
      <c r="E87" s="1" t="s">
        <v>182</v>
      </c>
      <c r="F87" s="1" t="s">
        <v>919</v>
      </c>
      <c r="G87" s="1" t="s">
        <v>2108</v>
      </c>
      <c r="H87" s="259" t="s">
        <v>182</v>
      </c>
      <c r="I87" s="260" t="s">
        <v>182</v>
      </c>
      <c r="J87" s="260" t="s">
        <v>182</v>
      </c>
      <c r="K87" s="260" t="s">
        <v>182</v>
      </c>
      <c r="L87" s="260" t="s">
        <v>182</v>
      </c>
      <c r="M87" s="260" t="s">
        <v>182</v>
      </c>
      <c r="N87" s="260" t="s">
        <v>182</v>
      </c>
      <c r="O87" s="260" t="s">
        <v>182</v>
      </c>
      <c r="P87" s="260" t="s">
        <v>182</v>
      </c>
      <c r="Q87" s="260" t="s">
        <v>182</v>
      </c>
      <c r="R87" s="260" t="s">
        <v>182</v>
      </c>
      <c r="S87" s="260" t="s">
        <v>182</v>
      </c>
      <c r="T87" s="260" t="s">
        <v>182</v>
      </c>
      <c r="U87" s="261" t="s">
        <v>182</v>
      </c>
      <c r="V87" s="261" t="s">
        <v>182</v>
      </c>
      <c r="W87" s="261" t="s">
        <v>182</v>
      </c>
      <c r="X87" s="261" t="s">
        <v>182</v>
      </c>
      <c r="Y87" s="261" t="s">
        <v>182</v>
      </c>
      <c r="Z87" s="261" t="s">
        <v>182</v>
      </c>
      <c r="AA87" s="261" t="s">
        <v>182</v>
      </c>
      <c r="AB87" s="261" t="s">
        <v>182</v>
      </c>
      <c r="AC87" s="261" t="s">
        <v>182</v>
      </c>
      <c r="AD87" s="261" t="s">
        <v>182</v>
      </c>
      <c r="AE87" s="261" t="s">
        <v>182</v>
      </c>
      <c r="AF87" s="261" t="s">
        <v>182</v>
      </c>
      <c r="AG87" s="261" t="s">
        <v>182</v>
      </c>
      <c r="AH87" s="261" t="s">
        <v>182</v>
      </c>
      <c r="AI87" s="261" t="s">
        <v>182</v>
      </c>
      <c r="AJ87" s="261" t="s">
        <v>182</v>
      </c>
    </row>
    <row r="88" spans="1:36" ht="11.4" x14ac:dyDescent="0.25">
      <c r="A88" s="1">
        <v>2022</v>
      </c>
      <c r="B88" s="1" t="s">
        <v>893</v>
      </c>
      <c r="C88" s="1" t="s">
        <v>922</v>
      </c>
      <c r="D88" s="1" t="s">
        <v>923</v>
      </c>
      <c r="E88" s="1" t="s">
        <v>182</v>
      </c>
      <c r="F88" s="1" t="s">
        <v>1357</v>
      </c>
      <c r="G88" s="1" t="s">
        <v>2108</v>
      </c>
      <c r="H88" s="259">
        <v>74</v>
      </c>
      <c r="I88" s="260">
        <v>0</v>
      </c>
      <c r="J88" s="260">
        <v>161.63119998916028</v>
      </c>
      <c r="K88" s="260">
        <v>92.453046393799681</v>
      </c>
      <c r="L88" s="260">
        <v>263.13559358235295</v>
      </c>
      <c r="M88" s="260">
        <v>269.38533331526713</v>
      </c>
      <c r="N88" s="260">
        <v>56.79999999999999</v>
      </c>
      <c r="O88" s="260">
        <v>3.9621613590213469</v>
      </c>
      <c r="P88" s="260">
        <v>0</v>
      </c>
      <c r="Q88" s="260">
        <v>8.5125765327624414</v>
      </c>
      <c r="R88" s="260">
        <v>8.4274507674348165</v>
      </c>
      <c r="S88" s="260">
        <v>8.3848878847710058</v>
      </c>
      <c r="T88" s="260">
        <v>0.2155082666522137</v>
      </c>
      <c r="U88" s="261">
        <v>0</v>
      </c>
      <c r="V88" s="261">
        <v>0</v>
      </c>
      <c r="W88" s="261">
        <v>0</v>
      </c>
      <c r="X88" s="261">
        <v>0</v>
      </c>
      <c r="Y88" s="261">
        <v>0</v>
      </c>
      <c r="Z88" s="261">
        <v>0</v>
      </c>
      <c r="AA88" s="261">
        <v>0</v>
      </c>
      <c r="AB88" s="261">
        <v>0</v>
      </c>
      <c r="AC88" s="261">
        <v>0</v>
      </c>
      <c r="AD88" s="261">
        <v>0</v>
      </c>
      <c r="AE88" s="261">
        <v>0</v>
      </c>
      <c r="AF88" s="261">
        <v>0</v>
      </c>
      <c r="AG88" s="261">
        <v>0</v>
      </c>
      <c r="AH88" s="261">
        <v>0</v>
      </c>
      <c r="AI88" s="261">
        <v>0</v>
      </c>
      <c r="AJ88" s="261">
        <v>6.3521220000000008E-3</v>
      </c>
    </row>
    <row r="89" spans="1:36" ht="11.4" x14ac:dyDescent="0.25">
      <c r="A89" s="1">
        <v>2022</v>
      </c>
      <c r="B89" s="1" t="s">
        <v>893</v>
      </c>
      <c r="C89" s="1" t="s">
        <v>922</v>
      </c>
      <c r="D89" s="1" t="s">
        <v>923</v>
      </c>
      <c r="E89" s="1" t="s">
        <v>182</v>
      </c>
      <c r="F89" s="1" t="s">
        <v>666</v>
      </c>
      <c r="G89" s="1" t="s">
        <v>2108</v>
      </c>
      <c r="H89" s="259" t="s">
        <v>182</v>
      </c>
      <c r="I89" s="260" t="s">
        <v>182</v>
      </c>
      <c r="J89" s="260" t="s">
        <v>182</v>
      </c>
      <c r="K89" s="260" t="s">
        <v>182</v>
      </c>
      <c r="L89" s="260" t="s">
        <v>182</v>
      </c>
      <c r="M89" s="260" t="s">
        <v>182</v>
      </c>
      <c r="N89" s="260" t="s">
        <v>182</v>
      </c>
      <c r="O89" s="260" t="s">
        <v>182</v>
      </c>
      <c r="P89" s="260" t="s">
        <v>182</v>
      </c>
      <c r="Q89" s="260" t="s">
        <v>182</v>
      </c>
      <c r="R89" s="260" t="s">
        <v>182</v>
      </c>
      <c r="S89" s="260" t="s">
        <v>182</v>
      </c>
      <c r="T89" s="260" t="s">
        <v>182</v>
      </c>
      <c r="U89" s="261" t="s">
        <v>182</v>
      </c>
      <c r="V89" s="261" t="s">
        <v>182</v>
      </c>
      <c r="W89" s="261" t="s">
        <v>182</v>
      </c>
      <c r="X89" s="261" t="s">
        <v>182</v>
      </c>
      <c r="Y89" s="261" t="s">
        <v>182</v>
      </c>
      <c r="Z89" s="261" t="s">
        <v>182</v>
      </c>
      <c r="AA89" s="261" t="s">
        <v>182</v>
      </c>
      <c r="AB89" s="261" t="s">
        <v>182</v>
      </c>
      <c r="AC89" s="261" t="s">
        <v>182</v>
      </c>
      <c r="AD89" s="261" t="s">
        <v>182</v>
      </c>
      <c r="AE89" s="261" t="s">
        <v>182</v>
      </c>
      <c r="AF89" s="261" t="s">
        <v>182</v>
      </c>
      <c r="AG89" s="261" t="s">
        <v>182</v>
      </c>
      <c r="AH89" s="261" t="s">
        <v>182</v>
      </c>
      <c r="AI89" s="261" t="s">
        <v>182</v>
      </c>
      <c r="AJ89" s="261" t="s">
        <v>182</v>
      </c>
    </row>
    <row r="90" spans="1:36" ht="11.4" x14ac:dyDescent="0.25">
      <c r="A90" s="1">
        <v>2022</v>
      </c>
      <c r="B90" s="1" t="s">
        <v>893</v>
      </c>
      <c r="C90" s="1" t="s">
        <v>922</v>
      </c>
      <c r="D90" s="1" t="s">
        <v>923</v>
      </c>
      <c r="E90" s="1" t="s">
        <v>182</v>
      </c>
      <c r="F90" s="1" t="s">
        <v>924</v>
      </c>
      <c r="G90" s="1" t="s">
        <v>2108</v>
      </c>
      <c r="H90" s="259">
        <v>2.0000000000000004</v>
      </c>
      <c r="I90" s="260">
        <v>48.899755501222501</v>
      </c>
      <c r="J90" s="260">
        <v>1797.3098238190362</v>
      </c>
      <c r="K90" s="260">
        <v>66.037278827131232</v>
      </c>
      <c r="L90" s="260">
        <v>1.3476995679006376</v>
      </c>
      <c r="M90" s="260">
        <v>195.4812052723843</v>
      </c>
      <c r="N90" s="260">
        <v>78</v>
      </c>
      <c r="O90" s="260">
        <v>1.9490864637189216</v>
      </c>
      <c r="P90" s="260">
        <v>0</v>
      </c>
      <c r="Q90" s="260">
        <v>91.500757752473049</v>
      </c>
      <c r="R90" s="260">
        <v>90.585750174948302</v>
      </c>
      <c r="S90" s="260">
        <v>90.128246386185964</v>
      </c>
      <c r="T90" s="260">
        <v>4.8547818607884938</v>
      </c>
      <c r="U90" s="261">
        <v>12.22</v>
      </c>
      <c r="V90" s="261">
        <v>0.73</v>
      </c>
      <c r="W90" s="261">
        <v>4.8899999999999997</v>
      </c>
      <c r="X90" s="261">
        <v>12.22</v>
      </c>
      <c r="Y90" s="261">
        <v>0.49</v>
      </c>
      <c r="Z90" s="261">
        <v>733.5</v>
      </c>
      <c r="AA90" s="261">
        <v>4.8899999999999997</v>
      </c>
      <c r="AB90" s="261">
        <v>9.7799999999999994</v>
      </c>
      <c r="AC90" s="261">
        <v>22</v>
      </c>
      <c r="AD90" s="261">
        <v>1.342E-2</v>
      </c>
      <c r="AE90" s="261">
        <v>0.27</v>
      </c>
      <c r="AF90" s="261">
        <v>0.05</v>
      </c>
      <c r="AG90" s="261">
        <v>2.0000000000000004E-2</v>
      </c>
      <c r="AH90" s="261">
        <v>0.03</v>
      </c>
      <c r="AI90" s="261">
        <v>3500</v>
      </c>
      <c r="AJ90" s="261">
        <v>0.84222402500000004</v>
      </c>
    </row>
    <row r="91" spans="1:36" ht="11.4" x14ac:dyDescent="0.25">
      <c r="A91" s="1">
        <v>2022</v>
      </c>
      <c r="B91" s="1" t="s">
        <v>893</v>
      </c>
      <c r="C91" s="1" t="s">
        <v>925</v>
      </c>
      <c r="D91" s="1" t="s">
        <v>926</v>
      </c>
      <c r="E91" s="1" t="s">
        <v>182</v>
      </c>
      <c r="F91" s="1" t="s">
        <v>167</v>
      </c>
      <c r="G91" s="1" t="s">
        <v>2108</v>
      </c>
      <c r="H91" s="259">
        <v>2.0000000000000018</v>
      </c>
      <c r="I91" s="260">
        <v>46.838407494145187</v>
      </c>
      <c r="J91" s="260">
        <v>1128.5502736472322</v>
      </c>
      <c r="K91" s="260">
        <v>55.81338911036525</v>
      </c>
      <c r="L91" s="260">
        <v>1.1390487573543939</v>
      </c>
      <c r="M91" s="260">
        <v>154.11186640540197</v>
      </c>
      <c r="N91" s="260">
        <v>74.099999999999923</v>
      </c>
      <c r="O91" s="260">
        <v>1.8261953565303197</v>
      </c>
      <c r="P91" s="260">
        <v>0</v>
      </c>
      <c r="Q91" s="260">
        <v>21.171381735649572</v>
      </c>
      <c r="R91" s="260">
        <v>20.959667918293086</v>
      </c>
      <c r="S91" s="260">
        <v>20.853811009614819</v>
      </c>
      <c r="T91" s="260">
        <v>4.3920566893075215</v>
      </c>
      <c r="U91" s="261">
        <v>1.1699999999999997</v>
      </c>
      <c r="V91" s="261">
        <v>0.22999999999999998</v>
      </c>
      <c r="W91" s="261">
        <v>0.94</v>
      </c>
      <c r="X91" s="261">
        <v>1.1699999999999997</v>
      </c>
      <c r="Y91" s="261">
        <v>0.7</v>
      </c>
      <c r="Z91" s="261">
        <v>1.64</v>
      </c>
      <c r="AA91" s="261">
        <v>2.3399999999999994</v>
      </c>
      <c r="AB91" s="261">
        <v>4.6799999999999988</v>
      </c>
      <c r="AC91" s="261">
        <v>11.71</v>
      </c>
      <c r="AD91" s="261">
        <v>1.201E-2</v>
      </c>
      <c r="AE91" s="261">
        <v>0.64000000000000012</v>
      </c>
      <c r="AF91" s="261">
        <v>0.30000000000000004</v>
      </c>
      <c r="AG91" s="261">
        <v>0.15000000000000002</v>
      </c>
      <c r="AH91" s="261">
        <v>1.18</v>
      </c>
      <c r="AI91" s="261">
        <v>1949.9999999999952</v>
      </c>
      <c r="AJ91" s="261">
        <v>0.84222402500000071</v>
      </c>
    </row>
    <row r="92" spans="1:36" ht="11.4" x14ac:dyDescent="0.25">
      <c r="A92" s="1">
        <v>2022</v>
      </c>
      <c r="B92" s="1" t="s">
        <v>893</v>
      </c>
      <c r="C92" s="1" t="s">
        <v>925</v>
      </c>
      <c r="D92" s="1" t="s">
        <v>926</v>
      </c>
      <c r="E92" s="1" t="s">
        <v>182</v>
      </c>
      <c r="F92" s="1" t="s">
        <v>166</v>
      </c>
      <c r="G92" s="1" t="s">
        <v>2108</v>
      </c>
      <c r="H92" s="259" t="s">
        <v>182</v>
      </c>
      <c r="I92" s="260" t="s">
        <v>182</v>
      </c>
      <c r="J92" s="260" t="s">
        <v>182</v>
      </c>
      <c r="K92" s="260" t="s">
        <v>182</v>
      </c>
      <c r="L92" s="260" t="s">
        <v>182</v>
      </c>
      <c r="M92" s="260" t="s">
        <v>182</v>
      </c>
      <c r="N92" s="260" t="s">
        <v>182</v>
      </c>
      <c r="O92" s="260" t="s">
        <v>182</v>
      </c>
      <c r="P92" s="260" t="s">
        <v>182</v>
      </c>
      <c r="Q92" s="260" t="s">
        <v>182</v>
      </c>
      <c r="R92" s="260" t="s">
        <v>182</v>
      </c>
      <c r="S92" s="260" t="s">
        <v>182</v>
      </c>
      <c r="T92" s="260" t="s">
        <v>182</v>
      </c>
      <c r="U92" s="261" t="s">
        <v>182</v>
      </c>
      <c r="V92" s="261" t="s">
        <v>182</v>
      </c>
      <c r="W92" s="261" t="s">
        <v>182</v>
      </c>
      <c r="X92" s="261" t="s">
        <v>182</v>
      </c>
      <c r="Y92" s="261" t="s">
        <v>182</v>
      </c>
      <c r="Z92" s="261" t="s">
        <v>182</v>
      </c>
      <c r="AA92" s="261" t="s">
        <v>182</v>
      </c>
      <c r="AB92" s="261" t="s">
        <v>182</v>
      </c>
      <c r="AC92" s="261" t="s">
        <v>182</v>
      </c>
      <c r="AD92" s="261" t="s">
        <v>182</v>
      </c>
      <c r="AE92" s="261" t="s">
        <v>182</v>
      </c>
      <c r="AF92" s="261" t="s">
        <v>182</v>
      </c>
      <c r="AG92" s="261" t="s">
        <v>182</v>
      </c>
      <c r="AH92" s="261" t="s">
        <v>182</v>
      </c>
      <c r="AI92" s="261" t="s">
        <v>182</v>
      </c>
      <c r="AJ92" s="261" t="s">
        <v>182</v>
      </c>
    </row>
    <row r="93" spans="1:36" ht="11.4" x14ac:dyDescent="0.25">
      <c r="A93" s="1">
        <v>2022</v>
      </c>
      <c r="B93" s="1" t="s">
        <v>893</v>
      </c>
      <c r="C93" s="1" t="s">
        <v>925</v>
      </c>
      <c r="D93" s="1" t="s">
        <v>926</v>
      </c>
      <c r="E93" s="1" t="s">
        <v>182</v>
      </c>
      <c r="F93" s="1" t="s">
        <v>919</v>
      </c>
      <c r="G93" s="1" t="s">
        <v>2108</v>
      </c>
      <c r="H93" s="259" t="s">
        <v>182</v>
      </c>
      <c r="I93" s="260" t="s">
        <v>182</v>
      </c>
      <c r="J93" s="260" t="s">
        <v>182</v>
      </c>
      <c r="K93" s="260" t="s">
        <v>182</v>
      </c>
      <c r="L93" s="260" t="s">
        <v>182</v>
      </c>
      <c r="M93" s="260" t="s">
        <v>182</v>
      </c>
      <c r="N93" s="260" t="s">
        <v>182</v>
      </c>
      <c r="O93" s="260" t="s">
        <v>182</v>
      </c>
      <c r="P93" s="260" t="s">
        <v>182</v>
      </c>
      <c r="Q93" s="260" t="s">
        <v>182</v>
      </c>
      <c r="R93" s="260" t="s">
        <v>182</v>
      </c>
      <c r="S93" s="260" t="s">
        <v>182</v>
      </c>
      <c r="T93" s="260" t="s">
        <v>182</v>
      </c>
      <c r="U93" s="261" t="s">
        <v>182</v>
      </c>
      <c r="V93" s="261" t="s">
        <v>182</v>
      </c>
      <c r="W93" s="261" t="s">
        <v>182</v>
      </c>
      <c r="X93" s="261" t="s">
        <v>182</v>
      </c>
      <c r="Y93" s="261" t="s">
        <v>182</v>
      </c>
      <c r="Z93" s="261" t="s">
        <v>182</v>
      </c>
      <c r="AA93" s="261" t="s">
        <v>182</v>
      </c>
      <c r="AB93" s="261" t="s">
        <v>182</v>
      </c>
      <c r="AC93" s="261" t="s">
        <v>182</v>
      </c>
      <c r="AD93" s="261" t="s">
        <v>182</v>
      </c>
      <c r="AE93" s="261" t="s">
        <v>182</v>
      </c>
      <c r="AF93" s="261" t="s">
        <v>182</v>
      </c>
      <c r="AG93" s="261" t="s">
        <v>182</v>
      </c>
      <c r="AH93" s="261" t="s">
        <v>182</v>
      </c>
      <c r="AI93" s="261" t="s">
        <v>182</v>
      </c>
      <c r="AJ93" s="261" t="s">
        <v>182</v>
      </c>
    </row>
    <row r="94" spans="1:36" ht="11.4" x14ac:dyDescent="0.25">
      <c r="A94" s="1">
        <v>2022</v>
      </c>
      <c r="B94" s="1" t="s">
        <v>893</v>
      </c>
      <c r="C94" s="1" t="s">
        <v>925</v>
      </c>
      <c r="D94" s="1" t="s">
        <v>926</v>
      </c>
      <c r="E94" s="1" t="s">
        <v>182</v>
      </c>
      <c r="F94" s="1" t="s">
        <v>666</v>
      </c>
      <c r="G94" s="1" t="s">
        <v>2108</v>
      </c>
      <c r="H94" s="259" t="s">
        <v>182</v>
      </c>
      <c r="I94" s="260" t="s">
        <v>182</v>
      </c>
      <c r="J94" s="260" t="s">
        <v>182</v>
      </c>
      <c r="K94" s="260" t="s">
        <v>182</v>
      </c>
      <c r="L94" s="260" t="s">
        <v>182</v>
      </c>
      <c r="M94" s="260" t="s">
        <v>182</v>
      </c>
      <c r="N94" s="260" t="s">
        <v>182</v>
      </c>
      <c r="O94" s="260" t="s">
        <v>182</v>
      </c>
      <c r="P94" s="260" t="s">
        <v>182</v>
      </c>
      <c r="Q94" s="260" t="s">
        <v>182</v>
      </c>
      <c r="R94" s="260" t="s">
        <v>182</v>
      </c>
      <c r="S94" s="260" t="s">
        <v>182</v>
      </c>
      <c r="T94" s="260" t="s">
        <v>182</v>
      </c>
      <c r="U94" s="261" t="s">
        <v>182</v>
      </c>
      <c r="V94" s="261" t="s">
        <v>182</v>
      </c>
      <c r="W94" s="261" t="s">
        <v>182</v>
      </c>
      <c r="X94" s="261" t="s">
        <v>182</v>
      </c>
      <c r="Y94" s="261" t="s">
        <v>182</v>
      </c>
      <c r="Z94" s="261" t="s">
        <v>182</v>
      </c>
      <c r="AA94" s="261" t="s">
        <v>182</v>
      </c>
      <c r="AB94" s="261" t="s">
        <v>182</v>
      </c>
      <c r="AC94" s="261" t="s">
        <v>182</v>
      </c>
      <c r="AD94" s="261" t="s">
        <v>182</v>
      </c>
      <c r="AE94" s="261" t="s">
        <v>182</v>
      </c>
      <c r="AF94" s="261" t="s">
        <v>182</v>
      </c>
      <c r="AG94" s="261" t="s">
        <v>182</v>
      </c>
      <c r="AH94" s="261" t="s">
        <v>182</v>
      </c>
      <c r="AI94" s="261" t="s">
        <v>182</v>
      </c>
      <c r="AJ94" s="261" t="s">
        <v>182</v>
      </c>
    </row>
    <row r="95" spans="1:36" ht="11.4" x14ac:dyDescent="0.25">
      <c r="A95" s="1">
        <v>2022</v>
      </c>
      <c r="B95" s="1" t="s">
        <v>893</v>
      </c>
      <c r="C95" s="1" t="s">
        <v>925</v>
      </c>
      <c r="D95" s="1" t="s">
        <v>926</v>
      </c>
      <c r="E95" s="1" t="s">
        <v>182</v>
      </c>
      <c r="F95" s="1" t="s">
        <v>924</v>
      </c>
      <c r="G95" s="1" t="s">
        <v>2108</v>
      </c>
      <c r="H95" s="259" t="s">
        <v>182</v>
      </c>
      <c r="I95" s="260" t="s">
        <v>182</v>
      </c>
      <c r="J95" s="260" t="s">
        <v>182</v>
      </c>
      <c r="K95" s="260" t="s">
        <v>182</v>
      </c>
      <c r="L95" s="260" t="s">
        <v>182</v>
      </c>
      <c r="M95" s="260" t="s">
        <v>182</v>
      </c>
      <c r="N95" s="260" t="s">
        <v>182</v>
      </c>
      <c r="O95" s="260" t="s">
        <v>182</v>
      </c>
      <c r="P95" s="260" t="s">
        <v>182</v>
      </c>
      <c r="Q95" s="260" t="s">
        <v>182</v>
      </c>
      <c r="R95" s="260" t="s">
        <v>182</v>
      </c>
      <c r="S95" s="260" t="s">
        <v>182</v>
      </c>
      <c r="T95" s="260" t="s">
        <v>182</v>
      </c>
      <c r="U95" s="261" t="s">
        <v>182</v>
      </c>
      <c r="V95" s="261" t="s">
        <v>182</v>
      </c>
      <c r="W95" s="261" t="s">
        <v>182</v>
      </c>
      <c r="X95" s="261" t="s">
        <v>182</v>
      </c>
      <c r="Y95" s="261" t="s">
        <v>182</v>
      </c>
      <c r="Z95" s="261" t="s">
        <v>182</v>
      </c>
      <c r="AA95" s="261" t="s">
        <v>182</v>
      </c>
      <c r="AB95" s="261" t="s">
        <v>182</v>
      </c>
      <c r="AC95" s="261" t="s">
        <v>182</v>
      </c>
      <c r="AD95" s="261" t="s">
        <v>182</v>
      </c>
      <c r="AE95" s="261" t="s">
        <v>182</v>
      </c>
      <c r="AF95" s="261" t="s">
        <v>182</v>
      </c>
      <c r="AG95" s="261" t="s">
        <v>182</v>
      </c>
      <c r="AH95" s="261" t="s">
        <v>182</v>
      </c>
      <c r="AI95" s="261" t="s">
        <v>182</v>
      </c>
      <c r="AJ95" s="261" t="s">
        <v>182</v>
      </c>
    </row>
    <row r="96" spans="1:36" ht="11.4" x14ac:dyDescent="0.25">
      <c r="A96" s="1">
        <v>2022</v>
      </c>
      <c r="B96" s="1" t="s">
        <v>893</v>
      </c>
      <c r="C96" s="1" t="s">
        <v>927</v>
      </c>
      <c r="D96" s="1" t="s">
        <v>928</v>
      </c>
      <c r="E96" s="1" t="s">
        <v>182</v>
      </c>
      <c r="F96" s="1" t="s">
        <v>167</v>
      </c>
      <c r="G96" s="1" t="s">
        <v>2109</v>
      </c>
      <c r="H96" s="259">
        <v>2.0000000000000004</v>
      </c>
      <c r="I96" s="260">
        <v>46.83840749414518</v>
      </c>
      <c r="J96" s="260">
        <v>1521.1802780759253</v>
      </c>
      <c r="K96" s="260">
        <v>62.918338018725443</v>
      </c>
      <c r="L96" s="260">
        <v>1.2840477146678664</v>
      </c>
      <c r="M96" s="260">
        <v>176.34255281438703</v>
      </c>
      <c r="N96" s="260">
        <v>74.099999999999994</v>
      </c>
      <c r="O96" s="260">
        <v>1.8735362997658078</v>
      </c>
      <c r="P96" s="260">
        <v>0</v>
      </c>
      <c r="Q96" s="260">
        <v>24.376048257033052</v>
      </c>
      <c r="R96" s="260">
        <v>24.132287774462718</v>
      </c>
      <c r="S96" s="260">
        <v>24.010407533177556</v>
      </c>
      <c r="T96" s="260">
        <v>2.3610374446988054</v>
      </c>
      <c r="U96" s="261">
        <v>1.1699999999999997</v>
      </c>
      <c r="V96" s="261">
        <v>0.22999999999999995</v>
      </c>
      <c r="W96" s="261">
        <v>0.94</v>
      </c>
      <c r="X96" s="261">
        <v>1.1699999999999997</v>
      </c>
      <c r="Y96" s="261">
        <v>0.69999999999999984</v>
      </c>
      <c r="Z96" s="261">
        <v>1.6399999999999997</v>
      </c>
      <c r="AA96" s="261">
        <v>2.3399999999999994</v>
      </c>
      <c r="AB96" s="261">
        <v>4.6799999999999988</v>
      </c>
      <c r="AC96" s="261">
        <v>11.71</v>
      </c>
      <c r="AD96" s="261">
        <v>1.201E-2</v>
      </c>
      <c r="AE96" s="261">
        <v>0.64</v>
      </c>
      <c r="AF96" s="261">
        <v>0.3</v>
      </c>
      <c r="AG96" s="261">
        <v>0.15</v>
      </c>
      <c r="AH96" s="261">
        <v>1.18</v>
      </c>
      <c r="AI96" s="261">
        <v>1949.9999999999995</v>
      </c>
      <c r="AJ96" s="261">
        <v>0.84222402499999993</v>
      </c>
    </row>
    <row r="97" spans="1:36" ht="11.4" x14ac:dyDescent="0.25">
      <c r="A97" s="1">
        <v>2022</v>
      </c>
      <c r="B97" s="1" t="s">
        <v>893</v>
      </c>
      <c r="C97" s="1" t="s">
        <v>927</v>
      </c>
      <c r="D97" s="1" t="s">
        <v>928</v>
      </c>
      <c r="E97" s="1" t="s">
        <v>182</v>
      </c>
      <c r="F97" s="1" t="s">
        <v>924</v>
      </c>
      <c r="G97" s="1" t="s">
        <v>2109</v>
      </c>
      <c r="H97" s="259">
        <v>2.0000000000000004</v>
      </c>
      <c r="I97" s="260">
        <v>48.899755501222508</v>
      </c>
      <c r="J97" s="260">
        <v>1989.0001583048579</v>
      </c>
      <c r="K97" s="260">
        <v>69.48827760510089</v>
      </c>
      <c r="L97" s="260">
        <v>1.4181281143898141</v>
      </c>
      <c r="M97" s="260">
        <v>194.75626104286786</v>
      </c>
      <c r="N97" s="260">
        <v>77.999999999999986</v>
      </c>
      <c r="O97" s="260">
        <v>1.9559902200488997</v>
      </c>
      <c r="P97" s="260">
        <v>0</v>
      </c>
      <c r="Q97" s="260">
        <v>100.68827343773496</v>
      </c>
      <c r="R97" s="260">
        <v>99.681390703357593</v>
      </c>
      <c r="S97" s="260">
        <v>99.17794933616895</v>
      </c>
      <c r="T97" s="260">
        <v>4.521163465587442</v>
      </c>
      <c r="U97" s="261">
        <v>12.22</v>
      </c>
      <c r="V97" s="261">
        <v>0.72999999999999987</v>
      </c>
      <c r="W97" s="261">
        <v>4.8899999999999997</v>
      </c>
      <c r="X97" s="261">
        <v>12.22</v>
      </c>
      <c r="Y97" s="261">
        <v>0.49</v>
      </c>
      <c r="Z97" s="261">
        <v>733.5</v>
      </c>
      <c r="AA97" s="261">
        <v>4.8899999999999997</v>
      </c>
      <c r="AB97" s="261">
        <v>9.7799999999999994</v>
      </c>
      <c r="AC97" s="261">
        <v>22</v>
      </c>
      <c r="AD97" s="261">
        <v>1.342E-2</v>
      </c>
      <c r="AE97" s="261">
        <v>0.20000000000000004</v>
      </c>
      <c r="AF97" s="261">
        <v>0.09</v>
      </c>
      <c r="AG97" s="261">
        <v>7.0000000000000007E-2</v>
      </c>
      <c r="AH97" s="261">
        <v>0.20000000000000004</v>
      </c>
      <c r="AI97" s="261">
        <v>3499.9999999999995</v>
      </c>
      <c r="AJ97" s="261">
        <v>0.84222402499999993</v>
      </c>
    </row>
    <row r="98" spans="1:36" ht="11.4" x14ac:dyDescent="0.25">
      <c r="A98" s="1">
        <v>2022</v>
      </c>
      <c r="B98" s="1" t="s">
        <v>893</v>
      </c>
      <c r="C98" s="1" t="s">
        <v>929</v>
      </c>
      <c r="D98" s="1" t="s">
        <v>930</v>
      </c>
      <c r="E98" s="1" t="s">
        <v>182</v>
      </c>
      <c r="F98" s="1" t="s">
        <v>915</v>
      </c>
      <c r="G98" s="1" t="s">
        <v>2109</v>
      </c>
      <c r="H98" s="259">
        <v>2.0013001485884101</v>
      </c>
      <c r="I98" s="260">
        <v>22.831050229999999</v>
      </c>
      <c r="J98" s="260">
        <v>71.7</v>
      </c>
      <c r="K98" s="260">
        <v>422.09999999999997</v>
      </c>
      <c r="L98" s="260">
        <v>8.6199999999999992</v>
      </c>
      <c r="M98" s="260">
        <v>18218.999999999996</v>
      </c>
      <c r="N98" s="260">
        <v>73</v>
      </c>
      <c r="O98" s="260">
        <v>2</v>
      </c>
      <c r="P98" s="260">
        <v>1.6</v>
      </c>
      <c r="Q98" s="260">
        <v>10</v>
      </c>
      <c r="R98" s="260">
        <v>10</v>
      </c>
      <c r="S98" s="260">
        <v>10</v>
      </c>
      <c r="T98" s="260">
        <v>1.5</v>
      </c>
      <c r="U98" s="261">
        <v>6.8283457200350025E-3</v>
      </c>
      <c r="V98" s="261">
        <v>0.25305745401683205</v>
      </c>
      <c r="W98" s="261">
        <v>0.36704996130386291</v>
      </c>
      <c r="X98" s="261">
        <v>0.97219346817935581</v>
      </c>
      <c r="Y98" s="261">
        <v>0.19802202588101511</v>
      </c>
      <c r="Z98" s="261">
        <v>0.3008558740570772</v>
      </c>
      <c r="AA98" s="261">
        <v>13505.691684352694</v>
      </c>
      <c r="AB98" s="261">
        <v>4.5522304800233405E-3</v>
      </c>
      <c r="AC98" s="261">
        <v>50.452162736565583</v>
      </c>
      <c r="AD98" s="261">
        <v>5.1077643973941505E-3</v>
      </c>
      <c r="AE98" s="261">
        <v>0.20906198463752801</v>
      </c>
      <c r="AF98" s="261">
        <v>7.1271131126429993E-2</v>
      </c>
      <c r="AG98" s="261">
        <v>0.114033809802288</v>
      </c>
      <c r="AH98" s="261">
        <v>0.24469755020074302</v>
      </c>
      <c r="AI98" s="261">
        <v>0</v>
      </c>
      <c r="AJ98" s="261">
        <v>2.3574587511348883</v>
      </c>
    </row>
    <row r="99" spans="1:36" ht="11.4" x14ac:dyDescent="0.25">
      <c r="A99" s="1">
        <v>2022</v>
      </c>
      <c r="B99" s="1" t="s">
        <v>893</v>
      </c>
      <c r="C99" s="1" t="s">
        <v>929</v>
      </c>
      <c r="D99" s="1" t="s">
        <v>930</v>
      </c>
      <c r="E99" s="1" t="s">
        <v>182</v>
      </c>
      <c r="F99" s="1" t="s">
        <v>916</v>
      </c>
      <c r="G99" s="1" t="s">
        <v>2108</v>
      </c>
      <c r="H99" s="259">
        <v>9.9999999999999982</v>
      </c>
      <c r="I99" s="260">
        <v>22.988505747126432</v>
      </c>
      <c r="J99" s="260">
        <v>284.62778277604872</v>
      </c>
      <c r="K99" s="260">
        <v>13.559401951333722</v>
      </c>
      <c r="L99" s="260">
        <v>1.5066002168148576</v>
      </c>
      <c r="M99" s="260">
        <v>198.53036255789385</v>
      </c>
      <c r="N99" s="260">
        <v>72</v>
      </c>
      <c r="O99" s="260">
        <v>8.794442166414024</v>
      </c>
      <c r="P99" s="260">
        <v>0</v>
      </c>
      <c r="Q99" s="260">
        <v>1.938958671770411</v>
      </c>
      <c r="R99" s="260">
        <v>1.938958671770411</v>
      </c>
      <c r="S99" s="260">
        <v>1.938958671770411</v>
      </c>
      <c r="T99" s="260">
        <v>0.88168865174431743</v>
      </c>
      <c r="U99" s="261">
        <v>0</v>
      </c>
      <c r="V99" s="261">
        <v>0</v>
      </c>
      <c r="W99" s="261">
        <v>0</v>
      </c>
      <c r="X99" s="261">
        <v>0</v>
      </c>
      <c r="Y99" s="261">
        <v>0</v>
      </c>
      <c r="Z99" s="261">
        <v>0</v>
      </c>
      <c r="AA99" s="261">
        <v>0</v>
      </c>
      <c r="AB99" s="261">
        <v>0</v>
      </c>
      <c r="AC99" s="261">
        <v>0</v>
      </c>
      <c r="AD99" s="261">
        <v>0</v>
      </c>
      <c r="AE99" s="261">
        <v>0</v>
      </c>
      <c r="AF99" s="261">
        <v>0</v>
      </c>
      <c r="AG99" s="261">
        <v>0</v>
      </c>
      <c r="AH99" s="261">
        <v>0</v>
      </c>
      <c r="AI99" s="261">
        <v>0</v>
      </c>
      <c r="AJ99" s="261">
        <v>0</v>
      </c>
    </row>
    <row r="100" spans="1:36" ht="11.4" x14ac:dyDescent="0.25">
      <c r="A100" s="1">
        <v>2022</v>
      </c>
      <c r="B100" s="1" t="s">
        <v>893</v>
      </c>
      <c r="C100" s="1" t="s">
        <v>931</v>
      </c>
      <c r="D100" s="1" t="s">
        <v>932</v>
      </c>
      <c r="E100" s="1" t="s">
        <v>182</v>
      </c>
      <c r="F100" s="1" t="s">
        <v>915</v>
      </c>
      <c r="G100" s="1" t="s">
        <v>2109</v>
      </c>
      <c r="H100" s="259" t="s">
        <v>182</v>
      </c>
      <c r="I100" s="260" t="s">
        <v>182</v>
      </c>
      <c r="J100" s="260" t="s">
        <v>182</v>
      </c>
      <c r="K100" s="260" t="s">
        <v>182</v>
      </c>
      <c r="L100" s="260" t="s">
        <v>182</v>
      </c>
      <c r="M100" s="260" t="s">
        <v>182</v>
      </c>
      <c r="N100" s="260" t="s">
        <v>182</v>
      </c>
      <c r="O100" s="260" t="s">
        <v>182</v>
      </c>
      <c r="P100" s="260" t="s">
        <v>182</v>
      </c>
      <c r="Q100" s="260" t="s">
        <v>182</v>
      </c>
      <c r="R100" s="260" t="s">
        <v>182</v>
      </c>
      <c r="S100" s="260" t="s">
        <v>182</v>
      </c>
      <c r="T100" s="260" t="s">
        <v>182</v>
      </c>
      <c r="U100" s="261" t="s">
        <v>182</v>
      </c>
      <c r="V100" s="261" t="s">
        <v>182</v>
      </c>
      <c r="W100" s="261" t="s">
        <v>182</v>
      </c>
      <c r="X100" s="261" t="s">
        <v>182</v>
      </c>
      <c r="Y100" s="261" t="s">
        <v>182</v>
      </c>
      <c r="Z100" s="261" t="s">
        <v>182</v>
      </c>
      <c r="AA100" s="261" t="s">
        <v>182</v>
      </c>
      <c r="AB100" s="261" t="s">
        <v>182</v>
      </c>
      <c r="AC100" s="261" t="s">
        <v>182</v>
      </c>
      <c r="AD100" s="261" t="s">
        <v>182</v>
      </c>
      <c r="AE100" s="261" t="s">
        <v>182</v>
      </c>
      <c r="AF100" s="261" t="s">
        <v>182</v>
      </c>
      <c r="AG100" s="261" t="s">
        <v>182</v>
      </c>
      <c r="AH100" s="261" t="s">
        <v>182</v>
      </c>
      <c r="AI100" s="261" t="s">
        <v>182</v>
      </c>
      <c r="AJ100" s="261" t="s">
        <v>182</v>
      </c>
    </row>
    <row r="101" spans="1:36" ht="11.4" x14ac:dyDescent="0.25">
      <c r="A101" s="1">
        <v>2022</v>
      </c>
      <c r="B101" s="1" t="s">
        <v>893</v>
      </c>
      <c r="C101" s="1" t="s">
        <v>931</v>
      </c>
      <c r="D101" s="1" t="s">
        <v>932</v>
      </c>
      <c r="E101" s="1" t="s">
        <v>182</v>
      </c>
      <c r="F101" s="1" t="s">
        <v>916</v>
      </c>
      <c r="G101" s="1" t="s">
        <v>2108</v>
      </c>
      <c r="H101" s="259">
        <v>10.000000000000002</v>
      </c>
      <c r="I101" s="260">
        <v>22.988505747126435</v>
      </c>
      <c r="J101" s="260">
        <v>303.62857662460971</v>
      </c>
      <c r="K101" s="260">
        <v>17.216257492448882</v>
      </c>
      <c r="L101" s="260">
        <v>1.912917499160987</v>
      </c>
      <c r="M101" s="260">
        <v>196.98085687978946</v>
      </c>
      <c r="N101" s="260">
        <v>71.999999999999986</v>
      </c>
      <c r="O101" s="260">
        <v>4.3599652399793314</v>
      </c>
      <c r="P101" s="260">
        <v>0</v>
      </c>
      <c r="Q101" s="260">
        <v>2.8446528484179021</v>
      </c>
      <c r="R101" s="260">
        <v>2.8446528484179021</v>
      </c>
      <c r="S101" s="260">
        <v>2.8446528484179021</v>
      </c>
      <c r="T101" s="260">
        <v>1.4445316926263398</v>
      </c>
      <c r="U101" s="261">
        <v>0</v>
      </c>
      <c r="V101" s="261">
        <v>0</v>
      </c>
      <c r="W101" s="261">
        <v>0</v>
      </c>
      <c r="X101" s="261">
        <v>0</v>
      </c>
      <c r="Y101" s="261">
        <v>0</v>
      </c>
      <c r="Z101" s="261">
        <v>0</v>
      </c>
      <c r="AA101" s="261">
        <v>0</v>
      </c>
      <c r="AB101" s="261">
        <v>0</v>
      </c>
      <c r="AC101" s="261">
        <v>0</v>
      </c>
      <c r="AD101" s="261">
        <v>0</v>
      </c>
      <c r="AE101" s="261">
        <v>0</v>
      </c>
      <c r="AF101" s="261">
        <v>0</v>
      </c>
      <c r="AG101" s="261">
        <v>0</v>
      </c>
      <c r="AH101" s="261">
        <v>0</v>
      </c>
      <c r="AI101" s="261">
        <v>0</v>
      </c>
      <c r="AJ101" s="261">
        <v>0</v>
      </c>
    </row>
    <row r="102" spans="1:36" ht="11.4" x14ac:dyDescent="0.25">
      <c r="A102" s="1">
        <v>2022</v>
      </c>
      <c r="B102" s="1" t="s">
        <v>893</v>
      </c>
      <c r="C102" s="1" t="s">
        <v>933</v>
      </c>
      <c r="D102" s="1" t="s">
        <v>934</v>
      </c>
      <c r="E102" s="1" t="s">
        <v>182</v>
      </c>
      <c r="F102" s="1" t="s">
        <v>916</v>
      </c>
      <c r="G102" s="1" t="s">
        <v>2108</v>
      </c>
      <c r="H102" s="259">
        <v>0</v>
      </c>
      <c r="I102" s="260">
        <v>22.988505747126432</v>
      </c>
      <c r="J102" s="260">
        <v>314.59935258049569</v>
      </c>
      <c r="K102" s="260">
        <v>6.5361209395813944</v>
      </c>
      <c r="L102" s="260">
        <v>0</v>
      </c>
      <c r="M102" s="260">
        <v>103.94337065303112</v>
      </c>
      <c r="N102" s="260">
        <v>72</v>
      </c>
      <c r="O102" s="260">
        <v>2.298850574712644</v>
      </c>
      <c r="P102" s="260">
        <v>0</v>
      </c>
      <c r="Q102" s="260">
        <v>2.3911009606193634</v>
      </c>
      <c r="R102" s="260">
        <v>2.3911009606193634</v>
      </c>
      <c r="S102" s="260">
        <v>2.3911009606193634</v>
      </c>
      <c r="T102" s="260">
        <v>1.3552842415865454</v>
      </c>
      <c r="U102" s="261">
        <v>0</v>
      </c>
      <c r="V102" s="261">
        <v>0</v>
      </c>
      <c r="W102" s="261">
        <v>0</v>
      </c>
      <c r="X102" s="261">
        <v>0</v>
      </c>
      <c r="Y102" s="261">
        <v>0</v>
      </c>
      <c r="Z102" s="261">
        <v>0</v>
      </c>
      <c r="AA102" s="261">
        <v>0</v>
      </c>
      <c r="AB102" s="261">
        <v>0</v>
      </c>
      <c r="AC102" s="261">
        <v>0</v>
      </c>
      <c r="AD102" s="261">
        <v>0</v>
      </c>
      <c r="AE102" s="261">
        <v>0</v>
      </c>
      <c r="AF102" s="261">
        <v>0</v>
      </c>
      <c r="AG102" s="261">
        <v>0</v>
      </c>
      <c r="AH102" s="261">
        <v>0</v>
      </c>
      <c r="AI102" s="261">
        <v>0</v>
      </c>
      <c r="AJ102" s="261">
        <v>0</v>
      </c>
    </row>
    <row r="103" spans="1:36" ht="11.4" x14ac:dyDescent="0.25">
      <c r="A103" s="1">
        <v>2022</v>
      </c>
      <c r="B103" s="1" t="s">
        <v>893</v>
      </c>
      <c r="C103" s="1" t="s">
        <v>935</v>
      </c>
      <c r="D103" s="1" t="s">
        <v>936</v>
      </c>
      <c r="E103" s="1" t="s">
        <v>182</v>
      </c>
      <c r="F103" s="1" t="s">
        <v>916</v>
      </c>
      <c r="G103" s="1" t="s">
        <v>2108</v>
      </c>
      <c r="H103" s="259">
        <v>0</v>
      </c>
      <c r="I103" s="260">
        <v>22.988505747126432</v>
      </c>
      <c r="J103" s="260">
        <v>297.26380764992456</v>
      </c>
      <c r="K103" s="260">
        <v>5.0892906980816237</v>
      </c>
      <c r="L103" s="260">
        <v>0</v>
      </c>
      <c r="M103" s="260">
        <v>60.966385217425909</v>
      </c>
      <c r="N103" s="260">
        <v>71.999999999999986</v>
      </c>
      <c r="O103" s="260">
        <v>2.298850574712644</v>
      </c>
      <c r="P103" s="260">
        <v>0</v>
      </c>
      <c r="Q103" s="260">
        <v>4.5503906913337158</v>
      </c>
      <c r="R103" s="260">
        <v>4.5503906913337158</v>
      </c>
      <c r="S103" s="260">
        <v>4.5503906913337158</v>
      </c>
      <c r="T103" s="260">
        <v>2.4075193546792821</v>
      </c>
      <c r="U103" s="261">
        <v>0</v>
      </c>
      <c r="V103" s="261">
        <v>0</v>
      </c>
      <c r="W103" s="261">
        <v>0</v>
      </c>
      <c r="X103" s="261">
        <v>0</v>
      </c>
      <c r="Y103" s="261">
        <v>0</v>
      </c>
      <c r="Z103" s="261">
        <v>0</v>
      </c>
      <c r="AA103" s="261">
        <v>0</v>
      </c>
      <c r="AB103" s="261">
        <v>0</v>
      </c>
      <c r="AC103" s="261">
        <v>0</v>
      </c>
      <c r="AD103" s="261">
        <v>0</v>
      </c>
      <c r="AE103" s="261">
        <v>0</v>
      </c>
      <c r="AF103" s="261">
        <v>0</v>
      </c>
      <c r="AG103" s="261">
        <v>0</v>
      </c>
      <c r="AH103" s="261">
        <v>0</v>
      </c>
      <c r="AI103" s="261">
        <v>0</v>
      </c>
      <c r="AJ103" s="261">
        <v>0</v>
      </c>
    </row>
    <row r="104" spans="1:36" ht="11.4" x14ac:dyDescent="0.25">
      <c r="A104" s="1">
        <v>2022</v>
      </c>
      <c r="B104" s="1" t="s">
        <v>893</v>
      </c>
      <c r="C104" s="1" t="s">
        <v>937</v>
      </c>
      <c r="D104" s="1" t="s">
        <v>938</v>
      </c>
      <c r="E104" s="1" t="s">
        <v>182</v>
      </c>
      <c r="F104" s="1" t="s">
        <v>949</v>
      </c>
      <c r="G104" s="1" t="s">
        <v>2108</v>
      </c>
      <c r="H104" s="259">
        <v>12.167050083609295</v>
      </c>
      <c r="I104" s="260">
        <v>0</v>
      </c>
      <c r="J104" s="260">
        <v>107.87369476527682</v>
      </c>
      <c r="K104" s="260">
        <v>1094.5544587397803</v>
      </c>
      <c r="L104" s="260">
        <v>151.62304045807261</v>
      </c>
      <c r="M104" s="260">
        <v>18700.383169757803</v>
      </c>
      <c r="N104" s="260">
        <v>0</v>
      </c>
      <c r="O104" s="260">
        <v>1.6165345560616857</v>
      </c>
      <c r="P104" s="260">
        <v>1.5062980451730397</v>
      </c>
      <c r="Q104" s="260">
        <v>30.551625098513391</v>
      </c>
      <c r="R104" s="260">
        <v>30.551625098513391</v>
      </c>
      <c r="S104" s="260">
        <v>30.551625098513391</v>
      </c>
      <c r="T104" s="260">
        <v>1.5275812549256695</v>
      </c>
      <c r="U104" s="261">
        <v>0</v>
      </c>
      <c r="V104" s="261">
        <v>0</v>
      </c>
      <c r="W104" s="261">
        <v>0</v>
      </c>
      <c r="X104" s="261">
        <v>0</v>
      </c>
      <c r="Y104" s="261">
        <v>0</v>
      </c>
      <c r="Z104" s="261">
        <v>0</v>
      </c>
      <c r="AA104" s="261">
        <v>0</v>
      </c>
      <c r="AB104" s="261">
        <v>0</v>
      </c>
      <c r="AC104" s="261">
        <v>0</v>
      </c>
      <c r="AD104" s="261">
        <v>5.1077643973941505E-3</v>
      </c>
      <c r="AE104" s="261">
        <v>0.20906198463752801</v>
      </c>
      <c r="AF104" s="261">
        <v>7.1271131126429993E-2</v>
      </c>
      <c r="AG104" s="261">
        <v>0.11403380980228801</v>
      </c>
      <c r="AH104" s="261">
        <v>0.24469755020074299</v>
      </c>
      <c r="AI104" s="261">
        <v>9.9599999999999831</v>
      </c>
      <c r="AJ104" s="261">
        <v>3.4653024752744588</v>
      </c>
    </row>
    <row r="105" spans="1:36" ht="11.4" x14ac:dyDescent="0.25">
      <c r="A105" s="1">
        <v>2022</v>
      </c>
      <c r="B105" s="1" t="s">
        <v>893</v>
      </c>
      <c r="C105" s="1" t="s">
        <v>937</v>
      </c>
      <c r="D105" s="1" t="s">
        <v>938</v>
      </c>
      <c r="E105" s="1" t="s">
        <v>182</v>
      </c>
      <c r="F105" s="1" t="s">
        <v>167</v>
      </c>
      <c r="G105" s="1" t="s">
        <v>2108</v>
      </c>
      <c r="H105" s="259">
        <v>2.399999999999995</v>
      </c>
      <c r="I105" s="260">
        <v>0.46838407494145151</v>
      </c>
      <c r="J105" s="260">
        <v>243.20881318604123</v>
      </c>
      <c r="K105" s="260">
        <v>31.377444380814005</v>
      </c>
      <c r="L105" s="260">
        <v>0.77157650116755583</v>
      </c>
      <c r="M105" s="260">
        <v>237.29022901272486</v>
      </c>
      <c r="N105" s="260">
        <v>74.099999999999937</v>
      </c>
      <c r="O105" s="260">
        <v>3.5837924609614622</v>
      </c>
      <c r="P105" s="260">
        <v>0.20478814062636944</v>
      </c>
      <c r="Q105" s="260">
        <v>20.747811137185028</v>
      </c>
      <c r="R105" s="260">
        <v>20.747811137185028</v>
      </c>
      <c r="S105" s="260">
        <v>20.747811137185028</v>
      </c>
      <c r="T105" s="260">
        <v>12.529828921410822</v>
      </c>
      <c r="U105" s="261">
        <v>2.3385704705952523E-3</v>
      </c>
      <c r="V105" s="261">
        <v>0.18554043869640718</v>
      </c>
      <c r="W105" s="261">
        <v>0.65970637365337015</v>
      </c>
      <c r="X105" s="261">
        <v>0.46516659305392644</v>
      </c>
      <c r="Y105" s="261">
        <v>0.12394423494154838</v>
      </c>
      <c r="Z105" s="261">
        <v>0.18904829440229995</v>
      </c>
      <c r="AA105" s="261">
        <v>1.1179197731196335</v>
      </c>
      <c r="AB105" s="261">
        <v>2.3385704705952523E-3</v>
      </c>
      <c r="AC105" s="261">
        <v>37.295173376929057</v>
      </c>
      <c r="AD105" s="261">
        <v>7.1083700000000019E-4</v>
      </c>
      <c r="AE105" s="261">
        <v>0.51047106400000009</v>
      </c>
      <c r="AF105" s="261">
        <v>0.49591441000000003</v>
      </c>
      <c r="AG105" s="261">
        <v>0.25571990300000003</v>
      </c>
      <c r="AH105" s="261">
        <v>0.26430444999999997</v>
      </c>
      <c r="AI105" s="261">
        <v>6150.0000000000009</v>
      </c>
      <c r="AJ105" s="261">
        <v>0.43736968378904334</v>
      </c>
    </row>
    <row r="106" spans="1:36" ht="11.4" x14ac:dyDescent="0.25">
      <c r="A106" s="1">
        <v>2022</v>
      </c>
      <c r="B106" s="1" t="s">
        <v>893</v>
      </c>
      <c r="C106" s="1" t="s">
        <v>937</v>
      </c>
      <c r="D106" s="1" t="s">
        <v>938</v>
      </c>
      <c r="E106" s="1" t="s">
        <v>182</v>
      </c>
      <c r="F106" s="1" t="s">
        <v>166</v>
      </c>
      <c r="G106" s="1" t="s">
        <v>2108</v>
      </c>
      <c r="H106" s="259">
        <v>12.16705008360929</v>
      </c>
      <c r="I106" s="260">
        <v>0.45662100456621024</v>
      </c>
      <c r="J106" s="260">
        <v>107.87369476527709</v>
      </c>
      <c r="K106" s="260">
        <v>1094.5544587397833</v>
      </c>
      <c r="L106" s="260">
        <v>151.62304045807289</v>
      </c>
      <c r="M106" s="260">
        <v>18700.383169757843</v>
      </c>
      <c r="N106" s="260">
        <v>72.999999999999957</v>
      </c>
      <c r="O106" s="260">
        <v>1.6165345560616899</v>
      </c>
      <c r="P106" s="260">
        <v>1.5062980451730446</v>
      </c>
      <c r="Q106" s="260">
        <v>30.551625098513483</v>
      </c>
      <c r="R106" s="260">
        <v>30.551625098513483</v>
      </c>
      <c r="S106" s="260">
        <v>30.551625098513483</v>
      </c>
      <c r="T106" s="260">
        <v>1.527581254925674</v>
      </c>
      <c r="U106" s="261">
        <v>6.8283457200350034E-3</v>
      </c>
      <c r="V106" s="261">
        <v>0.253057454016832</v>
      </c>
      <c r="W106" s="261">
        <v>0.36704996130386291</v>
      </c>
      <c r="X106" s="261">
        <v>0.97219346817935581</v>
      </c>
      <c r="Y106" s="261">
        <v>0.19802202588101511</v>
      </c>
      <c r="Z106" s="261">
        <v>0.30085587405707714</v>
      </c>
      <c r="AA106" s="261">
        <v>0.77282905349056608</v>
      </c>
      <c r="AB106" s="261">
        <v>4.5522304800233405E-3</v>
      </c>
      <c r="AC106" s="261">
        <v>50.452162736565576</v>
      </c>
      <c r="AD106" s="261">
        <v>5.1077643973941505E-3</v>
      </c>
      <c r="AE106" s="261">
        <v>0.20906198463752801</v>
      </c>
      <c r="AF106" s="261">
        <v>7.1271131126430007E-2</v>
      </c>
      <c r="AG106" s="261">
        <v>0.114033809802288</v>
      </c>
      <c r="AH106" s="261">
        <v>0.24469755020074302</v>
      </c>
      <c r="AI106" s="261">
        <v>9.9600000000000168</v>
      </c>
      <c r="AJ106" s="261">
        <v>3.4653024752744681</v>
      </c>
    </row>
    <row r="107" spans="1:36" ht="11.4" x14ac:dyDescent="0.25">
      <c r="A107" s="1">
        <v>2022</v>
      </c>
      <c r="B107" s="1" t="s">
        <v>893</v>
      </c>
      <c r="C107" s="1" t="s">
        <v>939</v>
      </c>
      <c r="D107" s="1" t="s">
        <v>940</v>
      </c>
      <c r="E107" s="1" t="s">
        <v>182</v>
      </c>
      <c r="F107" s="1" t="s">
        <v>949</v>
      </c>
      <c r="G107" s="1" t="s">
        <v>2108</v>
      </c>
      <c r="H107" s="259">
        <v>6.0276953076718645</v>
      </c>
      <c r="I107" s="260">
        <v>0</v>
      </c>
      <c r="J107" s="260">
        <v>54.794520547945204</v>
      </c>
      <c r="K107" s="260">
        <v>3754.7577843009353</v>
      </c>
      <c r="L107" s="260">
        <v>240.8426179604262</v>
      </c>
      <c r="M107" s="260">
        <v>17915.98173515981</v>
      </c>
      <c r="N107" s="260">
        <v>0</v>
      </c>
      <c r="O107" s="260">
        <v>0.45662100456621013</v>
      </c>
      <c r="P107" s="260">
        <v>9.1324200913242018E-2</v>
      </c>
      <c r="Q107" s="260">
        <v>82.191780821917789</v>
      </c>
      <c r="R107" s="260">
        <v>82.191780821917789</v>
      </c>
      <c r="S107" s="260">
        <v>82.191780821917789</v>
      </c>
      <c r="T107" s="260">
        <v>4.10958904109589</v>
      </c>
      <c r="U107" s="261">
        <v>0</v>
      </c>
      <c r="V107" s="261">
        <v>0</v>
      </c>
      <c r="W107" s="261">
        <v>0</v>
      </c>
      <c r="X107" s="261">
        <v>0</v>
      </c>
      <c r="Y107" s="261">
        <v>0</v>
      </c>
      <c r="Z107" s="261">
        <v>0</v>
      </c>
      <c r="AA107" s="261">
        <v>0</v>
      </c>
      <c r="AB107" s="261">
        <v>0</v>
      </c>
      <c r="AC107" s="261">
        <v>0</v>
      </c>
      <c r="AD107" s="261">
        <v>5.1077643973941513E-3</v>
      </c>
      <c r="AE107" s="261">
        <v>0.20906198463752798</v>
      </c>
      <c r="AF107" s="261">
        <v>7.1271131126429993E-2</v>
      </c>
      <c r="AG107" s="261">
        <v>0.11403380980228801</v>
      </c>
      <c r="AH107" s="261">
        <v>0.24469755020074302</v>
      </c>
      <c r="AI107" s="261">
        <v>9.9599999999999991</v>
      </c>
      <c r="AJ107" s="261">
        <v>4.9754165914583375</v>
      </c>
    </row>
    <row r="108" spans="1:36" ht="11.4" x14ac:dyDescent="0.25">
      <c r="A108" s="1">
        <v>2022</v>
      </c>
      <c r="B108" s="1" t="s">
        <v>893</v>
      </c>
      <c r="C108" s="1" t="s">
        <v>939</v>
      </c>
      <c r="D108" s="1" t="s">
        <v>940</v>
      </c>
      <c r="E108" s="1" t="s">
        <v>182</v>
      </c>
      <c r="F108" s="1" t="s">
        <v>167</v>
      </c>
      <c r="G108" s="1" t="s">
        <v>2108</v>
      </c>
      <c r="H108" s="259">
        <v>2.4000000000000012</v>
      </c>
      <c r="I108" s="260">
        <v>0.46838407494145312</v>
      </c>
      <c r="J108" s="260">
        <v>53.332538427649297</v>
      </c>
      <c r="K108" s="260">
        <v>14.677701629708759</v>
      </c>
      <c r="L108" s="260">
        <v>0.36092708925513356</v>
      </c>
      <c r="M108" s="260">
        <v>174.67485472843777</v>
      </c>
      <c r="N108" s="260">
        <v>74.100000000000065</v>
      </c>
      <c r="O108" s="260">
        <v>3.7138160249753631</v>
      </c>
      <c r="P108" s="260">
        <v>0.21221805857002074</v>
      </c>
      <c r="Q108" s="260">
        <v>2.1361773139746432</v>
      </c>
      <c r="R108" s="260">
        <v>2.1361773139746432</v>
      </c>
      <c r="S108" s="260">
        <v>2.1361773139746432</v>
      </c>
      <c r="T108" s="260">
        <v>1.4243826523204413</v>
      </c>
      <c r="U108" s="261">
        <v>2.3385704705952523E-3</v>
      </c>
      <c r="V108" s="261">
        <v>0.18554043869640716</v>
      </c>
      <c r="W108" s="261">
        <v>0.65970637365337015</v>
      </c>
      <c r="X108" s="261">
        <v>0.46516659305392649</v>
      </c>
      <c r="Y108" s="261">
        <v>0.1239442349415484</v>
      </c>
      <c r="Z108" s="261">
        <v>0.18904829440229995</v>
      </c>
      <c r="AA108" s="261">
        <v>1.1179197731196333</v>
      </c>
      <c r="AB108" s="261">
        <v>2.3385704705952523E-3</v>
      </c>
      <c r="AC108" s="261">
        <v>37.29517337692905</v>
      </c>
      <c r="AD108" s="261">
        <v>7.1083700000000008E-4</v>
      </c>
      <c r="AE108" s="261">
        <v>0.51047106399999997</v>
      </c>
      <c r="AF108" s="261">
        <v>0.49591441000000003</v>
      </c>
      <c r="AG108" s="261">
        <v>0.25571990300000003</v>
      </c>
      <c r="AH108" s="261">
        <v>0.26430444999999997</v>
      </c>
      <c r="AI108" s="261">
        <v>6150.0000000000036</v>
      </c>
      <c r="AJ108" s="261">
        <v>3.2585538699900142E-2</v>
      </c>
    </row>
    <row r="109" spans="1:36" ht="11.4" x14ac:dyDescent="0.25">
      <c r="A109" s="1">
        <v>2022</v>
      </c>
      <c r="B109" s="1" t="s">
        <v>893</v>
      </c>
      <c r="C109" s="1" t="s">
        <v>939</v>
      </c>
      <c r="D109" s="1" t="s">
        <v>940</v>
      </c>
      <c r="E109" s="1" t="s">
        <v>182</v>
      </c>
      <c r="F109" s="1" t="s">
        <v>166</v>
      </c>
      <c r="G109" s="1" t="s">
        <v>2108</v>
      </c>
      <c r="H109" s="259">
        <v>6.0276953076718636</v>
      </c>
      <c r="I109" s="260">
        <v>0.45662100456621002</v>
      </c>
      <c r="J109" s="260">
        <v>54.794520547945204</v>
      </c>
      <c r="K109" s="260">
        <v>3754.7577843009349</v>
      </c>
      <c r="L109" s="260">
        <v>240.84261796042617</v>
      </c>
      <c r="M109" s="260">
        <v>17915.981735159818</v>
      </c>
      <c r="N109" s="260">
        <v>73</v>
      </c>
      <c r="O109" s="260">
        <v>0.45662100456621019</v>
      </c>
      <c r="P109" s="260">
        <v>9.1324200913242032E-2</v>
      </c>
      <c r="Q109" s="260">
        <v>82.191780821917803</v>
      </c>
      <c r="R109" s="260">
        <v>82.191780821917803</v>
      </c>
      <c r="S109" s="260">
        <v>82.191780821917803</v>
      </c>
      <c r="T109" s="260">
        <v>4.10958904109589</v>
      </c>
      <c r="U109" s="261">
        <v>6.8283457200350034E-3</v>
      </c>
      <c r="V109" s="261">
        <v>0.253057454016832</v>
      </c>
      <c r="W109" s="261">
        <v>0.36704996130386291</v>
      </c>
      <c r="X109" s="261">
        <v>0.97219346817935581</v>
      </c>
      <c r="Y109" s="261">
        <v>0.19802202588101508</v>
      </c>
      <c r="Z109" s="261">
        <v>0.3008558740570772</v>
      </c>
      <c r="AA109" s="261">
        <v>0.77282905349056608</v>
      </c>
      <c r="AB109" s="261">
        <v>4.5522304800233405E-3</v>
      </c>
      <c r="AC109" s="261">
        <v>50.452162736565569</v>
      </c>
      <c r="AD109" s="261">
        <v>5.1077643973941513E-3</v>
      </c>
      <c r="AE109" s="261">
        <v>0.20906198463752804</v>
      </c>
      <c r="AF109" s="261">
        <v>7.1271131126429993E-2</v>
      </c>
      <c r="AG109" s="261">
        <v>0.114033809802288</v>
      </c>
      <c r="AH109" s="261">
        <v>0.24469755020074302</v>
      </c>
      <c r="AI109" s="261">
        <v>9.9600000000000009</v>
      </c>
      <c r="AJ109" s="261">
        <v>4.9754165914583366</v>
      </c>
    </row>
    <row r="110" spans="1:36" ht="11.4" x14ac:dyDescent="0.25">
      <c r="A110" s="1">
        <v>2022</v>
      </c>
      <c r="B110" s="1" t="s">
        <v>893</v>
      </c>
      <c r="C110" s="1" t="s">
        <v>941</v>
      </c>
      <c r="D110" s="1" t="s">
        <v>942</v>
      </c>
      <c r="E110" s="1" t="s">
        <v>182</v>
      </c>
      <c r="F110" s="1" t="s">
        <v>949</v>
      </c>
      <c r="G110" s="1" t="s">
        <v>2108</v>
      </c>
      <c r="H110" s="259">
        <v>3.5565470642231518</v>
      </c>
      <c r="I110" s="260">
        <v>0</v>
      </c>
      <c r="J110" s="260">
        <v>121.08105330442814</v>
      </c>
      <c r="K110" s="260">
        <v>1106.6249653694315</v>
      </c>
      <c r="L110" s="260">
        <v>40.809030079020324</v>
      </c>
      <c r="M110" s="260">
        <v>26586.496711832704</v>
      </c>
      <c r="N110" s="260">
        <v>0</v>
      </c>
      <c r="O110" s="260">
        <v>1.2166879688453189</v>
      </c>
      <c r="P110" s="260">
        <v>8.3529393365853466E-2</v>
      </c>
      <c r="Q110" s="260">
        <v>22.675052566325689</v>
      </c>
      <c r="R110" s="260">
        <v>22.675052566325689</v>
      </c>
      <c r="S110" s="260">
        <v>22.675052566325689</v>
      </c>
      <c r="T110" s="260">
        <v>1.1337526283162858</v>
      </c>
      <c r="U110" s="261">
        <v>0</v>
      </c>
      <c r="V110" s="261">
        <v>0</v>
      </c>
      <c r="W110" s="261">
        <v>0</v>
      </c>
      <c r="X110" s="261">
        <v>0</v>
      </c>
      <c r="Y110" s="261">
        <v>0</v>
      </c>
      <c r="Z110" s="261">
        <v>0</v>
      </c>
      <c r="AA110" s="261">
        <v>0</v>
      </c>
      <c r="AB110" s="261">
        <v>0</v>
      </c>
      <c r="AC110" s="261">
        <v>0</v>
      </c>
      <c r="AD110" s="261">
        <v>5.1077643973941505E-3</v>
      </c>
      <c r="AE110" s="261">
        <v>0.20906198463752801</v>
      </c>
      <c r="AF110" s="261">
        <v>7.1271131126429993E-2</v>
      </c>
      <c r="AG110" s="261">
        <v>0.114033809802288</v>
      </c>
      <c r="AH110" s="261">
        <v>0.24469755020074305</v>
      </c>
      <c r="AI110" s="261">
        <v>9.9600000000000204</v>
      </c>
      <c r="AJ110" s="261">
        <v>2.6783424277760699</v>
      </c>
    </row>
    <row r="111" spans="1:36" ht="11.4" x14ac:dyDescent="0.25">
      <c r="A111" s="1">
        <v>2022</v>
      </c>
      <c r="B111" s="1" t="s">
        <v>893</v>
      </c>
      <c r="C111" s="1" t="s">
        <v>941</v>
      </c>
      <c r="D111" s="1" t="s">
        <v>942</v>
      </c>
      <c r="E111" s="1" t="s">
        <v>182</v>
      </c>
      <c r="F111" s="1" t="s">
        <v>167</v>
      </c>
      <c r="G111" s="1" t="s">
        <v>2108</v>
      </c>
      <c r="H111" s="259">
        <v>2.399999999999999</v>
      </c>
      <c r="I111" s="260">
        <v>0.4683840749414524</v>
      </c>
      <c r="J111" s="260">
        <v>216.01099365913595</v>
      </c>
      <c r="K111" s="260">
        <v>29.674530298926179</v>
      </c>
      <c r="L111" s="260">
        <v>0.72970156472769265</v>
      </c>
      <c r="M111" s="260">
        <v>209.73954837019076</v>
      </c>
      <c r="N111" s="260">
        <v>74.099999999999824</v>
      </c>
      <c r="O111" s="260">
        <v>3.5086622923429975</v>
      </c>
      <c r="P111" s="260">
        <v>0.20049498813388519</v>
      </c>
      <c r="Q111" s="260">
        <v>13.872100237878843</v>
      </c>
      <c r="R111" s="260">
        <v>13.872100237878843</v>
      </c>
      <c r="S111" s="260">
        <v>13.872100237878843</v>
      </c>
      <c r="T111" s="260">
        <v>9.9588702153263267</v>
      </c>
      <c r="U111" s="261">
        <v>2.3385704705952519E-3</v>
      </c>
      <c r="V111" s="261">
        <v>0.18554043869640716</v>
      </c>
      <c r="W111" s="261">
        <v>0.65970637365337015</v>
      </c>
      <c r="X111" s="261">
        <v>0.46516659305392644</v>
      </c>
      <c r="Y111" s="261">
        <v>0.12394423494154835</v>
      </c>
      <c r="Z111" s="261">
        <v>0.18904829440229995</v>
      </c>
      <c r="AA111" s="261">
        <v>1.1179197731196333</v>
      </c>
      <c r="AB111" s="261">
        <v>2.3385704705952519E-3</v>
      </c>
      <c r="AC111" s="261">
        <v>37.29517337692905</v>
      </c>
      <c r="AD111" s="261">
        <v>7.1083700000000008E-4</v>
      </c>
      <c r="AE111" s="261">
        <v>0.51047106400000009</v>
      </c>
      <c r="AF111" s="261">
        <v>0.49591440999999997</v>
      </c>
      <c r="AG111" s="261">
        <v>0.25571990300000003</v>
      </c>
      <c r="AH111" s="261">
        <v>0.26430444999999997</v>
      </c>
      <c r="AI111" s="261">
        <v>6150.0000000000045</v>
      </c>
      <c r="AJ111" s="261">
        <v>0.38955077663995608</v>
      </c>
    </row>
    <row r="112" spans="1:36" ht="11.4" x14ac:dyDescent="0.25">
      <c r="A112" s="1">
        <v>2022</v>
      </c>
      <c r="B112" s="1" t="s">
        <v>893</v>
      </c>
      <c r="C112" s="1" t="s">
        <v>941</v>
      </c>
      <c r="D112" s="1" t="s">
        <v>942</v>
      </c>
      <c r="E112" s="1" t="s">
        <v>182</v>
      </c>
      <c r="F112" s="1" t="s">
        <v>166</v>
      </c>
      <c r="G112" s="1" t="s">
        <v>2108</v>
      </c>
      <c r="H112" s="259">
        <v>3.5565470642231514</v>
      </c>
      <c r="I112" s="260">
        <v>0.45662100456621024</v>
      </c>
      <c r="J112" s="260">
        <v>121.08105330442781</v>
      </c>
      <c r="K112" s="260">
        <v>1106.6249653694294</v>
      </c>
      <c r="L112" s="260">
        <v>40.809030079020246</v>
      </c>
      <c r="M112" s="260">
        <v>26586.496711832664</v>
      </c>
      <c r="N112" s="260">
        <v>72.999999999999972</v>
      </c>
      <c r="O112" s="260">
        <v>1.2166879688453176</v>
      </c>
      <c r="P112" s="260">
        <v>8.3529393365853327E-2</v>
      </c>
      <c r="Q112" s="260">
        <v>22.67505256632565</v>
      </c>
      <c r="R112" s="260">
        <v>22.67505256632565</v>
      </c>
      <c r="S112" s="260">
        <v>22.67505256632565</v>
      </c>
      <c r="T112" s="260">
        <v>1.1337526283162829</v>
      </c>
      <c r="U112" s="261">
        <v>6.8283457200350034E-3</v>
      </c>
      <c r="V112" s="261">
        <v>0.25305745401683194</v>
      </c>
      <c r="W112" s="261">
        <v>0.36704996130386291</v>
      </c>
      <c r="X112" s="261">
        <v>0.9721934681793557</v>
      </c>
      <c r="Y112" s="261">
        <v>0.19802202588101508</v>
      </c>
      <c r="Z112" s="261">
        <v>0.30085587405707714</v>
      </c>
      <c r="AA112" s="261">
        <v>0.77282905349056596</v>
      </c>
      <c r="AB112" s="261">
        <v>4.5522304800233396E-3</v>
      </c>
      <c r="AC112" s="261">
        <v>50.452162736565569</v>
      </c>
      <c r="AD112" s="261">
        <v>5.1077643973941496E-3</v>
      </c>
      <c r="AE112" s="261">
        <v>0.20906198463752798</v>
      </c>
      <c r="AF112" s="261">
        <v>7.1271131126429993E-2</v>
      </c>
      <c r="AG112" s="261">
        <v>0.11403380980228799</v>
      </c>
      <c r="AH112" s="261">
        <v>0.24469755020074296</v>
      </c>
      <c r="AI112" s="261">
        <v>9.9599999999999902</v>
      </c>
      <c r="AJ112" s="261">
        <v>2.6783424277760637</v>
      </c>
    </row>
    <row r="113" spans="1:36" ht="11.4" x14ac:dyDescent="0.25">
      <c r="A113" s="1">
        <v>2022</v>
      </c>
      <c r="B113" s="1" t="s">
        <v>893</v>
      </c>
      <c r="C113" s="1" t="s">
        <v>941</v>
      </c>
      <c r="D113" s="1" t="s">
        <v>942</v>
      </c>
      <c r="E113" s="1" t="s">
        <v>182</v>
      </c>
      <c r="F113" s="1" t="s">
        <v>666</v>
      </c>
      <c r="G113" s="1" t="s">
        <v>2108</v>
      </c>
      <c r="H113" s="259">
        <v>5</v>
      </c>
      <c r="I113" s="260">
        <v>0</v>
      </c>
      <c r="J113" s="260">
        <v>139.81052905470213</v>
      </c>
      <c r="K113" s="260">
        <v>33.202851950230688</v>
      </c>
      <c r="L113" s="260">
        <v>1.7475185236963517</v>
      </c>
      <c r="M113" s="260">
        <v>13.980148189570814</v>
      </c>
      <c r="N113" s="260">
        <v>64.800000000000011</v>
      </c>
      <c r="O113" s="260">
        <v>3.4950370473927035</v>
      </c>
      <c r="P113" s="260">
        <v>0.20970222284356221</v>
      </c>
      <c r="Q113" s="260">
        <v>0.69900740947854034</v>
      </c>
      <c r="R113" s="260">
        <v>0.69900740947854034</v>
      </c>
      <c r="S113" s="260">
        <v>0.69900740947854034</v>
      </c>
      <c r="T113" s="260">
        <v>3.4950370473927038E-2</v>
      </c>
      <c r="U113" s="261">
        <v>0</v>
      </c>
      <c r="V113" s="261">
        <v>0.13063217266951474</v>
      </c>
      <c r="W113" s="261">
        <v>0.1175689554025633</v>
      </c>
      <c r="X113" s="261">
        <v>0.45721260434330163</v>
      </c>
      <c r="Y113" s="261">
        <v>0</v>
      </c>
      <c r="Z113" s="261">
        <v>0.13063217266951474</v>
      </c>
      <c r="AA113" s="261">
        <v>0.39189651800854425</v>
      </c>
      <c r="AB113" s="261">
        <v>0</v>
      </c>
      <c r="AC113" s="261">
        <v>26.126434533902948</v>
      </c>
      <c r="AD113" s="261">
        <v>0</v>
      </c>
      <c r="AE113" s="261">
        <v>0</v>
      </c>
      <c r="AF113" s="261">
        <v>0</v>
      </c>
      <c r="AG113" s="261">
        <v>0</v>
      </c>
      <c r="AH113" s="261">
        <v>0</v>
      </c>
      <c r="AI113" s="261">
        <v>0</v>
      </c>
      <c r="AJ113" s="261">
        <v>0</v>
      </c>
    </row>
    <row r="114" spans="1:36" ht="11.4" x14ac:dyDescent="0.25">
      <c r="A114" s="1">
        <v>2022</v>
      </c>
      <c r="B114" s="1" t="s">
        <v>893</v>
      </c>
      <c r="C114" s="1" t="s">
        <v>943</v>
      </c>
      <c r="D114" s="1" t="s">
        <v>944</v>
      </c>
      <c r="E114" s="1" t="s">
        <v>182</v>
      </c>
      <c r="F114" s="1" t="s">
        <v>949</v>
      </c>
      <c r="G114" s="1" t="s">
        <v>2108</v>
      </c>
      <c r="H114" s="259">
        <v>2.312912043777223</v>
      </c>
      <c r="I114" s="260">
        <v>0</v>
      </c>
      <c r="J114" s="260">
        <v>84.100761140345966</v>
      </c>
      <c r="K114" s="260">
        <v>2148.9387961692123</v>
      </c>
      <c r="L114" s="260">
        <v>50.87987089171169</v>
      </c>
      <c r="M114" s="260">
        <v>29871.905997538473</v>
      </c>
      <c r="N114" s="260">
        <v>0</v>
      </c>
      <c r="O114" s="260">
        <v>1.1632077594225507</v>
      </c>
      <c r="P114" s="260">
        <v>9.0220100024798577E-2</v>
      </c>
      <c r="Q114" s="260">
        <v>40.813086289068359</v>
      </c>
      <c r="R114" s="260">
        <v>40.813086289068359</v>
      </c>
      <c r="S114" s="260">
        <v>40.813086289068359</v>
      </c>
      <c r="T114" s="260">
        <v>2.0406543144534175</v>
      </c>
      <c r="U114" s="261">
        <v>0</v>
      </c>
      <c r="V114" s="261">
        <v>0</v>
      </c>
      <c r="W114" s="261">
        <v>0</v>
      </c>
      <c r="X114" s="261">
        <v>0</v>
      </c>
      <c r="Y114" s="261">
        <v>0</v>
      </c>
      <c r="Z114" s="261">
        <v>0</v>
      </c>
      <c r="AA114" s="261">
        <v>0</v>
      </c>
      <c r="AB114" s="261">
        <v>0</v>
      </c>
      <c r="AC114" s="261">
        <v>0</v>
      </c>
      <c r="AD114" s="261">
        <v>5.1077643973941505E-3</v>
      </c>
      <c r="AE114" s="261">
        <v>0.20906198463752801</v>
      </c>
      <c r="AF114" s="261">
        <v>7.1271131126429993E-2</v>
      </c>
      <c r="AG114" s="261">
        <v>0.11403380980228799</v>
      </c>
      <c r="AH114" s="261">
        <v>0.24469755020074302</v>
      </c>
      <c r="AI114" s="261">
        <v>9.9599999999999973</v>
      </c>
      <c r="AJ114" s="261">
        <v>3.0202627325554725</v>
      </c>
    </row>
    <row r="115" spans="1:36" ht="11.4" x14ac:dyDescent="0.25">
      <c r="A115" s="1">
        <v>2022</v>
      </c>
      <c r="B115" s="1" t="s">
        <v>893</v>
      </c>
      <c r="C115" s="1" t="s">
        <v>943</v>
      </c>
      <c r="D115" s="1" t="s">
        <v>944</v>
      </c>
      <c r="E115" s="1" t="s">
        <v>182</v>
      </c>
      <c r="F115" s="1" t="s">
        <v>166</v>
      </c>
      <c r="G115" s="1" t="s">
        <v>2108</v>
      </c>
      <c r="H115" s="259">
        <v>2.3129120437772221</v>
      </c>
      <c r="I115" s="260">
        <v>0.45662100456620952</v>
      </c>
      <c r="J115" s="260">
        <v>84.100761140345682</v>
      </c>
      <c r="K115" s="260">
        <v>2148.9387961692055</v>
      </c>
      <c r="L115" s="260">
        <v>50.879870891711498</v>
      </c>
      <c r="M115" s="260">
        <v>29871.90599753839</v>
      </c>
      <c r="N115" s="260">
        <v>73.000000000000014</v>
      </c>
      <c r="O115" s="260">
        <v>1.1632077594225474</v>
      </c>
      <c r="P115" s="260">
        <v>9.022010002479805E-2</v>
      </c>
      <c r="Q115" s="260">
        <v>40.813086289068288</v>
      </c>
      <c r="R115" s="260">
        <v>40.813086289068288</v>
      </c>
      <c r="S115" s="260">
        <v>40.813086289068288</v>
      </c>
      <c r="T115" s="260">
        <v>2.0406543144534126</v>
      </c>
      <c r="U115" s="261">
        <v>6.8283457200350034E-3</v>
      </c>
      <c r="V115" s="261">
        <v>0.253057454016832</v>
      </c>
      <c r="W115" s="261">
        <v>0.36704996130386286</v>
      </c>
      <c r="X115" s="261">
        <v>0.97219346817935592</v>
      </c>
      <c r="Y115" s="261">
        <v>0.19802202588101508</v>
      </c>
      <c r="Z115" s="261">
        <v>0.3008558740570772</v>
      </c>
      <c r="AA115" s="261">
        <v>0.77282905349056608</v>
      </c>
      <c r="AB115" s="261">
        <v>4.5522304800233405E-3</v>
      </c>
      <c r="AC115" s="261">
        <v>50.452162736565576</v>
      </c>
      <c r="AD115" s="261">
        <v>5.1077643973941513E-3</v>
      </c>
      <c r="AE115" s="261">
        <v>0.20906198463752804</v>
      </c>
      <c r="AF115" s="261">
        <v>7.1271131126430007E-2</v>
      </c>
      <c r="AG115" s="261">
        <v>0.11403380980228801</v>
      </c>
      <c r="AH115" s="261">
        <v>0.24469755020074302</v>
      </c>
      <c r="AI115" s="261">
        <v>9.959999999999992</v>
      </c>
      <c r="AJ115" s="261">
        <v>3.0202627325554663</v>
      </c>
    </row>
    <row r="116" spans="1:36" ht="11.4" x14ac:dyDescent="0.25">
      <c r="A116" s="1">
        <v>2022</v>
      </c>
      <c r="B116" s="1" t="s">
        <v>893</v>
      </c>
      <c r="C116" s="1" t="s">
        <v>945</v>
      </c>
      <c r="D116" s="1" t="s">
        <v>946</v>
      </c>
      <c r="E116" s="1" t="s">
        <v>182</v>
      </c>
      <c r="F116" s="1" t="s">
        <v>949</v>
      </c>
      <c r="G116" s="1" t="s">
        <v>2108</v>
      </c>
      <c r="H116" s="259">
        <v>4.1155322821481457</v>
      </c>
      <c r="I116" s="260">
        <v>0</v>
      </c>
      <c r="J116" s="260">
        <v>66.151251205652017</v>
      </c>
      <c r="K116" s="260">
        <v>852.22021466453668</v>
      </c>
      <c r="L116" s="260">
        <v>36.578810817115517</v>
      </c>
      <c r="M116" s="260">
        <v>33393.581326912434</v>
      </c>
      <c r="N116" s="260">
        <v>0</v>
      </c>
      <c r="O116" s="260">
        <v>1.2937361301082657</v>
      </c>
      <c r="P116" s="260">
        <v>9.2697056353825871E-2</v>
      </c>
      <c r="Q116" s="260">
        <v>16.14909180868878</v>
      </c>
      <c r="R116" s="260">
        <v>16.14909180868878</v>
      </c>
      <c r="S116" s="260">
        <v>16.14909180868878</v>
      </c>
      <c r="T116" s="260">
        <v>0.80745459043443935</v>
      </c>
      <c r="U116" s="261">
        <v>0</v>
      </c>
      <c r="V116" s="261">
        <v>0</v>
      </c>
      <c r="W116" s="261">
        <v>0</v>
      </c>
      <c r="X116" s="261">
        <v>0</v>
      </c>
      <c r="Y116" s="261">
        <v>0</v>
      </c>
      <c r="Z116" s="261">
        <v>0</v>
      </c>
      <c r="AA116" s="261">
        <v>0</v>
      </c>
      <c r="AB116" s="261">
        <v>0</v>
      </c>
      <c r="AC116" s="261">
        <v>0</v>
      </c>
      <c r="AD116" s="261">
        <v>5.1077643973941505E-3</v>
      </c>
      <c r="AE116" s="261">
        <v>0.20906198463752801</v>
      </c>
      <c r="AF116" s="261">
        <v>7.1271131126429993E-2</v>
      </c>
      <c r="AG116" s="261">
        <v>0.114033809802288</v>
      </c>
      <c r="AH116" s="261">
        <v>0.24469755020074302</v>
      </c>
      <c r="AI116" s="261">
        <v>9.9599999999999991</v>
      </c>
      <c r="AJ116" s="261">
        <v>1.5422822659525859</v>
      </c>
    </row>
    <row r="117" spans="1:36" ht="11.4" x14ac:dyDescent="0.25">
      <c r="A117" s="1">
        <v>2022</v>
      </c>
      <c r="B117" s="1" t="s">
        <v>893</v>
      </c>
      <c r="C117" s="1" t="s">
        <v>945</v>
      </c>
      <c r="D117" s="1" t="s">
        <v>946</v>
      </c>
      <c r="E117" s="1" t="s">
        <v>182</v>
      </c>
      <c r="F117" s="1" t="s">
        <v>167</v>
      </c>
      <c r="G117" s="1" t="s">
        <v>2108</v>
      </c>
      <c r="H117" s="259">
        <v>2.4000000000000008</v>
      </c>
      <c r="I117" s="260">
        <v>0.46838407494145184</v>
      </c>
      <c r="J117" s="260">
        <v>251.83275893843194</v>
      </c>
      <c r="K117" s="260">
        <v>32.309050727693524</v>
      </c>
      <c r="L117" s="260">
        <v>0.79448485395967705</v>
      </c>
      <c r="M117" s="260">
        <v>230.57457755806814</v>
      </c>
      <c r="N117" s="260">
        <v>74.100000000000122</v>
      </c>
      <c r="O117" s="260">
        <v>3.4970684046890015</v>
      </c>
      <c r="P117" s="260">
        <v>0.19983248026794284</v>
      </c>
      <c r="Q117" s="260">
        <v>15.359370350188824</v>
      </c>
      <c r="R117" s="260">
        <v>15.359370350188824</v>
      </c>
      <c r="S117" s="260">
        <v>15.359370350188824</v>
      </c>
      <c r="T117" s="260">
        <v>10.639067115124501</v>
      </c>
      <c r="U117" s="261">
        <v>2.3385704705952523E-3</v>
      </c>
      <c r="V117" s="261">
        <v>0.18554043869640718</v>
      </c>
      <c r="W117" s="261">
        <v>0.65970637365337015</v>
      </c>
      <c r="X117" s="261">
        <v>0.46516659305392644</v>
      </c>
      <c r="Y117" s="261">
        <v>0.12394423494154837</v>
      </c>
      <c r="Z117" s="261">
        <v>0.18904829440229992</v>
      </c>
      <c r="AA117" s="261">
        <v>1.1179197731196333</v>
      </c>
      <c r="AB117" s="261">
        <v>2.3385704705952523E-3</v>
      </c>
      <c r="AC117" s="261">
        <v>37.29517337692905</v>
      </c>
      <c r="AD117" s="261">
        <v>7.1083700000000008E-4</v>
      </c>
      <c r="AE117" s="261">
        <v>0.51047106400000009</v>
      </c>
      <c r="AF117" s="261">
        <v>0.49591441000000003</v>
      </c>
      <c r="AG117" s="261">
        <v>0.25571990300000003</v>
      </c>
      <c r="AH117" s="261">
        <v>0.26430445000000002</v>
      </c>
      <c r="AI117" s="261">
        <v>6150.0000000000073</v>
      </c>
      <c r="AJ117" s="261">
        <v>0.32701690971465708</v>
      </c>
    </row>
    <row r="118" spans="1:36" ht="11.4" x14ac:dyDescent="0.25">
      <c r="A118" s="1">
        <v>2022</v>
      </c>
      <c r="B118" s="1" t="s">
        <v>893</v>
      </c>
      <c r="C118" s="1" t="s">
        <v>945</v>
      </c>
      <c r="D118" s="1" t="s">
        <v>946</v>
      </c>
      <c r="E118" s="1" t="s">
        <v>182</v>
      </c>
      <c r="F118" s="1" t="s">
        <v>166</v>
      </c>
      <c r="G118" s="1" t="s">
        <v>2108</v>
      </c>
      <c r="H118" s="259">
        <v>4.1155322821481493</v>
      </c>
      <c r="I118" s="260">
        <v>0.4566210045662103</v>
      </c>
      <c r="J118" s="260">
        <v>66.151251205652002</v>
      </c>
      <c r="K118" s="260">
        <v>852.22021466453657</v>
      </c>
      <c r="L118" s="260">
        <v>36.578810817115546</v>
      </c>
      <c r="M118" s="260">
        <v>33393.581326912448</v>
      </c>
      <c r="N118" s="260">
        <v>72.999999999999972</v>
      </c>
      <c r="O118" s="260">
        <v>1.293736130108265</v>
      </c>
      <c r="P118" s="260">
        <v>9.2697056353825955E-2</v>
      </c>
      <c r="Q118" s="260">
        <v>16.149091808688784</v>
      </c>
      <c r="R118" s="260">
        <v>16.149091808688784</v>
      </c>
      <c r="S118" s="260">
        <v>16.149091808688784</v>
      </c>
      <c r="T118" s="260">
        <v>0.80745459043443901</v>
      </c>
      <c r="U118" s="261">
        <v>6.8283457200350034E-3</v>
      </c>
      <c r="V118" s="261">
        <v>0.253057454016832</v>
      </c>
      <c r="W118" s="261">
        <v>0.36704996130386297</v>
      </c>
      <c r="X118" s="261">
        <v>0.97219346817935581</v>
      </c>
      <c r="Y118" s="261">
        <v>0.19802202588101511</v>
      </c>
      <c r="Z118" s="261">
        <v>0.30085587405707725</v>
      </c>
      <c r="AA118" s="261">
        <v>0.77282905349056608</v>
      </c>
      <c r="AB118" s="261">
        <v>4.5522304800233405E-3</v>
      </c>
      <c r="AC118" s="261">
        <v>50.452162736565569</v>
      </c>
      <c r="AD118" s="261">
        <v>5.1077643973941505E-3</v>
      </c>
      <c r="AE118" s="261">
        <v>0.20906198463752798</v>
      </c>
      <c r="AF118" s="261">
        <v>7.1271131126429993E-2</v>
      </c>
      <c r="AG118" s="261">
        <v>0.114033809802288</v>
      </c>
      <c r="AH118" s="261">
        <v>0.24469755020074299</v>
      </c>
      <c r="AI118" s="261">
        <v>9.9599999999999973</v>
      </c>
      <c r="AJ118" s="261">
        <v>1.542282265952587</v>
      </c>
    </row>
    <row r="119" spans="1:36" ht="11.4" x14ac:dyDescent="0.25">
      <c r="A119" s="1">
        <v>2022</v>
      </c>
      <c r="B119" s="1" t="s">
        <v>893</v>
      </c>
      <c r="C119" s="1" t="s">
        <v>945</v>
      </c>
      <c r="D119" s="1" t="s">
        <v>946</v>
      </c>
      <c r="E119" s="1" t="s">
        <v>182</v>
      </c>
      <c r="F119" s="1" t="s">
        <v>666</v>
      </c>
      <c r="G119" s="1" t="s">
        <v>2108</v>
      </c>
      <c r="H119" s="259">
        <v>5.0000000000000018</v>
      </c>
      <c r="I119" s="260">
        <v>0</v>
      </c>
      <c r="J119" s="260">
        <v>139.81446162065458</v>
      </c>
      <c r="K119" s="260">
        <v>33.202851950230666</v>
      </c>
      <c r="L119" s="260">
        <v>1.7475185236963513</v>
      </c>
      <c r="M119" s="260">
        <v>13.98014818957081</v>
      </c>
      <c r="N119" s="260">
        <v>64.799999999999983</v>
      </c>
      <c r="O119" s="260">
        <v>3.4950370473927026</v>
      </c>
      <c r="P119" s="260">
        <v>0.20970222284356205</v>
      </c>
      <c r="Q119" s="260">
        <v>0.69900740947854056</v>
      </c>
      <c r="R119" s="260">
        <v>0.69900740947854056</v>
      </c>
      <c r="S119" s="260">
        <v>0.69900740947854056</v>
      </c>
      <c r="T119" s="260">
        <v>3.4950370473927017E-2</v>
      </c>
      <c r="U119" s="261">
        <v>0</v>
      </c>
      <c r="V119" s="261">
        <v>0</v>
      </c>
      <c r="W119" s="261">
        <v>0</v>
      </c>
      <c r="X119" s="261">
        <v>0</v>
      </c>
      <c r="Y119" s="261">
        <v>0</v>
      </c>
      <c r="Z119" s="261">
        <v>0</v>
      </c>
      <c r="AA119" s="261">
        <v>0</v>
      </c>
      <c r="AB119" s="261">
        <v>0</v>
      </c>
      <c r="AC119" s="261">
        <v>0</v>
      </c>
      <c r="AD119" s="261">
        <v>0</v>
      </c>
      <c r="AE119" s="261">
        <v>0</v>
      </c>
      <c r="AF119" s="261">
        <v>0</v>
      </c>
      <c r="AG119" s="261">
        <v>0</v>
      </c>
      <c r="AH119" s="261">
        <v>0</v>
      </c>
      <c r="AI119" s="261">
        <v>0</v>
      </c>
      <c r="AJ119" s="261">
        <v>0</v>
      </c>
    </row>
    <row r="120" spans="1:36" ht="11.4" x14ac:dyDescent="0.25">
      <c r="A120" s="1">
        <v>2022</v>
      </c>
      <c r="B120" s="1" t="s">
        <v>947</v>
      </c>
      <c r="C120" s="1" t="s">
        <v>929</v>
      </c>
      <c r="D120" s="1" t="s">
        <v>930</v>
      </c>
      <c r="E120" s="1" t="s">
        <v>182</v>
      </c>
      <c r="F120" s="1" t="s">
        <v>915</v>
      </c>
      <c r="G120" s="1" t="s">
        <v>2109</v>
      </c>
      <c r="H120" s="259">
        <v>2.0013001485884097</v>
      </c>
      <c r="I120" s="260">
        <v>22.831050229999999</v>
      </c>
      <c r="J120" s="260">
        <v>71.700000000000017</v>
      </c>
      <c r="K120" s="260">
        <v>422.10000000000008</v>
      </c>
      <c r="L120" s="260">
        <v>8.620000000000001</v>
      </c>
      <c r="M120" s="260">
        <v>18219.000000000004</v>
      </c>
      <c r="N120" s="260">
        <v>73</v>
      </c>
      <c r="O120" s="260">
        <v>2</v>
      </c>
      <c r="P120" s="260">
        <v>1.6000000000000003</v>
      </c>
      <c r="Q120" s="260">
        <v>10.000000000000002</v>
      </c>
      <c r="R120" s="260">
        <v>10.000000000000002</v>
      </c>
      <c r="S120" s="260">
        <v>10.000000000000002</v>
      </c>
      <c r="T120" s="260">
        <v>1.5</v>
      </c>
      <c r="U120" s="261">
        <v>6.8283457200350043E-3</v>
      </c>
      <c r="V120" s="261">
        <v>0.253057454016832</v>
      </c>
      <c r="W120" s="261">
        <v>0.36704996130386291</v>
      </c>
      <c r="X120" s="261">
        <v>0.97219346817935592</v>
      </c>
      <c r="Y120" s="261">
        <v>0.19802202588101511</v>
      </c>
      <c r="Z120" s="261">
        <v>0.3008558740570772</v>
      </c>
      <c r="AA120" s="261">
        <v>13505.691683999999</v>
      </c>
      <c r="AB120" s="261">
        <v>4.5522304800233405E-3</v>
      </c>
      <c r="AC120" s="261">
        <v>50.452162736565583</v>
      </c>
      <c r="AD120" s="261">
        <v>5.1077643973941505E-3</v>
      </c>
      <c r="AE120" s="261">
        <v>0.20906198463752801</v>
      </c>
      <c r="AF120" s="261">
        <v>7.1271131126430007E-2</v>
      </c>
      <c r="AG120" s="261">
        <v>0.114033809802288</v>
      </c>
      <c r="AH120" s="261">
        <v>0.24469755020074305</v>
      </c>
      <c r="AI120" s="261">
        <v>0</v>
      </c>
      <c r="AJ120" s="261">
        <v>0</v>
      </c>
    </row>
    <row r="121" spans="1:36" ht="11.4" x14ac:dyDescent="0.25">
      <c r="A121" s="1">
        <v>2022</v>
      </c>
      <c r="B121" s="1" t="s">
        <v>947</v>
      </c>
      <c r="C121" s="1" t="s">
        <v>929</v>
      </c>
      <c r="D121" s="1" t="s">
        <v>930</v>
      </c>
      <c r="E121" s="1" t="s">
        <v>182</v>
      </c>
      <c r="F121" s="1" t="s">
        <v>916</v>
      </c>
      <c r="G121" s="1" t="s">
        <v>2108</v>
      </c>
      <c r="H121" s="259">
        <v>10</v>
      </c>
      <c r="I121" s="260">
        <v>22.988505747126435</v>
      </c>
      <c r="J121" s="260">
        <v>280.07166806058524</v>
      </c>
      <c r="K121" s="260">
        <v>11.971561439734195</v>
      </c>
      <c r="L121" s="260">
        <v>1.3301734933037996</v>
      </c>
      <c r="M121" s="260">
        <v>230.44653519865614</v>
      </c>
      <c r="N121" s="260">
        <v>72</v>
      </c>
      <c r="O121" s="260">
        <v>5.5716809660940356</v>
      </c>
      <c r="P121" s="260">
        <v>0</v>
      </c>
      <c r="Q121" s="260">
        <v>1.6513966212784796</v>
      </c>
      <c r="R121" s="260">
        <v>1.6513966212784796</v>
      </c>
      <c r="S121" s="260">
        <v>1.6513966212784796</v>
      </c>
      <c r="T121" s="260">
        <v>0.58412552331610679</v>
      </c>
      <c r="U121" s="261">
        <v>0</v>
      </c>
      <c r="V121" s="261">
        <v>0</v>
      </c>
      <c r="W121" s="261">
        <v>0</v>
      </c>
      <c r="X121" s="261">
        <v>0</v>
      </c>
      <c r="Y121" s="261">
        <v>0</v>
      </c>
      <c r="Z121" s="261">
        <v>0</v>
      </c>
      <c r="AA121" s="261">
        <v>0</v>
      </c>
      <c r="AB121" s="261">
        <v>0</v>
      </c>
      <c r="AC121" s="261">
        <v>0</v>
      </c>
      <c r="AD121" s="261">
        <v>0</v>
      </c>
      <c r="AE121" s="261">
        <v>0</v>
      </c>
      <c r="AF121" s="261">
        <v>0</v>
      </c>
      <c r="AG121" s="261">
        <v>0</v>
      </c>
      <c r="AH121" s="261">
        <v>0</v>
      </c>
      <c r="AI121" s="261">
        <v>0</v>
      </c>
      <c r="AJ121" s="261">
        <v>0</v>
      </c>
    </row>
    <row r="122" spans="1:36" ht="11.4" x14ac:dyDescent="0.25">
      <c r="A122" s="1">
        <v>2022</v>
      </c>
      <c r="B122" s="1" t="s">
        <v>947</v>
      </c>
      <c r="C122" s="1" t="s">
        <v>931</v>
      </c>
      <c r="D122" s="1" t="s">
        <v>932</v>
      </c>
      <c r="E122" s="1" t="s">
        <v>182</v>
      </c>
      <c r="F122" s="1" t="s">
        <v>915</v>
      </c>
      <c r="G122" s="1" t="s">
        <v>2109</v>
      </c>
      <c r="H122" s="259" t="s">
        <v>182</v>
      </c>
      <c r="I122" s="260" t="s">
        <v>182</v>
      </c>
      <c r="J122" s="260" t="s">
        <v>182</v>
      </c>
      <c r="K122" s="260" t="s">
        <v>182</v>
      </c>
      <c r="L122" s="260" t="s">
        <v>182</v>
      </c>
      <c r="M122" s="260" t="s">
        <v>182</v>
      </c>
      <c r="N122" s="260" t="s">
        <v>182</v>
      </c>
      <c r="O122" s="260" t="s">
        <v>182</v>
      </c>
      <c r="P122" s="260" t="s">
        <v>182</v>
      </c>
      <c r="Q122" s="260" t="s">
        <v>182</v>
      </c>
      <c r="R122" s="260" t="s">
        <v>182</v>
      </c>
      <c r="S122" s="260" t="s">
        <v>182</v>
      </c>
      <c r="T122" s="260" t="s">
        <v>182</v>
      </c>
      <c r="U122" s="261" t="s">
        <v>182</v>
      </c>
      <c r="V122" s="261" t="s">
        <v>182</v>
      </c>
      <c r="W122" s="261" t="s">
        <v>182</v>
      </c>
      <c r="X122" s="261" t="s">
        <v>182</v>
      </c>
      <c r="Y122" s="261" t="s">
        <v>182</v>
      </c>
      <c r="Z122" s="261" t="s">
        <v>182</v>
      </c>
      <c r="AA122" s="261" t="s">
        <v>182</v>
      </c>
      <c r="AB122" s="261" t="s">
        <v>182</v>
      </c>
      <c r="AC122" s="261" t="s">
        <v>182</v>
      </c>
      <c r="AD122" s="261" t="s">
        <v>182</v>
      </c>
      <c r="AE122" s="261" t="s">
        <v>182</v>
      </c>
      <c r="AF122" s="261" t="s">
        <v>182</v>
      </c>
      <c r="AG122" s="261" t="s">
        <v>182</v>
      </c>
      <c r="AH122" s="261" t="s">
        <v>182</v>
      </c>
      <c r="AI122" s="261" t="s">
        <v>182</v>
      </c>
      <c r="AJ122" s="261" t="s">
        <v>182</v>
      </c>
    </row>
    <row r="123" spans="1:36" ht="11.4" x14ac:dyDescent="0.25">
      <c r="A123" s="1">
        <v>2022</v>
      </c>
      <c r="B123" s="1" t="s">
        <v>947</v>
      </c>
      <c r="C123" s="1" t="s">
        <v>931</v>
      </c>
      <c r="D123" s="1" t="s">
        <v>932</v>
      </c>
      <c r="E123" s="1" t="s">
        <v>182</v>
      </c>
      <c r="F123" s="1" t="s">
        <v>916</v>
      </c>
      <c r="G123" s="1" t="s">
        <v>2108</v>
      </c>
      <c r="H123" s="259">
        <v>9.9999999999999982</v>
      </c>
      <c r="I123" s="260">
        <v>22.988505747126428</v>
      </c>
      <c r="J123" s="260">
        <v>320.81785147158644</v>
      </c>
      <c r="K123" s="260">
        <v>16.509433470493214</v>
      </c>
      <c r="L123" s="260">
        <v>1.834381496721468</v>
      </c>
      <c r="M123" s="260">
        <v>205.97575124990649</v>
      </c>
      <c r="N123" s="260">
        <v>72</v>
      </c>
      <c r="O123" s="260">
        <v>3.2100573833026647</v>
      </c>
      <c r="P123" s="260">
        <v>0</v>
      </c>
      <c r="Q123" s="260">
        <v>2.0861383007961871</v>
      </c>
      <c r="R123" s="260">
        <v>2.0861383007961871</v>
      </c>
      <c r="S123" s="260">
        <v>2.0861383007961871</v>
      </c>
      <c r="T123" s="260">
        <v>0.72102284014011797</v>
      </c>
      <c r="U123" s="261">
        <v>0</v>
      </c>
      <c r="V123" s="261">
        <v>0</v>
      </c>
      <c r="W123" s="261">
        <v>0</v>
      </c>
      <c r="X123" s="261">
        <v>0</v>
      </c>
      <c r="Y123" s="261">
        <v>0</v>
      </c>
      <c r="Z123" s="261">
        <v>0</v>
      </c>
      <c r="AA123" s="261">
        <v>0</v>
      </c>
      <c r="AB123" s="261">
        <v>0</v>
      </c>
      <c r="AC123" s="261">
        <v>0</v>
      </c>
      <c r="AD123" s="261">
        <v>0</v>
      </c>
      <c r="AE123" s="261">
        <v>0</v>
      </c>
      <c r="AF123" s="261">
        <v>0</v>
      </c>
      <c r="AG123" s="261">
        <v>0</v>
      </c>
      <c r="AH123" s="261">
        <v>0</v>
      </c>
      <c r="AI123" s="261">
        <v>0</v>
      </c>
      <c r="AJ123" s="261">
        <v>0</v>
      </c>
    </row>
    <row r="124" spans="1:36" ht="11.4" x14ac:dyDescent="0.25">
      <c r="A124" s="1">
        <v>2022</v>
      </c>
      <c r="B124" s="1" t="s">
        <v>947</v>
      </c>
      <c r="C124" s="1" t="s">
        <v>933</v>
      </c>
      <c r="D124" s="1" t="s">
        <v>934</v>
      </c>
      <c r="E124" s="1" t="s">
        <v>182</v>
      </c>
      <c r="F124" s="1" t="s">
        <v>916</v>
      </c>
      <c r="G124" s="1" t="s">
        <v>2108</v>
      </c>
      <c r="H124" s="259">
        <v>0</v>
      </c>
      <c r="I124" s="260">
        <v>22.988505747126439</v>
      </c>
      <c r="J124" s="260">
        <v>327.63298419989025</v>
      </c>
      <c r="K124" s="260">
        <v>3.5947787391447537</v>
      </c>
      <c r="L124" s="260">
        <v>0</v>
      </c>
      <c r="M124" s="260">
        <v>61.076090513077155</v>
      </c>
      <c r="N124" s="260">
        <v>72</v>
      </c>
      <c r="O124" s="260">
        <v>2.298850574712644</v>
      </c>
      <c r="P124" s="260">
        <v>0</v>
      </c>
      <c r="Q124" s="260">
        <v>2.6290588971593669</v>
      </c>
      <c r="R124" s="260">
        <v>2.6290588971593669</v>
      </c>
      <c r="S124" s="260">
        <v>2.6290588971593669</v>
      </c>
      <c r="T124" s="260">
        <v>0.80973371667598859</v>
      </c>
      <c r="U124" s="261">
        <v>0</v>
      </c>
      <c r="V124" s="261">
        <v>0</v>
      </c>
      <c r="W124" s="261">
        <v>0</v>
      </c>
      <c r="X124" s="261">
        <v>0</v>
      </c>
      <c r="Y124" s="261">
        <v>0</v>
      </c>
      <c r="Z124" s="261">
        <v>0</v>
      </c>
      <c r="AA124" s="261">
        <v>0</v>
      </c>
      <c r="AB124" s="261">
        <v>0</v>
      </c>
      <c r="AC124" s="261">
        <v>0</v>
      </c>
      <c r="AD124" s="261">
        <v>0</v>
      </c>
      <c r="AE124" s="261">
        <v>0</v>
      </c>
      <c r="AF124" s="261">
        <v>0</v>
      </c>
      <c r="AG124" s="261">
        <v>0</v>
      </c>
      <c r="AH124" s="261">
        <v>0</v>
      </c>
      <c r="AI124" s="261">
        <v>0</v>
      </c>
      <c r="AJ124" s="261">
        <v>0</v>
      </c>
    </row>
    <row r="125" spans="1:36" ht="11.4" x14ac:dyDescent="0.25">
      <c r="A125" s="1">
        <v>2022</v>
      </c>
      <c r="B125" s="1" t="s">
        <v>947</v>
      </c>
      <c r="C125" s="1" t="s">
        <v>935</v>
      </c>
      <c r="D125" s="1" t="s">
        <v>936</v>
      </c>
      <c r="E125" s="1" t="s">
        <v>182</v>
      </c>
      <c r="F125" s="1" t="s">
        <v>916</v>
      </c>
      <c r="G125" s="1" t="s">
        <v>2108</v>
      </c>
      <c r="H125" s="259">
        <v>0</v>
      </c>
      <c r="I125" s="260">
        <v>22.988505747126439</v>
      </c>
      <c r="J125" s="260">
        <v>349.72855173666818</v>
      </c>
      <c r="K125" s="260">
        <v>3.4044936932623497</v>
      </c>
      <c r="L125" s="260">
        <v>0</v>
      </c>
      <c r="M125" s="260">
        <v>43.225051858801464</v>
      </c>
      <c r="N125" s="260">
        <v>72</v>
      </c>
      <c r="O125" s="260">
        <v>2.298850574712644</v>
      </c>
      <c r="P125" s="260">
        <v>0</v>
      </c>
      <c r="Q125" s="260">
        <v>3.1912134867875399</v>
      </c>
      <c r="R125" s="260">
        <v>3.1912134867875399</v>
      </c>
      <c r="S125" s="260">
        <v>3.1912134867875399</v>
      </c>
      <c r="T125" s="260">
        <v>1.0173366133929804</v>
      </c>
      <c r="U125" s="261">
        <v>0</v>
      </c>
      <c r="V125" s="261">
        <v>0</v>
      </c>
      <c r="W125" s="261">
        <v>0</v>
      </c>
      <c r="X125" s="261">
        <v>0</v>
      </c>
      <c r="Y125" s="261">
        <v>0</v>
      </c>
      <c r="Z125" s="261">
        <v>0</v>
      </c>
      <c r="AA125" s="261">
        <v>0</v>
      </c>
      <c r="AB125" s="261">
        <v>0</v>
      </c>
      <c r="AC125" s="261">
        <v>0</v>
      </c>
      <c r="AD125" s="261">
        <v>0</v>
      </c>
      <c r="AE125" s="261">
        <v>0</v>
      </c>
      <c r="AF125" s="261">
        <v>0</v>
      </c>
      <c r="AG125" s="261">
        <v>0</v>
      </c>
      <c r="AH125" s="261">
        <v>0</v>
      </c>
      <c r="AI125" s="261">
        <v>0</v>
      </c>
      <c r="AJ125" s="261">
        <v>0</v>
      </c>
    </row>
  </sheetData>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J97"/>
  <sheetViews>
    <sheetView zoomScale="80" zoomScaleNormal="80" workbookViewId="0"/>
  </sheetViews>
  <sheetFormatPr defaultColWidth="9.109375" defaultRowHeight="12" customHeight="1" x14ac:dyDescent="0.2"/>
  <cols>
    <col min="1" max="1" width="6.44140625" style="1" bestFit="1" customWidth="1"/>
    <col min="2" max="2" width="2" style="1" bestFit="1" customWidth="1"/>
    <col min="3" max="3" width="6.6640625" style="1" bestFit="1" customWidth="1"/>
    <col min="4" max="4" width="21" style="1" bestFit="1" customWidth="1"/>
    <col min="5" max="5" width="19.5546875" style="1" customWidth="1"/>
    <col min="6" max="6" width="16.88671875" style="1" customWidth="1"/>
    <col min="7" max="7" width="8.44140625" style="139" customWidth="1"/>
    <col min="8" max="10" width="10.6640625" style="200" bestFit="1" customWidth="1"/>
    <col min="11" max="11" width="9.44140625" style="200" customWidth="1"/>
    <col min="12" max="12" width="12" style="200" bestFit="1" customWidth="1"/>
    <col min="13" max="13" width="9.44140625" style="200" bestFit="1" customWidth="1"/>
    <col min="14" max="14" width="8.109375" style="200" bestFit="1" customWidth="1"/>
    <col min="15" max="15" width="6.88671875" style="200" bestFit="1" customWidth="1"/>
    <col min="16" max="19" width="9.44140625" style="200" bestFit="1" customWidth="1"/>
    <col min="20" max="20" width="9.109375" style="139" bestFit="1" customWidth="1"/>
    <col min="21" max="21" width="10" style="139" bestFit="1" customWidth="1"/>
    <col min="22" max="23" width="8.109375" style="139" bestFit="1" customWidth="1"/>
    <col min="24" max="24" width="10" style="139" bestFit="1" customWidth="1"/>
    <col min="25" max="26" width="10.6640625" style="139" bestFit="1" customWidth="1"/>
    <col min="27" max="27" width="8.88671875" style="139" bestFit="1" customWidth="1"/>
    <col min="28" max="28" width="9.44140625" style="139" bestFit="1" customWidth="1"/>
    <col min="29" max="29" width="12" style="139" bestFit="1" customWidth="1"/>
    <col min="30" max="32" width="8.88671875" style="139" bestFit="1" customWidth="1"/>
    <col min="33" max="33" width="10.88671875" style="139" bestFit="1" customWidth="1"/>
    <col min="34" max="34" width="14.6640625" style="139" bestFit="1" customWidth="1"/>
    <col min="35" max="35" width="9.44140625" style="178" bestFit="1" customWidth="1"/>
    <col min="36" max="16384" width="9.109375" style="1"/>
  </cols>
  <sheetData>
    <row r="1" spans="1:36" ht="12" customHeight="1" x14ac:dyDescent="0.3">
      <c r="A1" s="24" t="s">
        <v>1597</v>
      </c>
    </row>
    <row r="3" spans="1:36" s="77" customFormat="1" ht="12" customHeight="1" x14ac:dyDescent="0.25">
      <c r="A3" s="77" t="s">
        <v>650</v>
      </c>
      <c r="C3" s="79" t="s">
        <v>864</v>
      </c>
      <c r="D3" s="79" t="s">
        <v>865</v>
      </c>
      <c r="E3" s="79"/>
      <c r="F3" s="79" t="s">
        <v>665</v>
      </c>
      <c r="G3" s="79"/>
      <c r="H3" s="179" t="s">
        <v>741</v>
      </c>
      <c r="I3" s="201" t="s">
        <v>155</v>
      </c>
      <c r="J3" s="202" t="s">
        <v>156</v>
      </c>
      <c r="K3" s="202" t="s">
        <v>157</v>
      </c>
      <c r="L3" s="202" t="s">
        <v>866</v>
      </c>
      <c r="M3" s="202" t="s">
        <v>159</v>
      </c>
      <c r="N3" s="202" t="s">
        <v>160</v>
      </c>
      <c r="O3" s="202" t="s">
        <v>868</v>
      </c>
      <c r="P3" s="202" t="s">
        <v>869</v>
      </c>
      <c r="Q3" s="202" t="s">
        <v>163</v>
      </c>
      <c r="R3" s="202" t="s">
        <v>870</v>
      </c>
      <c r="S3" s="202" t="s">
        <v>871</v>
      </c>
      <c r="T3" s="203" t="s">
        <v>164</v>
      </c>
      <c r="U3" s="140" t="s">
        <v>872</v>
      </c>
      <c r="V3" s="140" t="s">
        <v>873</v>
      </c>
      <c r="W3" s="140" t="s">
        <v>874</v>
      </c>
      <c r="X3" s="140" t="s">
        <v>875</v>
      </c>
      <c r="Y3" s="140" t="s">
        <v>876</v>
      </c>
      <c r="Z3" s="140" t="s">
        <v>877</v>
      </c>
      <c r="AA3" s="140" t="s">
        <v>878</v>
      </c>
      <c r="AB3" s="140" t="s">
        <v>879</v>
      </c>
      <c r="AC3" s="140" t="s">
        <v>880</v>
      </c>
      <c r="AD3" s="140" t="s">
        <v>881</v>
      </c>
      <c r="AE3" s="140" t="s">
        <v>882</v>
      </c>
      <c r="AF3" s="140" t="s">
        <v>883</v>
      </c>
      <c r="AG3" s="140" t="s">
        <v>884</v>
      </c>
      <c r="AH3" s="140" t="s">
        <v>885</v>
      </c>
      <c r="AI3" s="141" t="s">
        <v>886</v>
      </c>
      <c r="AJ3" s="180" t="s">
        <v>887</v>
      </c>
    </row>
    <row r="4" spans="1:36" s="97" customFormat="1" ht="12" customHeight="1" x14ac:dyDescent="0.25">
      <c r="H4" s="142" t="s">
        <v>951</v>
      </c>
      <c r="I4" s="204" t="s">
        <v>952</v>
      </c>
      <c r="J4" s="204" t="s">
        <v>952</v>
      </c>
      <c r="K4" s="204" t="s">
        <v>952</v>
      </c>
      <c r="L4" s="204" t="s">
        <v>952</v>
      </c>
      <c r="M4" s="204" t="s">
        <v>952</v>
      </c>
      <c r="N4" s="204" t="s">
        <v>953</v>
      </c>
      <c r="O4" s="204" t="s">
        <v>952</v>
      </c>
      <c r="P4" s="204" t="s">
        <v>952</v>
      </c>
      <c r="Q4" s="204" t="s">
        <v>952</v>
      </c>
      <c r="R4" s="204" t="s">
        <v>952</v>
      </c>
      <c r="S4" s="204" t="s">
        <v>952</v>
      </c>
      <c r="T4" s="205" t="s">
        <v>952</v>
      </c>
      <c r="U4" s="142" t="s">
        <v>954</v>
      </c>
      <c r="V4" s="142" t="s">
        <v>954</v>
      </c>
      <c r="W4" s="142" t="s">
        <v>954</v>
      </c>
      <c r="X4" s="142" t="s">
        <v>954</v>
      </c>
      <c r="Y4" s="142" t="s">
        <v>954</v>
      </c>
      <c r="Z4" s="142" t="s">
        <v>954</v>
      </c>
      <c r="AA4" s="142" t="s">
        <v>954</v>
      </c>
      <c r="AB4" s="142" t="s">
        <v>954</v>
      </c>
      <c r="AC4" s="142" t="s">
        <v>954</v>
      </c>
      <c r="AD4" s="142" t="s">
        <v>955</v>
      </c>
      <c r="AE4" s="142" t="s">
        <v>954</v>
      </c>
      <c r="AF4" s="142" t="s">
        <v>954</v>
      </c>
      <c r="AG4" s="142" t="s">
        <v>954</v>
      </c>
      <c r="AH4" s="142" t="s">
        <v>954</v>
      </c>
      <c r="AI4" s="142" t="s">
        <v>954</v>
      </c>
      <c r="AJ4" s="181" t="s">
        <v>954</v>
      </c>
    </row>
    <row r="5" spans="1:36" ht="12" customHeight="1" x14ac:dyDescent="0.2">
      <c r="A5" s="1">
        <v>1990</v>
      </c>
      <c r="B5" s="1" t="s">
        <v>893</v>
      </c>
      <c r="C5" s="1" t="s">
        <v>894</v>
      </c>
      <c r="D5" s="1" t="s">
        <v>895</v>
      </c>
      <c r="E5" s="1" t="s">
        <v>896</v>
      </c>
      <c r="F5" s="1" t="s">
        <v>1822</v>
      </c>
      <c r="G5" s="139" t="s">
        <v>2108</v>
      </c>
      <c r="H5" s="139">
        <v>0</v>
      </c>
      <c r="I5" s="200">
        <v>0</v>
      </c>
      <c r="J5" s="200">
        <v>0</v>
      </c>
      <c r="K5" s="200">
        <v>0</v>
      </c>
      <c r="L5" s="200">
        <v>0</v>
      </c>
      <c r="M5" s="200">
        <v>0</v>
      </c>
      <c r="N5" s="200">
        <v>0</v>
      </c>
      <c r="O5" s="200">
        <v>0</v>
      </c>
      <c r="P5" s="200">
        <v>0</v>
      </c>
      <c r="Q5" s="200">
        <v>0</v>
      </c>
      <c r="R5" s="200">
        <v>0</v>
      </c>
      <c r="S5" s="200">
        <v>0</v>
      </c>
      <c r="T5" s="200">
        <v>0</v>
      </c>
      <c r="U5" s="200">
        <v>0</v>
      </c>
      <c r="V5" s="200">
        <v>0</v>
      </c>
      <c r="W5" s="200">
        <v>0</v>
      </c>
      <c r="X5" s="200">
        <v>0</v>
      </c>
      <c r="Y5" s="200">
        <v>0</v>
      </c>
      <c r="Z5" s="200">
        <v>0</v>
      </c>
      <c r="AA5" s="200">
        <v>0</v>
      </c>
      <c r="AB5" s="200">
        <v>0</v>
      </c>
      <c r="AC5" s="200">
        <v>0</v>
      </c>
      <c r="AD5" s="200">
        <v>0</v>
      </c>
      <c r="AE5" s="200">
        <v>0</v>
      </c>
      <c r="AF5" s="200">
        <v>0</v>
      </c>
      <c r="AG5" s="200">
        <v>0</v>
      </c>
      <c r="AH5" s="200">
        <v>0</v>
      </c>
      <c r="AI5" s="200">
        <v>0</v>
      </c>
      <c r="AJ5" s="200">
        <v>0</v>
      </c>
    </row>
    <row r="6" spans="1:36" ht="12" customHeight="1" x14ac:dyDescent="0.2">
      <c r="A6" s="1">
        <v>1990</v>
      </c>
      <c r="B6" s="1" t="s">
        <v>893</v>
      </c>
      <c r="C6" s="1" t="s">
        <v>894</v>
      </c>
      <c r="D6" s="1" t="s">
        <v>895</v>
      </c>
      <c r="E6" s="1" t="s">
        <v>896</v>
      </c>
      <c r="F6" s="1" t="s">
        <v>1360</v>
      </c>
      <c r="G6" s="139" t="s">
        <v>2108</v>
      </c>
      <c r="H6" s="139">
        <v>1.6011010338706667E-5</v>
      </c>
      <c r="I6" s="200">
        <v>0</v>
      </c>
      <c r="J6" s="200">
        <v>9.5991808677865919E-5</v>
      </c>
      <c r="K6" s="200">
        <v>1.7440759971150475E-4</v>
      </c>
      <c r="L6" s="200">
        <v>2.8751855044638255E-4</v>
      </c>
      <c r="M6" s="200">
        <v>3.5098513002471089E-3</v>
      </c>
      <c r="N6" s="200">
        <v>9.0942538723853849E-4</v>
      </c>
      <c r="O6" s="200">
        <v>6.7357503960691611E-6</v>
      </c>
      <c r="P6" s="200">
        <v>1.4456715438384017E-4</v>
      </c>
      <c r="Q6" s="200">
        <v>1.9844455646625404E-6</v>
      </c>
      <c r="R6" s="200">
        <v>1.9844455646625404E-6</v>
      </c>
      <c r="S6" s="200">
        <v>1.9844455646625404E-6</v>
      </c>
      <c r="T6" s="200">
        <v>2.9766683469938112E-7</v>
      </c>
      <c r="U6" s="200">
        <v>0</v>
      </c>
      <c r="V6" s="200">
        <v>4.11498086718607E-6</v>
      </c>
      <c r="W6" s="200">
        <v>3.7034827804674639E-6</v>
      </c>
      <c r="X6" s="200">
        <v>1.4402433035151249E-5</v>
      </c>
      <c r="Y6" s="200">
        <v>0</v>
      </c>
      <c r="Z6" s="200">
        <v>4.11498086718607E-6</v>
      </c>
      <c r="AA6" s="200">
        <v>1.2344942601558214E-5</v>
      </c>
      <c r="AB6" s="200">
        <v>0</v>
      </c>
      <c r="AC6" s="200">
        <v>8.2299617343721434E-4</v>
      </c>
      <c r="AD6" s="200">
        <v>0</v>
      </c>
      <c r="AE6" s="200">
        <v>0</v>
      </c>
      <c r="AF6" s="200">
        <v>0</v>
      </c>
      <c r="AG6" s="200">
        <v>0</v>
      </c>
      <c r="AH6" s="200">
        <v>0</v>
      </c>
      <c r="AI6" s="200">
        <v>0</v>
      </c>
      <c r="AJ6" s="200">
        <v>9.011874362919575E-12</v>
      </c>
    </row>
    <row r="7" spans="1:36" ht="12" customHeight="1" x14ac:dyDescent="0.2">
      <c r="A7" s="1">
        <v>1990</v>
      </c>
      <c r="B7" s="1" t="s">
        <v>893</v>
      </c>
      <c r="C7" s="1" t="s">
        <v>894</v>
      </c>
      <c r="D7" s="1" t="s">
        <v>895</v>
      </c>
      <c r="E7" s="1" t="s">
        <v>896</v>
      </c>
      <c r="F7" s="1" t="s">
        <v>167</v>
      </c>
      <c r="G7" s="139" t="s">
        <v>2108</v>
      </c>
      <c r="H7" s="139">
        <v>1.4196149537318483</v>
      </c>
      <c r="I7" s="200">
        <v>132.98500737534877</v>
      </c>
      <c r="J7" s="200">
        <v>402.88436316244747</v>
      </c>
      <c r="K7" s="200">
        <v>35.587245767892782</v>
      </c>
      <c r="L7" s="200">
        <v>5.309948586529619</v>
      </c>
      <c r="M7" s="200">
        <v>255.08474911753058</v>
      </c>
      <c r="N7" s="200">
        <v>105.19346807152995</v>
      </c>
      <c r="O7" s="200">
        <v>0</v>
      </c>
      <c r="P7" s="200">
        <v>0.66374357331620237</v>
      </c>
      <c r="Q7" s="200">
        <v>112.83640746415109</v>
      </c>
      <c r="R7" s="200">
        <v>112.83640746415109</v>
      </c>
      <c r="S7" s="200">
        <v>112.83640746415109</v>
      </c>
      <c r="T7" s="200">
        <v>62.060024105283127</v>
      </c>
      <c r="U7" s="200">
        <v>3.32462518438372E-3</v>
      </c>
      <c r="V7" s="200">
        <v>0.41511396000616768</v>
      </c>
      <c r="W7" s="200">
        <v>1.3162222592075559</v>
      </c>
      <c r="X7" s="200">
        <v>0.93371660085502872</v>
      </c>
      <c r="Y7" s="200">
        <v>0.1762051347723371</v>
      </c>
      <c r="Z7" s="200">
        <v>0.42010089778274323</v>
      </c>
      <c r="AA7" s="200">
        <v>2.4973330104057738</v>
      </c>
      <c r="AB7" s="200">
        <v>3.32462518438372E-3</v>
      </c>
      <c r="AC7" s="200">
        <v>83.288762015984247</v>
      </c>
      <c r="AD7" s="200">
        <v>9.9561535997430366E-4</v>
      </c>
      <c r="AE7" s="200">
        <v>1.2942999679665945</v>
      </c>
      <c r="AF7" s="200">
        <v>1.0155276671737898</v>
      </c>
      <c r="AG7" s="200">
        <v>1.1549138175701921</v>
      </c>
      <c r="AH7" s="200">
        <v>1.0752645887722481</v>
      </c>
      <c r="AI7" s="200">
        <v>8.7306319654508659E-3</v>
      </c>
      <c r="AJ7" s="200">
        <v>9.9561535997430342E-7</v>
      </c>
    </row>
    <row r="8" spans="1:36" ht="12" customHeight="1" x14ac:dyDescent="0.2">
      <c r="A8" s="1">
        <v>1990</v>
      </c>
      <c r="B8" s="1" t="s">
        <v>893</v>
      </c>
      <c r="C8" s="1" t="s">
        <v>894</v>
      </c>
      <c r="D8" s="1" t="s">
        <v>895</v>
      </c>
      <c r="E8" s="1" t="s">
        <v>896</v>
      </c>
      <c r="F8" s="1" t="s">
        <v>166</v>
      </c>
      <c r="G8" s="139" t="s">
        <v>2108</v>
      </c>
      <c r="H8" s="139">
        <v>13.480610593331292</v>
      </c>
      <c r="I8" s="200">
        <v>30.777649756464136</v>
      </c>
      <c r="J8" s="200">
        <v>17660.650327732808</v>
      </c>
      <c r="K8" s="200">
        <v>5083.488381105094</v>
      </c>
      <c r="L8" s="200">
        <v>230.4461228538436</v>
      </c>
      <c r="M8" s="200">
        <v>52569.07522505644</v>
      </c>
      <c r="N8" s="200">
        <v>984.08457331318414</v>
      </c>
      <c r="O8" s="200">
        <v>36.582553414124817</v>
      </c>
      <c r="P8" s="200">
        <v>11.256170281269176</v>
      </c>
      <c r="Q8" s="200">
        <v>10.657099327634992</v>
      </c>
      <c r="R8" s="200">
        <v>10.657099327634992</v>
      </c>
      <c r="S8" s="200">
        <v>10.657099327634992</v>
      </c>
      <c r="T8" s="200">
        <v>0.95759009434442222</v>
      </c>
      <c r="U8" s="200">
        <v>9.2332949269392409E-2</v>
      </c>
      <c r="V8" s="200">
        <v>3.6823755629808024</v>
      </c>
      <c r="W8" s="200">
        <v>5.1977301717783249</v>
      </c>
      <c r="X8" s="200">
        <v>14.057865161178448</v>
      </c>
      <c r="Y8" s="200">
        <v>2.6776555288123798</v>
      </c>
      <c r="Z8" s="200">
        <v>4.3287062078665475</v>
      </c>
      <c r="AA8" s="200">
        <v>19843.518299109557</v>
      </c>
      <c r="AB8" s="200">
        <v>6.1555299512928291E-2</v>
      </c>
      <c r="AC8" s="200">
        <v>734.32067711320815</v>
      </c>
      <c r="AD8" s="200">
        <v>0.17668348885289598</v>
      </c>
      <c r="AE8" s="200">
        <v>4.9359196885888386</v>
      </c>
      <c r="AF8" s="200">
        <v>1.6826998938371047</v>
      </c>
      <c r="AG8" s="200">
        <v>2.6923198301393665</v>
      </c>
      <c r="AH8" s="200">
        <v>5.777269635507392</v>
      </c>
      <c r="AI8" s="200">
        <v>2.1473590305669341E-3</v>
      </c>
      <c r="AJ8" s="200">
        <v>3.6019744900061367E-5</v>
      </c>
    </row>
    <row r="9" spans="1:36" ht="12" customHeight="1" x14ac:dyDescent="0.2">
      <c r="A9" s="1">
        <v>1990</v>
      </c>
      <c r="B9" s="1" t="s">
        <v>893</v>
      </c>
      <c r="C9" s="1" t="s">
        <v>894</v>
      </c>
      <c r="D9" s="1" t="s">
        <v>895</v>
      </c>
      <c r="E9" s="1" t="s">
        <v>896</v>
      </c>
      <c r="F9" s="1" t="s">
        <v>666</v>
      </c>
      <c r="G9" s="139" t="s">
        <v>2108</v>
      </c>
      <c r="H9" s="139">
        <v>1.4695112830227392E-2</v>
      </c>
      <c r="I9" s="200">
        <v>0</v>
      </c>
      <c r="J9" s="200">
        <v>16.924651669698466</v>
      </c>
      <c r="K9" s="200">
        <v>2.7491942820282893</v>
      </c>
      <c r="L9" s="200">
        <v>0.1478976734121113</v>
      </c>
      <c r="M9" s="200">
        <v>57.520363143437912</v>
      </c>
      <c r="N9" s="200">
        <v>0.95224331139873486</v>
      </c>
      <c r="O9" s="200">
        <v>0</v>
      </c>
      <c r="P9" s="200">
        <v>0.13014995260265794</v>
      </c>
      <c r="Q9" s="200">
        <v>1.124022317932046E-2</v>
      </c>
      <c r="R9" s="200">
        <v>1.124022317932046E-2</v>
      </c>
      <c r="S9" s="200">
        <v>1.124022317932046E-2</v>
      </c>
      <c r="T9" s="200">
        <v>5.620111589660227E-4</v>
      </c>
      <c r="U9" s="200">
        <v>0</v>
      </c>
      <c r="V9" s="200">
        <v>4.4470499512158776E-3</v>
      </c>
      <c r="W9" s="200">
        <v>4.0023449560942894E-3</v>
      </c>
      <c r="X9" s="200">
        <v>1.5564674829255571E-2</v>
      </c>
      <c r="Y9" s="200">
        <v>0</v>
      </c>
      <c r="Z9" s="200">
        <v>4.4470499512158776E-3</v>
      </c>
      <c r="AA9" s="200">
        <v>1.3341149853647632E-2</v>
      </c>
      <c r="AB9" s="200">
        <v>0</v>
      </c>
      <c r="AC9" s="200">
        <v>0.88940999024317546</v>
      </c>
      <c r="AD9" s="200"/>
      <c r="AE9" s="200"/>
      <c r="AF9" s="200"/>
      <c r="AG9" s="200"/>
      <c r="AH9" s="200"/>
      <c r="AI9" s="200">
        <v>0</v>
      </c>
      <c r="AJ9" s="200">
        <v>0</v>
      </c>
    </row>
    <row r="10" spans="1:36" ht="12" customHeight="1" x14ac:dyDescent="0.2">
      <c r="A10" s="1">
        <v>1990</v>
      </c>
      <c r="B10" s="1" t="s">
        <v>893</v>
      </c>
      <c r="C10" s="1" t="s">
        <v>897</v>
      </c>
      <c r="D10" s="1" t="s">
        <v>895</v>
      </c>
      <c r="E10" s="1" t="s">
        <v>898</v>
      </c>
      <c r="F10" s="1" t="s">
        <v>1822</v>
      </c>
      <c r="G10" s="139" t="s">
        <v>2108</v>
      </c>
      <c r="H10" s="139">
        <v>0</v>
      </c>
      <c r="I10" s="200">
        <v>0</v>
      </c>
      <c r="J10" s="200">
        <v>0</v>
      </c>
      <c r="K10" s="200">
        <v>0</v>
      </c>
      <c r="L10" s="200">
        <v>0</v>
      </c>
      <c r="M10" s="200">
        <v>0</v>
      </c>
      <c r="N10" s="200">
        <v>0</v>
      </c>
      <c r="O10" s="200">
        <v>0</v>
      </c>
      <c r="P10" s="200">
        <v>0</v>
      </c>
      <c r="Q10" s="200">
        <v>0</v>
      </c>
      <c r="R10" s="200">
        <v>0</v>
      </c>
      <c r="S10" s="200">
        <v>0</v>
      </c>
      <c r="T10" s="200">
        <v>0</v>
      </c>
      <c r="U10" s="200">
        <v>0</v>
      </c>
      <c r="V10" s="200">
        <v>0</v>
      </c>
      <c r="W10" s="200">
        <v>0</v>
      </c>
      <c r="X10" s="200">
        <v>0</v>
      </c>
      <c r="Y10" s="200">
        <v>0</v>
      </c>
      <c r="Z10" s="200">
        <v>0</v>
      </c>
      <c r="AA10" s="200">
        <v>0</v>
      </c>
      <c r="AB10" s="200">
        <v>0</v>
      </c>
      <c r="AC10" s="200">
        <v>0</v>
      </c>
      <c r="AD10" s="200">
        <v>0</v>
      </c>
      <c r="AE10" s="200">
        <v>0</v>
      </c>
      <c r="AF10" s="200">
        <v>0</v>
      </c>
      <c r="AG10" s="200">
        <v>0</v>
      </c>
      <c r="AH10" s="200">
        <v>0</v>
      </c>
      <c r="AI10" s="200">
        <v>0</v>
      </c>
      <c r="AJ10" s="200">
        <v>0</v>
      </c>
    </row>
    <row r="11" spans="1:36" ht="12" customHeight="1" x14ac:dyDescent="0.2">
      <c r="A11" s="1">
        <v>1990</v>
      </c>
      <c r="B11" s="1" t="s">
        <v>893</v>
      </c>
      <c r="C11" s="1" t="s">
        <v>897</v>
      </c>
      <c r="D11" s="1" t="s">
        <v>895</v>
      </c>
      <c r="E11" s="1" t="s">
        <v>898</v>
      </c>
      <c r="F11" s="1" t="s">
        <v>1360</v>
      </c>
      <c r="G11" s="139" t="s">
        <v>2108</v>
      </c>
      <c r="H11" s="139">
        <v>3.7764143970985178E-5</v>
      </c>
      <c r="I11" s="200">
        <v>0</v>
      </c>
      <c r="J11" s="200">
        <v>3.7456829333036774E-4</v>
      </c>
      <c r="K11" s="200">
        <v>4.5681615605020019E-4</v>
      </c>
      <c r="L11" s="200">
        <v>4.5399109698997985E-4</v>
      </c>
      <c r="M11" s="200">
        <v>4.6965582706829153E-3</v>
      </c>
      <c r="N11" s="200">
        <v>2.1450033775519579E-3</v>
      </c>
      <c r="O11" s="200">
        <v>2.6322936066211891E-6</v>
      </c>
      <c r="P11" s="200">
        <v>1.3149658874329605E-4</v>
      </c>
      <c r="Q11" s="200">
        <v>1.1031713003679185E-5</v>
      </c>
      <c r="R11" s="200">
        <v>1.1031713003679185E-5</v>
      </c>
      <c r="S11" s="200">
        <v>1.1031713003679185E-5</v>
      </c>
      <c r="T11" s="200">
        <v>1.6547569505518781E-6</v>
      </c>
      <c r="U11" s="200">
        <v>0</v>
      </c>
      <c r="V11" s="200">
        <v>1.0166912053039218E-5</v>
      </c>
      <c r="W11" s="200">
        <v>9.1502208477352957E-6</v>
      </c>
      <c r="X11" s="200">
        <v>3.5584192185637254E-5</v>
      </c>
      <c r="Y11" s="200">
        <v>0</v>
      </c>
      <c r="Z11" s="200">
        <v>1.0166912053039218E-5</v>
      </c>
      <c r="AA11" s="200">
        <v>3.0500736159117649E-5</v>
      </c>
      <c r="AB11" s="200">
        <v>0</v>
      </c>
      <c r="AC11" s="200">
        <v>2.0333824106078435E-3</v>
      </c>
      <c r="AD11" s="200">
        <v>0</v>
      </c>
      <c r="AE11" s="200">
        <v>0</v>
      </c>
      <c r="AF11" s="200">
        <v>0</v>
      </c>
      <c r="AG11" s="200">
        <v>0</v>
      </c>
      <c r="AH11" s="200">
        <v>0</v>
      </c>
      <c r="AI11" s="200">
        <v>0</v>
      </c>
      <c r="AJ11" s="200">
        <v>2.2265701114546437E-11</v>
      </c>
    </row>
    <row r="12" spans="1:36" ht="12" customHeight="1" x14ac:dyDescent="0.2">
      <c r="A12" s="1">
        <v>1990</v>
      </c>
      <c r="B12" s="1" t="s">
        <v>893</v>
      </c>
      <c r="C12" s="1" t="s">
        <v>897</v>
      </c>
      <c r="D12" s="1" t="s">
        <v>895</v>
      </c>
      <c r="E12" s="1" t="s">
        <v>898</v>
      </c>
      <c r="F12" s="1" t="s">
        <v>167</v>
      </c>
      <c r="G12" s="139" t="s">
        <v>2108</v>
      </c>
      <c r="H12" s="139">
        <v>2.8856358604901322</v>
      </c>
      <c r="I12" s="200">
        <v>270.31717662671031</v>
      </c>
      <c r="J12" s="200">
        <v>822.64885429357957</v>
      </c>
      <c r="K12" s="200">
        <v>121.46718455182339</v>
      </c>
      <c r="L12" s="200">
        <v>19.678990751537832</v>
      </c>
      <c r="M12" s="200">
        <v>773.60274826906914</v>
      </c>
      <c r="N12" s="200">
        <v>213.82561726231873</v>
      </c>
      <c r="O12" s="200">
        <v>0</v>
      </c>
      <c r="P12" s="200">
        <v>1.6399158959614852</v>
      </c>
      <c r="Q12" s="200">
        <v>216.79688144634153</v>
      </c>
      <c r="R12" s="200">
        <v>216.79688144634153</v>
      </c>
      <c r="S12" s="200">
        <v>216.79688144634153</v>
      </c>
      <c r="T12" s="200">
        <v>119.23828479548786</v>
      </c>
      <c r="U12" s="200">
        <v>6.7579294156677565E-3</v>
      </c>
      <c r="V12" s="200">
        <v>1.0248968461060408</v>
      </c>
      <c r="W12" s="200">
        <v>3.1282187038272768</v>
      </c>
      <c r="X12" s="200">
        <v>2.2239341632098344</v>
      </c>
      <c r="Y12" s="200">
        <v>0.35817025903039096</v>
      </c>
      <c r="Z12" s="200">
        <v>1.0350337402295424</v>
      </c>
      <c r="AA12" s="200">
        <v>6.1628969354675807</v>
      </c>
      <c r="AB12" s="200">
        <v>6.7579294156677565E-3</v>
      </c>
      <c r="AC12" s="200">
        <v>205.52000357446153</v>
      </c>
      <c r="AD12" s="200">
        <v>2.459873843942229E-3</v>
      </c>
      <c r="AE12" s="200">
        <v>3.1978359971248969</v>
      </c>
      <c r="AF12" s="200">
        <v>2.5090713208210729</v>
      </c>
      <c r="AG12" s="200">
        <v>2.8534536589729855</v>
      </c>
      <c r="AH12" s="200">
        <v>2.6566637514576068</v>
      </c>
      <c r="AI12" s="200">
        <v>1.7746660542014313E-2</v>
      </c>
      <c r="AJ12" s="200">
        <v>2.4598738439422285E-6</v>
      </c>
    </row>
    <row r="13" spans="1:36" ht="12" customHeight="1" x14ac:dyDescent="0.2">
      <c r="A13" s="1">
        <v>1990</v>
      </c>
      <c r="B13" s="1" t="s">
        <v>893</v>
      </c>
      <c r="C13" s="1" t="s">
        <v>897</v>
      </c>
      <c r="D13" s="1" t="s">
        <v>895</v>
      </c>
      <c r="E13" s="1" t="s">
        <v>898</v>
      </c>
      <c r="F13" s="1" t="s">
        <v>166</v>
      </c>
      <c r="G13" s="139" t="s">
        <v>2108</v>
      </c>
      <c r="H13" s="139">
        <v>29.332495926418964</v>
      </c>
      <c r="I13" s="200">
        <v>66.96916878177845</v>
      </c>
      <c r="J13" s="200">
        <v>33732.686791157408</v>
      </c>
      <c r="K13" s="200">
        <v>14009.695789936804</v>
      </c>
      <c r="L13" s="200">
        <v>1193.6909321247017</v>
      </c>
      <c r="M13" s="200">
        <v>129377.61767551379</v>
      </c>
      <c r="N13" s="200">
        <v>2141.2722026285837</v>
      </c>
      <c r="O13" s="200">
        <v>90.384770972544786</v>
      </c>
      <c r="P13" s="200">
        <v>27.810698760782998</v>
      </c>
      <c r="Q13" s="200">
        <v>25.499078276361679</v>
      </c>
      <c r="R13" s="200">
        <v>25.499078276361679</v>
      </c>
      <c r="S13" s="200">
        <v>25.499078276361679</v>
      </c>
      <c r="T13" s="200">
        <v>2.2912111468304879</v>
      </c>
      <c r="U13" s="200">
        <v>0.20090750634533533</v>
      </c>
      <c r="V13" s="200">
        <v>9.079924325516286</v>
      </c>
      <c r="W13" s="200">
        <v>12.270445022409501</v>
      </c>
      <c r="X13" s="200">
        <v>34.324563553014585</v>
      </c>
      <c r="Y13" s="200">
        <v>5.8263176840147244</v>
      </c>
      <c r="Z13" s="200">
        <v>10.486276869933635</v>
      </c>
      <c r="AA13" s="200">
        <v>43180.765783410177</v>
      </c>
      <c r="AB13" s="200">
        <v>0.13393833756355691</v>
      </c>
      <c r="AC13" s="200">
        <v>1811.2970232885327</v>
      </c>
      <c r="AD13" s="200">
        <v>0.43653313353553963</v>
      </c>
      <c r="AE13" s="200">
        <v>12.195211349564286</v>
      </c>
      <c r="AF13" s="200">
        <v>4.1574584146241875</v>
      </c>
      <c r="AG13" s="200">
        <v>6.6519334633987013</v>
      </c>
      <c r="AH13" s="200">
        <v>14.273940556876379</v>
      </c>
      <c r="AI13" s="200">
        <v>4.6724441434294354E-3</v>
      </c>
      <c r="AJ13" s="200">
        <v>8.8994236034505616E-5</v>
      </c>
    </row>
    <row r="14" spans="1:36" ht="12" customHeight="1" x14ac:dyDescent="0.2">
      <c r="A14" s="1">
        <v>1990</v>
      </c>
      <c r="B14" s="1" t="s">
        <v>893</v>
      </c>
      <c r="C14" s="1" t="s">
        <v>897</v>
      </c>
      <c r="D14" s="1" t="s">
        <v>895</v>
      </c>
      <c r="E14" s="1" t="s">
        <v>898</v>
      </c>
      <c r="F14" s="1" t="s">
        <v>666</v>
      </c>
      <c r="G14" s="139" t="s">
        <v>2108</v>
      </c>
      <c r="H14" s="139">
        <v>3.0256098504571404E-2</v>
      </c>
      <c r="I14" s="200">
        <v>0</v>
      </c>
      <c r="J14" s="200">
        <v>37.772422804079326</v>
      </c>
      <c r="K14" s="200">
        <v>9.23373826388565</v>
      </c>
      <c r="L14" s="200">
        <v>0.51157654476328429</v>
      </c>
      <c r="M14" s="200">
        <v>34.684889734949209</v>
      </c>
      <c r="N14" s="200">
        <v>1.9605951830962265</v>
      </c>
      <c r="O14" s="200">
        <v>0</v>
      </c>
      <c r="P14" s="200">
        <v>0.11985507620168369</v>
      </c>
      <c r="Q14" s="200">
        <v>2.6894309781841229E-2</v>
      </c>
      <c r="R14" s="200">
        <v>2.6894309781841229E-2</v>
      </c>
      <c r="S14" s="200">
        <v>2.6894309781841229E-2</v>
      </c>
      <c r="T14" s="200">
        <v>1.3447154890920611E-3</v>
      </c>
      <c r="U14" s="200">
        <v>0</v>
      </c>
      <c r="V14" s="200">
        <v>1.0987357465018253E-2</v>
      </c>
      <c r="W14" s="200">
        <v>9.8886217185164271E-3</v>
      </c>
      <c r="X14" s="200">
        <v>3.8455751127563893E-2</v>
      </c>
      <c r="Y14" s="200">
        <v>0</v>
      </c>
      <c r="Z14" s="200">
        <v>1.0987357465018253E-2</v>
      </c>
      <c r="AA14" s="200">
        <v>3.2962072395054762E-2</v>
      </c>
      <c r="AB14" s="200">
        <v>0</v>
      </c>
      <c r="AC14" s="200">
        <v>2.197471493003651</v>
      </c>
      <c r="AD14" s="200"/>
      <c r="AE14" s="200"/>
      <c r="AF14" s="200"/>
      <c r="AG14" s="200"/>
      <c r="AH14" s="200"/>
      <c r="AI14" s="200">
        <v>0</v>
      </c>
      <c r="AJ14" s="200">
        <v>0</v>
      </c>
    </row>
    <row r="15" spans="1:36" ht="12" customHeight="1" x14ac:dyDescent="0.2">
      <c r="A15" s="1">
        <v>1990</v>
      </c>
      <c r="B15" s="1" t="s">
        <v>893</v>
      </c>
      <c r="C15" s="1" t="s">
        <v>899</v>
      </c>
      <c r="D15" s="1" t="s">
        <v>895</v>
      </c>
      <c r="E15" s="1" t="s">
        <v>900</v>
      </c>
      <c r="F15" s="1" t="s">
        <v>1822</v>
      </c>
      <c r="G15" s="139" t="s">
        <v>2108</v>
      </c>
      <c r="H15" s="139">
        <v>0</v>
      </c>
      <c r="I15" s="200">
        <v>0</v>
      </c>
      <c r="J15" s="200">
        <v>0</v>
      </c>
      <c r="K15" s="200">
        <v>0</v>
      </c>
      <c r="L15" s="200">
        <v>0</v>
      </c>
      <c r="M15" s="200">
        <v>0</v>
      </c>
      <c r="N15" s="200">
        <v>0</v>
      </c>
      <c r="O15" s="200">
        <v>0</v>
      </c>
      <c r="P15" s="200">
        <v>0</v>
      </c>
      <c r="Q15" s="200">
        <v>0</v>
      </c>
      <c r="R15" s="200">
        <v>0</v>
      </c>
      <c r="S15" s="200">
        <v>0</v>
      </c>
      <c r="T15" s="200">
        <v>0</v>
      </c>
      <c r="U15" s="200">
        <v>0</v>
      </c>
      <c r="V15" s="200">
        <v>0</v>
      </c>
      <c r="W15" s="200">
        <v>0</v>
      </c>
      <c r="X15" s="200">
        <v>0</v>
      </c>
      <c r="Y15" s="200">
        <v>0</v>
      </c>
      <c r="Z15" s="200">
        <v>0</v>
      </c>
      <c r="AA15" s="200">
        <v>0</v>
      </c>
      <c r="AB15" s="200">
        <v>0</v>
      </c>
      <c r="AC15" s="200">
        <v>0</v>
      </c>
      <c r="AD15" s="200">
        <v>0</v>
      </c>
      <c r="AE15" s="200">
        <v>0</v>
      </c>
      <c r="AF15" s="200">
        <v>0</v>
      </c>
      <c r="AG15" s="200">
        <v>0</v>
      </c>
      <c r="AH15" s="200">
        <v>0</v>
      </c>
      <c r="AI15" s="200">
        <v>0</v>
      </c>
      <c r="AJ15" s="200">
        <v>0</v>
      </c>
    </row>
    <row r="16" spans="1:36" ht="12" customHeight="1" x14ac:dyDescent="0.2">
      <c r="A16" s="1">
        <v>1990</v>
      </c>
      <c r="B16" s="1" t="s">
        <v>893</v>
      </c>
      <c r="C16" s="1" t="s">
        <v>899</v>
      </c>
      <c r="D16" s="1" t="s">
        <v>895</v>
      </c>
      <c r="E16" s="1" t="s">
        <v>900</v>
      </c>
      <c r="F16" s="1" t="s">
        <v>1360</v>
      </c>
      <c r="G16" s="139" t="s">
        <v>2108</v>
      </c>
      <c r="H16" s="139">
        <v>2.1724581809118926E-5</v>
      </c>
      <c r="I16" s="200">
        <v>0</v>
      </c>
      <c r="J16" s="200">
        <v>3.2388090556707242E-4</v>
      </c>
      <c r="K16" s="200">
        <v>6.0931307030630375E-4</v>
      </c>
      <c r="L16" s="200">
        <v>1.7366988020295078E-4</v>
      </c>
      <c r="M16" s="200">
        <v>2.4205896119866527E-3</v>
      </c>
      <c r="N16" s="200">
        <v>1.2339562467579548E-3</v>
      </c>
      <c r="O16" s="200">
        <v>1.2872076289282781E-5</v>
      </c>
      <c r="P16" s="200">
        <v>3.7730188392955959E-5</v>
      </c>
      <c r="Q16" s="200">
        <v>3.3995243109033472E-6</v>
      </c>
      <c r="R16" s="200">
        <v>3.3995243109033472E-6</v>
      </c>
      <c r="S16" s="200">
        <v>3.3995243109033472E-6</v>
      </c>
      <c r="T16" s="200">
        <v>5.0992864663550206E-7</v>
      </c>
      <c r="U16" s="200">
        <v>0</v>
      </c>
      <c r="V16" s="200">
        <v>3.8892533575922271E-6</v>
      </c>
      <c r="W16" s="200">
        <v>3.5003280218330036E-6</v>
      </c>
      <c r="X16" s="200">
        <v>1.3612386751572794E-5</v>
      </c>
      <c r="Y16" s="200">
        <v>0</v>
      </c>
      <c r="Z16" s="200">
        <v>3.8892533575922271E-6</v>
      </c>
      <c r="AA16" s="200">
        <v>1.1667760072776682E-5</v>
      </c>
      <c r="AB16" s="200">
        <v>0</v>
      </c>
      <c r="AC16" s="200">
        <v>7.778506715184453E-4</v>
      </c>
      <c r="AD16" s="200">
        <v>0</v>
      </c>
      <c r="AE16" s="200">
        <v>0</v>
      </c>
      <c r="AF16" s="200">
        <v>0</v>
      </c>
      <c r="AG16" s="200">
        <v>0</v>
      </c>
      <c r="AH16" s="200">
        <v>0</v>
      </c>
      <c r="AI16" s="200">
        <v>0</v>
      </c>
      <c r="AJ16" s="200">
        <v>8.517527482005522E-12</v>
      </c>
    </row>
    <row r="17" spans="1:36" ht="12" customHeight="1" x14ac:dyDescent="0.2">
      <c r="A17" s="1">
        <v>1990</v>
      </c>
      <c r="B17" s="1" t="s">
        <v>893</v>
      </c>
      <c r="C17" s="1" t="s">
        <v>899</v>
      </c>
      <c r="D17" s="1" t="s">
        <v>895</v>
      </c>
      <c r="E17" s="1" t="s">
        <v>900</v>
      </c>
      <c r="F17" s="1" t="s">
        <v>167</v>
      </c>
      <c r="G17" s="139" t="s">
        <v>2108</v>
      </c>
      <c r="H17" s="139">
        <v>1.984053122754315</v>
      </c>
      <c r="I17" s="200">
        <v>185.85977730719577</v>
      </c>
      <c r="J17" s="200">
        <v>444.42930103837978</v>
      </c>
      <c r="K17" s="200">
        <v>204.44460045661197</v>
      </c>
      <c r="L17" s="200">
        <v>13.540949739532076</v>
      </c>
      <c r="M17" s="200">
        <v>684.40815140166205</v>
      </c>
      <c r="N17" s="200">
        <v>147.0183363960947</v>
      </c>
      <c r="O17" s="200">
        <v>0</v>
      </c>
      <c r="P17" s="200">
        <v>0.62733388183784577</v>
      </c>
      <c r="Q17" s="200">
        <v>286.18592642832408</v>
      </c>
      <c r="R17" s="200">
        <v>286.18592642832408</v>
      </c>
      <c r="S17" s="200">
        <v>286.18592642832408</v>
      </c>
      <c r="T17" s="200">
        <v>157.40225953557831</v>
      </c>
      <c r="U17" s="200">
        <v>4.6464944326798947E-3</v>
      </c>
      <c r="V17" s="200">
        <v>0.39309498098783785</v>
      </c>
      <c r="W17" s="200">
        <v>1.3718813612065359</v>
      </c>
      <c r="X17" s="200">
        <v>0.96823930345145037</v>
      </c>
      <c r="Y17" s="200">
        <v>0.24626420493203438</v>
      </c>
      <c r="Z17" s="200">
        <v>0.40006472263685783</v>
      </c>
      <c r="AA17" s="200">
        <v>2.3678628747923876</v>
      </c>
      <c r="AB17" s="200">
        <v>4.6464944326798947E-3</v>
      </c>
      <c r="AC17" s="200">
        <v>78.990715752182012</v>
      </c>
      <c r="AD17" s="200">
        <v>9.4100082275676864E-4</v>
      </c>
      <c r="AE17" s="200">
        <v>1.2233010695837991</v>
      </c>
      <c r="AF17" s="200">
        <v>0.95982083921190386</v>
      </c>
      <c r="AG17" s="200">
        <v>1.0915609543978515</v>
      </c>
      <c r="AH17" s="200">
        <v>1.0162808885773102</v>
      </c>
      <c r="AI17" s="200">
        <v>1.2201926704939038E-2</v>
      </c>
      <c r="AJ17" s="200">
        <v>9.4100082275676844E-7</v>
      </c>
    </row>
    <row r="18" spans="1:36" ht="12" customHeight="1" x14ac:dyDescent="0.2">
      <c r="A18" s="1">
        <v>1990</v>
      </c>
      <c r="B18" s="1" t="s">
        <v>893</v>
      </c>
      <c r="C18" s="1" t="s">
        <v>899</v>
      </c>
      <c r="D18" s="1" t="s">
        <v>895</v>
      </c>
      <c r="E18" s="1" t="s">
        <v>900</v>
      </c>
      <c r="F18" s="1" t="s">
        <v>166</v>
      </c>
      <c r="G18" s="139" t="s">
        <v>2108</v>
      </c>
      <c r="H18" s="139">
        <v>19.487503345397336</v>
      </c>
      <c r="I18" s="200">
        <v>44.492016770313548</v>
      </c>
      <c r="J18" s="200">
        <v>10972.876523936628</v>
      </c>
      <c r="K18" s="200">
        <v>21779.377106412052</v>
      </c>
      <c r="L18" s="200">
        <v>1094.9265914491125</v>
      </c>
      <c r="M18" s="200">
        <v>237130.29021480234</v>
      </c>
      <c r="N18" s="200">
        <v>1422.5877442140054</v>
      </c>
      <c r="O18" s="200">
        <v>53.19356210031733</v>
      </c>
      <c r="P18" s="200">
        <v>10.638712420063465</v>
      </c>
      <c r="Q18" s="200">
        <v>17.070242837534096</v>
      </c>
      <c r="R18" s="200">
        <v>17.070242837534096</v>
      </c>
      <c r="S18" s="200">
        <v>17.070242837534096</v>
      </c>
      <c r="T18" s="200">
        <v>1.5338409586639379</v>
      </c>
      <c r="U18" s="200">
        <v>0.13347605031094062</v>
      </c>
      <c r="V18" s="200">
        <v>3.5111839954471882</v>
      </c>
      <c r="W18" s="200">
        <v>5.882977022245659</v>
      </c>
      <c r="X18" s="200">
        <v>13.979840621337079</v>
      </c>
      <c r="Y18" s="200">
        <v>3.8708054590172791</v>
      </c>
      <c r="Z18" s="200">
        <v>4.4455163476237738</v>
      </c>
      <c r="AA18" s="200">
        <v>28680.254826424218</v>
      </c>
      <c r="AB18" s="200">
        <v>8.8984033540627117E-2</v>
      </c>
      <c r="AC18" s="200">
        <v>699.12235791551575</v>
      </c>
      <c r="AD18" s="200">
        <v>0.16699150601935531</v>
      </c>
      <c r="AE18" s="200">
        <v>4.6651595332391302</v>
      </c>
      <c r="AF18" s="200">
        <v>1.5903952954224305</v>
      </c>
      <c r="AG18" s="200">
        <v>2.5446324726758887</v>
      </c>
      <c r="AH18" s="200">
        <v>5.4603571809503455</v>
      </c>
      <c r="AI18" s="200">
        <v>3.1042114896964244E-3</v>
      </c>
      <c r="AJ18" s="200">
        <v>3.4043879744203097E-5</v>
      </c>
    </row>
    <row r="19" spans="1:36" ht="12" customHeight="1" x14ac:dyDescent="0.2">
      <c r="A19" s="1">
        <v>1990</v>
      </c>
      <c r="B19" s="1" t="s">
        <v>893</v>
      </c>
      <c r="C19" s="1" t="s">
        <v>899</v>
      </c>
      <c r="D19" s="1" t="s">
        <v>895</v>
      </c>
      <c r="E19" s="1" t="s">
        <v>900</v>
      </c>
      <c r="F19" s="1" t="s">
        <v>666</v>
      </c>
      <c r="G19" s="139" t="s">
        <v>2108</v>
      </c>
      <c r="H19" s="139">
        <v>2.1502505683370372E-2</v>
      </c>
      <c r="I19" s="200">
        <v>0</v>
      </c>
      <c r="J19" s="200">
        <v>12.320094574230122</v>
      </c>
      <c r="K19" s="200">
        <v>10.171598129080325</v>
      </c>
      <c r="L19" s="200">
        <v>0.44731116199155635</v>
      </c>
      <c r="M19" s="200">
        <v>34.138640894341222</v>
      </c>
      <c r="N19" s="200">
        <v>1.3933623682823995</v>
      </c>
      <c r="O19" s="200">
        <v>0</v>
      </c>
      <c r="P19" s="200">
        <v>5.311820048649734E-2</v>
      </c>
      <c r="Q19" s="200">
        <v>1.8004274270160148E-2</v>
      </c>
      <c r="R19" s="200">
        <v>1.8004274270160148E-2</v>
      </c>
      <c r="S19" s="200">
        <v>1.8004274270160148E-2</v>
      </c>
      <c r="T19" s="200">
        <v>9.002137135080072E-4</v>
      </c>
      <c r="U19" s="200">
        <v>0</v>
      </c>
      <c r="V19" s="200">
        <v>4.2031067731243058E-3</v>
      </c>
      <c r="W19" s="200">
        <v>3.7827960958118755E-3</v>
      </c>
      <c r="X19" s="200">
        <v>1.4710873705935063E-2</v>
      </c>
      <c r="Y19" s="200">
        <v>0</v>
      </c>
      <c r="Z19" s="200">
        <v>4.2031067731243058E-3</v>
      </c>
      <c r="AA19" s="200">
        <v>1.2609320319372912E-2</v>
      </c>
      <c r="AB19" s="200">
        <v>0</v>
      </c>
      <c r="AC19" s="200">
        <v>0.84062135462486087</v>
      </c>
      <c r="AD19" s="200"/>
      <c r="AE19" s="200"/>
      <c r="AF19" s="200"/>
      <c r="AG19" s="200"/>
      <c r="AH19" s="200"/>
      <c r="AI19" s="200">
        <v>0</v>
      </c>
      <c r="AJ19" s="200">
        <v>0</v>
      </c>
    </row>
    <row r="20" spans="1:36" ht="12" customHeight="1" x14ac:dyDescent="0.2">
      <c r="A20" s="1">
        <v>1990</v>
      </c>
      <c r="B20" s="1" t="s">
        <v>893</v>
      </c>
      <c r="C20" s="1" t="s">
        <v>901</v>
      </c>
      <c r="D20" s="1" t="s">
        <v>902</v>
      </c>
      <c r="E20" s="1" t="s">
        <v>896</v>
      </c>
      <c r="F20" s="1" t="s">
        <v>1822</v>
      </c>
      <c r="G20" s="139" t="s">
        <v>2108</v>
      </c>
      <c r="H20" s="139">
        <v>0</v>
      </c>
      <c r="I20" s="200">
        <v>0</v>
      </c>
      <c r="J20" s="200">
        <v>0</v>
      </c>
      <c r="K20" s="200">
        <v>0</v>
      </c>
      <c r="L20" s="200">
        <v>0</v>
      </c>
      <c r="M20" s="200">
        <v>0</v>
      </c>
      <c r="N20" s="200">
        <v>0</v>
      </c>
      <c r="O20" s="200">
        <v>0</v>
      </c>
      <c r="P20" s="200">
        <v>0</v>
      </c>
      <c r="Q20" s="200">
        <v>0</v>
      </c>
      <c r="R20" s="200">
        <v>0</v>
      </c>
      <c r="S20" s="200">
        <v>0</v>
      </c>
      <c r="T20" s="200">
        <v>0</v>
      </c>
      <c r="U20" s="200">
        <v>0</v>
      </c>
      <c r="V20" s="200">
        <v>0</v>
      </c>
      <c r="W20" s="200">
        <v>0</v>
      </c>
      <c r="X20" s="200">
        <v>0</v>
      </c>
      <c r="Y20" s="200">
        <v>0</v>
      </c>
      <c r="Z20" s="200">
        <v>0</v>
      </c>
      <c r="AA20" s="200">
        <v>0</v>
      </c>
      <c r="AB20" s="200">
        <v>0</v>
      </c>
      <c r="AC20" s="200">
        <v>0</v>
      </c>
      <c r="AD20" s="200">
        <v>0</v>
      </c>
      <c r="AE20" s="200">
        <v>0</v>
      </c>
      <c r="AF20" s="200">
        <v>0</v>
      </c>
      <c r="AG20" s="200">
        <v>0</v>
      </c>
      <c r="AH20" s="200">
        <v>0</v>
      </c>
      <c r="AI20" s="200">
        <v>0</v>
      </c>
      <c r="AJ20" s="200">
        <v>0</v>
      </c>
    </row>
    <row r="21" spans="1:36" ht="12" customHeight="1" x14ac:dyDescent="0.2">
      <c r="A21" s="1">
        <v>1990</v>
      </c>
      <c r="B21" s="1" t="s">
        <v>893</v>
      </c>
      <c r="C21" s="1" t="s">
        <v>901</v>
      </c>
      <c r="D21" s="1" t="s">
        <v>902</v>
      </c>
      <c r="E21" s="1" t="s">
        <v>896</v>
      </c>
      <c r="F21" s="1" t="s">
        <v>1360</v>
      </c>
      <c r="G21" s="139" t="s">
        <v>2108</v>
      </c>
      <c r="H21" s="139">
        <v>4.073536353248925E-5</v>
      </c>
      <c r="I21" s="200">
        <v>0</v>
      </c>
      <c r="J21" s="200">
        <v>4.7165227891830092E-4</v>
      </c>
      <c r="K21" s="200">
        <v>7.6095647247622917E-4</v>
      </c>
      <c r="L21" s="200">
        <v>7.1745380409214818E-4</v>
      </c>
      <c r="M21" s="200">
        <v>8.4197614115118485E-3</v>
      </c>
      <c r="N21" s="200">
        <v>2.3137686486453899E-3</v>
      </c>
      <c r="O21" s="200">
        <v>1.7448784270863814E-5</v>
      </c>
      <c r="P21" s="200">
        <v>3.6099472474337372E-4</v>
      </c>
      <c r="Q21" s="200">
        <v>7.4277712716475778E-6</v>
      </c>
      <c r="R21" s="200">
        <v>7.4277712716475778E-6</v>
      </c>
      <c r="S21" s="200">
        <v>7.4277712716475778E-6</v>
      </c>
      <c r="T21" s="200">
        <v>1.1141656907471365E-6</v>
      </c>
      <c r="U21" s="200">
        <v>0</v>
      </c>
      <c r="V21" s="200">
        <v>7.907570670167223E-6</v>
      </c>
      <c r="W21" s="200">
        <v>7.1168136031505005E-6</v>
      </c>
      <c r="X21" s="200">
        <v>2.7676497345585279E-5</v>
      </c>
      <c r="Y21" s="200">
        <v>0</v>
      </c>
      <c r="Z21" s="200">
        <v>7.907570670167223E-6</v>
      </c>
      <c r="AA21" s="200">
        <v>2.3722712010501669E-5</v>
      </c>
      <c r="AB21" s="200">
        <v>0</v>
      </c>
      <c r="AC21" s="200">
        <v>1.5815141340334445E-3</v>
      </c>
      <c r="AD21" s="200">
        <v>0</v>
      </c>
      <c r="AE21" s="200">
        <v>0</v>
      </c>
      <c r="AF21" s="200">
        <v>0</v>
      </c>
      <c r="AG21" s="200">
        <v>0</v>
      </c>
      <c r="AH21" s="200">
        <v>0</v>
      </c>
      <c r="AI21" s="200">
        <v>0</v>
      </c>
      <c r="AJ21" s="200">
        <v>2.2487604829806902E-11</v>
      </c>
    </row>
    <row r="22" spans="1:36" ht="12" customHeight="1" x14ac:dyDescent="0.2">
      <c r="A22" s="1">
        <v>1990</v>
      </c>
      <c r="B22" s="1" t="s">
        <v>893</v>
      </c>
      <c r="C22" s="1" t="s">
        <v>901</v>
      </c>
      <c r="D22" s="1" t="s">
        <v>902</v>
      </c>
      <c r="E22" s="1" t="s">
        <v>896</v>
      </c>
      <c r="F22" s="1" t="s">
        <v>167</v>
      </c>
      <c r="G22" s="139" t="s">
        <v>2108</v>
      </c>
      <c r="H22" s="139">
        <v>3.4612909387691131</v>
      </c>
      <c r="I22" s="200">
        <v>324.24271089172026</v>
      </c>
      <c r="J22" s="200">
        <v>855.05586904342567</v>
      </c>
      <c r="K22" s="200">
        <v>95.370827324029406</v>
      </c>
      <c r="L22" s="200">
        <v>8.2039421352211299</v>
      </c>
      <c r="M22" s="200">
        <v>1087.1248821937631</v>
      </c>
      <c r="N22" s="200">
        <v>256.48165856279127</v>
      </c>
      <c r="O22" s="200">
        <v>0</v>
      </c>
      <c r="P22" s="200">
        <v>1.0254927669026412</v>
      </c>
      <c r="Q22" s="200">
        <v>330.04459209995258</v>
      </c>
      <c r="R22" s="200">
        <v>330.04459209995258</v>
      </c>
      <c r="S22" s="200">
        <v>330.04459209995258</v>
      </c>
      <c r="T22" s="200">
        <v>181.52452565497393</v>
      </c>
      <c r="U22" s="200">
        <v>8.1060677722930054E-3</v>
      </c>
      <c r="V22" s="200">
        <v>0.61007048796950258</v>
      </c>
      <c r="W22" s="200">
        <v>2.2040593958532959</v>
      </c>
      <c r="X22" s="200">
        <v>1.5528772803707427</v>
      </c>
      <c r="Y22" s="200">
        <v>0.42962159193152927</v>
      </c>
      <c r="Z22" s="200">
        <v>0.62222958962794206</v>
      </c>
      <c r="AA22" s="200">
        <v>3.6766350633616014</v>
      </c>
      <c r="AB22" s="200">
        <v>8.1060677722930054E-3</v>
      </c>
      <c r="AC22" s="200">
        <v>122.66258301568396</v>
      </c>
      <c r="AD22" s="200">
        <v>1.5382391503539618E-3</v>
      </c>
      <c r="AE22" s="200">
        <v>1.9997108954601501</v>
      </c>
      <c r="AF22" s="200">
        <v>1.5690039333610413</v>
      </c>
      <c r="AG22" s="200">
        <v>1.7843574144105954</v>
      </c>
      <c r="AH22" s="200">
        <v>1.6612982823822788</v>
      </c>
      <c r="AI22" s="200">
        <v>2.1286939273430051E-2</v>
      </c>
      <c r="AJ22" s="200">
        <v>1.538239150353962E-6</v>
      </c>
    </row>
    <row r="23" spans="1:36" ht="12" customHeight="1" x14ac:dyDescent="0.2">
      <c r="A23" s="1">
        <v>1990</v>
      </c>
      <c r="B23" s="1" t="s">
        <v>893</v>
      </c>
      <c r="C23" s="1" t="s">
        <v>901</v>
      </c>
      <c r="D23" s="1" t="s">
        <v>902</v>
      </c>
      <c r="E23" s="1" t="s">
        <v>896</v>
      </c>
      <c r="F23" s="1" t="s">
        <v>166</v>
      </c>
      <c r="G23" s="139" t="s">
        <v>2108</v>
      </c>
      <c r="H23" s="139">
        <v>0.87346751433423375</v>
      </c>
      <c r="I23" s="200">
        <v>1.9942180692562412</v>
      </c>
      <c r="J23" s="200">
        <v>1094.6000570468032</v>
      </c>
      <c r="K23" s="200">
        <v>130.96286742817156</v>
      </c>
      <c r="L23" s="200">
        <v>13.251425381360271</v>
      </c>
      <c r="M23" s="200">
        <v>2388.1654185833204</v>
      </c>
      <c r="N23" s="200">
        <v>63.763128546399059</v>
      </c>
      <c r="O23" s="200">
        <v>2.1008357311912622</v>
      </c>
      <c r="P23" s="200">
        <v>0.6464109942126961</v>
      </c>
      <c r="Q23" s="200">
        <v>0.61409044450206141</v>
      </c>
      <c r="R23" s="200">
        <v>0.61409044450206141</v>
      </c>
      <c r="S23" s="200">
        <v>0.61409044450206141</v>
      </c>
      <c r="T23" s="200">
        <v>3.0704522225103063E-2</v>
      </c>
      <c r="U23" s="200">
        <v>5.9826542077687237E-3</v>
      </c>
      <c r="V23" s="200">
        <v>0.20415290307224673</v>
      </c>
      <c r="W23" s="200">
        <v>0.30578375860350399</v>
      </c>
      <c r="X23" s="200">
        <v>0.79031544738460047</v>
      </c>
      <c r="Y23" s="200">
        <v>0.17349697202529299</v>
      </c>
      <c r="Z23" s="200">
        <v>0.24603148252662776</v>
      </c>
      <c r="AA23" s="200">
        <v>1285.6447039584846</v>
      </c>
      <c r="AB23" s="200">
        <v>3.9884361385124825E-3</v>
      </c>
      <c r="AC23" s="200">
        <v>40.690985349601398</v>
      </c>
      <c r="AD23" s="200">
        <v>1.018097315884996E-2</v>
      </c>
      <c r="AE23" s="200">
        <v>0.28442083745358632</v>
      </c>
      <c r="AF23" s="200">
        <v>9.6961649131904429E-2</v>
      </c>
      <c r="AG23" s="200">
        <v>0.15513863861104707</v>
      </c>
      <c r="AH23" s="200">
        <v>0.33290166201953852</v>
      </c>
      <c r="AI23" s="200">
        <v>1.3913675065581471E-4</v>
      </c>
      <c r="AJ23" s="200">
        <v>2.0685151814806278E-6</v>
      </c>
    </row>
    <row r="24" spans="1:36" ht="12" customHeight="1" x14ac:dyDescent="0.2">
      <c r="A24" s="1">
        <v>1990</v>
      </c>
      <c r="B24" s="1" t="s">
        <v>893</v>
      </c>
      <c r="C24" s="1" t="s">
        <v>901</v>
      </c>
      <c r="D24" s="1" t="s">
        <v>902</v>
      </c>
      <c r="E24" s="1" t="s">
        <v>896</v>
      </c>
      <c r="F24" s="1" t="s">
        <v>666</v>
      </c>
      <c r="G24" s="139" t="s">
        <v>2108</v>
      </c>
      <c r="H24" s="139">
        <v>1.8155668726306379E-2</v>
      </c>
      <c r="I24" s="200">
        <v>0</v>
      </c>
      <c r="J24" s="200">
        <v>19.621093422043813</v>
      </c>
      <c r="K24" s="200">
        <v>4.2197111783089696</v>
      </c>
      <c r="L24" s="200">
        <v>0.12181742301601155</v>
      </c>
      <c r="M24" s="200">
        <v>29.550470475223303</v>
      </c>
      <c r="N24" s="200">
        <v>1.1764873334646528</v>
      </c>
      <c r="O24" s="200">
        <v>0</v>
      </c>
      <c r="P24" s="200">
        <v>0</v>
      </c>
      <c r="Q24" s="200">
        <v>1.3887186223825319E-2</v>
      </c>
      <c r="R24" s="200">
        <v>1.3887186223825319E-2</v>
      </c>
      <c r="S24" s="200">
        <v>1.3887186223825319E-2</v>
      </c>
      <c r="T24" s="200">
        <v>6.9435931119126598E-4</v>
      </c>
      <c r="U24" s="200">
        <v>0</v>
      </c>
      <c r="V24" s="200">
        <v>3.5673269306977485E-3</v>
      </c>
      <c r="W24" s="200">
        <v>3.2105942376279748E-3</v>
      </c>
      <c r="X24" s="200">
        <v>1.2485644257442124E-2</v>
      </c>
      <c r="Y24" s="200">
        <v>0</v>
      </c>
      <c r="Z24" s="200">
        <v>3.5673269306977485E-3</v>
      </c>
      <c r="AA24" s="200">
        <v>1.070198079209325E-2</v>
      </c>
      <c r="AB24" s="200">
        <v>0</v>
      </c>
      <c r="AC24" s="200">
        <v>0.71346538613955002</v>
      </c>
      <c r="AD24" s="200">
        <v>0</v>
      </c>
      <c r="AE24" s="200">
        <v>0</v>
      </c>
      <c r="AF24" s="200">
        <v>0</v>
      </c>
      <c r="AG24" s="200">
        <v>0</v>
      </c>
      <c r="AH24" s="200">
        <v>0</v>
      </c>
      <c r="AI24" s="200">
        <v>0</v>
      </c>
      <c r="AJ24" s="200">
        <v>0</v>
      </c>
    </row>
    <row r="25" spans="1:36" ht="12" customHeight="1" x14ac:dyDescent="0.2">
      <c r="A25" s="1">
        <v>1990</v>
      </c>
      <c r="B25" s="1" t="s">
        <v>893</v>
      </c>
      <c r="C25" s="1" t="s">
        <v>903</v>
      </c>
      <c r="D25" s="1" t="s">
        <v>902</v>
      </c>
      <c r="E25" s="1" t="s">
        <v>898</v>
      </c>
      <c r="F25" s="1" t="s">
        <v>1822</v>
      </c>
      <c r="G25" s="139" t="s">
        <v>2108</v>
      </c>
      <c r="H25" s="139">
        <v>0</v>
      </c>
      <c r="I25" s="200">
        <v>0</v>
      </c>
      <c r="J25" s="200">
        <v>0</v>
      </c>
      <c r="K25" s="200">
        <v>0</v>
      </c>
      <c r="L25" s="200">
        <v>0</v>
      </c>
      <c r="M25" s="200">
        <v>0</v>
      </c>
      <c r="N25" s="200">
        <v>0</v>
      </c>
      <c r="O25" s="200">
        <v>0</v>
      </c>
      <c r="P25" s="200">
        <v>0</v>
      </c>
      <c r="Q25" s="200">
        <v>0</v>
      </c>
      <c r="R25" s="200">
        <v>0</v>
      </c>
      <c r="S25" s="200">
        <v>0</v>
      </c>
      <c r="T25" s="200">
        <v>0</v>
      </c>
      <c r="U25" s="200">
        <v>0</v>
      </c>
      <c r="V25" s="200">
        <v>0</v>
      </c>
      <c r="W25" s="200">
        <v>0</v>
      </c>
      <c r="X25" s="200">
        <v>0</v>
      </c>
      <c r="Y25" s="200">
        <v>0</v>
      </c>
      <c r="Z25" s="200">
        <v>0</v>
      </c>
      <c r="AA25" s="200">
        <v>0</v>
      </c>
      <c r="AB25" s="200">
        <v>0</v>
      </c>
      <c r="AC25" s="200">
        <v>0</v>
      </c>
      <c r="AD25" s="200">
        <v>0</v>
      </c>
      <c r="AE25" s="200">
        <v>0</v>
      </c>
      <c r="AF25" s="200">
        <v>0</v>
      </c>
      <c r="AG25" s="200">
        <v>0</v>
      </c>
      <c r="AH25" s="200">
        <v>0</v>
      </c>
      <c r="AI25" s="200">
        <v>0</v>
      </c>
      <c r="AJ25" s="200">
        <v>0</v>
      </c>
    </row>
    <row r="26" spans="1:36" ht="12" customHeight="1" x14ac:dyDescent="0.2">
      <c r="A26" s="1">
        <v>1990</v>
      </c>
      <c r="B26" s="1" t="s">
        <v>893</v>
      </c>
      <c r="C26" s="1" t="s">
        <v>903</v>
      </c>
      <c r="D26" s="1" t="s">
        <v>902</v>
      </c>
      <c r="E26" s="1" t="s">
        <v>898</v>
      </c>
      <c r="F26" s="1" t="s">
        <v>1360</v>
      </c>
      <c r="G26" s="139" t="s">
        <v>2108</v>
      </c>
      <c r="H26" s="139">
        <v>1.0327797965275924E-4</v>
      </c>
      <c r="I26" s="200">
        <v>0</v>
      </c>
      <c r="J26" s="200">
        <v>1.6281265402625959E-3</v>
      </c>
      <c r="K26" s="200">
        <v>2.2880624083237008E-3</v>
      </c>
      <c r="L26" s="200">
        <v>1.1939428819551811E-3</v>
      </c>
      <c r="M26" s="200">
        <v>1.7187087234073792E-2</v>
      </c>
      <c r="N26" s="200">
        <v>5.8661892442767238E-3</v>
      </c>
      <c r="O26" s="200">
        <v>7.1865878898814508E-6</v>
      </c>
      <c r="P26" s="200">
        <v>3.4947758066446709E-4</v>
      </c>
      <c r="Q26" s="200">
        <v>4.3518150368505623E-5</v>
      </c>
      <c r="R26" s="200">
        <v>4.3518150368505623E-5</v>
      </c>
      <c r="S26" s="200">
        <v>4.3518150368505623E-5</v>
      </c>
      <c r="T26" s="200">
        <v>6.5277225552758422E-6</v>
      </c>
      <c r="U26" s="200">
        <v>0</v>
      </c>
      <c r="V26" s="200">
        <v>2.0590764451629549E-5</v>
      </c>
      <c r="W26" s="200">
        <v>1.853168800646659E-5</v>
      </c>
      <c r="X26" s="200">
        <v>7.2067675580703399E-5</v>
      </c>
      <c r="Y26" s="200">
        <v>0</v>
      </c>
      <c r="Z26" s="200">
        <v>2.0590764451629549E-5</v>
      </c>
      <c r="AA26" s="200">
        <v>6.177229335488863E-5</v>
      </c>
      <c r="AB26" s="200">
        <v>0</v>
      </c>
      <c r="AC26" s="200">
        <v>4.1181528903259101E-3</v>
      </c>
      <c r="AD26" s="200">
        <v>0</v>
      </c>
      <c r="AE26" s="200">
        <v>0</v>
      </c>
      <c r="AF26" s="200">
        <v>0</v>
      </c>
      <c r="AG26" s="200">
        <v>0</v>
      </c>
      <c r="AH26" s="200">
        <v>0</v>
      </c>
      <c r="AI26" s="200">
        <v>0</v>
      </c>
      <c r="AJ26" s="200">
        <v>5.8556160095890624E-11</v>
      </c>
    </row>
    <row r="27" spans="1:36" ht="12" customHeight="1" x14ac:dyDescent="0.2">
      <c r="A27" s="1">
        <v>1990</v>
      </c>
      <c r="B27" s="1" t="s">
        <v>893</v>
      </c>
      <c r="C27" s="1" t="s">
        <v>903</v>
      </c>
      <c r="D27" s="1" t="s">
        <v>902</v>
      </c>
      <c r="E27" s="1" t="s">
        <v>898</v>
      </c>
      <c r="F27" s="1" t="s">
        <v>167</v>
      </c>
      <c r="G27" s="139" t="s">
        <v>2108</v>
      </c>
      <c r="H27" s="139">
        <v>8.3726034700489986</v>
      </c>
      <c r="I27" s="200">
        <v>784.31882623409831</v>
      </c>
      <c r="J27" s="200">
        <v>2249.7377703699403</v>
      </c>
      <c r="K27" s="200">
        <v>249.77429875126305</v>
      </c>
      <c r="L27" s="200">
        <v>32.043742723370073</v>
      </c>
      <c r="M27" s="200">
        <v>2694.6117318463544</v>
      </c>
      <c r="N27" s="200">
        <v>620.40991713063079</v>
      </c>
      <c r="O27" s="200">
        <v>0</v>
      </c>
      <c r="P27" s="200">
        <v>2.6703118936141728</v>
      </c>
      <c r="Q27" s="200">
        <v>809.92562467238736</v>
      </c>
      <c r="R27" s="200">
        <v>809.92562467238736</v>
      </c>
      <c r="S27" s="200">
        <v>809.92562467238736</v>
      </c>
      <c r="T27" s="200">
        <v>445.45909356981309</v>
      </c>
      <c r="U27" s="200">
        <v>1.9607970655852458E-2</v>
      </c>
      <c r="V27" s="200">
        <v>1.5878313177529839</v>
      </c>
      <c r="W27" s="200">
        <v>5.6117458368101021</v>
      </c>
      <c r="X27" s="200">
        <v>3.9581035257486943</v>
      </c>
      <c r="Y27" s="200">
        <v>1.0392224447601799</v>
      </c>
      <c r="Z27" s="200">
        <v>1.6172432737367626</v>
      </c>
      <c r="AA27" s="200">
        <v>9.566203847829609</v>
      </c>
      <c r="AB27" s="200">
        <v>1.9607970655852458E-2</v>
      </c>
      <c r="AC27" s="200">
        <v>319.134901203065</v>
      </c>
      <c r="AD27" s="200">
        <v>4.005467840421259E-3</v>
      </c>
      <c r="AE27" s="200">
        <v>5.2071081925476372</v>
      </c>
      <c r="AF27" s="200">
        <v>4.0855771972296848</v>
      </c>
      <c r="AG27" s="200">
        <v>4.6463426948886601</v>
      </c>
      <c r="AH27" s="200">
        <v>4.325905267654961</v>
      </c>
      <c r="AI27" s="200">
        <v>5.1491511340801342E-2</v>
      </c>
      <c r="AJ27" s="200">
        <v>4.0054678404212594E-6</v>
      </c>
    </row>
    <row r="28" spans="1:36" ht="12" customHeight="1" x14ac:dyDescent="0.2">
      <c r="A28" s="1">
        <v>1990</v>
      </c>
      <c r="B28" s="1" t="s">
        <v>893</v>
      </c>
      <c r="C28" s="1" t="s">
        <v>903</v>
      </c>
      <c r="D28" s="1" t="s">
        <v>902</v>
      </c>
      <c r="E28" s="1" t="s">
        <v>898</v>
      </c>
      <c r="F28" s="1" t="s">
        <v>166</v>
      </c>
      <c r="G28" s="139" t="s">
        <v>2108</v>
      </c>
      <c r="H28" s="139">
        <v>2.2059972720242871</v>
      </c>
      <c r="I28" s="200">
        <v>5.0365234521102451</v>
      </c>
      <c r="J28" s="200">
        <v>2624.2916252167115</v>
      </c>
      <c r="K28" s="200">
        <v>540.92034982448217</v>
      </c>
      <c r="L28" s="200">
        <v>72.378000054132997</v>
      </c>
      <c r="M28" s="200">
        <v>5112.7482601117263</v>
      </c>
      <c r="N28" s="200">
        <v>161.03780085777299</v>
      </c>
      <c r="O28" s="200">
        <v>5.4704302366495856</v>
      </c>
      <c r="P28" s="200">
        <v>1.6832093035844882</v>
      </c>
      <c r="Q28" s="200">
        <v>1.5485525592977294</v>
      </c>
      <c r="R28" s="200">
        <v>1.5485525592977294</v>
      </c>
      <c r="S28" s="200">
        <v>1.5485525592977294</v>
      </c>
      <c r="T28" s="200">
        <v>7.7427627964886475E-2</v>
      </c>
      <c r="U28" s="200">
        <v>1.5109570356330737E-2</v>
      </c>
      <c r="V28" s="200">
        <v>0.53128740743694181</v>
      </c>
      <c r="W28" s="200">
        <v>0.78639390196239467</v>
      </c>
      <c r="X28" s="200">
        <v>2.0508938172094862</v>
      </c>
      <c r="Y28" s="200">
        <v>0.4381775403335913</v>
      </c>
      <c r="Z28" s="200">
        <v>0.63705439993125712</v>
      </c>
      <c r="AA28" s="200">
        <v>3247.023807769659</v>
      </c>
      <c r="AB28" s="200">
        <v>1.0073046904220489E-2</v>
      </c>
      <c r="AC28" s="200">
        <v>105.90492484574065</v>
      </c>
      <c r="AD28" s="200">
        <v>2.6510546531455691E-2</v>
      </c>
      <c r="AE28" s="200">
        <v>0.74061209357717495</v>
      </c>
      <c r="AF28" s="200">
        <v>0.25248139553767324</v>
      </c>
      <c r="AG28" s="200">
        <v>0.40397023286027722</v>
      </c>
      <c r="AH28" s="200">
        <v>0.86685279134601156</v>
      </c>
      <c r="AI28" s="200">
        <v>3.51398635150158E-4</v>
      </c>
      <c r="AJ28" s="200">
        <v>5.3862697714703609E-6</v>
      </c>
    </row>
    <row r="29" spans="1:36" ht="12" customHeight="1" x14ac:dyDescent="0.2">
      <c r="A29" s="1">
        <v>1990</v>
      </c>
      <c r="B29" s="1" t="s">
        <v>893</v>
      </c>
      <c r="C29" s="1" t="s">
        <v>903</v>
      </c>
      <c r="D29" s="1" t="s">
        <v>902</v>
      </c>
      <c r="E29" s="1" t="s">
        <v>898</v>
      </c>
      <c r="F29" s="1" t="s">
        <v>666</v>
      </c>
      <c r="G29" s="139" t="s">
        <v>2108</v>
      </c>
      <c r="H29" s="139">
        <v>3.9396749625390526E-2</v>
      </c>
      <c r="I29" s="200">
        <v>0</v>
      </c>
      <c r="J29" s="200">
        <v>48.156146545504328</v>
      </c>
      <c r="K29" s="200">
        <v>13.085529100123582</v>
      </c>
      <c r="L29" s="200">
        <v>0.44408574456961925</v>
      </c>
      <c r="M29" s="200">
        <v>34.838526661484835</v>
      </c>
      <c r="N29" s="200">
        <v>2.5529093757253065</v>
      </c>
      <c r="O29" s="200">
        <v>0</v>
      </c>
      <c r="P29" s="200">
        <v>0</v>
      </c>
      <c r="Q29" s="200">
        <v>3.5019333000347111E-2</v>
      </c>
      <c r="R29" s="200">
        <v>3.5019333000347111E-2</v>
      </c>
      <c r="S29" s="200">
        <v>3.5019333000347111E-2</v>
      </c>
      <c r="T29" s="200">
        <v>1.7509666500173555E-3</v>
      </c>
      <c r="U29" s="200">
        <v>0</v>
      </c>
      <c r="V29" s="200">
        <v>9.2890713995223296E-3</v>
      </c>
      <c r="W29" s="200">
        <v>8.3601642595700961E-3</v>
      </c>
      <c r="X29" s="200">
        <v>3.2511749898328147E-2</v>
      </c>
      <c r="Y29" s="200">
        <v>0</v>
      </c>
      <c r="Z29" s="200">
        <v>9.2890713995223296E-3</v>
      </c>
      <c r="AA29" s="200">
        <v>2.7867214198566987E-2</v>
      </c>
      <c r="AB29" s="200">
        <v>0</v>
      </c>
      <c r="AC29" s="200">
        <v>1.8578142799044652</v>
      </c>
      <c r="AD29" s="200">
        <v>0</v>
      </c>
      <c r="AE29" s="200">
        <v>0</v>
      </c>
      <c r="AF29" s="200">
        <v>0</v>
      </c>
      <c r="AG29" s="200">
        <v>0</v>
      </c>
      <c r="AH29" s="200">
        <v>0</v>
      </c>
      <c r="AI29" s="200">
        <v>0</v>
      </c>
      <c r="AJ29" s="200">
        <v>0</v>
      </c>
    </row>
    <row r="30" spans="1:36" ht="12" customHeight="1" x14ac:dyDescent="0.2">
      <c r="A30" s="1">
        <v>1990</v>
      </c>
      <c r="B30" s="1" t="s">
        <v>893</v>
      </c>
      <c r="C30" s="1" t="s">
        <v>904</v>
      </c>
      <c r="D30" s="1" t="s">
        <v>902</v>
      </c>
      <c r="E30" s="1" t="s">
        <v>900</v>
      </c>
      <c r="F30" s="1" t="s">
        <v>1822</v>
      </c>
      <c r="G30" s="139" t="s">
        <v>2108</v>
      </c>
      <c r="H30" s="139">
        <v>0</v>
      </c>
      <c r="I30" s="200">
        <v>0</v>
      </c>
      <c r="J30" s="200">
        <v>0</v>
      </c>
      <c r="K30" s="200">
        <v>0</v>
      </c>
      <c r="L30" s="200">
        <v>0</v>
      </c>
      <c r="M30" s="200">
        <v>0</v>
      </c>
      <c r="N30" s="200">
        <v>0</v>
      </c>
      <c r="O30" s="200">
        <v>0</v>
      </c>
      <c r="P30" s="200">
        <v>0</v>
      </c>
      <c r="Q30" s="200">
        <v>0</v>
      </c>
      <c r="R30" s="200">
        <v>0</v>
      </c>
      <c r="S30" s="200">
        <v>0</v>
      </c>
      <c r="T30" s="200">
        <v>0</v>
      </c>
      <c r="U30" s="200">
        <v>0</v>
      </c>
      <c r="V30" s="200">
        <v>0</v>
      </c>
      <c r="W30" s="200">
        <v>0</v>
      </c>
      <c r="X30" s="200">
        <v>0</v>
      </c>
      <c r="Y30" s="200">
        <v>0</v>
      </c>
      <c r="Z30" s="200">
        <v>0</v>
      </c>
      <c r="AA30" s="200">
        <v>0</v>
      </c>
      <c r="AB30" s="200">
        <v>0</v>
      </c>
      <c r="AC30" s="200">
        <v>0</v>
      </c>
      <c r="AD30" s="200">
        <v>0</v>
      </c>
      <c r="AE30" s="200">
        <v>0</v>
      </c>
      <c r="AF30" s="200">
        <v>0</v>
      </c>
      <c r="AG30" s="200">
        <v>0</v>
      </c>
      <c r="AH30" s="200">
        <v>0</v>
      </c>
      <c r="AI30" s="200">
        <v>0</v>
      </c>
      <c r="AJ30" s="200">
        <v>0</v>
      </c>
    </row>
    <row r="31" spans="1:36" ht="12" customHeight="1" x14ac:dyDescent="0.2">
      <c r="A31" s="1">
        <v>1990</v>
      </c>
      <c r="B31" s="1" t="s">
        <v>893</v>
      </c>
      <c r="C31" s="1" t="s">
        <v>904</v>
      </c>
      <c r="D31" s="1" t="s">
        <v>902</v>
      </c>
      <c r="E31" s="1" t="s">
        <v>900</v>
      </c>
      <c r="F31" s="1" t="s">
        <v>1360</v>
      </c>
      <c r="G31" s="139" t="s">
        <v>2108</v>
      </c>
      <c r="H31" s="139">
        <v>4.6529444410510556E-5</v>
      </c>
      <c r="I31" s="200">
        <v>0</v>
      </c>
      <c r="J31" s="200">
        <v>1.0349136521618106E-3</v>
      </c>
      <c r="K31" s="200">
        <v>2.3546203427963494E-3</v>
      </c>
      <c r="L31" s="200">
        <v>3.541386644895781E-4</v>
      </c>
      <c r="M31" s="200">
        <v>8.1842610179811148E-3</v>
      </c>
      <c r="N31" s="200">
        <v>2.6428724425169993E-3</v>
      </c>
      <c r="O31" s="200">
        <v>2.6525187293646105E-5</v>
      </c>
      <c r="P31" s="200">
        <v>8.4464763521860397E-5</v>
      </c>
      <c r="Q31" s="200">
        <v>1.0398202019454518E-5</v>
      </c>
      <c r="R31" s="200">
        <v>1.0398202019454518E-5</v>
      </c>
      <c r="S31" s="200">
        <v>1.0398202019454518E-5</v>
      </c>
      <c r="T31" s="200">
        <v>1.5597303029181777E-6</v>
      </c>
      <c r="U31" s="200">
        <v>0</v>
      </c>
      <c r="V31" s="200">
        <v>6.1074829742092297E-6</v>
      </c>
      <c r="W31" s="200">
        <v>5.4967346767883067E-6</v>
      </c>
      <c r="X31" s="200">
        <v>2.1376190409732303E-5</v>
      </c>
      <c r="Y31" s="200">
        <v>0</v>
      </c>
      <c r="Z31" s="200">
        <v>6.1074829742092297E-6</v>
      </c>
      <c r="AA31" s="200">
        <v>1.8322448922627684E-5</v>
      </c>
      <c r="AB31" s="200">
        <v>0</v>
      </c>
      <c r="AC31" s="200">
        <v>1.221496594841846E-3</v>
      </c>
      <c r="AD31" s="200">
        <v>0</v>
      </c>
      <c r="AE31" s="200">
        <v>0</v>
      </c>
      <c r="AF31" s="200">
        <v>0</v>
      </c>
      <c r="AG31" s="200">
        <v>0</v>
      </c>
      <c r="AH31" s="200">
        <v>0</v>
      </c>
      <c r="AI31" s="200">
        <v>0</v>
      </c>
      <c r="AJ31" s="200">
        <v>1.7368502838291608E-11</v>
      </c>
    </row>
    <row r="32" spans="1:36" ht="12" customHeight="1" x14ac:dyDescent="0.2">
      <c r="A32" s="1">
        <v>1990</v>
      </c>
      <c r="B32" s="1" t="s">
        <v>893</v>
      </c>
      <c r="C32" s="1" t="s">
        <v>904</v>
      </c>
      <c r="D32" s="1" t="s">
        <v>902</v>
      </c>
      <c r="E32" s="1" t="s">
        <v>900</v>
      </c>
      <c r="F32" s="1" t="s">
        <v>167</v>
      </c>
      <c r="G32" s="139" t="s">
        <v>2108</v>
      </c>
      <c r="H32" s="139">
        <v>3.4965508837578585</v>
      </c>
      <c r="I32" s="200">
        <v>327.54575023492816</v>
      </c>
      <c r="J32" s="200">
        <v>1641.973509622404</v>
      </c>
      <c r="K32" s="200">
        <v>261.77368450371057</v>
      </c>
      <c r="L32" s="200">
        <v>16.015313891524691</v>
      </c>
      <c r="M32" s="200">
        <v>1621.4478961000518</v>
      </c>
      <c r="N32" s="200">
        <v>259.09442048645735</v>
      </c>
      <c r="O32" s="200">
        <v>0</v>
      </c>
      <c r="P32" s="200">
        <v>0.79204851594454917</v>
      </c>
      <c r="Q32" s="200">
        <v>580.01639779531524</v>
      </c>
      <c r="R32" s="200">
        <v>580.01639779531524</v>
      </c>
      <c r="S32" s="200">
        <v>580.01639779531524</v>
      </c>
      <c r="T32" s="200">
        <v>319.00901878742332</v>
      </c>
      <c r="U32" s="200">
        <v>8.1886437558732067E-3</v>
      </c>
      <c r="V32" s="200">
        <v>0.47215732596228077</v>
      </c>
      <c r="W32" s="200">
        <v>1.8661922294600826</v>
      </c>
      <c r="X32" s="200">
        <v>1.3092661014365918</v>
      </c>
      <c r="Y32" s="200">
        <v>0.43399811906127983</v>
      </c>
      <c r="Z32" s="200">
        <v>0.48444029159609059</v>
      </c>
      <c r="AA32" s="200">
        <v>2.8493212432854307</v>
      </c>
      <c r="AB32" s="200">
        <v>8.1886437558732067E-3</v>
      </c>
      <c r="AC32" s="200">
        <v>95.086556692925967</v>
      </c>
      <c r="AD32" s="200">
        <v>1.1880727739168239E-3</v>
      </c>
      <c r="AE32" s="200">
        <v>1.5444946060918709</v>
      </c>
      <c r="AF32" s="200">
        <v>1.2118342293951603</v>
      </c>
      <c r="AG32" s="200">
        <v>1.3781644177435159</v>
      </c>
      <c r="AH32" s="200">
        <v>1.2831185958301696</v>
      </c>
      <c r="AI32" s="200">
        <v>2.1503787935110829E-2</v>
      </c>
      <c r="AJ32" s="200">
        <v>1.1880727739168239E-6</v>
      </c>
    </row>
    <row r="33" spans="1:36" ht="12" customHeight="1" x14ac:dyDescent="0.2">
      <c r="A33" s="1">
        <v>1990</v>
      </c>
      <c r="B33" s="1" t="s">
        <v>893</v>
      </c>
      <c r="C33" s="1" t="s">
        <v>904</v>
      </c>
      <c r="D33" s="1" t="s">
        <v>902</v>
      </c>
      <c r="E33" s="1" t="s">
        <v>900</v>
      </c>
      <c r="F33" s="1" t="s">
        <v>166</v>
      </c>
      <c r="G33" s="139" t="s">
        <v>2108</v>
      </c>
      <c r="H33" s="139">
        <v>1.0894442538967981</v>
      </c>
      <c r="I33" s="200">
        <v>2.4873156481662053</v>
      </c>
      <c r="J33" s="200">
        <v>741.60077910961195</v>
      </c>
      <c r="K33" s="200">
        <v>1182.4463802204239</v>
      </c>
      <c r="L33" s="200">
        <v>55.359417365816455</v>
      </c>
      <c r="M33" s="200">
        <v>12903.93143405863</v>
      </c>
      <c r="N33" s="200">
        <v>79.529430534466229</v>
      </c>
      <c r="O33" s="200">
        <v>2.4963065814827643</v>
      </c>
      <c r="P33" s="200">
        <v>0.49926131629655279</v>
      </c>
      <c r="Q33" s="200">
        <v>0.80381071923745018</v>
      </c>
      <c r="R33" s="200">
        <v>0.80381071923745018</v>
      </c>
      <c r="S33" s="200">
        <v>0.80381071923745018</v>
      </c>
      <c r="T33" s="200">
        <v>4.0190535961872505E-2</v>
      </c>
      <c r="U33" s="200">
        <v>7.4619469444986153E-3</v>
      </c>
      <c r="V33" s="200">
        <v>0.15957344866151382</v>
      </c>
      <c r="W33" s="200">
        <v>0.29583982146313426</v>
      </c>
      <c r="X33" s="200">
        <v>0.6530250649456143</v>
      </c>
      <c r="Y33" s="200">
        <v>0.21639646139045982</v>
      </c>
      <c r="Z33" s="200">
        <v>0.21180707727300413</v>
      </c>
      <c r="AA33" s="200">
        <v>1603.2526903956759</v>
      </c>
      <c r="AB33" s="200">
        <v>4.9746312963324102E-3</v>
      </c>
      <c r="AC33" s="200">
        <v>31.740577636931135</v>
      </c>
      <c r="AD33" s="200">
        <v>7.8633657316707073E-3</v>
      </c>
      <c r="AE33" s="200">
        <v>0.21967497917048326</v>
      </c>
      <c r="AF33" s="200">
        <v>7.4889197444482913E-2</v>
      </c>
      <c r="AG33" s="200">
        <v>0.11982271591117266</v>
      </c>
      <c r="AH33" s="200">
        <v>0.25711957789272477</v>
      </c>
      <c r="AI33" s="200">
        <v>1.7354020730053833E-4</v>
      </c>
      <c r="AJ33" s="200">
        <v>1.597636212148969E-6</v>
      </c>
    </row>
    <row r="34" spans="1:36" ht="12" customHeight="1" x14ac:dyDescent="0.2">
      <c r="A34" s="1">
        <v>1990</v>
      </c>
      <c r="B34" s="1" t="s">
        <v>893</v>
      </c>
      <c r="C34" s="1" t="s">
        <v>904</v>
      </c>
      <c r="D34" s="1" t="s">
        <v>902</v>
      </c>
      <c r="E34" s="1" t="s">
        <v>900</v>
      </c>
      <c r="F34" s="1" t="s">
        <v>666</v>
      </c>
      <c r="G34" s="139" t="s">
        <v>2108</v>
      </c>
      <c r="H34" s="139">
        <v>2.3068585014877532E-2</v>
      </c>
      <c r="I34" s="200">
        <v>0</v>
      </c>
      <c r="J34" s="200">
        <v>12.438675399996502</v>
      </c>
      <c r="K34" s="200">
        <v>11.40162133579816</v>
      </c>
      <c r="L34" s="200">
        <v>0.30107768590490785</v>
      </c>
      <c r="M34" s="200">
        <v>39.346414941390108</v>
      </c>
      <c r="N34" s="200">
        <v>1.4948443089640635</v>
      </c>
      <c r="O34" s="200">
        <v>0</v>
      </c>
      <c r="P34" s="200">
        <v>0</v>
      </c>
      <c r="Q34" s="200">
        <v>1.8177565286508816E-2</v>
      </c>
      <c r="R34" s="200">
        <v>1.8177565286508816E-2</v>
      </c>
      <c r="S34" s="200">
        <v>1.8177565286508816E-2</v>
      </c>
      <c r="T34" s="200">
        <v>9.0887826432544077E-4</v>
      </c>
      <c r="U34" s="200">
        <v>0</v>
      </c>
      <c r="V34" s="200">
        <v>2.7552568799506945E-3</v>
      </c>
      <c r="W34" s="200">
        <v>2.4797311919556252E-3</v>
      </c>
      <c r="X34" s="200">
        <v>9.6433990798274315E-3</v>
      </c>
      <c r="Y34" s="200">
        <v>0</v>
      </c>
      <c r="Z34" s="200">
        <v>2.7552568799506945E-3</v>
      </c>
      <c r="AA34" s="200">
        <v>8.2657706398520867E-3</v>
      </c>
      <c r="AB34" s="200">
        <v>0</v>
      </c>
      <c r="AC34" s="200">
        <v>0.55105137599013909</v>
      </c>
      <c r="AD34" s="200">
        <v>0</v>
      </c>
      <c r="AE34" s="200">
        <v>0</v>
      </c>
      <c r="AF34" s="200">
        <v>0</v>
      </c>
      <c r="AG34" s="200">
        <v>0</v>
      </c>
      <c r="AH34" s="200">
        <v>0</v>
      </c>
      <c r="AI34" s="200">
        <v>0</v>
      </c>
      <c r="AJ34" s="200">
        <v>0</v>
      </c>
    </row>
    <row r="35" spans="1:36" ht="12" customHeight="1" x14ac:dyDescent="0.2">
      <c r="A35" s="1">
        <v>1990</v>
      </c>
      <c r="B35" s="1" t="s">
        <v>893</v>
      </c>
      <c r="C35" s="1" t="s">
        <v>905</v>
      </c>
      <c r="D35" s="1" t="s">
        <v>906</v>
      </c>
      <c r="E35" s="1" t="s">
        <v>896</v>
      </c>
      <c r="F35" s="1" t="s">
        <v>1822</v>
      </c>
      <c r="G35" s="139" t="s">
        <v>2108</v>
      </c>
      <c r="H35" s="139">
        <v>0</v>
      </c>
      <c r="I35" s="200">
        <v>0</v>
      </c>
      <c r="J35" s="200">
        <v>0</v>
      </c>
      <c r="K35" s="200">
        <v>0</v>
      </c>
      <c r="L35" s="200">
        <v>0</v>
      </c>
      <c r="M35" s="200">
        <v>0</v>
      </c>
      <c r="N35" s="200">
        <v>0</v>
      </c>
      <c r="O35" s="200">
        <v>0</v>
      </c>
      <c r="P35" s="200">
        <v>0</v>
      </c>
      <c r="Q35" s="200">
        <v>0</v>
      </c>
      <c r="R35" s="200">
        <v>0</v>
      </c>
      <c r="S35" s="200">
        <v>0</v>
      </c>
      <c r="T35" s="200">
        <v>0</v>
      </c>
      <c r="U35" s="200">
        <v>0</v>
      </c>
      <c r="V35" s="200">
        <v>0</v>
      </c>
      <c r="W35" s="200">
        <v>0</v>
      </c>
      <c r="X35" s="200">
        <v>0</v>
      </c>
      <c r="Y35" s="200">
        <v>0</v>
      </c>
      <c r="Z35" s="200">
        <v>0</v>
      </c>
      <c r="AA35" s="200">
        <v>0</v>
      </c>
      <c r="AB35" s="200">
        <v>0</v>
      </c>
      <c r="AC35" s="200">
        <v>0</v>
      </c>
      <c r="AD35" s="200">
        <v>0</v>
      </c>
      <c r="AE35" s="200">
        <v>0</v>
      </c>
      <c r="AF35" s="200">
        <v>0</v>
      </c>
      <c r="AG35" s="200">
        <v>0</v>
      </c>
      <c r="AH35" s="200">
        <v>0</v>
      </c>
      <c r="AI35" s="200">
        <v>0</v>
      </c>
      <c r="AJ35" s="200">
        <v>0</v>
      </c>
    </row>
    <row r="36" spans="1:36" ht="12" customHeight="1" x14ac:dyDescent="0.2">
      <c r="A36" s="1">
        <v>1990</v>
      </c>
      <c r="B36" s="1" t="s">
        <v>893</v>
      </c>
      <c r="C36" s="1" t="s">
        <v>905</v>
      </c>
      <c r="D36" s="1" t="s">
        <v>906</v>
      </c>
      <c r="E36" s="1" t="s">
        <v>896</v>
      </c>
      <c r="F36" s="1" t="s">
        <v>1360</v>
      </c>
      <c r="G36" s="139" t="s">
        <v>2108</v>
      </c>
      <c r="H36" s="139">
        <v>0</v>
      </c>
      <c r="I36" s="200">
        <v>0</v>
      </c>
      <c r="J36" s="200">
        <v>0</v>
      </c>
      <c r="K36" s="200">
        <v>0</v>
      </c>
      <c r="L36" s="200">
        <v>0</v>
      </c>
      <c r="M36" s="200">
        <v>0</v>
      </c>
      <c r="N36" s="200">
        <v>0</v>
      </c>
      <c r="O36" s="200">
        <v>0</v>
      </c>
      <c r="P36" s="200">
        <v>0</v>
      </c>
      <c r="Q36" s="200">
        <v>0</v>
      </c>
      <c r="R36" s="200">
        <v>0</v>
      </c>
      <c r="S36" s="200">
        <v>0</v>
      </c>
      <c r="T36" s="200">
        <v>0</v>
      </c>
      <c r="U36" s="200">
        <v>0</v>
      </c>
      <c r="V36" s="200">
        <v>0</v>
      </c>
      <c r="W36" s="200">
        <v>0</v>
      </c>
      <c r="X36" s="200">
        <v>0</v>
      </c>
      <c r="Y36" s="200">
        <v>0</v>
      </c>
      <c r="Z36" s="200">
        <v>0</v>
      </c>
      <c r="AA36" s="200">
        <v>0</v>
      </c>
      <c r="AB36" s="200">
        <v>0</v>
      </c>
      <c r="AC36" s="200">
        <v>0</v>
      </c>
      <c r="AD36" s="200">
        <v>0</v>
      </c>
      <c r="AE36" s="200">
        <v>0</v>
      </c>
      <c r="AF36" s="200">
        <v>0</v>
      </c>
      <c r="AG36" s="200">
        <v>0</v>
      </c>
      <c r="AH36" s="200">
        <v>0</v>
      </c>
      <c r="AI36" s="200">
        <v>0</v>
      </c>
      <c r="AJ36" s="200">
        <v>0</v>
      </c>
    </row>
    <row r="37" spans="1:36" ht="12" customHeight="1" x14ac:dyDescent="0.2">
      <c r="A37" s="1">
        <v>1990</v>
      </c>
      <c r="B37" s="1" t="s">
        <v>893</v>
      </c>
      <c r="C37" s="1" t="s">
        <v>905</v>
      </c>
      <c r="D37" s="1" t="s">
        <v>906</v>
      </c>
      <c r="E37" s="1" t="s">
        <v>896</v>
      </c>
      <c r="F37" s="1" t="s">
        <v>167</v>
      </c>
      <c r="G37" s="139" t="s">
        <v>2108</v>
      </c>
      <c r="H37" s="139">
        <v>10.919866219723479</v>
      </c>
      <c r="I37" s="200">
        <v>1022.9382875619183</v>
      </c>
      <c r="J37" s="200">
        <v>10640.958329144749</v>
      </c>
      <c r="K37" s="200">
        <v>436.27444955100771</v>
      </c>
      <c r="L37" s="200">
        <v>69.916908614171177</v>
      </c>
      <c r="M37" s="200">
        <v>2162.245267202085</v>
      </c>
      <c r="N37" s="200">
        <v>809.16208688150937</v>
      </c>
      <c r="O37" s="200">
        <v>32.796573408150905</v>
      </c>
      <c r="P37" s="200">
        <v>3.1703354294545867</v>
      </c>
      <c r="Q37" s="200">
        <v>383.52863473625519</v>
      </c>
      <c r="R37" s="200">
        <v>383.52863473625519</v>
      </c>
      <c r="S37" s="200">
        <v>383.52863473625519</v>
      </c>
      <c r="T37" s="200">
        <v>191.76431736812759</v>
      </c>
      <c r="U37" s="200">
        <v>2.5573457189047962E-2</v>
      </c>
      <c r="V37" s="200">
        <v>1.5729075485823014</v>
      </c>
      <c r="W37" s="200">
        <v>6.074045911038521</v>
      </c>
      <c r="X37" s="200">
        <v>4.2659045357537311</v>
      </c>
      <c r="Y37" s="200">
        <v>1.3553932310195413</v>
      </c>
      <c r="Z37" s="200">
        <v>1.611267734365873</v>
      </c>
      <c r="AA37" s="200">
        <v>9.4885922058719032</v>
      </c>
      <c r="AB37" s="200">
        <v>2.5573457189047962E-2</v>
      </c>
      <c r="AC37" s="200">
        <v>316.62738629158406</v>
      </c>
      <c r="AD37" s="200">
        <v>1.1916088338294828E-2</v>
      </c>
      <c r="AE37" s="200">
        <v>5.9580441691474153</v>
      </c>
      <c r="AF37" s="200">
        <v>6.657704401854633</v>
      </c>
      <c r="AG37" s="200">
        <v>0.98389720224452737</v>
      </c>
      <c r="AH37" s="200">
        <v>1.5305067590470425</v>
      </c>
      <c r="AI37" s="200">
        <v>6.7157177251299396E-2</v>
      </c>
      <c r="AJ37" s="200">
        <v>1.1916088338294832E-5</v>
      </c>
    </row>
    <row r="38" spans="1:36" ht="12" customHeight="1" x14ac:dyDescent="0.2">
      <c r="A38" s="1">
        <v>1990</v>
      </c>
      <c r="B38" s="1" t="s">
        <v>893</v>
      </c>
      <c r="C38" s="1" t="s">
        <v>905</v>
      </c>
      <c r="D38" s="1" t="s">
        <v>906</v>
      </c>
      <c r="E38" s="1" t="s">
        <v>896</v>
      </c>
      <c r="F38" s="1" t="s">
        <v>166</v>
      </c>
      <c r="G38" s="139" t="s">
        <v>2108</v>
      </c>
      <c r="H38" s="139">
        <v>2.8136039167536951E-2</v>
      </c>
      <c r="I38" s="200">
        <v>6.4237532345974777E-2</v>
      </c>
      <c r="J38" s="200">
        <v>20.367107740901591</v>
      </c>
      <c r="K38" s="200">
        <v>8.1799128957008911</v>
      </c>
      <c r="L38" s="200">
        <v>0.30615274321292629</v>
      </c>
      <c r="M38" s="200">
        <v>12.228026961038029</v>
      </c>
      <c r="N38" s="200">
        <v>2.053930859230197</v>
      </c>
      <c r="O38" s="200">
        <v>2.62416637039651E-2</v>
      </c>
      <c r="P38" s="200">
        <v>8.7472212346550345E-3</v>
      </c>
      <c r="T38" s="200"/>
      <c r="U38" s="200">
        <v>1.9271259703792433E-4</v>
      </c>
      <c r="V38" s="200">
        <v>6.3908735857258333E-3</v>
      </c>
      <c r="W38" s="200">
        <v>9.6831232067269082E-3</v>
      </c>
      <c r="X38" s="200">
        <v>2.4809083779187457E-2</v>
      </c>
      <c r="Y38" s="200">
        <v>5.5886653140998048E-3</v>
      </c>
      <c r="Z38" s="200">
        <v>7.7398617649913036E-3</v>
      </c>
      <c r="AA38" s="200">
        <v>41.412489476324055</v>
      </c>
      <c r="AB38" s="200">
        <v>1.2847506469194954E-4</v>
      </c>
      <c r="AC38" s="200">
        <v>1.2736780898809485</v>
      </c>
      <c r="AD38" s="200"/>
      <c r="AE38" s="200"/>
      <c r="AF38" s="200"/>
      <c r="AG38" s="200"/>
      <c r="AH38" s="200"/>
      <c r="AI38" s="200">
        <v>4.4818576556675895E-6</v>
      </c>
      <c r="AJ38" s="200">
        <v>2.7991107950896114E-8</v>
      </c>
    </row>
    <row r="39" spans="1:36" ht="12" customHeight="1" x14ac:dyDescent="0.2">
      <c r="A39" s="1">
        <v>1990</v>
      </c>
      <c r="B39" s="1" t="s">
        <v>893</v>
      </c>
      <c r="C39" s="1" t="s">
        <v>907</v>
      </c>
      <c r="D39" s="1" t="s">
        <v>906</v>
      </c>
      <c r="E39" s="1" t="s">
        <v>898</v>
      </c>
      <c r="F39" s="1" t="s">
        <v>1822</v>
      </c>
      <c r="G39" s="139" t="s">
        <v>2108</v>
      </c>
      <c r="H39" s="139">
        <v>0</v>
      </c>
      <c r="I39" s="200">
        <v>0</v>
      </c>
      <c r="J39" s="200">
        <v>0</v>
      </c>
      <c r="K39" s="200">
        <v>0</v>
      </c>
      <c r="L39" s="200">
        <v>0</v>
      </c>
      <c r="M39" s="200">
        <v>0</v>
      </c>
      <c r="N39" s="200">
        <v>0</v>
      </c>
      <c r="O39" s="200">
        <v>0</v>
      </c>
      <c r="P39" s="200">
        <v>0</v>
      </c>
      <c r="Q39" s="200">
        <v>0</v>
      </c>
      <c r="R39" s="200">
        <v>0</v>
      </c>
      <c r="S39" s="200">
        <v>0</v>
      </c>
      <c r="T39" s="200">
        <v>0</v>
      </c>
      <c r="U39" s="200">
        <v>0</v>
      </c>
      <c r="V39" s="200">
        <v>0</v>
      </c>
      <c r="W39" s="200">
        <v>0</v>
      </c>
      <c r="X39" s="200">
        <v>0</v>
      </c>
      <c r="Y39" s="200">
        <v>0</v>
      </c>
      <c r="Z39" s="200">
        <v>0</v>
      </c>
      <c r="AA39" s="200">
        <v>0</v>
      </c>
      <c r="AB39" s="200">
        <v>0</v>
      </c>
      <c r="AC39" s="200">
        <v>0</v>
      </c>
      <c r="AD39" s="200">
        <v>0</v>
      </c>
      <c r="AE39" s="200">
        <v>0</v>
      </c>
      <c r="AF39" s="200">
        <v>0</v>
      </c>
      <c r="AG39" s="200">
        <v>0</v>
      </c>
      <c r="AH39" s="200">
        <v>0</v>
      </c>
      <c r="AI39" s="200">
        <v>0</v>
      </c>
      <c r="AJ39" s="200">
        <v>0</v>
      </c>
    </row>
    <row r="40" spans="1:36" ht="12" customHeight="1" x14ac:dyDescent="0.2">
      <c r="A40" s="1">
        <v>1990</v>
      </c>
      <c r="B40" s="1" t="s">
        <v>893</v>
      </c>
      <c r="C40" s="1" t="s">
        <v>907</v>
      </c>
      <c r="D40" s="1" t="s">
        <v>906</v>
      </c>
      <c r="E40" s="1" t="s">
        <v>898</v>
      </c>
      <c r="F40" s="1" t="s">
        <v>1360</v>
      </c>
      <c r="G40" s="139" t="s">
        <v>2108</v>
      </c>
      <c r="H40" s="139">
        <v>0</v>
      </c>
      <c r="I40" s="200">
        <v>0</v>
      </c>
      <c r="J40" s="200">
        <v>0</v>
      </c>
      <c r="K40" s="200">
        <v>0</v>
      </c>
      <c r="L40" s="200">
        <v>0</v>
      </c>
      <c r="M40" s="200">
        <v>0</v>
      </c>
      <c r="N40" s="200">
        <v>0</v>
      </c>
      <c r="O40" s="200">
        <v>0</v>
      </c>
      <c r="P40" s="200">
        <v>0</v>
      </c>
      <c r="Q40" s="200">
        <v>0</v>
      </c>
      <c r="R40" s="200">
        <v>0</v>
      </c>
      <c r="S40" s="200">
        <v>0</v>
      </c>
      <c r="T40" s="200">
        <v>0</v>
      </c>
      <c r="U40" s="200">
        <v>0</v>
      </c>
      <c r="V40" s="200">
        <v>0</v>
      </c>
      <c r="W40" s="200">
        <v>0</v>
      </c>
      <c r="X40" s="200">
        <v>0</v>
      </c>
      <c r="Y40" s="200">
        <v>0</v>
      </c>
      <c r="Z40" s="200">
        <v>0</v>
      </c>
      <c r="AA40" s="200">
        <v>0</v>
      </c>
      <c r="AB40" s="200">
        <v>0</v>
      </c>
      <c r="AC40" s="200">
        <v>0</v>
      </c>
      <c r="AD40" s="200">
        <v>0</v>
      </c>
      <c r="AE40" s="200">
        <v>0</v>
      </c>
      <c r="AF40" s="200">
        <v>0</v>
      </c>
      <c r="AG40" s="200">
        <v>0</v>
      </c>
      <c r="AH40" s="200">
        <v>0</v>
      </c>
      <c r="AI40" s="200">
        <v>0</v>
      </c>
      <c r="AJ40" s="200">
        <v>0</v>
      </c>
    </row>
    <row r="41" spans="1:36" ht="12" customHeight="1" x14ac:dyDescent="0.2">
      <c r="A41" s="1">
        <v>1990</v>
      </c>
      <c r="B41" s="1" t="s">
        <v>893</v>
      </c>
      <c r="C41" s="1" t="s">
        <v>907</v>
      </c>
      <c r="D41" s="1" t="s">
        <v>906</v>
      </c>
      <c r="E41" s="1" t="s">
        <v>898</v>
      </c>
      <c r="F41" s="1" t="s">
        <v>167</v>
      </c>
      <c r="G41" s="139" t="s">
        <v>2108</v>
      </c>
      <c r="H41" s="139">
        <v>18.296397480098197</v>
      </c>
      <c r="I41" s="200">
        <v>1713.948241695382</v>
      </c>
      <c r="J41" s="200">
        <v>17894.427233074839</v>
      </c>
      <c r="K41" s="200">
        <v>1103.6334400696505</v>
      </c>
      <c r="L41" s="200">
        <v>118.41167214116044</v>
      </c>
      <c r="M41" s="200">
        <v>3938.5750723152451</v>
      </c>
      <c r="N41" s="200">
        <v>1355.7630532752769</v>
      </c>
      <c r="O41" s="200">
        <v>50.145512625750563</v>
      </c>
      <c r="P41" s="200">
        <v>4.8473995538225543</v>
      </c>
      <c r="Q41" s="200">
        <v>670.07741707636194</v>
      </c>
      <c r="R41" s="200">
        <v>670.07741707636194</v>
      </c>
      <c r="S41" s="200">
        <v>670.07741707636194</v>
      </c>
      <c r="T41" s="200">
        <v>335.03870853818097</v>
      </c>
      <c r="U41" s="200">
        <v>4.2848706042384541E-2</v>
      </c>
      <c r="V41" s="200">
        <v>2.4350904081076958</v>
      </c>
      <c r="W41" s="200">
        <v>9.676305151318946</v>
      </c>
      <c r="X41" s="200">
        <v>6.7869751435716275</v>
      </c>
      <c r="Y41" s="200">
        <v>2.2709814202463807</v>
      </c>
      <c r="Z41" s="200">
        <v>2.499363467171273</v>
      </c>
      <c r="AA41" s="200">
        <v>14.696239860730948</v>
      </c>
      <c r="AB41" s="200">
        <v>4.2848706042384541E-2</v>
      </c>
      <c r="AC41" s="200">
        <v>490.44597810492991</v>
      </c>
      <c r="AD41" s="200">
        <v>1.8219536254022707E-2</v>
      </c>
      <c r="AE41" s="200">
        <v>9.1097681270113533</v>
      </c>
      <c r="AF41" s="200">
        <v>10.179539063027367</v>
      </c>
      <c r="AG41" s="200">
        <v>1.5043653787725171</v>
      </c>
      <c r="AH41" s="200">
        <v>2.3401239225350268</v>
      </c>
      <c r="AI41" s="200">
        <v>0.11252284450260393</v>
      </c>
      <c r="AJ41" s="200">
        <v>1.8219536254022707E-5</v>
      </c>
    </row>
    <row r="42" spans="1:36" ht="12" customHeight="1" x14ac:dyDescent="0.2">
      <c r="A42" s="1">
        <v>1990</v>
      </c>
      <c r="B42" s="1" t="s">
        <v>893</v>
      </c>
      <c r="C42" s="1" t="s">
        <v>907</v>
      </c>
      <c r="D42" s="1" t="s">
        <v>906</v>
      </c>
      <c r="E42" s="1" t="s">
        <v>898</v>
      </c>
      <c r="F42" s="1" t="s">
        <v>166</v>
      </c>
      <c r="G42" s="139" t="s">
        <v>2108</v>
      </c>
      <c r="H42" s="139">
        <v>8.1105991066410713E-2</v>
      </c>
      <c r="I42" s="200">
        <v>0.18517349558541263</v>
      </c>
      <c r="J42" s="200">
        <v>54.754351740452769</v>
      </c>
      <c r="K42" s="200">
        <v>32.852963945662339</v>
      </c>
      <c r="L42" s="200">
        <v>1.4093840754991047</v>
      </c>
      <c r="M42" s="200">
        <v>40.178248440074434</v>
      </c>
      <c r="N42" s="200">
        <v>5.9207373478479823</v>
      </c>
      <c r="O42" s="200">
        <v>7.6875495027223878E-2</v>
      </c>
      <c r="P42" s="200">
        <v>2.5625165009074625E-2</v>
      </c>
      <c r="T42" s="200"/>
      <c r="U42" s="200">
        <v>5.5552048675623774E-4</v>
      </c>
      <c r="V42" s="200">
        <v>1.8221336799041584E-2</v>
      </c>
      <c r="W42" s="200">
        <v>2.7731821048964683E-2</v>
      </c>
      <c r="X42" s="200">
        <v>7.0811271628891226E-2</v>
      </c>
      <c r="Y42" s="200">
        <v>1.6110094115930899E-2</v>
      </c>
      <c r="Z42" s="200">
        <v>2.2109980206335252E-2</v>
      </c>
      <c r="AA42" s="200">
        <v>119.3765759222297</v>
      </c>
      <c r="AB42" s="200">
        <v>3.7034699117082518E-4</v>
      </c>
      <c r="AC42" s="200">
        <v>3.6313052151173384</v>
      </c>
      <c r="AD42" s="200"/>
      <c r="AE42" s="200"/>
      <c r="AF42" s="200"/>
      <c r="AG42" s="200"/>
      <c r="AH42" s="200"/>
      <c r="AI42" s="200">
        <v>1.2919569269042979E-5</v>
      </c>
      <c r="AJ42" s="200">
        <v>8.200052802903882E-8</v>
      </c>
    </row>
    <row r="43" spans="1:36" ht="12" customHeight="1" x14ac:dyDescent="0.2">
      <c r="A43" s="1">
        <v>1990</v>
      </c>
      <c r="B43" s="1" t="s">
        <v>893</v>
      </c>
      <c r="C43" s="1" t="s">
        <v>908</v>
      </c>
      <c r="D43" s="1" t="s">
        <v>906</v>
      </c>
      <c r="E43" s="1" t="s">
        <v>900</v>
      </c>
      <c r="F43" s="1" t="s">
        <v>1822</v>
      </c>
      <c r="G43" s="139" t="s">
        <v>2108</v>
      </c>
      <c r="H43" s="139">
        <v>0</v>
      </c>
      <c r="I43" s="200">
        <v>0</v>
      </c>
      <c r="J43" s="200">
        <v>0</v>
      </c>
      <c r="K43" s="200">
        <v>0</v>
      </c>
      <c r="L43" s="200">
        <v>0</v>
      </c>
      <c r="M43" s="200">
        <v>0</v>
      </c>
      <c r="N43" s="200">
        <v>0</v>
      </c>
      <c r="O43" s="200">
        <v>0</v>
      </c>
      <c r="P43" s="200">
        <v>0</v>
      </c>
      <c r="Q43" s="200">
        <v>0</v>
      </c>
      <c r="R43" s="200">
        <v>0</v>
      </c>
      <c r="S43" s="200">
        <v>0</v>
      </c>
      <c r="T43" s="200">
        <v>0</v>
      </c>
      <c r="U43" s="200">
        <v>0</v>
      </c>
      <c r="V43" s="200">
        <v>0</v>
      </c>
      <c r="W43" s="200">
        <v>0</v>
      </c>
      <c r="X43" s="200">
        <v>0</v>
      </c>
      <c r="Y43" s="200">
        <v>0</v>
      </c>
      <c r="Z43" s="200">
        <v>0</v>
      </c>
      <c r="AA43" s="200">
        <v>0</v>
      </c>
      <c r="AB43" s="200">
        <v>0</v>
      </c>
      <c r="AC43" s="200">
        <v>0</v>
      </c>
      <c r="AD43" s="200">
        <v>0</v>
      </c>
      <c r="AE43" s="200">
        <v>0</v>
      </c>
      <c r="AF43" s="200">
        <v>0</v>
      </c>
      <c r="AG43" s="200">
        <v>0</v>
      </c>
      <c r="AH43" s="200">
        <v>0</v>
      </c>
      <c r="AI43" s="200">
        <v>0</v>
      </c>
      <c r="AJ43" s="200">
        <v>0</v>
      </c>
    </row>
    <row r="44" spans="1:36" ht="12" customHeight="1" x14ac:dyDescent="0.2">
      <c r="A44" s="1">
        <v>1990</v>
      </c>
      <c r="B44" s="1" t="s">
        <v>893</v>
      </c>
      <c r="C44" s="1" t="s">
        <v>908</v>
      </c>
      <c r="D44" s="1" t="s">
        <v>906</v>
      </c>
      <c r="E44" s="1" t="s">
        <v>900</v>
      </c>
      <c r="F44" s="1" t="s">
        <v>1360</v>
      </c>
      <c r="G44" s="139" t="s">
        <v>2108</v>
      </c>
      <c r="H44" s="139">
        <v>0</v>
      </c>
      <c r="I44" s="200">
        <v>0</v>
      </c>
      <c r="J44" s="200">
        <v>0</v>
      </c>
      <c r="K44" s="200">
        <v>0</v>
      </c>
      <c r="L44" s="200">
        <v>0</v>
      </c>
      <c r="M44" s="200">
        <v>0</v>
      </c>
      <c r="N44" s="200">
        <v>0</v>
      </c>
      <c r="O44" s="200">
        <v>0</v>
      </c>
      <c r="P44" s="200">
        <v>0</v>
      </c>
      <c r="Q44" s="200">
        <v>0</v>
      </c>
      <c r="R44" s="200">
        <v>0</v>
      </c>
      <c r="S44" s="200">
        <v>0</v>
      </c>
      <c r="T44" s="200">
        <v>0</v>
      </c>
      <c r="U44" s="200">
        <v>0</v>
      </c>
      <c r="V44" s="200">
        <v>0</v>
      </c>
      <c r="W44" s="200">
        <v>0</v>
      </c>
      <c r="X44" s="200">
        <v>0</v>
      </c>
      <c r="Y44" s="200">
        <v>0</v>
      </c>
      <c r="Z44" s="200">
        <v>0</v>
      </c>
      <c r="AA44" s="200">
        <v>0</v>
      </c>
      <c r="AB44" s="200">
        <v>0</v>
      </c>
      <c r="AC44" s="200">
        <v>0</v>
      </c>
      <c r="AD44" s="200">
        <v>0</v>
      </c>
      <c r="AE44" s="200">
        <v>0</v>
      </c>
      <c r="AF44" s="200">
        <v>0</v>
      </c>
      <c r="AG44" s="200">
        <v>0</v>
      </c>
      <c r="AH44" s="200">
        <v>0</v>
      </c>
      <c r="AI44" s="200">
        <v>0</v>
      </c>
      <c r="AJ44" s="200">
        <v>0</v>
      </c>
    </row>
    <row r="45" spans="1:36" ht="12" customHeight="1" x14ac:dyDescent="0.2">
      <c r="A45" s="1">
        <v>1990</v>
      </c>
      <c r="B45" s="1" t="s">
        <v>893</v>
      </c>
      <c r="C45" s="1" t="s">
        <v>908</v>
      </c>
      <c r="D45" s="1" t="s">
        <v>906</v>
      </c>
      <c r="E45" s="1" t="s">
        <v>900</v>
      </c>
      <c r="F45" s="1" t="s">
        <v>167</v>
      </c>
      <c r="G45" s="139" t="s">
        <v>2108</v>
      </c>
      <c r="H45" s="139">
        <v>8.7682613383060382</v>
      </c>
      <c r="I45" s="200">
        <v>821.38279515747411</v>
      </c>
      <c r="J45" s="200">
        <v>8350.3297940411412</v>
      </c>
      <c r="K45" s="200">
        <v>854.3845345106655</v>
      </c>
      <c r="L45" s="200">
        <v>97.672155384385093</v>
      </c>
      <c r="M45" s="200">
        <v>2491.7276952065413</v>
      </c>
      <c r="N45" s="200">
        <v>649.72816516847729</v>
      </c>
      <c r="O45" s="200">
        <v>17.982899020055221</v>
      </c>
      <c r="P45" s="200">
        <v>1.7383469052720049</v>
      </c>
      <c r="Q45" s="200">
        <v>393.05509074764984</v>
      </c>
      <c r="R45" s="200">
        <v>393.05509074764984</v>
      </c>
      <c r="S45" s="200">
        <v>393.05509074764984</v>
      </c>
      <c r="T45" s="200">
        <v>196.52754537382492</v>
      </c>
      <c r="U45" s="200">
        <v>2.0534569878936846E-2</v>
      </c>
      <c r="V45" s="200">
        <v>0.89402070594079308</v>
      </c>
      <c r="W45" s="200">
        <v>3.9548219922129442</v>
      </c>
      <c r="X45" s="200">
        <v>2.7612266409017856</v>
      </c>
      <c r="Y45" s="200">
        <v>1.0883322035836531</v>
      </c>
      <c r="Z45" s="200">
        <v>0.92482256075919866</v>
      </c>
      <c r="AA45" s="200">
        <v>5.405193375402634</v>
      </c>
      <c r="AB45" s="200">
        <v>2.0534569878936846E-2</v>
      </c>
      <c r="AC45" s="200">
        <v>180.44690677847362</v>
      </c>
      <c r="AD45" s="200">
        <v>6.533786643953399E-3</v>
      </c>
      <c r="AE45" s="200">
        <v>3.2668933219767005</v>
      </c>
      <c r="AF45" s="200">
        <v>3.6505285010712107</v>
      </c>
      <c r="AG45" s="200">
        <v>0.53948697060165685</v>
      </c>
      <c r="AH45" s="200">
        <v>0.83920195426924393</v>
      </c>
      <c r="AI45" s="200">
        <v>5.3924807230582128E-2</v>
      </c>
      <c r="AJ45" s="200">
        <v>6.5337866439534008E-6</v>
      </c>
    </row>
    <row r="46" spans="1:36" ht="12" customHeight="1" x14ac:dyDescent="0.2">
      <c r="A46" s="1">
        <v>1990</v>
      </c>
      <c r="B46" s="1" t="s">
        <v>893</v>
      </c>
      <c r="C46" s="1" t="s">
        <v>908</v>
      </c>
      <c r="D46" s="1" t="s">
        <v>906</v>
      </c>
      <c r="E46" s="1" t="s">
        <v>900</v>
      </c>
      <c r="F46" s="1" t="s">
        <v>166</v>
      </c>
      <c r="G46" s="139" t="s">
        <v>2108</v>
      </c>
      <c r="H46" s="139">
        <v>5.1487869279600522E-2</v>
      </c>
      <c r="I46" s="200">
        <v>0.11755221296712447</v>
      </c>
      <c r="J46" s="200">
        <v>31.658252780240893</v>
      </c>
      <c r="K46" s="200">
        <v>30.725687427764615</v>
      </c>
      <c r="L46" s="200">
        <v>1.0080638760198251</v>
      </c>
      <c r="M46" s="200">
        <v>30.911321955240236</v>
      </c>
      <c r="N46" s="200">
        <v>3.7586144574108369</v>
      </c>
      <c r="O46" s="200">
        <v>4.3202737543706779E-2</v>
      </c>
      <c r="P46" s="200">
        <v>1.4400912514568933E-2</v>
      </c>
      <c r="T46" s="200"/>
      <c r="U46" s="200">
        <v>3.5265663890137334E-4</v>
      </c>
      <c r="V46" s="200">
        <v>9.9718899207909464E-3</v>
      </c>
      <c r="W46" s="200">
        <v>1.6168896362299873E-2</v>
      </c>
      <c r="X46" s="200">
        <v>3.9368598815519039E-2</v>
      </c>
      <c r="Y46" s="200">
        <v>1.0227042528139829E-2</v>
      </c>
      <c r="Z46" s="200">
        <v>1.244048639310056E-2</v>
      </c>
      <c r="AA46" s="200">
        <v>75.778093109305075</v>
      </c>
      <c r="AB46" s="200">
        <v>2.3510442593424892E-4</v>
      </c>
      <c r="AC46" s="200">
        <v>1.986149329250491</v>
      </c>
      <c r="AD46" s="200"/>
      <c r="AE46" s="200"/>
      <c r="AF46" s="200"/>
      <c r="AG46" s="200"/>
      <c r="AH46" s="200"/>
      <c r="AI46" s="200">
        <v>8.2016270922397467E-6</v>
      </c>
      <c r="AJ46" s="200">
        <v>4.6082920046620578E-8</v>
      </c>
    </row>
    <row r="47" spans="1:36" ht="12" customHeight="1" x14ac:dyDescent="0.2">
      <c r="A47" s="1">
        <v>1990</v>
      </c>
      <c r="B47" s="1" t="s">
        <v>893</v>
      </c>
      <c r="C47" s="1" t="s">
        <v>909</v>
      </c>
      <c r="D47" s="1" t="s">
        <v>78</v>
      </c>
      <c r="E47" s="1" t="s">
        <v>900</v>
      </c>
      <c r="F47" s="1" t="s">
        <v>166</v>
      </c>
      <c r="G47" s="139" t="s">
        <v>2108</v>
      </c>
      <c r="H47" s="139">
        <v>0.17197283196517496</v>
      </c>
      <c r="I47" s="200">
        <v>0.39263203645017114</v>
      </c>
      <c r="J47" s="200">
        <v>8.7949576164838259</v>
      </c>
      <c r="K47" s="200">
        <v>1284.8490760795387</v>
      </c>
      <c r="L47" s="200">
        <v>34.394566393034964</v>
      </c>
      <c r="M47" s="200">
        <v>2308.6763743270049</v>
      </c>
      <c r="N47" s="200">
        <v>12.554016733457772</v>
      </c>
      <c r="O47" s="200">
        <v>0.15705281458006831</v>
      </c>
      <c r="P47" s="200">
        <v>0.15705281458006831</v>
      </c>
      <c r="Q47" s="200">
        <v>27.641295366092027</v>
      </c>
      <c r="R47" s="200">
        <v>27.641295366092027</v>
      </c>
      <c r="S47" s="200">
        <v>27.641295366092027</v>
      </c>
      <c r="T47" s="200">
        <v>2.7641295366092029</v>
      </c>
      <c r="U47" s="200">
        <v>1.1778961093505138E-3</v>
      </c>
      <c r="V47" s="200">
        <v>7.8526407290034237E-4</v>
      </c>
      <c r="W47" s="200">
        <v>2.4735818296360786E-2</v>
      </c>
      <c r="X47" s="200">
        <v>1.7668441640257705E-2</v>
      </c>
      <c r="Y47" s="200">
        <v>3.4158987171164897E-2</v>
      </c>
      <c r="Z47" s="200">
        <v>9.0305368383539371E-3</v>
      </c>
      <c r="AA47" s="200">
        <v>253.00619480794353</v>
      </c>
      <c r="AB47" s="200">
        <v>7.8526407290034237E-4</v>
      </c>
      <c r="AC47" s="200">
        <v>0.12956857202855646</v>
      </c>
      <c r="AD47" s="200"/>
      <c r="AE47" s="200"/>
      <c r="AF47" s="200"/>
      <c r="AG47" s="200"/>
      <c r="AH47" s="200"/>
      <c r="AI47" s="200">
        <v>2.7393967890094749E-5</v>
      </c>
      <c r="AJ47" s="200">
        <v>1.0051380133124373E-6</v>
      </c>
    </row>
    <row r="48" spans="1:36" ht="12" customHeight="1" x14ac:dyDescent="0.2">
      <c r="A48" s="1">
        <v>1990</v>
      </c>
      <c r="B48" s="1" t="s">
        <v>893</v>
      </c>
      <c r="C48" s="1" t="s">
        <v>910</v>
      </c>
      <c r="D48" s="1" t="s">
        <v>81</v>
      </c>
      <c r="E48" s="1" t="s">
        <v>896</v>
      </c>
      <c r="F48" s="1" t="s">
        <v>166</v>
      </c>
      <c r="G48" s="139" t="s">
        <v>2108</v>
      </c>
      <c r="H48" s="139">
        <v>7.1721140511467996E-2</v>
      </c>
      <c r="I48" s="200">
        <v>0.16374689614490409</v>
      </c>
      <c r="J48" s="200">
        <v>15.401909781982788</v>
      </c>
      <c r="K48" s="200">
        <v>89.852339749711447</v>
      </c>
      <c r="L48" s="200">
        <v>7.1336557518989459</v>
      </c>
      <c r="M48" s="200">
        <v>899.05060795407053</v>
      </c>
      <c r="N48" s="200">
        <v>5.2356432573371627</v>
      </c>
      <c r="O48" s="200">
        <v>7.4115903915833198E-2</v>
      </c>
      <c r="P48" s="200">
        <v>7.4115903915833198E-2</v>
      </c>
      <c r="Q48" s="200">
        <v>1.7417237420220806</v>
      </c>
      <c r="R48" s="200">
        <v>1.7417237420220806</v>
      </c>
      <c r="S48" s="200">
        <v>1.7417237420220806</v>
      </c>
      <c r="T48" s="200">
        <v>0.2612585613033121</v>
      </c>
      <c r="U48" s="200">
        <v>4.9124068843471233E-4</v>
      </c>
      <c r="V48" s="200">
        <v>7.470944710211036E-3</v>
      </c>
      <c r="W48" s="200">
        <v>1.6745160283258061E-2</v>
      </c>
      <c r="X48" s="200">
        <v>3.237068853924497E-2</v>
      </c>
      <c r="Y48" s="200">
        <v>1.4245979964606654E-2</v>
      </c>
      <c r="Z48" s="200">
        <v>1.090962952925402E-2</v>
      </c>
      <c r="AA48" s="200">
        <v>105.5374740250878</v>
      </c>
      <c r="AB48" s="200">
        <v>3.2749379228980819E-4</v>
      </c>
      <c r="AC48" s="200">
        <v>1.4827266593120636</v>
      </c>
      <c r="AD48" s="200">
        <v>9.9222666367321699E-4</v>
      </c>
      <c r="AE48" s="200">
        <v>2.7719348064521622E-2</v>
      </c>
      <c r="AF48" s="200">
        <v>9.4497777492687316E-3</v>
      </c>
      <c r="AG48" s="200">
        <v>1.5119644398829974E-2</v>
      </c>
      <c r="AH48" s="200">
        <v>3.244423693915599E-2</v>
      </c>
      <c r="AI48" s="200">
        <v>1.1424633750347215E-5</v>
      </c>
      <c r="AJ48" s="200">
        <v>2.3717089253066631E-7</v>
      </c>
    </row>
    <row r="49" spans="1:36" ht="12" customHeight="1" x14ac:dyDescent="0.2">
      <c r="A49" s="1">
        <v>1990</v>
      </c>
      <c r="B49" s="1" t="s">
        <v>893</v>
      </c>
      <c r="C49" s="1" t="s">
        <v>911</v>
      </c>
      <c r="D49" s="1" t="s">
        <v>81</v>
      </c>
      <c r="E49" s="1" t="s">
        <v>898</v>
      </c>
      <c r="F49" s="1" t="s">
        <v>166</v>
      </c>
      <c r="G49" s="139" t="s">
        <v>2108</v>
      </c>
      <c r="H49" s="139">
        <v>0.17175080012474936</v>
      </c>
      <c r="I49" s="200">
        <v>0.3921251144400672</v>
      </c>
      <c r="J49" s="200">
        <v>26.693234839137983</v>
      </c>
      <c r="K49" s="200">
        <v>229.45756281727625</v>
      </c>
      <c r="L49" s="200">
        <v>20.963472108922488</v>
      </c>
      <c r="M49" s="200">
        <v>2062.2379402486577</v>
      </c>
      <c r="N49" s="200">
        <v>12.537808409106704</v>
      </c>
      <c r="O49" s="200">
        <v>0.21780230762516867</v>
      </c>
      <c r="P49" s="200">
        <v>0.21780230762516867</v>
      </c>
      <c r="Q49" s="200">
        <v>5.1183542291914632</v>
      </c>
      <c r="R49" s="200">
        <v>5.1183542291914632</v>
      </c>
      <c r="S49" s="200">
        <v>5.1183542291914632</v>
      </c>
      <c r="T49" s="200">
        <v>0.7677531343787195</v>
      </c>
      <c r="U49" s="200">
        <v>1.1763753433202012E-3</v>
      </c>
      <c r="V49" s="200">
        <v>2.1776507114760171E-2</v>
      </c>
      <c r="W49" s="200">
        <v>4.3596913407016255E-2</v>
      </c>
      <c r="X49" s="200">
        <v>9.1118529250383148E-2</v>
      </c>
      <c r="Y49" s="200">
        <v>3.4114884956285833E-2</v>
      </c>
      <c r="Z49" s="200">
        <v>3.0011134518001584E-2</v>
      </c>
      <c r="AA49" s="200">
        <v>252.74251863912028</v>
      </c>
      <c r="AB49" s="200">
        <v>7.8425022888013415E-4</v>
      </c>
      <c r="AC49" s="200">
        <v>4.3278526649412283</v>
      </c>
      <c r="AD49" s="200">
        <v>2.9158283933319457E-3</v>
      </c>
      <c r="AE49" s="200">
        <v>8.1458063051813079E-2</v>
      </c>
      <c r="AF49" s="200">
        <v>2.7769794222209009E-2</v>
      </c>
      <c r="AG49" s="200">
        <v>4.4431670755534412E-2</v>
      </c>
      <c r="AH49" s="200">
        <v>9.53429601629176E-2</v>
      </c>
      <c r="AI49" s="200">
        <v>2.7358599901804432E-5</v>
      </c>
      <c r="AJ49" s="200">
        <v>6.9696738440053966E-7</v>
      </c>
    </row>
    <row r="50" spans="1:36" ht="12" customHeight="1" x14ac:dyDescent="0.2">
      <c r="A50" s="1">
        <v>1990</v>
      </c>
      <c r="B50" s="1" t="s">
        <v>893</v>
      </c>
      <c r="C50" s="1" t="s">
        <v>912</v>
      </c>
      <c r="D50" s="1" t="s">
        <v>81</v>
      </c>
      <c r="E50" s="1" t="s">
        <v>900</v>
      </c>
      <c r="F50" s="1" t="s">
        <v>166</v>
      </c>
      <c r="G50" s="139" t="s">
        <v>2108</v>
      </c>
      <c r="H50" s="139">
        <v>0.22048883471505326</v>
      </c>
      <c r="I50" s="200">
        <v>0.50339916601610346</v>
      </c>
      <c r="J50" s="200">
        <v>23.148228084778619</v>
      </c>
      <c r="K50" s="200">
        <v>403.02522583894472</v>
      </c>
      <c r="L50" s="200">
        <v>26.198755811542451</v>
      </c>
      <c r="M50" s="200">
        <v>2582.5497387468495</v>
      </c>
      <c r="N50" s="200">
        <v>16.095684934198896</v>
      </c>
      <c r="O50" s="200">
        <v>0.27219486557446698</v>
      </c>
      <c r="P50" s="200">
        <v>0.27219486557446698</v>
      </c>
      <c r="Q50" s="200">
        <v>6.3965793409999741</v>
      </c>
      <c r="R50" s="200">
        <v>6.3965793409999741</v>
      </c>
      <c r="S50" s="200">
        <v>6.3965793409999741</v>
      </c>
      <c r="T50" s="200">
        <v>0.95948690114999613</v>
      </c>
      <c r="U50" s="200">
        <v>1.5101974980483103E-3</v>
      </c>
      <c r="V50" s="200">
        <v>2.7241527446979847E-2</v>
      </c>
      <c r="W50" s="200">
        <v>5.5325403662467389E-2</v>
      </c>
      <c r="X50" s="200">
        <v>0.1144745143730414</v>
      </c>
      <c r="Y50" s="200">
        <v>4.3795727443401003E-2</v>
      </c>
      <c r="Z50" s="200">
        <v>3.7812909933318012E-2</v>
      </c>
      <c r="AA50" s="200">
        <v>324.46157578063162</v>
      </c>
      <c r="AB50" s="200">
        <v>1.0067983320322068E-3</v>
      </c>
      <c r="AC50" s="200">
        <v>5.4130675477748413</v>
      </c>
      <c r="AD50" s="200">
        <v>3.6440087628781775E-3</v>
      </c>
      <c r="AE50" s="200">
        <v>0.10180087972485068</v>
      </c>
      <c r="AF50" s="200">
        <v>3.470484536074455E-2</v>
      </c>
      <c r="AG50" s="200">
        <v>5.5527752577191274E-2</v>
      </c>
      <c r="AH50" s="200">
        <v>0.11915330240522291</v>
      </c>
      <c r="AI50" s="200">
        <v>3.5122199182785513E-5</v>
      </c>
      <c r="AJ50" s="200">
        <v>8.7102356983829438E-7</v>
      </c>
    </row>
    <row r="51" spans="1:36" ht="12" customHeight="1" x14ac:dyDescent="0.2">
      <c r="A51" s="1">
        <v>1990</v>
      </c>
      <c r="B51" s="1" t="s">
        <v>893</v>
      </c>
      <c r="C51" s="1" t="s">
        <v>913</v>
      </c>
      <c r="D51" s="1" t="s">
        <v>914</v>
      </c>
      <c r="E51" s="1" t="s">
        <v>182</v>
      </c>
      <c r="F51" s="1" t="s">
        <v>915</v>
      </c>
      <c r="G51" s="139" t="s">
        <v>2109</v>
      </c>
      <c r="H51" s="139">
        <v>4.9134799999999996E-3</v>
      </c>
      <c r="I51" s="200">
        <v>0.11217990868410038</v>
      </c>
      <c r="J51" s="200">
        <v>0.352296516</v>
      </c>
      <c r="K51" s="200">
        <v>2.0739799079999997</v>
      </c>
      <c r="L51" s="200">
        <v>4.235419759999999E-2</v>
      </c>
      <c r="M51" s="200">
        <v>89.518692119999983</v>
      </c>
      <c r="N51" s="200">
        <v>0.35868404000000004</v>
      </c>
      <c r="O51" s="200">
        <v>9.8269599999999992E-3</v>
      </c>
      <c r="P51" s="200">
        <v>7.8615679999999993E-3</v>
      </c>
      <c r="Q51" s="200">
        <v>4.9134799999999992E-2</v>
      </c>
      <c r="R51" s="200">
        <v>4.9134799999999992E-2</v>
      </c>
      <c r="S51" s="200">
        <v>4.9134799999999992E-2</v>
      </c>
      <c r="T51" s="200">
        <v>7.3702199999999994E-3</v>
      </c>
      <c r="U51" s="200">
        <v>3.3550940128477585E-5</v>
      </c>
      <c r="V51" s="200">
        <v>1.2433927391626233E-3</v>
      </c>
      <c r="W51" s="200">
        <v>1.8034926438673042E-3</v>
      </c>
      <c r="X51" s="200">
        <v>4.776853162029901E-3</v>
      </c>
      <c r="Y51" s="200">
        <v>9.7297726372585006E-4</v>
      </c>
      <c r="Z51" s="200">
        <v>1.4782493200619677E-3</v>
      </c>
      <c r="AA51" s="200">
        <v>62.820748859165434</v>
      </c>
      <c r="AB51" s="200">
        <v>2.236729341898508E-5</v>
      </c>
      <c r="AC51" s="200">
        <v>0.2478956925628602</v>
      </c>
      <c r="AD51" s="200">
        <v>2.5096898211308206E-5</v>
      </c>
      <c r="AE51" s="200">
        <v>1.0272218802768009E-3</v>
      </c>
      <c r="AF51" s="200">
        <v>3.5018927736709125E-4</v>
      </c>
      <c r="AG51" s="200">
        <v>5.6030284378734592E-4</v>
      </c>
      <c r="AH51" s="200">
        <v>1.2023165189603468E-3</v>
      </c>
      <c r="AI51" s="200">
        <v>0</v>
      </c>
      <c r="AJ51" s="200">
        <v>1.1583326424526258E-8</v>
      </c>
    </row>
    <row r="52" spans="1:36" ht="12" customHeight="1" x14ac:dyDescent="0.2">
      <c r="A52" s="1">
        <v>1990</v>
      </c>
      <c r="B52" s="1" t="s">
        <v>893</v>
      </c>
      <c r="C52" s="1" t="s">
        <v>913</v>
      </c>
      <c r="D52" s="1" t="s">
        <v>914</v>
      </c>
      <c r="E52" s="1" t="s">
        <v>182</v>
      </c>
      <c r="F52" s="1" t="s">
        <v>167</v>
      </c>
      <c r="G52" s="139" t="s">
        <v>2109</v>
      </c>
      <c r="H52" s="139">
        <v>0.14616210000000002</v>
      </c>
      <c r="I52" s="200">
        <v>13.691999999999995</v>
      </c>
      <c r="J52" s="200">
        <v>106.18661794937385</v>
      </c>
      <c r="K52" s="200">
        <v>8.2460662449773334</v>
      </c>
      <c r="L52" s="200">
        <v>0.93378531035768642</v>
      </c>
      <c r="M52" s="200">
        <v>38.521319914273946</v>
      </c>
      <c r="N52" s="200">
        <v>10.830611609999998</v>
      </c>
      <c r="O52" s="200">
        <v>0.24748909267323763</v>
      </c>
      <c r="P52" s="200">
        <v>4.2116503145007866E-2</v>
      </c>
      <c r="Q52" s="200">
        <v>9.2753971534582007</v>
      </c>
      <c r="R52" s="200">
        <v>9.2753971534582007</v>
      </c>
      <c r="S52" s="200">
        <v>9.2753971534582007</v>
      </c>
      <c r="T52" s="200">
        <v>4.9240927065847311</v>
      </c>
      <c r="U52" s="200">
        <v>3.4230000000000013E-4</v>
      </c>
      <c r="V52" s="200">
        <v>2.3063469860761927E-2</v>
      </c>
      <c r="W52" s="200">
        <v>8.6326299651904859E-2</v>
      </c>
      <c r="X52" s="200">
        <v>6.0717275749371503E-2</v>
      </c>
      <c r="Y52" s="200">
        <v>1.8141899999999996E-2</v>
      </c>
      <c r="Z52" s="200">
        <v>2.3576919860761939E-2</v>
      </c>
      <c r="AA52" s="200">
        <v>0.1390654191645716</v>
      </c>
      <c r="AB52" s="200">
        <v>3.4230000000000013E-4</v>
      </c>
      <c r="AC52" s="200">
        <v>4.6400779721523877</v>
      </c>
      <c r="AD52" s="200">
        <v>1.0358305646732774E-4</v>
      </c>
      <c r="AE52" s="200">
        <v>8.3405830552336885E-2</v>
      </c>
      <c r="AF52" s="200">
        <v>8.3064818966121126E-2</v>
      </c>
      <c r="AG52" s="200">
        <v>4.2350858355527481E-2</v>
      </c>
      <c r="AH52" s="200">
        <v>4.2406010099439742E-2</v>
      </c>
      <c r="AI52" s="200">
        <v>8.9889691499999986E-4</v>
      </c>
      <c r="AJ52" s="200">
        <v>1.1720987328450207E-7</v>
      </c>
    </row>
    <row r="53" spans="1:36" ht="12" customHeight="1" x14ac:dyDescent="0.2">
      <c r="A53" s="1">
        <v>1990</v>
      </c>
      <c r="B53" s="1" t="s">
        <v>893</v>
      </c>
      <c r="C53" s="1" t="s">
        <v>913</v>
      </c>
      <c r="D53" s="1" t="s">
        <v>914</v>
      </c>
      <c r="E53" s="1" t="s">
        <v>182</v>
      </c>
      <c r="F53" s="1" t="s">
        <v>166</v>
      </c>
      <c r="G53" s="139" t="s">
        <v>2109</v>
      </c>
      <c r="H53" s="139">
        <v>9.8550000000000005E-4</v>
      </c>
      <c r="I53" s="200">
        <v>2.249999999999999E-3</v>
      </c>
      <c r="J53" s="200">
        <v>0.98171046250197713</v>
      </c>
      <c r="K53" s="200">
        <v>0.88850843376668454</v>
      </c>
      <c r="L53" s="200">
        <v>4.031104751183464E-2</v>
      </c>
      <c r="M53" s="200">
        <v>6.5550041432039743</v>
      </c>
      <c r="N53" s="200">
        <v>7.1941499999999992E-2</v>
      </c>
      <c r="O53" s="200">
        <v>2.7996988512028337E-3</v>
      </c>
      <c r="P53" s="200">
        <v>7.8094945409364113E-4</v>
      </c>
      <c r="Q53" s="200">
        <v>1.4224533996484256E-3</v>
      </c>
      <c r="R53" s="200">
        <v>1.4224533996484256E-3</v>
      </c>
      <c r="S53" s="200">
        <v>1.4224533996484256E-3</v>
      </c>
      <c r="T53" s="200">
        <v>1.4187189726578965E-4</v>
      </c>
      <c r="U53" s="200">
        <v>6.7499999999999972E-6</v>
      </c>
      <c r="V53" s="200">
        <v>2.5287715483410369E-4</v>
      </c>
      <c r="W53" s="200">
        <v>3.6528943935069323E-4</v>
      </c>
      <c r="X53" s="200">
        <v>9.7057004191936286E-4</v>
      </c>
      <c r="Y53" s="200">
        <v>1.9574999999999985E-4</v>
      </c>
      <c r="Z53" s="200">
        <v>3.0012715483410368E-4</v>
      </c>
      <c r="AA53" s="200">
        <v>1.4506113814645016</v>
      </c>
      <c r="AB53" s="200">
        <v>4.4999999999999967E-6</v>
      </c>
      <c r="AC53" s="200">
        <v>5.0417930966820741E-2</v>
      </c>
      <c r="AD53" s="200">
        <v>6.1778496988495673E-6</v>
      </c>
      <c r="AE53" s="200">
        <v>2.7331143573363097E-4</v>
      </c>
      <c r="AF53" s="200">
        <v>1.1470150505245805E-4</v>
      </c>
      <c r="AG53" s="200">
        <v>1.3993502598892823E-4</v>
      </c>
      <c r="AH53" s="200">
        <v>2.9552617725687644E-4</v>
      </c>
      <c r="AI53" s="200">
        <v>1.569826759679999E-7</v>
      </c>
      <c r="AJ53" s="200">
        <v>2.5064012658097297E-9</v>
      </c>
    </row>
    <row r="54" spans="1:36" ht="12" customHeight="1" x14ac:dyDescent="0.2">
      <c r="A54" s="1">
        <v>1990</v>
      </c>
      <c r="B54" s="1" t="s">
        <v>893</v>
      </c>
      <c r="C54" s="1" t="s">
        <v>913</v>
      </c>
      <c r="D54" s="1" t="s">
        <v>914</v>
      </c>
      <c r="E54" s="1" t="s">
        <v>182</v>
      </c>
      <c r="F54" s="1" t="s">
        <v>916</v>
      </c>
      <c r="G54" s="139" t="s">
        <v>2109</v>
      </c>
      <c r="H54" s="139">
        <v>1.4967828000000001</v>
      </c>
      <c r="I54" s="200">
        <v>34.408800004301106</v>
      </c>
      <c r="J54" s="200">
        <v>375.05592000000001</v>
      </c>
      <c r="K54" s="200">
        <v>37.326666239999994</v>
      </c>
      <c r="L54" s="200">
        <v>3.9638937599999999</v>
      </c>
      <c r="M54" s="200">
        <v>344.08799999999997</v>
      </c>
      <c r="N54" s="200">
        <v>107.76836159999999</v>
      </c>
      <c r="O54" s="200">
        <v>3.4408799999999999</v>
      </c>
      <c r="Q54" s="200">
        <v>1.7362680479999999</v>
      </c>
      <c r="R54" s="200">
        <v>1.7362680479999999</v>
      </c>
      <c r="S54" s="200">
        <v>1.7362680479999999</v>
      </c>
      <c r="T54" s="200">
        <v>0.83340866303999994</v>
      </c>
      <c r="U54" s="200"/>
      <c r="V54" s="200">
        <v>0</v>
      </c>
      <c r="W54" s="200">
        <v>0</v>
      </c>
      <c r="X54" s="200">
        <v>0</v>
      </c>
      <c r="Y54" s="200"/>
      <c r="Z54" s="200">
        <v>0</v>
      </c>
      <c r="AA54" s="200"/>
      <c r="AB54" s="200">
        <v>0</v>
      </c>
      <c r="AC54" s="200">
        <v>0</v>
      </c>
      <c r="AD54" s="200">
        <v>0</v>
      </c>
      <c r="AE54" s="200">
        <v>0</v>
      </c>
      <c r="AF54" s="200">
        <v>0</v>
      </c>
      <c r="AG54" s="200">
        <v>0</v>
      </c>
      <c r="AH54" s="200">
        <v>0</v>
      </c>
      <c r="AI54" s="200">
        <v>0</v>
      </c>
      <c r="AJ54" s="200">
        <v>0</v>
      </c>
    </row>
    <row r="55" spans="1:36" ht="12" customHeight="1" x14ac:dyDescent="0.2">
      <c r="A55" s="1">
        <v>1990</v>
      </c>
      <c r="B55" s="1" t="s">
        <v>893</v>
      </c>
      <c r="C55" s="1" t="s">
        <v>917</v>
      </c>
      <c r="D55" s="1" t="s">
        <v>918</v>
      </c>
      <c r="E55" s="1" t="s">
        <v>182</v>
      </c>
      <c r="F55" s="1" t="s">
        <v>167</v>
      </c>
      <c r="G55" s="139" t="s">
        <v>2108</v>
      </c>
      <c r="H55" s="139">
        <v>4.0100065300000001</v>
      </c>
      <c r="I55" s="200">
        <v>375.64463981264623</v>
      </c>
      <c r="J55" s="200">
        <v>4871.2805662855289</v>
      </c>
      <c r="K55" s="200">
        <v>313.45606510942332</v>
      </c>
      <c r="L55" s="200">
        <v>12.043483290808583</v>
      </c>
      <c r="M55" s="200">
        <v>886.14166977636489</v>
      </c>
      <c r="N55" s="200">
        <v>297.14148387299997</v>
      </c>
      <c r="O55" s="200">
        <v>8.9824146272000007</v>
      </c>
      <c r="P55" s="200">
        <v>0.80200130599999997</v>
      </c>
      <c r="Q55" s="200">
        <v>198.69688597854852</v>
      </c>
      <c r="R55" s="200">
        <v>198.69688597854852</v>
      </c>
      <c r="S55" s="200">
        <v>198.69688597854852</v>
      </c>
      <c r="T55" s="200">
        <v>129.15297588605654</v>
      </c>
      <c r="U55" s="200">
        <v>9.3776828579521347E-3</v>
      </c>
      <c r="V55" s="200">
        <v>0.74401837075165733</v>
      </c>
      <c r="W55" s="200">
        <v>2.6454268662326346</v>
      </c>
      <c r="X55" s="200">
        <v>1.8653210756840977</v>
      </c>
      <c r="Y55" s="200">
        <v>0.49701719147146312</v>
      </c>
      <c r="Z55" s="200">
        <v>0.75808489503858523</v>
      </c>
      <c r="AA55" s="200">
        <v>4.4828655902258481</v>
      </c>
      <c r="AB55" s="200">
        <v>9.3776828579521347E-3</v>
      </c>
      <c r="AC55" s="200">
        <v>149.55388877896763</v>
      </c>
      <c r="AD55" s="200">
        <v>2.791177143746723E-3</v>
      </c>
      <c r="AE55" s="200">
        <v>1.3955885718733614</v>
      </c>
      <c r="AF55" s="200">
        <v>1.5594742023318844</v>
      </c>
      <c r="AG55" s="200">
        <v>0.2304641678322982</v>
      </c>
      <c r="AH55" s="200">
        <v>0.35849981662801944</v>
      </c>
      <c r="AI55" s="200">
        <v>2.4661540159500041E-2</v>
      </c>
      <c r="AJ55" s="200">
        <v>3.3773238399728839E-6</v>
      </c>
    </row>
    <row r="56" spans="1:36" ht="12" customHeight="1" x14ac:dyDescent="0.2">
      <c r="A56" s="1">
        <v>1990</v>
      </c>
      <c r="B56" s="1" t="s">
        <v>893</v>
      </c>
      <c r="C56" s="1" t="s">
        <v>917</v>
      </c>
      <c r="D56" s="1" t="s">
        <v>918</v>
      </c>
      <c r="E56" s="1" t="s">
        <v>182</v>
      </c>
      <c r="F56" s="1" t="s">
        <v>166</v>
      </c>
      <c r="G56" s="139" t="s">
        <v>2108</v>
      </c>
      <c r="H56" s="139">
        <v>0</v>
      </c>
      <c r="I56" s="200">
        <v>0</v>
      </c>
      <c r="J56" s="200">
        <v>0</v>
      </c>
      <c r="K56" s="200">
        <v>0</v>
      </c>
      <c r="L56" s="200">
        <v>0</v>
      </c>
      <c r="M56" s="200">
        <v>0</v>
      </c>
      <c r="N56" s="200">
        <v>0</v>
      </c>
      <c r="O56" s="200">
        <v>0</v>
      </c>
      <c r="P56" s="200">
        <v>0</v>
      </c>
      <c r="Q56" s="200">
        <v>0</v>
      </c>
      <c r="R56" s="200">
        <v>0</v>
      </c>
      <c r="S56" s="200">
        <v>0</v>
      </c>
      <c r="T56" s="200">
        <v>0</v>
      </c>
      <c r="U56" s="200"/>
      <c r="V56" s="200">
        <v>0</v>
      </c>
      <c r="W56" s="200">
        <v>0</v>
      </c>
      <c r="X56" s="200">
        <v>0</v>
      </c>
      <c r="Y56" s="200"/>
      <c r="Z56" s="200">
        <v>0</v>
      </c>
      <c r="AA56" s="200">
        <v>0</v>
      </c>
      <c r="AB56" s="200">
        <v>0</v>
      </c>
      <c r="AC56" s="200">
        <v>0</v>
      </c>
      <c r="AD56" s="200">
        <v>0</v>
      </c>
      <c r="AE56" s="200">
        <v>0</v>
      </c>
      <c r="AF56" s="200">
        <v>0</v>
      </c>
      <c r="AG56" s="200">
        <v>0</v>
      </c>
      <c r="AH56" s="200">
        <v>0</v>
      </c>
      <c r="AI56" s="200">
        <v>0</v>
      </c>
      <c r="AJ56" s="200">
        <v>0</v>
      </c>
    </row>
    <row r="57" spans="1:36" ht="12" customHeight="1" x14ac:dyDescent="0.2">
      <c r="A57" s="1">
        <v>1990</v>
      </c>
      <c r="B57" s="1" t="s">
        <v>893</v>
      </c>
      <c r="C57" s="1" t="s">
        <v>917</v>
      </c>
      <c r="D57" s="1" t="s">
        <v>918</v>
      </c>
      <c r="E57" s="1" t="s">
        <v>182</v>
      </c>
      <c r="F57" s="1" t="s">
        <v>919</v>
      </c>
      <c r="G57" s="139" t="s">
        <v>2108</v>
      </c>
      <c r="H57" s="139">
        <v>6.9599999999999998E-5</v>
      </c>
      <c r="I57" s="200">
        <v>3.48E-4</v>
      </c>
      <c r="J57" s="200">
        <v>3.4799999999999996E-3</v>
      </c>
      <c r="K57" s="200">
        <v>2.0879999999999998E-4</v>
      </c>
      <c r="L57" s="200">
        <v>4.8719999999999992E-4</v>
      </c>
      <c r="M57" s="200">
        <v>1.392E-3</v>
      </c>
      <c r="N57" s="200">
        <v>5.0111999999999995E-3</v>
      </c>
      <c r="O57" s="200">
        <v>1.392E-4</v>
      </c>
      <c r="Q57" s="200">
        <v>8.4878048780487811E-3</v>
      </c>
      <c r="R57" s="200">
        <v>8.063414634146341E-3</v>
      </c>
      <c r="S57" s="200">
        <v>7.6602439024390234E-3</v>
      </c>
      <c r="T57" s="200">
        <v>0</v>
      </c>
      <c r="U57" s="200"/>
      <c r="V57" s="200"/>
      <c r="W57" s="200"/>
      <c r="X57" s="200"/>
      <c r="Y57" s="200"/>
      <c r="Z57" s="200"/>
      <c r="AA57" s="200"/>
      <c r="AB57" s="200"/>
      <c r="AC57" s="200"/>
      <c r="AD57" s="200"/>
      <c r="AE57" s="200"/>
      <c r="AF57" s="200"/>
      <c r="AG57" s="200"/>
      <c r="AH57" s="200"/>
      <c r="AI57" s="200">
        <v>0</v>
      </c>
      <c r="AJ57" s="200">
        <v>0</v>
      </c>
    </row>
    <row r="58" spans="1:36" ht="12" customHeight="1" x14ac:dyDescent="0.2">
      <c r="A58" s="1">
        <v>1990</v>
      </c>
      <c r="B58" s="1" t="s">
        <v>893</v>
      </c>
      <c r="C58" s="1" t="s">
        <v>920</v>
      </c>
      <c r="D58" s="1" t="s">
        <v>921</v>
      </c>
      <c r="E58" s="1" t="s">
        <v>182</v>
      </c>
      <c r="F58" s="1" t="s">
        <v>949</v>
      </c>
      <c r="G58" s="139" t="s">
        <v>2108</v>
      </c>
      <c r="H58" s="139">
        <v>0</v>
      </c>
      <c r="I58" s="200">
        <v>0</v>
      </c>
      <c r="J58" s="200">
        <v>0</v>
      </c>
      <c r="K58" s="200">
        <v>0</v>
      </c>
      <c r="L58" s="200">
        <v>0</v>
      </c>
      <c r="M58" s="200">
        <v>0</v>
      </c>
      <c r="N58" s="200">
        <v>0</v>
      </c>
      <c r="O58" s="200">
        <v>0</v>
      </c>
      <c r="P58" s="200">
        <v>0</v>
      </c>
      <c r="Q58" s="200">
        <v>0</v>
      </c>
      <c r="R58" s="200">
        <v>0</v>
      </c>
      <c r="S58" s="200">
        <v>0</v>
      </c>
      <c r="T58" s="200">
        <v>0</v>
      </c>
      <c r="U58" s="200">
        <v>0</v>
      </c>
      <c r="V58" s="200">
        <v>0</v>
      </c>
      <c r="W58" s="200">
        <v>0</v>
      </c>
      <c r="X58" s="200">
        <v>0</v>
      </c>
      <c r="Y58" s="200">
        <v>0</v>
      </c>
      <c r="Z58" s="200">
        <v>0</v>
      </c>
      <c r="AA58" s="200">
        <v>0</v>
      </c>
      <c r="AB58" s="200">
        <v>0</v>
      </c>
      <c r="AC58" s="200">
        <v>0</v>
      </c>
      <c r="AD58" s="200">
        <v>0</v>
      </c>
      <c r="AE58" s="200">
        <v>0</v>
      </c>
      <c r="AF58" s="200">
        <v>0</v>
      </c>
      <c r="AG58" s="200">
        <v>0</v>
      </c>
      <c r="AH58" s="200">
        <v>0</v>
      </c>
      <c r="AI58" s="200">
        <v>0</v>
      </c>
      <c r="AJ58" s="200">
        <v>0</v>
      </c>
    </row>
    <row r="59" spans="1:36" ht="12" customHeight="1" x14ac:dyDescent="0.2">
      <c r="A59" s="1">
        <v>1990</v>
      </c>
      <c r="B59" s="1" t="s">
        <v>893</v>
      </c>
      <c r="C59" s="1" t="s">
        <v>920</v>
      </c>
      <c r="D59" s="1" t="s">
        <v>921</v>
      </c>
      <c r="E59" s="1" t="s">
        <v>182</v>
      </c>
      <c r="F59" s="1" t="s">
        <v>167</v>
      </c>
      <c r="G59" s="139" t="s">
        <v>2108</v>
      </c>
      <c r="H59" s="139">
        <v>0.34262251981999964</v>
      </c>
      <c r="I59" s="200">
        <v>32.095786400000023</v>
      </c>
      <c r="J59" s="200">
        <v>337.01885000000038</v>
      </c>
      <c r="K59" s="200">
        <v>58.381557920000112</v>
      </c>
      <c r="L59" s="200">
        <v>1.4356120800000005</v>
      </c>
      <c r="M59" s="200">
        <v>155.43169999999969</v>
      </c>
      <c r="N59" s="200">
        <v>25.388328718661992</v>
      </c>
      <c r="O59" s="200">
        <v>1.0140934999999993</v>
      </c>
      <c r="P59" s="200">
        <v>5.7948199999999971E-2</v>
      </c>
      <c r="Q59" s="200">
        <v>36.637889999999985</v>
      </c>
      <c r="R59" s="200">
        <v>36.637889999999985</v>
      </c>
      <c r="S59" s="200">
        <v>36.637889999999985</v>
      </c>
      <c r="T59" s="200">
        <v>13.55601930000001</v>
      </c>
      <c r="U59" s="200">
        <v>8.012469074119877E-4</v>
      </c>
      <c r="V59" s="200">
        <v>6.3570332634671184E-2</v>
      </c>
      <c r="W59" s="200">
        <v>0.22603026008243188</v>
      </c>
      <c r="X59" s="200">
        <v>0.15937655024822062</v>
      </c>
      <c r="Y59" s="200">
        <v>4.2466086092835351E-2</v>
      </c>
      <c r="Z59" s="200">
        <v>6.4772202995789147E-2</v>
      </c>
      <c r="AA59" s="200">
        <v>0.38302448962285107</v>
      </c>
      <c r="AB59" s="200">
        <v>8.012469074119877E-4</v>
      </c>
      <c r="AC59" s="200">
        <v>12.778166279527197</v>
      </c>
      <c r="AD59" s="200">
        <v>2.4281183574601856E-4</v>
      </c>
      <c r="AE59" s="200">
        <v>0.1955138564068358</v>
      </c>
      <c r="AF59" s="200">
        <v>0.19471448195232907</v>
      </c>
      <c r="AG59" s="200">
        <v>9.9275789047302346E-2</v>
      </c>
      <c r="AH59" s="200">
        <v>9.9405071737354619E-2</v>
      </c>
      <c r="AI59" s="200">
        <v>2.1071284968930035E-3</v>
      </c>
      <c r="AJ59" s="200">
        <v>2.3658064889173232E-7</v>
      </c>
    </row>
    <row r="60" spans="1:36" ht="12" customHeight="1" x14ac:dyDescent="0.2">
      <c r="A60" s="1">
        <v>1990</v>
      </c>
      <c r="B60" s="1" t="s">
        <v>893</v>
      </c>
      <c r="C60" s="1" t="s">
        <v>920</v>
      </c>
      <c r="D60" s="1" t="s">
        <v>921</v>
      </c>
      <c r="E60" s="1" t="s">
        <v>182</v>
      </c>
      <c r="F60" s="1" t="s">
        <v>166</v>
      </c>
      <c r="G60" s="139" t="s">
        <v>2108</v>
      </c>
      <c r="H60" s="139">
        <v>0.30913572500700032</v>
      </c>
      <c r="I60" s="200">
        <v>0.70578932649999959</v>
      </c>
      <c r="J60" s="200">
        <v>90.061829999999986</v>
      </c>
      <c r="K60" s="200">
        <v>1055.3689324149996</v>
      </c>
      <c r="L60" s="200">
        <v>75.120865849999959</v>
      </c>
      <c r="M60" s="200">
        <v>4282.539205</v>
      </c>
      <c r="N60" s="200">
        <v>22.566907925510996</v>
      </c>
      <c r="O60" s="200">
        <v>0.24152914999999994</v>
      </c>
      <c r="P60" s="200">
        <v>2.3555830000000014E-2</v>
      </c>
      <c r="Q60" s="200">
        <v>56.399150000000006</v>
      </c>
      <c r="R60" s="200">
        <v>56.399150000000006</v>
      </c>
      <c r="S60" s="200">
        <v>56.399150000000006</v>
      </c>
      <c r="T60" s="200">
        <v>2.8199574999999997</v>
      </c>
      <c r="U60" s="200">
        <v>2.1108856047614686E-3</v>
      </c>
      <c r="V60" s="200">
        <v>7.8229099515918998E-2</v>
      </c>
      <c r="W60" s="200">
        <v>0.11346825590146106</v>
      </c>
      <c r="X60" s="200">
        <v>0.30053973263269523</v>
      </c>
      <c r="Y60" s="200">
        <v>6.1215682538082586E-2</v>
      </c>
      <c r="Z60" s="200">
        <v>9.3005298749249343E-2</v>
      </c>
      <c r="AA60" s="200">
        <v>0.23890906975727996</v>
      </c>
      <c r="AB60" s="200">
        <v>1.4072570698409803E-3</v>
      </c>
      <c r="AC60" s="200">
        <v>15.596565905739364</v>
      </c>
      <c r="AD60" s="200">
        <v>1.5789924501533846E-3</v>
      </c>
      <c r="AE60" s="200">
        <v>6.4628528192324577E-2</v>
      </c>
      <c r="AF60" s="200">
        <v>2.2032452792837921E-2</v>
      </c>
      <c r="AG60" s="200">
        <v>3.5251924468540675E-2</v>
      </c>
      <c r="AH60" s="200">
        <v>7.5644754588743549E-2</v>
      </c>
      <c r="AI60" s="200">
        <v>4.9242976508276666E-5</v>
      </c>
      <c r="AJ60" s="200">
        <v>1.394283456105718E-6</v>
      </c>
    </row>
    <row r="61" spans="1:36" ht="12" customHeight="1" x14ac:dyDescent="0.2">
      <c r="A61" s="1">
        <v>1990</v>
      </c>
      <c r="B61" s="1" t="s">
        <v>893</v>
      </c>
      <c r="C61" s="1" t="s">
        <v>922</v>
      </c>
      <c r="D61" s="1" t="s">
        <v>923</v>
      </c>
      <c r="E61" s="1" t="s">
        <v>182</v>
      </c>
      <c r="F61" s="1" t="s">
        <v>167</v>
      </c>
      <c r="G61" s="139" t="s">
        <v>2108</v>
      </c>
      <c r="H61" s="139">
        <v>4.828056524067657</v>
      </c>
      <c r="I61" s="200">
        <v>426.6556312035836</v>
      </c>
      <c r="J61" s="200">
        <v>5182.1716079791058</v>
      </c>
      <c r="K61" s="200">
        <v>244.73215298346315</v>
      </c>
      <c r="L61" s="200">
        <v>4.9945337343563914</v>
      </c>
      <c r="M61" s="200">
        <v>799.12539749702285</v>
      </c>
      <c r="N61" s="200">
        <v>357.75898843341349</v>
      </c>
      <c r="O61" s="200">
        <v>8.9430945985643167</v>
      </c>
      <c r="Q61" s="200">
        <v>105.88755800252316</v>
      </c>
      <c r="R61" s="200">
        <v>104.82868242249795</v>
      </c>
      <c r="S61" s="200">
        <v>104.2992446324853</v>
      </c>
      <c r="T61" s="200">
        <v>16.531601085171523</v>
      </c>
      <c r="U61" s="200">
        <v>5.6534619719761787</v>
      </c>
      <c r="V61" s="200">
        <v>1.1306923943952358</v>
      </c>
      <c r="W61" s="200">
        <v>4.5227695775809433</v>
      </c>
      <c r="X61" s="200">
        <v>5.6534619719761787</v>
      </c>
      <c r="Y61" s="200">
        <v>3.3796395668473598</v>
      </c>
      <c r="Z61" s="200">
        <v>7.9148467607666513</v>
      </c>
      <c r="AA61" s="200">
        <v>11.297652266318318</v>
      </c>
      <c r="AB61" s="200">
        <v>22.613847887904715</v>
      </c>
      <c r="AC61" s="200">
        <v>56.534619719761785</v>
      </c>
      <c r="AD61" s="200">
        <v>5.7984958854052561E-2</v>
      </c>
      <c r="AE61" s="200">
        <v>3.0899561754033007</v>
      </c>
      <c r="AF61" s="200">
        <v>1.4484169572202972</v>
      </c>
      <c r="AG61" s="200">
        <v>0.72420847861014859</v>
      </c>
      <c r="AH61" s="200">
        <v>5.6971066983998355</v>
      </c>
      <c r="AI61" s="200">
        <v>9.4147102219319326E-3</v>
      </c>
      <c r="AJ61" s="200">
        <v>4.0663051986277725E-6</v>
      </c>
    </row>
    <row r="62" spans="1:36" ht="12" customHeight="1" x14ac:dyDescent="0.2">
      <c r="A62" s="1">
        <v>1990</v>
      </c>
      <c r="B62" s="1" t="s">
        <v>893</v>
      </c>
      <c r="C62" s="1" t="s">
        <v>922</v>
      </c>
      <c r="D62" s="1" t="s">
        <v>923</v>
      </c>
      <c r="E62" s="1" t="s">
        <v>182</v>
      </c>
      <c r="F62" s="1" t="s">
        <v>924</v>
      </c>
      <c r="G62" s="139" t="s">
        <v>2108</v>
      </c>
      <c r="H62" s="139">
        <v>4.5739875999999997</v>
      </c>
      <c r="I62" s="200">
        <v>5904.805508068458</v>
      </c>
      <c r="J62" s="200">
        <v>7365.2096239344373</v>
      </c>
      <c r="K62" s="200">
        <v>246.21734623334902</v>
      </c>
      <c r="L62" s="200">
        <v>5.0248438006805927</v>
      </c>
      <c r="M62" s="200">
        <v>803.97500810889483</v>
      </c>
      <c r="N62" s="200">
        <v>356.77103279999983</v>
      </c>
      <c r="O62" s="200">
        <v>8.8369260927220399</v>
      </c>
      <c r="Q62" s="200">
        <v>709.62801545717571</v>
      </c>
      <c r="R62" s="200">
        <v>702.53173530260392</v>
      </c>
      <c r="S62" s="200">
        <v>698.98359522531803</v>
      </c>
      <c r="T62" s="200">
        <v>26.213335644325053</v>
      </c>
      <c r="U62" s="200">
        <v>55.916718826405862</v>
      </c>
      <c r="V62" s="200">
        <v>3.3550031295843517</v>
      </c>
      <c r="W62" s="200">
        <v>22.366687530562352</v>
      </c>
      <c r="X62" s="200">
        <v>55.916718826405862</v>
      </c>
      <c r="Y62" s="200">
        <v>2.2412539239999996</v>
      </c>
      <c r="Z62" s="200">
        <v>3355.0031295843519</v>
      </c>
      <c r="AA62" s="200">
        <v>22.366799363999995</v>
      </c>
      <c r="AB62" s="200">
        <v>44.733375061124704</v>
      </c>
      <c r="AC62" s="200">
        <v>100.65009388753056</v>
      </c>
      <c r="AD62" s="200">
        <v>6.1382913591999995E-2</v>
      </c>
      <c r="AE62" s="200">
        <v>1.2349766520000001</v>
      </c>
      <c r="AF62" s="200">
        <v>0.22869937999999998</v>
      </c>
      <c r="AG62" s="200">
        <v>9.1479752000000011E-2</v>
      </c>
      <c r="AH62" s="200">
        <v>0.13721962800000001</v>
      </c>
      <c r="AI62" s="200">
        <v>1.6008956599999995E-2</v>
      </c>
      <c r="AJ62" s="200">
        <v>3.8523222467720883E-6</v>
      </c>
    </row>
    <row r="63" spans="1:36" ht="12" customHeight="1" x14ac:dyDescent="0.2">
      <c r="A63" s="1">
        <v>1990</v>
      </c>
      <c r="B63" s="1" t="s">
        <v>893</v>
      </c>
      <c r="C63" s="1" t="s">
        <v>925</v>
      </c>
      <c r="D63" s="1" t="s">
        <v>926</v>
      </c>
      <c r="E63" s="1" t="s">
        <v>182</v>
      </c>
      <c r="F63" s="1" t="s">
        <v>167</v>
      </c>
      <c r="G63" s="139" t="s">
        <v>2108</v>
      </c>
      <c r="H63" s="139">
        <v>8.6473241366235367</v>
      </c>
      <c r="I63" s="200">
        <v>810.05378329026109</v>
      </c>
      <c r="J63" s="200">
        <v>6919.4028487641826</v>
      </c>
      <c r="K63" s="200">
        <v>393.35684789835523</v>
      </c>
      <c r="L63" s="200">
        <v>8.0276907734358094</v>
      </c>
      <c r="M63" s="200">
        <v>1284.4305237497317</v>
      </c>
      <c r="N63" s="200">
        <v>640.76671852380355</v>
      </c>
      <c r="O63" s="200">
        <v>15.854305560741601</v>
      </c>
      <c r="Q63" s="200">
        <v>172.16826918077888</v>
      </c>
      <c r="R63" s="200">
        <v>170.44658648897118</v>
      </c>
      <c r="S63" s="200">
        <v>169.58574514306727</v>
      </c>
      <c r="T63" s="200">
        <v>36.2453119433019</v>
      </c>
      <c r="U63" s="200">
        <v>10.125672291128263</v>
      </c>
      <c r="V63" s="200">
        <v>2.0251344582256525</v>
      </c>
      <c r="W63" s="200">
        <v>8.1005378329026101</v>
      </c>
      <c r="X63" s="200">
        <v>10.125672291128263</v>
      </c>
      <c r="Y63" s="200">
        <v>6.053126895636475</v>
      </c>
      <c r="Z63" s="200">
        <v>14.175941207579569</v>
      </c>
      <c r="AA63" s="200">
        <v>20.234738479699075</v>
      </c>
      <c r="AB63" s="200">
        <v>40.50268916451305</v>
      </c>
      <c r="AC63" s="200">
        <v>101.25672291128262</v>
      </c>
      <c r="AD63" s="200">
        <v>0.10385436288084868</v>
      </c>
      <c r="AE63" s="200">
        <v>5.5342874474390644</v>
      </c>
      <c r="AF63" s="200">
        <v>2.5941972409870613</v>
      </c>
      <c r="AG63" s="200">
        <v>1.2970986204935306</v>
      </c>
      <c r="AH63" s="200">
        <v>10.203842481215775</v>
      </c>
      <c r="AI63" s="200">
        <v>1.6862282066415907E-2</v>
      </c>
      <c r="AJ63" s="200">
        <v>7.2829841398267284E-6</v>
      </c>
    </row>
    <row r="64" spans="1:36" ht="12" customHeight="1" x14ac:dyDescent="0.2">
      <c r="A64" s="1">
        <v>1990</v>
      </c>
      <c r="B64" s="1" t="s">
        <v>893</v>
      </c>
      <c r="C64" s="1" t="s">
        <v>925</v>
      </c>
      <c r="D64" s="1" t="s">
        <v>926</v>
      </c>
      <c r="E64" s="1" t="s">
        <v>182</v>
      </c>
      <c r="F64" s="1" t="s">
        <v>166</v>
      </c>
      <c r="G64" s="139" t="s">
        <v>2108</v>
      </c>
      <c r="H64" s="139">
        <v>0</v>
      </c>
      <c r="I64" s="200">
        <v>0</v>
      </c>
      <c r="J64" s="200">
        <v>0</v>
      </c>
      <c r="K64" s="200">
        <v>0</v>
      </c>
      <c r="L64" s="200">
        <v>0</v>
      </c>
      <c r="M64" s="200">
        <v>0</v>
      </c>
      <c r="N64" s="200">
        <v>0</v>
      </c>
      <c r="O64" s="200">
        <v>0</v>
      </c>
      <c r="P64" s="200">
        <v>0</v>
      </c>
      <c r="Q64" s="200">
        <v>0</v>
      </c>
      <c r="R64" s="200">
        <v>0</v>
      </c>
      <c r="S64" s="200">
        <v>0</v>
      </c>
      <c r="T64" s="200">
        <v>0</v>
      </c>
      <c r="U64" s="200"/>
      <c r="V64" s="200">
        <v>0</v>
      </c>
      <c r="W64" s="200">
        <v>0</v>
      </c>
      <c r="X64" s="200">
        <v>0</v>
      </c>
      <c r="Y64" s="200"/>
      <c r="Z64" s="200">
        <v>0</v>
      </c>
      <c r="AA64" s="200">
        <v>0</v>
      </c>
      <c r="AB64" s="200">
        <v>0</v>
      </c>
      <c r="AC64" s="200">
        <v>0</v>
      </c>
      <c r="AD64" s="200">
        <v>0</v>
      </c>
      <c r="AE64" s="200">
        <v>0</v>
      </c>
      <c r="AF64" s="200">
        <v>0</v>
      </c>
      <c r="AG64" s="200">
        <v>0</v>
      </c>
      <c r="AH64" s="200">
        <v>0</v>
      </c>
      <c r="AI64" s="200">
        <v>0</v>
      </c>
      <c r="AJ64" s="200">
        <v>0</v>
      </c>
    </row>
    <row r="65" spans="1:36" ht="12" customHeight="1" x14ac:dyDescent="0.2">
      <c r="A65" s="1">
        <v>1990</v>
      </c>
      <c r="B65" s="1" t="s">
        <v>893</v>
      </c>
      <c r="C65" s="1" t="s">
        <v>925</v>
      </c>
      <c r="D65" s="1" t="s">
        <v>926</v>
      </c>
      <c r="E65" s="1" t="s">
        <v>182</v>
      </c>
      <c r="F65" s="1" t="s">
        <v>919</v>
      </c>
      <c r="G65" s="139" t="s">
        <v>2108</v>
      </c>
      <c r="H65" s="139">
        <v>0</v>
      </c>
      <c r="I65" s="200">
        <v>0</v>
      </c>
      <c r="J65" s="200">
        <v>0</v>
      </c>
      <c r="K65" s="200">
        <v>0</v>
      </c>
      <c r="L65" s="200">
        <v>0</v>
      </c>
      <c r="M65" s="200">
        <v>0</v>
      </c>
      <c r="N65" s="200">
        <v>0</v>
      </c>
      <c r="O65" s="200">
        <v>0</v>
      </c>
      <c r="Q65" s="200">
        <v>0</v>
      </c>
      <c r="R65" s="200">
        <v>0</v>
      </c>
      <c r="S65" s="200">
        <v>0</v>
      </c>
      <c r="T65" s="200">
        <v>0</v>
      </c>
      <c r="U65" s="200"/>
      <c r="V65" s="200"/>
      <c r="W65" s="200"/>
      <c r="X65" s="200"/>
      <c r="Y65" s="200"/>
      <c r="Z65" s="200"/>
      <c r="AA65" s="200"/>
      <c r="AB65" s="200"/>
      <c r="AC65" s="200"/>
      <c r="AD65" s="200"/>
      <c r="AE65" s="200"/>
      <c r="AF65" s="200"/>
      <c r="AG65" s="200"/>
      <c r="AH65" s="200"/>
      <c r="AI65" s="200">
        <v>0</v>
      </c>
      <c r="AJ65" s="200">
        <v>0</v>
      </c>
    </row>
    <row r="66" spans="1:36" ht="12" customHeight="1" x14ac:dyDescent="0.2">
      <c r="A66" s="1">
        <v>1990</v>
      </c>
      <c r="B66" s="1" t="s">
        <v>893</v>
      </c>
      <c r="C66" s="1" t="s">
        <v>925</v>
      </c>
      <c r="D66" s="1" t="s">
        <v>926</v>
      </c>
      <c r="E66" s="1" t="s">
        <v>182</v>
      </c>
      <c r="F66" s="1" t="s">
        <v>666</v>
      </c>
      <c r="G66" s="139" t="s">
        <v>2108</v>
      </c>
      <c r="H66" s="139">
        <v>0</v>
      </c>
      <c r="J66" s="200">
        <v>0</v>
      </c>
      <c r="K66" s="200">
        <v>0</v>
      </c>
      <c r="L66" s="200">
        <v>0</v>
      </c>
      <c r="M66" s="200">
        <v>0</v>
      </c>
      <c r="N66" s="200">
        <v>0</v>
      </c>
      <c r="O66" s="200">
        <v>0</v>
      </c>
      <c r="Q66" s="200">
        <v>0</v>
      </c>
      <c r="R66" s="200">
        <v>0</v>
      </c>
      <c r="S66" s="200">
        <v>0</v>
      </c>
      <c r="T66" s="200">
        <v>0</v>
      </c>
      <c r="U66" s="200"/>
      <c r="V66" s="200"/>
      <c r="W66" s="200"/>
      <c r="X66" s="200"/>
      <c r="Y66" s="200"/>
      <c r="Z66" s="200"/>
      <c r="AA66" s="200"/>
      <c r="AB66" s="200"/>
      <c r="AC66" s="200"/>
      <c r="AD66" s="200"/>
      <c r="AE66" s="200"/>
      <c r="AF66" s="200"/>
      <c r="AG66" s="200"/>
      <c r="AH66" s="200"/>
      <c r="AI66" s="200">
        <v>0</v>
      </c>
      <c r="AJ66" s="200">
        <v>0</v>
      </c>
    </row>
    <row r="67" spans="1:36" ht="12" customHeight="1" x14ac:dyDescent="0.2">
      <c r="A67" s="1">
        <v>1990</v>
      </c>
      <c r="B67" s="1" t="s">
        <v>893</v>
      </c>
      <c r="C67" s="1" t="s">
        <v>925</v>
      </c>
      <c r="D67" s="1" t="s">
        <v>926</v>
      </c>
      <c r="E67" s="1" t="s">
        <v>182</v>
      </c>
      <c r="F67" s="1" t="s">
        <v>924</v>
      </c>
      <c r="G67" s="139" t="s">
        <v>2108</v>
      </c>
      <c r="H67" s="139">
        <v>0</v>
      </c>
      <c r="I67" s="200">
        <v>0</v>
      </c>
      <c r="J67" s="200">
        <v>0</v>
      </c>
      <c r="K67" s="200">
        <v>0</v>
      </c>
      <c r="L67" s="200">
        <v>0</v>
      </c>
      <c r="M67" s="200">
        <v>0</v>
      </c>
      <c r="N67" s="200">
        <v>0</v>
      </c>
      <c r="O67" s="200">
        <v>0</v>
      </c>
      <c r="Q67" s="200">
        <v>0</v>
      </c>
      <c r="R67" s="200">
        <v>0</v>
      </c>
      <c r="S67" s="200">
        <v>0</v>
      </c>
      <c r="T67" s="200">
        <v>0</v>
      </c>
      <c r="U67" s="200">
        <v>0</v>
      </c>
      <c r="V67" s="200">
        <v>0</v>
      </c>
      <c r="W67" s="200">
        <v>0</v>
      </c>
      <c r="X67" s="200">
        <v>0</v>
      </c>
      <c r="Y67" s="200">
        <v>0</v>
      </c>
      <c r="Z67" s="200">
        <v>0</v>
      </c>
      <c r="AA67" s="200">
        <v>0</v>
      </c>
      <c r="AB67" s="200">
        <v>0</v>
      </c>
      <c r="AC67" s="200">
        <v>0</v>
      </c>
      <c r="AD67" s="200">
        <v>0</v>
      </c>
      <c r="AE67" s="200">
        <v>0</v>
      </c>
      <c r="AF67" s="200">
        <v>0</v>
      </c>
      <c r="AG67" s="200">
        <v>0</v>
      </c>
      <c r="AH67" s="200">
        <v>0</v>
      </c>
      <c r="AI67" s="200">
        <v>0</v>
      </c>
      <c r="AJ67" s="200">
        <v>0</v>
      </c>
    </row>
    <row r="68" spans="1:36" ht="12" customHeight="1" x14ac:dyDescent="0.2">
      <c r="A68" s="1">
        <v>1990</v>
      </c>
      <c r="B68" s="1" t="s">
        <v>893</v>
      </c>
      <c r="C68" s="1" t="s">
        <v>927</v>
      </c>
      <c r="D68" s="1" t="s">
        <v>928</v>
      </c>
      <c r="E68" s="1" t="s">
        <v>182</v>
      </c>
      <c r="F68" s="1" t="s">
        <v>167</v>
      </c>
      <c r="G68" s="139" t="s">
        <v>2109</v>
      </c>
      <c r="H68" s="139">
        <v>11.290648774101802</v>
      </c>
      <c r="I68" s="200">
        <v>1057.6720163093023</v>
      </c>
      <c r="J68" s="200">
        <v>14181.964387311196</v>
      </c>
      <c r="K68" s="200">
        <v>586.12712627806332</v>
      </c>
      <c r="L68" s="200">
        <v>11.961778087307412</v>
      </c>
      <c r="M68" s="200">
        <v>1913.8844939691862</v>
      </c>
      <c r="N68" s="200">
        <v>836.63707416094348</v>
      </c>
      <c r="O68" s="200">
        <v>21.15344032618605</v>
      </c>
      <c r="Q68" s="200">
        <v>258.48477286354148</v>
      </c>
      <c r="R68" s="200">
        <v>255.899925134906</v>
      </c>
      <c r="S68" s="200">
        <v>254.60750127058833</v>
      </c>
      <c r="T68" s="200">
        <v>26.657644530597018</v>
      </c>
      <c r="U68" s="200">
        <v>13.220900203866279</v>
      </c>
      <c r="V68" s="200">
        <v>2.6441800407732563</v>
      </c>
      <c r="W68" s="200">
        <v>10.576720163093025</v>
      </c>
      <c r="X68" s="200">
        <v>13.220900203866279</v>
      </c>
      <c r="Y68" s="200">
        <v>7.9034541418712614</v>
      </c>
      <c r="Z68" s="200">
        <v>18.50926028541279</v>
      </c>
      <c r="AA68" s="200">
        <v>26.420118131398215</v>
      </c>
      <c r="AB68" s="200">
        <v>52.883600815465115</v>
      </c>
      <c r="AC68" s="200">
        <v>132.20900203866279</v>
      </c>
      <c r="AD68" s="200">
        <v>0.13560069177696266</v>
      </c>
      <c r="AE68" s="200">
        <v>7.2260152154251545</v>
      </c>
      <c r="AF68" s="200">
        <v>3.3871946322305408</v>
      </c>
      <c r="AG68" s="200">
        <v>1.6935973161152704</v>
      </c>
      <c r="AH68" s="200">
        <v>13.322965553440129</v>
      </c>
      <c r="AI68" s="200">
        <v>2.2016765109498515E-2</v>
      </c>
      <c r="AJ68" s="200">
        <v>9.5092556553853368E-6</v>
      </c>
    </row>
    <row r="69" spans="1:36" ht="12" customHeight="1" x14ac:dyDescent="0.2">
      <c r="A69" s="1">
        <v>1990</v>
      </c>
      <c r="B69" s="1" t="s">
        <v>893</v>
      </c>
      <c r="C69" s="1" t="s">
        <v>927</v>
      </c>
      <c r="D69" s="1" t="s">
        <v>928</v>
      </c>
      <c r="E69" s="1" t="s">
        <v>182</v>
      </c>
      <c r="F69" s="1" t="s">
        <v>924</v>
      </c>
      <c r="G69" s="139" t="s">
        <v>2109</v>
      </c>
      <c r="H69" s="139">
        <v>27.8146115999999</v>
      </c>
      <c r="I69" s="200">
        <v>40259.780115403279</v>
      </c>
      <c r="J69" s="200">
        <v>48921.432000261673</v>
      </c>
      <c r="K69" s="200">
        <v>1578.7830564400097</v>
      </c>
      <c r="L69" s="200">
        <v>32.22006237632673</v>
      </c>
      <c r="M69" s="200">
        <v>5155.2099802122802</v>
      </c>
      <c r="N69" s="200">
        <v>2169.5397047999918</v>
      </c>
      <c r="O69" s="200">
        <v>54.405108264058491</v>
      </c>
      <c r="Q69" s="200">
        <v>4884.5446382324681</v>
      </c>
      <c r="R69" s="200">
        <v>4835.6991918501453</v>
      </c>
      <c r="S69" s="200">
        <v>4811.2764686589817</v>
      </c>
      <c r="T69" s="200">
        <v>125.75440577542423</v>
      </c>
      <c r="U69" s="200">
        <v>340.03192665036556</v>
      </c>
      <c r="V69" s="200">
        <v>20.401915599021933</v>
      </c>
      <c r="W69" s="200">
        <v>136.01277066014623</v>
      </c>
      <c r="X69" s="200">
        <v>340.03192665036556</v>
      </c>
      <c r="Y69" s="200">
        <v>13.629159683999951</v>
      </c>
      <c r="Z69" s="200">
        <v>20401.915599021933</v>
      </c>
      <c r="AA69" s="200">
        <v>136.01345072399948</v>
      </c>
      <c r="AB69" s="200">
        <v>272.02554132029246</v>
      </c>
      <c r="AC69" s="200">
        <v>612.05746797065808</v>
      </c>
      <c r="AD69" s="200">
        <v>0.37327208767199871</v>
      </c>
      <c r="AE69" s="200">
        <v>5.5629223199999807</v>
      </c>
      <c r="AF69" s="200">
        <v>2.5033150439999909</v>
      </c>
      <c r="AG69" s="200">
        <v>1.9470228119999933</v>
      </c>
      <c r="AH69" s="200">
        <v>5.5629223199999807</v>
      </c>
      <c r="AI69" s="200">
        <v>9.735114059999965E-2</v>
      </c>
      <c r="AJ69" s="200">
        <v>2.3426134135563607E-5</v>
      </c>
    </row>
    <row r="70" spans="1:36" ht="12" customHeight="1" x14ac:dyDescent="0.2">
      <c r="A70" s="1">
        <v>1990</v>
      </c>
      <c r="B70" s="1" t="s">
        <v>893</v>
      </c>
      <c r="C70" s="1" t="s">
        <v>929</v>
      </c>
      <c r="D70" s="1" t="s">
        <v>930</v>
      </c>
      <c r="E70" s="1" t="s">
        <v>182</v>
      </c>
      <c r="F70" s="1" t="s">
        <v>915</v>
      </c>
      <c r="G70" s="139" t="s">
        <v>2109</v>
      </c>
      <c r="H70" s="139">
        <v>0.1049471865</v>
      </c>
      <c r="I70" s="200">
        <v>2.3960544864786772</v>
      </c>
      <c r="J70" s="200">
        <v>7.5247132720499996</v>
      </c>
      <c r="K70" s="200">
        <v>44.298207421649998</v>
      </c>
      <c r="L70" s="200">
        <v>0.9046447476299998</v>
      </c>
      <c r="M70" s="200">
        <v>1912.0327908434999</v>
      </c>
      <c r="N70" s="200">
        <v>7.6611446144999995</v>
      </c>
      <c r="O70" s="200">
        <v>0.209894373</v>
      </c>
      <c r="P70" s="200">
        <v>0.1679154984</v>
      </c>
      <c r="Q70" s="200">
        <v>1.0494718649999999</v>
      </c>
      <c r="R70" s="200">
        <v>1.0494718649999999</v>
      </c>
      <c r="S70" s="200">
        <v>1.0494718649999999</v>
      </c>
      <c r="T70" s="200">
        <v>0.15742077974999999</v>
      </c>
      <c r="U70" s="200">
        <v>7.1661567176699032E-4</v>
      </c>
      <c r="V70" s="200">
        <v>2.655766782191964E-2</v>
      </c>
      <c r="W70" s="200">
        <v>3.8520860743774282E-2</v>
      </c>
      <c r="X70" s="200">
        <v>0.10202896921910065</v>
      </c>
      <c r="Y70" s="200">
        <v>2.0781854481242718E-2</v>
      </c>
      <c r="Z70" s="200">
        <v>3.1573977524288588E-2</v>
      </c>
      <c r="AA70" s="200">
        <v>1417.3843440092612</v>
      </c>
      <c r="AB70" s="200">
        <v>4.7774378117799402E-4</v>
      </c>
      <c r="AC70" s="200">
        <v>5.2948125320426982</v>
      </c>
      <c r="AD70" s="200">
        <v>5.3604550281138397E-4</v>
      </c>
      <c r="AE70" s="200">
        <v>2.1940467091814783E-2</v>
      </c>
      <c r="AF70" s="200">
        <v>7.479704690391404E-3</v>
      </c>
      <c r="AG70" s="200">
        <v>1.1967527504626247E-2</v>
      </c>
      <c r="AH70" s="200">
        <v>2.5680319437010487E-2</v>
      </c>
      <c r="AI70" s="200">
        <v>0</v>
      </c>
      <c r="AJ70" s="200">
        <v>2.4740866322141021E-7</v>
      </c>
    </row>
    <row r="71" spans="1:36" ht="12" customHeight="1" x14ac:dyDescent="0.2">
      <c r="A71" s="1">
        <v>1990</v>
      </c>
      <c r="B71" s="1" t="s">
        <v>893</v>
      </c>
      <c r="C71" s="1" t="s">
        <v>929</v>
      </c>
      <c r="D71" s="1" t="s">
        <v>930</v>
      </c>
      <c r="E71" s="1" t="s">
        <v>182</v>
      </c>
      <c r="F71" s="1" t="s">
        <v>916</v>
      </c>
      <c r="G71" s="139" t="s">
        <v>2108</v>
      </c>
      <c r="H71" s="139">
        <v>0.36914007448840092</v>
      </c>
      <c r="I71" s="200">
        <v>8.485978723871284</v>
      </c>
      <c r="J71" s="200">
        <v>94.444826341935212</v>
      </c>
      <c r="K71" s="200">
        <v>6.674224734577253</v>
      </c>
      <c r="L71" s="200">
        <v>0.74158052606413927</v>
      </c>
      <c r="M71" s="200">
        <v>66.399871990725998</v>
      </c>
      <c r="N71" s="200">
        <v>26.578085363164874</v>
      </c>
      <c r="O71" s="200">
        <v>2.4562582375531457</v>
      </c>
      <c r="Q71" s="200">
        <v>0.73636095540566648</v>
      </c>
      <c r="R71" s="200">
        <v>0.73636095540566648</v>
      </c>
      <c r="S71" s="200">
        <v>0.73636095540566648</v>
      </c>
      <c r="T71" s="200">
        <v>0.33161830046663054</v>
      </c>
      <c r="U71" s="200"/>
      <c r="V71" s="200">
        <v>0</v>
      </c>
      <c r="W71" s="200">
        <v>0</v>
      </c>
      <c r="X71" s="200">
        <v>0</v>
      </c>
      <c r="Y71" s="200"/>
      <c r="Z71" s="200">
        <v>0</v>
      </c>
      <c r="AA71" s="200">
        <v>0</v>
      </c>
      <c r="AB71" s="200">
        <v>0</v>
      </c>
      <c r="AC71" s="200">
        <v>0</v>
      </c>
      <c r="AD71" s="200">
        <v>0</v>
      </c>
      <c r="AE71" s="200">
        <v>0</v>
      </c>
      <c r="AF71" s="200">
        <v>0</v>
      </c>
      <c r="AG71" s="200">
        <v>0</v>
      </c>
      <c r="AH71" s="200">
        <v>0</v>
      </c>
      <c r="AI71" s="200">
        <v>0</v>
      </c>
      <c r="AJ71" s="200">
        <v>0</v>
      </c>
    </row>
    <row r="72" spans="1:36" ht="12" customHeight="1" x14ac:dyDescent="0.2">
      <c r="A72" s="1">
        <v>1990</v>
      </c>
      <c r="B72" s="1" t="s">
        <v>893</v>
      </c>
      <c r="C72" s="1" t="s">
        <v>931</v>
      </c>
      <c r="D72" s="1" t="s">
        <v>932</v>
      </c>
      <c r="E72" s="1" t="s">
        <v>182</v>
      </c>
      <c r="F72" s="1" t="s">
        <v>915</v>
      </c>
      <c r="G72" s="139" t="s">
        <v>2109</v>
      </c>
      <c r="H72" s="139">
        <v>3.0659594369999998E-2</v>
      </c>
      <c r="I72" s="200">
        <v>0.69999073909289511</v>
      </c>
      <c r="J72" s="200">
        <v>2.1982929163290001</v>
      </c>
      <c r="K72" s="200">
        <v>12.941414783577001</v>
      </c>
      <c r="L72" s="200">
        <v>0.26428570346939995</v>
      </c>
      <c r="M72" s="200">
        <v>558.58714982702986</v>
      </c>
      <c r="N72" s="200">
        <v>2.2381503890099999</v>
      </c>
      <c r="O72" s="200">
        <v>6.1319188739999995E-2</v>
      </c>
      <c r="P72" s="200">
        <v>4.9055350992000001E-2</v>
      </c>
      <c r="Q72" s="200">
        <v>0.30659594369999998</v>
      </c>
      <c r="R72" s="200">
        <v>0.30659594369999998</v>
      </c>
      <c r="S72" s="200">
        <v>0.30659594369999998</v>
      </c>
      <c r="T72" s="200">
        <v>4.5989391554999995E-2</v>
      </c>
      <c r="U72" s="200">
        <v>2.0935430999439878E-4</v>
      </c>
      <c r="V72" s="200">
        <v>7.7586388924609949E-3</v>
      </c>
      <c r="W72" s="200">
        <v>1.1253602927100634E-2</v>
      </c>
      <c r="X72" s="200">
        <v>2.9807057383542546E-2</v>
      </c>
      <c r="Y72" s="200">
        <v>6.071274989837565E-3</v>
      </c>
      <c r="Z72" s="200">
        <v>9.2241190624217928E-3</v>
      </c>
      <c r="AA72" s="200">
        <v>414.07902872853566</v>
      </c>
      <c r="AB72" s="200">
        <v>1.39569539996266E-4</v>
      </c>
      <c r="AC72" s="200">
        <v>1.5468428445923295</v>
      </c>
      <c r="AD72" s="200">
        <v>1.5660198456163215E-4</v>
      </c>
      <c r="AE72" s="200">
        <v>6.4097556471737795E-3</v>
      </c>
      <c r="AF72" s="200">
        <v>2.1851439706274249E-3</v>
      </c>
      <c r="AG72" s="200">
        <v>3.4962303530038799E-3</v>
      </c>
      <c r="AH72" s="200">
        <v>7.5023276324874925E-3</v>
      </c>
      <c r="AI72" s="200">
        <v>0</v>
      </c>
      <c r="AJ72" s="200">
        <v>7.2278729053802452E-8</v>
      </c>
    </row>
    <row r="73" spans="1:36" ht="12" customHeight="1" x14ac:dyDescent="0.2">
      <c r="A73" s="1">
        <v>1990</v>
      </c>
      <c r="B73" s="1" t="s">
        <v>893</v>
      </c>
      <c r="C73" s="1" t="s">
        <v>931</v>
      </c>
      <c r="D73" s="1" t="s">
        <v>932</v>
      </c>
      <c r="E73" s="1" t="s">
        <v>182</v>
      </c>
      <c r="F73" s="1" t="s">
        <v>916</v>
      </c>
      <c r="G73" s="139" t="s">
        <v>2108</v>
      </c>
      <c r="H73" s="139">
        <v>0.17464782837535894</v>
      </c>
      <c r="I73" s="200">
        <v>4.0148926063300898</v>
      </c>
      <c r="J73" s="200">
        <v>49.789495069253967</v>
      </c>
      <c r="K73" s="200">
        <v>6.942062379665658</v>
      </c>
      <c r="L73" s="200">
        <v>0.77134026440729542</v>
      </c>
      <c r="M73" s="200">
        <v>41.12454576472701</v>
      </c>
      <c r="N73" s="200">
        <v>12.574643643025842</v>
      </c>
      <c r="O73" s="200">
        <v>0.96462627572828219</v>
      </c>
      <c r="Q73" s="200">
        <v>0.74075377509376295</v>
      </c>
      <c r="R73" s="200">
        <v>0.74075377509376295</v>
      </c>
      <c r="S73" s="200">
        <v>0.74075377509376295</v>
      </c>
      <c r="T73" s="200">
        <v>0.50283553148108928</v>
      </c>
      <c r="U73" s="200"/>
      <c r="V73" s="200">
        <v>0</v>
      </c>
      <c r="W73" s="200">
        <v>0</v>
      </c>
      <c r="X73" s="200">
        <v>0</v>
      </c>
      <c r="Y73" s="200"/>
      <c r="Z73" s="200">
        <v>0</v>
      </c>
      <c r="AA73" s="200">
        <v>0</v>
      </c>
      <c r="AB73" s="200">
        <v>0</v>
      </c>
      <c r="AC73" s="200">
        <v>0</v>
      </c>
      <c r="AD73" s="200">
        <v>0</v>
      </c>
      <c r="AE73" s="200">
        <v>0</v>
      </c>
      <c r="AF73" s="200">
        <v>0</v>
      </c>
      <c r="AG73" s="200">
        <v>0</v>
      </c>
      <c r="AH73" s="200">
        <v>0</v>
      </c>
      <c r="AI73" s="200">
        <v>0</v>
      </c>
      <c r="AJ73" s="200">
        <v>0</v>
      </c>
    </row>
    <row r="74" spans="1:36" ht="12" customHeight="1" x14ac:dyDescent="0.2">
      <c r="A74" s="1">
        <v>1990</v>
      </c>
      <c r="B74" s="1" t="s">
        <v>893</v>
      </c>
      <c r="C74" s="1" t="s">
        <v>933</v>
      </c>
      <c r="D74" s="1" t="s">
        <v>934</v>
      </c>
      <c r="E74" s="1" t="s">
        <v>182</v>
      </c>
      <c r="F74" s="1" t="s">
        <v>916</v>
      </c>
      <c r="G74" s="139" t="s">
        <v>2108</v>
      </c>
      <c r="H74" s="139">
        <v>0.83137683046924271</v>
      </c>
      <c r="I74" s="200">
        <v>19.112111045269941</v>
      </c>
      <c r="J74" s="200">
        <v>238.93825678139376</v>
      </c>
      <c r="K74" s="200">
        <v>5.2971602141793035</v>
      </c>
      <c r="L74" s="200">
        <v>0</v>
      </c>
      <c r="M74" s="200">
        <v>81.140613808732127</v>
      </c>
      <c r="N74" s="200">
        <v>59.85913179378548</v>
      </c>
      <c r="O74" s="200">
        <v>1.9112111045269951</v>
      </c>
      <c r="Q74" s="200">
        <v>1.6043246416521582</v>
      </c>
      <c r="R74" s="200">
        <v>1.6043246416521582</v>
      </c>
      <c r="S74" s="200">
        <v>1.6043246416521582</v>
      </c>
      <c r="T74" s="200">
        <v>0.7191317273691944</v>
      </c>
      <c r="U74" s="200"/>
      <c r="V74" s="200">
        <v>0</v>
      </c>
      <c r="W74" s="200">
        <v>0</v>
      </c>
      <c r="X74" s="200">
        <v>0</v>
      </c>
      <c r="Y74" s="200"/>
      <c r="Z74" s="200">
        <v>0</v>
      </c>
      <c r="AA74" s="200"/>
      <c r="AB74" s="200">
        <v>0</v>
      </c>
      <c r="AC74" s="200">
        <v>0</v>
      </c>
      <c r="AD74" s="200">
        <v>0</v>
      </c>
      <c r="AE74" s="200">
        <v>0</v>
      </c>
      <c r="AF74" s="200">
        <v>0</v>
      </c>
      <c r="AG74" s="200">
        <v>0</v>
      </c>
      <c r="AH74" s="200">
        <v>0</v>
      </c>
      <c r="AI74" s="200">
        <v>0</v>
      </c>
      <c r="AJ74" s="200">
        <v>0</v>
      </c>
    </row>
    <row r="75" spans="1:36" ht="12" customHeight="1" x14ac:dyDescent="0.2">
      <c r="A75" s="1">
        <v>1990</v>
      </c>
      <c r="B75" s="1" t="s">
        <v>893</v>
      </c>
      <c r="C75" s="1" t="s">
        <v>935</v>
      </c>
      <c r="D75" s="1" t="s">
        <v>936</v>
      </c>
      <c r="E75" s="1" t="s">
        <v>182</v>
      </c>
      <c r="F75" s="1" t="s">
        <v>916</v>
      </c>
      <c r="G75" s="139" t="s">
        <v>2108</v>
      </c>
      <c r="H75" s="139">
        <v>1.6671697687263545</v>
      </c>
      <c r="I75" s="200">
        <v>38.325741809801251</v>
      </c>
      <c r="J75" s="200">
        <v>458.56645342768826</v>
      </c>
      <c r="K75" s="200">
        <v>12.6387442591267</v>
      </c>
      <c r="L75" s="200">
        <v>0</v>
      </c>
      <c r="M75" s="200">
        <v>129.73822687395167</v>
      </c>
      <c r="N75" s="200">
        <v>120.03622334829751</v>
      </c>
      <c r="O75" s="200">
        <v>3.8325741809801257</v>
      </c>
      <c r="Q75" s="200">
        <v>11.515675187373189</v>
      </c>
      <c r="R75" s="200">
        <v>11.515675187373189</v>
      </c>
      <c r="S75" s="200">
        <v>11.515675187373189</v>
      </c>
      <c r="T75" s="200">
        <v>7.8510294620275332</v>
      </c>
      <c r="U75" s="200"/>
      <c r="V75" s="200">
        <v>0</v>
      </c>
      <c r="W75" s="200">
        <v>0</v>
      </c>
      <c r="X75" s="200">
        <v>0</v>
      </c>
      <c r="Y75" s="200"/>
      <c r="Z75" s="200">
        <v>0</v>
      </c>
      <c r="AA75" s="200"/>
      <c r="AB75" s="200">
        <v>0</v>
      </c>
      <c r="AC75" s="200">
        <v>0</v>
      </c>
      <c r="AD75" s="200">
        <v>0</v>
      </c>
      <c r="AE75" s="200">
        <v>0</v>
      </c>
      <c r="AF75" s="200">
        <v>0</v>
      </c>
      <c r="AG75" s="200">
        <v>0</v>
      </c>
      <c r="AH75" s="200">
        <v>0</v>
      </c>
      <c r="AI75" s="200">
        <v>0</v>
      </c>
      <c r="AJ75" s="200">
        <v>0</v>
      </c>
    </row>
    <row r="76" spans="1:36" ht="12" customHeight="1" x14ac:dyDescent="0.2">
      <c r="A76" s="1">
        <v>1990</v>
      </c>
      <c r="B76" s="1" t="s">
        <v>893</v>
      </c>
      <c r="C76" s="1" t="s">
        <v>937</v>
      </c>
      <c r="D76" s="1" t="s">
        <v>938</v>
      </c>
      <c r="E76" s="1" t="s">
        <v>182</v>
      </c>
      <c r="F76" s="1" t="s">
        <v>949</v>
      </c>
      <c r="G76" s="139" t="s">
        <v>2108</v>
      </c>
      <c r="H76" s="139">
        <v>0</v>
      </c>
      <c r="I76" s="200">
        <v>0</v>
      </c>
      <c r="J76" s="200">
        <v>0</v>
      </c>
      <c r="K76" s="200">
        <v>0</v>
      </c>
      <c r="L76" s="200">
        <v>0</v>
      </c>
      <c r="M76" s="200">
        <v>0</v>
      </c>
      <c r="N76" s="200">
        <v>0</v>
      </c>
      <c r="O76" s="200">
        <v>0</v>
      </c>
      <c r="P76" s="200">
        <v>0</v>
      </c>
      <c r="Q76" s="200">
        <v>0</v>
      </c>
      <c r="R76" s="200">
        <v>0</v>
      </c>
      <c r="S76" s="200">
        <v>0</v>
      </c>
      <c r="T76" s="200">
        <v>0</v>
      </c>
      <c r="U76" s="200">
        <v>0</v>
      </c>
      <c r="V76" s="200">
        <v>0</v>
      </c>
      <c r="W76" s="200">
        <v>0</v>
      </c>
      <c r="X76" s="200">
        <v>0</v>
      </c>
      <c r="Y76" s="200">
        <v>0</v>
      </c>
      <c r="Z76" s="200">
        <v>0</v>
      </c>
      <c r="AA76" s="200">
        <v>0</v>
      </c>
      <c r="AB76" s="200">
        <v>0</v>
      </c>
      <c r="AC76" s="200">
        <v>0</v>
      </c>
      <c r="AD76" s="200">
        <v>0</v>
      </c>
      <c r="AE76" s="200">
        <v>0</v>
      </c>
      <c r="AF76" s="200">
        <v>0</v>
      </c>
      <c r="AG76" s="200">
        <v>0</v>
      </c>
      <c r="AH76" s="200">
        <v>0</v>
      </c>
      <c r="AI76" s="200">
        <v>0</v>
      </c>
      <c r="AJ76" s="200">
        <v>0</v>
      </c>
    </row>
    <row r="77" spans="1:36" ht="12" customHeight="1" x14ac:dyDescent="0.2">
      <c r="A77" s="1">
        <v>1990</v>
      </c>
      <c r="B77" s="1" t="s">
        <v>893</v>
      </c>
      <c r="C77" s="1" t="s">
        <v>937</v>
      </c>
      <c r="D77" s="1" t="s">
        <v>938</v>
      </c>
      <c r="E77" s="1" t="s">
        <v>182</v>
      </c>
      <c r="F77" s="1" t="s">
        <v>167</v>
      </c>
      <c r="G77" s="139" t="s">
        <v>2108</v>
      </c>
      <c r="H77" s="139">
        <v>6.9875332778052703</v>
      </c>
      <c r="I77" s="200">
        <v>654.56986208948524</v>
      </c>
      <c r="J77" s="200">
        <v>5833.53174709626</v>
      </c>
      <c r="K77" s="200">
        <v>1175.0388112613462</v>
      </c>
      <c r="L77" s="200">
        <v>28.894396998229801</v>
      </c>
      <c r="M77" s="200">
        <v>4689.24836987447</v>
      </c>
      <c r="N77" s="200">
        <v>517.7762158853709</v>
      </c>
      <c r="O77" s="200">
        <v>20.487421144536654</v>
      </c>
      <c r="P77" s="200">
        <v>1.1707097796878074</v>
      </c>
      <c r="Q77" s="200">
        <v>1134.0118145266804</v>
      </c>
      <c r="R77" s="200">
        <v>1134.0118145266804</v>
      </c>
      <c r="S77" s="200">
        <v>1134.0118145266804</v>
      </c>
      <c r="T77" s="200">
        <v>619.53851812589232</v>
      </c>
      <c r="U77" s="200">
        <v>1.6340838985777057E-2</v>
      </c>
      <c r="V77" s="200">
        <v>1.2964699897697336</v>
      </c>
      <c r="W77" s="200">
        <v>4.6097202394831616</v>
      </c>
      <c r="X77" s="200">
        <v>3.2503670486876128</v>
      </c>
      <c r="Y77" s="200">
        <v>0.86606446624618394</v>
      </c>
      <c r="Z77" s="200">
        <v>1.3209812482483987</v>
      </c>
      <c r="AA77" s="200">
        <v>7.8115016165899558</v>
      </c>
      <c r="AB77" s="200">
        <v>1.6340838985777057E-2</v>
      </c>
      <c r="AC77" s="200">
        <v>260.60126507280893</v>
      </c>
      <c r="AD77" s="200">
        <v>4.9519680825756808E-3</v>
      </c>
      <c r="AE77" s="200">
        <v>3.987360721742788</v>
      </c>
      <c r="AF77" s="200">
        <v>3.9710580700512774</v>
      </c>
      <c r="AG77" s="200">
        <v>2.0246564061604593</v>
      </c>
      <c r="AH77" s="200">
        <v>2.0272930311536408</v>
      </c>
      <c r="AI77" s="200">
        <v>4.2973329658502396E-2</v>
      </c>
      <c r="AJ77" s="200">
        <v>8.2414208598644208E-6</v>
      </c>
    </row>
    <row r="78" spans="1:36" ht="12" customHeight="1" x14ac:dyDescent="0.2">
      <c r="A78" s="1">
        <v>1990</v>
      </c>
      <c r="B78" s="1" t="s">
        <v>893</v>
      </c>
      <c r="C78" s="1" t="s">
        <v>937</v>
      </c>
      <c r="D78" s="1" t="s">
        <v>938</v>
      </c>
      <c r="E78" s="1" t="s">
        <v>182</v>
      </c>
      <c r="F78" s="1" t="s">
        <v>166</v>
      </c>
      <c r="G78" s="139" t="s">
        <v>2108</v>
      </c>
      <c r="H78" s="139">
        <v>0.55863436504899711</v>
      </c>
      <c r="I78" s="200">
        <v>1.2754209247693997</v>
      </c>
      <c r="J78" s="200">
        <v>19.389591381433785</v>
      </c>
      <c r="K78" s="200">
        <v>544.46296391314047</v>
      </c>
      <c r="L78" s="200">
        <v>16.1081368965833</v>
      </c>
      <c r="M78" s="200">
        <v>25516.869204450315</v>
      </c>
      <c r="N78" s="200">
        <v>40.780308648576785</v>
      </c>
      <c r="O78" s="200">
        <v>0.7180397359814058</v>
      </c>
      <c r="P78" s="200">
        <v>4.7869315732093735E-2</v>
      </c>
      <c r="Q78" s="200">
        <v>3.5444825912924998</v>
      </c>
      <c r="R78" s="200">
        <v>3.5444825912924998</v>
      </c>
      <c r="S78" s="200">
        <v>3.5444825912924998</v>
      </c>
      <c r="T78" s="200">
        <v>0.17722412956462497</v>
      </c>
      <c r="U78" s="200">
        <v>3.8145485756467907E-3</v>
      </c>
      <c r="V78" s="200">
        <v>0.14136659014560873</v>
      </c>
      <c r="W78" s="200">
        <v>0.2050467220742424</v>
      </c>
      <c r="X78" s="200">
        <v>0.54310068080115681</v>
      </c>
      <c r="Y78" s="200">
        <v>0.11062190869375695</v>
      </c>
      <c r="Z78" s="200">
        <v>0.16806843017513637</v>
      </c>
      <c r="AA78" s="200">
        <v>0.43172886758811979</v>
      </c>
      <c r="AB78" s="200">
        <v>2.5430323837645299E-3</v>
      </c>
      <c r="AC78" s="200">
        <v>28.18431189568998</v>
      </c>
      <c r="AD78" s="200">
        <v>2.8533727209581546E-3</v>
      </c>
      <c r="AE78" s="200">
        <v>0.11678920904386864</v>
      </c>
      <c r="AF78" s="200">
        <v>3.981450308313704E-2</v>
      </c>
      <c r="AG78" s="200">
        <v>6.3703204933019258E-2</v>
      </c>
      <c r="AH78" s="200">
        <v>0.13669646058543716</v>
      </c>
      <c r="AI78" s="200">
        <v>8.898621766928069E-5</v>
      </c>
      <c r="AJ78" s="200">
        <v>1.9017168397558504E-6</v>
      </c>
    </row>
    <row r="79" spans="1:36" ht="12" customHeight="1" x14ac:dyDescent="0.2">
      <c r="A79" s="1">
        <v>1990</v>
      </c>
      <c r="B79" s="1" t="s">
        <v>893</v>
      </c>
      <c r="C79" s="1" t="s">
        <v>939</v>
      </c>
      <c r="D79" s="1" t="s">
        <v>940</v>
      </c>
      <c r="E79" s="1" t="s">
        <v>182</v>
      </c>
      <c r="F79" s="1" t="s">
        <v>949</v>
      </c>
      <c r="G79" s="139" t="s">
        <v>2108</v>
      </c>
      <c r="H79" s="139">
        <v>0</v>
      </c>
      <c r="I79" s="200">
        <v>0</v>
      </c>
      <c r="J79" s="200">
        <v>0</v>
      </c>
      <c r="K79" s="200">
        <v>0</v>
      </c>
      <c r="L79" s="200">
        <v>0</v>
      </c>
      <c r="M79" s="200">
        <v>0</v>
      </c>
      <c r="N79" s="200">
        <v>0</v>
      </c>
      <c r="O79" s="200">
        <v>0</v>
      </c>
      <c r="P79" s="200">
        <v>0</v>
      </c>
      <c r="Q79" s="200">
        <v>0</v>
      </c>
      <c r="R79" s="200">
        <v>0</v>
      </c>
      <c r="S79" s="200">
        <v>0</v>
      </c>
      <c r="T79" s="200">
        <v>0</v>
      </c>
      <c r="U79" s="200">
        <v>0</v>
      </c>
      <c r="V79" s="200">
        <v>0</v>
      </c>
      <c r="W79" s="200">
        <v>0</v>
      </c>
      <c r="X79" s="200">
        <v>0</v>
      </c>
      <c r="Y79" s="200">
        <v>0</v>
      </c>
      <c r="Z79" s="200">
        <v>0</v>
      </c>
      <c r="AA79" s="200">
        <v>0</v>
      </c>
      <c r="AB79" s="200">
        <v>0</v>
      </c>
      <c r="AC79" s="200">
        <v>0</v>
      </c>
      <c r="AD79" s="200">
        <v>0</v>
      </c>
      <c r="AE79" s="200">
        <v>0</v>
      </c>
      <c r="AF79" s="200">
        <v>0</v>
      </c>
      <c r="AG79" s="200">
        <v>0</v>
      </c>
      <c r="AH79" s="200">
        <v>0</v>
      </c>
      <c r="AI79" s="200">
        <v>0</v>
      </c>
      <c r="AJ79" s="200">
        <v>0</v>
      </c>
    </row>
    <row r="80" spans="1:36" ht="12" customHeight="1" x14ac:dyDescent="0.2">
      <c r="A80" s="1">
        <v>1990</v>
      </c>
      <c r="B80" s="1" t="s">
        <v>893</v>
      </c>
      <c r="C80" s="1" t="s">
        <v>939</v>
      </c>
      <c r="D80" s="1" t="s">
        <v>940</v>
      </c>
      <c r="E80" s="1" t="s">
        <v>182</v>
      </c>
      <c r="F80" s="1" t="s">
        <v>167</v>
      </c>
      <c r="G80" s="139" t="s">
        <v>2108</v>
      </c>
      <c r="H80" s="139">
        <v>0.14657952132250016</v>
      </c>
      <c r="I80" s="200">
        <v>13.731102699999997</v>
      </c>
      <c r="J80" s="200">
        <v>113.66457374999997</v>
      </c>
      <c r="K80" s="200">
        <v>25.542092398200001</v>
      </c>
      <c r="L80" s="200">
        <v>0.62808423930000012</v>
      </c>
      <c r="M80" s="200">
        <v>106.35661000781251</v>
      </c>
      <c r="N80" s="200">
        <v>10.861542529997253</v>
      </c>
      <c r="O80" s="200">
        <v>0.43142968749999955</v>
      </c>
      <c r="P80" s="200">
        <v>2.4653125000000012E-2</v>
      </c>
      <c r="Q80" s="200">
        <v>23.937771549999997</v>
      </c>
      <c r="R80" s="200">
        <v>23.937771549999997</v>
      </c>
      <c r="S80" s="200">
        <v>23.937771549999997</v>
      </c>
      <c r="T80" s="200">
        <v>13.1657743525</v>
      </c>
      <c r="U80" s="200">
        <v>3.4278654015878601E-4</v>
      </c>
      <c r="V80" s="200">
        <v>2.7196428690086046E-2</v>
      </c>
      <c r="W80" s="200">
        <v>9.6699444463513418E-2</v>
      </c>
      <c r="X80" s="200">
        <v>6.8183896545062767E-2</v>
      </c>
      <c r="Y80" s="200">
        <v>1.8167686628415659E-2</v>
      </c>
      <c r="Z80" s="200">
        <v>2.7710608500324214E-2</v>
      </c>
      <c r="AA80" s="200">
        <v>0.16386414522083381</v>
      </c>
      <c r="AB80" s="200">
        <v>3.4278654015878601E-4</v>
      </c>
      <c r="AC80" s="200">
        <v>5.4667086612299123</v>
      </c>
      <c r="AD80" s="200">
        <v>1.0387887717884735E-4</v>
      </c>
      <c r="AE80" s="200">
        <v>8.3644027541114288E-2</v>
      </c>
      <c r="AF80" s="200">
        <v>8.3302042066952839E-2</v>
      </c>
      <c r="AG80" s="200">
        <v>4.2471807297173647E-2</v>
      </c>
      <c r="AH80" s="200">
        <v>4.2527116547812223E-2</v>
      </c>
      <c r="AI80" s="200">
        <v>9.0146405613337555E-4</v>
      </c>
      <c r="AJ80" s="200">
        <v>1.7288268644004606E-7</v>
      </c>
    </row>
    <row r="81" spans="1:36" ht="12" customHeight="1" x14ac:dyDescent="0.2">
      <c r="A81" s="1">
        <v>1990</v>
      </c>
      <c r="B81" s="1" t="s">
        <v>893</v>
      </c>
      <c r="C81" s="1" t="s">
        <v>939</v>
      </c>
      <c r="D81" s="1" t="s">
        <v>940</v>
      </c>
      <c r="E81" s="1" t="s">
        <v>182</v>
      </c>
      <c r="F81" s="1" t="s">
        <v>166</v>
      </c>
      <c r="G81" s="139" t="s">
        <v>2108</v>
      </c>
      <c r="H81" s="139">
        <v>0.34367634426542421</v>
      </c>
      <c r="I81" s="200">
        <v>0.78464918782060333</v>
      </c>
      <c r="J81" s="200">
        <v>13.853614475075695</v>
      </c>
      <c r="K81" s="200">
        <v>2323.0925026145869</v>
      </c>
      <c r="L81" s="200">
        <v>160.51110647208139</v>
      </c>
      <c r="M81" s="200">
        <v>6272.6629433855478</v>
      </c>
      <c r="N81" s="200">
        <v>25.088373131375967</v>
      </c>
      <c r="O81" s="200">
        <v>0.1308548355216716</v>
      </c>
      <c r="P81" s="200">
        <v>2.5790322368111435E-2</v>
      </c>
      <c r="Q81" s="200">
        <v>34.574281534445795</v>
      </c>
      <c r="R81" s="200">
        <v>34.574281534445795</v>
      </c>
      <c r="S81" s="200">
        <v>34.574281534445795</v>
      </c>
      <c r="T81" s="200">
        <v>1.7287140767222893</v>
      </c>
      <c r="U81" s="200">
        <v>2.3467408944420854E-3</v>
      </c>
      <c r="V81" s="200">
        <v>8.6969860685620501E-2</v>
      </c>
      <c r="W81" s="200">
        <v>0.12614638886367702</v>
      </c>
      <c r="X81" s="200">
        <v>0.33411989706260498</v>
      </c>
      <c r="Y81" s="200">
        <v>6.8055485938820492E-2</v>
      </c>
      <c r="Z81" s="200">
        <v>0.10339704694671516</v>
      </c>
      <c r="AA81" s="200">
        <v>0.26560306384574567</v>
      </c>
      <c r="AB81" s="200">
        <v>1.5644939296280587E-3</v>
      </c>
      <c r="AC81" s="200">
        <v>17.339214849587115</v>
      </c>
      <c r="AD81" s="200">
        <v>1.7554177954655088E-3</v>
      </c>
      <c r="AE81" s="200">
        <v>7.1849658605099898E-2</v>
      </c>
      <c r="AF81" s="200">
        <v>2.4494201797193145E-2</v>
      </c>
      <c r="AG81" s="200">
        <v>3.9190722875509031E-2</v>
      </c>
      <c r="AH81" s="200">
        <v>8.409675950369648E-2</v>
      </c>
      <c r="AI81" s="200">
        <v>5.4745035200087174E-5</v>
      </c>
      <c r="AJ81" s="200">
        <v>1.7063778628667919E-6</v>
      </c>
    </row>
    <row r="82" spans="1:36" ht="12" customHeight="1" x14ac:dyDescent="0.2">
      <c r="A82" s="1">
        <v>1990</v>
      </c>
      <c r="B82" s="1" t="s">
        <v>893</v>
      </c>
      <c r="C82" s="1" t="s">
        <v>941</v>
      </c>
      <c r="D82" s="1" t="s">
        <v>942</v>
      </c>
      <c r="E82" s="1" t="s">
        <v>182</v>
      </c>
      <c r="F82" s="1" t="s">
        <v>949</v>
      </c>
      <c r="G82" s="139" t="s">
        <v>2108</v>
      </c>
      <c r="H82" s="139">
        <v>0</v>
      </c>
      <c r="I82" s="200">
        <v>0</v>
      </c>
      <c r="J82" s="200">
        <v>0</v>
      </c>
      <c r="K82" s="200">
        <v>0</v>
      </c>
      <c r="L82" s="200">
        <v>0</v>
      </c>
      <c r="M82" s="200">
        <v>0</v>
      </c>
      <c r="N82" s="200">
        <v>0</v>
      </c>
      <c r="O82" s="200">
        <v>0</v>
      </c>
      <c r="P82" s="200">
        <v>0</v>
      </c>
      <c r="Q82" s="200">
        <v>0</v>
      </c>
      <c r="R82" s="200">
        <v>0</v>
      </c>
      <c r="S82" s="200">
        <v>0</v>
      </c>
      <c r="T82" s="200">
        <v>0</v>
      </c>
      <c r="U82" s="200">
        <v>0</v>
      </c>
      <c r="V82" s="200">
        <v>0</v>
      </c>
      <c r="W82" s="200">
        <v>0</v>
      </c>
      <c r="X82" s="200">
        <v>0</v>
      </c>
      <c r="Y82" s="200">
        <v>0</v>
      </c>
      <c r="Z82" s="200">
        <v>0</v>
      </c>
      <c r="AA82" s="200">
        <v>0</v>
      </c>
      <c r="AB82" s="200">
        <v>0</v>
      </c>
      <c r="AC82" s="200">
        <v>0</v>
      </c>
      <c r="AD82" s="200">
        <v>0</v>
      </c>
      <c r="AE82" s="200">
        <v>0</v>
      </c>
      <c r="AF82" s="200">
        <v>0</v>
      </c>
      <c r="AG82" s="200">
        <v>0</v>
      </c>
      <c r="AH82" s="200">
        <v>0</v>
      </c>
      <c r="AI82" s="200">
        <v>0</v>
      </c>
      <c r="AJ82" s="200">
        <v>0</v>
      </c>
    </row>
    <row r="83" spans="1:36" ht="12" customHeight="1" x14ac:dyDescent="0.2">
      <c r="A83" s="1">
        <v>1990</v>
      </c>
      <c r="B83" s="1" t="s">
        <v>893</v>
      </c>
      <c r="C83" s="1" t="s">
        <v>941</v>
      </c>
      <c r="D83" s="1" t="s">
        <v>942</v>
      </c>
      <c r="E83" s="1" t="s">
        <v>182</v>
      </c>
      <c r="F83" s="1" t="s">
        <v>167</v>
      </c>
      <c r="G83" s="139" t="s">
        <v>2108</v>
      </c>
      <c r="H83" s="139">
        <v>6.4399263887071809</v>
      </c>
      <c r="I83" s="200">
        <v>603.2717928531323</v>
      </c>
      <c r="J83" s="200">
        <v>6294.9885256794596</v>
      </c>
      <c r="K83" s="200">
        <v>1337.6919584313866</v>
      </c>
      <c r="L83" s="200">
        <v>32.894064551591569</v>
      </c>
      <c r="M83" s="200">
        <v>4205.9244873072712</v>
      </c>
      <c r="N83" s="200">
        <v>477.19854540320324</v>
      </c>
      <c r="O83" s="200">
        <v>18.092802124764656</v>
      </c>
      <c r="P83" s="200">
        <v>1.0338744071294086</v>
      </c>
      <c r="Q83" s="200">
        <v>1023.1556350060694</v>
      </c>
      <c r="R83" s="200">
        <v>1023.1556350060694</v>
      </c>
      <c r="S83" s="200">
        <v>1023.1556350060694</v>
      </c>
      <c r="T83" s="200">
        <v>551.91348451332021</v>
      </c>
      <c r="U83" s="200">
        <v>1.5060221685437735E-2</v>
      </c>
      <c r="V83" s="200">
        <v>1.1948667673332993</v>
      </c>
      <c r="W83" s="200">
        <v>4.2484604844886578</v>
      </c>
      <c r="X83" s="200">
        <v>2.995638617752995</v>
      </c>
      <c r="Y83" s="200">
        <v>0.79819174932819981</v>
      </c>
      <c r="Z83" s="200">
        <v>1.2174570998614553</v>
      </c>
      <c r="AA83" s="200">
        <v>7.1993210473706704</v>
      </c>
      <c r="AB83" s="200">
        <v>1.5060221685437735E-2</v>
      </c>
      <c r="AC83" s="200">
        <v>240.17817120149485</v>
      </c>
      <c r="AD83" s="200">
        <v>4.5638866625950895E-3</v>
      </c>
      <c r="AE83" s="200">
        <v>3.6748747393888972</v>
      </c>
      <c r="AF83" s="200">
        <v>3.6598497122927771</v>
      </c>
      <c r="AG83" s="200">
        <v>1.8659858493286658</v>
      </c>
      <c r="AH83" s="200">
        <v>1.8684158443205536</v>
      </c>
      <c r="AI83" s="200">
        <v>3.9605547290549173E-2</v>
      </c>
      <c r="AJ83" s="200">
        <v>7.5955478944857529E-6</v>
      </c>
    </row>
    <row r="84" spans="1:36" ht="12" customHeight="1" x14ac:dyDescent="0.2">
      <c r="A84" s="1">
        <v>1990</v>
      </c>
      <c r="B84" s="1" t="s">
        <v>893</v>
      </c>
      <c r="C84" s="1" t="s">
        <v>941</v>
      </c>
      <c r="D84" s="1" t="s">
        <v>942</v>
      </c>
      <c r="E84" s="1" t="s">
        <v>182</v>
      </c>
      <c r="F84" s="1" t="s">
        <v>166</v>
      </c>
      <c r="G84" s="139" t="s">
        <v>2108</v>
      </c>
      <c r="H84" s="139">
        <v>0.20339779318495788</v>
      </c>
      <c r="I84" s="200">
        <v>0.46437852325332951</v>
      </c>
      <c r="J84" s="200">
        <v>15.843211545073716</v>
      </c>
      <c r="K84" s="200">
        <v>307.66576368730676</v>
      </c>
      <c r="L84" s="200">
        <v>11.573306620412591</v>
      </c>
      <c r="M84" s="200">
        <v>6032.8749413283758</v>
      </c>
      <c r="N84" s="200">
        <v>14.848038902501937</v>
      </c>
      <c r="O84" s="200">
        <v>0.23630239884229859</v>
      </c>
      <c r="P84" s="200">
        <v>1.6215093256153213E-2</v>
      </c>
      <c r="Q84" s="200">
        <v>2.5684451540329536</v>
      </c>
      <c r="R84" s="200">
        <v>2.5684451540329536</v>
      </c>
      <c r="S84" s="200">
        <v>2.5684451540329536</v>
      </c>
      <c r="T84" s="200">
        <v>0.1284222577016477</v>
      </c>
      <c r="U84" s="200">
        <v>1.388870450559072E-3</v>
      </c>
      <c r="V84" s="200">
        <v>5.147132769602758E-2</v>
      </c>
      <c r="W84" s="200">
        <v>7.4657152117829903E-2</v>
      </c>
      <c r="X84" s="200">
        <v>0.19774200597651154</v>
      </c>
      <c r="Y84" s="200">
        <v>4.0277243066213088E-2</v>
      </c>
      <c r="Z84" s="200">
        <v>6.1193420849941116E-2</v>
      </c>
      <c r="AA84" s="200">
        <v>0.15719172398920089</v>
      </c>
      <c r="AB84" s="200">
        <v>9.259136337060489E-4</v>
      </c>
      <c r="AC84" s="200">
        <v>10.261858562025804</v>
      </c>
      <c r="AD84" s="200">
        <v>1.0389080065386664E-3</v>
      </c>
      <c r="AE84" s="200">
        <v>4.2522746314140762E-2</v>
      </c>
      <c r="AF84" s="200">
        <v>1.4496390788911623E-2</v>
      </c>
      <c r="AG84" s="200">
        <v>2.3194225262258596E-2</v>
      </c>
      <c r="AH84" s="200">
        <v>4.9770941708596576E-2</v>
      </c>
      <c r="AI84" s="200">
        <v>3.2399725885500335E-5</v>
      </c>
      <c r="AJ84" s="200">
        <v>9.5056569342346175E-7</v>
      </c>
    </row>
    <row r="85" spans="1:36" ht="12" customHeight="1" x14ac:dyDescent="0.2">
      <c r="A85" s="1">
        <v>1990</v>
      </c>
      <c r="B85" s="1" t="s">
        <v>893</v>
      </c>
      <c r="C85" s="1" t="s">
        <v>941</v>
      </c>
      <c r="D85" s="1" t="s">
        <v>942</v>
      </c>
      <c r="E85" s="1" t="s">
        <v>182</v>
      </c>
      <c r="F85" s="1" t="s">
        <v>666</v>
      </c>
      <c r="G85" s="139" t="s">
        <v>2108</v>
      </c>
      <c r="H85" s="139">
        <v>0.61817725544384594</v>
      </c>
      <c r="I85" s="200">
        <v>0</v>
      </c>
      <c r="J85" s="200">
        <v>432.11048192635678</v>
      </c>
      <c r="K85" s="200">
        <v>64.250224236372517</v>
      </c>
      <c r="L85" s="200">
        <v>3.3815907492827653</v>
      </c>
      <c r="M85" s="200">
        <v>68.783229733928025</v>
      </c>
      <c r="N85" s="200">
        <v>40.057886152761206</v>
      </c>
      <c r="O85" s="200">
        <v>2.1605524096317836</v>
      </c>
      <c r="P85" s="200">
        <v>0.12963314457790698</v>
      </c>
      <c r="Q85" s="200">
        <v>0.49347886977880645</v>
      </c>
      <c r="R85" s="200">
        <v>0.49347886977880645</v>
      </c>
      <c r="S85" s="200">
        <v>0.49347886977880645</v>
      </c>
      <c r="T85" s="200">
        <v>2.4673943488940326E-2</v>
      </c>
      <c r="U85" s="200">
        <v>0</v>
      </c>
      <c r="V85" s="200">
        <v>8.0753837973507214E-2</v>
      </c>
      <c r="W85" s="200">
        <v>7.2678454176156509E-2</v>
      </c>
      <c r="X85" s="200">
        <v>0.28263843290727525</v>
      </c>
      <c r="Y85" s="200">
        <v>0</v>
      </c>
      <c r="Z85" s="200">
        <v>8.0753837973507214E-2</v>
      </c>
      <c r="AA85" s="200">
        <v>0.24226151392052164</v>
      </c>
      <c r="AB85" s="200">
        <v>0</v>
      </c>
      <c r="AC85" s="200">
        <v>16.150767594701446</v>
      </c>
      <c r="AD85" s="200"/>
      <c r="AE85" s="200"/>
      <c r="AF85" s="200"/>
      <c r="AG85" s="200"/>
      <c r="AH85" s="200"/>
      <c r="AI85" s="200">
        <v>0</v>
      </c>
      <c r="AJ85" s="200">
        <v>0</v>
      </c>
    </row>
    <row r="86" spans="1:36" ht="12" customHeight="1" x14ac:dyDescent="0.2">
      <c r="A86" s="1">
        <v>1990</v>
      </c>
      <c r="B86" s="1" t="s">
        <v>893</v>
      </c>
      <c r="C86" s="1" t="s">
        <v>943</v>
      </c>
      <c r="D86" s="1" t="s">
        <v>944</v>
      </c>
      <c r="E86" s="1" t="s">
        <v>182</v>
      </c>
      <c r="F86" s="1" t="s">
        <v>949</v>
      </c>
      <c r="G86" s="139" t="s">
        <v>2108</v>
      </c>
      <c r="H86" s="139">
        <v>0</v>
      </c>
      <c r="I86" s="200">
        <v>0</v>
      </c>
      <c r="J86" s="200">
        <v>0</v>
      </c>
      <c r="K86" s="200">
        <v>0</v>
      </c>
      <c r="L86" s="200">
        <v>0</v>
      </c>
      <c r="M86" s="200">
        <v>0</v>
      </c>
      <c r="N86" s="200">
        <v>0</v>
      </c>
      <c r="O86" s="200">
        <v>0</v>
      </c>
      <c r="P86" s="200">
        <v>0</v>
      </c>
      <c r="Q86" s="200">
        <v>0</v>
      </c>
      <c r="R86" s="200">
        <v>0</v>
      </c>
      <c r="S86" s="200">
        <v>0</v>
      </c>
      <c r="T86" s="200">
        <v>0</v>
      </c>
      <c r="U86" s="200">
        <v>0</v>
      </c>
      <c r="V86" s="200">
        <v>0</v>
      </c>
      <c r="W86" s="200">
        <v>0</v>
      </c>
      <c r="X86" s="200">
        <v>0</v>
      </c>
      <c r="Y86" s="200">
        <v>0</v>
      </c>
      <c r="Z86" s="200">
        <v>0</v>
      </c>
      <c r="AA86" s="200">
        <v>0</v>
      </c>
      <c r="AB86" s="200">
        <v>0</v>
      </c>
      <c r="AC86" s="200">
        <v>0</v>
      </c>
      <c r="AD86" s="200">
        <v>0</v>
      </c>
      <c r="AE86" s="200">
        <v>0</v>
      </c>
      <c r="AF86" s="200">
        <v>0</v>
      </c>
      <c r="AG86" s="200">
        <v>0</v>
      </c>
      <c r="AH86" s="200">
        <v>0</v>
      </c>
      <c r="AI86" s="200">
        <v>0</v>
      </c>
      <c r="AJ86" s="200">
        <v>0</v>
      </c>
    </row>
    <row r="87" spans="1:36" ht="12" customHeight="1" x14ac:dyDescent="0.2">
      <c r="A87" s="1">
        <v>1990</v>
      </c>
      <c r="B87" s="1" t="s">
        <v>893</v>
      </c>
      <c r="C87" s="1" t="s">
        <v>943</v>
      </c>
      <c r="D87" s="1" t="s">
        <v>944</v>
      </c>
      <c r="E87" s="1" t="s">
        <v>182</v>
      </c>
      <c r="F87" s="1" t="s">
        <v>166</v>
      </c>
      <c r="G87" s="139" t="s">
        <v>2108</v>
      </c>
      <c r="H87" s="139">
        <v>0.35052325786629684</v>
      </c>
      <c r="I87" s="200">
        <v>0.80028141065364655</v>
      </c>
      <c r="J87" s="200">
        <v>24.267799579617598</v>
      </c>
      <c r="K87" s="200">
        <v>1429.8612341195476</v>
      </c>
      <c r="L87" s="200">
        <v>46.952621267493043</v>
      </c>
      <c r="M87" s="200">
        <v>10250.444855883168</v>
      </c>
      <c r="N87" s="200">
        <v>25.588197824239661</v>
      </c>
      <c r="O87" s="200">
        <v>0.38026426289480547</v>
      </c>
      <c r="P87" s="200">
        <v>2.7727768330277E-2</v>
      </c>
      <c r="Q87" s="200">
        <v>10.834547502365053</v>
      </c>
      <c r="R87" s="200">
        <v>10.834547502365053</v>
      </c>
      <c r="S87" s="200">
        <v>10.834547502365053</v>
      </c>
      <c r="T87" s="200">
        <v>0.5417273751182532</v>
      </c>
      <c r="U87" s="200">
        <v>2.3934939876240542E-3</v>
      </c>
      <c r="V87" s="200">
        <v>8.8702523209330558E-2</v>
      </c>
      <c r="W87" s="200">
        <v>0.12865954823592821</v>
      </c>
      <c r="X87" s="200">
        <v>0.34077642174256179</v>
      </c>
      <c r="Y87" s="200">
        <v>6.9411325641097574E-2</v>
      </c>
      <c r="Z87" s="200">
        <v>0.105456981122699</v>
      </c>
      <c r="AA87" s="200">
        <v>0.27089455760323983</v>
      </c>
      <c r="AB87" s="200">
        <v>1.5956626584160375E-3</v>
      </c>
      <c r="AC87" s="200">
        <v>17.684656448821549</v>
      </c>
      <c r="AD87" s="200">
        <v>1.7903902169880801E-3</v>
      </c>
      <c r="AE87" s="200">
        <v>7.3281087951140023E-2</v>
      </c>
      <c r="AF87" s="200">
        <v>2.498218907425228E-2</v>
      </c>
      <c r="AG87" s="200">
        <v>3.9971502518803645E-2</v>
      </c>
      <c r="AH87" s="200">
        <v>8.5772182488266166E-2</v>
      </c>
      <c r="AI87" s="200">
        <v>5.5835696609713418E-5</v>
      </c>
      <c r="AJ87" s="200">
        <v>1.5530463063732089E-6</v>
      </c>
    </row>
    <row r="88" spans="1:36" ht="12" customHeight="1" x14ac:dyDescent="0.2">
      <c r="A88" s="1">
        <v>1990</v>
      </c>
      <c r="B88" s="1" t="s">
        <v>893</v>
      </c>
      <c r="C88" s="1" t="s">
        <v>945</v>
      </c>
      <c r="D88" s="1" t="s">
        <v>946</v>
      </c>
      <c r="E88" s="1" t="s">
        <v>182</v>
      </c>
      <c r="F88" s="1" t="s">
        <v>949</v>
      </c>
      <c r="G88" s="139" t="s">
        <v>2108</v>
      </c>
      <c r="H88" s="139">
        <v>0</v>
      </c>
      <c r="I88" s="200">
        <v>0</v>
      </c>
      <c r="J88" s="200">
        <v>0</v>
      </c>
      <c r="K88" s="200">
        <v>0</v>
      </c>
      <c r="L88" s="200">
        <v>0</v>
      </c>
      <c r="M88" s="200">
        <v>0</v>
      </c>
      <c r="N88" s="200">
        <v>0</v>
      </c>
      <c r="O88" s="200">
        <v>0</v>
      </c>
      <c r="P88" s="200">
        <v>0</v>
      </c>
      <c r="Q88" s="200">
        <v>0</v>
      </c>
      <c r="R88" s="200">
        <v>0</v>
      </c>
      <c r="S88" s="200">
        <v>0</v>
      </c>
      <c r="T88" s="200">
        <v>0</v>
      </c>
      <c r="U88" s="200">
        <v>0</v>
      </c>
      <c r="V88" s="200">
        <v>0</v>
      </c>
      <c r="W88" s="200">
        <v>0</v>
      </c>
      <c r="X88" s="200">
        <v>0</v>
      </c>
      <c r="Y88" s="200">
        <v>0</v>
      </c>
      <c r="Z88" s="200">
        <v>0</v>
      </c>
      <c r="AA88" s="200">
        <v>0</v>
      </c>
      <c r="AB88" s="200">
        <v>0</v>
      </c>
      <c r="AC88" s="200">
        <v>0</v>
      </c>
      <c r="AD88" s="200">
        <v>0</v>
      </c>
      <c r="AE88" s="200">
        <v>0</v>
      </c>
      <c r="AF88" s="200">
        <v>0</v>
      </c>
      <c r="AG88" s="200">
        <v>0</v>
      </c>
      <c r="AH88" s="200">
        <v>0</v>
      </c>
      <c r="AI88" s="200">
        <v>0</v>
      </c>
      <c r="AJ88" s="200">
        <v>0</v>
      </c>
    </row>
    <row r="89" spans="1:36" ht="12" customHeight="1" x14ac:dyDescent="0.2">
      <c r="A89" s="1">
        <v>1990</v>
      </c>
      <c r="B89" s="1" t="s">
        <v>893</v>
      </c>
      <c r="C89" s="1" t="s">
        <v>945</v>
      </c>
      <c r="D89" s="1" t="s">
        <v>946</v>
      </c>
      <c r="E89" s="1" t="s">
        <v>182</v>
      </c>
      <c r="F89" s="1" t="s">
        <v>167</v>
      </c>
      <c r="G89" s="139" t="s">
        <v>2108</v>
      </c>
      <c r="H89" s="139">
        <v>1.2830731961018234</v>
      </c>
      <c r="I89" s="200">
        <v>120.1942104076648</v>
      </c>
      <c r="J89" s="200">
        <v>1112.2540303582778</v>
      </c>
      <c r="K89" s="200">
        <v>264.01005140929931</v>
      </c>
      <c r="L89" s="200">
        <v>6.4920504444909612</v>
      </c>
      <c r="M89" s="200">
        <v>953.08598071689551</v>
      </c>
      <c r="N89" s="200">
        <v>95.075723831145041</v>
      </c>
      <c r="O89" s="200">
        <v>3.6484032251884151</v>
      </c>
      <c r="P89" s="200">
        <v>0.20848018429648094</v>
      </c>
      <c r="Q89" s="200">
        <v>204.5852548385952</v>
      </c>
      <c r="R89" s="200">
        <v>204.5852548385952</v>
      </c>
      <c r="S89" s="200">
        <v>204.5852548385952</v>
      </c>
      <c r="T89" s="200">
        <v>111.61877776071238</v>
      </c>
      <c r="U89" s="200">
        <v>3.0005570880159952E-3</v>
      </c>
      <c r="V89" s="200">
        <v>0.23806196368433355</v>
      </c>
      <c r="W89" s="200">
        <v>0.84645156533217336</v>
      </c>
      <c r="X89" s="200">
        <v>0.59684278726949758</v>
      </c>
      <c r="Y89" s="200">
        <v>0.15902952566484774</v>
      </c>
      <c r="Z89" s="200">
        <v>0.24256279931635744</v>
      </c>
      <c r="AA89" s="200">
        <v>1.434372896282033</v>
      </c>
      <c r="AB89" s="200">
        <v>3.0005570880159952E-3</v>
      </c>
      <c r="AC89" s="200">
        <v>47.85243730390799</v>
      </c>
      <c r="AD89" s="200">
        <v>9.0929620827512618E-4</v>
      </c>
      <c r="AE89" s="200">
        <v>0.73217192131417097</v>
      </c>
      <c r="AF89" s="200">
        <v>0.7291783762991938</v>
      </c>
      <c r="AG89" s="200">
        <v>0.37177388110790865</v>
      </c>
      <c r="AH89" s="200">
        <v>0.37225802661712132</v>
      </c>
      <c r="AI89" s="200">
        <v>7.890900156026219E-3</v>
      </c>
      <c r="AJ89" s="200">
        <v>1.5133160419677945E-6</v>
      </c>
    </row>
    <row r="90" spans="1:36" ht="12" customHeight="1" x14ac:dyDescent="0.2">
      <c r="A90" s="1">
        <v>1990</v>
      </c>
      <c r="B90" s="1" t="s">
        <v>893</v>
      </c>
      <c r="C90" s="1" t="s">
        <v>945</v>
      </c>
      <c r="D90" s="1" t="s">
        <v>946</v>
      </c>
      <c r="E90" s="1" t="s">
        <v>182</v>
      </c>
      <c r="F90" s="1" t="s">
        <v>166</v>
      </c>
      <c r="G90" s="139" t="s">
        <v>2108</v>
      </c>
      <c r="H90" s="139">
        <v>0.32672465239446163</v>
      </c>
      <c r="I90" s="200">
        <v>0.74594669496452382</v>
      </c>
      <c r="J90" s="200">
        <v>19.252312308236387</v>
      </c>
      <c r="K90" s="200">
        <v>515.00498540725403</v>
      </c>
      <c r="L90" s="200">
        <v>24.202339824291105</v>
      </c>
      <c r="M90" s="200">
        <v>11314.105698365618</v>
      </c>
      <c r="N90" s="200">
        <v>23.85089962479568</v>
      </c>
      <c r="O90" s="200">
        <v>0.39454903309693323</v>
      </c>
      <c r="P90" s="200">
        <v>2.7720211974855097E-2</v>
      </c>
      <c r="Q90" s="200">
        <v>5.4803192813429478</v>
      </c>
      <c r="R90" s="200">
        <v>5.4803192813429478</v>
      </c>
      <c r="S90" s="200">
        <v>5.4803192813429478</v>
      </c>
      <c r="T90" s="200">
        <v>0.27401596406714757</v>
      </c>
      <c r="U90" s="200">
        <v>2.2309888818076462E-3</v>
      </c>
      <c r="V90" s="200">
        <v>8.2680108699476881E-2</v>
      </c>
      <c r="W90" s="200">
        <v>0.11992427101840519</v>
      </c>
      <c r="X90" s="200">
        <v>0.3176395729510661</v>
      </c>
      <c r="Y90" s="200">
        <v>6.4698677572421745E-2</v>
      </c>
      <c r="Z90" s="200">
        <v>9.8297030872130473E-2</v>
      </c>
      <c r="AA90" s="200">
        <v>0.25250230386204597</v>
      </c>
      <c r="AB90" s="200">
        <v>1.487325921205099E-3</v>
      </c>
      <c r="AC90" s="200">
        <v>16.483965332653195</v>
      </c>
      <c r="AD90" s="200">
        <v>1.6688325472514105E-3</v>
      </c>
      <c r="AE90" s="200">
        <v>6.8305704259592606E-2</v>
      </c>
      <c r="AF90" s="200">
        <v>2.3286035543042934E-2</v>
      </c>
      <c r="AG90" s="200">
        <v>3.7257656868868699E-2</v>
      </c>
      <c r="AH90" s="200">
        <v>7.9948722031114083E-2</v>
      </c>
      <c r="AI90" s="200">
        <v>5.204475924667398E-5</v>
      </c>
      <c r="AJ90" s="200">
        <v>1.2433075447180401E-6</v>
      </c>
    </row>
    <row r="91" spans="1:36" ht="12" customHeight="1" x14ac:dyDescent="0.2">
      <c r="A91" s="1">
        <v>1990</v>
      </c>
      <c r="B91" s="1" t="s">
        <v>893</v>
      </c>
      <c r="C91" s="1" t="s">
        <v>945</v>
      </c>
      <c r="D91" s="1" t="s">
        <v>946</v>
      </c>
      <c r="E91" s="1" t="s">
        <v>182</v>
      </c>
      <c r="F91" s="1" t="s">
        <v>666</v>
      </c>
      <c r="G91" s="139" t="s">
        <v>2108</v>
      </c>
      <c r="H91" s="139">
        <v>0.50692495604520182</v>
      </c>
      <c r="I91" s="200">
        <v>0</v>
      </c>
      <c r="J91" s="200">
        <v>354.34430032517957</v>
      </c>
      <c r="K91" s="200">
        <v>52.689961695848197</v>
      </c>
      <c r="L91" s="200">
        <v>2.7731558787288506</v>
      </c>
      <c r="M91" s="200">
        <v>56.408198682705851</v>
      </c>
      <c r="N91" s="200">
        <v>32.848737151729082</v>
      </c>
      <c r="O91" s="200">
        <v>1.7717215016258976</v>
      </c>
      <c r="P91" s="200">
        <v>0.10630329009755388</v>
      </c>
      <c r="Q91" s="200">
        <v>0.40467217040293696</v>
      </c>
      <c r="R91" s="200">
        <v>0.40467217040293696</v>
      </c>
      <c r="S91" s="200">
        <v>0.40467217040293696</v>
      </c>
      <c r="T91" s="200">
        <v>2.0233608520146849E-2</v>
      </c>
      <c r="U91" s="200">
        <v>0</v>
      </c>
      <c r="V91" s="200">
        <v>0</v>
      </c>
      <c r="W91" s="200">
        <v>0</v>
      </c>
      <c r="X91" s="200">
        <v>0</v>
      </c>
      <c r="Y91" s="200">
        <v>0</v>
      </c>
      <c r="Z91" s="200">
        <v>0</v>
      </c>
      <c r="AA91" s="200">
        <v>0</v>
      </c>
      <c r="AB91" s="200">
        <v>0</v>
      </c>
      <c r="AC91" s="200">
        <v>0</v>
      </c>
      <c r="AD91" s="200">
        <v>0</v>
      </c>
      <c r="AE91" s="200">
        <v>0</v>
      </c>
      <c r="AF91" s="200">
        <v>0</v>
      </c>
      <c r="AG91" s="200">
        <v>0</v>
      </c>
      <c r="AH91" s="200">
        <v>0</v>
      </c>
      <c r="AI91" s="200">
        <v>0</v>
      </c>
      <c r="AJ91" s="200">
        <v>0</v>
      </c>
    </row>
    <row r="92" spans="1:36" ht="12" customHeight="1" x14ac:dyDescent="0.2">
      <c r="A92" s="1">
        <v>1990</v>
      </c>
      <c r="B92" s="1" t="s">
        <v>947</v>
      </c>
      <c r="C92" s="1" t="s">
        <v>929</v>
      </c>
      <c r="D92" s="1" t="s">
        <v>930</v>
      </c>
      <c r="E92" s="1" t="s">
        <v>182</v>
      </c>
      <c r="F92" s="1" t="s">
        <v>915</v>
      </c>
      <c r="G92" s="139" t="s">
        <v>2109</v>
      </c>
      <c r="H92" s="139">
        <v>8.6422029081258452E-3</v>
      </c>
      <c r="I92" s="200">
        <v>0.19731056869327326</v>
      </c>
      <c r="J92" s="200">
        <v>0.61964594851262322</v>
      </c>
      <c r="K92" s="200">
        <v>3.6478738475199197</v>
      </c>
      <c r="L92" s="200">
        <v>7.4495789068044785E-2</v>
      </c>
      <c r="M92" s="200">
        <v>157.45229478314479</v>
      </c>
      <c r="N92" s="200">
        <v>0.63088081229318671</v>
      </c>
      <c r="O92" s="200">
        <v>1.728440581625169E-2</v>
      </c>
      <c r="P92" s="200">
        <v>1.3827524653001353E-2</v>
      </c>
      <c r="Q92" s="200">
        <v>8.6422029081258456E-2</v>
      </c>
      <c r="R92" s="200">
        <v>8.6422029081258456E-2</v>
      </c>
      <c r="S92" s="200">
        <v>8.6422029081258456E-2</v>
      </c>
      <c r="T92" s="200">
        <v>1.2963304362188769E-2</v>
      </c>
      <c r="U92" s="200">
        <v>5.9011949239375181E-5</v>
      </c>
      <c r="V92" s="200">
        <v>2.1869738650271879E-3</v>
      </c>
      <c r="W92" s="200">
        <v>3.1721202430077229E-3</v>
      </c>
      <c r="X92" s="200">
        <v>8.4018932179605807E-3</v>
      </c>
      <c r="Y92" s="200">
        <v>1.7113465279418802E-3</v>
      </c>
      <c r="Z92" s="200">
        <v>2.6000575097028158E-3</v>
      </c>
      <c r="AA92" s="200">
        <v>116.71892795076391</v>
      </c>
      <c r="AB92" s="200">
        <v>3.934129949291683E-5</v>
      </c>
      <c r="AC92" s="200">
        <v>0.43601782752318546</v>
      </c>
      <c r="AD92" s="200">
        <v>4.4142336329181382E-5</v>
      </c>
      <c r="AE92" s="200">
        <v>1.8067560916130055E-3</v>
      </c>
      <c r="AF92" s="200">
        <v>6.1593957668625184E-4</v>
      </c>
      <c r="AG92" s="200">
        <v>9.8550332269800307E-4</v>
      </c>
      <c r="AH92" s="200">
        <v>2.1147258799561314E-3</v>
      </c>
      <c r="AI92" s="200">
        <v>0</v>
      </c>
      <c r="AJ92" s="200">
        <v>0</v>
      </c>
    </row>
    <row r="93" spans="1:36" ht="12" customHeight="1" x14ac:dyDescent="0.2">
      <c r="A93" s="1">
        <v>1990</v>
      </c>
      <c r="B93" s="1" t="s">
        <v>947</v>
      </c>
      <c r="C93" s="1" t="s">
        <v>929</v>
      </c>
      <c r="D93" s="1" t="s">
        <v>930</v>
      </c>
      <c r="E93" s="1" t="s">
        <v>182</v>
      </c>
      <c r="F93" s="1" t="s">
        <v>916</v>
      </c>
      <c r="G93" s="139" t="s">
        <v>2108</v>
      </c>
      <c r="H93" s="139">
        <v>0.49445060699490823</v>
      </c>
      <c r="I93" s="200">
        <v>11.366680620572604</v>
      </c>
      <c r="J93" s="200">
        <v>118.73614112747185</v>
      </c>
      <c r="K93" s="200">
        <v>13.503432142646675</v>
      </c>
      <c r="L93" s="200">
        <v>1.5003813491829643</v>
      </c>
      <c r="M93" s="200">
        <v>124.25596302590193</v>
      </c>
      <c r="N93" s="200">
        <v>35.600443703633395</v>
      </c>
      <c r="O93" s="200">
        <v>2.8840241576352392</v>
      </c>
      <c r="Q93" s="200">
        <v>0.97251750125121394</v>
      </c>
      <c r="R93" s="200">
        <v>0.97251750125121394</v>
      </c>
      <c r="S93" s="200">
        <v>0.97251750125121394</v>
      </c>
      <c r="T93" s="200">
        <v>0.40480469763518062</v>
      </c>
      <c r="U93" s="200"/>
      <c r="V93" s="200">
        <v>0</v>
      </c>
      <c r="W93" s="200">
        <v>0</v>
      </c>
      <c r="X93" s="200">
        <v>0</v>
      </c>
      <c r="Y93" s="200"/>
      <c r="Z93" s="200">
        <v>0</v>
      </c>
      <c r="AA93" s="200">
        <v>0</v>
      </c>
      <c r="AB93" s="200">
        <v>0</v>
      </c>
      <c r="AC93" s="200">
        <v>0</v>
      </c>
      <c r="AD93" s="200">
        <v>0</v>
      </c>
      <c r="AE93" s="200">
        <v>0</v>
      </c>
      <c r="AF93" s="200">
        <v>0</v>
      </c>
      <c r="AG93" s="200">
        <v>0</v>
      </c>
      <c r="AH93" s="200">
        <v>0</v>
      </c>
      <c r="AI93" s="200">
        <v>0</v>
      </c>
      <c r="AJ93" s="200">
        <v>0</v>
      </c>
    </row>
    <row r="94" spans="1:36" ht="12" customHeight="1" x14ac:dyDescent="0.2">
      <c r="A94" s="1">
        <v>1990</v>
      </c>
      <c r="B94" s="1" t="s">
        <v>947</v>
      </c>
      <c r="C94" s="1" t="s">
        <v>931</v>
      </c>
      <c r="D94" s="1" t="s">
        <v>932</v>
      </c>
      <c r="E94" s="1" t="s">
        <v>182</v>
      </c>
      <c r="F94" s="1" t="s">
        <v>915</v>
      </c>
      <c r="G94" s="139" t="s">
        <v>2109</v>
      </c>
      <c r="H94" s="139">
        <v>5.612276255925963E-3</v>
      </c>
      <c r="I94" s="200">
        <v>0.12813416110368198</v>
      </c>
      <c r="J94" s="200">
        <v>0.40240020754989153</v>
      </c>
      <c r="K94" s="200">
        <v>2.3689418076263489</v>
      </c>
      <c r="L94" s="200">
        <v>4.8377821326081795E-2</v>
      </c>
      <c r="M94" s="200">
        <v>102.25006110671511</v>
      </c>
      <c r="N94" s="200">
        <v>0.40969616668259523</v>
      </c>
      <c r="O94" s="200">
        <v>1.1224552511851924E-2</v>
      </c>
      <c r="P94" s="200">
        <v>8.97964200948154E-3</v>
      </c>
      <c r="Q94" s="200">
        <v>5.6122762559259631E-2</v>
      </c>
      <c r="R94" s="200">
        <v>5.6122762559259631E-2</v>
      </c>
      <c r="S94" s="200">
        <v>5.6122762559259631E-2</v>
      </c>
      <c r="T94" s="200">
        <v>8.4184143838889423E-3</v>
      </c>
      <c r="U94" s="200">
        <v>3.8322562551806119E-5</v>
      </c>
      <c r="V94" s="200">
        <v>1.4202283405637423E-3</v>
      </c>
      <c r="W94" s="200">
        <v>2.0599857825642134E-3</v>
      </c>
      <c r="X94" s="200">
        <v>5.4562183176293114E-3</v>
      </c>
      <c r="Y94" s="200">
        <v>1.1113543140023774E-3</v>
      </c>
      <c r="Z94" s="200">
        <v>1.6884862784263862E-3</v>
      </c>
      <c r="AA94" s="200">
        <v>75.797672759949336</v>
      </c>
      <c r="AB94" s="200">
        <v>2.5548375034537439E-5</v>
      </c>
      <c r="AC94" s="200">
        <v>0.28315147498653964</v>
      </c>
      <c r="AD94" s="200">
        <v>2.8666184848359173E-5</v>
      </c>
      <c r="AE94" s="200">
        <v>1.1733136123979568E-3</v>
      </c>
      <c r="AF94" s="200">
        <v>3.9999327695384887E-4</v>
      </c>
      <c r="AG94" s="200">
        <v>6.3998924312615819E-4</v>
      </c>
      <c r="AH94" s="200">
        <v>1.3733102508748812E-3</v>
      </c>
      <c r="AI94" s="200">
        <v>0</v>
      </c>
      <c r="AJ94" s="200">
        <v>0</v>
      </c>
    </row>
    <row r="95" spans="1:36" ht="12" customHeight="1" x14ac:dyDescent="0.2">
      <c r="A95" s="1">
        <v>1990</v>
      </c>
      <c r="B95" s="1" t="s">
        <v>947</v>
      </c>
      <c r="C95" s="1" t="s">
        <v>931</v>
      </c>
      <c r="D95" s="1" t="s">
        <v>932</v>
      </c>
      <c r="E95" s="1" t="s">
        <v>182</v>
      </c>
      <c r="F95" s="1" t="s">
        <v>916</v>
      </c>
      <c r="G95" s="139" t="s">
        <v>2108</v>
      </c>
      <c r="H95" s="139">
        <v>2.3278990871925105</v>
      </c>
      <c r="I95" s="200">
        <v>53.514921544655415</v>
      </c>
      <c r="J95" s="200">
        <v>605.96641619277511</v>
      </c>
      <c r="K95" s="200">
        <v>54.172528890744218</v>
      </c>
      <c r="L95" s="200">
        <v>6.0191698767493573</v>
      </c>
      <c r="M95" s="200">
        <v>529.12412144683503</v>
      </c>
      <c r="N95" s="200">
        <v>167.60873427786075</v>
      </c>
      <c r="O95" s="200">
        <v>8.1146255545753672</v>
      </c>
      <c r="P95" s="200">
        <v>0</v>
      </c>
      <c r="Q95" s="200">
        <v>15.061656312937926</v>
      </c>
      <c r="R95" s="200">
        <v>15.061656312937926</v>
      </c>
      <c r="S95" s="200">
        <v>15.061656312937926</v>
      </c>
      <c r="T95" s="200">
        <v>11.763184484905395</v>
      </c>
      <c r="U95" s="200">
        <v>0</v>
      </c>
      <c r="V95" s="200">
        <v>0</v>
      </c>
      <c r="W95" s="200">
        <v>0</v>
      </c>
      <c r="X95" s="200">
        <v>0</v>
      </c>
      <c r="Y95" s="200">
        <v>0</v>
      </c>
      <c r="Z95" s="200">
        <v>0</v>
      </c>
      <c r="AA95" s="200">
        <v>0</v>
      </c>
      <c r="AB95" s="200">
        <v>0</v>
      </c>
      <c r="AC95" s="200">
        <v>0</v>
      </c>
      <c r="AD95" s="200">
        <v>0</v>
      </c>
      <c r="AE95" s="200">
        <v>0</v>
      </c>
      <c r="AF95" s="200">
        <v>0</v>
      </c>
      <c r="AG95" s="200">
        <v>0</v>
      </c>
      <c r="AH95" s="200">
        <v>0</v>
      </c>
      <c r="AI95" s="200">
        <v>0</v>
      </c>
      <c r="AJ95" s="200">
        <v>0</v>
      </c>
    </row>
    <row r="96" spans="1:36" ht="12" customHeight="1" x14ac:dyDescent="0.2">
      <c r="A96" s="1">
        <v>1990</v>
      </c>
      <c r="B96" s="1" t="s">
        <v>947</v>
      </c>
      <c r="C96" s="1" t="s">
        <v>933</v>
      </c>
      <c r="D96" s="1" t="s">
        <v>934</v>
      </c>
      <c r="E96" s="1" t="s">
        <v>182</v>
      </c>
      <c r="F96" s="1" t="s">
        <v>916</v>
      </c>
      <c r="G96" s="139" t="s">
        <v>2108</v>
      </c>
      <c r="H96" s="139">
        <v>1.1867458219245413</v>
      </c>
      <c r="I96" s="200">
        <v>27.281513147690596</v>
      </c>
      <c r="J96" s="200">
        <v>339.84555939663505</v>
      </c>
      <c r="K96" s="200">
        <v>5.6095862944928578</v>
      </c>
      <c r="L96" s="200">
        <v>0</v>
      </c>
      <c r="M96" s="200">
        <v>101.40158904968106</v>
      </c>
      <c r="N96" s="200">
        <v>85.445699178566954</v>
      </c>
      <c r="O96" s="200">
        <v>2.7281513147690601</v>
      </c>
      <c r="Q96" s="200">
        <v>2.4652421008717473</v>
      </c>
      <c r="R96" s="200">
        <v>2.4652421008717473</v>
      </c>
      <c r="S96" s="200">
        <v>2.4652421008717473</v>
      </c>
      <c r="T96" s="200">
        <v>0.85890784265222409</v>
      </c>
      <c r="U96" s="200"/>
      <c r="V96" s="200">
        <v>0</v>
      </c>
      <c r="W96" s="200">
        <v>0</v>
      </c>
      <c r="X96" s="200">
        <v>0</v>
      </c>
      <c r="Y96" s="200"/>
      <c r="Z96" s="200">
        <v>0</v>
      </c>
      <c r="AA96" s="200"/>
      <c r="AB96" s="200">
        <v>0</v>
      </c>
      <c r="AC96" s="200">
        <v>0</v>
      </c>
      <c r="AD96" s="200">
        <v>0</v>
      </c>
      <c r="AE96" s="200">
        <v>0</v>
      </c>
      <c r="AF96" s="200">
        <v>0</v>
      </c>
      <c r="AG96" s="200">
        <v>0</v>
      </c>
      <c r="AH96" s="200">
        <v>0</v>
      </c>
      <c r="AI96" s="200">
        <v>0</v>
      </c>
      <c r="AJ96" s="200">
        <v>0</v>
      </c>
    </row>
    <row r="97" spans="1:36" ht="12" customHeight="1" x14ac:dyDescent="0.2">
      <c r="A97" s="1">
        <v>1990</v>
      </c>
      <c r="B97" s="1" t="s">
        <v>947</v>
      </c>
      <c r="C97" s="1" t="s">
        <v>935</v>
      </c>
      <c r="D97" s="1" t="s">
        <v>936</v>
      </c>
      <c r="E97" s="1" t="s">
        <v>182</v>
      </c>
      <c r="F97" s="1" t="s">
        <v>916</v>
      </c>
      <c r="G97" s="139" t="s">
        <v>2108</v>
      </c>
      <c r="H97" s="139">
        <v>20.27989838182868</v>
      </c>
      <c r="I97" s="200">
        <v>466.2045605018086</v>
      </c>
      <c r="J97" s="200">
        <v>6112.4874172597602</v>
      </c>
      <c r="K97" s="200">
        <v>98.061840616218362</v>
      </c>
      <c r="L97" s="200">
        <v>0</v>
      </c>
      <c r="M97" s="200">
        <v>1022.9501535285945</v>
      </c>
      <c r="N97" s="200">
        <v>1460.1526834916649</v>
      </c>
      <c r="O97" s="200">
        <v>46.620456050180877</v>
      </c>
      <c r="Q97" s="200">
        <v>72.527673945076586</v>
      </c>
      <c r="R97" s="200">
        <v>72.527673945076586</v>
      </c>
      <c r="S97" s="200">
        <v>72.527673945076586</v>
      </c>
      <c r="T97" s="200">
        <v>29.051128312787199</v>
      </c>
      <c r="U97" s="200"/>
      <c r="V97" s="200">
        <v>0</v>
      </c>
      <c r="W97" s="200">
        <v>0</v>
      </c>
      <c r="X97" s="200">
        <v>0</v>
      </c>
      <c r="Y97" s="200"/>
      <c r="Z97" s="200">
        <v>0</v>
      </c>
      <c r="AA97" s="200"/>
      <c r="AB97" s="200">
        <v>0</v>
      </c>
      <c r="AC97" s="200">
        <v>0</v>
      </c>
      <c r="AD97" s="200">
        <v>0</v>
      </c>
      <c r="AE97" s="200">
        <v>0</v>
      </c>
      <c r="AF97" s="200">
        <v>0</v>
      </c>
      <c r="AG97" s="200">
        <v>0</v>
      </c>
      <c r="AH97" s="200">
        <v>0</v>
      </c>
      <c r="AI97" s="200">
        <v>0</v>
      </c>
      <c r="AJ97" s="200">
        <v>0</v>
      </c>
    </row>
  </sheetData>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AJ125"/>
  <sheetViews>
    <sheetView zoomScale="80" zoomScaleNormal="80" workbookViewId="0"/>
  </sheetViews>
  <sheetFormatPr defaultColWidth="9.109375" defaultRowHeight="10.199999999999999" x14ac:dyDescent="0.2"/>
  <cols>
    <col min="1" max="1" width="6.44140625" style="1" bestFit="1" customWidth="1"/>
    <col min="2" max="2" width="2.109375" style="1" bestFit="1" customWidth="1"/>
    <col min="3" max="3" width="6.6640625" style="1" bestFit="1" customWidth="1"/>
    <col min="4" max="4" width="21" style="1" bestFit="1" customWidth="1"/>
    <col min="5" max="5" width="7.33203125" style="1" bestFit="1" customWidth="1"/>
    <col min="6" max="6" width="10.5546875" style="1" bestFit="1" customWidth="1"/>
    <col min="7" max="7" width="10.5546875" style="1" customWidth="1"/>
    <col min="8" max="8" width="7.6640625" style="1" customWidth="1"/>
    <col min="9" max="9" width="9.5546875" style="1" bestFit="1" customWidth="1"/>
    <col min="10" max="10" width="10.6640625" style="1" bestFit="1" customWidth="1"/>
    <col min="11" max="11" width="9.5546875" style="1" bestFit="1" customWidth="1"/>
    <col min="12" max="12" width="8.33203125" style="1" bestFit="1" customWidth="1"/>
    <col min="13" max="13" width="10.6640625" style="1" bestFit="1" customWidth="1"/>
    <col min="14" max="14" width="9.5546875" style="1" bestFit="1" customWidth="1"/>
    <col min="15" max="15" width="7.109375" style="1" bestFit="1" customWidth="1"/>
    <col min="16" max="20" width="8.33203125" style="1" bestFit="1" customWidth="1"/>
    <col min="21" max="21" width="9.33203125" style="139" bestFit="1" customWidth="1"/>
    <col min="22" max="22" width="10.109375" style="139" bestFit="1" customWidth="1"/>
    <col min="23" max="23" width="8" style="139" bestFit="1" customWidth="1"/>
    <col min="24" max="24" width="8.33203125" style="139" bestFit="1" customWidth="1"/>
    <col min="25" max="25" width="9" style="139" bestFit="1" customWidth="1"/>
    <col min="26" max="26" width="9.5546875" style="139" bestFit="1" customWidth="1"/>
    <col min="27" max="28" width="9" style="139" bestFit="1" customWidth="1"/>
    <col min="29" max="29" width="9.5546875" style="139" bestFit="1" customWidth="1"/>
    <col min="30" max="30" width="12.109375" style="139" bestFit="1" customWidth="1"/>
    <col min="31" max="33" width="9" style="139" bestFit="1" customWidth="1"/>
    <col min="34" max="34" width="11" style="139" bestFit="1" customWidth="1"/>
    <col min="35" max="35" width="6.33203125" style="139" customWidth="1"/>
    <col min="36" max="36" width="8.109375" style="178" customWidth="1"/>
    <col min="37" max="16384" width="9.109375" style="1"/>
  </cols>
  <sheetData>
    <row r="1" spans="1:36" ht="15.6" x14ac:dyDescent="0.3">
      <c r="A1" s="24" t="s">
        <v>2229</v>
      </c>
    </row>
    <row r="3" spans="1:36" ht="12.75" customHeight="1" x14ac:dyDescent="0.25">
      <c r="A3" s="77" t="s">
        <v>650</v>
      </c>
      <c r="B3" s="77"/>
      <c r="C3" s="79" t="s">
        <v>864</v>
      </c>
      <c r="D3" s="79" t="s">
        <v>865</v>
      </c>
      <c r="E3" s="79"/>
      <c r="F3" s="79" t="s">
        <v>665</v>
      </c>
      <c r="G3" s="79"/>
      <c r="H3" s="95" t="s">
        <v>741</v>
      </c>
      <c r="I3" s="95" t="s">
        <v>155</v>
      </c>
      <c r="J3" s="96" t="s">
        <v>156</v>
      </c>
      <c r="K3" s="96" t="s">
        <v>157</v>
      </c>
      <c r="L3" s="96" t="s">
        <v>866</v>
      </c>
      <c r="M3" s="96" t="s">
        <v>159</v>
      </c>
      <c r="N3" s="96" t="s">
        <v>160</v>
      </c>
      <c r="O3" s="96" t="s">
        <v>868</v>
      </c>
      <c r="P3" s="96" t="s">
        <v>869</v>
      </c>
      <c r="Q3" s="96" t="s">
        <v>163</v>
      </c>
      <c r="R3" s="96" t="s">
        <v>870</v>
      </c>
      <c r="S3" s="96" t="s">
        <v>871</v>
      </c>
      <c r="T3" s="99" t="s">
        <v>164</v>
      </c>
      <c r="U3" s="140" t="s">
        <v>872</v>
      </c>
      <c r="V3" s="140" t="s">
        <v>873</v>
      </c>
      <c r="W3" s="140" t="s">
        <v>874</v>
      </c>
      <c r="X3" s="140" t="s">
        <v>875</v>
      </c>
      <c r="Y3" s="140" t="s">
        <v>876</v>
      </c>
      <c r="Z3" s="140" t="s">
        <v>877</v>
      </c>
      <c r="AA3" s="140" t="s">
        <v>878</v>
      </c>
      <c r="AB3" s="140" t="s">
        <v>879</v>
      </c>
      <c r="AC3" s="140" t="s">
        <v>880</v>
      </c>
      <c r="AD3" s="140" t="s">
        <v>881</v>
      </c>
      <c r="AE3" s="140" t="s">
        <v>882</v>
      </c>
      <c r="AF3" s="140" t="s">
        <v>883</v>
      </c>
      <c r="AG3" s="140" t="s">
        <v>884</v>
      </c>
      <c r="AH3" s="140" t="s">
        <v>885</v>
      </c>
      <c r="AI3" s="141" t="s">
        <v>886</v>
      </c>
      <c r="AJ3" s="180" t="s">
        <v>887</v>
      </c>
    </row>
    <row r="4" spans="1:36" s="5" customFormat="1" ht="11.4" x14ac:dyDescent="0.25">
      <c r="A4" s="97"/>
      <c r="B4" s="97"/>
      <c r="C4" s="97"/>
      <c r="D4" s="97"/>
      <c r="E4" s="97"/>
      <c r="F4" s="97"/>
      <c r="G4" s="97"/>
      <c r="H4" s="100" t="s">
        <v>951</v>
      </c>
      <c r="I4" s="98" t="s">
        <v>952</v>
      </c>
      <c r="J4" s="98" t="s">
        <v>952</v>
      </c>
      <c r="K4" s="98" t="s">
        <v>952</v>
      </c>
      <c r="L4" s="98" t="s">
        <v>952</v>
      </c>
      <c r="M4" s="98" t="s">
        <v>952</v>
      </c>
      <c r="N4" s="98" t="s">
        <v>953</v>
      </c>
      <c r="O4" s="98" t="s">
        <v>952</v>
      </c>
      <c r="P4" s="98" t="s">
        <v>952</v>
      </c>
      <c r="Q4" s="98" t="s">
        <v>952</v>
      </c>
      <c r="R4" s="98" t="s">
        <v>952</v>
      </c>
      <c r="S4" s="98" t="s">
        <v>952</v>
      </c>
      <c r="T4" s="100" t="s">
        <v>952</v>
      </c>
      <c r="U4" s="142" t="s">
        <v>954</v>
      </c>
      <c r="V4" s="142" t="s">
        <v>954</v>
      </c>
      <c r="W4" s="142" t="s">
        <v>954</v>
      </c>
      <c r="X4" s="142" t="s">
        <v>954</v>
      </c>
      <c r="Y4" s="142" t="s">
        <v>954</v>
      </c>
      <c r="Z4" s="142" t="s">
        <v>954</v>
      </c>
      <c r="AA4" s="142" t="s">
        <v>954</v>
      </c>
      <c r="AB4" s="142" t="s">
        <v>954</v>
      </c>
      <c r="AC4" s="142" t="s">
        <v>954</v>
      </c>
      <c r="AD4" s="142" t="s">
        <v>955</v>
      </c>
      <c r="AE4" s="142" t="s">
        <v>954</v>
      </c>
      <c r="AF4" s="142" t="s">
        <v>954</v>
      </c>
      <c r="AG4" s="142" t="s">
        <v>954</v>
      </c>
      <c r="AH4" s="142" t="s">
        <v>954</v>
      </c>
      <c r="AI4" s="142" t="s">
        <v>954</v>
      </c>
      <c r="AJ4" s="181" t="s">
        <v>954</v>
      </c>
    </row>
    <row r="5" spans="1:36" x14ac:dyDescent="0.2">
      <c r="A5" s="1">
        <v>2022</v>
      </c>
      <c r="B5" s="1" t="s">
        <v>893</v>
      </c>
      <c r="C5" s="1" t="s">
        <v>894</v>
      </c>
      <c r="D5" s="1" t="s">
        <v>895</v>
      </c>
      <c r="E5" s="1" t="s">
        <v>896</v>
      </c>
      <c r="F5" s="1" t="s">
        <v>1822</v>
      </c>
      <c r="G5" s="1" t="s">
        <v>2108</v>
      </c>
      <c r="H5" s="223">
        <v>5.4370103396978852E-4</v>
      </c>
      <c r="I5" s="222">
        <v>0</v>
      </c>
      <c r="J5" s="222">
        <v>3.0904273941744697E-3</v>
      </c>
      <c r="K5" s="222">
        <v>5.4858688579854523E-3</v>
      </c>
      <c r="L5" s="222">
        <v>9.144928655769444E-3</v>
      </c>
      <c r="M5" s="222">
        <v>0.11172941777263223</v>
      </c>
      <c r="N5" s="222">
        <v>0</v>
      </c>
      <c r="O5" s="222">
        <v>3.2751554917723408E-4</v>
      </c>
      <c r="P5" s="222">
        <v>5.1205975224603243E-3</v>
      </c>
      <c r="Q5" s="222">
        <v>6.9800667133605333E-5</v>
      </c>
      <c r="R5" s="222">
        <v>6.9800667133605333E-5</v>
      </c>
      <c r="S5" s="222">
        <v>6.9800667133605333E-5</v>
      </c>
      <c r="T5" s="222">
        <v>1.04701000700408E-5</v>
      </c>
      <c r="U5" s="222">
        <v>0</v>
      </c>
      <c r="V5" s="222">
        <v>0</v>
      </c>
      <c r="W5" s="222">
        <v>0</v>
      </c>
      <c r="X5" s="222">
        <v>0</v>
      </c>
      <c r="Y5" s="222">
        <v>0</v>
      </c>
      <c r="Z5" s="222">
        <v>0</v>
      </c>
      <c r="AA5" s="222">
        <v>0</v>
      </c>
      <c r="AB5" s="222">
        <v>0</v>
      </c>
      <c r="AC5" s="222">
        <v>0</v>
      </c>
      <c r="AD5" s="222">
        <v>0</v>
      </c>
      <c r="AE5" s="222">
        <v>0</v>
      </c>
      <c r="AF5" s="222">
        <v>0</v>
      </c>
      <c r="AG5" s="222">
        <v>0</v>
      </c>
      <c r="AH5" s="222">
        <v>0</v>
      </c>
      <c r="AI5" s="222">
        <v>0</v>
      </c>
      <c r="AJ5" s="222">
        <v>3.1698266450709611E-10</v>
      </c>
    </row>
    <row r="6" spans="1:36" x14ac:dyDescent="0.2">
      <c r="A6" s="1">
        <v>2022</v>
      </c>
      <c r="B6" s="1" t="s">
        <v>893</v>
      </c>
      <c r="C6" s="1" t="s">
        <v>894</v>
      </c>
      <c r="D6" s="1" t="s">
        <v>895</v>
      </c>
      <c r="E6" s="1" t="s">
        <v>896</v>
      </c>
      <c r="F6" s="1" t="s">
        <v>949</v>
      </c>
      <c r="G6" s="1" t="s">
        <v>2108</v>
      </c>
      <c r="H6" s="223">
        <v>1.0617580191218383</v>
      </c>
      <c r="I6" s="222">
        <v>0</v>
      </c>
      <c r="J6" s="222">
        <v>53.496692942955242</v>
      </c>
      <c r="K6" s="222">
        <v>11.987134551586978</v>
      </c>
      <c r="L6" s="222">
        <v>2.9827665680050917</v>
      </c>
      <c r="M6" s="222">
        <v>491.48297538887255</v>
      </c>
      <c r="N6" s="222">
        <v>0</v>
      </c>
      <c r="O6" s="222">
        <v>0.64010638821505172</v>
      </c>
      <c r="P6" s="222">
        <v>18.045463220619709</v>
      </c>
      <c r="Q6" s="222">
        <v>0.35025725218776971</v>
      </c>
      <c r="R6" s="222">
        <v>0.35025725218776971</v>
      </c>
      <c r="S6" s="222">
        <v>0.35025725218776971</v>
      </c>
      <c r="T6" s="222">
        <v>5.3699860819619999E-2</v>
      </c>
      <c r="U6" s="222">
        <v>0</v>
      </c>
      <c r="V6" s="222">
        <v>0</v>
      </c>
      <c r="W6" s="222">
        <v>0</v>
      </c>
      <c r="X6" s="222">
        <v>0</v>
      </c>
      <c r="Y6" s="222">
        <v>0</v>
      </c>
      <c r="Z6" s="222">
        <v>0</v>
      </c>
      <c r="AA6" s="222">
        <v>0</v>
      </c>
      <c r="AB6" s="222">
        <v>0</v>
      </c>
      <c r="AC6" s="222">
        <v>0</v>
      </c>
      <c r="AD6" s="222">
        <v>2.3813948645895068E-4</v>
      </c>
      <c r="AE6" s="222">
        <v>0.19844182948886624</v>
      </c>
      <c r="AF6" s="222">
        <v>0.14078230454581783</v>
      </c>
      <c r="AG6" s="222">
        <v>0.17410794225053244</v>
      </c>
      <c r="AH6" s="222">
        <v>0.21555824736305021</v>
      </c>
      <c r="AI6" s="222">
        <v>1.0575109870453509E-5</v>
      </c>
      <c r="AJ6" s="222">
        <v>8.3642017071975889E-7</v>
      </c>
    </row>
    <row r="7" spans="1:36" x14ac:dyDescent="0.2">
      <c r="A7" s="1">
        <v>2022</v>
      </c>
      <c r="B7" s="1" t="s">
        <v>893</v>
      </c>
      <c r="C7" s="1" t="s">
        <v>894</v>
      </c>
      <c r="D7" s="1" t="s">
        <v>895</v>
      </c>
      <c r="E7" s="1" t="s">
        <v>896</v>
      </c>
      <c r="F7" s="1" t="s">
        <v>950</v>
      </c>
      <c r="G7" s="1" t="s">
        <v>2108</v>
      </c>
      <c r="H7" s="223">
        <v>0.68332937787423198</v>
      </c>
      <c r="I7" s="222">
        <v>0</v>
      </c>
      <c r="J7" s="222">
        <v>161.22501802353813</v>
      </c>
      <c r="K7" s="222">
        <v>1.3105330566114928</v>
      </c>
      <c r="L7" s="222">
        <v>4.3421909759310722E-3</v>
      </c>
      <c r="M7" s="222">
        <v>6.9142200033250258</v>
      </c>
      <c r="N7" s="222">
        <v>2.8671134036847037</v>
      </c>
      <c r="O7" s="222">
        <v>1.4122851696192371</v>
      </c>
      <c r="P7" s="222">
        <v>1.529668833772742</v>
      </c>
      <c r="Q7" s="222">
        <v>1.0630098517859461</v>
      </c>
      <c r="R7" s="222">
        <v>1.0630098517859461</v>
      </c>
      <c r="S7" s="222">
        <v>1.0630098517859461</v>
      </c>
      <c r="T7" s="222">
        <v>0.86135636038322683</v>
      </c>
      <c r="U7" s="222">
        <v>0</v>
      </c>
      <c r="V7" s="222">
        <v>0</v>
      </c>
      <c r="W7" s="222">
        <v>0</v>
      </c>
      <c r="X7" s="222">
        <v>0</v>
      </c>
      <c r="Y7" s="222">
        <v>0</v>
      </c>
      <c r="Z7" s="222">
        <v>0</v>
      </c>
      <c r="AA7" s="222">
        <v>0</v>
      </c>
      <c r="AB7" s="222">
        <v>0</v>
      </c>
      <c r="AC7" s="222">
        <v>0</v>
      </c>
      <c r="AD7" s="222">
        <v>5.2940092036383426E-4</v>
      </c>
      <c r="AE7" s="222">
        <v>0.68822119647298474</v>
      </c>
      <c r="AF7" s="222">
        <v>0.53998893877111098</v>
      </c>
      <c r="AG7" s="222">
        <v>0.61410506762204797</v>
      </c>
      <c r="AH7" s="222">
        <v>0.57175299399294111</v>
      </c>
      <c r="AI7" s="222">
        <v>4.2024756739265264E-3</v>
      </c>
      <c r="AJ7" s="222">
        <v>9.0590093158149402E-7</v>
      </c>
    </row>
    <row r="8" spans="1:36" x14ac:dyDescent="0.2">
      <c r="A8" s="1">
        <v>2022</v>
      </c>
      <c r="B8" s="1" t="s">
        <v>893</v>
      </c>
      <c r="C8" s="1" t="s">
        <v>894</v>
      </c>
      <c r="D8" s="1" t="s">
        <v>895</v>
      </c>
      <c r="E8" s="1" t="s">
        <v>896</v>
      </c>
      <c r="F8" s="1" t="s">
        <v>1360</v>
      </c>
      <c r="G8" s="1" t="s">
        <v>2108</v>
      </c>
      <c r="H8" s="223">
        <v>1.1141434415582185E-3</v>
      </c>
      <c r="I8" s="222">
        <v>0</v>
      </c>
      <c r="J8" s="222">
        <v>6.3328542667856419E-3</v>
      </c>
      <c r="K8" s="222">
        <v>1.1241554507899995E-2</v>
      </c>
      <c r="L8" s="222">
        <v>1.8739641179180637E-2</v>
      </c>
      <c r="M8" s="222">
        <v>0.22895413152260707</v>
      </c>
      <c r="N8" s="222">
        <v>6.3283347480506791E-2</v>
      </c>
      <c r="O8" s="222">
        <v>6.711396122605674E-4</v>
      </c>
      <c r="P8" s="222">
        <v>1.0493046343600373E-2</v>
      </c>
      <c r="Q8" s="222">
        <v>1.430344079640208E-4</v>
      </c>
      <c r="R8" s="222">
        <v>1.430344079640208E-4</v>
      </c>
      <c r="S8" s="222">
        <v>1.430344079640208E-4</v>
      </c>
      <c r="T8" s="222">
        <v>2.1455161194603117E-5</v>
      </c>
      <c r="U8" s="222">
        <v>0</v>
      </c>
      <c r="V8" s="222">
        <v>4.331498061477934E-4</v>
      </c>
      <c r="W8" s="222">
        <v>3.89834825533014E-4</v>
      </c>
      <c r="X8" s="222">
        <v>1.5160243215172767E-3</v>
      </c>
      <c r="Y8" s="222">
        <v>0</v>
      </c>
      <c r="Z8" s="222">
        <v>4.331498061477934E-4</v>
      </c>
      <c r="AA8" s="222">
        <v>1.2994494184433798E-3</v>
      </c>
      <c r="AB8" s="222">
        <v>0</v>
      </c>
      <c r="AC8" s="222">
        <v>8.6629961229558669E-2</v>
      </c>
      <c r="AD8" s="222">
        <v>0</v>
      </c>
      <c r="AE8" s="222">
        <v>0</v>
      </c>
      <c r="AF8" s="222">
        <v>0</v>
      </c>
      <c r="AG8" s="222">
        <v>0</v>
      </c>
      <c r="AH8" s="222">
        <v>0</v>
      </c>
      <c r="AI8" s="222">
        <v>0</v>
      </c>
      <c r="AJ8" s="222">
        <v>6.4955579387008158E-10</v>
      </c>
    </row>
    <row r="9" spans="1:36" x14ac:dyDescent="0.2">
      <c r="A9" s="1">
        <v>2022</v>
      </c>
      <c r="B9" s="1" t="s">
        <v>893</v>
      </c>
      <c r="C9" s="1" t="s">
        <v>894</v>
      </c>
      <c r="D9" s="1" t="s">
        <v>895</v>
      </c>
      <c r="E9" s="1" t="s">
        <v>896</v>
      </c>
      <c r="F9" s="1" t="s">
        <v>167</v>
      </c>
      <c r="G9" s="1" t="s">
        <v>2108</v>
      </c>
      <c r="H9" s="223">
        <v>10.78837114535175</v>
      </c>
      <c r="I9" s="222">
        <v>5.0531012390406316</v>
      </c>
      <c r="J9" s="222">
        <v>2545.4127814099138</v>
      </c>
      <c r="K9" s="222">
        <v>20.690632469162296</v>
      </c>
      <c r="L9" s="222">
        <v>6.8554300969866172E-2</v>
      </c>
      <c r="M9" s="222">
        <v>109.16137077047284</v>
      </c>
      <c r="N9" s="222">
        <v>799.41830187056439</v>
      </c>
      <c r="O9" s="222">
        <v>22.297089904617913</v>
      </c>
      <c r="P9" s="222">
        <v>24.150337513009795</v>
      </c>
      <c r="Q9" s="222">
        <v>16.782748091276808</v>
      </c>
      <c r="R9" s="222">
        <v>16.782748091276808</v>
      </c>
      <c r="S9" s="222">
        <v>16.782748091276808</v>
      </c>
      <c r="T9" s="222">
        <v>13.599052528858097</v>
      </c>
      <c r="U9" s="222">
        <v>2.5265506195203156E-2</v>
      </c>
      <c r="V9" s="222">
        <v>3.8019805265532418</v>
      </c>
      <c r="W9" s="222">
        <v>11.620937460231369</v>
      </c>
      <c r="X9" s="222">
        <v>8.2609598453467363</v>
      </c>
      <c r="Y9" s="222">
        <v>1.3390718283457677</v>
      </c>
      <c r="Z9" s="222">
        <v>3.8398787858460475</v>
      </c>
      <c r="AA9" s="222">
        <v>22.862414171709862</v>
      </c>
      <c r="AB9" s="222">
        <v>2.5265506195203156E-2</v>
      </c>
      <c r="AC9" s="222">
        <v>762.41734580626462</v>
      </c>
      <c r="AD9" s="222">
        <v>8.3581561081763362E-3</v>
      </c>
      <c r="AE9" s="222">
        <v>10.865602940629234</v>
      </c>
      <c r="AF9" s="222">
        <v>8.5253192303398642</v>
      </c>
      <c r="AG9" s="222">
        <v>9.6954610854845527</v>
      </c>
      <c r="AH9" s="222">
        <v>9.0268085968304419</v>
      </c>
      <c r="AI9" s="222">
        <v>6.634848254391329E-2</v>
      </c>
      <c r="AJ9" s="222">
        <v>1.43023200630192E-5</v>
      </c>
    </row>
    <row r="10" spans="1:36" x14ac:dyDescent="0.2">
      <c r="A10" s="1">
        <v>2022</v>
      </c>
      <c r="B10" s="1" t="s">
        <v>893</v>
      </c>
      <c r="C10" s="1" t="s">
        <v>894</v>
      </c>
      <c r="D10" s="1" t="s">
        <v>895</v>
      </c>
      <c r="E10" s="1" t="s">
        <v>896</v>
      </c>
      <c r="F10" s="1" t="s">
        <v>166</v>
      </c>
      <c r="G10" s="1" t="s">
        <v>2108</v>
      </c>
      <c r="H10" s="223">
        <v>16.433880242659509</v>
      </c>
      <c r="I10" s="222">
        <v>7.5040549053239767</v>
      </c>
      <c r="J10" s="222">
        <v>828.02129051023417</v>
      </c>
      <c r="K10" s="222">
        <v>185.53675143076168</v>
      </c>
      <c r="L10" s="222">
        <v>46.167231786906086</v>
      </c>
      <c r="M10" s="222">
        <v>7607.1686894599843</v>
      </c>
      <c r="N10" s="222">
        <v>1199.6732577141445</v>
      </c>
      <c r="O10" s="222">
        <v>9.9075604205823797</v>
      </c>
      <c r="P10" s="222">
        <v>279.3075033577411</v>
      </c>
      <c r="Q10" s="222">
        <v>5.4212783260516915</v>
      </c>
      <c r="R10" s="222">
        <v>5.4212783260516915</v>
      </c>
      <c r="S10" s="222">
        <v>5.4212783260516915</v>
      </c>
      <c r="T10" s="222">
        <v>0.83116592091954844</v>
      </c>
      <c r="U10" s="222">
        <v>0.11256082357985966</v>
      </c>
      <c r="V10" s="222">
        <v>6.0758238953425101</v>
      </c>
      <c r="W10" s="222">
        <v>7.7644823068373974</v>
      </c>
      <c r="X10" s="222">
        <v>22.691154065710347</v>
      </c>
      <c r="Y10" s="222">
        <v>3.2642638838159299</v>
      </c>
      <c r="Z10" s="222">
        <v>6.8637496604015293</v>
      </c>
      <c r="AA10" s="222">
        <v>18.452593333187252</v>
      </c>
      <c r="AB10" s="222">
        <v>7.5040549053239744E-2</v>
      </c>
      <c r="AC10" s="222">
        <v>1212.5383598516391</v>
      </c>
      <c r="AD10" s="222">
        <v>3.6859206439068528E-3</v>
      </c>
      <c r="AE10" s="222">
        <v>3.071480697317023</v>
      </c>
      <c r="AF10" s="222">
        <v>2.1790271337956337</v>
      </c>
      <c r="AG10" s="222">
        <v>2.6948410284742979</v>
      </c>
      <c r="AH10" s="222">
        <v>3.3364084458828445</v>
      </c>
      <c r="AI10" s="222">
        <v>1.6368144721688868E-4</v>
      </c>
      <c r="AJ10" s="222">
        <v>1.2946103227477494E-5</v>
      </c>
    </row>
    <row r="11" spans="1:36" x14ac:dyDescent="0.2">
      <c r="A11" s="1">
        <v>2022</v>
      </c>
      <c r="B11" s="1" t="s">
        <v>893</v>
      </c>
      <c r="C11" s="1" t="s">
        <v>894</v>
      </c>
      <c r="D11" s="1" t="s">
        <v>895</v>
      </c>
      <c r="E11" s="1" t="s">
        <v>896</v>
      </c>
      <c r="F11" s="1" t="s">
        <v>666</v>
      </c>
      <c r="G11" s="1" t="s">
        <v>2108</v>
      </c>
      <c r="H11" s="223">
        <v>5.7605950181258024E-5</v>
      </c>
      <c r="I11" s="222">
        <v>0</v>
      </c>
      <c r="J11" s="222">
        <v>3.0555129751421602E-2</v>
      </c>
      <c r="K11" s="222">
        <v>5.0463322784550773E-3</v>
      </c>
      <c r="L11" s="222">
        <v>3.0198294304420524E-4</v>
      </c>
      <c r="M11" s="222">
        <v>0.11822974147721724</v>
      </c>
      <c r="N11" s="222">
        <v>3.7328655717455196E-3</v>
      </c>
      <c r="O11" s="222">
        <v>1.7967010335227363E-5</v>
      </c>
      <c r="P11" s="222">
        <v>5.0955007281082399E-4</v>
      </c>
      <c r="Q11" s="222">
        <v>3.8707026038136552E-5</v>
      </c>
      <c r="R11" s="222">
        <v>3.8707026038136552E-5</v>
      </c>
      <c r="S11" s="222">
        <v>3.8707026038136552E-5</v>
      </c>
      <c r="T11" s="222">
        <v>4.8191261496838385E-6</v>
      </c>
      <c r="U11" s="222">
        <v>0</v>
      </c>
      <c r="V11" s="222">
        <v>1.8733313858002015E-5</v>
      </c>
      <c r="W11" s="222">
        <v>1.6859982472201815E-5</v>
      </c>
      <c r="X11" s="222">
        <v>6.5566598503007058E-5</v>
      </c>
      <c r="Y11" s="222">
        <v>0</v>
      </c>
      <c r="Z11" s="222">
        <v>1.8733313858002015E-5</v>
      </c>
      <c r="AA11" s="222">
        <v>5.6199941574006042E-5</v>
      </c>
      <c r="AB11" s="222">
        <v>0</v>
      </c>
      <c r="AC11" s="222">
        <v>3.7466627716004025E-3</v>
      </c>
      <c r="AD11" s="222">
        <v>0</v>
      </c>
      <c r="AE11" s="222">
        <v>0</v>
      </c>
      <c r="AF11" s="222">
        <v>0</v>
      </c>
      <c r="AG11" s="222">
        <v>0</v>
      </c>
      <c r="AH11" s="222">
        <v>0</v>
      </c>
      <c r="AI11" s="222">
        <v>0</v>
      </c>
      <c r="AJ11" s="222">
        <v>0</v>
      </c>
    </row>
    <row r="12" spans="1:36" x14ac:dyDescent="0.2">
      <c r="A12" s="1">
        <v>2022</v>
      </c>
      <c r="B12" s="1" t="s">
        <v>893</v>
      </c>
      <c r="C12" s="1" t="s">
        <v>897</v>
      </c>
      <c r="D12" s="1" t="s">
        <v>895</v>
      </c>
      <c r="E12" s="1" t="s">
        <v>898</v>
      </c>
      <c r="F12" s="1" t="s">
        <v>1822</v>
      </c>
      <c r="G12" s="1" t="s">
        <v>2108</v>
      </c>
      <c r="H12" s="223">
        <v>6.7934816116875432E-4</v>
      </c>
      <c r="I12" s="222">
        <v>0</v>
      </c>
      <c r="J12" s="222">
        <v>6.3895000588940791E-3</v>
      </c>
      <c r="K12" s="222">
        <v>7.5860304504983293E-3</v>
      </c>
      <c r="L12" s="222">
        <v>7.6840740613986162E-3</v>
      </c>
      <c r="M12" s="222">
        <v>7.9881435773772741E-2</v>
      </c>
      <c r="N12" s="222">
        <v>0</v>
      </c>
      <c r="O12" s="222">
        <v>6.772985025651892E-5</v>
      </c>
      <c r="P12" s="222">
        <v>2.7070903824554229E-3</v>
      </c>
      <c r="Q12" s="222">
        <v>2.0533124279021128E-4</v>
      </c>
      <c r="R12" s="222">
        <v>2.0533124279021128E-4</v>
      </c>
      <c r="S12" s="222">
        <v>2.0533124279021128E-4</v>
      </c>
      <c r="T12" s="222">
        <v>3.0799686418531696E-5</v>
      </c>
      <c r="U12" s="222">
        <v>0</v>
      </c>
      <c r="V12" s="222">
        <v>0</v>
      </c>
      <c r="W12" s="222">
        <v>0</v>
      </c>
      <c r="X12" s="222">
        <v>0</v>
      </c>
      <c r="Y12" s="222">
        <v>0</v>
      </c>
      <c r="Z12" s="222">
        <v>0</v>
      </c>
      <c r="AA12" s="222">
        <v>0</v>
      </c>
      <c r="AB12" s="222">
        <v>0</v>
      </c>
      <c r="AC12" s="222">
        <v>0</v>
      </c>
      <c r="AD12" s="222">
        <v>0</v>
      </c>
      <c r="AE12" s="222">
        <v>0</v>
      </c>
      <c r="AF12" s="222">
        <v>0</v>
      </c>
      <c r="AG12" s="222">
        <v>0</v>
      </c>
      <c r="AH12" s="222">
        <v>0</v>
      </c>
      <c r="AI12" s="222">
        <v>0</v>
      </c>
      <c r="AJ12" s="222">
        <v>4.1442739490416917E-10</v>
      </c>
    </row>
    <row r="13" spans="1:36" x14ac:dyDescent="0.2">
      <c r="A13" s="1">
        <v>2022</v>
      </c>
      <c r="B13" s="1" t="s">
        <v>893</v>
      </c>
      <c r="C13" s="1" t="s">
        <v>897</v>
      </c>
      <c r="D13" s="1" t="s">
        <v>895</v>
      </c>
      <c r="E13" s="1" t="s">
        <v>898</v>
      </c>
      <c r="F13" s="1" t="s">
        <v>949</v>
      </c>
      <c r="G13" s="1" t="s">
        <v>2108</v>
      </c>
      <c r="H13" s="223">
        <v>1.2542813624172839</v>
      </c>
      <c r="I13" s="222">
        <v>0</v>
      </c>
      <c r="J13" s="222">
        <v>66.269269416955609</v>
      </c>
      <c r="K13" s="222">
        <v>17.259701070455638</v>
      </c>
      <c r="L13" s="222">
        <v>2.8668835097944765</v>
      </c>
      <c r="M13" s="222">
        <v>446.00535052318196</v>
      </c>
      <c r="N13" s="222">
        <v>0</v>
      </c>
      <c r="O13" s="222">
        <v>0.33539495151384618</v>
      </c>
      <c r="P13" s="222">
        <v>11.51364642354001</v>
      </c>
      <c r="Q13" s="222">
        <v>0.3973027604067787</v>
      </c>
      <c r="R13" s="222">
        <v>0.3973027604067787</v>
      </c>
      <c r="S13" s="222">
        <v>0.3973027604067787</v>
      </c>
      <c r="T13" s="222">
        <v>6.1065732797979805E-2</v>
      </c>
      <c r="U13" s="222">
        <v>0</v>
      </c>
      <c r="V13" s="222">
        <v>0</v>
      </c>
      <c r="W13" s="222">
        <v>0</v>
      </c>
      <c r="X13" s="222">
        <v>0</v>
      </c>
      <c r="Y13" s="222">
        <v>0</v>
      </c>
      <c r="Z13" s="222">
        <v>0</v>
      </c>
      <c r="AA13" s="222">
        <v>0</v>
      </c>
      <c r="AB13" s="222">
        <v>0</v>
      </c>
      <c r="AC13" s="222">
        <v>0</v>
      </c>
      <c r="AD13" s="222">
        <v>3.1134676450039815E-4</v>
      </c>
      <c r="AE13" s="222">
        <v>0.25942926702223668</v>
      </c>
      <c r="AF13" s="222">
        <v>0.18404894248328665</v>
      </c>
      <c r="AG13" s="222">
        <v>0.22761662112932129</v>
      </c>
      <c r="AH13" s="222">
        <v>0.28180614780144531</v>
      </c>
      <c r="AI13" s="222">
        <v>1.2492642369676142E-5</v>
      </c>
      <c r="AJ13" s="222">
        <v>1.0934855914423006E-6</v>
      </c>
    </row>
    <row r="14" spans="1:36" x14ac:dyDescent="0.2">
      <c r="A14" s="1">
        <v>2022</v>
      </c>
      <c r="B14" s="1" t="s">
        <v>893</v>
      </c>
      <c r="C14" s="1" t="s">
        <v>897</v>
      </c>
      <c r="D14" s="1" t="s">
        <v>895</v>
      </c>
      <c r="E14" s="1" t="s">
        <v>898</v>
      </c>
      <c r="F14" s="1" t="s">
        <v>950</v>
      </c>
      <c r="G14" s="1" t="s">
        <v>2108</v>
      </c>
      <c r="H14" s="223">
        <v>0.83969297292843492</v>
      </c>
      <c r="I14" s="222">
        <v>0</v>
      </c>
      <c r="J14" s="222">
        <v>179.82267358876243</v>
      </c>
      <c r="K14" s="222">
        <v>1.9927449326939866</v>
      </c>
      <c r="L14" s="222">
        <v>9.4428390161793996E-3</v>
      </c>
      <c r="M14" s="222">
        <v>18.397455457220513</v>
      </c>
      <c r="N14" s="222">
        <v>3.5231837758131288</v>
      </c>
      <c r="O14" s="222">
        <v>1.8464406077764883</v>
      </c>
      <c r="P14" s="222">
        <v>1.9999095875867516</v>
      </c>
      <c r="Q14" s="222">
        <v>1.1405436650112684</v>
      </c>
      <c r="R14" s="222">
        <v>1.1405436650112684</v>
      </c>
      <c r="S14" s="222">
        <v>1.1405436650112684</v>
      </c>
      <c r="T14" s="222">
        <v>0.91957384162246869</v>
      </c>
      <c r="U14" s="222">
        <v>0</v>
      </c>
      <c r="V14" s="222">
        <v>0</v>
      </c>
      <c r="W14" s="222">
        <v>0</v>
      </c>
      <c r="X14" s="222">
        <v>0</v>
      </c>
      <c r="Y14" s="222">
        <v>0</v>
      </c>
      <c r="Z14" s="222">
        <v>0</v>
      </c>
      <c r="AA14" s="222">
        <v>0</v>
      </c>
      <c r="AB14" s="222">
        <v>0</v>
      </c>
      <c r="AC14" s="222">
        <v>0</v>
      </c>
      <c r="AD14" s="222">
        <v>6.9214587689650075E-4</v>
      </c>
      <c r="AE14" s="222">
        <v>0.89978963996545103</v>
      </c>
      <c r="AF14" s="222">
        <v>0.70598879443443074</v>
      </c>
      <c r="AG14" s="222">
        <v>0.80288921719994089</v>
      </c>
      <c r="AH14" s="222">
        <v>0.74751754704822071</v>
      </c>
      <c r="AI14" s="222">
        <v>5.1641117835098758E-3</v>
      </c>
      <c r="AJ14" s="222">
        <v>1.1843870506305687E-6</v>
      </c>
    </row>
    <row r="15" spans="1:36" x14ac:dyDescent="0.2">
      <c r="A15" s="1">
        <v>2022</v>
      </c>
      <c r="B15" s="1" t="s">
        <v>893</v>
      </c>
      <c r="C15" s="1" t="s">
        <v>897</v>
      </c>
      <c r="D15" s="1" t="s">
        <v>895</v>
      </c>
      <c r="E15" s="1" t="s">
        <v>898</v>
      </c>
      <c r="F15" s="1" t="s">
        <v>1360</v>
      </c>
      <c r="G15" s="1" t="s">
        <v>2108</v>
      </c>
      <c r="H15" s="223">
        <v>1.3921093597604984E-3</v>
      </c>
      <c r="I15" s="222">
        <v>0</v>
      </c>
      <c r="J15" s="222">
        <v>1.3093261076726688E-2</v>
      </c>
      <c r="K15" s="222">
        <v>1.5545171971023494E-2</v>
      </c>
      <c r="L15" s="222">
        <v>1.5746081366530197E-2</v>
      </c>
      <c r="M15" s="222">
        <v>0.16369175743474551</v>
      </c>
      <c r="N15" s="222">
        <v>7.9071811634396305E-2</v>
      </c>
      <c r="O15" s="222">
        <v>1.3879092322126031E-4</v>
      </c>
      <c r="P15" s="222">
        <v>5.5473262084795505E-3</v>
      </c>
      <c r="Q15" s="222">
        <v>4.2076149061438773E-4</v>
      </c>
      <c r="R15" s="222">
        <v>4.2076149061438773E-4</v>
      </c>
      <c r="S15" s="222">
        <v>4.2076149061438773E-4</v>
      </c>
      <c r="T15" s="222">
        <v>6.3114223592158154E-5</v>
      </c>
      <c r="U15" s="222">
        <v>0</v>
      </c>
      <c r="V15" s="222">
        <v>5.6630587683465352E-4</v>
      </c>
      <c r="W15" s="222">
        <v>5.0967528915118803E-4</v>
      </c>
      <c r="X15" s="222">
        <v>1.9820705689212871E-3</v>
      </c>
      <c r="Y15" s="222">
        <v>0</v>
      </c>
      <c r="Z15" s="222">
        <v>5.6630587683465352E-4</v>
      </c>
      <c r="AA15" s="222">
        <v>1.6989176305039601E-3</v>
      </c>
      <c r="AB15" s="222">
        <v>0</v>
      </c>
      <c r="AC15" s="222">
        <v>0.1132611753669307</v>
      </c>
      <c r="AD15" s="222">
        <v>0</v>
      </c>
      <c r="AE15" s="222">
        <v>0</v>
      </c>
      <c r="AF15" s="222">
        <v>0</v>
      </c>
      <c r="AG15" s="222">
        <v>0</v>
      </c>
      <c r="AH15" s="222">
        <v>0</v>
      </c>
      <c r="AI15" s="222">
        <v>0</v>
      </c>
      <c r="AJ15" s="222">
        <v>8.4923797305155501E-10</v>
      </c>
    </row>
    <row r="16" spans="1:36" x14ac:dyDescent="0.2">
      <c r="A16" s="1">
        <v>2022</v>
      </c>
      <c r="B16" s="1" t="s">
        <v>893</v>
      </c>
      <c r="C16" s="1" t="s">
        <v>897</v>
      </c>
      <c r="D16" s="1" t="s">
        <v>895</v>
      </c>
      <c r="E16" s="1" t="s">
        <v>898</v>
      </c>
      <c r="F16" s="1" t="s">
        <v>167</v>
      </c>
      <c r="G16" s="1" t="s">
        <v>2108</v>
      </c>
      <c r="H16" s="223">
        <v>13.257032016210298</v>
      </c>
      <c r="I16" s="222">
        <v>6.2093826773818703</v>
      </c>
      <c r="J16" s="222">
        <v>2839.0316673638913</v>
      </c>
      <c r="K16" s="222">
        <v>31.461360550312175</v>
      </c>
      <c r="L16" s="222">
        <v>0.14908308536253423</v>
      </c>
      <c r="M16" s="222">
        <v>290.45813633831824</v>
      </c>
      <c r="N16" s="222">
        <v>982.34607240118248</v>
      </c>
      <c r="O16" s="222">
        <v>29.151514949512293</v>
      </c>
      <c r="P16" s="222">
        <v>31.57447577499628</v>
      </c>
      <c r="Q16" s="222">
        <v>18.006848181911455</v>
      </c>
      <c r="R16" s="222">
        <v>18.006848181911455</v>
      </c>
      <c r="S16" s="222">
        <v>18.006848181911455</v>
      </c>
      <c r="T16" s="222">
        <v>14.518187304989578</v>
      </c>
      <c r="U16" s="222">
        <v>3.1046913386909354E-2</v>
      </c>
      <c r="V16" s="222">
        <v>4.9697676535522994</v>
      </c>
      <c r="W16" s="222">
        <v>15.024598130034407</v>
      </c>
      <c r="X16" s="222">
        <v>10.687313617399756</v>
      </c>
      <c r="Y16" s="222">
        <v>1.6454864095061956</v>
      </c>
      <c r="Z16" s="222">
        <v>5.0163380236326622</v>
      </c>
      <c r="AA16" s="222">
        <v>29.880699748087618</v>
      </c>
      <c r="AB16" s="222">
        <v>3.1046913386909354E-2</v>
      </c>
      <c r="AC16" s="222">
        <v>996.43728378141248</v>
      </c>
      <c r="AD16" s="222">
        <v>1.0927565605204715E-2</v>
      </c>
      <c r="AE16" s="222">
        <v>14.205835286766124</v>
      </c>
      <c r="AF16" s="222">
        <v>11.146116917308806</v>
      </c>
      <c r="AG16" s="222">
        <v>12.675976102037467</v>
      </c>
      <c r="AH16" s="222">
        <v>11.80177085362109</v>
      </c>
      <c r="AI16" s="222">
        <v>8.1530746899693307E-2</v>
      </c>
      <c r="AJ16" s="222">
        <v>1.8699045432088581E-5</v>
      </c>
    </row>
    <row r="17" spans="1:36" x14ac:dyDescent="0.2">
      <c r="A17" s="1">
        <v>2022</v>
      </c>
      <c r="B17" s="1" t="s">
        <v>893</v>
      </c>
      <c r="C17" s="1" t="s">
        <v>897</v>
      </c>
      <c r="D17" s="1" t="s">
        <v>895</v>
      </c>
      <c r="E17" s="1" t="s">
        <v>898</v>
      </c>
      <c r="F17" s="1" t="s">
        <v>166</v>
      </c>
      <c r="G17" s="1" t="s">
        <v>2108</v>
      </c>
      <c r="H17" s="223">
        <v>19.413754668520305</v>
      </c>
      <c r="I17" s="222">
        <v>8.8647281591416895</v>
      </c>
      <c r="J17" s="222">
        <v>1025.7151043394338</v>
      </c>
      <c r="K17" s="222">
        <v>267.14548447730766</v>
      </c>
      <c r="L17" s="222">
        <v>44.373594944528882</v>
      </c>
      <c r="M17" s="222">
        <v>6903.2664562736536</v>
      </c>
      <c r="N17" s="222">
        <v>1417.2040908019819</v>
      </c>
      <c r="O17" s="222">
        <v>5.1912397814804265</v>
      </c>
      <c r="P17" s="222">
        <v>178.20810681258342</v>
      </c>
      <c r="Q17" s="222">
        <v>6.1494482424566543</v>
      </c>
      <c r="R17" s="222">
        <v>6.1494482424566543</v>
      </c>
      <c r="S17" s="222">
        <v>6.1494482424566543</v>
      </c>
      <c r="T17" s="222">
        <v>0.94517481540875192</v>
      </c>
      <c r="U17" s="222">
        <v>0.1329709223871253</v>
      </c>
      <c r="V17" s="222">
        <v>7.9332109252345555</v>
      </c>
      <c r="W17" s="222">
        <v>9.8524966494084598</v>
      </c>
      <c r="X17" s="222">
        <v>29.450536588557881</v>
      </c>
      <c r="Y17" s="222">
        <v>3.8561567492266344</v>
      </c>
      <c r="Z17" s="222">
        <v>8.8640073819444343</v>
      </c>
      <c r="AA17" s="222">
        <v>24.065574620477921</v>
      </c>
      <c r="AB17" s="222">
        <v>8.8647281591416896E-2</v>
      </c>
      <c r="AC17" s="222">
        <v>1583.5395301912115</v>
      </c>
      <c r="AD17" s="222">
        <v>4.8190221779261322E-3</v>
      </c>
      <c r="AE17" s="222">
        <v>4.0154436593853866</v>
      </c>
      <c r="AF17" s="222">
        <v>2.8487077329164774</v>
      </c>
      <c r="AG17" s="222">
        <v>3.523047837182216</v>
      </c>
      <c r="AH17" s="222">
        <v>4.3617928013809708</v>
      </c>
      <c r="AI17" s="222">
        <v>1.933609964984622E-4</v>
      </c>
      <c r="AJ17" s="222">
        <v>1.6924959296939732E-5</v>
      </c>
    </row>
    <row r="18" spans="1:36" x14ac:dyDescent="0.2">
      <c r="A18" s="1">
        <v>2022</v>
      </c>
      <c r="B18" s="1" t="s">
        <v>893</v>
      </c>
      <c r="C18" s="1" t="s">
        <v>897</v>
      </c>
      <c r="D18" s="1" t="s">
        <v>895</v>
      </c>
      <c r="E18" s="1" t="s">
        <v>898</v>
      </c>
      <c r="F18" s="1" t="s">
        <v>666</v>
      </c>
      <c r="G18" s="1" t="s">
        <v>2108</v>
      </c>
      <c r="H18" s="223">
        <v>6.280120149171582E-5</v>
      </c>
      <c r="I18" s="222">
        <v>0</v>
      </c>
      <c r="J18" s="222">
        <v>3.6215020792455276E-2</v>
      </c>
      <c r="K18" s="222">
        <v>8.8012359020177948E-3</v>
      </c>
      <c r="L18" s="222">
        <v>5.5520239191964547E-4</v>
      </c>
      <c r="M18" s="222">
        <v>4.195276780341714E-2</v>
      </c>
      <c r="N18" s="222">
        <v>4.0695178566631839E-3</v>
      </c>
      <c r="O18" s="222">
        <v>2.2549058066215563E-5</v>
      </c>
      <c r="P18" s="222">
        <v>2.4830815540711966E-4</v>
      </c>
      <c r="Q18" s="222">
        <v>4.5920117038528243E-5</v>
      </c>
      <c r="R18" s="222">
        <v>4.5920117038528243E-5</v>
      </c>
      <c r="S18" s="222">
        <v>4.5920117038528243E-5</v>
      </c>
      <c r="T18" s="222">
        <v>5.6384419758701489E-6</v>
      </c>
      <c r="U18" s="222">
        <v>0</v>
      </c>
      <c r="V18" s="222">
        <v>2.4492186259353459E-5</v>
      </c>
      <c r="W18" s="222">
        <v>2.2042967633418111E-5</v>
      </c>
      <c r="X18" s="222">
        <v>8.5722651907737092E-5</v>
      </c>
      <c r="Y18" s="222">
        <v>0</v>
      </c>
      <c r="Z18" s="222">
        <v>2.4492186259353459E-5</v>
      </c>
      <c r="AA18" s="222">
        <v>7.3476558778060361E-5</v>
      </c>
      <c r="AB18" s="222">
        <v>0</v>
      </c>
      <c r="AC18" s="222">
        <v>4.8984372518706921E-3</v>
      </c>
      <c r="AD18" s="222">
        <v>0</v>
      </c>
      <c r="AE18" s="222">
        <v>0</v>
      </c>
      <c r="AF18" s="222">
        <v>0</v>
      </c>
      <c r="AG18" s="222">
        <v>0</v>
      </c>
      <c r="AH18" s="222">
        <v>0</v>
      </c>
      <c r="AI18" s="222">
        <v>0</v>
      </c>
      <c r="AJ18" s="222">
        <v>0</v>
      </c>
    </row>
    <row r="19" spans="1:36" x14ac:dyDescent="0.2">
      <c r="A19" s="1">
        <v>2022</v>
      </c>
      <c r="B19" s="1" t="s">
        <v>893</v>
      </c>
      <c r="C19" s="1" t="s">
        <v>899</v>
      </c>
      <c r="D19" s="1" t="s">
        <v>895</v>
      </c>
      <c r="E19" s="1" t="s">
        <v>900</v>
      </c>
      <c r="F19" s="1" t="s">
        <v>1822</v>
      </c>
      <c r="G19" s="1" t="s">
        <v>2108</v>
      </c>
      <c r="H19" s="223">
        <v>4.3026168672410763E-4</v>
      </c>
      <c r="I19" s="222">
        <v>0</v>
      </c>
      <c r="J19" s="222">
        <v>8.1320033898797939E-3</v>
      </c>
      <c r="K19" s="222">
        <v>4.7216407299658335E-3</v>
      </c>
      <c r="L19" s="222">
        <v>3.0900251717218274E-3</v>
      </c>
      <c r="M19" s="222">
        <v>5.1692622631451725E-2</v>
      </c>
      <c r="N19" s="222">
        <v>0</v>
      </c>
      <c r="O19" s="222">
        <v>2.9032777348563004E-4</v>
      </c>
      <c r="P19" s="222">
        <v>8.4613129826194885E-4</v>
      </c>
      <c r="Q19" s="222">
        <v>6.6090197374268526E-5</v>
      </c>
      <c r="R19" s="222">
        <v>6.6090197374268526E-5</v>
      </c>
      <c r="S19" s="222">
        <v>6.6090197374268526E-5</v>
      </c>
      <c r="T19" s="222">
        <v>9.9135296061402738E-6</v>
      </c>
      <c r="U19" s="222">
        <v>0</v>
      </c>
      <c r="V19" s="222">
        <v>0</v>
      </c>
      <c r="W19" s="222">
        <v>0</v>
      </c>
      <c r="X19" s="222">
        <v>0</v>
      </c>
      <c r="Y19" s="222">
        <v>0</v>
      </c>
      <c r="Z19" s="222">
        <v>0</v>
      </c>
      <c r="AA19" s="222">
        <v>0</v>
      </c>
      <c r="AB19" s="222">
        <v>0</v>
      </c>
      <c r="AC19" s="222">
        <v>0</v>
      </c>
      <c r="AD19" s="222">
        <v>0</v>
      </c>
      <c r="AE19" s="222">
        <v>0</v>
      </c>
      <c r="AF19" s="222">
        <v>0</v>
      </c>
      <c r="AG19" s="222">
        <v>0</v>
      </c>
      <c r="AH19" s="222">
        <v>0</v>
      </c>
      <c r="AI19" s="222">
        <v>0</v>
      </c>
      <c r="AJ19" s="222">
        <v>1.6558936514177083E-10</v>
      </c>
    </row>
    <row r="20" spans="1:36" x14ac:dyDescent="0.2">
      <c r="A20" s="1">
        <v>2022</v>
      </c>
      <c r="B20" s="1" t="s">
        <v>893</v>
      </c>
      <c r="C20" s="1" t="s">
        <v>899</v>
      </c>
      <c r="D20" s="1" t="s">
        <v>895</v>
      </c>
      <c r="E20" s="1" t="s">
        <v>900</v>
      </c>
      <c r="F20" s="1" t="s">
        <v>949</v>
      </c>
      <c r="G20" s="1" t="s">
        <v>2108</v>
      </c>
      <c r="H20" s="223">
        <v>0.78028939725486313</v>
      </c>
      <c r="I20" s="222">
        <v>0</v>
      </c>
      <c r="J20" s="222">
        <v>52.51371330311656</v>
      </c>
      <c r="K20" s="222">
        <v>87.44541697377754</v>
      </c>
      <c r="L20" s="222">
        <v>5.0157425019857182</v>
      </c>
      <c r="M20" s="222">
        <v>1095.8366408303295</v>
      </c>
      <c r="N20" s="222">
        <v>0</v>
      </c>
      <c r="O20" s="222">
        <v>0.81583584429204936</v>
      </c>
      <c r="P20" s="222">
        <v>2.0308201592810948</v>
      </c>
      <c r="Q20" s="222">
        <v>0.19956851491161445</v>
      </c>
      <c r="R20" s="222">
        <v>0.19956851491161445</v>
      </c>
      <c r="S20" s="222">
        <v>0.19956851491161445</v>
      </c>
      <c r="T20" s="222">
        <v>3.096337289621371E-2</v>
      </c>
      <c r="U20" s="222">
        <v>0</v>
      </c>
      <c r="V20" s="222">
        <v>0</v>
      </c>
      <c r="W20" s="222">
        <v>0</v>
      </c>
      <c r="X20" s="222">
        <v>0</v>
      </c>
      <c r="Y20" s="222">
        <v>0</v>
      </c>
      <c r="Z20" s="222">
        <v>0</v>
      </c>
      <c r="AA20" s="222">
        <v>0</v>
      </c>
      <c r="AB20" s="222">
        <v>0</v>
      </c>
      <c r="AC20" s="222">
        <v>0</v>
      </c>
      <c r="AD20" s="222">
        <v>1.2440228060813148E-4</v>
      </c>
      <c r="AE20" s="222">
        <v>0.10366682519507428</v>
      </c>
      <c r="AF20" s="222">
        <v>7.3545282438288881E-2</v>
      </c>
      <c r="AG20" s="222">
        <v>9.0954729262450074E-2</v>
      </c>
      <c r="AH20" s="222">
        <v>0.11260850533212277</v>
      </c>
      <c r="AI20" s="222">
        <v>7.7716823966584357E-6</v>
      </c>
      <c r="AJ20" s="222">
        <v>4.3694831926998481E-7</v>
      </c>
    </row>
    <row r="21" spans="1:36" x14ac:dyDescent="0.2">
      <c r="A21" s="1">
        <v>2022</v>
      </c>
      <c r="B21" s="1" t="s">
        <v>893</v>
      </c>
      <c r="C21" s="1" t="s">
        <v>899</v>
      </c>
      <c r="D21" s="1" t="s">
        <v>895</v>
      </c>
      <c r="E21" s="1" t="s">
        <v>900</v>
      </c>
      <c r="F21" s="1" t="s">
        <v>950</v>
      </c>
      <c r="G21" s="1" t="s">
        <v>2108</v>
      </c>
      <c r="H21" s="223">
        <v>0.49903908169815953</v>
      </c>
      <c r="I21" s="222">
        <v>0</v>
      </c>
      <c r="J21" s="222">
        <v>107.5016090018963</v>
      </c>
      <c r="K21" s="222">
        <v>2.2124798027900749</v>
      </c>
      <c r="L21" s="222">
        <v>5.7169139523356595E-2</v>
      </c>
      <c r="M21" s="222">
        <v>25.956889802998347</v>
      </c>
      <c r="N21" s="222">
        <v>2.0938681789891378</v>
      </c>
      <c r="O21" s="222">
        <v>2.484372602734402</v>
      </c>
      <c r="P21" s="222">
        <v>0.79908751936152322</v>
      </c>
      <c r="Q21" s="222">
        <v>1.2849077472809822</v>
      </c>
      <c r="R21" s="222">
        <v>1.2849077472809822</v>
      </c>
      <c r="S21" s="222">
        <v>1.2849077472809822</v>
      </c>
      <c r="T21" s="222">
        <v>0.79827012340836001</v>
      </c>
      <c r="U21" s="222">
        <v>0</v>
      </c>
      <c r="V21" s="222">
        <v>0</v>
      </c>
      <c r="W21" s="222">
        <v>0</v>
      </c>
      <c r="X21" s="222">
        <v>0</v>
      </c>
      <c r="Y21" s="222">
        <v>0</v>
      </c>
      <c r="Z21" s="222">
        <v>0</v>
      </c>
      <c r="AA21" s="222">
        <v>0</v>
      </c>
      <c r="AB21" s="222">
        <v>0</v>
      </c>
      <c r="AC21" s="222">
        <v>0</v>
      </c>
      <c r="AD21" s="222">
        <v>2.7655506790830842E-4</v>
      </c>
      <c r="AE21" s="222">
        <v>0.359521588280801</v>
      </c>
      <c r="AF21" s="222">
        <v>0.28208616926647456</v>
      </c>
      <c r="AG21" s="222">
        <v>0.3208038787736377</v>
      </c>
      <c r="AH21" s="222">
        <v>0.29867947334097311</v>
      </c>
      <c r="AI21" s="222">
        <v>3.0690903524436815E-3</v>
      </c>
      <c r="AJ21" s="222">
        <v>4.7323584832368739E-7</v>
      </c>
    </row>
    <row r="22" spans="1:36" x14ac:dyDescent="0.2">
      <c r="A22" s="1">
        <v>2022</v>
      </c>
      <c r="B22" s="1" t="s">
        <v>893</v>
      </c>
      <c r="C22" s="1" t="s">
        <v>899</v>
      </c>
      <c r="D22" s="1" t="s">
        <v>895</v>
      </c>
      <c r="E22" s="1" t="s">
        <v>900</v>
      </c>
      <c r="F22" s="1" t="s">
        <v>1360</v>
      </c>
      <c r="G22" s="1" t="s">
        <v>2108</v>
      </c>
      <c r="H22" s="223">
        <v>8.8168534997503485E-4</v>
      </c>
      <c r="I22" s="222">
        <v>0</v>
      </c>
      <c r="J22" s="222">
        <v>1.6663970964725463E-2</v>
      </c>
      <c r="K22" s="222">
        <v>9.6755104809638885E-3</v>
      </c>
      <c r="L22" s="222">
        <v>6.3320300389845896E-3</v>
      </c>
      <c r="M22" s="222">
        <v>0.10592769349961563</v>
      </c>
      <c r="N22" s="222">
        <v>5.0079727878581982E-2</v>
      </c>
      <c r="O22" s="222">
        <v>5.9493501855136899E-4</v>
      </c>
      <c r="P22" s="222">
        <v>1.7338786902290021E-3</v>
      </c>
      <c r="Q22" s="222">
        <v>1.3543097282379089E-4</v>
      </c>
      <c r="R22" s="222">
        <v>1.3543097282379089E-4</v>
      </c>
      <c r="S22" s="222">
        <v>1.3543097282379089E-4</v>
      </c>
      <c r="T22" s="222">
        <v>2.0314645923568632E-5</v>
      </c>
      <c r="U22" s="222">
        <v>0</v>
      </c>
      <c r="V22" s="222">
        <v>2.2627420815843561E-4</v>
      </c>
      <c r="W22" s="222">
        <v>2.0364678734259198E-4</v>
      </c>
      <c r="X22" s="222">
        <v>7.919597285545245E-4</v>
      </c>
      <c r="Y22" s="222">
        <v>0</v>
      </c>
      <c r="Z22" s="222">
        <v>2.2627420815843561E-4</v>
      </c>
      <c r="AA22" s="222">
        <v>6.7882262447530668E-4</v>
      </c>
      <c r="AB22" s="222">
        <v>0</v>
      </c>
      <c r="AC22" s="222">
        <v>4.5254841631687116E-2</v>
      </c>
      <c r="AD22" s="222">
        <v>0</v>
      </c>
      <c r="AE22" s="222">
        <v>0</v>
      </c>
      <c r="AF22" s="222">
        <v>0</v>
      </c>
      <c r="AG22" s="222">
        <v>0</v>
      </c>
      <c r="AH22" s="222">
        <v>0</v>
      </c>
      <c r="AI22" s="222">
        <v>0</v>
      </c>
      <c r="AJ22" s="222">
        <v>3.3932307212559847E-10</v>
      </c>
    </row>
    <row r="23" spans="1:36" x14ac:dyDescent="0.2">
      <c r="A23" s="1">
        <v>2022</v>
      </c>
      <c r="B23" s="1" t="s">
        <v>893</v>
      </c>
      <c r="C23" s="1" t="s">
        <v>899</v>
      </c>
      <c r="D23" s="1" t="s">
        <v>895</v>
      </c>
      <c r="E23" s="1" t="s">
        <v>900</v>
      </c>
      <c r="F23" s="1" t="s">
        <v>167</v>
      </c>
      <c r="G23" s="1" t="s">
        <v>2108</v>
      </c>
      <c r="H23" s="223">
        <v>7.8788048688083201</v>
      </c>
      <c r="I23" s="222">
        <v>3.6903067301209918</v>
      </c>
      <c r="J23" s="222">
        <v>1697.2301999408564</v>
      </c>
      <c r="K23" s="222">
        <v>34.930524044419357</v>
      </c>
      <c r="L23" s="222">
        <v>0.90258360785987546</v>
      </c>
      <c r="M23" s="222">
        <v>409.80611991964275</v>
      </c>
      <c r="N23" s="222">
        <v>583.81944077869605</v>
      </c>
      <c r="O23" s="222">
        <v>39.223154410573684</v>
      </c>
      <c r="P23" s="222">
        <v>12.615955080563282</v>
      </c>
      <c r="Q23" s="222">
        <v>20.286061325694106</v>
      </c>
      <c r="R23" s="222">
        <v>20.286061325694106</v>
      </c>
      <c r="S23" s="222">
        <v>20.286061325694106</v>
      </c>
      <c r="T23" s="222">
        <v>12.603050072815973</v>
      </c>
      <c r="U23" s="222">
        <v>1.8451533650604948E-2</v>
      </c>
      <c r="V23" s="222">
        <v>1.9887526065142143</v>
      </c>
      <c r="W23" s="222">
        <v>6.5171974595236986</v>
      </c>
      <c r="X23" s="222">
        <v>4.6148857295245236</v>
      </c>
      <c r="Y23" s="222">
        <v>0.97793128348206282</v>
      </c>
      <c r="Z23" s="222">
        <v>2.0164299069901208</v>
      </c>
      <c r="AA23" s="222">
        <v>11.969418706386497</v>
      </c>
      <c r="AB23" s="222">
        <v>1.8451533650604948E-2</v>
      </c>
      <c r="AC23" s="222">
        <v>399.22664399489116</v>
      </c>
      <c r="AD23" s="222">
        <v>4.3662380271200932E-3</v>
      </c>
      <c r="AE23" s="222">
        <v>5.6761094352561212</v>
      </c>
      <c r="AF23" s="222">
        <v>4.4535627876624959</v>
      </c>
      <c r="AG23" s="222">
        <v>5.0648361114593081</v>
      </c>
      <c r="AH23" s="222">
        <v>4.7155370692897005</v>
      </c>
      <c r="AI23" s="222">
        <v>4.8454649943171162E-2</v>
      </c>
      <c r="AJ23" s="222">
        <v>7.4714246691454141E-6</v>
      </c>
    </row>
    <row r="24" spans="1:36" x14ac:dyDescent="0.2">
      <c r="A24" s="1">
        <v>2022</v>
      </c>
      <c r="B24" s="1" t="s">
        <v>893</v>
      </c>
      <c r="C24" s="1" t="s">
        <v>899</v>
      </c>
      <c r="D24" s="1" t="s">
        <v>895</v>
      </c>
      <c r="E24" s="1" t="s">
        <v>900</v>
      </c>
      <c r="F24" s="1" t="s">
        <v>166</v>
      </c>
      <c r="G24" s="1" t="s">
        <v>2108</v>
      </c>
      <c r="H24" s="223">
        <v>12.077311664393381</v>
      </c>
      <c r="I24" s="222">
        <v>5.5147541846545147</v>
      </c>
      <c r="J24" s="222">
        <v>812.80674125216251</v>
      </c>
      <c r="K24" s="222">
        <v>1353.4793092545319</v>
      </c>
      <c r="L24" s="222">
        <v>77.633613423353822</v>
      </c>
      <c r="M24" s="222">
        <v>16961.348816389189</v>
      </c>
      <c r="N24" s="222">
        <v>881.64375150071703</v>
      </c>
      <c r="O24" s="222">
        <v>12.627499224214517</v>
      </c>
      <c r="P24" s="222">
        <v>31.433014576718243</v>
      </c>
      <c r="Q24" s="222">
        <v>3.0889195232784314</v>
      </c>
      <c r="R24" s="222">
        <v>3.0889195232784314</v>
      </c>
      <c r="S24" s="222">
        <v>3.0889195232784314</v>
      </c>
      <c r="T24" s="222">
        <v>0.47925078306076302</v>
      </c>
      <c r="U24" s="222">
        <v>8.2721312769817659E-2</v>
      </c>
      <c r="V24" s="222">
        <v>3.1900451129879497</v>
      </c>
      <c r="W24" s="222">
        <v>4.5585553821934344</v>
      </c>
      <c r="X24" s="222">
        <v>12.212961190542178</v>
      </c>
      <c r="Y24" s="222">
        <v>2.3989180703247137</v>
      </c>
      <c r="Z24" s="222">
        <v>3.769094302376673</v>
      </c>
      <c r="AA24" s="222">
        <v>9.7355779645034826</v>
      </c>
      <c r="AB24" s="222">
        <v>5.5147541846545113E-2</v>
      </c>
      <c r="AC24" s="222">
        <v>636.07885863296099</v>
      </c>
      <c r="AD24" s="222">
        <v>1.9254972833816265E-3</v>
      </c>
      <c r="AE24" s="222">
        <v>1.6045541071605243</v>
      </c>
      <c r="AF24" s="222">
        <v>1.1383331627700353</v>
      </c>
      <c r="AG24" s="222">
        <v>1.407796410559627</v>
      </c>
      <c r="AH24" s="222">
        <v>1.742953344928428</v>
      </c>
      <c r="AI24" s="222">
        <v>1.202900241773581E-4</v>
      </c>
      <c r="AJ24" s="222">
        <v>6.7630818150574097E-6</v>
      </c>
    </row>
    <row r="25" spans="1:36" x14ac:dyDescent="0.2">
      <c r="A25" s="1">
        <v>2022</v>
      </c>
      <c r="B25" s="1" t="s">
        <v>893</v>
      </c>
      <c r="C25" s="1" t="s">
        <v>899</v>
      </c>
      <c r="D25" s="1" t="s">
        <v>895</v>
      </c>
      <c r="E25" s="1" t="s">
        <v>900</v>
      </c>
      <c r="F25" s="1" t="s">
        <v>666</v>
      </c>
      <c r="G25" s="1" t="s">
        <v>2108</v>
      </c>
      <c r="H25" s="223">
        <v>4.2684980635794193E-5</v>
      </c>
      <c r="I25" s="222">
        <v>0</v>
      </c>
      <c r="J25" s="222">
        <v>1.4191511539879511E-2</v>
      </c>
      <c r="K25" s="222">
        <v>1.5983542151157461E-2</v>
      </c>
      <c r="L25" s="222">
        <v>4.9671678432000046E-4</v>
      </c>
      <c r="M25" s="222">
        <v>6.4682979807549446E-2</v>
      </c>
      <c r="N25" s="222">
        <v>2.7659867451994627E-3</v>
      </c>
      <c r="O25" s="222">
        <v>6.815185512844656E-5</v>
      </c>
      <c r="P25" s="222">
        <v>1.1494358064157086E-4</v>
      </c>
      <c r="Q25" s="222">
        <v>3.1395310043461614E-5</v>
      </c>
      <c r="R25" s="222">
        <v>3.1395310043461614E-5</v>
      </c>
      <c r="S25" s="222">
        <v>3.1395310043461614E-5</v>
      </c>
      <c r="T25" s="222">
        <v>3.8355517887312395E-6</v>
      </c>
      <c r="U25" s="222">
        <v>0</v>
      </c>
      <c r="V25" s="222">
        <v>9.7861425752468823E-6</v>
      </c>
      <c r="W25" s="222">
        <v>8.8075283177221939E-6</v>
      </c>
      <c r="X25" s="222">
        <v>3.4251499013364086E-5</v>
      </c>
      <c r="Y25" s="222">
        <v>0</v>
      </c>
      <c r="Z25" s="222">
        <v>9.7861425752468823E-6</v>
      </c>
      <c r="AA25" s="222">
        <v>2.9358427725740652E-5</v>
      </c>
      <c r="AB25" s="222">
        <v>0</v>
      </c>
      <c r="AC25" s="222">
        <v>1.9572285150493765E-3</v>
      </c>
      <c r="AD25" s="222">
        <v>0</v>
      </c>
      <c r="AE25" s="222">
        <v>0</v>
      </c>
      <c r="AF25" s="222">
        <v>0</v>
      </c>
      <c r="AG25" s="222">
        <v>0</v>
      </c>
      <c r="AH25" s="222">
        <v>0</v>
      </c>
      <c r="AI25" s="222">
        <v>0</v>
      </c>
      <c r="AJ25" s="222">
        <v>0</v>
      </c>
    </row>
    <row r="26" spans="1:36" x14ac:dyDescent="0.2">
      <c r="A26" s="1">
        <v>2022</v>
      </c>
      <c r="B26" s="1" t="s">
        <v>893</v>
      </c>
      <c r="C26" s="1" t="s">
        <v>901</v>
      </c>
      <c r="D26" s="1" t="s">
        <v>902</v>
      </c>
      <c r="E26" s="1" t="s">
        <v>896</v>
      </c>
      <c r="F26" s="1" t="s">
        <v>1822</v>
      </c>
      <c r="G26" s="1" t="s">
        <v>2108</v>
      </c>
      <c r="H26" s="223">
        <v>6.7251787101997823E-4</v>
      </c>
      <c r="I26" s="222">
        <v>0</v>
      </c>
      <c r="J26" s="222">
        <v>7.2244457889376014E-3</v>
      </c>
      <c r="K26" s="222">
        <v>1.1415629025096638E-2</v>
      </c>
      <c r="L26" s="222">
        <v>1.0849200634222848E-2</v>
      </c>
      <c r="M26" s="222">
        <v>0.12825881129176234</v>
      </c>
      <c r="N26" s="222">
        <v>0</v>
      </c>
      <c r="O26" s="222">
        <v>3.8946064183805227E-4</v>
      </c>
      <c r="P26" s="222">
        <v>6.0391177492325832E-3</v>
      </c>
      <c r="Q26" s="222">
        <v>1.2345565975817432E-4</v>
      </c>
      <c r="R26" s="222">
        <v>1.2345565975817432E-4</v>
      </c>
      <c r="S26" s="222">
        <v>1.2345565975817432E-4</v>
      </c>
      <c r="T26" s="222">
        <v>1.8518348963726142E-5</v>
      </c>
      <c r="U26" s="222">
        <v>0</v>
      </c>
      <c r="V26" s="222">
        <v>0</v>
      </c>
      <c r="W26" s="222">
        <v>0</v>
      </c>
      <c r="X26" s="222">
        <v>0</v>
      </c>
      <c r="Y26" s="222">
        <v>0</v>
      </c>
      <c r="Z26" s="222">
        <v>0</v>
      </c>
      <c r="AA26" s="222">
        <v>0</v>
      </c>
      <c r="AB26" s="222">
        <v>0</v>
      </c>
      <c r="AC26" s="222">
        <v>0</v>
      </c>
      <c r="AD26" s="222">
        <v>0</v>
      </c>
      <c r="AE26" s="222">
        <v>0</v>
      </c>
      <c r="AF26" s="222">
        <v>0</v>
      </c>
      <c r="AG26" s="222">
        <v>0</v>
      </c>
      <c r="AH26" s="222">
        <v>0</v>
      </c>
      <c r="AI26" s="222">
        <v>0</v>
      </c>
      <c r="AJ26" s="222">
        <v>3.7376246374763711E-10</v>
      </c>
    </row>
    <row r="27" spans="1:36" x14ac:dyDescent="0.2">
      <c r="A27" s="1">
        <v>2022</v>
      </c>
      <c r="B27" s="1" t="s">
        <v>893</v>
      </c>
      <c r="C27" s="1" t="s">
        <v>901</v>
      </c>
      <c r="D27" s="1" t="s">
        <v>902</v>
      </c>
      <c r="E27" s="1" t="s">
        <v>896</v>
      </c>
      <c r="F27" s="1" t="s">
        <v>949</v>
      </c>
      <c r="G27" s="1" t="s">
        <v>2108</v>
      </c>
      <c r="H27" s="223">
        <v>2.2471070048826477E-2</v>
      </c>
      <c r="I27" s="222">
        <v>0</v>
      </c>
      <c r="J27" s="222">
        <v>2.596667103157686</v>
      </c>
      <c r="K27" s="222">
        <v>0.22005631848451562</v>
      </c>
      <c r="L27" s="222">
        <v>6.9029679310091144E-2</v>
      </c>
      <c r="M27" s="222">
        <v>10.949150006487919</v>
      </c>
      <c r="N27" s="222">
        <v>0</v>
      </c>
      <c r="O27" s="222">
        <v>2.159161248095548E-2</v>
      </c>
      <c r="P27" s="222">
        <v>0.40758839243460238</v>
      </c>
      <c r="Q27" s="222">
        <v>7.9563959480254479E-3</v>
      </c>
      <c r="R27" s="222">
        <v>7.9563959480254479E-3</v>
      </c>
      <c r="S27" s="222">
        <v>7.9563959480254479E-3</v>
      </c>
      <c r="T27" s="222">
        <v>1.2490977937292865E-3</v>
      </c>
      <c r="U27" s="222">
        <v>0</v>
      </c>
      <c r="V27" s="222">
        <v>0</v>
      </c>
      <c r="W27" s="222">
        <v>0</v>
      </c>
      <c r="X27" s="222">
        <v>0</v>
      </c>
      <c r="Y27" s="222">
        <v>0</v>
      </c>
      <c r="Z27" s="222">
        <v>0</v>
      </c>
      <c r="AA27" s="222">
        <v>0</v>
      </c>
      <c r="AB27" s="222">
        <v>0</v>
      </c>
      <c r="AC27" s="222">
        <v>0</v>
      </c>
      <c r="AD27" s="222">
        <v>1.1480731282872455E-5</v>
      </c>
      <c r="AE27" s="222">
        <v>3.9869010938748126E-3</v>
      </c>
      <c r="AF27" s="222">
        <v>2.7571294197410684E-3</v>
      </c>
      <c r="AG27" s="222">
        <v>3.4337618573793294E-3</v>
      </c>
      <c r="AH27" s="222">
        <v>4.3470853722803677E-3</v>
      </c>
      <c r="AI27" s="222">
        <v>2.2381185768631168E-7</v>
      </c>
      <c r="AJ27" s="222">
        <v>1.9495365704621342E-8</v>
      </c>
    </row>
    <row r="28" spans="1:36" x14ac:dyDescent="0.2">
      <c r="A28" s="1">
        <v>2022</v>
      </c>
      <c r="B28" s="1" t="s">
        <v>893</v>
      </c>
      <c r="C28" s="1" t="s">
        <v>901</v>
      </c>
      <c r="D28" s="1" t="s">
        <v>902</v>
      </c>
      <c r="E28" s="1" t="s">
        <v>896</v>
      </c>
      <c r="F28" s="1" t="s">
        <v>950</v>
      </c>
      <c r="G28" s="1" t="s">
        <v>2108</v>
      </c>
      <c r="H28" s="223">
        <v>0.43520608553371143</v>
      </c>
      <c r="I28" s="222">
        <v>0</v>
      </c>
      <c r="J28" s="222">
        <v>149.04575947313884</v>
      </c>
      <c r="K28" s="222">
        <v>2.2586945835242274</v>
      </c>
      <c r="L28" s="222">
        <v>6.314608624856651E-3</v>
      </c>
      <c r="M28" s="222">
        <v>9.1231035206683799</v>
      </c>
      <c r="N28" s="222">
        <v>1.8260376936823468</v>
      </c>
      <c r="O28" s="222">
        <v>0.66718759676484662</v>
      </c>
      <c r="P28" s="222">
        <v>0.82096401034749156</v>
      </c>
      <c r="Q28" s="222">
        <v>1.006356090344557</v>
      </c>
      <c r="R28" s="222">
        <v>1.006356090344557</v>
      </c>
      <c r="S28" s="222">
        <v>1.006356090344557</v>
      </c>
      <c r="T28" s="222">
        <v>0.79613516394576511</v>
      </c>
      <c r="U28" s="222">
        <v>0</v>
      </c>
      <c r="V28" s="222">
        <v>0</v>
      </c>
      <c r="W28" s="222">
        <v>0</v>
      </c>
      <c r="X28" s="222">
        <v>0</v>
      </c>
      <c r="Y28" s="222">
        <v>0</v>
      </c>
      <c r="Z28" s="222">
        <v>0</v>
      </c>
      <c r="AA28" s="222">
        <v>0</v>
      </c>
      <c r="AB28" s="222">
        <v>0</v>
      </c>
      <c r="AC28" s="222">
        <v>0</v>
      </c>
      <c r="AD28" s="222">
        <v>2.5019138663154512E-4</v>
      </c>
      <c r="AE28" s="222">
        <v>0.32524880262100864</v>
      </c>
      <c r="AF28" s="222">
        <v>0.25519521436417597</v>
      </c>
      <c r="AG28" s="222">
        <v>0.29022200849259228</v>
      </c>
      <c r="AH28" s="222">
        <v>0.27020669756206872</v>
      </c>
      <c r="AI28" s="222">
        <v>2.6765174260323251E-3</v>
      </c>
      <c r="AJ28" s="222">
        <v>3.207704098044988E-7</v>
      </c>
    </row>
    <row r="29" spans="1:36" x14ac:dyDescent="0.2">
      <c r="A29" s="1">
        <v>2022</v>
      </c>
      <c r="B29" s="1" t="s">
        <v>893</v>
      </c>
      <c r="C29" s="1" t="s">
        <v>901</v>
      </c>
      <c r="D29" s="1" t="s">
        <v>902</v>
      </c>
      <c r="E29" s="1" t="s">
        <v>896</v>
      </c>
      <c r="F29" s="1" t="s">
        <v>1360</v>
      </c>
      <c r="G29" s="1" t="s">
        <v>2108</v>
      </c>
      <c r="H29" s="223">
        <v>1.3781128386988486E-3</v>
      </c>
      <c r="I29" s="222">
        <v>0</v>
      </c>
      <c r="J29" s="222">
        <v>1.4804218479902638E-2</v>
      </c>
      <c r="K29" s="222">
        <v>2.3392723969474338E-2</v>
      </c>
      <c r="L29" s="222">
        <v>2.2232007992540086E-2</v>
      </c>
      <c r="M29" s="222">
        <v>0.26282589970338466</v>
      </c>
      <c r="N29" s="222">
        <v>7.8276809238094616E-2</v>
      </c>
      <c r="O29" s="222">
        <v>7.9807650296473626E-4</v>
      </c>
      <c r="P29" s="222">
        <v>1.2375263265508496E-2</v>
      </c>
      <c r="Q29" s="222">
        <v>2.5298335859051495E-4</v>
      </c>
      <c r="R29" s="222">
        <v>2.5298335859051495E-4</v>
      </c>
      <c r="S29" s="222">
        <v>2.5298335859051495E-4</v>
      </c>
      <c r="T29" s="222">
        <v>3.7947503788577242E-5</v>
      </c>
      <c r="U29" s="222">
        <v>0</v>
      </c>
      <c r="V29" s="222">
        <v>4.9918432071459243E-4</v>
      </c>
      <c r="W29" s="222">
        <v>4.4926588864313327E-4</v>
      </c>
      <c r="X29" s="222">
        <v>1.7471451225010738E-3</v>
      </c>
      <c r="Y29" s="222">
        <v>0</v>
      </c>
      <c r="Z29" s="222">
        <v>4.9918432071459243E-4</v>
      </c>
      <c r="AA29" s="222">
        <v>1.4975529621437773E-3</v>
      </c>
      <c r="AB29" s="222">
        <v>0</v>
      </c>
      <c r="AC29" s="222">
        <v>9.9836864142918508E-2</v>
      </c>
      <c r="AD29" s="222">
        <v>0</v>
      </c>
      <c r="AE29" s="222">
        <v>0</v>
      </c>
      <c r="AF29" s="222">
        <v>0</v>
      </c>
      <c r="AG29" s="222">
        <v>0</v>
      </c>
      <c r="AH29" s="222">
        <v>0</v>
      </c>
      <c r="AI29" s="222">
        <v>0</v>
      </c>
      <c r="AJ29" s="222">
        <v>7.6590804811346085E-10</v>
      </c>
    </row>
    <row r="30" spans="1:36" x14ac:dyDescent="0.2">
      <c r="A30" s="1">
        <v>2022</v>
      </c>
      <c r="B30" s="1" t="s">
        <v>893</v>
      </c>
      <c r="C30" s="1" t="s">
        <v>901</v>
      </c>
      <c r="D30" s="1" t="s">
        <v>902</v>
      </c>
      <c r="E30" s="1" t="s">
        <v>896</v>
      </c>
      <c r="F30" s="1" t="s">
        <v>167</v>
      </c>
      <c r="G30" s="1" t="s">
        <v>2108</v>
      </c>
      <c r="H30" s="223">
        <v>6.8710126148235489</v>
      </c>
      <c r="I30" s="222">
        <v>3.2182728875051749</v>
      </c>
      <c r="J30" s="222">
        <v>2353.1272368813561</v>
      </c>
      <c r="K30" s="222">
        <v>35.660160765896372</v>
      </c>
      <c r="L30" s="222">
        <v>9.9694735347864952E-2</v>
      </c>
      <c r="M30" s="222">
        <v>144.03511683431634</v>
      </c>
      <c r="N30" s="222">
        <v>509.14203475842481</v>
      </c>
      <c r="O30" s="222">
        <v>10.533525486444443</v>
      </c>
      <c r="P30" s="222">
        <v>12.961340061447283</v>
      </c>
      <c r="Q30" s="222">
        <v>15.888301247631205</v>
      </c>
      <c r="R30" s="222">
        <v>15.888301247631205</v>
      </c>
      <c r="S30" s="222">
        <v>15.888301247631205</v>
      </c>
      <c r="T30" s="222">
        <v>12.569343436150643</v>
      </c>
      <c r="U30" s="222">
        <v>1.6091364437525877E-2</v>
      </c>
      <c r="V30" s="222">
        <v>1.683904640197136</v>
      </c>
      <c r="W30" s="222">
        <v>5.5574133721356311</v>
      </c>
      <c r="X30" s="222">
        <v>3.933753897300047</v>
      </c>
      <c r="Y30" s="222">
        <v>0.85284231518887121</v>
      </c>
      <c r="Z30" s="222">
        <v>1.7080416868534249</v>
      </c>
      <c r="AA30" s="222">
        <v>10.135610570057871</v>
      </c>
      <c r="AB30" s="222">
        <v>1.6091364437525877E-2</v>
      </c>
      <c r="AC30" s="222">
        <v>338.06823719442934</v>
      </c>
      <c r="AD30" s="222">
        <v>3.9500095031009905E-3</v>
      </c>
      <c r="AE30" s="222">
        <v>5.1350123540312875</v>
      </c>
      <c r="AF30" s="222">
        <v>4.0290096931630108</v>
      </c>
      <c r="AG30" s="222">
        <v>4.5820110235971487</v>
      </c>
      <c r="AH30" s="222">
        <v>4.2660102633490711</v>
      </c>
      <c r="AI30" s="222">
        <v>4.2256727581164825E-2</v>
      </c>
      <c r="AJ30" s="222">
        <v>5.0643077049944124E-6</v>
      </c>
    </row>
    <row r="31" spans="1:36" x14ac:dyDescent="0.2">
      <c r="A31" s="1">
        <v>2022</v>
      </c>
      <c r="B31" s="1" t="s">
        <v>893</v>
      </c>
      <c r="C31" s="1" t="s">
        <v>901</v>
      </c>
      <c r="D31" s="1" t="s">
        <v>902</v>
      </c>
      <c r="E31" s="1" t="s">
        <v>896</v>
      </c>
      <c r="F31" s="1" t="s">
        <v>166</v>
      </c>
      <c r="G31" s="1" t="s">
        <v>2108</v>
      </c>
      <c r="H31" s="223">
        <v>0.34780700259015518</v>
      </c>
      <c r="I31" s="222">
        <v>0.15881598291787907</v>
      </c>
      <c r="J31" s="222">
        <v>40.191188043619732</v>
      </c>
      <c r="K31" s="222">
        <v>3.4060295467380737</v>
      </c>
      <c r="L31" s="222">
        <v>1.068440701685957</v>
      </c>
      <c r="M31" s="222">
        <v>169.47083678667178</v>
      </c>
      <c r="N31" s="222">
        <v>25.389911189081324</v>
      </c>
      <c r="O31" s="222">
        <v>0.33419476695020545</v>
      </c>
      <c r="P31" s="222">
        <v>6.3086491544545851</v>
      </c>
      <c r="Q31" s="222">
        <v>0.12314901872008116</v>
      </c>
      <c r="R31" s="222">
        <v>0.12314901872008116</v>
      </c>
      <c r="S31" s="222">
        <v>0.12314901872008116</v>
      </c>
      <c r="T31" s="222">
        <v>1.9333523443030146E-2</v>
      </c>
      <c r="U31" s="222">
        <v>2.382239743768185E-3</v>
      </c>
      <c r="V31" s="222">
        <v>0.1204937486214504</v>
      </c>
      <c r="W31" s="222">
        <v>0.1570420645321764</v>
      </c>
      <c r="X31" s="222">
        <v>0.45190315692947347</v>
      </c>
      <c r="Y31" s="222">
        <v>6.908495256927738E-2</v>
      </c>
      <c r="Z31" s="222">
        <v>0.13716942682782771</v>
      </c>
      <c r="AA31" s="222">
        <v>0.36624572535188749</v>
      </c>
      <c r="AB31" s="222">
        <v>1.5881598291787907E-3</v>
      </c>
      <c r="AC31" s="222">
        <v>24.043164130268817</v>
      </c>
      <c r="AD31" s="222">
        <v>1.7769864658703376E-4</v>
      </c>
      <c r="AE31" s="222">
        <v>6.17092161642043E-2</v>
      </c>
      <c r="AF31" s="222">
        <v>4.2674822211386194E-2</v>
      </c>
      <c r="AG31" s="222">
        <v>5.3147732467946213E-2</v>
      </c>
      <c r="AH31" s="222">
        <v>6.728414490503104E-2</v>
      </c>
      <c r="AI31" s="222">
        <v>3.4641577457979446E-6</v>
      </c>
      <c r="AJ31" s="222">
        <v>3.0174907983420088E-7</v>
      </c>
    </row>
    <row r="32" spans="1:36" x14ac:dyDescent="0.2">
      <c r="A32" s="1">
        <v>2022</v>
      </c>
      <c r="B32" s="1" t="s">
        <v>893</v>
      </c>
      <c r="C32" s="1" t="s">
        <v>901</v>
      </c>
      <c r="D32" s="1" t="s">
        <v>902</v>
      </c>
      <c r="E32" s="1" t="s">
        <v>896</v>
      </c>
      <c r="F32" s="1" t="s">
        <v>666</v>
      </c>
      <c r="G32" s="1" t="s">
        <v>2108</v>
      </c>
      <c r="H32" s="223">
        <v>5.4824054955527815E-5</v>
      </c>
      <c r="I32" s="222">
        <v>0</v>
      </c>
      <c r="J32" s="222">
        <v>2.3549743121250518E-2</v>
      </c>
      <c r="K32" s="222">
        <v>5.1674827232271944E-3</v>
      </c>
      <c r="L32" s="222">
        <v>1.6889606504508865E-4</v>
      </c>
      <c r="M32" s="222">
        <v>4.3179490448283911E-2</v>
      </c>
      <c r="N32" s="222">
        <v>3.552598761118202E-3</v>
      </c>
      <c r="O32" s="222">
        <v>1.5617392329878569E-5</v>
      </c>
      <c r="P32" s="222">
        <v>0</v>
      </c>
      <c r="Q32" s="222">
        <v>3.4854923695357577E-5</v>
      </c>
      <c r="R32" s="222">
        <v>3.4854923695357577E-5</v>
      </c>
      <c r="S32" s="222">
        <v>3.4854923695357577E-5</v>
      </c>
      <c r="T32" s="222">
        <v>3.6012158720234293E-6</v>
      </c>
      <c r="U32" s="222">
        <v>0</v>
      </c>
      <c r="V32" s="222">
        <v>1.2132765733138449E-5</v>
      </c>
      <c r="W32" s="222">
        <v>1.0919489159824603E-5</v>
      </c>
      <c r="X32" s="222">
        <v>4.2464680065984563E-5</v>
      </c>
      <c r="Y32" s="222">
        <v>0</v>
      </c>
      <c r="Z32" s="222">
        <v>1.2132765733138449E-5</v>
      </c>
      <c r="AA32" s="222">
        <v>3.6398297199415346E-5</v>
      </c>
      <c r="AB32" s="222">
        <v>0</v>
      </c>
      <c r="AC32" s="222">
        <v>2.4265531466276897E-3</v>
      </c>
      <c r="AD32" s="222">
        <v>0</v>
      </c>
      <c r="AE32" s="222">
        <v>0</v>
      </c>
      <c r="AF32" s="222">
        <v>0</v>
      </c>
      <c r="AG32" s="222">
        <v>0</v>
      </c>
      <c r="AH32" s="222">
        <v>0</v>
      </c>
      <c r="AI32" s="222">
        <v>0</v>
      </c>
      <c r="AJ32" s="222">
        <v>0</v>
      </c>
    </row>
    <row r="33" spans="1:36" x14ac:dyDescent="0.2">
      <c r="A33" s="1">
        <v>2022</v>
      </c>
      <c r="B33" s="1" t="s">
        <v>893</v>
      </c>
      <c r="C33" s="1" t="s">
        <v>903</v>
      </c>
      <c r="D33" s="1" t="s">
        <v>902</v>
      </c>
      <c r="E33" s="1" t="s">
        <v>898</v>
      </c>
      <c r="F33" s="1" t="s">
        <v>1822</v>
      </c>
      <c r="G33" s="1" t="s">
        <v>2108</v>
      </c>
      <c r="H33" s="223">
        <v>7.3946204240093734E-4</v>
      </c>
      <c r="I33" s="222">
        <v>0</v>
      </c>
      <c r="J33" s="222">
        <v>1.0721659549468444E-2</v>
      </c>
      <c r="K33" s="222">
        <v>1.4769398999938285E-2</v>
      </c>
      <c r="L33" s="222">
        <v>7.8069356371329567E-3</v>
      </c>
      <c r="M33" s="222">
        <v>0.11300884334677193</v>
      </c>
      <c r="N33" s="222">
        <v>0</v>
      </c>
      <c r="O33" s="222">
        <v>6.8998319719198821E-5</v>
      </c>
      <c r="P33" s="222">
        <v>2.7426205064715573E-3</v>
      </c>
      <c r="Q33" s="222">
        <v>3.1112365707833614E-4</v>
      </c>
      <c r="R33" s="222">
        <v>3.1112365707833614E-4</v>
      </c>
      <c r="S33" s="222">
        <v>3.1112365707833614E-4</v>
      </c>
      <c r="T33" s="222">
        <v>4.6668548561750428E-5</v>
      </c>
      <c r="U33" s="222">
        <v>0</v>
      </c>
      <c r="V33" s="222">
        <v>0</v>
      </c>
      <c r="W33" s="222">
        <v>0</v>
      </c>
      <c r="X33" s="222">
        <v>0</v>
      </c>
      <c r="Y33" s="222">
        <v>0</v>
      </c>
      <c r="Z33" s="222">
        <v>0</v>
      </c>
      <c r="AA33" s="222">
        <v>0</v>
      </c>
      <c r="AB33" s="222">
        <v>0</v>
      </c>
      <c r="AC33" s="222">
        <v>0</v>
      </c>
      <c r="AD33" s="222">
        <v>0</v>
      </c>
      <c r="AE33" s="222">
        <v>0</v>
      </c>
      <c r="AF33" s="222">
        <v>0</v>
      </c>
      <c r="AG33" s="222">
        <v>0</v>
      </c>
      <c r="AH33" s="222">
        <v>0</v>
      </c>
      <c r="AI33" s="222">
        <v>0</v>
      </c>
      <c r="AJ33" s="222">
        <v>4.1863467356100344E-10</v>
      </c>
    </row>
    <row r="34" spans="1:36" x14ac:dyDescent="0.2">
      <c r="A34" s="1">
        <v>2022</v>
      </c>
      <c r="B34" s="1" t="s">
        <v>893</v>
      </c>
      <c r="C34" s="1" t="s">
        <v>903</v>
      </c>
      <c r="D34" s="1" t="s">
        <v>902</v>
      </c>
      <c r="E34" s="1" t="s">
        <v>898</v>
      </c>
      <c r="F34" s="1" t="s">
        <v>949</v>
      </c>
      <c r="G34" s="1" t="s">
        <v>2108</v>
      </c>
      <c r="H34" s="223">
        <v>2.4688921791459265E-2</v>
      </c>
      <c r="I34" s="222">
        <v>0</v>
      </c>
      <c r="J34" s="222">
        <v>2.7162497220047395</v>
      </c>
      <c r="K34" s="222">
        <v>0.40245859507301129</v>
      </c>
      <c r="L34" s="222">
        <v>7.2645585873454488E-2</v>
      </c>
      <c r="M34" s="222">
        <v>9.9251432422757553</v>
      </c>
      <c r="N34" s="222">
        <v>0</v>
      </c>
      <c r="O34" s="222">
        <v>2.4691579313840372E-2</v>
      </c>
      <c r="P34" s="222">
        <v>0.27482201080908819</v>
      </c>
      <c r="Q34" s="222">
        <v>7.5144547535327408E-3</v>
      </c>
      <c r="R34" s="222">
        <v>7.5144547535327408E-3</v>
      </c>
      <c r="S34" s="222">
        <v>7.5144547535327408E-3</v>
      </c>
      <c r="T34" s="222">
        <v>1.1875183664694809E-3</v>
      </c>
      <c r="U34" s="222">
        <v>0</v>
      </c>
      <c r="V34" s="222">
        <v>0</v>
      </c>
      <c r="W34" s="222">
        <v>0</v>
      </c>
      <c r="X34" s="222">
        <v>0</v>
      </c>
      <c r="Y34" s="222">
        <v>0</v>
      </c>
      <c r="Z34" s="222">
        <v>0</v>
      </c>
      <c r="AA34" s="222">
        <v>0</v>
      </c>
      <c r="AB34" s="222">
        <v>0</v>
      </c>
      <c r="AC34" s="222">
        <v>0</v>
      </c>
      <c r="AD34" s="222">
        <v>1.2859055306559784E-5</v>
      </c>
      <c r="AE34" s="222">
        <v>4.4655501818428442E-3</v>
      </c>
      <c r="AF34" s="222">
        <v>3.0881377520511873E-3</v>
      </c>
      <c r="AG34" s="222">
        <v>3.8460035816245304E-3</v>
      </c>
      <c r="AH34" s="222">
        <v>4.8689765353086781E-3</v>
      </c>
      <c r="AI34" s="222">
        <v>2.4590166104293429E-7</v>
      </c>
      <c r="AJ34" s="222">
        <v>2.1835890035274137E-8</v>
      </c>
    </row>
    <row r="35" spans="1:36" x14ac:dyDescent="0.2">
      <c r="A35" s="1">
        <v>2022</v>
      </c>
      <c r="B35" s="1" t="s">
        <v>893</v>
      </c>
      <c r="C35" s="1" t="s">
        <v>903</v>
      </c>
      <c r="D35" s="1" t="s">
        <v>902</v>
      </c>
      <c r="E35" s="1" t="s">
        <v>898</v>
      </c>
      <c r="F35" s="1" t="s">
        <v>950</v>
      </c>
      <c r="G35" s="1" t="s">
        <v>2108</v>
      </c>
      <c r="H35" s="223">
        <v>0.47397344988552775</v>
      </c>
      <c r="I35" s="222">
        <v>0</v>
      </c>
      <c r="J35" s="222">
        <v>153.08433138040959</v>
      </c>
      <c r="K35" s="222">
        <v>2.637943481356249</v>
      </c>
      <c r="L35" s="222">
        <v>1.3822752988465378E-2</v>
      </c>
      <c r="M35" s="222">
        <v>8.0253464782597401</v>
      </c>
      <c r="N35" s="222">
        <v>1.9886978010296976</v>
      </c>
      <c r="O35" s="222">
        <v>0.74728708435577296</v>
      </c>
      <c r="P35" s="222">
        <v>0.91952518995917298</v>
      </c>
      <c r="Q35" s="222">
        <v>0.85514067916835834</v>
      </c>
      <c r="R35" s="222">
        <v>0.85514067916835834</v>
      </c>
      <c r="S35" s="222">
        <v>0.85514067916835834</v>
      </c>
      <c r="T35" s="222">
        <v>0.66525870588014568</v>
      </c>
      <c r="U35" s="222">
        <v>0</v>
      </c>
      <c r="V35" s="222">
        <v>0</v>
      </c>
      <c r="W35" s="222">
        <v>0</v>
      </c>
      <c r="X35" s="222">
        <v>0</v>
      </c>
      <c r="Y35" s="222">
        <v>0</v>
      </c>
      <c r="Z35" s="222">
        <v>0</v>
      </c>
      <c r="AA35" s="222">
        <v>0</v>
      </c>
      <c r="AB35" s="222">
        <v>0</v>
      </c>
      <c r="AC35" s="222">
        <v>0</v>
      </c>
      <c r="AD35" s="222">
        <v>2.8022821879992456E-4</v>
      </c>
      <c r="AE35" s="222">
        <v>0.36429668443990182</v>
      </c>
      <c r="AF35" s="222">
        <v>0.28583278317592303</v>
      </c>
      <c r="AG35" s="222">
        <v>0.32506473380791245</v>
      </c>
      <c r="AH35" s="222">
        <v>0.3026464763039185</v>
      </c>
      <c r="AI35" s="222">
        <v>2.9149367167959957E-3</v>
      </c>
      <c r="AJ35" s="222">
        <v>3.5928063628991063E-7</v>
      </c>
    </row>
    <row r="36" spans="1:36" x14ac:dyDescent="0.2">
      <c r="A36" s="1">
        <v>2022</v>
      </c>
      <c r="B36" s="1" t="s">
        <v>893</v>
      </c>
      <c r="C36" s="1" t="s">
        <v>903</v>
      </c>
      <c r="D36" s="1" t="s">
        <v>902</v>
      </c>
      <c r="E36" s="1" t="s">
        <v>898</v>
      </c>
      <c r="F36" s="1" t="s">
        <v>1360</v>
      </c>
      <c r="G36" s="1" t="s">
        <v>2108</v>
      </c>
      <c r="H36" s="223">
        <v>1.5152937613652374E-3</v>
      </c>
      <c r="I36" s="222">
        <v>0</v>
      </c>
      <c r="J36" s="222">
        <v>2.1970652846549629E-2</v>
      </c>
      <c r="K36" s="222">
        <v>3.026521563034603E-2</v>
      </c>
      <c r="L36" s="222">
        <v>1.5997847337664125E-2</v>
      </c>
      <c r="M36" s="222">
        <v>0.23157590989588273</v>
      </c>
      <c r="N36" s="222">
        <v>8.6068685645545456E-2</v>
      </c>
      <c r="O36" s="222">
        <v>1.4139025050659379E-4</v>
      </c>
      <c r="P36" s="222">
        <v>5.6201339689527924E-3</v>
      </c>
      <c r="Q36" s="222">
        <v>6.3754960978554547E-4</v>
      </c>
      <c r="R36" s="222">
        <v>6.3754960978554547E-4</v>
      </c>
      <c r="S36" s="222">
        <v>6.3754960978554547E-4</v>
      </c>
      <c r="T36" s="222">
        <v>9.5632441467831836E-5</v>
      </c>
      <c r="U36" s="222">
        <v>0</v>
      </c>
      <c r="V36" s="222">
        <v>5.5911410432649643E-4</v>
      </c>
      <c r="W36" s="222">
        <v>5.032026938938468E-4</v>
      </c>
      <c r="X36" s="222">
        <v>1.9568993651427375E-3</v>
      </c>
      <c r="Y36" s="222">
        <v>0</v>
      </c>
      <c r="Z36" s="222">
        <v>5.5911410432649643E-4</v>
      </c>
      <c r="AA36" s="222">
        <v>1.6773423129794892E-3</v>
      </c>
      <c r="AB36" s="222">
        <v>0</v>
      </c>
      <c r="AC36" s="222">
        <v>0.11182282086529932</v>
      </c>
      <c r="AD36" s="222">
        <v>0</v>
      </c>
      <c r="AE36" s="222">
        <v>0</v>
      </c>
      <c r="AF36" s="222">
        <v>0</v>
      </c>
      <c r="AG36" s="222">
        <v>0</v>
      </c>
      <c r="AH36" s="222">
        <v>0</v>
      </c>
      <c r="AI36" s="222">
        <v>0</v>
      </c>
      <c r="AJ36" s="222">
        <v>8.5785946101911376E-10</v>
      </c>
    </row>
    <row r="37" spans="1:36" x14ac:dyDescent="0.2">
      <c r="A37" s="1">
        <v>2022</v>
      </c>
      <c r="B37" s="1" t="s">
        <v>893</v>
      </c>
      <c r="C37" s="1" t="s">
        <v>903</v>
      </c>
      <c r="D37" s="1" t="s">
        <v>902</v>
      </c>
      <c r="E37" s="1" t="s">
        <v>898</v>
      </c>
      <c r="F37" s="1" t="s">
        <v>167</v>
      </c>
      <c r="G37" s="1" t="s">
        <v>2108</v>
      </c>
      <c r="H37" s="223">
        <v>7.4830698869044969</v>
      </c>
      <c r="I37" s="222">
        <v>3.5049507666999982</v>
      </c>
      <c r="J37" s="222">
        <v>2416.8880146901024</v>
      </c>
      <c r="K37" s="222">
        <v>41.64772400956312</v>
      </c>
      <c r="L37" s="222">
        <v>0.21823295517309257</v>
      </c>
      <c r="M37" s="222">
        <v>126.70378177922119</v>
      </c>
      <c r="N37" s="222">
        <v>554.49547861962321</v>
      </c>
      <c r="O37" s="222">
        <v>11.798132319786907</v>
      </c>
      <c r="P37" s="222">
        <v>14.517419194884155</v>
      </c>
      <c r="Q37" s="222">
        <v>13.500919654671128</v>
      </c>
      <c r="R37" s="222">
        <v>13.500919654671128</v>
      </c>
      <c r="S37" s="222">
        <v>13.500919654671128</v>
      </c>
      <c r="T37" s="222">
        <v>10.503072250513364</v>
      </c>
      <c r="U37" s="222">
        <v>1.7524753833499992E-2</v>
      </c>
      <c r="V37" s="222">
        <v>1.8858172870675425</v>
      </c>
      <c r="W37" s="222">
        <v>6.1822413512244809</v>
      </c>
      <c r="X37" s="222">
        <v>4.3776098067809261</v>
      </c>
      <c r="Y37" s="222">
        <v>0.92881195317549925</v>
      </c>
      <c r="Z37" s="222">
        <v>1.9121044178177926</v>
      </c>
      <c r="AA37" s="222">
        <v>11.349953230072256</v>
      </c>
      <c r="AB37" s="222">
        <v>1.7524753833499992E-2</v>
      </c>
      <c r="AC37" s="222">
        <v>378.56543772018853</v>
      </c>
      <c r="AD37" s="222">
        <v>4.4242295556197334E-3</v>
      </c>
      <c r="AE37" s="222">
        <v>5.7514984223056524</v>
      </c>
      <c r="AF37" s="222">
        <v>4.5127141467321286</v>
      </c>
      <c r="AG37" s="222">
        <v>5.1321062845188896</v>
      </c>
      <c r="AH37" s="222">
        <v>4.7781679200693121</v>
      </c>
      <c r="AI37" s="222">
        <v>4.602087980446265E-2</v>
      </c>
      <c r="AJ37" s="222">
        <v>5.6723052968858038E-6</v>
      </c>
    </row>
    <row r="38" spans="1:36" x14ac:dyDescent="0.2">
      <c r="A38" s="1">
        <v>2022</v>
      </c>
      <c r="B38" s="1" t="s">
        <v>893</v>
      </c>
      <c r="C38" s="1" t="s">
        <v>903</v>
      </c>
      <c r="D38" s="1" t="s">
        <v>902</v>
      </c>
      <c r="E38" s="1" t="s">
        <v>898</v>
      </c>
      <c r="F38" s="1" t="s">
        <v>166</v>
      </c>
      <c r="G38" s="1" t="s">
        <v>2108</v>
      </c>
      <c r="H38" s="223">
        <v>0.38213489018599966</v>
      </c>
      <c r="I38" s="222">
        <v>0.1744908174365295</v>
      </c>
      <c r="J38" s="222">
        <v>42.042086649369331</v>
      </c>
      <c r="K38" s="222">
        <v>6.2292502010290001</v>
      </c>
      <c r="L38" s="222">
        <v>1.1244076681328954</v>
      </c>
      <c r="M38" s="222">
        <v>153.62127009853469</v>
      </c>
      <c r="N38" s="222">
        <v>27.895846983577979</v>
      </c>
      <c r="O38" s="222">
        <v>0.38217602329144074</v>
      </c>
      <c r="P38" s="222">
        <v>4.2536923972741585</v>
      </c>
      <c r="Q38" s="222">
        <v>0.11630865723112538</v>
      </c>
      <c r="R38" s="222">
        <v>0.11630865723112538</v>
      </c>
      <c r="S38" s="222">
        <v>0.11630865723112538</v>
      </c>
      <c r="T38" s="222">
        <v>1.8380397669761944E-2</v>
      </c>
      <c r="U38" s="222">
        <v>2.6173622615479424E-3</v>
      </c>
      <c r="V38" s="222">
        <v>0.13492575744830806</v>
      </c>
      <c r="W38" s="222">
        <v>0.17482737183905528</v>
      </c>
      <c r="X38" s="222">
        <v>0.50539340638201879</v>
      </c>
      <c r="Y38" s="222">
        <v>7.5903505584890354E-2</v>
      </c>
      <c r="Z38" s="222">
        <v>0.15324729327914366</v>
      </c>
      <c r="AA38" s="222">
        <v>0.41001199686802003</v>
      </c>
      <c r="AB38" s="222">
        <v>1.7449081743652957E-3</v>
      </c>
      <c r="AC38" s="222">
        <v>26.924079703558824</v>
      </c>
      <c r="AD38" s="222">
        <v>1.9903233235433562E-4</v>
      </c>
      <c r="AE38" s="222">
        <v>6.91177420695991E-2</v>
      </c>
      <c r="AF38" s="222">
        <v>4.7798165943704833E-2</v>
      </c>
      <c r="AG38" s="222">
        <v>5.9528405846684937E-2</v>
      </c>
      <c r="AH38" s="222">
        <v>7.5361971225573601E-2</v>
      </c>
      <c r="AI38" s="222">
        <v>3.8060635062525558E-6</v>
      </c>
      <c r="AJ38" s="222">
        <v>3.3797569254845341E-7</v>
      </c>
    </row>
    <row r="39" spans="1:36" x14ac:dyDescent="0.2">
      <c r="A39" s="1">
        <v>2022</v>
      </c>
      <c r="B39" s="1" t="s">
        <v>893</v>
      </c>
      <c r="C39" s="1" t="s">
        <v>903</v>
      </c>
      <c r="D39" s="1" t="s">
        <v>902</v>
      </c>
      <c r="E39" s="1" t="s">
        <v>898</v>
      </c>
      <c r="F39" s="1" t="s">
        <v>666</v>
      </c>
      <c r="G39" s="1" t="s">
        <v>2108</v>
      </c>
      <c r="H39" s="223">
        <v>5.5998866608440534E-5</v>
      </c>
      <c r="I39" s="222">
        <v>0</v>
      </c>
      <c r="J39" s="222">
        <v>2.5014949158347004E-2</v>
      </c>
      <c r="K39" s="222">
        <v>6.8120111670104859E-3</v>
      </c>
      <c r="L39" s="222">
        <v>2.4714450275682682E-4</v>
      </c>
      <c r="M39" s="222">
        <v>2.5302759635011156E-2</v>
      </c>
      <c r="N39" s="222">
        <v>3.6287265562269465E-3</v>
      </c>
      <c r="O39" s="222">
        <v>1.7970711389494935E-5</v>
      </c>
      <c r="P39" s="222">
        <v>0</v>
      </c>
      <c r="Q39" s="222">
        <v>3.2271675406709391E-5</v>
      </c>
      <c r="R39" s="222">
        <v>3.2271675406709391E-5</v>
      </c>
      <c r="S39" s="222">
        <v>3.2271675406709391E-5</v>
      </c>
      <c r="T39" s="222">
        <v>3.0759438069604599E-6</v>
      </c>
      <c r="U39" s="222">
        <v>0</v>
      </c>
      <c r="V39" s="222">
        <v>1.3589370027039413E-5</v>
      </c>
      <c r="W39" s="222">
        <v>1.2230433024335471E-5</v>
      </c>
      <c r="X39" s="222">
        <v>4.7562795094637945E-5</v>
      </c>
      <c r="Y39" s="222">
        <v>0</v>
      </c>
      <c r="Z39" s="222">
        <v>1.3589370027039413E-5</v>
      </c>
      <c r="AA39" s="222">
        <v>4.0768110081118225E-5</v>
      </c>
      <c r="AB39" s="222">
        <v>0</v>
      </c>
      <c r="AC39" s="222">
        <v>2.7178740054078819E-3</v>
      </c>
      <c r="AD39" s="222">
        <v>0</v>
      </c>
      <c r="AE39" s="222">
        <v>0</v>
      </c>
      <c r="AF39" s="222">
        <v>0</v>
      </c>
      <c r="AG39" s="222">
        <v>0</v>
      </c>
      <c r="AH39" s="222">
        <v>0</v>
      </c>
      <c r="AI39" s="222">
        <v>0</v>
      </c>
      <c r="AJ39" s="222">
        <v>0</v>
      </c>
    </row>
    <row r="40" spans="1:36" x14ac:dyDescent="0.2">
      <c r="A40" s="1">
        <v>2022</v>
      </c>
      <c r="B40" s="1" t="s">
        <v>893</v>
      </c>
      <c r="C40" s="1" t="s">
        <v>904</v>
      </c>
      <c r="D40" s="1" t="s">
        <v>902</v>
      </c>
      <c r="E40" s="1" t="s">
        <v>900</v>
      </c>
      <c r="F40" s="1" t="s">
        <v>1822</v>
      </c>
      <c r="G40" s="1" t="s">
        <v>2108</v>
      </c>
      <c r="H40" s="223">
        <v>5.3419597572185651E-4</v>
      </c>
      <c r="I40" s="222">
        <v>0</v>
      </c>
      <c r="J40" s="222">
        <v>1.4216794732127582E-2</v>
      </c>
      <c r="K40" s="222">
        <v>1.1247467764144755E-2</v>
      </c>
      <c r="L40" s="222">
        <v>3.8492949453164059E-3</v>
      </c>
      <c r="M40" s="222">
        <v>9.007925038959684E-2</v>
      </c>
      <c r="N40" s="222">
        <v>0</v>
      </c>
      <c r="O40" s="222">
        <v>3.6107551175631374E-4</v>
      </c>
      <c r="P40" s="222">
        <v>1.0391860223848454E-3</v>
      </c>
      <c r="Q40" s="222">
        <v>1.2283474841377295E-4</v>
      </c>
      <c r="R40" s="222">
        <v>1.2283474841377295E-4</v>
      </c>
      <c r="S40" s="222">
        <v>1.2283474841377295E-4</v>
      </c>
      <c r="T40" s="222">
        <v>1.842521226206594E-5</v>
      </c>
      <c r="U40" s="222">
        <v>0</v>
      </c>
      <c r="V40" s="222">
        <v>0</v>
      </c>
      <c r="W40" s="222">
        <v>0</v>
      </c>
      <c r="X40" s="222">
        <v>0</v>
      </c>
      <c r="Y40" s="222">
        <v>0</v>
      </c>
      <c r="Z40" s="222">
        <v>0</v>
      </c>
      <c r="AA40" s="222">
        <v>0</v>
      </c>
      <c r="AB40" s="222">
        <v>0</v>
      </c>
      <c r="AC40" s="222">
        <v>0</v>
      </c>
      <c r="AD40" s="222">
        <v>0</v>
      </c>
      <c r="AE40" s="222">
        <v>0</v>
      </c>
      <c r="AF40" s="222">
        <v>0</v>
      </c>
      <c r="AG40" s="222">
        <v>0</v>
      </c>
      <c r="AH40" s="222">
        <v>0</v>
      </c>
      <c r="AI40" s="222">
        <v>0</v>
      </c>
      <c r="AJ40" s="222">
        <v>2.0517544018416472E-10</v>
      </c>
    </row>
    <row r="41" spans="1:36" x14ac:dyDescent="0.2">
      <c r="A41" s="1">
        <v>2022</v>
      </c>
      <c r="B41" s="1" t="s">
        <v>893</v>
      </c>
      <c r="C41" s="1" t="s">
        <v>904</v>
      </c>
      <c r="D41" s="1" t="s">
        <v>902</v>
      </c>
      <c r="E41" s="1" t="s">
        <v>900</v>
      </c>
      <c r="F41" s="1" t="s">
        <v>949</v>
      </c>
      <c r="G41" s="1" t="s">
        <v>2108</v>
      </c>
      <c r="H41" s="223">
        <v>1.8049222798178135E-2</v>
      </c>
      <c r="I41" s="222">
        <v>0</v>
      </c>
      <c r="J41" s="222">
        <v>1.9958007915660643</v>
      </c>
      <c r="K41" s="222">
        <v>2.5314244526528271</v>
      </c>
      <c r="L41" s="222">
        <v>0.14343558576998935</v>
      </c>
      <c r="M41" s="222">
        <v>52.444601865474574</v>
      </c>
      <c r="N41" s="222">
        <v>0</v>
      </c>
      <c r="O41" s="222">
        <v>5.0668292744759896E-2</v>
      </c>
      <c r="P41" s="222">
        <v>5.3174412961999748E-2</v>
      </c>
      <c r="Q41" s="222">
        <v>5.2735485995768962E-3</v>
      </c>
      <c r="R41" s="222">
        <v>5.2735485995768962E-3</v>
      </c>
      <c r="S41" s="222">
        <v>5.2735485995768962E-3</v>
      </c>
      <c r="T41" s="222">
        <v>8.4279376035101782E-4</v>
      </c>
      <c r="U41" s="222">
        <v>0</v>
      </c>
      <c r="V41" s="222">
        <v>0</v>
      </c>
      <c r="W41" s="222">
        <v>0</v>
      </c>
      <c r="X41" s="222">
        <v>0</v>
      </c>
      <c r="Y41" s="222">
        <v>0</v>
      </c>
      <c r="Z41" s="222">
        <v>0</v>
      </c>
      <c r="AA41" s="222">
        <v>0</v>
      </c>
      <c r="AB41" s="222">
        <v>0</v>
      </c>
      <c r="AC41" s="222">
        <v>0</v>
      </c>
      <c r="AD41" s="222">
        <v>6.3023024596443527E-6</v>
      </c>
      <c r="AE41" s="222">
        <v>2.1885937359906013E-3</v>
      </c>
      <c r="AF41" s="222">
        <v>1.5135153933543196E-3</v>
      </c>
      <c r="AG41" s="222">
        <v>1.8849501191513188E-3</v>
      </c>
      <c r="AH41" s="222">
        <v>2.3863154845265191E-3</v>
      </c>
      <c r="AI41" s="222">
        <v>1.7977025906985419E-7</v>
      </c>
      <c r="AJ41" s="222">
        <v>1.0701904626510909E-8</v>
      </c>
    </row>
    <row r="42" spans="1:36" x14ac:dyDescent="0.2">
      <c r="A42" s="1">
        <v>2022</v>
      </c>
      <c r="B42" s="1" t="s">
        <v>893</v>
      </c>
      <c r="C42" s="1" t="s">
        <v>904</v>
      </c>
      <c r="D42" s="1" t="s">
        <v>902</v>
      </c>
      <c r="E42" s="1" t="s">
        <v>900</v>
      </c>
      <c r="F42" s="1" t="s">
        <v>950</v>
      </c>
      <c r="G42" s="1" t="s">
        <v>2108</v>
      </c>
      <c r="H42" s="223">
        <v>0.32859976102857913</v>
      </c>
      <c r="I42" s="222">
        <v>0</v>
      </c>
      <c r="J42" s="222">
        <v>98.976584751632828</v>
      </c>
      <c r="K42" s="222">
        <v>2.7076965080888447</v>
      </c>
      <c r="L42" s="222">
        <v>3.8020210844167068E-2</v>
      </c>
      <c r="M42" s="222">
        <v>7.6517132596767103</v>
      </c>
      <c r="N42" s="222">
        <v>1.3787388773237126</v>
      </c>
      <c r="O42" s="222">
        <v>1.1453880760864903</v>
      </c>
      <c r="P42" s="222">
        <v>0.45066497718758319</v>
      </c>
      <c r="Q42" s="222">
        <v>1.0212303581257596</v>
      </c>
      <c r="R42" s="222">
        <v>1.0212303581257596</v>
      </c>
      <c r="S42" s="222">
        <v>1.0212303581257596</v>
      </c>
      <c r="T42" s="222">
        <v>0.73354527049121532</v>
      </c>
      <c r="U42" s="222">
        <v>0</v>
      </c>
      <c r="V42" s="222">
        <v>0</v>
      </c>
      <c r="W42" s="222">
        <v>0</v>
      </c>
      <c r="X42" s="222">
        <v>0</v>
      </c>
      <c r="Y42" s="222">
        <v>0</v>
      </c>
      <c r="Z42" s="222">
        <v>0</v>
      </c>
      <c r="AA42" s="222">
        <v>0</v>
      </c>
      <c r="AB42" s="222">
        <v>0</v>
      </c>
      <c r="AC42" s="222">
        <v>0</v>
      </c>
      <c r="AD42" s="222">
        <v>1.3734158151599126E-4</v>
      </c>
      <c r="AE42" s="222">
        <v>0.17854405597078857</v>
      </c>
      <c r="AF42" s="222">
        <v>0.14008841314631107</v>
      </c>
      <c r="AG42" s="222">
        <v>0.15931623455854979</v>
      </c>
      <c r="AH42" s="222">
        <v>0.14832890803727053</v>
      </c>
      <c r="AI42" s="222">
        <v>2.0208885303257618E-3</v>
      </c>
      <c r="AJ42" s="222">
        <v>1.7608565977917583E-7</v>
      </c>
    </row>
    <row r="43" spans="1:36" x14ac:dyDescent="0.2">
      <c r="A43" s="1">
        <v>2022</v>
      </c>
      <c r="B43" s="1" t="s">
        <v>893</v>
      </c>
      <c r="C43" s="1" t="s">
        <v>904</v>
      </c>
      <c r="D43" s="1" t="s">
        <v>902</v>
      </c>
      <c r="E43" s="1" t="s">
        <v>900</v>
      </c>
      <c r="F43" s="1" t="s">
        <v>1360</v>
      </c>
      <c r="G43" s="1" t="s">
        <v>2108</v>
      </c>
      <c r="H43" s="223">
        <v>1.094665828592798E-3</v>
      </c>
      <c r="I43" s="222">
        <v>0</v>
      </c>
      <c r="J43" s="222">
        <v>2.9132827824748117E-2</v>
      </c>
      <c r="K43" s="222">
        <v>2.3048130609690316E-2</v>
      </c>
      <c r="L43" s="222">
        <v>7.8879134855310562E-3</v>
      </c>
      <c r="M43" s="222">
        <v>0.18458895564216754</v>
      </c>
      <c r="N43" s="222">
        <v>6.2177019064070915E-2</v>
      </c>
      <c r="O43" s="222">
        <v>7.3991014950493565E-4</v>
      </c>
      <c r="P43" s="222">
        <v>2.1294833356218751E-3</v>
      </c>
      <c r="Q43" s="222">
        <v>2.5171099701874663E-4</v>
      </c>
      <c r="R43" s="222">
        <v>2.5171099701874663E-4</v>
      </c>
      <c r="S43" s="222">
        <v>2.5171099701874663E-4</v>
      </c>
      <c r="T43" s="222">
        <v>3.7756649552811992E-5</v>
      </c>
      <c r="U43" s="222">
        <v>0</v>
      </c>
      <c r="V43" s="222">
        <v>2.740252772006651E-4</v>
      </c>
      <c r="W43" s="222">
        <v>2.4662274948059857E-4</v>
      </c>
      <c r="X43" s="222">
        <v>9.590884702023279E-4</v>
      </c>
      <c r="Y43" s="222">
        <v>0</v>
      </c>
      <c r="Z43" s="222">
        <v>2.740252772006651E-4</v>
      </c>
      <c r="AA43" s="222">
        <v>8.2207583160199518E-4</v>
      </c>
      <c r="AB43" s="222">
        <v>0</v>
      </c>
      <c r="AC43" s="222">
        <v>5.4805055440133019E-2</v>
      </c>
      <c r="AD43" s="222">
        <v>0</v>
      </c>
      <c r="AE43" s="222">
        <v>0</v>
      </c>
      <c r="AF43" s="222">
        <v>0</v>
      </c>
      <c r="AG43" s="222">
        <v>0</v>
      </c>
      <c r="AH43" s="222">
        <v>0</v>
      </c>
      <c r="AI43" s="222">
        <v>0</v>
      </c>
      <c r="AJ43" s="222">
        <v>4.2044222241208716E-10</v>
      </c>
    </row>
    <row r="44" spans="1:36" x14ac:dyDescent="0.2">
      <c r="A44" s="1">
        <v>2022</v>
      </c>
      <c r="B44" s="1" t="s">
        <v>893</v>
      </c>
      <c r="C44" s="1" t="s">
        <v>904</v>
      </c>
      <c r="D44" s="1" t="s">
        <v>902</v>
      </c>
      <c r="E44" s="1" t="s">
        <v>900</v>
      </c>
      <c r="F44" s="1" t="s">
        <v>167</v>
      </c>
      <c r="G44" s="1" t="s">
        <v>2108</v>
      </c>
      <c r="H44" s="223">
        <v>5.1879171231866419</v>
      </c>
      <c r="I44" s="222">
        <v>2.4299377626166936</v>
      </c>
      <c r="J44" s="222">
        <v>1562.6375296811946</v>
      </c>
      <c r="K44" s="222">
        <v>42.748981419633665</v>
      </c>
      <c r="L44" s="222">
        <v>0.60026124866373787</v>
      </c>
      <c r="M44" s="222">
        <v>120.80487860774366</v>
      </c>
      <c r="N44" s="222">
        <v>384.42465882813019</v>
      </c>
      <c r="O44" s="222">
        <v>18.083331509501921</v>
      </c>
      <c r="P44" s="222">
        <v>7.1150768480584414</v>
      </c>
      <c r="Q44" s="222">
        <v>16.123135467459662</v>
      </c>
      <c r="R44" s="222">
        <v>16.123135467459662</v>
      </c>
      <c r="S44" s="222">
        <v>16.123135467459662</v>
      </c>
      <c r="T44" s="222">
        <v>11.581177227584691</v>
      </c>
      <c r="U44" s="222">
        <v>1.2149688813083467E-2</v>
      </c>
      <c r="V44" s="222">
        <v>0.9260310538721106</v>
      </c>
      <c r="W44" s="222">
        <v>3.3326140727760167</v>
      </c>
      <c r="X44" s="222">
        <v>2.3484534393837819</v>
      </c>
      <c r="Y44" s="222">
        <v>0.6439335070934239</v>
      </c>
      <c r="Z44" s="222">
        <v>0.94425558709173585</v>
      </c>
      <c r="AA44" s="222">
        <v>5.5804857008588309</v>
      </c>
      <c r="AB44" s="222">
        <v>1.2149688813083467E-2</v>
      </c>
      <c r="AC44" s="222">
        <v>186.17818587946883</v>
      </c>
      <c r="AD44" s="222">
        <v>2.1683422417655847E-3</v>
      </c>
      <c r="AE44" s="222">
        <v>2.8188449142952603</v>
      </c>
      <c r="AF44" s="222">
        <v>2.2117090866008966</v>
      </c>
      <c r="AG44" s="222">
        <v>2.5152770004480791</v>
      </c>
      <c r="AH44" s="222">
        <v>2.3418096211068318</v>
      </c>
      <c r="AI44" s="222">
        <v>3.190569030759785E-2</v>
      </c>
      <c r="AJ44" s="222">
        <v>2.7800318742062397E-6</v>
      </c>
    </row>
    <row r="45" spans="1:36" x14ac:dyDescent="0.2">
      <c r="A45" s="1">
        <v>2022</v>
      </c>
      <c r="B45" s="1" t="s">
        <v>893</v>
      </c>
      <c r="C45" s="1" t="s">
        <v>904</v>
      </c>
      <c r="D45" s="1" t="s">
        <v>902</v>
      </c>
      <c r="E45" s="1" t="s">
        <v>900</v>
      </c>
      <c r="F45" s="1" t="s">
        <v>166</v>
      </c>
      <c r="G45" s="1" t="s">
        <v>2108</v>
      </c>
      <c r="H45" s="223">
        <v>0.2793656940624451</v>
      </c>
      <c r="I45" s="222">
        <v>0.12756424386413018</v>
      </c>
      <c r="J45" s="222">
        <v>30.890985145493914</v>
      </c>
      <c r="K45" s="222">
        <v>39.181362936767854</v>
      </c>
      <c r="L45" s="222">
        <v>2.220094594650976</v>
      </c>
      <c r="M45" s="222">
        <v>811.73703509581492</v>
      </c>
      <c r="N45" s="222">
        <v>20.393695666558493</v>
      </c>
      <c r="O45" s="222">
        <v>0.7842433398865124</v>
      </c>
      <c r="P45" s="222">
        <v>0.82303304411487399</v>
      </c>
      <c r="Q45" s="222">
        <v>8.1623933682149624E-2</v>
      </c>
      <c r="R45" s="222">
        <v>8.1623933682149624E-2</v>
      </c>
      <c r="S45" s="222">
        <v>8.1623933682149624E-2</v>
      </c>
      <c r="T45" s="222">
        <v>1.3044753585496538E-2</v>
      </c>
      <c r="U45" s="222">
        <v>1.9134636579619529E-3</v>
      </c>
      <c r="V45" s="222">
        <v>6.6548399569448413E-2</v>
      </c>
      <c r="W45" s="222">
        <v>9.8928218234927409E-2</v>
      </c>
      <c r="X45" s="222">
        <v>0.25715660482725422</v>
      </c>
      <c r="Y45" s="222">
        <v>5.5490446080896629E-2</v>
      </c>
      <c r="Z45" s="222">
        <v>7.9942645175182084E-2</v>
      </c>
      <c r="AA45" s="222">
        <v>0.20347212602426912</v>
      </c>
      <c r="AB45" s="222">
        <v>1.2756424386413021E-3</v>
      </c>
      <c r="AC45" s="222">
        <v>13.265032428537234</v>
      </c>
      <c r="AD45" s="222">
        <v>9.7546975873538259E-5</v>
      </c>
      <c r="AE45" s="222">
        <v>3.3875032454995777E-2</v>
      </c>
      <c r="AF45" s="222">
        <v>2.3426176465687128E-2</v>
      </c>
      <c r="AG45" s="222">
        <v>2.9175239521280118E-2</v>
      </c>
      <c r="AH45" s="222">
        <v>3.6935367746360914E-2</v>
      </c>
      <c r="AI45" s="222">
        <v>2.7824823128619545E-6</v>
      </c>
      <c r="AJ45" s="222">
        <v>1.6564397521189076E-7</v>
      </c>
    </row>
    <row r="46" spans="1:36" x14ac:dyDescent="0.2">
      <c r="A46" s="1">
        <v>2022</v>
      </c>
      <c r="B46" s="1" t="s">
        <v>893</v>
      </c>
      <c r="C46" s="1" t="s">
        <v>904</v>
      </c>
      <c r="D46" s="1" t="s">
        <v>902</v>
      </c>
      <c r="E46" s="1" t="s">
        <v>900</v>
      </c>
      <c r="F46" s="1" t="s">
        <v>666</v>
      </c>
      <c r="G46" s="1" t="s">
        <v>2108</v>
      </c>
      <c r="H46" s="223">
        <v>4.3940189856361544E-5</v>
      </c>
      <c r="I46" s="222">
        <v>0</v>
      </c>
      <c r="J46" s="222">
        <v>1.1504527548959425E-2</v>
      </c>
      <c r="K46" s="222">
        <v>1.1275913127295272E-2</v>
      </c>
      <c r="L46" s="222">
        <v>2.6453123780670616E-4</v>
      </c>
      <c r="M46" s="222">
        <v>4.1157194984765055E-2</v>
      </c>
      <c r="N46" s="222">
        <v>2.8473243026922277E-3</v>
      </c>
      <c r="O46" s="222">
        <v>3.2452425297720347E-5</v>
      </c>
      <c r="P46" s="222">
        <v>0</v>
      </c>
      <c r="Q46" s="222">
        <v>2.6110079697126739E-5</v>
      </c>
      <c r="R46" s="222">
        <v>2.6110079697126739E-5</v>
      </c>
      <c r="S46" s="222">
        <v>2.6110079697126739E-5</v>
      </c>
      <c r="T46" s="222">
        <v>2.4028615957608436E-6</v>
      </c>
      <c r="U46" s="222">
        <v>0</v>
      </c>
      <c r="V46" s="222">
        <v>6.6602342166409403E-6</v>
      </c>
      <c r="W46" s="222">
        <v>5.9942107949768459E-6</v>
      </c>
      <c r="X46" s="222">
        <v>2.3310819758243287E-5</v>
      </c>
      <c r="Y46" s="222">
        <v>0</v>
      </c>
      <c r="Z46" s="222">
        <v>6.6602342166409403E-6</v>
      </c>
      <c r="AA46" s="222">
        <v>1.9980702649922823E-5</v>
      </c>
      <c r="AB46" s="222">
        <v>0</v>
      </c>
      <c r="AC46" s="222">
        <v>1.332046843328188E-3</v>
      </c>
      <c r="AD46" s="222">
        <v>0</v>
      </c>
      <c r="AE46" s="222">
        <v>0</v>
      </c>
      <c r="AF46" s="222">
        <v>0</v>
      </c>
      <c r="AG46" s="222">
        <v>0</v>
      </c>
      <c r="AH46" s="222">
        <v>0</v>
      </c>
      <c r="AI46" s="222">
        <v>0</v>
      </c>
      <c r="AJ46" s="222">
        <v>0</v>
      </c>
    </row>
    <row r="47" spans="1:36" x14ac:dyDescent="0.2">
      <c r="A47" s="1">
        <v>2022</v>
      </c>
      <c r="B47" s="1" t="s">
        <v>893</v>
      </c>
      <c r="C47" s="1" t="s">
        <v>905</v>
      </c>
      <c r="D47" s="1" t="s">
        <v>906</v>
      </c>
      <c r="E47" s="1" t="s">
        <v>896</v>
      </c>
      <c r="F47" s="1" t="s">
        <v>1822</v>
      </c>
      <c r="G47" s="1" t="s">
        <v>2108</v>
      </c>
      <c r="H47" s="223">
        <v>3.9900352268079774E-2</v>
      </c>
      <c r="I47" s="222">
        <v>0</v>
      </c>
      <c r="J47" s="222">
        <v>0.59038037246809993</v>
      </c>
      <c r="K47" s="222">
        <v>0.28110578617948417</v>
      </c>
      <c r="L47" s="222">
        <v>1.4169251114182102</v>
      </c>
      <c r="M47" s="222">
        <v>7.1795937280976343</v>
      </c>
      <c r="N47" s="222">
        <v>0</v>
      </c>
      <c r="O47" s="222">
        <v>0.16059520320211931</v>
      </c>
      <c r="P47" s="222">
        <v>3.1027756141062086E-2</v>
      </c>
      <c r="Q47" s="222">
        <v>1.401959377526658E-2</v>
      </c>
      <c r="R47" s="222">
        <v>1.401959377526658E-2</v>
      </c>
      <c r="S47" s="222">
        <v>1.401959377526658E-2</v>
      </c>
      <c r="T47" s="222">
        <v>2.9305715338094995E-3</v>
      </c>
      <c r="U47" s="222">
        <v>0</v>
      </c>
      <c r="V47" s="222">
        <v>0</v>
      </c>
      <c r="W47" s="222">
        <v>0</v>
      </c>
      <c r="X47" s="222">
        <v>0</v>
      </c>
      <c r="Y47" s="222">
        <v>0</v>
      </c>
      <c r="Z47" s="222">
        <v>0</v>
      </c>
      <c r="AA47" s="222">
        <v>0</v>
      </c>
      <c r="AB47" s="222">
        <v>0</v>
      </c>
      <c r="AC47" s="222">
        <v>0</v>
      </c>
      <c r="AD47" s="222">
        <v>0</v>
      </c>
      <c r="AE47" s="222">
        <v>0</v>
      </c>
      <c r="AF47" s="222">
        <v>0</v>
      </c>
      <c r="AG47" s="222">
        <v>0</v>
      </c>
      <c r="AH47" s="222">
        <v>0</v>
      </c>
      <c r="AI47" s="222">
        <v>0</v>
      </c>
      <c r="AJ47" s="222">
        <v>3.0684142943151868E-10</v>
      </c>
    </row>
    <row r="48" spans="1:36" x14ac:dyDescent="0.2">
      <c r="A48" s="1">
        <v>2022</v>
      </c>
      <c r="B48" s="1" t="s">
        <v>893</v>
      </c>
      <c r="C48" s="1" t="s">
        <v>905</v>
      </c>
      <c r="D48" s="1" t="s">
        <v>906</v>
      </c>
      <c r="E48" s="1" t="s">
        <v>896</v>
      </c>
      <c r="F48" s="1" t="s">
        <v>949</v>
      </c>
      <c r="G48" s="1" t="s">
        <v>2108</v>
      </c>
      <c r="H48" s="223">
        <v>2.3356496926386694E-4</v>
      </c>
      <c r="I48" s="222">
        <v>0</v>
      </c>
      <c r="J48" s="222">
        <v>0.16904929630739182</v>
      </c>
      <c r="K48" s="222">
        <v>6.7957492990162904E-2</v>
      </c>
      <c r="L48" s="222">
        <v>2.5416406715237528E-3</v>
      </c>
      <c r="M48" s="222">
        <v>0.101535535613058</v>
      </c>
      <c r="N48" s="222">
        <v>0</v>
      </c>
      <c r="O48" s="222">
        <v>2.1785491470203603E-4</v>
      </c>
      <c r="P48" s="222">
        <v>7.2618304900678654E-5</v>
      </c>
      <c r="Q48" s="222"/>
      <c r="R48" s="222"/>
      <c r="S48" s="222"/>
      <c r="T48" s="222"/>
      <c r="U48" s="222">
        <v>0</v>
      </c>
      <c r="V48" s="222">
        <v>0</v>
      </c>
      <c r="W48" s="222">
        <v>0</v>
      </c>
      <c r="X48" s="222">
        <v>0</v>
      </c>
      <c r="Y48" s="222">
        <v>0</v>
      </c>
      <c r="Z48" s="222">
        <v>0</v>
      </c>
      <c r="AA48" s="222">
        <v>0</v>
      </c>
      <c r="AB48" s="222">
        <v>0</v>
      </c>
      <c r="AC48" s="222">
        <v>0</v>
      </c>
      <c r="AD48" s="222">
        <v>0</v>
      </c>
      <c r="AE48" s="222">
        <v>0</v>
      </c>
      <c r="AF48" s="222">
        <v>0</v>
      </c>
      <c r="AG48" s="222">
        <v>0</v>
      </c>
      <c r="AH48" s="222">
        <v>0</v>
      </c>
      <c r="AI48" s="222">
        <v>2.3263070938681142E-9</v>
      </c>
      <c r="AJ48" s="222">
        <v>2.3237857568217168E-10</v>
      </c>
    </row>
    <row r="49" spans="1:36" x14ac:dyDescent="0.2">
      <c r="A49" s="1">
        <v>2022</v>
      </c>
      <c r="B49" s="1" t="s">
        <v>893</v>
      </c>
      <c r="C49" s="1" t="s">
        <v>905</v>
      </c>
      <c r="D49" s="1" t="s">
        <v>906</v>
      </c>
      <c r="E49" s="1" t="s">
        <v>896</v>
      </c>
      <c r="F49" s="1" t="s">
        <v>950</v>
      </c>
      <c r="G49" s="1" t="s">
        <v>2108</v>
      </c>
      <c r="H49" s="223">
        <v>1.5829305750461535</v>
      </c>
      <c r="I49" s="222">
        <v>0</v>
      </c>
      <c r="J49" s="222">
        <v>62.150375459414214</v>
      </c>
      <c r="K49" s="222">
        <v>3.8830389746694962</v>
      </c>
      <c r="L49" s="222">
        <v>0.80742943469820339</v>
      </c>
      <c r="M49" s="222">
        <v>35.818071079577351</v>
      </c>
      <c r="N49" s="222">
        <v>6.641660106778656</v>
      </c>
      <c r="O49" s="222">
        <v>7.3691308483324374</v>
      </c>
      <c r="P49" s="222">
        <v>1.4436176556497344</v>
      </c>
      <c r="Q49" s="222">
        <v>1.162013230042878</v>
      </c>
      <c r="R49" s="222">
        <v>1.162013230042878</v>
      </c>
      <c r="S49" s="222">
        <v>1.162013230042878</v>
      </c>
      <c r="T49" s="222">
        <v>0.56490113086087046</v>
      </c>
      <c r="U49" s="222">
        <v>0</v>
      </c>
      <c r="V49" s="222">
        <v>0</v>
      </c>
      <c r="W49" s="222">
        <v>0</v>
      </c>
      <c r="X49" s="222">
        <v>0</v>
      </c>
      <c r="Y49" s="222">
        <v>0</v>
      </c>
      <c r="Z49" s="222">
        <v>0</v>
      </c>
      <c r="AA49" s="222">
        <v>0</v>
      </c>
      <c r="AB49" s="222">
        <v>0</v>
      </c>
      <c r="AC49" s="222">
        <v>0</v>
      </c>
      <c r="AD49" s="222">
        <v>1.7631830564792024E-3</v>
      </c>
      <c r="AE49" s="222">
        <v>0.88159152823960119</v>
      </c>
      <c r="AF49" s="222">
        <v>0.98511787284021468</v>
      </c>
      <c r="AG49" s="222">
        <v>0.14558392209461302</v>
      </c>
      <c r="AH49" s="222">
        <v>0.2264638788138425</v>
      </c>
      <c r="AI49" s="222">
        <v>9.7350230365338512E-3</v>
      </c>
      <c r="AJ49" s="222">
        <v>7.5406486481830625E-8</v>
      </c>
    </row>
    <row r="50" spans="1:36" x14ac:dyDescent="0.2">
      <c r="A50" s="1">
        <v>2022</v>
      </c>
      <c r="B50" s="1" t="s">
        <v>893</v>
      </c>
      <c r="C50" s="1" t="s">
        <v>905</v>
      </c>
      <c r="D50" s="1" t="s">
        <v>906</v>
      </c>
      <c r="E50" s="1" t="s">
        <v>896</v>
      </c>
      <c r="F50" s="1" t="s">
        <v>1360</v>
      </c>
      <c r="G50" s="1" t="s">
        <v>2108</v>
      </c>
      <c r="H50" s="223">
        <v>8.1763162138503223E-2</v>
      </c>
      <c r="I50" s="222">
        <v>0</v>
      </c>
      <c r="J50" s="222">
        <v>1.2097979935910537</v>
      </c>
      <c r="K50" s="222">
        <v>0.57603747002133154</v>
      </c>
      <c r="L50" s="222">
        <v>2.9035402205129275</v>
      </c>
      <c r="M50" s="222">
        <v>14.712308355950222</v>
      </c>
      <c r="N50" s="222">
        <v>4.644147609466982</v>
      </c>
      <c r="O50" s="222">
        <v>0.32908911555112647</v>
      </c>
      <c r="P50" s="222">
        <v>6.3581580410886143E-2</v>
      </c>
      <c r="Q50" s="222">
        <v>2.8728726785705577E-2</v>
      </c>
      <c r="R50" s="222">
        <v>2.8728726785705577E-2</v>
      </c>
      <c r="S50" s="222">
        <v>2.8728726785705577E-2</v>
      </c>
      <c r="T50" s="222">
        <v>6.0052802007223884E-3</v>
      </c>
      <c r="U50" s="222">
        <v>0</v>
      </c>
      <c r="V50" s="222">
        <v>1.517772270241413E-2</v>
      </c>
      <c r="W50" s="222">
        <v>1.3659950432172715E-2</v>
      </c>
      <c r="X50" s="222">
        <v>5.3122029458449453E-2</v>
      </c>
      <c r="Y50" s="222">
        <v>0</v>
      </c>
      <c r="Z50" s="222">
        <v>1.517772270241413E-2</v>
      </c>
      <c r="AA50" s="222">
        <v>4.5533168107242381E-2</v>
      </c>
      <c r="AB50" s="222">
        <v>0</v>
      </c>
      <c r="AC50" s="222">
        <v>3.0355445404828254</v>
      </c>
      <c r="AD50" s="222">
        <v>0</v>
      </c>
      <c r="AE50" s="222">
        <v>0</v>
      </c>
      <c r="AF50" s="222">
        <v>0</v>
      </c>
      <c r="AG50" s="222">
        <v>0</v>
      </c>
      <c r="AH50" s="222">
        <v>0</v>
      </c>
      <c r="AI50" s="222">
        <v>0</v>
      </c>
      <c r="AJ50" s="222">
        <v>6.287745375493835E-10</v>
      </c>
    </row>
    <row r="51" spans="1:36" x14ac:dyDescent="0.2">
      <c r="A51" s="1">
        <v>2022</v>
      </c>
      <c r="B51" s="1" t="s">
        <v>893</v>
      </c>
      <c r="C51" s="1" t="s">
        <v>905</v>
      </c>
      <c r="D51" s="1" t="s">
        <v>906</v>
      </c>
      <c r="E51" s="1" t="s">
        <v>896</v>
      </c>
      <c r="F51" s="1" t="s">
        <v>167</v>
      </c>
      <c r="G51" s="1" t="s">
        <v>2108</v>
      </c>
      <c r="H51" s="223">
        <v>24.991231306414097</v>
      </c>
      <c r="I51" s="222">
        <v>11.705494757102628</v>
      </c>
      <c r="J51" s="222">
        <v>981.22711973101866</v>
      </c>
      <c r="K51" s="222">
        <v>61.305231396491898</v>
      </c>
      <c r="L51" s="222">
        <v>12.747656836157596</v>
      </c>
      <c r="M51" s="222">
        <v>565.49397264197728</v>
      </c>
      <c r="N51" s="222">
        <v>1851.8502398052858</v>
      </c>
      <c r="O51" s="222">
        <v>116.3434811741746</v>
      </c>
      <c r="P51" s="222">
        <v>22.791765677603312</v>
      </c>
      <c r="Q51" s="222">
        <v>18.345808635522896</v>
      </c>
      <c r="R51" s="222">
        <v>18.345808635522896</v>
      </c>
      <c r="S51" s="222">
        <v>18.345808635522896</v>
      </c>
      <c r="T51" s="222">
        <v>8.9186317133253201</v>
      </c>
      <c r="U51" s="222">
        <v>5.8527473785513151E-2</v>
      </c>
      <c r="V51" s="222">
        <v>3.7795227405637268</v>
      </c>
      <c r="W51" s="222">
        <v>14.35048278094604</v>
      </c>
      <c r="X51" s="222">
        <v>10.086532212381995</v>
      </c>
      <c r="Y51" s="222">
        <v>3.1019561106321931</v>
      </c>
      <c r="Z51" s="222">
        <v>3.8673139512419969</v>
      </c>
      <c r="AA51" s="222">
        <v>22.794191390953394</v>
      </c>
      <c r="AB51" s="222">
        <v>5.8527473785513151E-2</v>
      </c>
      <c r="AC51" s="222">
        <v>760.58674601558675</v>
      </c>
      <c r="AD51" s="222">
        <v>2.7837048759221262E-2</v>
      </c>
      <c r="AE51" s="222">
        <v>13.918524379610632</v>
      </c>
      <c r="AF51" s="222">
        <v>15.552993297583262</v>
      </c>
      <c r="AG51" s="222">
        <v>2.2984719158990052</v>
      </c>
      <c r="AH51" s="222">
        <v>3.5754007580651148</v>
      </c>
      <c r="AI51" s="222">
        <v>0.15369607253444673</v>
      </c>
      <c r="AJ51" s="222">
        <v>1.1905139589690913E-6</v>
      </c>
    </row>
    <row r="52" spans="1:36" x14ac:dyDescent="0.2">
      <c r="A52" s="1">
        <v>2022</v>
      </c>
      <c r="B52" s="1" t="s">
        <v>893</v>
      </c>
      <c r="C52" s="1" t="s">
        <v>905</v>
      </c>
      <c r="D52" s="1" t="s">
        <v>906</v>
      </c>
      <c r="E52" s="1" t="s">
        <v>896</v>
      </c>
      <c r="F52" s="1" t="s">
        <v>166</v>
      </c>
      <c r="G52" s="1" t="s">
        <v>2108</v>
      </c>
      <c r="H52" s="223">
        <v>3.6151163114713225E-3</v>
      </c>
      <c r="I52" s="222">
        <v>1.6507380417677274E-3</v>
      </c>
      <c r="J52" s="222">
        <v>2.6165433560080738</v>
      </c>
      <c r="K52" s="222">
        <v>1.0518454123053393</v>
      </c>
      <c r="L52" s="222">
        <v>3.9339489472601755E-2</v>
      </c>
      <c r="M52" s="222">
        <v>1.5715660278406693</v>
      </c>
      <c r="N52" s="222">
        <v>0.26390349073740654</v>
      </c>
      <c r="O52" s="222">
        <v>3.3719562405087216E-3</v>
      </c>
      <c r="P52" s="222">
        <v>1.1239854135029067E-3</v>
      </c>
      <c r="Q52" s="222"/>
      <c r="R52" s="222"/>
      <c r="S52" s="222"/>
      <c r="T52" s="222"/>
      <c r="U52" s="222">
        <v>2.4761070626515909E-5</v>
      </c>
      <c r="V52" s="222">
        <v>1.2445519475337524E-3</v>
      </c>
      <c r="W52" s="222">
        <v>1.6252225935613016E-3</v>
      </c>
      <c r="X52" s="222">
        <v>4.6695720443040009E-3</v>
      </c>
      <c r="Y52" s="222">
        <v>7.1807104816896147E-4</v>
      </c>
      <c r="Z52" s="222">
        <v>1.4178794419193637E-3</v>
      </c>
      <c r="AA52" s="222">
        <v>3.783177983854288E-3</v>
      </c>
      <c r="AB52" s="222">
        <v>1.6507380417677275E-5</v>
      </c>
      <c r="AC52" s="222">
        <v>0.24833263119213181</v>
      </c>
      <c r="AD52" s="222">
        <v>0</v>
      </c>
      <c r="AE52" s="222">
        <v>0</v>
      </c>
      <c r="AF52" s="222">
        <v>0</v>
      </c>
      <c r="AG52" s="222">
        <v>0</v>
      </c>
      <c r="AH52" s="222">
        <v>0</v>
      </c>
      <c r="AI52" s="222">
        <v>3.6006558462254358E-8</v>
      </c>
      <c r="AJ52" s="222">
        <v>3.5967533232093027E-9</v>
      </c>
    </row>
    <row r="53" spans="1:36" x14ac:dyDescent="0.2">
      <c r="A53" s="1">
        <v>2022</v>
      </c>
      <c r="B53" s="1" t="s">
        <v>893</v>
      </c>
      <c r="C53" s="1" t="s">
        <v>907</v>
      </c>
      <c r="D53" s="1" t="s">
        <v>906</v>
      </c>
      <c r="E53" s="1" t="s">
        <v>898</v>
      </c>
      <c r="F53" s="1" t="s">
        <v>1822</v>
      </c>
      <c r="G53" s="1" t="s">
        <v>2108</v>
      </c>
      <c r="H53" s="223">
        <v>6.3340715225239611E-2</v>
      </c>
      <c r="I53" s="222">
        <v>0</v>
      </c>
      <c r="J53" s="222">
        <v>1.9938633055267838</v>
      </c>
      <c r="K53" s="222">
        <v>0.35047291644273387</v>
      </c>
      <c r="L53" s="222">
        <v>1.7665729436910769</v>
      </c>
      <c r="M53" s="222">
        <v>8.9512677307671158</v>
      </c>
      <c r="N53" s="222">
        <v>0</v>
      </c>
      <c r="O53" s="222">
        <v>0.22963740327416376</v>
      </c>
      <c r="P53" s="222">
        <v>2.7904399703646672E-2</v>
      </c>
      <c r="Q53" s="222">
        <v>2.798070881120987E-2</v>
      </c>
      <c r="R53" s="222">
        <v>2.798070881120987E-2</v>
      </c>
      <c r="S53" s="222">
        <v>2.798070881120987E-2</v>
      </c>
      <c r="T53" s="222">
        <v>8.0922725973564327E-3</v>
      </c>
      <c r="U53" s="222">
        <v>0</v>
      </c>
      <c r="V53" s="222">
        <v>0</v>
      </c>
      <c r="W53" s="222">
        <v>0</v>
      </c>
      <c r="X53" s="222">
        <v>0</v>
      </c>
      <c r="Y53" s="222">
        <v>0</v>
      </c>
      <c r="Z53" s="222">
        <v>0</v>
      </c>
      <c r="AA53" s="222">
        <v>0</v>
      </c>
      <c r="AB53" s="222">
        <v>0</v>
      </c>
      <c r="AC53" s="222">
        <v>0</v>
      </c>
      <c r="AD53" s="222">
        <v>0</v>
      </c>
      <c r="AE53" s="222">
        <v>0</v>
      </c>
      <c r="AF53" s="222">
        <v>0</v>
      </c>
      <c r="AG53" s="222">
        <v>0</v>
      </c>
      <c r="AH53" s="222">
        <v>0</v>
      </c>
      <c r="AI53" s="222">
        <v>0</v>
      </c>
      <c r="AJ53" s="222">
        <v>3.8827470888952769E-10</v>
      </c>
    </row>
    <row r="54" spans="1:36" x14ac:dyDescent="0.2">
      <c r="A54" s="1">
        <v>2022</v>
      </c>
      <c r="B54" s="1" t="s">
        <v>893</v>
      </c>
      <c r="C54" s="1" t="s">
        <v>907</v>
      </c>
      <c r="D54" s="1" t="s">
        <v>906</v>
      </c>
      <c r="E54" s="1" t="s">
        <v>898</v>
      </c>
      <c r="F54" s="1" t="s">
        <v>949</v>
      </c>
      <c r="G54" s="1" t="s">
        <v>2108</v>
      </c>
      <c r="H54" s="223">
        <v>4.220714026323219E-4</v>
      </c>
      <c r="I54" s="222">
        <v>0</v>
      </c>
      <c r="J54" s="222">
        <v>0.28455547969331335</v>
      </c>
      <c r="K54" s="222">
        <v>0.17222779281271219</v>
      </c>
      <c r="L54" s="222">
        <v>7.3180295822767539E-3</v>
      </c>
      <c r="M54" s="222">
        <v>0.20977688763120664</v>
      </c>
      <c r="N54" s="222">
        <v>0</v>
      </c>
      <c r="O54" s="222">
        <v>3.9916524994236839E-4</v>
      </c>
      <c r="P54" s="222">
        <v>1.3305508331412283E-4</v>
      </c>
      <c r="Q54" s="222"/>
      <c r="R54" s="222"/>
      <c r="S54" s="222"/>
      <c r="T54" s="222"/>
      <c r="U54" s="222">
        <v>0</v>
      </c>
      <c r="V54" s="222">
        <v>0</v>
      </c>
      <c r="W54" s="222">
        <v>0</v>
      </c>
      <c r="X54" s="222">
        <v>0</v>
      </c>
      <c r="Y54" s="222">
        <v>0</v>
      </c>
      <c r="Z54" s="222">
        <v>0</v>
      </c>
      <c r="AA54" s="222">
        <v>0</v>
      </c>
      <c r="AB54" s="222">
        <v>0</v>
      </c>
      <c r="AC54" s="222">
        <v>0</v>
      </c>
      <c r="AD54" s="222">
        <v>0</v>
      </c>
      <c r="AE54" s="222">
        <v>0</v>
      </c>
      <c r="AF54" s="222">
        <v>0</v>
      </c>
      <c r="AG54" s="222">
        <v>0</v>
      </c>
      <c r="AH54" s="222">
        <v>0</v>
      </c>
      <c r="AI54" s="222">
        <v>4.2038311702179261E-9</v>
      </c>
      <c r="AJ54" s="222">
        <v>4.25776266605193E-10</v>
      </c>
    </row>
    <row r="55" spans="1:36" x14ac:dyDescent="0.2">
      <c r="A55" s="1">
        <v>2022</v>
      </c>
      <c r="B55" s="1" t="s">
        <v>893</v>
      </c>
      <c r="C55" s="1" t="s">
        <v>907</v>
      </c>
      <c r="D55" s="1" t="s">
        <v>906</v>
      </c>
      <c r="E55" s="1" t="s">
        <v>898</v>
      </c>
      <c r="F55" s="1" t="s">
        <v>950</v>
      </c>
      <c r="G55" s="1" t="s">
        <v>2108</v>
      </c>
      <c r="H55" s="223">
        <v>1.1867279124655727</v>
      </c>
      <c r="I55" s="222">
        <v>0</v>
      </c>
      <c r="J55" s="222">
        <v>87.794695778664604</v>
      </c>
      <c r="K55" s="222">
        <v>3.4612026071441906</v>
      </c>
      <c r="L55" s="222">
        <v>0.76184665473541135</v>
      </c>
      <c r="M55" s="222">
        <v>37.484576327897159</v>
      </c>
      <c r="N55" s="222">
        <v>4.9792729751230516</v>
      </c>
      <c r="O55" s="222">
        <v>6.1890596212927225</v>
      </c>
      <c r="P55" s="222">
        <v>0.98959484219143956</v>
      </c>
      <c r="Q55" s="222">
        <v>1.1670322325727169</v>
      </c>
      <c r="R55" s="222">
        <v>1.1670322325727169</v>
      </c>
      <c r="S55" s="222">
        <v>1.1670322325727169</v>
      </c>
      <c r="T55" s="222">
        <v>0.63672502833276035</v>
      </c>
      <c r="U55" s="222">
        <v>0</v>
      </c>
      <c r="V55" s="222">
        <v>0</v>
      </c>
      <c r="W55" s="222">
        <v>0</v>
      </c>
      <c r="X55" s="222">
        <v>0</v>
      </c>
      <c r="Y55" s="222">
        <v>0</v>
      </c>
      <c r="Z55" s="222">
        <v>0</v>
      </c>
      <c r="AA55" s="222">
        <v>0</v>
      </c>
      <c r="AB55" s="222">
        <v>0</v>
      </c>
      <c r="AC55" s="222">
        <v>0</v>
      </c>
      <c r="AD55" s="222">
        <v>1.2142922207209659E-3</v>
      </c>
      <c r="AE55" s="222">
        <v>0.60714611036048327</v>
      </c>
      <c r="AF55" s="222">
        <v>0.67844400221932888</v>
      </c>
      <c r="AG55" s="222">
        <v>0.10026266042650182</v>
      </c>
      <c r="AH55" s="222">
        <v>0.15596413844122506</v>
      </c>
      <c r="AI55" s="222">
        <v>7.2983766616632768E-3</v>
      </c>
      <c r="AJ55" s="222">
        <v>7.2020117770208455E-8</v>
      </c>
    </row>
    <row r="56" spans="1:36" x14ac:dyDescent="0.2">
      <c r="A56" s="1">
        <v>2022</v>
      </c>
      <c r="B56" s="1" t="s">
        <v>893</v>
      </c>
      <c r="C56" s="1" t="s">
        <v>907</v>
      </c>
      <c r="D56" s="1" t="s">
        <v>906</v>
      </c>
      <c r="E56" s="1" t="s">
        <v>898</v>
      </c>
      <c r="F56" s="1" t="s">
        <v>1360</v>
      </c>
      <c r="G56" s="1" t="s">
        <v>2108</v>
      </c>
      <c r="H56" s="223">
        <v>0.1297967780869235</v>
      </c>
      <c r="I56" s="222">
        <v>0</v>
      </c>
      <c r="J56" s="222">
        <v>4.0857927177304099</v>
      </c>
      <c r="K56" s="222">
        <v>0.71818348118159125</v>
      </c>
      <c r="L56" s="222">
        <v>3.6200329524423451</v>
      </c>
      <c r="M56" s="222">
        <v>18.342794316664957</v>
      </c>
      <c r="N56" s="222">
        <v>7.3724569953372532</v>
      </c>
      <c r="O56" s="222">
        <v>0.47056928497323014</v>
      </c>
      <c r="P56" s="222">
        <v>5.7181248476648204E-2</v>
      </c>
      <c r="Q56" s="222">
        <v>5.7337619876389613E-2</v>
      </c>
      <c r="R56" s="222">
        <v>5.7337619876389613E-2</v>
      </c>
      <c r="S56" s="222">
        <v>5.7337619876389613E-2</v>
      </c>
      <c r="T56" s="222">
        <v>1.6582555261697253E-2</v>
      </c>
      <c r="U56" s="222">
        <v>0</v>
      </c>
      <c r="V56" s="222">
        <v>1.9892297870016114E-2</v>
      </c>
      <c r="W56" s="222">
        <v>1.7903068083014503E-2</v>
      </c>
      <c r="X56" s="222">
        <v>6.9623042545056399E-2</v>
      </c>
      <c r="Y56" s="222">
        <v>0</v>
      </c>
      <c r="Z56" s="222">
        <v>1.9892297870016114E-2</v>
      </c>
      <c r="AA56" s="222">
        <v>5.967689361004834E-2</v>
      </c>
      <c r="AB56" s="222">
        <v>0</v>
      </c>
      <c r="AC56" s="222">
        <v>3.9784595740032227</v>
      </c>
      <c r="AD56" s="222">
        <v>0</v>
      </c>
      <c r="AE56" s="222">
        <v>0</v>
      </c>
      <c r="AF56" s="222">
        <v>0</v>
      </c>
      <c r="AG56" s="222">
        <v>0</v>
      </c>
      <c r="AH56" s="222">
        <v>0</v>
      </c>
      <c r="AI56" s="222">
        <v>0</v>
      </c>
      <c r="AJ56" s="222">
        <v>7.956463081808877E-10</v>
      </c>
    </row>
    <row r="57" spans="1:36" x14ac:dyDescent="0.2">
      <c r="A57" s="1">
        <v>2022</v>
      </c>
      <c r="B57" s="1" t="s">
        <v>893</v>
      </c>
      <c r="C57" s="1" t="s">
        <v>907</v>
      </c>
      <c r="D57" s="1" t="s">
        <v>906</v>
      </c>
      <c r="E57" s="1" t="s">
        <v>898</v>
      </c>
      <c r="F57" s="1" t="s">
        <v>167</v>
      </c>
      <c r="G57" s="1" t="s">
        <v>2108</v>
      </c>
      <c r="H57" s="223">
        <v>18.736002845444023</v>
      </c>
      <c r="I57" s="222">
        <v>8.7756453608637113</v>
      </c>
      <c r="J57" s="222">
        <v>1386.0984077693292</v>
      </c>
      <c r="K57" s="222">
        <v>54.645299242502716</v>
      </c>
      <c r="L57" s="222">
        <v>12.02799811227054</v>
      </c>
      <c r="M57" s="222">
        <v>591.80467684509665</v>
      </c>
      <c r="N57" s="222">
        <v>1388.3378108474021</v>
      </c>
      <c r="O57" s="222">
        <v>97.712573756056372</v>
      </c>
      <c r="P57" s="222">
        <v>15.623675473019109</v>
      </c>
      <c r="Q57" s="222">
        <v>18.425048404548779</v>
      </c>
      <c r="R57" s="222">
        <v>18.425048404548779</v>
      </c>
      <c r="S57" s="222">
        <v>18.425048404548779</v>
      </c>
      <c r="T57" s="222">
        <v>10.052583930399551</v>
      </c>
      <c r="U57" s="222">
        <v>4.3878226804318542E-2</v>
      </c>
      <c r="V57" s="222">
        <v>2.656595459014055</v>
      </c>
      <c r="W57" s="222">
        <v>10.316290142396813</v>
      </c>
      <c r="X57" s="222">
        <v>7.2434403499475755</v>
      </c>
      <c r="Y57" s="222">
        <v>2.3255460206288845</v>
      </c>
      <c r="Z57" s="222">
        <v>2.7224127992205327</v>
      </c>
      <c r="AA57" s="222">
        <v>16.027329207692972</v>
      </c>
      <c r="AB57" s="222">
        <v>4.3878226804318542E-2</v>
      </c>
      <c r="AC57" s="222">
        <v>534.8293499471564</v>
      </c>
      <c r="AD57" s="222">
        <v>1.9171186810092458E-2</v>
      </c>
      <c r="AE57" s="222">
        <v>9.5855934050462359</v>
      </c>
      <c r="AF57" s="222">
        <v>10.71124107095992</v>
      </c>
      <c r="AG57" s="222">
        <v>1.5829420301911212</v>
      </c>
      <c r="AH57" s="222">
        <v>2.4623542691861888</v>
      </c>
      <c r="AI57" s="222">
        <v>0.11522641749948076</v>
      </c>
      <c r="AJ57" s="222">
        <v>1.1370501336471968E-6</v>
      </c>
    </row>
    <row r="58" spans="1:36" x14ac:dyDescent="0.2">
      <c r="A58" s="1">
        <v>2022</v>
      </c>
      <c r="B58" s="1" t="s">
        <v>893</v>
      </c>
      <c r="C58" s="1" t="s">
        <v>907</v>
      </c>
      <c r="D58" s="1" t="s">
        <v>906</v>
      </c>
      <c r="E58" s="1" t="s">
        <v>898</v>
      </c>
      <c r="F58" s="1" t="s">
        <v>166</v>
      </c>
      <c r="G58" s="1" t="s">
        <v>2108</v>
      </c>
      <c r="H58" s="223">
        <v>6.5328170447422392E-3</v>
      </c>
      <c r="I58" s="222">
        <v>2.9830214816174605E-3</v>
      </c>
      <c r="J58" s="222">
        <v>4.4043469335321532</v>
      </c>
      <c r="K58" s="222">
        <v>2.6657400938517393</v>
      </c>
      <c r="L58" s="222">
        <v>0.11326839035022661</v>
      </c>
      <c r="M58" s="222">
        <v>3.246924616458668</v>
      </c>
      <c r="N58" s="222">
        <v>0.47689564426618342</v>
      </c>
      <c r="O58" s="222">
        <v>6.1782758372850889E-3</v>
      </c>
      <c r="P58" s="222">
        <v>2.0594252790950298E-3</v>
      </c>
      <c r="Q58" s="222"/>
      <c r="R58" s="222"/>
      <c r="S58" s="222"/>
      <c r="T58" s="222"/>
      <c r="U58" s="222">
        <v>4.4745322224261907E-5</v>
      </c>
      <c r="V58" s="222">
        <v>2.3347890356687599E-3</v>
      </c>
      <c r="W58" s="222">
        <v>3.0141147054768267E-3</v>
      </c>
      <c r="X58" s="222">
        <v>8.7385357063479753E-3</v>
      </c>
      <c r="Y58" s="222">
        <v>1.2976143445035952E-3</v>
      </c>
      <c r="Z58" s="222">
        <v>2.6480062912385932E-3</v>
      </c>
      <c r="AA58" s="222">
        <v>7.0938577514548032E-3</v>
      </c>
      <c r="AB58" s="222">
        <v>2.9830214816174605E-5</v>
      </c>
      <c r="AC58" s="222">
        <v>0.46591374961518589</v>
      </c>
      <c r="AD58" s="222">
        <v>0</v>
      </c>
      <c r="AE58" s="222">
        <v>0</v>
      </c>
      <c r="AF58" s="222">
        <v>0</v>
      </c>
      <c r="AG58" s="222">
        <v>0</v>
      </c>
      <c r="AH58" s="222">
        <v>0</v>
      </c>
      <c r="AI58" s="222">
        <v>6.5066857765632691E-8</v>
      </c>
      <c r="AJ58" s="222">
        <v>6.5901608931040953E-9</v>
      </c>
    </row>
    <row r="59" spans="1:36" x14ac:dyDescent="0.2">
      <c r="A59" s="1">
        <v>2022</v>
      </c>
      <c r="B59" s="1" t="s">
        <v>893</v>
      </c>
      <c r="C59" s="1" t="s">
        <v>908</v>
      </c>
      <c r="D59" s="1" t="s">
        <v>906</v>
      </c>
      <c r="E59" s="1" t="s">
        <v>900</v>
      </c>
      <c r="F59" s="1" t="s">
        <v>1822</v>
      </c>
      <c r="G59" s="1" t="s">
        <v>2108</v>
      </c>
      <c r="H59" s="223">
        <v>4.3829167816697934E-2</v>
      </c>
      <c r="I59" s="222">
        <v>0</v>
      </c>
      <c r="J59" s="222">
        <v>1.8575490912130408</v>
      </c>
      <c r="K59" s="222">
        <v>0.18888860185975037</v>
      </c>
      <c r="L59" s="222">
        <v>0.9521006553200918</v>
      </c>
      <c r="M59" s="222">
        <v>4.8243169934449703</v>
      </c>
      <c r="N59" s="222">
        <v>0</v>
      </c>
      <c r="O59" s="222">
        <v>0.10625372039977708</v>
      </c>
      <c r="P59" s="222">
        <v>9.7887036009200162E-3</v>
      </c>
      <c r="Q59" s="222">
        <v>2.267705091377422E-2</v>
      </c>
      <c r="R59" s="222">
        <v>2.267705091377422E-2</v>
      </c>
      <c r="S59" s="222">
        <v>2.267705091377422E-2</v>
      </c>
      <c r="T59" s="222">
        <v>7.1908550182962728E-3</v>
      </c>
      <c r="U59" s="222">
        <v>0</v>
      </c>
      <c r="V59" s="222">
        <v>0</v>
      </c>
      <c r="W59" s="222">
        <v>0</v>
      </c>
      <c r="X59" s="222">
        <v>0</v>
      </c>
      <c r="Y59" s="222">
        <v>0</v>
      </c>
      <c r="Z59" s="222">
        <v>0</v>
      </c>
      <c r="AA59" s="222">
        <v>0</v>
      </c>
      <c r="AB59" s="222">
        <v>0</v>
      </c>
      <c r="AC59" s="222">
        <v>0</v>
      </c>
      <c r="AD59" s="222">
        <v>0</v>
      </c>
      <c r="AE59" s="222">
        <v>0</v>
      </c>
      <c r="AF59" s="222">
        <v>0</v>
      </c>
      <c r="AG59" s="222">
        <v>0</v>
      </c>
      <c r="AH59" s="222">
        <v>0</v>
      </c>
      <c r="AI59" s="222">
        <v>0</v>
      </c>
      <c r="AJ59" s="222">
        <v>2.1193007138953647E-10</v>
      </c>
    </row>
    <row r="60" spans="1:36" x14ac:dyDescent="0.2">
      <c r="A60" s="1">
        <v>2022</v>
      </c>
      <c r="B60" s="1" t="s">
        <v>893</v>
      </c>
      <c r="C60" s="1" t="s">
        <v>908</v>
      </c>
      <c r="D60" s="1" t="s">
        <v>906</v>
      </c>
      <c r="E60" s="1" t="s">
        <v>900</v>
      </c>
      <c r="F60" s="1" t="s">
        <v>949</v>
      </c>
      <c r="G60" s="1" t="s">
        <v>2108</v>
      </c>
      <c r="H60" s="223">
        <v>2.0603346970647074E-4</v>
      </c>
      <c r="I60" s="222">
        <v>0</v>
      </c>
      <c r="J60" s="222">
        <v>0.1265094075024312</v>
      </c>
      <c r="K60" s="222">
        <v>0.12351444965661891</v>
      </c>
      <c r="L60" s="222">
        <v>4.0139607228727664E-3</v>
      </c>
      <c r="M60" s="222">
        <v>0.12400912115580025</v>
      </c>
      <c r="N60" s="222">
        <v>0</v>
      </c>
      <c r="O60" s="222">
        <v>1.720268881231186E-4</v>
      </c>
      <c r="P60" s="222">
        <v>5.7342296041039516E-5</v>
      </c>
      <c r="Q60" s="222"/>
      <c r="R60" s="222"/>
      <c r="S60" s="222"/>
      <c r="T60" s="222"/>
      <c r="U60" s="222">
        <v>0</v>
      </c>
      <c r="V60" s="222">
        <v>0</v>
      </c>
      <c r="W60" s="222">
        <v>0</v>
      </c>
      <c r="X60" s="222">
        <v>0</v>
      </c>
      <c r="Y60" s="222">
        <v>0</v>
      </c>
      <c r="Z60" s="222">
        <v>0</v>
      </c>
      <c r="AA60" s="222">
        <v>0</v>
      </c>
      <c r="AB60" s="222">
        <v>0</v>
      </c>
      <c r="AC60" s="222">
        <v>0</v>
      </c>
      <c r="AD60" s="222">
        <v>0</v>
      </c>
      <c r="AE60" s="222">
        <v>0</v>
      </c>
      <c r="AF60" s="222">
        <v>0</v>
      </c>
      <c r="AG60" s="222">
        <v>0</v>
      </c>
      <c r="AH60" s="222">
        <v>0</v>
      </c>
      <c r="AI60" s="222">
        <v>2.0520933582764482E-9</v>
      </c>
      <c r="AJ60" s="222">
        <v>1.8349534733132641E-10</v>
      </c>
    </row>
    <row r="61" spans="1:36" x14ac:dyDescent="0.2">
      <c r="A61" s="1">
        <v>2022</v>
      </c>
      <c r="B61" s="1" t="s">
        <v>893</v>
      </c>
      <c r="C61" s="1" t="s">
        <v>908</v>
      </c>
      <c r="D61" s="1" t="s">
        <v>906</v>
      </c>
      <c r="E61" s="1" t="s">
        <v>900</v>
      </c>
      <c r="F61" s="1" t="s">
        <v>950</v>
      </c>
      <c r="G61" s="1" t="s">
        <v>2108</v>
      </c>
      <c r="H61" s="223">
        <v>0.33884642045425656</v>
      </c>
      <c r="I61" s="222">
        <v>0</v>
      </c>
      <c r="J61" s="222">
        <v>57.073297206808576</v>
      </c>
      <c r="K61" s="222">
        <v>1.359562178035749</v>
      </c>
      <c r="L61" s="222">
        <v>0.2132587809955396</v>
      </c>
      <c r="M61" s="222">
        <v>19.377733431534224</v>
      </c>
      <c r="N61" s="222">
        <v>1.4217318109419701</v>
      </c>
      <c r="O61" s="222">
        <v>1.1106046686864608</v>
      </c>
      <c r="P61" s="222">
        <v>0.22993227551578563</v>
      </c>
      <c r="Q61" s="222">
        <v>0.72670009863503671</v>
      </c>
      <c r="R61" s="222">
        <v>0.72670009863503671</v>
      </c>
      <c r="S61" s="222">
        <v>0.72670009863503671</v>
      </c>
      <c r="T61" s="222">
        <v>0.43417468461250019</v>
      </c>
      <c r="U61" s="222">
        <v>0</v>
      </c>
      <c r="V61" s="222">
        <v>0</v>
      </c>
      <c r="W61" s="222">
        <v>0</v>
      </c>
      <c r="X61" s="222">
        <v>0</v>
      </c>
      <c r="Y61" s="222">
        <v>0</v>
      </c>
      <c r="Z61" s="222">
        <v>0</v>
      </c>
      <c r="AA61" s="222">
        <v>0</v>
      </c>
      <c r="AB61" s="222">
        <v>0</v>
      </c>
      <c r="AC61" s="222">
        <v>0</v>
      </c>
      <c r="AD61" s="222">
        <v>2.8345637469222464E-4</v>
      </c>
      <c r="AE61" s="222">
        <v>0.14172818734611226</v>
      </c>
      <c r="AF61" s="222">
        <v>0.15837149741978415</v>
      </c>
      <c r="AG61" s="222">
        <v>2.3404654791101112E-2</v>
      </c>
      <c r="AH61" s="222">
        <v>3.6407240786157292E-2</v>
      </c>
      <c r="AI61" s="222">
        <v>2.0839054857936775E-3</v>
      </c>
      <c r="AJ61" s="222">
        <v>2.5710510955310106E-8</v>
      </c>
    </row>
    <row r="62" spans="1:36" x14ac:dyDescent="0.2">
      <c r="A62" s="1">
        <v>2022</v>
      </c>
      <c r="B62" s="1" t="s">
        <v>893</v>
      </c>
      <c r="C62" s="1" t="s">
        <v>908</v>
      </c>
      <c r="D62" s="1" t="s">
        <v>906</v>
      </c>
      <c r="E62" s="1" t="s">
        <v>900</v>
      </c>
      <c r="F62" s="1" t="s">
        <v>1360</v>
      </c>
      <c r="G62" s="1" t="s">
        <v>2108</v>
      </c>
      <c r="H62" s="223">
        <v>8.9814027969352631E-2</v>
      </c>
      <c r="I62" s="222">
        <v>0</v>
      </c>
      <c r="J62" s="222">
        <v>3.806459815308052</v>
      </c>
      <c r="K62" s="222">
        <v>0.3870674944473918</v>
      </c>
      <c r="L62" s="222">
        <v>1.951029397687527</v>
      </c>
      <c r="M62" s="222">
        <v>9.8859130338590528</v>
      </c>
      <c r="N62" s="222">
        <v>5.10143678865923</v>
      </c>
      <c r="O62" s="222">
        <v>0.21773342025895492</v>
      </c>
      <c r="P62" s="222">
        <v>2.0058854475028198E-2</v>
      </c>
      <c r="Q62" s="222">
        <v>4.646944914742844E-2</v>
      </c>
      <c r="R62" s="222">
        <v>4.646944914742844E-2</v>
      </c>
      <c r="S62" s="222">
        <v>4.646944914742844E-2</v>
      </c>
      <c r="T62" s="222">
        <v>1.4735384811271063E-2</v>
      </c>
      <c r="U62" s="222">
        <v>0</v>
      </c>
      <c r="V62" s="222">
        <v>1.1138515200669658E-2</v>
      </c>
      <c r="W62" s="222">
        <v>1.002466368060269E-2</v>
      </c>
      <c r="X62" s="222">
        <v>3.89848032023438E-2</v>
      </c>
      <c r="Y62" s="222">
        <v>0</v>
      </c>
      <c r="Z62" s="222">
        <v>1.1138515200669658E-2</v>
      </c>
      <c r="AA62" s="222">
        <v>3.3415545602008975E-2</v>
      </c>
      <c r="AB62" s="222">
        <v>0</v>
      </c>
      <c r="AC62" s="222">
        <v>2.2277030401339322</v>
      </c>
      <c r="AD62" s="222">
        <v>0</v>
      </c>
      <c r="AE62" s="222">
        <v>0</v>
      </c>
      <c r="AF62" s="222">
        <v>0</v>
      </c>
      <c r="AG62" s="222">
        <v>0</v>
      </c>
      <c r="AH62" s="222">
        <v>0</v>
      </c>
      <c r="AI62" s="222">
        <v>0</v>
      </c>
      <c r="AJ62" s="222">
        <v>4.342837043799652E-10</v>
      </c>
    </row>
    <row r="63" spans="1:36" x14ac:dyDescent="0.2">
      <c r="A63" s="1">
        <v>2022</v>
      </c>
      <c r="B63" s="1" t="s">
        <v>893</v>
      </c>
      <c r="C63" s="1" t="s">
        <v>908</v>
      </c>
      <c r="D63" s="1" t="s">
        <v>906</v>
      </c>
      <c r="E63" s="1" t="s">
        <v>900</v>
      </c>
      <c r="F63" s="1" t="s">
        <v>167</v>
      </c>
      <c r="G63" s="1" t="s">
        <v>2108</v>
      </c>
      <c r="H63" s="223">
        <v>5.3496908862701442</v>
      </c>
      <c r="I63" s="222">
        <v>2.5057100169883584</v>
      </c>
      <c r="J63" s="222">
        <v>901.07045400489744</v>
      </c>
      <c r="K63" s="222">
        <v>21.464701865243129</v>
      </c>
      <c r="L63" s="222">
        <v>3.3669193128245958</v>
      </c>
      <c r="M63" s="222">
        <v>305.93471755221151</v>
      </c>
      <c r="N63" s="222">
        <v>396.4120946726178</v>
      </c>
      <c r="O63" s="222">
        <v>17.534172756955854</v>
      </c>
      <c r="P63" s="222">
        <v>3.6301596373281177</v>
      </c>
      <c r="Q63" s="222">
        <v>11.473105985619499</v>
      </c>
      <c r="R63" s="222">
        <v>11.473105985619499</v>
      </c>
      <c r="S63" s="222">
        <v>11.473105985619499</v>
      </c>
      <c r="T63" s="222">
        <v>6.8547289069983481</v>
      </c>
      <c r="U63" s="222">
        <v>1.2528550084941793E-2</v>
      </c>
      <c r="V63" s="222">
        <v>0.6494400044109585</v>
      </c>
      <c r="W63" s="222">
        <v>2.6728660806412718</v>
      </c>
      <c r="X63" s="222">
        <v>1.8718436677049599</v>
      </c>
      <c r="Y63" s="222">
        <v>0.66401315450191511</v>
      </c>
      <c r="Z63" s="222">
        <v>0.66823282953837138</v>
      </c>
      <c r="AA63" s="222">
        <v>3.9216971266356366</v>
      </c>
      <c r="AB63" s="222">
        <v>1.2528550084941793E-2</v>
      </c>
      <c r="AC63" s="222">
        <v>130.89028488898708</v>
      </c>
      <c r="AD63" s="222">
        <v>4.4751955246075314E-3</v>
      </c>
      <c r="AE63" s="222">
        <v>2.2375977623037633</v>
      </c>
      <c r="AF63" s="222">
        <v>2.5003615362256739</v>
      </c>
      <c r="AG63" s="222">
        <v>0.36951155707768579</v>
      </c>
      <c r="AH63" s="222">
        <v>0.57479575545417805</v>
      </c>
      <c r="AI63" s="222">
        <v>3.290059895056139E-2</v>
      </c>
      <c r="AJ63" s="222">
        <v>4.0591630259685521E-7</v>
      </c>
    </row>
    <row r="64" spans="1:36" x14ac:dyDescent="0.2">
      <c r="A64" s="1">
        <v>2022</v>
      </c>
      <c r="B64" s="1" t="s">
        <v>893</v>
      </c>
      <c r="C64" s="1" t="s">
        <v>908</v>
      </c>
      <c r="D64" s="1" t="s">
        <v>906</v>
      </c>
      <c r="E64" s="1" t="s">
        <v>900</v>
      </c>
      <c r="F64" s="1" t="s">
        <v>166</v>
      </c>
      <c r="G64" s="1" t="s">
        <v>2108</v>
      </c>
      <c r="H64" s="223">
        <v>3.1889840304066639E-3</v>
      </c>
      <c r="I64" s="222">
        <v>1.4561570915098921E-3</v>
      </c>
      <c r="J64" s="222">
        <v>1.9581113728571626</v>
      </c>
      <c r="K64" s="222">
        <v>1.911755444591511</v>
      </c>
      <c r="L64" s="222">
        <v>6.2128044837361805E-2</v>
      </c>
      <c r="M64" s="222">
        <v>1.9194119652210671</v>
      </c>
      <c r="N64" s="222">
        <v>0.23279583421968644</v>
      </c>
      <c r="O64" s="222">
        <v>2.6626304930297924E-3</v>
      </c>
      <c r="P64" s="222">
        <v>8.8754349767659728E-4</v>
      </c>
      <c r="Q64" s="222"/>
      <c r="R64" s="222"/>
      <c r="S64" s="222"/>
      <c r="T64" s="222"/>
      <c r="U64" s="222">
        <v>2.1842356372648377E-5</v>
      </c>
      <c r="V64" s="222">
        <v>1.0343268093607858E-3</v>
      </c>
      <c r="W64" s="222">
        <v>1.376478198426734E-3</v>
      </c>
      <c r="X64" s="222">
        <v>3.8968136801496296E-3</v>
      </c>
      <c r="Y64" s="222">
        <v>6.3342833480680306E-4</v>
      </c>
      <c r="Z64" s="222">
        <v>1.1872233039693244E-3</v>
      </c>
      <c r="AA64" s="222">
        <v>3.1466651408276537E-3</v>
      </c>
      <c r="AB64" s="222">
        <v>1.4561570915098923E-5</v>
      </c>
      <c r="AC64" s="222">
        <v>0.20635570689012869</v>
      </c>
      <c r="AD64" s="222">
        <v>0</v>
      </c>
      <c r="AE64" s="222">
        <v>0</v>
      </c>
      <c r="AF64" s="222">
        <v>0</v>
      </c>
      <c r="AG64" s="222">
        <v>0</v>
      </c>
      <c r="AH64" s="222">
        <v>0</v>
      </c>
      <c r="AI64" s="222">
        <v>3.1762280942850366E-8</v>
      </c>
      <c r="AJ64" s="222">
        <v>2.8401391925651111E-9</v>
      </c>
    </row>
    <row r="65" spans="1:36" x14ac:dyDescent="0.2">
      <c r="A65" s="1">
        <v>2022</v>
      </c>
      <c r="B65" s="1" t="s">
        <v>893</v>
      </c>
      <c r="C65" s="1" t="s">
        <v>909</v>
      </c>
      <c r="D65" s="1" t="s">
        <v>78</v>
      </c>
      <c r="E65" s="1" t="s">
        <v>900</v>
      </c>
      <c r="F65" s="1" t="s">
        <v>949</v>
      </c>
      <c r="G65" s="1" t="s">
        <v>2108</v>
      </c>
      <c r="H65" s="223">
        <v>7.0338139322777913E-3</v>
      </c>
      <c r="I65" s="222">
        <v>0</v>
      </c>
      <c r="J65" s="222">
        <v>1.3447503755554258</v>
      </c>
      <c r="K65" s="222">
        <v>15.999109336522361</v>
      </c>
      <c r="L65" s="222">
        <v>0.27766932825087631</v>
      </c>
      <c r="M65" s="222">
        <v>29.810905160862145</v>
      </c>
      <c r="N65" s="222">
        <v>0</v>
      </c>
      <c r="O65" s="222">
        <v>8.6268293974570871E-3</v>
      </c>
      <c r="P65" s="222">
        <v>8.6268293974570871E-3</v>
      </c>
      <c r="Q65" s="222">
        <v>0.18761481807974806</v>
      </c>
      <c r="R65" s="222">
        <v>0.18761481807974806</v>
      </c>
      <c r="S65" s="222">
        <v>0.18761481807974806</v>
      </c>
      <c r="T65" s="222">
        <v>3.0439739541808369E-2</v>
      </c>
      <c r="U65" s="222">
        <v>0</v>
      </c>
      <c r="V65" s="222">
        <v>0</v>
      </c>
      <c r="W65" s="222">
        <v>0</v>
      </c>
      <c r="X65" s="222">
        <v>0</v>
      </c>
      <c r="Y65" s="222">
        <v>0</v>
      </c>
      <c r="Z65" s="222">
        <v>0</v>
      </c>
      <c r="AA65" s="222">
        <v>0</v>
      </c>
      <c r="AB65" s="222">
        <v>0</v>
      </c>
      <c r="AC65" s="222">
        <v>0</v>
      </c>
      <c r="AD65" s="222">
        <v>0</v>
      </c>
      <c r="AE65" s="222">
        <v>0</v>
      </c>
      <c r="AF65" s="222">
        <v>0</v>
      </c>
      <c r="AG65" s="222">
        <v>0</v>
      </c>
      <c r="AH65" s="222">
        <v>0</v>
      </c>
      <c r="AI65" s="222">
        <v>7.0056786765486817E-8</v>
      </c>
      <c r="AJ65" s="222">
        <v>3.5928626631155077E-8</v>
      </c>
    </row>
    <row r="66" spans="1:36" x14ac:dyDescent="0.2">
      <c r="A66" s="1">
        <v>2022</v>
      </c>
      <c r="B66" s="1" t="s">
        <v>893</v>
      </c>
      <c r="C66" s="1" t="s">
        <v>909</v>
      </c>
      <c r="D66" s="1" t="s">
        <v>78</v>
      </c>
      <c r="E66" s="1" t="s">
        <v>900</v>
      </c>
      <c r="F66" s="1" t="s">
        <v>166</v>
      </c>
      <c r="G66" s="1" t="s">
        <v>2108</v>
      </c>
      <c r="H66" s="223">
        <v>0.10886930329738226</v>
      </c>
      <c r="I66" s="222">
        <v>4.9712010638074081E-2</v>
      </c>
      <c r="J66" s="222">
        <v>20.814033169655129</v>
      </c>
      <c r="K66" s="222">
        <v>247.6340579401386</v>
      </c>
      <c r="L66" s="222">
        <v>4.2977631488093149</v>
      </c>
      <c r="M66" s="222">
        <v>461.41289871686973</v>
      </c>
      <c r="N66" s="222">
        <v>7.9474591407089026</v>
      </c>
      <c r="O66" s="222">
        <v>0.13352598109776617</v>
      </c>
      <c r="P66" s="222">
        <v>0.13352598109776617</v>
      </c>
      <c r="Q66" s="222">
        <v>2.9039003205466956</v>
      </c>
      <c r="R66" s="222">
        <v>2.9039003205466956</v>
      </c>
      <c r="S66" s="222">
        <v>2.9039003205466956</v>
      </c>
      <c r="T66" s="222">
        <v>0.47114599111911426</v>
      </c>
      <c r="U66" s="222">
        <v>7.4568015957111107E-4</v>
      </c>
      <c r="V66" s="222">
        <v>4.971201063807409E-4</v>
      </c>
      <c r="W66" s="222">
        <v>1.5659283350993331E-2</v>
      </c>
      <c r="X66" s="222">
        <v>1.1185202393566665E-2</v>
      </c>
      <c r="Y66" s="222">
        <v>2.1624724627562226E-2</v>
      </c>
      <c r="Z66" s="222">
        <v>5.7168812233785171E-3</v>
      </c>
      <c r="AA66" s="222">
        <v>2.9827206382844452E-3</v>
      </c>
      <c r="AB66" s="222">
        <v>4.971201063807409E-4</v>
      </c>
      <c r="AC66" s="222">
        <v>8.2024817552822232E-2</v>
      </c>
      <c r="AD66" s="222">
        <v>0</v>
      </c>
      <c r="AE66" s="222">
        <v>0</v>
      </c>
      <c r="AF66" s="222">
        <v>0</v>
      </c>
      <c r="AG66" s="222">
        <v>0</v>
      </c>
      <c r="AH66" s="222">
        <v>0</v>
      </c>
      <c r="AI66" s="222">
        <v>1.0843382608419268E-6</v>
      </c>
      <c r="AJ66" s="222">
        <v>5.5610293184126624E-7</v>
      </c>
    </row>
    <row r="67" spans="1:36" x14ac:dyDescent="0.2">
      <c r="A67" s="1">
        <v>2022</v>
      </c>
      <c r="B67" s="1" t="s">
        <v>893</v>
      </c>
      <c r="C67" s="1" t="s">
        <v>910</v>
      </c>
      <c r="D67" s="1" t="s">
        <v>81</v>
      </c>
      <c r="E67" s="1" t="s">
        <v>896</v>
      </c>
      <c r="F67" s="1" t="s">
        <v>949</v>
      </c>
      <c r="G67" s="1" t="s">
        <v>2108</v>
      </c>
      <c r="H67" s="223">
        <v>9.113122901694035E-3</v>
      </c>
      <c r="I67" s="222">
        <v>0</v>
      </c>
      <c r="J67" s="222">
        <v>1.5447380609884285</v>
      </c>
      <c r="K67" s="222">
        <v>3.9602220770291545</v>
      </c>
      <c r="L67" s="222">
        <v>0.5855462844608238</v>
      </c>
      <c r="M67" s="222">
        <v>62.499347495131147</v>
      </c>
      <c r="N67" s="222">
        <v>0</v>
      </c>
      <c r="O67" s="222">
        <v>1.0230469837716713E-2</v>
      </c>
      <c r="P67" s="222">
        <v>1.0230469837716713E-2</v>
      </c>
      <c r="Q67" s="222">
        <v>8.1434427004412641E-2</v>
      </c>
      <c r="R67" s="222">
        <v>8.1434427004412641E-2</v>
      </c>
      <c r="S67" s="222">
        <v>8.1434427004412641E-2</v>
      </c>
      <c r="T67" s="222">
        <v>1.4621160412252436E-2</v>
      </c>
      <c r="U67" s="222">
        <v>0</v>
      </c>
      <c r="V67" s="222">
        <v>0</v>
      </c>
      <c r="W67" s="222">
        <v>0</v>
      </c>
      <c r="X67" s="222">
        <v>0</v>
      </c>
      <c r="Y67" s="222">
        <v>0</v>
      </c>
      <c r="Z67" s="222">
        <v>0</v>
      </c>
      <c r="AA67" s="222">
        <v>0</v>
      </c>
      <c r="AB67" s="222">
        <v>0</v>
      </c>
      <c r="AC67" s="222">
        <v>0</v>
      </c>
      <c r="AD67" s="222">
        <v>1.5468470394627672E-4</v>
      </c>
      <c r="AE67" s="222">
        <v>4.32135045945154E-3</v>
      </c>
      <c r="AF67" s="222">
        <v>1.473187656631207E-3</v>
      </c>
      <c r="AG67" s="222">
        <v>2.3571002506099308E-3</v>
      </c>
      <c r="AH67" s="222">
        <v>5.0579442877671417E-3</v>
      </c>
      <c r="AI67" s="222">
        <v>9.0766704100872604E-8</v>
      </c>
      <c r="AJ67" s="222">
        <v>2.2271061436548431E-8</v>
      </c>
    </row>
    <row r="68" spans="1:36" x14ac:dyDescent="0.2">
      <c r="A68" s="1">
        <v>2022</v>
      </c>
      <c r="B68" s="1" t="s">
        <v>893</v>
      </c>
      <c r="C68" s="1" t="s">
        <v>910</v>
      </c>
      <c r="D68" s="1" t="s">
        <v>81</v>
      </c>
      <c r="E68" s="1" t="s">
        <v>896</v>
      </c>
      <c r="F68" s="1" t="s">
        <v>166</v>
      </c>
      <c r="G68" s="1" t="s">
        <v>2108</v>
      </c>
      <c r="H68" s="223">
        <v>0.14105282720345705</v>
      </c>
      <c r="I68" s="222">
        <v>6.4407683654546577E-2</v>
      </c>
      <c r="J68" s="222">
        <v>23.909440610166754</v>
      </c>
      <c r="K68" s="222">
        <v>61.296278602219992</v>
      </c>
      <c r="L68" s="222">
        <v>9.0630796679287329</v>
      </c>
      <c r="M68" s="222">
        <v>967.36428967953441</v>
      </c>
      <c r="N68" s="222">
        <v>10.29685638585236</v>
      </c>
      <c r="O68" s="222">
        <v>0.15834711215859817</v>
      </c>
      <c r="P68" s="222">
        <v>0.15834711215859817</v>
      </c>
      <c r="Q68" s="222">
        <v>1.2604412652583363</v>
      </c>
      <c r="R68" s="222">
        <v>1.2604412652583363</v>
      </c>
      <c r="S68" s="222">
        <v>1.2604412652583363</v>
      </c>
      <c r="T68" s="222">
        <v>0.22630617795795327</v>
      </c>
      <c r="U68" s="222">
        <v>9.661152548181988E-4</v>
      </c>
      <c r="V68" s="222">
        <v>1.8001791719273633E-2</v>
      </c>
      <c r="W68" s="222">
        <v>3.5910363745637525E-2</v>
      </c>
      <c r="X68" s="222">
        <v>7.5243730911821585E-2</v>
      </c>
      <c r="Y68" s="222">
        <v>2.8017342389727765E-2</v>
      </c>
      <c r="Z68" s="222">
        <v>2.4764598503001028E-2</v>
      </c>
      <c r="AA68" s="222">
        <v>5.5937605667457306E-2</v>
      </c>
      <c r="AB68" s="222">
        <v>6.4407683654546586E-4</v>
      </c>
      <c r="AC68" s="222">
        <v>3.5778156545756352</v>
      </c>
      <c r="AD68" s="222">
        <v>2.3942083358380042E-3</v>
      </c>
      <c r="AE68" s="222">
        <v>6.6885820175791838E-2</v>
      </c>
      <c r="AF68" s="222">
        <v>2.2801984150838131E-2</v>
      </c>
      <c r="AG68" s="222">
        <v>3.6483174641340994E-2</v>
      </c>
      <c r="AH68" s="222">
        <v>7.828681225121091E-2</v>
      </c>
      <c r="AI68" s="222">
        <v>1.4048861589464319E-6</v>
      </c>
      <c r="AJ68" s="222">
        <v>3.4471127124414065E-7</v>
      </c>
    </row>
    <row r="69" spans="1:36" x14ac:dyDescent="0.2">
      <c r="A69" s="1">
        <v>2022</v>
      </c>
      <c r="B69" s="1" t="s">
        <v>893</v>
      </c>
      <c r="C69" s="1" t="s">
        <v>911</v>
      </c>
      <c r="D69" s="1" t="s">
        <v>81</v>
      </c>
      <c r="E69" s="1" t="s">
        <v>898</v>
      </c>
      <c r="F69" s="1" t="s">
        <v>949</v>
      </c>
      <c r="G69" s="1" t="s">
        <v>2108</v>
      </c>
      <c r="H69" s="223">
        <v>1.9640628093366332E-2</v>
      </c>
      <c r="I69" s="222">
        <v>0</v>
      </c>
      <c r="J69" s="222">
        <v>2.3094827117441552</v>
      </c>
      <c r="K69" s="222">
        <v>9.5225084537148756</v>
      </c>
      <c r="L69" s="222">
        <v>1.4777107148389603</v>
      </c>
      <c r="M69" s="222">
        <v>119.14333261994285</v>
      </c>
      <c r="N69" s="222">
        <v>0</v>
      </c>
      <c r="O69" s="222">
        <v>2.5755437514962835E-2</v>
      </c>
      <c r="P69" s="222">
        <v>2.5755437514962835E-2</v>
      </c>
      <c r="Q69" s="222">
        <v>0.20501299838122145</v>
      </c>
      <c r="R69" s="222">
        <v>0.20501299838122145</v>
      </c>
      <c r="S69" s="222">
        <v>0.20501299838122145</v>
      </c>
      <c r="T69" s="222">
        <v>3.6809099617858956E-2</v>
      </c>
      <c r="U69" s="222">
        <v>0</v>
      </c>
      <c r="V69" s="222">
        <v>0</v>
      </c>
      <c r="W69" s="222">
        <v>0</v>
      </c>
      <c r="X69" s="222">
        <v>0</v>
      </c>
      <c r="Y69" s="222">
        <v>0</v>
      </c>
      <c r="Z69" s="222">
        <v>0</v>
      </c>
      <c r="AA69" s="222">
        <v>0</v>
      </c>
      <c r="AB69" s="222">
        <v>0</v>
      </c>
      <c r="AC69" s="222">
        <v>0</v>
      </c>
      <c r="AD69" s="222">
        <v>3.8942221522623793E-4</v>
      </c>
      <c r="AE69" s="222">
        <v>1.0879096806320298E-2</v>
      </c>
      <c r="AF69" s="222">
        <v>3.7087830021546465E-3</v>
      </c>
      <c r="AG69" s="222">
        <v>5.934052803447434E-3</v>
      </c>
      <c r="AH69" s="222">
        <v>1.2733488307397624E-2</v>
      </c>
      <c r="AI69" s="222">
        <v>1.9562065580992872E-7</v>
      </c>
      <c r="AJ69" s="222">
        <v>5.6067897205094595E-8</v>
      </c>
    </row>
    <row r="70" spans="1:36" x14ac:dyDescent="0.2">
      <c r="A70" s="1">
        <v>2022</v>
      </c>
      <c r="B70" s="1" t="s">
        <v>893</v>
      </c>
      <c r="C70" s="1" t="s">
        <v>911</v>
      </c>
      <c r="D70" s="1" t="s">
        <v>81</v>
      </c>
      <c r="E70" s="1" t="s">
        <v>898</v>
      </c>
      <c r="F70" s="1" t="s">
        <v>166</v>
      </c>
      <c r="G70" s="1" t="s">
        <v>2108</v>
      </c>
      <c r="H70" s="223">
        <v>0.30399744966744419</v>
      </c>
      <c r="I70" s="222">
        <v>0.13881162085271423</v>
      </c>
      <c r="J70" s="222">
        <v>35.746150840176256</v>
      </c>
      <c r="K70" s="222">
        <v>147.38929277642256</v>
      </c>
      <c r="L70" s="222">
        <v>22.871992001570714</v>
      </c>
      <c r="M70" s="222">
        <v>1844.099337819842</v>
      </c>
      <c r="N70" s="222">
        <v>22.191813825723422</v>
      </c>
      <c r="O70" s="222">
        <v>0.39864241013057905</v>
      </c>
      <c r="P70" s="222">
        <v>0.39864241013057905</v>
      </c>
      <c r="Q70" s="222">
        <v>3.1731891852082401</v>
      </c>
      <c r="R70" s="222">
        <v>3.1731891852082401</v>
      </c>
      <c r="S70" s="222">
        <v>3.1731891852082401</v>
      </c>
      <c r="T70" s="222">
        <v>0.56973088412398665</v>
      </c>
      <c r="U70" s="222">
        <v>2.0821743127907135E-3</v>
      </c>
      <c r="V70" s="222">
        <v>4.5086553148000287E-2</v>
      </c>
      <c r="W70" s="222">
        <v>8.3054253814130813E-2</v>
      </c>
      <c r="X70" s="222">
        <v>0.18417714398001669</v>
      </c>
      <c r="Y70" s="222">
        <v>6.0383055070930704E-2</v>
      </c>
      <c r="Z70" s="222">
        <v>5.9661773337535286E-2</v>
      </c>
      <c r="AA70" s="222">
        <v>0.13942400806958224</v>
      </c>
      <c r="AB70" s="222">
        <v>1.3881162085271426E-3</v>
      </c>
      <c r="AC70" s="222">
        <v>8.9687265623016064</v>
      </c>
      <c r="AD70" s="222">
        <v>6.027473241174355E-3</v>
      </c>
      <c r="AE70" s="222">
        <v>0.16838655403915664</v>
      </c>
      <c r="AF70" s="222">
        <v>5.7404507058803386E-2</v>
      </c>
      <c r="AG70" s="222">
        <v>9.1847211294085407E-2</v>
      </c>
      <c r="AH70" s="222">
        <v>0.19708880756855829</v>
      </c>
      <c r="AI70" s="222">
        <v>3.0278145986877427E-6</v>
      </c>
      <c r="AJ70" s="222">
        <v>8.6781836494943848E-7</v>
      </c>
    </row>
    <row r="71" spans="1:36" x14ac:dyDescent="0.2">
      <c r="A71" s="1">
        <v>2022</v>
      </c>
      <c r="B71" s="1" t="s">
        <v>893</v>
      </c>
      <c r="C71" s="1" t="s">
        <v>912</v>
      </c>
      <c r="D71" s="1" t="s">
        <v>81</v>
      </c>
      <c r="E71" s="1" t="s">
        <v>900</v>
      </c>
      <c r="F71" s="1" t="s">
        <v>949</v>
      </c>
      <c r="G71" s="1" t="s">
        <v>2108</v>
      </c>
      <c r="H71" s="223">
        <v>2.4001019192273779E-2</v>
      </c>
      <c r="I71" s="222">
        <v>0</v>
      </c>
      <c r="J71" s="222">
        <v>1.8002523522108411</v>
      </c>
      <c r="K71" s="222">
        <v>15.970248155246924</v>
      </c>
      <c r="L71" s="222">
        <v>1.7088445310361251</v>
      </c>
      <c r="M71" s="222">
        <v>135.18058467073718</v>
      </c>
      <c r="N71" s="222">
        <v>0</v>
      </c>
      <c r="O71" s="222">
        <v>2.8933080436609516E-2</v>
      </c>
      <c r="P71" s="222">
        <v>2.8933080436609516E-2</v>
      </c>
      <c r="Q71" s="222">
        <v>0.23030700096895393</v>
      </c>
      <c r="R71" s="222">
        <v>0.23030700096895393</v>
      </c>
      <c r="S71" s="222">
        <v>0.23030700096895393</v>
      </c>
      <c r="T71" s="222">
        <v>4.135051634917733E-2</v>
      </c>
      <c r="U71" s="222">
        <v>0</v>
      </c>
      <c r="V71" s="222">
        <v>0</v>
      </c>
      <c r="W71" s="222">
        <v>0</v>
      </c>
      <c r="X71" s="222">
        <v>0</v>
      </c>
      <c r="Y71" s="222">
        <v>0</v>
      </c>
      <c r="Z71" s="222">
        <v>0</v>
      </c>
      <c r="AA71" s="222">
        <v>0</v>
      </c>
      <c r="AB71" s="222">
        <v>0</v>
      </c>
      <c r="AC71" s="222">
        <v>0</v>
      </c>
      <c r="AD71" s="222">
        <v>4.3746817620153583E-4</v>
      </c>
      <c r="AE71" s="222">
        <v>1.2221333176423863E-2</v>
      </c>
      <c r="AF71" s="222">
        <v>4.1663635828717693E-3</v>
      </c>
      <c r="AG71" s="222">
        <v>6.6661817325948313E-3</v>
      </c>
      <c r="AH71" s="222">
        <v>1.4304514967859748E-2</v>
      </c>
      <c r="AI71" s="222">
        <v>2.3905015115504682E-7</v>
      </c>
      <c r="AJ71" s="222">
        <v>6.2985417304758109E-8</v>
      </c>
    </row>
    <row r="72" spans="1:36" x14ac:dyDescent="0.2">
      <c r="A72" s="1">
        <v>2022</v>
      </c>
      <c r="B72" s="1" t="s">
        <v>893</v>
      </c>
      <c r="C72" s="1" t="s">
        <v>912</v>
      </c>
      <c r="D72" s="1" t="s">
        <v>81</v>
      </c>
      <c r="E72" s="1" t="s">
        <v>900</v>
      </c>
      <c r="F72" s="1" t="s">
        <v>166</v>
      </c>
      <c r="G72" s="1" t="s">
        <v>2108</v>
      </c>
      <c r="H72" s="223">
        <v>0.37148754047916288</v>
      </c>
      <c r="I72" s="222">
        <v>0.16962901391742599</v>
      </c>
      <c r="J72" s="222">
        <v>27.864288312386275</v>
      </c>
      <c r="K72" s="222">
        <v>247.187344858438</v>
      </c>
      <c r="L72" s="222">
        <v>26.449478949636994</v>
      </c>
      <c r="M72" s="222">
        <v>2092.3237683186853</v>
      </c>
      <c r="N72" s="222">
        <v>27.118590454978893</v>
      </c>
      <c r="O72" s="222">
        <v>0.44782593621448608</v>
      </c>
      <c r="P72" s="222">
        <v>0.44782593621448608</v>
      </c>
      <c r="Q72" s="222">
        <v>3.5646895100450751</v>
      </c>
      <c r="R72" s="222">
        <v>3.5646895100450751</v>
      </c>
      <c r="S72" s="222">
        <v>3.5646895100450751</v>
      </c>
      <c r="T72" s="222">
        <v>0.64002288790487094</v>
      </c>
      <c r="U72" s="222">
        <v>2.5444352087613887E-3</v>
      </c>
      <c r="V72" s="222">
        <v>5.0786133407779668E-2</v>
      </c>
      <c r="W72" s="222">
        <v>9.7613998325734044E-2</v>
      </c>
      <c r="X72" s="222">
        <v>0.20998097957153972</v>
      </c>
      <c r="Y72" s="222">
        <v>7.3788621054080308E-2</v>
      </c>
      <c r="Z72" s="222">
        <v>6.8597179869109404E-2</v>
      </c>
      <c r="AA72" s="222">
        <v>0.1574472706408617</v>
      </c>
      <c r="AB72" s="222">
        <v>1.69629013917426E-3</v>
      </c>
      <c r="AC72" s="222">
        <v>10.097856526684833</v>
      </c>
      <c r="AD72" s="222">
        <v>6.7711281555630281E-3</v>
      </c>
      <c r="AE72" s="222">
        <v>0.18916167545699888</v>
      </c>
      <c r="AF72" s="222">
        <v>6.4486934814885988E-2</v>
      </c>
      <c r="AG72" s="222">
        <v>0.10317909570381761</v>
      </c>
      <c r="AH72" s="222">
        <v>0.22140514286444191</v>
      </c>
      <c r="AI72" s="222">
        <v>3.7000159031724613E-6</v>
      </c>
      <c r="AJ72" s="222">
        <v>9.7488767344223828E-7</v>
      </c>
    </row>
    <row r="73" spans="1:36" x14ac:dyDescent="0.2">
      <c r="A73" s="1">
        <v>2022</v>
      </c>
      <c r="B73" s="1" t="s">
        <v>893</v>
      </c>
      <c r="C73" s="1" t="s">
        <v>913</v>
      </c>
      <c r="D73" s="1" t="s">
        <v>914</v>
      </c>
      <c r="E73" s="1" t="s">
        <v>182</v>
      </c>
      <c r="F73" s="1" t="s">
        <v>915</v>
      </c>
      <c r="G73" s="1" t="s">
        <v>2109</v>
      </c>
      <c r="H73" s="223">
        <v>0</v>
      </c>
      <c r="I73" s="222">
        <v>0</v>
      </c>
      <c r="J73" s="222">
        <v>0</v>
      </c>
      <c r="K73" s="222">
        <v>0</v>
      </c>
      <c r="L73" s="222">
        <v>0</v>
      </c>
      <c r="M73" s="222">
        <v>0</v>
      </c>
      <c r="N73" s="222">
        <v>0</v>
      </c>
      <c r="O73" s="222">
        <v>0</v>
      </c>
      <c r="P73" s="222">
        <v>0</v>
      </c>
      <c r="Q73" s="222">
        <v>0</v>
      </c>
      <c r="R73" s="222">
        <v>0</v>
      </c>
      <c r="S73" s="222">
        <v>0</v>
      </c>
      <c r="T73" s="222">
        <v>0</v>
      </c>
      <c r="U73" s="222">
        <v>0</v>
      </c>
      <c r="V73" s="222">
        <v>0</v>
      </c>
      <c r="W73" s="222">
        <v>0</v>
      </c>
      <c r="X73" s="222">
        <v>0</v>
      </c>
      <c r="Y73" s="222">
        <v>0</v>
      </c>
      <c r="Z73" s="222">
        <v>0</v>
      </c>
      <c r="AA73" s="222">
        <v>0</v>
      </c>
      <c r="AB73" s="222">
        <v>0</v>
      </c>
      <c r="AC73" s="222">
        <v>0</v>
      </c>
      <c r="AD73" s="222">
        <v>0</v>
      </c>
      <c r="AE73" s="222">
        <v>0</v>
      </c>
      <c r="AF73" s="222">
        <v>0</v>
      </c>
      <c r="AG73" s="222">
        <v>0</v>
      </c>
      <c r="AH73" s="222">
        <v>0</v>
      </c>
      <c r="AI73" s="222">
        <v>0</v>
      </c>
      <c r="AJ73" s="222">
        <v>0</v>
      </c>
    </row>
    <row r="74" spans="1:36" x14ac:dyDescent="0.2">
      <c r="A74" s="1">
        <v>2022</v>
      </c>
      <c r="B74" s="1" t="s">
        <v>893</v>
      </c>
      <c r="C74" s="1" t="s">
        <v>913</v>
      </c>
      <c r="D74" s="1" t="s">
        <v>914</v>
      </c>
      <c r="E74" s="1" t="s">
        <v>182</v>
      </c>
      <c r="F74" s="1" t="s">
        <v>167</v>
      </c>
      <c r="G74" s="1" t="s">
        <v>2109</v>
      </c>
      <c r="H74" s="223">
        <v>0.35068143600000012</v>
      </c>
      <c r="I74" s="222">
        <v>0.15446958322983062</v>
      </c>
      <c r="J74" s="222">
        <v>58.187180423007455</v>
      </c>
      <c r="K74" s="222">
        <v>1.2017619125188796</v>
      </c>
      <c r="L74" s="222">
        <v>0.10526736728543777</v>
      </c>
      <c r="M74" s="222">
        <v>9.2923945037572153</v>
      </c>
      <c r="N74" s="222">
        <v>25.985494407600005</v>
      </c>
      <c r="O74" s="222">
        <v>1.2649703608250538</v>
      </c>
      <c r="P74" s="222">
        <v>0.50567219471371516</v>
      </c>
      <c r="Q74" s="222">
        <v>0.51910667607944694</v>
      </c>
      <c r="R74" s="222">
        <v>0.51910667607944694</v>
      </c>
      <c r="S74" s="222">
        <v>0.51910667607944694</v>
      </c>
      <c r="T74" s="222">
        <v>0.35297190205773421</v>
      </c>
      <c r="U74" s="222">
        <v>7.7234791614915355E-4</v>
      </c>
      <c r="V74" s="222">
        <v>7.3283606470074314E-2</v>
      </c>
      <c r="W74" s="222">
        <v>0.24789315415267718</v>
      </c>
      <c r="X74" s="222">
        <v>0.17523920974210117</v>
      </c>
      <c r="Y74" s="222">
        <v>4.0934439555905151E-2</v>
      </c>
      <c r="Z74" s="222">
        <v>7.4442128344298017E-2</v>
      </c>
      <c r="AA74" s="222">
        <v>0.44124633465274476</v>
      </c>
      <c r="AB74" s="222">
        <v>7.7234791614915355E-4</v>
      </c>
      <c r="AC74" s="222">
        <v>14.718509127306772</v>
      </c>
      <c r="AD74" s="222">
        <v>2.4927723632098958E-4</v>
      </c>
      <c r="AE74" s="222">
        <v>0.17901272572173538</v>
      </c>
      <c r="AF74" s="222">
        <v>0.17390797741475686</v>
      </c>
      <c r="AG74" s="222">
        <v>8.9676222648851639E-2</v>
      </c>
      <c r="AH74" s="222">
        <v>9.2686664073944505E-2</v>
      </c>
      <c r="AI74" s="222">
        <v>2.1566908314000007E-3</v>
      </c>
      <c r="AJ74" s="222">
        <v>1.9784218878182361E-7</v>
      </c>
    </row>
    <row r="75" spans="1:36" x14ac:dyDescent="0.2">
      <c r="A75" s="1">
        <v>2022</v>
      </c>
      <c r="B75" s="1" t="s">
        <v>893</v>
      </c>
      <c r="C75" s="1" t="s">
        <v>913</v>
      </c>
      <c r="D75" s="1" t="s">
        <v>914</v>
      </c>
      <c r="E75" s="1" t="s">
        <v>182</v>
      </c>
      <c r="F75" s="1" t="s">
        <v>166</v>
      </c>
      <c r="G75" s="1" t="s">
        <v>2109</v>
      </c>
      <c r="H75" s="223">
        <v>0</v>
      </c>
      <c r="I75" s="222">
        <v>0</v>
      </c>
      <c r="J75" s="222">
        <v>0</v>
      </c>
      <c r="K75" s="222">
        <v>0</v>
      </c>
      <c r="L75" s="222">
        <v>0</v>
      </c>
      <c r="M75" s="222">
        <v>0</v>
      </c>
      <c r="N75" s="222">
        <v>0</v>
      </c>
      <c r="O75" s="222">
        <v>0</v>
      </c>
      <c r="P75" s="222">
        <v>0</v>
      </c>
      <c r="Q75" s="222">
        <v>0</v>
      </c>
      <c r="R75" s="222">
        <v>0</v>
      </c>
      <c r="S75" s="222">
        <v>0</v>
      </c>
      <c r="T75" s="222">
        <v>0</v>
      </c>
      <c r="U75" s="222">
        <v>0</v>
      </c>
      <c r="V75" s="222">
        <v>0</v>
      </c>
      <c r="W75" s="222">
        <v>0</v>
      </c>
      <c r="X75" s="222">
        <v>0</v>
      </c>
      <c r="Y75" s="222">
        <v>0</v>
      </c>
      <c r="Z75" s="222">
        <v>0</v>
      </c>
      <c r="AA75" s="222">
        <v>0</v>
      </c>
      <c r="AB75" s="222">
        <v>0</v>
      </c>
      <c r="AC75" s="222">
        <v>0</v>
      </c>
      <c r="AD75" s="222">
        <v>0</v>
      </c>
      <c r="AE75" s="222">
        <v>0</v>
      </c>
      <c r="AF75" s="222">
        <v>0</v>
      </c>
      <c r="AG75" s="222">
        <v>0</v>
      </c>
      <c r="AH75" s="222">
        <v>0</v>
      </c>
      <c r="AI75" s="222">
        <v>0</v>
      </c>
      <c r="AJ75" s="222">
        <v>0</v>
      </c>
    </row>
    <row r="76" spans="1:36" x14ac:dyDescent="0.2">
      <c r="A76" s="1">
        <v>2022</v>
      </c>
      <c r="B76" s="1" t="s">
        <v>893</v>
      </c>
      <c r="C76" s="1" t="s">
        <v>913</v>
      </c>
      <c r="D76" s="1" t="s">
        <v>914</v>
      </c>
      <c r="E76" s="1" t="s">
        <v>182</v>
      </c>
      <c r="F76" s="1" t="s">
        <v>916</v>
      </c>
      <c r="G76" s="1" t="s">
        <v>2109</v>
      </c>
      <c r="H76" s="223">
        <v>0.93646800000000008</v>
      </c>
      <c r="I76" s="222">
        <v>21.528000002690998</v>
      </c>
      <c r="J76" s="222">
        <v>234.65078675999999</v>
      </c>
      <c r="K76" s="222">
        <v>23.355511920000001</v>
      </c>
      <c r="L76" s="222">
        <v>2.4816401999999997</v>
      </c>
      <c r="M76" s="222">
        <v>215.28462851999998</v>
      </c>
      <c r="N76" s="222">
        <v>67.425695999999988</v>
      </c>
      <c r="O76" s="222">
        <v>2.1538763999999997</v>
      </c>
      <c r="P76" s="222">
        <v>0</v>
      </c>
      <c r="Q76" s="222">
        <v>1.0863028799999999</v>
      </c>
      <c r="R76" s="222">
        <v>1.0863028799999999</v>
      </c>
      <c r="S76" s="222">
        <v>1.0863028799999999</v>
      </c>
      <c r="T76" s="222">
        <v>0.52142538239999991</v>
      </c>
      <c r="U76" s="222">
        <v>0</v>
      </c>
      <c r="V76" s="222">
        <v>0</v>
      </c>
      <c r="W76" s="222">
        <v>0</v>
      </c>
      <c r="X76" s="222">
        <v>0</v>
      </c>
      <c r="Y76" s="222">
        <v>0</v>
      </c>
      <c r="Z76" s="222">
        <v>0</v>
      </c>
      <c r="AA76" s="222">
        <v>0</v>
      </c>
      <c r="AB76" s="222">
        <v>0</v>
      </c>
      <c r="AC76" s="222">
        <v>0</v>
      </c>
      <c r="AD76" s="222">
        <v>0</v>
      </c>
      <c r="AE76" s="222">
        <v>0</v>
      </c>
      <c r="AF76" s="222">
        <v>0</v>
      </c>
      <c r="AG76" s="222">
        <v>0</v>
      </c>
      <c r="AH76" s="222">
        <v>0</v>
      </c>
      <c r="AI76" s="222">
        <v>0</v>
      </c>
      <c r="AJ76" s="222">
        <v>0</v>
      </c>
    </row>
    <row r="77" spans="1:36" x14ac:dyDescent="0.2">
      <c r="A77" s="1">
        <v>2022</v>
      </c>
      <c r="B77" s="1" t="s">
        <v>893</v>
      </c>
      <c r="C77" s="1" t="s">
        <v>917</v>
      </c>
      <c r="D77" s="1" t="s">
        <v>918</v>
      </c>
      <c r="E77" s="1" t="s">
        <v>182</v>
      </c>
      <c r="F77" s="1" t="s">
        <v>167</v>
      </c>
      <c r="G77" s="1" t="s">
        <v>2108</v>
      </c>
      <c r="H77" s="223">
        <v>1.9773040677392724</v>
      </c>
      <c r="I77" s="222">
        <v>0.92613773664603005</v>
      </c>
      <c r="J77" s="222">
        <v>817.71429218615992</v>
      </c>
      <c r="K77" s="222">
        <v>44.114917205771789</v>
      </c>
      <c r="L77" s="222">
        <v>1.6949656662653743</v>
      </c>
      <c r="M77" s="222">
        <v>130.52037888811645</v>
      </c>
      <c r="N77" s="222">
        <v>146.51823141948009</v>
      </c>
      <c r="O77" s="222">
        <v>4.4291611117359739</v>
      </c>
      <c r="P77" s="222">
        <v>0.39546081354785473</v>
      </c>
      <c r="Q77" s="222">
        <v>7.7655610845325169</v>
      </c>
      <c r="R77" s="222">
        <v>7.7655610845325169</v>
      </c>
      <c r="S77" s="222">
        <v>7.7655610845325169</v>
      </c>
      <c r="T77" s="222">
        <v>5.0476147049461355</v>
      </c>
      <c r="U77" s="222">
        <v>4.6249142144421575E-3</v>
      </c>
      <c r="V77" s="222">
        <v>0.36686899672834455</v>
      </c>
      <c r="W77" s="222">
        <v>1.3044393573120043</v>
      </c>
      <c r="X77" s="222">
        <v>0.91977660127807404</v>
      </c>
      <c r="Y77" s="222">
        <v>0.24507497537187634</v>
      </c>
      <c r="Z77" s="222">
        <v>0.37380537939797392</v>
      </c>
      <c r="AA77" s="222">
        <v>2.2104677634070873</v>
      </c>
      <c r="AB77" s="222">
        <v>4.6249142144421575E-3</v>
      </c>
      <c r="AC77" s="222">
        <v>73.743897279939873</v>
      </c>
      <c r="AD77" s="222">
        <v>1.4220039252675785E-3</v>
      </c>
      <c r="AE77" s="222">
        <v>0.71100221177410183</v>
      </c>
      <c r="AF77" s="222">
        <v>0.79449604909156291</v>
      </c>
      <c r="AG77" s="222">
        <v>0.11741320928379662</v>
      </c>
      <c r="AH77" s="222">
        <v>0.18264276999701695</v>
      </c>
      <c r="AI77" s="222">
        <v>1.2160420016596524E-2</v>
      </c>
      <c r="AJ77" s="222">
        <v>1.6653329411476407E-6</v>
      </c>
    </row>
    <row r="78" spans="1:36" x14ac:dyDescent="0.2">
      <c r="A78" s="1">
        <v>2022</v>
      </c>
      <c r="B78" s="1" t="s">
        <v>893</v>
      </c>
      <c r="C78" s="1" t="s">
        <v>917</v>
      </c>
      <c r="D78" s="1" t="s">
        <v>918</v>
      </c>
      <c r="E78" s="1" t="s">
        <v>182</v>
      </c>
      <c r="F78" s="1" t="s">
        <v>166</v>
      </c>
      <c r="G78" s="1" t="s">
        <v>2108</v>
      </c>
      <c r="H78" s="223">
        <v>0</v>
      </c>
      <c r="I78" s="222">
        <v>0</v>
      </c>
      <c r="J78" s="222">
        <v>0</v>
      </c>
      <c r="K78" s="222">
        <v>0</v>
      </c>
      <c r="L78" s="222">
        <v>0</v>
      </c>
      <c r="M78" s="222">
        <v>0</v>
      </c>
      <c r="N78" s="222">
        <v>0</v>
      </c>
      <c r="O78" s="222">
        <v>0</v>
      </c>
      <c r="P78" s="222">
        <v>0</v>
      </c>
      <c r="Q78" s="222">
        <v>0</v>
      </c>
      <c r="R78" s="222">
        <v>0</v>
      </c>
      <c r="S78" s="222">
        <v>0</v>
      </c>
      <c r="T78" s="222">
        <v>0</v>
      </c>
      <c r="U78" s="222">
        <v>0</v>
      </c>
      <c r="V78" s="222">
        <v>0</v>
      </c>
      <c r="W78" s="222">
        <v>0</v>
      </c>
      <c r="X78" s="222">
        <v>0</v>
      </c>
      <c r="Y78" s="222">
        <v>0</v>
      </c>
      <c r="Z78" s="222">
        <v>0</v>
      </c>
      <c r="AA78" s="222">
        <v>0</v>
      </c>
      <c r="AB78" s="222">
        <v>0</v>
      </c>
      <c r="AC78" s="222">
        <v>0</v>
      </c>
      <c r="AD78" s="222">
        <v>0</v>
      </c>
      <c r="AE78" s="222">
        <v>0</v>
      </c>
      <c r="AF78" s="222">
        <v>0</v>
      </c>
      <c r="AG78" s="222">
        <v>0</v>
      </c>
      <c r="AH78" s="222">
        <v>0</v>
      </c>
      <c r="AI78" s="222">
        <v>0</v>
      </c>
      <c r="AJ78" s="222">
        <v>0</v>
      </c>
    </row>
    <row r="79" spans="1:36" x14ac:dyDescent="0.2">
      <c r="A79" s="1">
        <v>2022</v>
      </c>
      <c r="B79" s="1" t="s">
        <v>893</v>
      </c>
      <c r="C79" s="1" t="s">
        <v>917</v>
      </c>
      <c r="D79" s="1" t="s">
        <v>918</v>
      </c>
      <c r="E79" s="1" t="s">
        <v>182</v>
      </c>
      <c r="F79" s="1" t="s">
        <v>2098</v>
      </c>
      <c r="G79" s="1" t="s">
        <v>2108</v>
      </c>
      <c r="H79" s="223">
        <v>0.10054833360000001</v>
      </c>
      <c r="I79" s="222">
        <v>2.2851893999999998E-2</v>
      </c>
      <c r="J79" s="222">
        <v>28.311423482516364</v>
      </c>
      <c r="K79" s="222">
        <v>3.6863793324722947</v>
      </c>
      <c r="L79" s="222">
        <v>0.14163658909810475</v>
      </c>
      <c r="M79" s="222">
        <v>18.095103404916362</v>
      </c>
      <c r="N79" s="222">
        <v>7.1489865189599993</v>
      </c>
      <c r="O79" s="222">
        <v>0.22522826726399997</v>
      </c>
      <c r="P79" s="222">
        <v>2.0109666719999999E-2</v>
      </c>
      <c r="Q79" s="222">
        <v>0.28418781573992719</v>
      </c>
      <c r="R79" s="222">
        <v>0.28418781573992719</v>
      </c>
      <c r="S79" s="222">
        <v>0.28418781573992719</v>
      </c>
      <c r="T79" s="222">
        <v>0.18472208023095266</v>
      </c>
      <c r="U79" s="222">
        <v>2.351825522904E-4</v>
      </c>
      <c r="V79" s="222">
        <v>1.8655737816144002E-2</v>
      </c>
      <c r="W79" s="222">
        <v>6.6332338965921597E-2</v>
      </c>
      <c r="X79" s="222">
        <v>4.6771766695711203E-2</v>
      </c>
      <c r="Y79" s="222">
        <v>1.2462362659718401E-2</v>
      </c>
      <c r="Z79" s="222">
        <v>1.9008461370412802E-2</v>
      </c>
      <c r="AA79" s="222">
        <v>0.11240499309811201</v>
      </c>
      <c r="AB79" s="222">
        <v>2.351825522904E-4</v>
      </c>
      <c r="AC79" s="222">
        <v>3.7499674964737131</v>
      </c>
      <c r="AD79" s="222">
        <v>7.2310641236776816E-5</v>
      </c>
      <c r="AE79" s="222">
        <v>3.6155333287478442E-2</v>
      </c>
      <c r="AF79" s="222">
        <v>4.0401097176357072E-2</v>
      </c>
      <c r="AG79" s="222">
        <v>5.9706054970147882E-3</v>
      </c>
      <c r="AH79" s="222">
        <v>9.2876085509118935E-3</v>
      </c>
      <c r="AI79" s="222">
        <v>6.1837225164000013E-4</v>
      </c>
      <c r="AJ79" s="222">
        <v>8.4684219717926405E-8</v>
      </c>
    </row>
    <row r="80" spans="1:36" x14ac:dyDescent="0.2">
      <c r="A80" s="1">
        <v>2022</v>
      </c>
      <c r="B80" s="1" t="s">
        <v>893</v>
      </c>
      <c r="C80" s="1" t="s">
        <v>917</v>
      </c>
      <c r="D80" s="1" t="s">
        <v>918</v>
      </c>
      <c r="E80" s="1" t="s">
        <v>182</v>
      </c>
      <c r="F80" s="1" t="s">
        <v>919</v>
      </c>
      <c r="G80" s="1" t="s">
        <v>2108</v>
      </c>
      <c r="H80" s="223">
        <v>0</v>
      </c>
      <c r="I80" s="222">
        <v>0</v>
      </c>
      <c r="J80" s="222">
        <v>0</v>
      </c>
      <c r="K80" s="222">
        <v>0</v>
      </c>
      <c r="L80" s="222">
        <v>0</v>
      </c>
      <c r="M80" s="222">
        <v>0</v>
      </c>
      <c r="N80" s="222">
        <v>0</v>
      </c>
      <c r="O80" s="222">
        <v>0</v>
      </c>
      <c r="P80" s="222">
        <v>0</v>
      </c>
      <c r="Q80" s="222">
        <v>0</v>
      </c>
      <c r="R80" s="222">
        <v>0</v>
      </c>
      <c r="S80" s="222">
        <v>0</v>
      </c>
      <c r="T80" s="222">
        <v>0</v>
      </c>
      <c r="U80" s="222">
        <v>0</v>
      </c>
      <c r="V80" s="222">
        <v>0</v>
      </c>
      <c r="W80" s="222">
        <v>0</v>
      </c>
      <c r="X80" s="222">
        <v>0</v>
      </c>
      <c r="Y80" s="222">
        <v>0</v>
      </c>
      <c r="Z80" s="222">
        <v>0</v>
      </c>
      <c r="AA80" s="222">
        <v>0</v>
      </c>
      <c r="AB80" s="222">
        <v>0</v>
      </c>
      <c r="AC80" s="222">
        <v>0</v>
      </c>
      <c r="AD80" s="222">
        <v>0</v>
      </c>
      <c r="AE80" s="222">
        <v>0</v>
      </c>
      <c r="AF80" s="222">
        <v>0</v>
      </c>
      <c r="AG80" s="222">
        <v>0</v>
      </c>
      <c r="AH80" s="222">
        <v>0</v>
      </c>
      <c r="AI80" s="222">
        <v>0</v>
      </c>
      <c r="AJ80" s="222">
        <v>0</v>
      </c>
    </row>
    <row r="81" spans="1:36" x14ac:dyDescent="0.2">
      <c r="A81" s="1">
        <v>2022</v>
      </c>
      <c r="B81" s="1" t="s">
        <v>893</v>
      </c>
      <c r="C81" s="1" t="s">
        <v>920</v>
      </c>
      <c r="D81" s="1" t="s">
        <v>921</v>
      </c>
      <c r="E81" s="1" t="s">
        <v>182</v>
      </c>
      <c r="F81" s="1" t="s">
        <v>949</v>
      </c>
      <c r="G81" s="1" t="s">
        <v>2108</v>
      </c>
      <c r="H81" s="223">
        <v>2.0221231445848916E-2</v>
      </c>
      <c r="I81" s="222">
        <v>0</v>
      </c>
      <c r="J81" s="222">
        <v>10.449268693183091</v>
      </c>
      <c r="K81" s="222">
        <v>7.7829366771066057</v>
      </c>
      <c r="L81" s="222">
        <v>0.21948605545003017</v>
      </c>
      <c r="M81" s="222">
        <v>142.77579453917582</v>
      </c>
      <c r="N81" s="222">
        <v>0</v>
      </c>
      <c r="O81" s="222">
        <v>3.2512109212568141E-2</v>
      </c>
      <c r="P81" s="222">
        <v>2.1674739475045462E-3</v>
      </c>
      <c r="Q81" s="222">
        <v>8.6698957900181811E-2</v>
      </c>
      <c r="R81" s="222">
        <v>8.6698957900181811E-2</v>
      </c>
      <c r="S81" s="222">
        <v>8.6698957900181811E-2</v>
      </c>
      <c r="T81" s="222">
        <v>4.3349478950090925E-3</v>
      </c>
      <c r="U81" s="222">
        <v>0</v>
      </c>
      <c r="V81" s="222">
        <v>0</v>
      </c>
      <c r="W81" s="222">
        <v>0</v>
      </c>
      <c r="X81" s="222">
        <v>0</v>
      </c>
      <c r="Y81" s="222">
        <v>0</v>
      </c>
      <c r="Z81" s="222">
        <v>0</v>
      </c>
      <c r="AA81" s="222">
        <v>0</v>
      </c>
      <c r="AB81" s="222">
        <v>0</v>
      </c>
      <c r="AC81" s="222">
        <v>0</v>
      </c>
      <c r="AD81" s="222">
        <v>1.0328528605057414E-4</v>
      </c>
      <c r="AE81" s="222">
        <v>4.2274907778839643E-3</v>
      </c>
      <c r="AF81" s="222">
        <v>1.4411900379149877E-3</v>
      </c>
      <c r="AG81" s="222">
        <v>2.3059040606639805E-3</v>
      </c>
      <c r="AH81" s="222">
        <v>4.9480857968414588E-3</v>
      </c>
      <c r="AI81" s="222">
        <v>2.0140346520065521E-7</v>
      </c>
      <c r="AJ81" s="222">
        <v>7.5423461370574748E-8</v>
      </c>
    </row>
    <row r="82" spans="1:36" x14ac:dyDescent="0.2">
      <c r="A82" s="1">
        <v>2022</v>
      </c>
      <c r="B82" s="1" t="s">
        <v>893</v>
      </c>
      <c r="C82" s="1" t="s">
        <v>920</v>
      </c>
      <c r="D82" s="1" t="s">
        <v>921</v>
      </c>
      <c r="E82" s="1" t="s">
        <v>182</v>
      </c>
      <c r="F82" s="1" t="s">
        <v>950</v>
      </c>
      <c r="G82" s="1" t="s">
        <v>2108</v>
      </c>
      <c r="H82" s="223">
        <v>6.7380363085372333E-2</v>
      </c>
      <c r="I82" s="222">
        <v>0</v>
      </c>
      <c r="J82" s="222">
        <v>37.033442724721482</v>
      </c>
      <c r="K82" s="222">
        <v>6.2542083940042907</v>
      </c>
      <c r="L82" s="222">
        <v>0.15379200968862994</v>
      </c>
      <c r="M82" s="222">
        <v>22.860227681047441</v>
      </c>
      <c r="N82" s="222">
        <v>0.28271452743360548</v>
      </c>
      <c r="O82" s="222">
        <v>0.20002699220916528</v>
      </c>
      <c r="P82" s="222">
        <v>1.143011384052372E-2</v>
      </c>
      <c r="Q82" s="222">
        <v>3.2378150712015348</v>
      </c>
      <c r="R82" s="222">
        <v>3.2378150712015348</v>
      </c>
      <c r="S82" s="222">
        <v>3.2378150712015348</v>
      </c>
      <c r="T82" s="222">
        <v>1.1979915763445683</v>
      </c>
      <c r="U82" s="222">
        <v>1.5757372740943815E-4</v>
      </c>
      <c r="V82" s="222">
        <v>1.2501782126383181E-2</v>
      </c>
      <c r="W82" s="222">
        <v>4.4451254986498379E-2</v>
      </c>
      <c r="X82" s="222">
        <v>3.1343093935159196E-2</v>
      </c>
      <c r="Y82" s="222">
        <v>8.3514075527002206E-3</v>
      </c>
      <c r="Z82" s="222">
        <v>1.273814271749733E-2</v>
      </c>
      <c r="AA82" s="222">
        <v>7.5325840213117959E-2</v>
      </c>
      <c r="AB82" s="222">
        <v>1.5757372740943815E-4</v>
      </c>
      <c r="AC82" s="222">
        <v>2.5129623234693907</v>
      </c>
      <c r="AD82" s="222">
        <v>4.7896455154516822E-5</v>
      </c>
      <c r="AE82" s="222">
        <v>3.4395725636896343E-2</v>
      </c>
      <c r="AF82" s="222">
        <v>3.3414893005068197E-2</v>
      </c>
      <c r="AG82" s="222">
        <v>1.7230499912296193E-2</v>
      </c>
      <c r="AH82" s="222">
        <v>1.7808929806079638E-2</v>
      </c>
      <c r="AI82" s="222">
        <v>4.143892329750405E-4</v>
      </c>
      <c r="AJ82" s="222">
        <v>4.65261185508012E-8</v>
      </c>
    </row>
    <row r="83" spans="1:36" x14ac:dyDescent="0.2">
      <c r="A83" s="1">
        <v>2022</v>
      </c>
      <c r="B83" s="1" t="s">
        <v>893</v>
      </c>
      <c r="C83" s="1" t="s">
        <v>920</v>
      </c>
      <c r="D83" s="1" t="s">
        <v>921</v>
      </c>
      <c r="E83" s="1" t="s">
        <v>182</v>
      </c>
      <c r="F83" s="1" t="s">
        <v>167</v>
      </c>
      <c r="G83" s="1" t="s">
        <v>2108</v>
      </c>
      <c r="H83" s="223">
        <v>0.93476728691462907</v>
      </c>
      <c r="I83" s="222">
        <v>43.783011096703895</v>
      </c>
      <c r="J83" s="222">
        <v>513.76468151462439</v>
      </c>
      <c r="K83" s="222">
        <v>86.764587552827081</v>
      </c>
      <c r="L83" s="222">
        <v>2.1335554316268932</v>
      </c>
      <c r="M83" s="222">
        <v>317.13977231895217</v>
      </c>
      <c r="N83" s="222">
        <v>69.26625596037394</v>
      </c>
      <c r="O83" s="222">
        <v>2.774973007790837</v>
      </c>
      <c r="P83" s="222">
        <v>0.15856988615947631</v>
      </c>
      <c r="Q83" s="222">
        <v>44.918184928798489</v>
      </c>
      <c r="R83" s="222">
        <v>44.918184928798489</v>
      </c>
      <c r="S83" s="222">
        <v>44.918184928798489</v>
      </c>
      <c r="T83" s="222">
        <v>16.619728423655431</v>
      </c>
      <c r="U83" s="222">
        <v>2.186019174056991E-3</v>
      </c>
      <c r="V83" s="222">
        <v>0.17343713249319057</v>
      </c>
      <c r="W83" s="222">
        <v>0.61667193706024936</v>
      </c>
      <c r="X83" s="222">
        <v>0.43482251415234008</v>
      </c>
      <c r="Y83" s="222">
        <v>0.11585901622502053</v>
      </c>
      <c r="Z83" s="222">
        <v>0.17671616125427597</v>
      </c>
      <c r="AA83" s="222">
        <v>1.0449948333072572</v>
      </c>
      <c r="AB83" s="222">
        <v>2.186019174056991E-3</v>
      </c>
      <c r="AC83" s="222">
        <v>34.862308032562673</v>
      </c>
      <c r="AD83" s="222">
        <v>6.644671739285343E-4</v>
      </c>
      <c r="AE83" s="222">
        <v>0.477171651543704</v>
      </c>
      <c r="AF83" s="222">
        <v>0.46356456757756898</v>
      </c>
      <c r="AG83" s="222">
        <v>0.23903859993738211</v>
      </c>
      <c r="AH83" s="222">
        <v>0.24706315364596321</v>
      </c>
      <c r="AI83" s="222">
        <v>5.748818814524965E-3</v>
      </c>
      <c r="AJ83" s="222">
        <v>6.4545650419390774E-7</v>
      </c>
    </row>
    <row r="84" spans="1:36" x14ac:dyDescent="0.2">
      <c r="A84" s="1">
        <v>2022</v>
      </c>
      <c r="B84" s="1" t="s">
        <v>893</v>
      </c>
      <c r="C84" s="1" t="s">
        <v>920</v>
      </c>
      <c r="D84" s="1" t="s">
        <v>921</v>
      </c>
      <c r="E84" s="1" t="s">
        <v>182</v>
      </c>
      <c r="F84" s="1" t="s">
        <v>166</v>
      </c>
      <c r="G84" s="1" t="s">
        <v>2108</v>
      </c>
      <c r="H84" s="223">
        <v>0.30770717855415108</v>
      </c>
      <c r="I84" s="222">
        <v>0.14050556098363073</v>
      </c>
      <c r="J84" s="222">
        <v>159.0068832426941</v>
      </c>
      <c r="K84" s="222">
        <v>118.43321670054469</v>
      </c>
      <c r="L84" s="222">
        <v>3.3399268998710294</v>
      </c>
      <c r="M84" s="222">
        <v>2172.6242054608238</v>
      </c>
      <c r="N84" s="222">
        <v>22.462624034453032</v>
      </c>
      <c r="O84" s="222">
        <v>0.49473789078743186</v>
      </c>
      <c r="P84" s="222">
        <v>3.2982526052495471E-2</v>
      </c>
      <c r="Q84" s="222">
        <v>1.3193010420998181</v>
      </c>
      <c r="R84" s="222">
        <v>1.3193010420998181</v>
      </c>
      <c r="S84" s="222">
        <v>1.3193010420998181</v>
      </c>
      <c r="T84" s="222">
        <v>6.5965052104990957E-2</v>
      </c>
      <c r="U84" s="222">
        <v>2.1011309957042839E-3</v>
      </c>
      <c r="V84" s="222">
        <v>7.7867595187616198E-2</v>
      </c>
      <c r="W84" s="222">
        <v>0.11294390798122199</v>
      </c>
      <c r="X84" s="222">
        <v>0.2991509091022444</v>
      </c>
      <c r="Y84" s="222">
        <v>6.0932798875424243E-2</v>
      </c>
      <c r="Z84" s="222">
        <v>9.2575512157546239E-2</v>
      </c>
      <c r="AA84" s="222">
        <v>0.23780504755425719</v>
      </c>
      <c r="AB84" s="222">
        <v>1.4007539971361909E-3</v>
      </c>
      <c r="AC84" s="222">
        <v>15.524492647623472</v>
      </c>
      <c r="AD84" s="222">
        <v>1.5716957714414976E-3</v>
      </c>
      <c r="AE84" s="222">
        <v>6.4329873435745019E-2</v>
      </c>
      <c r="AF84" s="222">
        <v>2.1930638671276714E-2</v>
      </c>
      <c r="AG84" s="222">
        <v>3.5089021874042739E-2</v>
      </c>
      <c r="AH84" s="222">
        <v>7.5295192771383385E-2</v>
      </c>
      <c r="AI84" s="222">
        <v>3.0647634983993436E-6</v>
      </c>
      <c r="AJ84" s="222">
        <v>1.1477214212832638E-6</v>
      </c>
    </row>
    <row r="85" spans="1:36" x14ac:dyDescent="0.2">
      <c r="A85" s="1">
        <v>2022</v>
      </c>
      <c r="B85" s="1" t="s">
        <v>893</v>
      </c>
      <c r="C85" s="1" t="s">
        <v>922</v>
      </c>
      <c r="D85" s="1" t="s">
        <v>923</v>
      </c>
      <c r="E85" s="1" t="s">
        <v>182</v>
      </c>
      <c r="F85" s="1" t="s">
        <v>167</v>
      </c>
      <c r="G85" s="1" t="s">
        <v>2108</v>
      </c>
      <c r="H85" s="223">
        <v>4.8386481554178538</v>
      </c>
      <c r="I85" s="222">
        <v>102.42759117180928</v>
      </c>
      <c r="J85" s="222">
        <v>5760.3621329655989</v>
      </c>
      <c r="K85" s="222">
        <v>296.43649617070076</v>
      </c>
      <c r="L85" s="222">
        <v>6.049724411646956</v>
      </c>
      <c r="M85" s="222">
        <v>545.51906236332013</v>
      </c>
      <c r="N85" s="222">
        <v>358.54382831646291</v>
      </c>
      <c r="O85" s="222">
        <v>9.0349886442518876</v>
      </c>
      <c r="P85" s="222">
        <v>0</v>
      </c>
      <c r="Q85" s="222">
        <v>97.585117120737394</v>
      </c>
      <c r="R85" s="222">
        <v>96.609265949530013</v>
      </c>
      <c r="S85" s="222">
        <v>96.12134036392635</v>
      </c>
      <c r="T85" s="222">
        <v>16.885008416626999</v>
      </c>
      <c r="U85" s="222">
        <v>5.6612183418388886</v>
      </c>
      <c r="V85" s="222">
        <v>1.1128890757461063</v>
      </c>
      <c r="W85" s="222">
        <v>4.5483292660927823</v>
      </c>
      <c r="X85" s="222">
        <v>5.6612183418388886</v>
      </c>
      <c r="Y85" s="222">
        <v>3.3870537087924975</v>
      </c>
      <c r="Z85" s="222">
        <v>7.9353829748852798</v>
      </c>
      <c r="AA85" s="222">
        <v>11.322436683677777</v>
      </c>
      <c r="AB85" s="222">
        <v>22.644873367355554</v>
      </c>
      <c r="AC85" s="222">
        <v>56.66056989994307</v>
      </c>
      <c r="AD85" s="222">
        <v>5.8112164346568435E-2</v>
      </c>
      <c r="AE85" s="222">
        <v>3.0967348194674265</v>
      </c>
      <c r="AF85" s="222">
        <v>1.4515944466253563</v>
      </c>
      <c r="AG85" s="222">
        <v>0.72579722331267815</v>
      </c>
      <c r="AH85" s="222">
        <v>5.7096048233930681</v>
      </c>
      <c r="AI85" s="222">
        <v>9.4353639030648161E-3</v>
      </c>
      <c r="AJ85" s="222">
        <v>4.0752257250148523E-6</v>
      </c>
    </row>
    <row r="86" spans="1:36" x14ac:dyDescent="0.2">
      <c r="A86" s="1">
        <v>2022</v>
      </c>
      <c r="B86" s="1" t="s">
        <v>893</v>
      </c>
      <c r="C86" s="1" t="s">
        <v>922</v>
      </c>
      <c r="D86" s="1" t="s">
        <v>923</v>
      </c>
      <c r="E86" s="1" t="s">
        <v>182</v>
      </c>
      <c r="F86" s="1" t="s">
        <v>2098</v>
      </c>
      <c r="G86" s="1" t="s">
        <v>2108</v>
      </c>
      <c r="H86" s="223">
        <v>6.1070599700184809E-2</v>
      </c>
      <c r="I86" s="222">
        <v>1.3879681750042004E-2</v>
      </c>
      <c r="J86" s="222">
        <v>47.705811091733324</v>
      </c>
      <c r="K86" s="222">
        <v>3.2090483159093335</v>
      </c>
      <c r="L86" s="222">
        <v>6.5490781957333336E-2</v>
      </c>
      <c r="M86" s="222">
        <v>7.9442385237333344</v>
      </c>
      <c r="N86" s="222">
        <v>4.3421196386831395</v>
      </c>
      <c r="O86" s="222">
        <v>0.10606967187395624</v>
      </c>
      <c r="P86" s="222">
        <v>0</v>
      </c>
      <c r="Q86" s="222">
        <v>0.67972377560351382</v>
      </c>
      <c r="R86" s="222">
        <v>0.67292653784747858</v>
      </c>
      <c r="S86" s="222">
        <v>0.66952791896946107</v>
      </c>
      <c r="T86" s="222">
        <v>0.34057688800239622</v>
      </c>
      <c r="U86" s="222">
        <v>7.1452601649216213E-2</v>
      </c>
      <c r="V86" s="222">
        <v>1.4046237931042505E-2</v>
      </c>
      <c r="W86" s="222">
        <v>5.740636371817371E-2</v>
      </c>
      <c r="X86" s="222">
        <v>7.1452601649216213E-2</v>
      </c>
      <c r="Y86" s="222">
        <v>4.2749419790129362E-2</v>
      </c>
      <c r="Z86" s="222">
        <v>0.10015578350830308</v>
      </c>
      <c r="AA86" s="222">
        <v>0.14290520329843243</v>
      </c>
      <c r="AB86" s="222">
        <v>0.28581040659686485</v>
      </c>
      <c r="AC86" s="222">
        <v>0.71513672248916416</v>
      </c>
      <c r="AD86" s="222">
        <v>7.3345790239921966E-4</v>
      </c>
      <c r="AE86" s="222">
        <v>3.9085183808118276E-2</v>
      </c>
      <c r="AF86" s="222">
        <v>1.8321179910055444E-2</v>
      </c>
      <c r="AG86" s="222">
        <v>9.1605899550277221E-3</v>
      </c>
      <c r="AH86" s="222">
        <v>7.2063307646218086E-2</v>
      </c>
      <c r="AI86" s="222">
        <v>1.227132893273034E-4</v>
      </c>
      <c r="AJ86" s="222">
        <v>5.3001066901656931E-8</v>
      </c>
    </row>
    <row r="87" spans="1:36" x14ac:dyDescent="0.2">
      <c r="A87" s="1">
        <v>2022</v>
      </c>
      <c r="B87" s="1" t="s">
        <v>893</v>
      </c>
      <c r="C87" s="1" t="s">
        <v>922</v>
      </c>
      <c r="D87" s="1" t="s">
        <v>923</v>
      </c>
      <c r="E87" s="1" t="s">
        <v>182</v>
      </c>
      <c r="F87" s="1" t="s">
        <v>919</v>
      </c>
      <c r="G87" s="1" t="s">
        <v>2108</v>
      </c>
      <c r="H87" s="223">
        <v>0</v>
      </c>
      <c r="I87" s="222">
        <v>0</v>
      </c>
      <c r="J87" s="222">
        <v>0</v>
      </c>
      <c r="K87" s="222">
        <v>0</v>
      </c>
      <c r="L87" s="222">
        <v>0</v>
      </c>
      <c r="M87" s="222">
        <v>0</v>
      </c>
      <c r="N87" s="222">
        <v>0</v>
      </c>
      <c r="O87" s="222">
        <v>0</v>
      </c>
      <c r="P87" s="222">
        <v>0</v>
      </c>
      <c r="Q87" s="222">
        <v>0</v>
      </c>
      <c r="R87" s="222">
        <v>0</v>
      </c>
      <c r="S87" s="222">
        <v>0</v>
      </c>
      <c r="T87" s="222">
        <v>0</v>
      </c>
      <c r="U87" s="222">
        <v>0</v>
      </c>
      <c r="V87" s="222">
        <v>0</v>
      </c>
      <c r="W87" s="222">
        <v>0</v>
      </c>
      <c r="X87" s="222">
        <v>0</v>
      </c>
      <c r="Y87" s="222">
        <v>0</v>
      </c>
      <c r="Z87" s="222">
        <v>0</v>
      </c>
      <c r="AA87" s="222">
        <v>0</v>
      </c>
      <c r="AB87" s="222">
        <v>0</v>
      </c>
      <c r="AC87" s="222">
        <v>0</v>
      </c>
      <c r="AD87" s="222">
        <v>0</v>
      </c>
      <c r="AE87" s="222">
        <v>0</v>
      </c>
      <c r="AF87" s="222">
        <v>0</v>
      </c>
      <c r="AG87" s="222">
        <v>0</v>
      </c>
      <c r="AH87" s="222">
        <v>0</v>
      </c>
      <c r="AI87" s="222">
        <v>0</v>
      </c>
      <c r="AJ87" s="222">
        <v>0</v>
      </c>
    </row>
    <row r="88" spans="1:36" x14ac:dyDescent="0.2">
      <c r="A88" s="1">
        <v>2022</v>
      </c>
      <c r="B88" s="1" t="s">
        <v>893</v>
      </c>
      <c r="C88" s="1" t="s">
        <v>922</v>
      </c>
      <c r="D88" s="1" t="s">
        <v>923</v>
      </c>
      <c r="E88" s="1" t="s">
        <v>182</v>
      </c>
      <c r="F88" s="1" t="s">
        <v>1357</v>
      </c>
      <c r="G88" s="1" t="s">
        <v>2108</v>
      </c>
      <c r="H88" s="223">
        <v>2.4688800000000006E-3</v>
      </c>
      <c r="I88" s="222">
        <v>0</v>
      </c>
      <c r="J88" s="222">
        <v>0.39904803702923813</v>
      </c>
      <c r="K88" s="222">
        <v>0.2282554771807242</v>
      </c>
      <c r="L88" s="222">
        <v>0.64965020428359976</v>
      </c>
      <c r="M88" s="222">
        <v>0.6650800617153968</v>
      </c>
      <c r="N88" s="222">
        <v>0.14023238400000002</v>
      </c>
      <c r="O88" s="222">
        <v>9.782100936060625E-3</v>
      </c>
      <c r="P88" s="222">
        <v>0</v>
      </c>
      <c r="Q88" s="222">
        <v>2.1016529950206541E-2</v>
      </c>
      <c r="R88" s="222">
        <v>2.0806364650704474E-2</v>
      </c>
      <c r="S88" s="222">
        <v>2.0701282000953444E-2</v>
      </c>
      <c r="T88" s="222">
        <v>5.3206404937231749E-4</v>
      </c>
      <c r="U88" s="222">
        <v>0</v>
      </c>
      <c r="V88" s="222">
        <v>0</v>
      </c>
      <c r="W88" s="222">
        <v>0</v>
      </c>
      <c r="X88" s="222">
        <v>0</v>
      </c>
      <c r="Y88" s="222">
        <v>0</v>
      </c>
      <c r="Z88" s="222">
        <v>0</v>
      </c>
      <c r="AA88" s="222">
        <v>0</v>
      </c>
      <c r="AB88" s="222">
        <v>0</v>
      </c>
      <c r="AC88" s="222">
        <v>0</v>
      </c>
      <c r="AD88" s="222">
        <v>0</v>
      </c>
      <c r="AE88" s="222">
        <v>0</v>
      </c>
      <c r="AF88" s="222">
        <v>0</v>
      </c>
      <c r="AG88" s="222">
        <v>0</v>
      </c>
      <c r="AH88" s="222">
        <v>0</v>
      </c>
      <c r="AI88" s="222">
        <v>0</v>
      </c>
      <c r="AJ88" s="222">
        <v>1.5682626963360005E-11</v>
      </c>
    </row>
    <row r="89" spans="1:36" x14ac:dyDescent="0.2">
      <c r="A89" s="1">
        <v>2022</v>
      </c>
      <c r="B89" s="1" t="s">
        <v>893</v>
      </c>
      <c r="C89" s="1" t="s">
        <v>922</v>
      </c>
      <c r="D89" s="1" t="s">
        <v>923</v>
      </c>
      <c r="E89" s="1" t="s">
        <v>182</v>
      </c>
      <c r="F89" s="1" t="s">
        <v>666</v>
      </c>
      <c r="G89" s="1" t="s">
        <v>2108</v>
      </c>
      <c r="H89" s="223">
        <v>0</v>
      </c>
      <c r="I89" s="222">
        <v>0</v>
      </c>
      <c r="J89" s="222">
        <v>0</v>
      </c>
      <c r="K89" s="222">
        <v>0</v>
      </c>
      <c r="L89" s="222">
        <v>0</v>
      </c>
      <c r="M89" s="222">
        <v>0</v>
      </c>
      <c r="N89" s="222">
        <v>0</v>
      </c>
      <c r="O89" s="222">
        <v>0</v>
      </c>
      <c r="P89" s="222">
        <v>0</v>
      </c>
      <c r="Q89" s="222">
        <v>0</v>
      </c>
      <c r="R89" s="222">
        <v>0</v>
      </c>
      <c r="S89" s="222">
        <v>0</v>
      </c>
      <c r="T89" s="222">
        <v>0</v>
      </c>
      <c r="U89" s="222">
        <v>0</v>
      </c>
      <c r="V89" s="222">
        <v>0</v>
      </c>
      <c r="W89" s="222">
        <v>0</v>
      </c>
      <c r="X89" s="222">
        <v>0</v>
      </c>
      <c r="Y89" s="222">
        <v>0</v>
      </c>
      <c r="Z89" s="222">
        <v>0</v>
      </c>
      <c r="AA89" s="222">
        <v>0</v>
      </c>
      <c r="AB89" s="222">
        <v>0</v>
      </c>
      <c r="AC89" s="222">
        <v>0</v>
      </c>
      <c r="AD89" s="222">
        <v>0</v>
      </c>
      <c r="AE89" s="222">
        <v>0</v>
      </c>
      <c r="AF89" s="222">
        <v>0</v>
      </c>
      <c r="AG89" s="222">
        <v>0</v>
      </c>
      <c r="AH89" s="222">
        <v>0</v>
      </c>
      <c r="AI89" s="222">
        <v>0</v>
      </c>
      <c r="AJ89" s="222">
        <v>0</v>
      </c>
    </row>
    <row r="90" spans="1:36" x14ac:dyDescent="0.2">
      <c r="A90" s="1">
        <v>2022</v>
      </c>
      <c r="B90" s="1" t="s">
        <v>893</v>
      </c>
      <c r="C90" s="1" t="s">
        <v>922</v>
      </c>
      <c r="D90" s="1" t="s">
        <v>923</v>
      </c>
      <c r="E90" s="1" t="s">
        <v>182</v>
      </c>
      <c r="F90" s="1" t="s">
        <v>924</v>
      </c>
      <c r="G90" s="1" t="s">
        <v>2108</v>
      </c>
      <c r="H90" s="223">
        <v>1.6933532456868465</v>
      </c>
      <c r="I90" s="222">
        <v>82.804559691288347</v>
      </c>
      <c r="J90" s="222">
        <v>3043.4804236688192</v>
      </c>
      <c r="K90" s="222">
        <v>111.82444043824994</v>
      </c>
      <c r="L90" s="222">
        <v>2.2821314375153054</v>
      </c>
      <c r="M90" s="222">
        <v>331.01873341876865</v>
      </c>
      <c r="N90" s="222">
        <v>132.08155316357403</v>
      </c>
      <c r="O90" s="222">
        <v>3.3004918894627338</v>
      </c>
      <c r="P90" s="222">
        <v>0</v>
      </c>
      <c r="Q90" s="222">
        <v>154.94310512295613</v>
      </c>
      <c r="R90" s="222">
        <v>153.39367407172654</v>
      </c>
      <c r="S90" s="222">
        <v>152.6189585461118</v>
      </c>
      <c r="T90" s="222">
        <v>8.2208606210678248</v>
      </c>
      <c r="U90" s="222">
        <v>20.692776662293266</v>
      </c>
      <c r="V90" s="222">
        <v>1.2361478693513979</v>
      </c>
      <c r="W90" s="222">
        <v>8.2804973714086785</v>
      </c>
      <c r="X90" s="222">
        <v>20.692776662293266</v>
      </c>
      <c r="Y90" s="222">
        <v>0.8297430903865548</v>
      </c>
      <c r="Z90" s="222">
        <v>1242.074605711302</v>
      </c>
      <c r="AA90" s="222">
        <v>8.2804973714086785</v>
      </c>
      <c r="AB90" s="222">
        <v>16.560994742817357</v>
      </c>
      <c r="AC90" s="222">
        <v>37.253771405110626</v>
      </c>
      <c r="AD90" s="222">
        <v>2.272480055711748E-2</v>
      </c>
      <c r="AE90" s="222">
        <v>0.45720537633544861</v>
      </c>
      <c r="AF90" s="222">
        <v>8.4667662284342332E-2</v>
      </c>
      <c r="AG90" s="222">
        <v>3.3867064913736936E-2</v>
      </c>
      <c r="AH90" s="222">
        <v>5.0800597370605396E-2</v>
      </c>
      <c r="AI90" s="222">
        <v>5.9267363599039627E-3</v>
      </c>
      <c r="AJ90" s="222">
        <v>1.4261827863291899E-6</v>
      </c>
    </row>
    <row r="91" spans="1:36" x14ac:dyDescent="0.2">
      <c r="A91" s="1">
        <v>2022</v>
      </c>
      <c r="B91" s="1" t="s">
        <v>893</v>
      </c>
      <c r="C91" s="1" t="s">
        <v>925</v>
      </c>
      <c r="D91" s="1" t="s">
        <v>926</v>
      </c>
      <c r="E91" s="1" t="s">
        <v>182</v>
      </c>
      <c r="F91" s="1" t="s">
        <v>167</v>
      </c>
      <c r="G91" s="1" t="s">
        <v>2108</v>
      </c>
      <c r="H91" s="223">
        <v>5.0708926034979207</v>
      </c>
      <c r="I91" s="222">
        <v>237.51253412168239</v>
      </c>
      <c r="J91" s="222">
        <v>5722.7572353133046</v>
      </c>
      <c r="K91" s="222">
        <v>283.02370201590253</v>
      </c>
      <c r="L91" s="222">
        <v>5.7759939186918938</v>
      </c>
      <c r="M91" s="222">
        <v>781.48472346641256</v>
      </c>
      <c r="N91" s="222">
        <v>375.75314191919557</v>
      </c>
      <c r="O91" s="222">
        <v>9.2604405259718465</v>
      </c>
      <c r="P91" s="222">
        <v>0</v>
      </c>
      <c r="Q91" s="222">
        <v>107.35780304913638</v>
      </c>
      <c r="R91" s="222">
        <v>106.28422501864506</v>
      </c>
      <c r="S91" s="222">
        <v>105.74743600339929</v>
      </c>
      <c r="T91" s="222">
        <v>22.271647779953074</v>
      </c>
      <c r="U91" s="222">
        <v>5.9329443460925662</v>
      </c>
      <c r="V91" s="222">
        <v>1.1663052988045217</v>
      </c>
      <c r="W91" s="222">
        <v>4.7666390472880451</v>
      </c>
      <c r="X91" s="222">
        <v>5.9329443460925662</v>
      </c>
      <c r="Y91" s="222">
        <v>3.549624822448544</v>
      </c>
      <c r="Z91" s="222">
        <v>8.3162638697365896</v>
      </c>
      <c r="AA91" s="222">
        <v>11.865888692185132</v>
      </c>
      <c r="AB91" s="222">
        <v>23.731777384370265</v>
      </c>
      <c r="AC91" s="222">
        <v>59.380152386960653</v>
      </c>
      <c r="AD91" s="222">
        <v>6.0901420168010027E-2</v>
      </c>
      <c r="AE91" s="222">
        <v>3.2453712662386698</v>
      </c>
      <c r="AF91" s="222">
        <v>1.5212677810493764</v>
      </c>
      <c r="AG91" s="222">
        <v>0.76063389052468822</v>
      </c>
      <c r="AH91" s="222">
        <v>5.9836532721275466</v>
      </c>
      <c r="AI91" s="222">
        <v>9.8882405768209204E-3</v>
      </c>
      <c r="AJ91" s="222">
        <v>4.2708275788607512E-6</v>
      </c>
    </row>
    <row r="92" spans="1:36" x14ac:dyDescent="0.2">
      <c r="A92" s="1">
        <v>2022</v>
      </c>
      <c r="B92" s="1" t="s">
        <v>893</v>
      </c>
      <c r="C92" s="1" t="s">
        <v>925</v>
      </c>
      <c r="D92" s="1" t="s">
        <v>926</v>
      </c>
      <c r="E92" s="1" t="s">
        <v>182</v>
      </c>
      <c r="F92" s="1" t="s">
        <v>166</v>
      </c>
      <c r="G92" s="1" t="s">
        <v>2108</v>
      </c>
      <c r="H92" s="223">
        <v>0</v>
      </c>
      <c r="I92" s="222">
        <v>0</v>
      </c>
      <c r="J92" s="222">
        <v>0</v>
      </c>
      <c r="K92" s="222">
        <v>0</v>
      </c>
      <c r="L92" s="222">
        <v>0</v>
      </c>
      <c r="M92" s="222">
        <v>0</v>
      </c>
      <c r="N92" s="222">
        <v>0</v>
      </c>
      <c r="O92" s="222">
        <v>0</v>
      </c>
      <c r="P92" s="222">
        <v>0</v>
      </c>
      <c r="Q92" s="222">
        <v>0</v>
      </c>
      <c r="R92" s="222">
        <v>0</v>
      </c>
      <c r="S92" s="222">
        <v>0</v>
      </c>
      <c r="T92" s="222">
        <v>0</v>
      </c>
      <c r="U92" s="222">
        <v>0</v>
      </c>
      <c r="V92" s="222">
        <v>0</v>
      </c>
      <c r="W92" s="222">
        <v>0</v>
      </c>
      <c r="X92" s="222">
        <v>0</v>
      </c>
      <c r="Y92" s="222">
        <v>0</v>
      </c>
      <c r="Z92" s="222">
        <v>0</v>
      </c>
      <c r="AA92" s="222">
        <v>0</v>
      </c>
      <c r="AB92" s="222">
        <v>0</v>
      </c>
      <c r="AC92" s="222">
        <v>0</v>
      </c>
      <c r="AD92" s="222">
        <v>0</v>
      </c>
      <c r="AE92" s="222">
        <v>0</v>
      </c>
      <c r="AF92" s="222">
        <v>0</v>
      </c>
      <c r="AG92" s="222">
        <v>0</v>
      </c>
      <c r="AH92" s="222">
        <v>0</v>
      </c>
      <c r="AI92" s="222">
        <v>0</v>
      </c>
      <c r="AJ92" s="222">
        <v>0</v>
      </c>
    </row>
    <row r="93" spans="1:36" x14ac:dyDescent="0.2">
      <c r="A93" s="1">
        <v>2022</v>
      </c>
      <c r="B93" s="1" t="s">
        <v>893</v>
      </c>
      <c r="C93" s="1" t="s">
        <v>925</v>
      </c>
      <c r="D93" s="1" t="s">
        <v>926</v>
      </c>
      <c r="E93" s="1" t="s">
        <v>182</v>
      </c>
      <c r="F93" s="1" t="s">
        <v>919</v>
      </c>
      <c r="G93" s="1" t="s">
        <v>2108</v>
      </c>
      <c r="H93" s="223">
        <v>0</v>
      </c>
      <c r="I93" s="222"/>
      <c r="J93" s="222"/>
      <c r="K93" s="222"/>
      <c r="L93" s="222"/>
      <c r="M93" s="222"/>
      <c r="N93" s="222"/>
      <c r="O93" s="222"/>
      <c r="P93" s="222">
        <v>0</v>
      </c>
      <c r="Q93" s="222"/>
      <c r="R93" s="222"/>
      <c r="S93" s="222"/>
      <c r="T93" s="222"/>
      <c r="U93" s="222">
        <v>0</v>
      </c>
      <c r="V93" s="222">
        <v>0</v>
      </c>
      <c r="W93" s="222">
        <v>0</v>
      </c>
      <c r="X93" s="222">
        <v>0</v>
      </c>
      <c r="Y93" s="222">
        <v>0</v>
      </c>
      <c r="Z93" s="222">
        <v>0</v>
      </c>
      <c r="AA93" s="222">
        <v>0</v>
      </c>
      <c r="AB93" s="222">
        <v>0</v>
      </c>
      <c r="AC93" s="222">
        <v>0</v>
      </c>
      <c r="AD93" s="222">
        <v>0</v>
      </c>
      <c r="AE93" s="222">
        <v>0</v>
      </c>
      <c r="AF93" s="222">
        <v>0</v>
      </c>
      <c r="AG93" s="222">
        <v>0</v>
      </c>
      <c r="AH93" s="222">
        <v>0</v>
      </c>
      <c r="AI93" s="222"/>
      <c r="AJ93" s="222"/>
    </row>
    <row r="94" spans="1:36" x14ac:dyDescent="0.2">
      <c r="A94" s="1">
        <v>2022</v>
      </c>
      <c r="B94" s="1" t="s">
        <v>893</v>
      </c>
      <c r="C94" s="1" t="s">
        <v>925</v>
      </c>
      <c r="D94" s="1" t="s">
        <v>926</v>
      </c>
      <c r="E94" s="1" t="s">
        <v>182</v>
      </c>
      <c r="F94" s="1" t="s">
        <v>666</v>
      </c>
      <c r="G94" s="1" t="s">
        <v>2108</v>
      </c>
      <c r="H94" s="223">
        <v>0</v>
      </c>
      <c r="I94" s="222">
        <v>0</v>
      </c>
      <c r="J94" s="222">
        <v>0</v>
      </c>
      <c r="K94" s="222">
        <v>0</v>
      </c>
      <c r="L94" s="222">
        <v>0</v>
      </c>
      <c r="M94" s="222">
        <v>0</v>
      </c>
      <c r="N94" s="222">
        <v>0</v>
      </c>
      <c r="O94" s="222">
        <v>0</v>
      </c>
      <c r="P94" s="222">
        <v>0</v>
      </c>
      <c r="Q94" s="222">
        <v>0</v>
      </c>
      <c r="R94" s="222">
        <v>0</v>
      </c>
      <c r="S94" s="222">
        <v>0</v>
      </c>
      <c r="T94" s="222">
        <v>0</v>
      </c>
      <c r="U94" s="222">
        <v>0</v>
      </c>
      <c r="V94" s="222">
        <v>0</v>
      </c>
      <c r="W94" s="222">
        <v>0</v>
      </c>
      <c r="X94" s="222">
        <v>0</v>
      </c>
      <c r="Y94" s="222">
        <v>0</v>
      </c>
      <c r="Z94" s="222">
        <v>0</v>
      </c>
      <c r="AA94" s="222">
        <v>0</v>
      </c>
      <c r="AB94" s="222">
        <v>0</v>
      </c>
      <c r="AC94" s="222">
        <v>0</v>
      </c>
      <c r="AD94" s="222">
        <v>0</v>
      </c>
      <c r="AE94" s="222">
        <v>0</v>
      </c>
      <c r="AF94" s="222">
        <v>0</v>
      </c>
      <c r="AG94" s="222">
        <v>0</v>
      </c>
      <c r="AH94" s="222">
        <v>0</v>
      </c>
      <c r="AI94" s="222">
        <v>0</v>
      </c>
      <c r="AJ94" s="222">
        <v>0</v>
      </c>
    </row>
    <row r="95" spans="1:36" x14ac:dyDescent="0.2">
      <c r="A95" s="1">
        <v>2022</v>
      </c>
      <c r="B95" s="1" t="s">
        <v>893</v>
      </c>
      <c r="C95" s="1" t="s">
        <v>925</v>
      </c>
      <c r="D95" s="1" t="s">
        <v>926</v>
      </c>
      <c r="E95" s="1" t="s">
        <v>182</v>
      </c>
      <c r="F95" s="1" t="s">
        <v>924</v>
      </c>
      <c r="G95" s="1" t="s">
        <v>2108</v>
      </c>
      <c r="H95" s="223">
        <v>0</v>
      </c>
      <c r="I95" s="222">
        <v>0</v>
      </c>
      <c r="J95" s="222">
        <v>0</v>
      </c>
      <c r="K95" s="222">
        <v>0</v>
      </c>
      <c r="L95" s="222">
        <v>0</v>
      </c>
      <c r="M95" s="222">
        <v>0</v>
      </c>
      <c r="N95" s="222">
        <v>0</v>
      </c>
      <c r="O95" s="222">
        <v>0</v>
      </c>
      <c r="P95" s="222">
        <v>0</v>
      </c>
      <c r="Q95" s="222">
        <v>0</v>
      </c>
      <c r="R95" s="222">
        <v>0</v>
      </c>
      <c r="S95" s="222">
        <v>0</v>
      </c>
      <c r="T95" s="222">
        <v>0</v>
      </c>
      <c r="U95" s="222">
        <v>0</v>
      </c>
      <c r="V95" s="222">
        <v>0</v>
      </c>
      <c r="W95" s="222">
        <v>0</v>
      </c>
      <c r="X95" s="222">
        <v>0</v>
      </c>
      <c r="Y95" s="222">
        <v>0</v>
      </c>
      <c r="Z95" s="222">
        <v>0</v>
      </c>
      <c r="AA95" s="222">
        <v>0</v>
      </c>
      <c r="AB95" s="222">
        <v>0</v>
      </c>
      <c r="AC95" s="222">
        <v>0</v>
      </c>
      <c r="AD95" s="222">
        <v>0</v>
      </c>
      <c r="AE95" s="222">
        <v>0</v>
      </c>
      <c r="AF95" s="222">
        <v>0</v>
      </c>
      <c r="AG95" s="222">
        <v>0</v>
      </c>
      <c r="AH95" s="222">
        <v>0</v>
      </c>
      <c r="AI95" s="222">
        <v>0</v>
      </c>
      <c r="AJ95" s="222">
        <v>0</v>
      </c>
    </row>
    <row r="96" spans="1:36" x14ac:dyDescent="0.2">
      <c r="A96" s="1">
        <v>2022</v>
      </c>
      <c r="B96" s="1" t="s">
        <v>893</v>
      </c>
      <c r="C96" s="1" t="s">
        <v>927</v>
      </c>
      <c r="D96" s="1" t="s">
        <v>928</v>
      </c>
      <c r="E96" s="1" t="s">
        <v>182</v>
      </c>
      <c r="F96" s="1" t="s">
        <v>167</v>
      </c>
      <c r="G96" s="1" t="s">
        <v>2109</v>
      </c>
      <c r="H96" s="223">
        <v>13.689413331999999</v>
      </c>
      <c r="I96" s="222">
        <v>641.1903199999997</v>
      </c>
      <c r="J96" s="222">
        <v>20824.065579068039</v>
      </c>
      <c r="K96" s="222">
        <v>861.31513530082248</v>
      </c>
      <c r="L96" s="222">
        <v>17.577859904098421</v>
      </c>
      <c r="M96" s="222">
        <v>2414.0260934961839</v>
      </c>
      <c r="N96" s="222">
        <v>1014.3855279011998</v>
      </c>
      <c r="O96" s="222">
        <v>25.647612799999997</v>
      </c>
      <c r="P96" s="222">
        <v>0</v>
      </c>
      <c r="Q96" s="222">
        <v>333.69379999130359</v>
      </c>
      <c r="R96" s="222">
        <v>330.35686199139053</v>
      </c>
      <c r="S96" s="222">
        <v>328.68839299143406</v>
      </c>
      <c r="T96" s="222">
        <v>32.321217472811036</v>
      </c>
      <c r="U96" s="222">
        <v>16.016613598439996</v>
      </c>
      <c r="V96" s="222">
        <v>3.1485650663599993</v>
      </c>
      <c r="W96" s="222">
        <v>12.868048532079998</v>
      </c>
      <c r="X96" s="222">
        <v>16.016613598439996</v>
      </c>
      <c r="Y96" s="222">
        <v>9.5825893323999978</v>
      </c>
      <c r="Z96" s="222">
        <v>22.450637864479994</v>
      </c>
      <c r="AA96" s="222">
        <v>32.033227196879992</v>
      </c>
      <c r="AB96" s="222">
        <v>64.066454393759983</v>
      </c>
      <c r="AC96" s="222">
        <v>160.30303011772</v>
      </c>
      <c r="AD96" s="222">
        <v>0.16440985411731998</v>
      </c>
      <c r="AE96" s="222">
        <v>8.76122453248</v>
      </c>
      <c r="AF96" s="222">
        <v>4.1068239995999996</v>
      </c>
      <c r="AG96" s="222">
        <v>2.0534119997999998</v>
      </c>
      <c r="AH96" s="222">
        <v>16.153507731759998</v>
      </c>
      <c r="AI96" s="222">
        <v>2.6694355997399992E-2</v>
      </c>
      <c r="AJ96" s="222">
        <v>1.1529552796365701E-5</v>
      </c>
    </row>
    <row r="97" spans="1:36" x14ac:dyDescent="0.2">
      <c r="A97" s="1">
        <v>2022</v>
      </c>
      <c r="B97" s="1" t="s">
        <v>893</v>
      </c>
      <c r="C97" s="1" t="s">
        <v>927</v>
      </c>
      <c r="D97" s="1" t="s">
        <v>928</v>
      </c>
      <c r="E97" s="1" t="s">
        <v>182</v>
      </c>
      <c r="F97" s="1" t="s">
        <v>924</v>
      </c>
      <c r="G97" s="1" t="s">
        <v>2109</v>
      </c>
      <c r="H97" s="223">
        <v>6.8229797355209767</v>
      </c>
      <c r="I97" s="222">
        <v>333.64204085677159</v>
      </c>
      <c r="J97" s="222">
        <v>13570.90777406206</v>
      </c>
      <c r="K97" s="222">
        <v>474.11710995585946</v>
      </c>
      <c r="L97" s="222">
        <v>9.6758593868542757</v>
      </c>
      <c r="M97" s="222">
        <v>1328.8180224613209</v>
      </c>
      <c r="N97" s="222">
        <v>532.19241937063612</v>
      </c>
      <c r="O97" s="222">
        <v>13.345681634270859</v>
      </c>
      <c r="P97" s="222">
        <v>0</v>
      </c>
      <c r="Q97" s="222">
        <v>686.99404927026069</v>
      </c>
      <c r="R97" s="222">
        <v>680.12410877755792</v>
      </c>
      <c r="S97" s="222">
        <v>676.68913853120682</v>
      </c>
      <c r="T97" s="222">
        <v>30.84780670668091</v>
      </c>
      <c r="U97" s="222">
        <v>83.376812368066339</v>
      </c>
      <c r="V97" s="222">
        <v>4.9807752069303124</v>
      </c>
      <c r="W97" s="222">
        <v>33.364370906697573</v>
      </c>
      <c r="X97" s="222">
        <v>83.376812368066339</v>
      </c>
      <c r="Y97" s="222">
        <v>3.3432600704052784</v>
      </c>
      <c r="Z97" s="222">
        <v>5004.6556360046361</v>
      </c>
      <c r="AA97" s="222">
        <v>33.364370906697573</v>
      </c>
      <c r="AB97" s="222">
        <v>66.728741813395146</v>
      </c>
      <c r="AC97" s="222">
        <v>150.10555418146149</v>
      </c>
      <c r="AD97" s="222">
        <v>9.1564388050691503E-2</v>
      </c>
      <c r="AE97" s="222">
        <v>1.3645959471041955</v>
      </c>
      <c r="AF97" s="222">
        <v>0.61406817619688792</v>
      </c>
      <c r="AG97" s="222">
        <v>0.4776085814864684</v>
      </c>
      <c r="AH97" s="222">
        <v>1.3645959471041955</v>
      </c>
      <c r="AI97" s="222">
        <v>2.3880429074323417E-2</v>
      </c>
      <c r="AJ97" s="222">
        <v>5.7464774553439123E-6</v>
      </c>
    </row>
    <row r="98" spans="1:36" x14ac:dyDescent="0.2">
      <c r="A98" s="1">
        <v>2022</v>
      </c>
      <c r="B98" s="1" t="s">
        <v>893</v>
      </c>
      <c r="C98" s="1" t="s">
        <v>929</v>
      </c>
      <c r="D98" s="1" t="s">
        <v>930</v>
      </c>
      <c r="E98" s="1" t="s">
        <v>182</v>
      </c>
      <c r="F98" s="1" t="s">
        <v>915</v>
      </c>
      <c r="G98" s="1" t="s">
        <v>2109</v>
      </c>
      <c r="H98" s="223">
        <v>5.3680560466447093E-3</v>
      </c>
      <c r="I98" s="222">
        <v>0.12255835723840057</v>
      </c>
      <c r="J98" s="222">
        <v>0.38488961854442566</v>
      </c>
      <c r="K98" s="222">
        <v>2.2658564572887316</v>
      </c>
      <c r="L98" s="222">
        <v>4.6272643122077392E-2</v>
      </c>
      <c r="M98" s="222">
        <v>97.800613113819949</v>
      </c>
      <c r="N98" s="222">
        <v>0.39186809140506379</v>
      </c>
      <c r="O98" s="222">
        <v>1.0736112093289419E-2</v>
      </c>
      <c r="P98" s="222">
        <v>8.5888896746315353E-3</v>
      </c>
      <c r="Q98" s="222">
        <v>5.3680560466447091E-2</v>
      </c>
      <c r="R98" s="222">
        <v>5.3680560466447091E-2</v>
      </c>
      <c r="S98" s="222">
        <v>5.3680560466447091E-2</v>
      </c>
      <c r="T98" s="222">
        <v>8.0520840699670644E-3</v>
      </c>
      <c r="U98" s="222">
        <v>3.6654942531014416E-5</v>
      </c>
      <c r="V98" s="222">
        <v>1.3584265961835706E-3</v>
      </c>
      <c r="W98" s="222">
        <v>1.9703447641979078E-3</v>
      </c>
      <c r="X98" s="222">
        <v>5.2187890253686817E-3</v>
      </c>
      <c r="Y98" s="222">
        <v>1.0629933333994182E-3</v>
      </c>
      <c r="Z98" s="222">
        <v>1.6150111939006724E-3</v>
      </c>
      <c r="AA98" s="222">
        <v>72.499309910308654</v>
      </c>
      <c r="AB98" s="222">
        <v>2.443662835400964E-5</v>
      </c>
      <c r="AC98" s="222">
        <v>0.27083003724432375</v>
      </c>
      <c r="AD98" s="222">
        <v>2.7418765558268242E-5</v>
      </c>
      <c r="AE98" s="222">
        <v>1.1222564507570255E-3</v>
      </c>
      <c r="AF98" s="222">
        <v>3.8258742639444047E-4</v>
      </c>
      <c r="AG98" s="222">
        <v>6.1213988223110484E-4</v>
      </c>
      <c r="AH98" s="222">
        <v>1.3135501639542459E-3</v>
      </c>
      <c r="AI98" s="222">
        <v>0</v>
      </c>
      <c r="AJ98" s="222">
        <v>1.2654970703745122E-8</v>
      </c>
    </row>
    <row r="99" spans="1:36" x14ac:dyDescent="0.2">
      <c r="A99" s="1">
        <v>2022</v>
      </c>
      <c r="B99" s="1" t="s">
        <v>893</v>
      </c>
      <c r="C99" s="1" t="s">
        <v>929</v>
      </c>
      <c r="D99" s="1" t="s">
        <v>930</v>
      </c>
      <c r="E99" s="1" t="s">
        <v>182</v>
      </c>
      <c r="F99" s="1" t="s">
        <v>916</v>
      </c>
      <c r="G99" s="1" t="s">
        <v>2108</v>
      </c>
      <c r="H99" s="223">
        <v>0.182301405528661</v>
      </c>
      <c r="I99" s="222">
        <v>4.19083690870485</v>
      </c>
      <c r="J99" s="222">
        <v>51.888044852580094</v>
      </c>
      <c r="K99" s="222">
        <v>2.4718980338562062</v>
      </c>
      <c r="L99" s="222">
        <v>0.27465533709513396</v>
      </c>
      <c r="M99" s="222">
        <v>36.192364134418703</v>
      </c>
      <c r="N99" s="222">
        <v>13.125701198063592</v>
      </c>
      <c r="O99" s="222">
        <v>1.6032391677777988</v>
      </c>
      <c r="P99" s="222">
        <v>0</v>
      </c>
      <c r="Q99" s="222">
        <v>0.35347489112573161</v>
      </c>
      <c r="R99" s="222">
        <v>0.35347489112573161</v>
      </c>
      <c r="S99" s="222">
        <v>0.35347489112573161</v>
      </c>
      <c r="T99" s="222">
        <v>0.16073308045165918</v>
      </c>
      <c r="U99" s="222">
        <v>0</v>
      </c>
      <c r="V99" s="222">
        <v>0</v>
      </c>
      <c r="W99" s="222">
        <v>0</v>
      </c>
      <c r="X99" s="222">
        <v>0</v>
      </c>
      <c r="Y99" s="222">
        <v>0</v>
      </c>
      <c r="Z99" s="222">
        <v>0</v>
      </c>
      <c r="AA99" s="222">
        <v>0</v>
      </c>
      <c r="AB99" s="222">
        <v>0</v>
      </c>
      <c r="AC99" s="222">
        <v>0</v>
      </c>
      <c r="AD99" s="222">
        <v>0</v>
      </c>
      <c r="AE99" s="222">
        <v>0</v>
      </c>
      <c r="AF99" s="222">
        <v>0</v>
      </c>
      <c r="AG99" s="222">
        <v>0</v>
      </c>
      <c r="AH99" s="222">
        <v>0</v>
      </c>
      <c r="AI99" s="222">
        <v>0</v>
      </c>
      <c r="AJ99" s="222">
        <v>0</v>
      </c>
    </row>
    <row r="100" spans="1:36" x14ac:dyDescent="0.2">
      <c r="A100" s="1">
        <v>2022</v>
      </c>
      <c r="B100" s="1" t="s">
        <v>893</v>
      </c>
      <c r="C100" s="1" t="s">
        <v>931</v>
      </c>
      <c r="D100" s="1" t="s">
        <v>932</v>
      </c>
      <c r="E100" s="1" t="s">
        <v>182</v>
      </c>
      <c r="F100" s="1" t="s">
        <v>915</v>
      </c>
      <c r="G100" s="1" t="s">
        <v>2109</v>
      </c>
      <c r="H100" s="223">
        <v>0</v>
      </c>
      <c r="I100" s="222">
        <v>0</v>
      </c>
      <c r="J100" s="222">
        <v>0</v>
      </c>
      <c r="K100" s="222">
        <v>0</v>
      </c>
      <c r="L100" s="222">
        <v>0</v>
      </c>
      <c r="M100" s="222">
        <v>0</v>
      </c>
      <c r="N100" s="222">
        <v>0</v>
      </c>
      <c r="O100" s="222">
        <v>0</v>
      </c>
      <c r="P100" s="222">
        <v>0</v>
      </c>
      <c r="Q100" s="222">
        <v>0</v>
      </c>
      <c r="R100" s="222">
        <v>0</v>
      </c>
      <c r="S100" s="222">
        <v>0</v>
      </c>
      <c r="T100" s="222">
        <v>0</v>
      </c>
      <c r="U100" s="222">
        <v>0</v>
      </c>
      <c r="V100" s="222">
        <v>0</v>
      </c>
      <c r="W100" s="222">
        <v>0</v>
      </c>
      <c r="X100" s="222">
        <v>0</v>
      </c>
      <c r="Y100" s="222">
        <v>0</v>
      </c>
      <c r="Z100" s="222">
        <v>0</v>
      </c>
      <c r="AA100" s="222">
        <v>0</v>
      </c>
      <c r="AB100" s="222">
        <v>0</v>
      </c>
      <c r="AC100" s="222">
        <v>0</v>
      </c>
      <c r="AD100" s="222">
        <v>0</v>
      </c>
      <c r="AE100" s="222">
        <v>0</v>
      </c>
      <c r="AF100" s="222">
        <v>0</v>
      </c>
      <c r="AG100" s="222">
        <v>0</v>
      </c>
      <c r="AH100" s="222">
        <v>0</v>
      </c>
      <c r="AI100" s="222">
        <v>0</v>
      </c>
      <c r="AJ100" s="222">
        <v>0</v>
      </c>
    </row>
    <row r="101" spans="1:36" x14ac:dyDescent="0.2">
      <c r="A101" s="1">
        <v>2022</v>
      </c>
      <c r="B101" s="1" t="s">
        <v>893</v>
      </c>
      <c r="C101" s="1" t="s">
        <v>931</v>
      </c>
      <c r="D101" s="1" t="s">
        <v>932</v>
      </c>
      <c r="E101" s="1" t="s">
        <v>182</v>
      </c>
      <c r="F101" s="1" t="s">
        <v>916</v>
      </c>
      <c r="G101" s="1" t="s">
        <v>2108</v>
      </c>
      <c r="H101" s="223">
        <v>0.61070778302611561</v>
      </c>
      <c r="I101" s="222">
        <v>14.039259379910703</v>
      </c>
      <c r="J101" s="222">
        <v>185.42833489379046</v>
      </c>
      <c r="K101" s="222">
        <v>10.514102445220209</v>
      </c>
      <c r="L101" s="222">
        <v>1.1682336050244677</v>
      </c>
      <c r="M101" s="222">
        <v>120.2977424036408</v>
      </c>
      <c r="N101" s="222">
        <v>43.970960377880317</v>
      </c>
      <c r="O101" s="222">
        <v>2.6626647057787034</v>
      </c>
      <c r="P101" s="222">
        <v>0</v>
      </c>
      <c r="Q101" s="222">
        <v>1.7372516345362219</v>
      </c>
      <c r="R101" s="222">
        <v>1.7372516345362219</v>
      </c>
      <c r="S101" s="222">
        <v>1.7372516345362219</v>
      </c>
      <c r="T101" s="222">
        <v>0.88218674751479431</v>
      </c>
      <c r="U101" s="222">
        <v>0</v>
      </c>
      <c r="V101" s="222">
        <v>0</v>
      </c>
      <c r="W101" s="222">
        <v>0</v>
      </c>
      <c r="X101" s="222">
        <v>0</v>
      </c>
      <c r="Y101" s="222">
        <v>0</v>
      </c>
      <c r="Z101" s="222">
        <v>0</v>
      </c>
      <c r="AA101" s="222">
        <v>0</v>
      </c>
      <c r="AB101" s="222">
        <v>0</v>
      </c>
      <c r="AC101" s="222">
        <v>0</v>
      </c>
      <c r="AD101" s="222">
        <v>0</v>
      </c>
      <c r="AE101" s="222">
        <v>0</v>
      </c>
      <c r="AF101" s="222">
        <v>0</v>
      </c>
      <c r="AG101" s="222">
        <v>0</v>
      </c>
      <c r="AH101" s="222">
        <v>0</v>
      </c>
      <c r="AI101" s="222">
        <v>0</v>
      </c>
      <c r="AJ101" s="222">
        <v>0</v>
      </c>
    </row>
    <row r="102" spans="1:36" x14ac:dyDescent="0.2">
      <c r="A102" s="1">
        <v>2022</v>
      </c>
      <c r="B102" s="1" t="s">
        <v>893</v>
      </c>
      <c r="C102" s="1" t="s">
        <v>933</v>
      </c>
      <c r="D102" s="1" t="s">
        <v>934</v>
      </c>
      <c r="E102" s="1" t="s">
        <v>182</v>
      </c>
      <c r="F102" s="1" t="s">
        <v>916</v>
      </c>
      <c r="G102" s="1" t="s">
        <v>2108</v>
      </c>
      <c r="H102" s="223">
        <v>0.42412274158723645</v>
      </c>
      <c r="I102" s="222">
        <v>9.7499480824652043</v>
      </c>
      <c r="J102" s="222">
        <v>133.42873991800946</v>
      </c>
      <c r="K102" s="222">
        <v>2.7721175322410048</v>
      </c>
      <c r="L102" s="222">
        <v>0</v>
      </c>
      <c r="M102" s="222">
        <v>44.084747331181859</v>
      </c>
      <c r="N102" s="222">
        <v>30.536837394281026</v>
      </c>
      <c r="O102" s="222">
        <v>0.97499480824652063</v>
      </c>
      <c r="P102" s="222">
        <v>0</v>
      </c>
      <c r="Q102" s="222">
        <v>1.0141202948297592</v>
      </c>
      <c r="R102" s="222">
        <v>1.0141202948297592</v>
      </c>
      <c r="S102" s="222">
        <v>1.0141202948297592</v>
      </c>
      <c r="T102" s="222">
        <v>0.57480686817166415</v>
      </c>
      <c r="U102" s="222">
        <v>0</v>
      </c>
      <c r="V102" s="222">
        <v>0</v>
      </c>
      <c r="W102" s="222">
        <v>0</v>
      </c>
      <c r="X102" s="222">
        <v>0</v>
      </c>
      <c r="Y102" s="222">
        <v>0</v>
      </c>
      <c r="Z102" s="222">
        <v>0</v>
      </c>
      <c r="AA102" s="222">
        <v>0</v>
      </c>
      <c r="AB102" s="222">
        <v>0</v>
      </c>
      <c r="AC102" s="222">
        <v>0</v>
      </c>
      <c r="AD102" s="222">
        <v>0</v>
      </c>
      <c r="AE102" s="222">
        <v>0</v>
      </c>
      <c r="AF102" s="222">
        <v>0</v>
      </c>
      <c r="AG102" s="222">
        <v>0</v>
      </c>
      <c r="AH102" s="222">
        <v>0</v>
      </c>
      <c r="AI102" s="222">
        <v>0</v>
      </c>
      <c r="AJ102" s="222">
        <v>0</v>
      </c>
    </row>
    <row r="103" spans="1:36" x14ac:dyDescent="0.2">
      <c r="A103" s="1">
        <v>2022</v>
      </c>
      <c r="B103" s="1" t="s">
        <v>893</v>
      </c>
      <c r="C103" s="1" t="s">
        <v>935</v>
      </c>
      <c r="D103" s="1" t="s">
        <v>936</v>
      </c>
      <c r="E103" s="1" t="s">
        <v>182</v>
      </c>
      <c r="F103" s="1" t="s">
        <v>916</v>
      </c>
      <c r="G103" s="1" t="s">
        <v>2108</v>
      </c>
      <c r="H103" s="223">
        <v>4.1363145028121089</v>
      </c>
      <c r="I103" s="222">
        <v>95.08768971981857</v>
      </c>
      <c r="J103" s="222">
        <v>1229.576598743532</v>
      </c>
      <c r="K103" s="222">
        <v>21.050906923501781</v>
      </c>
      <c r="L103" s="222">
        <v>0</v>
      </c>
      <c r="M103" s="222">
        <v>252.17614335886856</v>
      </c>
      <c r="N103" s="222">
        <v>297.81464420247175</v>
      </c>
      <c r="O103" s="222">
        <v>9.5087689719818602</v>
      </c>
      <c r="P103" s="222">
        <v>0</v>
      </c>
      <c r="Q103" s="222">
        <v>18.821847010024868</v>
      </c>
      <c r="R103" s="222">
        <v>18.821847010024868</v>
      </c>
      <c r="S103" s="222">
        <v>18.821847010024868</v>
      </c>
      <c r="T103" s="222">
        <v>9.9582572225607642</v>
      </c>
      <c r="U103" s="222">
        <v>0</v>
      </c>
      <c r="V103" s="222">
        <v>0</v>
      </c>
      <c r="W103" s="222">
        <v>0</v>
      </c>
      <c r="X103" s="222">
        <v>0</v>
      </c>
      <c r="Y103" s="222">
        <v>0</v>
      </c>
      <c r="Z103" s="222">
        <v>0</v>
      </c>
      <c r="AA103" s="222">
        <v>0</v>
      </c>
      <c r="AB103" s="222">
        <v>0</v>
      </c>
      <c r="AC103" s="222">
        <v>0</v>
      </c>
      <c r="AD103" s="222">
        <v>0</v>
      </c>
      <c r="AE103" s="222">
        <v>0</v>
      </c>
      <c r="AF103" s="222">
        <v>0</v>
      </c>
      <c r="AG103" s="222">
        <v>0</v>
      </c>
      <c r="AH103" s="222">
        <v>0</v>
      </c>
      <c r="AI103" s="222">
        <v>0</v>
      </c>
      <c r="AJ103" s="222">
        <v>0</v>
      </c>
    </row>
    <row r="104" spans="1:36" x14ac:dyDescent="0.2">
      <c r="A104" s="1">
        <v>2022</v>
      </c>
      <c r="B104" s="1" t="s">
        <v>893</v>
      </c>
      <c r="C104" s="1" t="s">
        <v>937</v>
      </c>
      <c r="D104" s="1" t="s">
        <v>938</v>
      </c>
      <c r="E104" s="1" t="s">
        <v>182</v>
      </c>
      <c r="F104" s="1" t="s">
        <v>949</v>
      </c>
      <c r="G104" s="1" t="s">
        <v>2108</v>
      </c>
      <c r="H104" s="223">
        <v>8.773365945897409E-3</v>
      </c>
      <c r="I104" s="222">
        <v>0</v>
      </c>
      <c r="J104" s="222">
        <v>0.94641540011181124</v>
      </c>
      <c r="K104" s="222">
        <v>9.60292681423776</v>
      </c>
      <c r="L104" s="222">
        <v>1.3302444197682792</v>
      </c>
      <c r="M104" s="222">
        <v>164.06530487678614</v>
      </c>
      <c r="N104" s="222">
        <v>0</v>
      </c>
      <c r="O104" s="222">
        <v>1.418244922451798E-2</v>
      </c>
      <c r="P104" s="222">
        <v>1.3215303973892983E-2</v>
      </c>
      <c r="Q104" s="222">
        <v>0.26804058723112195</v>
      </c>
      <c r="R104" s="222">
        <v>0.26804058723112195</v>
      </c>
      <c r="S104" s="222">
        <v>0.26804058723112195</v>
      </c>
      <c r="T104" s="222">
        <v>1.3402029361556097E-2</v>
      </c>
      <c r="U104" s="222">
        <v>0</v>
      </c>
      <c r="V104" s="222">
        <v>0</v>
      </c>
      <c r="W104" s="222">
        <v>0</v>
      </c>
      <c r="X104" s="222">
        <v>0</v>
      </c>
      <c r="Y104" s="222">
        <v>0</v>
      </c>
      <c r="Z104" s="222">
        <v>0</v>
      </c>
      <c r="AA104" s="222">
        <v>0</v>
      </c>
      <c r="AB104" s="222">
        <v>0</v>
      </c>
      <c r="AC104" s="222">
        <v>0</v>
      </c>
      <c r="AD104" s="222">
        <v>4.4812286223765037E-5</v>
      </c>
      <c r="AE104" s="222">
        <v>1.8341772966006156E-3</v>
      </c>
      <c r="AF104" s="222">
        <v>6.2528771475020973E-4</v>
      </c>
      <c r="AG104" s="222">
        <v>1.0004603436003358E-3</v>
      </c>
      <c r="AH104" s="222">
        <v>2.1468211539757203E-3</v>
      </c>
      <c r="AI104" s="222">
        <v>8.7382724821138039E-8</v>
      </c>
      <c r="AJ104" s="222">
        <v>3.0402366728806935E-8</v>
      </c>
    </row>
    <row r="105" spans="1:36" x14ac:dyDescent="0.2">
      <c r="A105" s="1">
        <v>2022</v>
      </c>
      <c r="B105" s="1" t="s">
        <v>893</v>
      </c>
      <c r="C105" s="1" t="s">
        <v>937</v>
      </c>
      <c r="D105" s="1" t="s">
        <v>938</v>
      </c>
      <c r="E105" s="1" t="s">
        <v>182</v>
      </c>
      <c r="F105" s="1" t="s">
        <v>167</v>
      </c>
      <c r="G105" s="1" t="s">
        <v>2108</v>
      </c>
      <c r="H105" s="223">
        <v>8.5037876283834848</v>
      </c>
      <c r="I105" s="222">
        <v>3.9830387018189586</v>
      </c>
      <c r="J105" s="222">
        <v>2068.1960966852876</v>
      </c>
      <c r="K105" s="222">
        <v>266.82712333585704</v>
      </c>
      <c r="L105" s="222">
        <v>6.5613227049800766</v>
      </c>
      <c r="M105" s="222">
        <v>2017.8657138146937</v>
      </c>
      <c r="N105" s="222">
        <v>630.13066326321564</v>
      </c>
      <c r="O105" s="222">
        <v>30.475809992218085</v>
      </c>
      <c r="P105" s="222">
        <v>1.7414748566981777</v>
      </c>
      <c r="Q105" s="222">
        <v>176.43497966443113</v>
      </c>
      <c r="R105" s="222">
        <v>176.43497966443113</v>
      </c>
      <c r="S105" s="222">
        <v>176.43497966443113</v>
      </c>
      <c r="T105" s="222">
        <v>106.55100416765492</v>
      </c>
      <c r="U105" s="222">
        <v>1.9886706635950852E-2</v>
      </c>
      <c r="V105" s="222">
        <v>1.5777964871513517</v>
      </c>
      <c r="W105" s="222">
        <v>5.6100028986392614</v>
      </c>
      <c r="X105" s="222">
        <v>3.9556779191492746</v>
      </c>
      <c r="Y105" s="222">
        <v>1.0539954517053951</v>
      </c>
      <c r="Z105" s="222">
        <v>1.6076265471052771</v>
      </c>
      <c r="AA105" s="222">
        <v>9.5065523361800111</v>
      </c>
      <c r="AB105" s="222">
        <v>1.9886706635950852E-2</v>
      </c>
      <c r="AC105" s="222">
        <v>317.1502339611464</v>
      </c>
      <c r="AD105" s="222">
        <v>6.0448068863972323E-3</v>
      </c>
      <c r="AE105" s="222">
        <v>4.3409375186909545</v>
      </c>
      <c r="AF105" s="222">
        <v>4.2171508244950955</v>
      </c>
      <c r="AG105" s="222">
        <v>2.1745877474628248</v>
      </c>
      <c r="AH105" s="222">
        <v>2.2475889120367012</v>
      </c>
      <c r="AI105" s="222">
        <v>5.2298293914558439E-2</v>
      </c>
      <c r="AJ105" s="222">
        <v>3.7192989060352634E-6</v>
      </c>
    </row>
    <row r="106" spans="1:36" x14ac:dyDescent="0.2">
      <c r="A106" s="1">
        <v>2022</v>
      </c>
      <c r="B106" s="1" t="s">
        <v>893</v>
      </c>
      <c r="C106" s="1" t="s">
        <v>937</v>
      </c>
      <c r="D106" s="1" t="s">
        <v>938</v>
      </c>
      <c r="E106" s="1" t="s">
        <v>182</v>
      </c>
      <c r="F106" s="1" t="s">
        <v>166</v>
      </c>
      <c r="G106" s="1" t="s">
        <v>2108</v>
      </c>
      <c r="H106" s="223">
        <v>0.1358792529682441</v>
      </c>
      <c r="I106" s="222">
        <v>6.2045320990065829E-2</v>
      </c>
      <c r="J106" s="222">
        <v>14.657797059630235</v>
      </c>
      <c r="K106" s="222">
        <v>148.7272421866225</v>
      </c>
      <c r="L106" s="222">
        <v>20.602425470216797</v>
      </c>
      <c r="M106" s="222">
        <v>2540.9940953266205</v>
      </c>
      <c r="N106" s="222">
        <v>9.9191854666818138</v>
      </c>
      <c r="O106" s="222">
        <v>0.21965350787501456</v>
      </c>
      <c r="P106" s="222">
        <v>0.20467465312563971</v>
      </c>
      <c r="Q106" s="222">
        <v>4.1513319953518693</v>
      </c>
      <c r="R106" s="222">
        <v>4.1513319953518693</v>
      </c>
      <c r="S106" s="222">
        <v>4.1513319953518693</v>
      </c>
      <c r="T106" s="222">
        <v>0.20756659976759342</v>
      </c>
      <c r="U106" s="222">
        <v>9.2783051544726314E-4</v>
      </c>
      <c r="V106" s="222">
        <v>3.4385257809852916E-2</v>
      </c>
      <c r="W106" s="222">
        <v>4.9874474543991798E-2</v>
      </c>
      <c r="X106" s="222">
        <v>0.13210092219681727</v>
      </c>
      <c r="Y106" s="222">
        <v>2.6907084947970634E-2</v>
      </c>
      <c r="Z106" s="222">
        <v>4.0880071417983777E-2</v>
      </c>
      <c r="AA106" s="222">
        <v>0.10501143446045327</v>
      </c>
      <c r="AB106" s="222">
        <v>6.1855367696484278E-4</v>
      </c>
      <c r="AC106" s="222">
        <v>6.8554021832768122</v>
      </c>
      <c r="AD106" s="222">
        <v>6.9403921065571068E-4</v>
      </c>
      <c r="AE106" s="222">
        <v>2.8407186296605831E-2</v>
      </c>
      <c r="AF106" s="222">
        <v>9.6842680556610793E-3</v>
      </c>
      <c r="AG106" s="222">
        <v>1.5494828889057725E-2</v>
      </c>
      <c r="AH106" s="222">
        <v>3.3249320324436372E-2</v>
      </c>
      <c r="AI106" s="222">
        <v>1.3533573595637134E-6</v>
      </c>
      <c r="AJ106" s="222">
        <v>4.708627116493019E-7</v>
      </c>
    </row>
    <row r="107" spans="1:36" x14ac:dyDescent="0.2">
      <c r="A107" s="1">
        <v>2022</v>
      </c>
      <c r="B107" s="1" t="s">
        <v>893</v>
      </c>
      <c r="C107" s="1" t="s">
        <v>939</v>
      </c>
      <c r="D107" s="1" t="s">
        <v>940</v>
      </c>
      <c r="E107" s="1" t="s">
        <v>182</v>
      </c>
      <c r="F107" s="1" t="s">
        <v>949</v>
      </c>
      <c r="G107" s="1" t="s">
        <v>2108</v>
      </c>
      <c r="H107" s="223">
        <v>3.2133337268175537E-3</v>
      </c>
      <c r="I107" s="222">
        <v>0</v>
      </c>
      <c r="J107" s="222">
        <v>0.17607308092150978</v>
      </c>
      <c r="K107" s="222">
        <v>12.065289824324944</v>
      </c>
      <c r="L107" s="222">
        <v>0.77390770714727264</v>
      </c>
      <c r="M107" s="222">
        <v>57.5700283586363</v>
      </c>
      <c r="N107" s="222">
        <v>0</v>
      </c>
      <c r="O107" s="222">
        <v>1.4672756743459151E-3</v>
      </c>
      <c r="P107" s="222">
        <v>2.9345513486918302E-4</v>
      </c>
      <c r="Q107" s="222">
        <v>0.26410962138226463</v>
      </c>
      <c r="R107" s="222">
        <v>0.26410962138226463</v>
      </c>
      <c r="S107" s="222">
        <v>0.26410962138226463</v>
      </c>
      <c r="T107" s="222">
        <v>1.3205481069113232E-2</v>
      </c>
      <c r="U107" s="222">
        <v>0</v>
      </c>
      <c r="V107" s="222">
        <v>0</v>
      </c>
      <c r="W107" s="222">
        <v>0</v>
      </c>
      <c r="X107" s="222">
        <v>0</v>
      </c>
      <c r="Y107" s="222">
        <v>0</v>
      </c>
      <c r="Z107" s="222">
        <v>0</v>
      </c>
      <c r="AA107" s="222">
        <v>0</v>
      </c>
      <c r="AB107" s="222">
        <v>0</v>
      </c>
      <c r="AC107" s="222">
        <v>0</v>
      </c>
      <c r="AD107" s="222">
        <v>1.6412951606784564E-5</v>
      </c>
      <c r="AE107" s="222">
        <v>6.7178592623118197E-4</v>
      </c>
      <c r="AF107" s="222">
        <v>2.2901792939699383E-4</v>
      </c>
      <c r="AG107" s="222">
        <v>3.6642868703519021E-4</v>
      </c>
      <c r="AH107" s="222">
        <v>7.8629489092967898E-4</v>
      </c>
      <c r="AI107" s="222">
        <v>3.2004803919102833E-8</v>
      </c>
      <c r="AJ107" s="222">
        <v>1.598767393830071E-8</v>
      </c>
    </row>
    <row r="108" spans="1:36" x14ac:dyDescent="0.2">
      <c r="A108" s="1">
        <v>2022</v>
      </c>
      <c r="B108" s="1" t="s">
        <v>893</v>
      </c>
      <c r="C108" s="1" t="s">
        <v>939</v>
      </c>
      <c r="D108" s="1" t="s">
        <v>940</v>
      </c>
      <c r="E108" s="1" t="s">
        <v>182</v>
      </c>
      <c r="F108" s="1" t="s">
        <v>167</v>
      </c>
      <c r="G108" s="1" t="s">
        <v>2108</v>
      </c>
      <c r="H108" s="223">
        <v>0.53897624530905563</v>
      </c>
      <c r="I108" s="222">
        <v>0.25244789007449975</v>
      </c>
      <c r="J108" s="222">
        <v>28.744971314535345</v>
      </c>
      <c r="K108" s="222">
        <v>7.9109325141470332</v>
      </c>
      <c r="L108" s="222">
        <v>0.19453112739705827</v>
      </c>
      <c r="M108" s="222">
        <v>94.145597351438127</v>
      </c>
      <c r="N108" s="222">
        <v>39.938139777401055</v>
      </c>
      <c r="O108" s="222">
        <v>2.0016586169098232</v>
      </c>
      <c r="P108" s="222">
        <v>0.11438049239484703</v>
      </c>
      <c r="Q108" s="222">
        <v>1.1513488280004369</v>
      </c>
      <c r="R108" s="222">
        <v>1.1513488280004369</v>
      </c>
      <c r="S108" s="222">
        <v>1.1513488280004369</v>
      </c>
      <c r="T108" s="222">
        <v>0.76770841383102539</v>
      </c>
      <c r="U108" s="222">
        <v>1.2604339316320604E-3</v>
      </c>
      <c r="V108" s="222">
        <v>0.10000188900158455</v>
      </c>
      <c r="W108" s="222">
        <v>0.35556606427814635</v>
      </c>
      <c r="X108" s="222">
        <v>0.25071374376741073</v>
      </c>
      <c r="Y108" s="222">
        <v>6.6802998376499209E-2</v>
      </c>
      <c r="Z108" s="222">
        <v>0.10189253989903259</v>
      </c>
      <c r="AA108" s="222">
        <v>0.60253220187277134</v>
      </c>
      <c r="AB108" s="222">
        <v>1.2604339316320604E-3</v>
      </c>
      <c r="AC108" s="222">
        <v>20.101212514847472</v>
      </c>
      <c r="AD108" s="222">
        <v>3.8312425728675325E-4</v>
      </c>
      <c r="AE108" s="222">
        <v>0.27513177741363865</v>
      </c>
      <c r="AF108" s="222">
        <v>0.26728608669645559</v>
      </c>
      <c r="AG108" s="222">
        <v>0.13782695316973592</v>
      </c>
      <c r="AH108" s="222">
        <v>0.14245382007947502</v>
      </c>
      <c r="AI108" s="222">
        <v>3.3147039086506942E-3</v>
      </c>
      <c r="AJ108" s="222">
        <v>1.7562831299845106E-8</v>
      </c>
    </row>
    <row r="109" spans="1:36" x14ac:dyDescent="0.2">
      <c r="A109" s="1">
        <v>2022</v>
      </c>
      <c r="B109" s="1" t="s">
        <v>893</v>
      </c>
      <c r="C109" s="1" t="s">
        <v>939</v>
      </c>
      <c r="D109" s="1" t="s">
        <v>940</v>
      </c>
      <c r="E109" s="1" t="s">
        <v>182</v>
      </c>
      <c r="F109" s="1" t="s">
        <v>166</v>
      </c>
      <c r="G109" s="1" t="s">
        <v>2108</v>
      </c>
      <c r="H109" s="223">
        <v>4.9767146273182447E-2</v>
      </c>
      <c r="I109" s="222">
        <v>2.2724724325654085E-2</v>
      </c>
      <c r="J109" s="222">
        <v>2.7269669190784902</v>
      </c>
      <c r="K109" s="222">
        <v>186.86357987167506</v>
      </c>
      <c r="L109" s="222">
        <v>11.986049796852727</v>
      </c>
      <c r="M109" s="222">
        <v>891.62728364136365</v>
      </c>
      <c r="N109" s="222">
        <v>3.6330016779423189</v>
      </c>
      <c r="O109" s="222">
        <v>2.2724724325654092E-2</v>
      </c>
      <c r="P109" s="222">
        <v>4.5449448651308181E-3</v>
      </c>
      <c r="Q109" s="222">
        <v>4.0904503786177351</v>
      </c>
      <c r="R109" s="222">
        <v>4.0904503786177351</v>
      </c>
      <c r="S109" s="222">
        <v>4.0904503786177351</v>
      </c>
      <c r="T109" s="222">
        <v>0.20452251893088674</v>
      </c>
      <c r="U109" s="222">
        <v>3.3982728025284134E-4</v>
      </c>
      <c r="V109" s="222">
        <v>1.2593947329574818E-2</v>
      </c>
      <c r="W109" s="222">
        <v>1.8267029113775302E-2</v>
      </c>
      <c r="X109" s="222">
        <v>4.8383294536714548E-2</v>
      </c>
      <c r="Y109" s="222">
        <v>9.8549911273323985E-3</v>
      </c>
      <c r="Z109" s="222">
        <v>1.4972738291344717E-2</v>
      </c>
      <c r="AA109" s="222">
        <v>3.8461496549230145E-2</v>
      </c>
      <c r="AB109" s="222">
        <v>2.2655152016856113E-4</v>
      </c>
      <c r="AC109" s="222">
        <v>2.5108601627090636</v>
      </c>
      <c r="AD109" s="222">
        <v>2.5419885789406831E-4</v>
      </c>
      <c r="AE109" s="222">
        <v>1.0404418369617679E-2</v>
      </c>
      <c r="AF109" s="222">
        <v>3.5469608078242082E-3</v>
      </c>
      <c r="AG109" s="222">
        <v>5.6751372925187334E-3</v>
      </c>
      <c r="AH109" s="222">
        <v>1.2177898773529783E-2</v>
      </c>
      <c r="AI109" s="222">
        <v>4.9568077688089723E-7</v>
      </c>
      <c r="AJ109" s="222">
        <v>2.476122852771259E-7</v>
      </c>
    </row>
    <row r="110" spans="1:36" x14ac:dyDescent="0.2">
      <c r="A110" s="1">
        <v>2022</v>
      </c>
      <c r="B110" s="1" t="s">
        <v>893</v>
      </c>
      <c r="C110" s="1" t="s">
        <v>941</v>
      </c>
      <c r="D110" s="1" t="s">
        <v>942</v>
      </c>
      <c r="E110" s="1" t="s">
        <v>182</v>
      </c>
      <c r="F110" s="1" t="s">
        <v>949</v>
      </c>
      <c r="G110" s="1" t="s">
        <v>2108</v>
      </c>
      <c r="H110" s="223">
        <v>1.9599816192155797E-2</v>
      </c>
      <c r="I110" s="222">
        <v>0</v>
      </c>
      <c r="J110" s="222">
        <v>2.3731663891194099</v>
      </c>
      <c r="K110" s="222">
        <v>21.689645914891631</v>
      </c>
      <c r="L110" s="222">
        <v>0.79984948852895554</v>
      </c>
      <c r="M110" s="222">
        <v>521.09044874527547</v>
      </c>
      <c r="N110" s="222">
        <v>0</v>
      </c>
      <c r="O110" s="222">
        <v>2.3846860552575632E-2</v>
      </c>
      <c r="P110" s="222">
        <v>1.6371607566130057E-3</v>
      </c>
      <c r="Q110" s="222">
        <v>0.44442686244745411</v>
      </c>
      <c r="R110" s="222">
        <v>0.44442686244745411</v>
      </c>
      <c r="S110" s="222">
        <v>0.44442686244745411</v>
      </c>
      <c r="T110" s="222">
        <v>2.2221343122372731E-2</v>
      </c>
      <c r="U110" s="222">
        <v>0</v>
      </c>
      <c r="V110" s="222">
        <v>0</v>
      </c>
      <c r="W110" s="222">
        <v>0</v>
      </c>
      <c r="X110" s="222">
        <v>0</v>
      </c>
      <c r="Y110" s="222">
        <v>0</v>
      </c>
      <c r="Z110" s="222">
        <v>0</v>
      </c>
      <c r="AA110" s="222">
        <v>0</v>
      </c>
      <c r="AB110" s="222">
        <v>0</v>
      </c>
      <c r="AC110" s="222">
        <v>0</v>
      </c>
      <c r="AD110" s="222">
        <v>1.0011124334176277E-4</v>
      </c>
      <c r="AE110" s="222">
        <v>4.097576471662848E-3</v>
      </c>
      <c r="AF110" s="222">
        <v>1.3969010698850616E-3</v>
      </c>
      <c r="AG110" s="222">
        <v>2.2350417118160988E-3</v>
      </c>
      <c r="AH110" s="222">
        <v>4.7960270066053799E-3</v>
      </c>
      <c r="AI110" s="222">
        <v>1.9521416927387214E-7</v>
      </c>
      <c r="AJ110" s="222">
        <v>5.2495019284063283E-8</v>
      </c>
    </row>
    <row r="111" spans="1:36" x14ac:dyDescent="0.2">
      <c r="A111" s="1">
        <v>2022</v>
      </c>
      <c r="B111" s="1" t="s">
        <v>893</v>
      </c>
      <c r="C111" s="1" t="s">
        <v>941</v>
      </c>
      <c r="D111" s="1" t="s">
        <v>942</v>
      </c>
      <c r="E111" s="1" t="s">
        <v>182</v>
      </c>
      <c r="F111" s="1" t="s">
        <v>167</v>
      </c>
      <c r="G111" s="1" t="s">
        <v>2108</v>
      </c>
      <c r="H111" s="223">
        <v>8.2212939115847501</v>
      </c>
      <c r="I111" s="222">
        <v>3.850723143599418</v>
      </c>
      <c r="J111" s="222">
        <v>1775.8898670052265</v>
      </c>
      <c r="K111" s="222">
        <v>243.96303527569899</v>
      </c>
      <c r="L111" s="222">
        <v>5.9990910313696446</v>
      </c>
      <c r="M111" s="222">
        <v>1724.3304720343845</v>
      </c>
      <c r="N111" s="222">
        <v>609.19787884842856</v>
      </c>
      <c r="O111" s="222">
        <v>28.845743941846479</v>
      </c>
      <c r="P111" s="222">
        <v>1.6483282252483671</v>
      </c>
      <c r="Q111" s="222">
        <v>114.04661322656671</v>
      </c>
      <c r="R111" s="222">
        <v>114.04661322656671</v>
      </c>
      <c r="S111" s="222">
        <v>114.04661322656671</v>
      </c>
      <c r="T111" s="222">
        <v>81.874799067525032</v>
      </c>
      <c r="U111" s="222">
        <v>1.9226075171716629E-2</v>
      </c>
      <c r="V111" s="222">
        <v>1.5253824790075357</v>
      </c>
      <c r="W111" s="222">
        <v>5.4236399931501058</v>
      </c>
      <c r="X111" s="222">
        <v>3.8242712793468665</v>
      </c>
      <c r="Y111" s="222">
        <v>1.0189819841009813</v>
      </c>
      <c r="Z111" s="222">
        <v>1.5542215917651099</v>
      </c>
      <c r="AA111" s="222">
        <v>9.1907470243886458</v>
      </c>
      <c r="AB111" s="222">
        <v>1.9226075171716629E-2</v>
      </c>
      <c r="AC111" s="222">
        <v>306.61458181524443</v>
      </c>
      <c r="AD111" s="222">
        <v>5.8439999002291697E-3</v>
      </c>
      <c r="AE111" s="222">
        <v>4.1967326505033897</v>
      </c>
      <c r="AF111" s="222">
        <v>4.0770581196001432</v>
      </c>
      <c r="AG111" s="222">
        <v>2.1023484816049431</v>
      </c>
      <c r="AH111" s="222">
        <v>2.1729245655897556</v>
      </c>
      <c r="AI111" s="222">
        <v>5.0560957556246247E-2</v>
      </c>
      <c r="AJ111" s="222">
        <v>3.2026114282431819E-6</v>
      </c>
    </row>
    <row r="112" spans="1:36" x14ac:dyDescent="0.2">
      <c r="A112" s="1">
        <v>2022</v>
      </c>
      <c r="B112" s="1" t="s">
        <v>893</v>
      </c>
      <c r="C112" s="1" t="s">
        <v>941</v>
      </c>
      <c r="D112" s="1" t="s">
        <v>942</v>
      </c>
      <c r="E112" s="1" t="s">
        <v>182</v>
      </c>
      <c r="F112" s="1" t="s">
        <v>166</v>
      </c>
      <c r="G112" s="1" t="s">
        <v>2108</v>
      </c>
      <c r="H112" s="223">
        <v>0.30355605806576463</v>
      </c>
      <c r="I112" s="222">
        <v>0.13861007217614829</v>
      </c>
      <c r="J112" s="222">
        <v>36.754887247542833</v>
      </c>
      <c r="K112" s="222">
        <v>335.92271224470727</v>
      </c>
      <c r="L112" s="222">
        <v>12.387828304274604</v>
      </c>
      <c r="M112" s="222">
        <v>8070.4921396223372</v>
      </c>
      <c r="N112" s="222">
        <v>22.159592238800808</v>
      </c>
      <c r="O112" s="222">
        <v>0.36933300371872646</v>
      </c>
      <c r="P112" s="222">
        <v>2.5355853382763069E-2</v>
      </c>
      <c r="Q112" s="222">
        <v>6.883149573467815</v>
      </c>
      <c r="R112" s="222">
        <v>6.883149573467815</v>
      </c>
      <c r="S112" s="222">
        <v>6.883149573467815</v>
      </c>
      <c r="T112" s="222">
        <v>0.3441574786733908</v>
      </c>
      <c r="U112" s="222">
        <v>2.072785709884061E-3</v>
      </c>
      <c r="V112" s="222">
        <v>7.6817123205508001E-2</v>
      </c>
      <c r="W112" s="222">
        <v>0.11142023936659207</v>
      </c>
      <c r="X112" s="222">
        <v>0.29511521687780962</v>
      </c>
      <c r="Y112" s="222">
        <v>6.0110785586637759E-2</v>
      </c>
      <c r="Z112" s="222">
        <v>9.1326623174696489E-2</v>
      </c>
      <c r="AA112" s="222">
        <v>0.23459694103629217</v>
      </c>
      <c r="AB112" s="222">
        <v>1.3818571399227086E-3</v>
      </c>
      <c r="AC112" s="222">
        <v>15.315059641204304</v>
      </c>
      <c r="AD112" s="222">
        <v>1.5504928260016238E-3</v>
      </c>
      <c r="AE112" s="222">
        <v>6.3462031947973438E-2</v>
      </c>
      <c r="AF112" s="222">
        <v>2.1634783618627307E-2</v>
      </c>
      <c r="AG112" s="222">
        <v>3.4615653789803691E-2</v>
      </c>
      <c r="AH112" s="222">
        <v>7.4279423757287091E-2</v>
      </c>
      <c r="AI112" s="222">
        <v>3.0234183383350125E-6</v>
      </c>
      <c r="AJ112" s="222">
        <v>8.1302706952599171E-7</v>
      </c>
    </row>
    <row r="113" spans="1:36" x14ac:dyDescent="0.2">
      <c r="A113" s="1">
        <v>2022</v>
      </c>
      <c r="B113" s="1" t="s">
        <v>893</v>
      </c>
      <c r="C113" s="1" t="s">
        <v>941</v>
      </c>
      <c r="D113" s="1" t="s">
        <v>942</v>
      </c>
      <c r="E113" s="1" t="s">
        <v>182</v>
      </c>
      <c r="F113" s="1" t="s">
        <v>666</v>
      </c>
      <c r="G113" s="1" t="s">
        <v>2108</v>
      </c>
      <c r="H113" s="223">
        <v>0.26167999384410057</v>
      </c>
      <c r="I113" s="222">
        <v>0</v>
      </c>
      <c r="J113" s="222">
        <v>36.585618382374896</v>
      </c>
      <c r="K113" s="222">
        <v>8.6885220939429484</v>
      </c>
      <c r="L113" s="222">
        <v>0.45729063652331303</v>
      </c>
      <c r="M113" s="222">
        <v>3.6583250921865043</v>
      </c>
      <c r="N113" s="222">
        <v>16.956863601097719</v>
      </c>
      <c r="O113" s="222">
        <v>0.91458127304662606</v>
      </c>
      <c r="P113" s="222">
        <v>5.4874876382797567E-2</v>
      </c>
      <c r="Q113" s="222">
        <v>0.18291625460932512</v>
      </c>
      <c r="R113" s="222">
        <v>0.18291625460932512</v>
      </c>
      <c r="S113" s="222">
        <v>0.18291625460932512</v>
      </c>
      <c r="T113" s="222">
        <v>9.1458127304662618E-3</v>
      </c>
      <c r="U113" s="222">
        <v>0</v>
      </c>
      <c r="V113" s="222">
        <v>3.4183826140000102E-2</v>
      </c>
      <c r="W113" s="222">
        <v>3.0765443526000101E-2</v>
      </c>
      <c r="X113" s="222">
        <v>0.11964339149000036</v>
      </c>
      <c r="Y113" s="222">
        <v>0</v>
      </c>
      <c r="Z113" s="222">
        <v>3.4183826140000102E-2</v>
      </c>
      <c r="AA113" s="222">
        <v>0.1025514784200003</v>
      </c>
      <c r="AB113" s="222">
        <v>0</v>
      </c>
      <c r="AC113" s="222">
        <v>6.8367652280000204</v>
      </c>
      <c r="AD113" s="222">
        <v>0</v>
      </c>
      <c r="AE113" s="222">
        <v>0</v>
      </c>
      <c r="AF113" s="222">
        <v>0</v>
      </c>
      <c r="AG113" s="222">
        <v>0</v>
      </c>
      <c r="AH113" s="222">
        <v>0</v>
      </c>
      <c r="AI113" s="222">
        <v>0</v>
      </c>
      <c r="AJ113" s="222">
        <v>0</v>
      </c>
    </row>
    <row r="114" spans="1:36" x14ac:dyDescent="0.2">
      <c r="A114" s="1">
        <v>2022</v>
      </c>
      <c r="B114" s="1" t="s">
        <v>893</v>
      </c>
      <c r="C114" s="1" t="s">
        <v>943</v>
      </c>
      <c r="D114" s="1" t="s">
        <v>944</v>
      </c>
      <c r="E114" s="1" t="s">
        <v>182</v>
      </c>
      <c r="F114" s="1" t="s">
        <v>949</v>
      </c>
      <c r="G114" s="1" t="s">
        <v>2108</v>
      </c>
      <c r="H114" s="223">
        <v>2.3121106261506395E-2</v>
      </c>
      <c r="I114" s="222">
        <v>0</v>
      </c>
      <c r="J114" s="222">
        <v>1.9445026349995067</v>
      </c>
      <c r="K114" s="222">
        <v>49.685842255701992</v>
      </c>
      <c r="L114" s="222">
        <v>1.1763989014589922</v>
      </c>
      <c r="M114" s="222">
        <v>690.67151280281723</v>
      </c>
      <c r="N114" s="222">
        <v>0</v>
      </c>
      <c r="O114" s="222">
        <v>2.6894650209817562E-2</v>
      </c>
      <c r="P114" s="222">
        <v>2.0859885195971036E-3</v>
      </c>
      <c r="Q114" s="222">
        <v>0.94364370494957928</v>
      </c>
      <c r="R114" s="222">
        <v>0.94364370494957928</v>
      </c>
      <c r="S114" s="222">
        <v>0.94364370494957928</v>
      </c>
      <c r="T114" s="222">
        <v>4.7182185247478955E-2</v>
      </c>
      <c r="U114" s="222">
        <v>0</v>
      </c>
      <c r="V114" s="222">
        <v>0</v>
      </c>
      <c r="W114" s="222">
        <v>0</v>
      </c>
      <c r="X114" s="222">
        <v>0</v>
      </c>
      <c r="Y114" s="222">
        <v>0</v>
      </c>
      <c r="Z114" s="222">
        <v>0</v>
      </c>
      <c r="AA114" s="222">
        <v>0</v>
      </c>
      <c r="AB114" s="222">
        <v>0</v>
      </c>
      <c r="AC114" s="222">
        <v>0</v>
      </c>
      <c r="AD114" s="222">
        <v>1.1809716339088934E-4</v>
      </c>
      <c r="AE114" s="222">
        <v>4.8337443620457025E-3</v>
      </c>
      <c r="AF114" s="222">
        <v>1.6478673961519438E-3</v>
      </c>
      <c r="AG114" s="222">
        <v>2.6365878338431101E-3</v>
      </c>
      <c r="AH114" s="222">
        <v>5.6576780601216752E-3</v>
      </c>
      <c r="AI114" s="222">
        <v>2.3028621836460364E-7</v>
      </c>
      <c r="AJ114" s="222">
        <v>6.9831815577082743E-8</v>
      </c>
    </row>
    <row r="115" spans="1:36" x14ac:dyDescent="0.2">
      <c r="A115" s="1">
        <v>2022</v>
      </c>
      <c r="B115" s="1" t="s">
        <v>893</v>
      </c>
      <c r="C115" s="1" t="s">
        <v>943</v>
      </c>
      <c r="D115" s="1" t="s">
        <v>944</v>
      </c>
      <c r="E115" s="1" t="s">
        <v>182</v>
      </c>
      <c r="F115" s="1" t="s">
        <v>166</v>
      </c>
      <c r="G115" s="1" t="s">
        <v>2108</v>
      </c>
      <c r="H115" s="223">
        <v>0.3580927395467875</v>
      </c>
      <c r="I115" s="222">
        <v>0.16351266645972012</v>
      </c>
      <c r="J115" s="222">
        <v>30.115871954716393</v>
      </c>
      <c r="K115" s="222">
        <v>769.51938063860644</v>
      </c>
      <c r="L115" s="222">
        <v>18.219712355399821</v>
      </c>
      <c r="M115" s="222">
        <v>10696.912654142634</v>
      </c>
      <c r="N115" s="222">
        <v>26.140769986915494</v>
      </c>
      <c r="O115" s="222">
        <v>0.41653625323370053</v>
      </c>
      <c r="P115" s="222">
        <v>3.2307162780065124E-2</v>
      </c>
      <c r="Q115" s="222">
        <v>14.614869878611893</v>
      </c>
      <c r="R115" s="222">
        <v>14.614869878611893</v>
      </c>
      <c r="S115" s="222">
        <v>14.614869878611893</v>
      </c>
      <c r="T115" s="222">
        <v>0.73074349393059401</v>
      </c>
      <c r="U115" s="222">
        <v>2.4451810254599157E-3</v>
      </c>
      <c r="V115" s="222">
        <v>9.0618036971622573E-2</v>
      </c>
      <c r="W115" s="222">
        <v>0.13143792619384259</v>
      </c>
      <c r="X115" s="222">
        <v>0.34813542238983813</v>
      </c>
      <c r="Y115" s="222">
        <v>7.0910249738337552E-2</v>
      </c>
      <c r="Z115" s="222">
        <v>0.10773430414984204</v>
      </c>
      <c r="AA115" s="222">
        <v>0.27674447296578758</v>
      </c>
      <c r="AB115" s="222">
        <v>1.6301206836399455E-3</v>
      </c>
      <c r="AC115" s="222">
        <v>18.066553170397114</v>
      </c>
      <c r="AD115" s="222">
        <v>1.8290533460224177E-3</v>
      </c>
      <c r="AE115" s="222">
        <v>7.4863578813940818E-2</v>
      </c>
      <c r="AF115" s="222">
        <v>2.5521674595661639E-2</v>
      </c>
      <c r="AG115" s="222">
        <v>4.0834679353058623E-2</v>
      </c>
      <c r="AH115" s="222">
        <v>8.762441611177163E-2</v>
      </c>
      <c r="AI115" s="222">
        <v>3.5666036858860011E-6</v>
      </c>
      <c r="AJ115" s="222">
        <v>1.0815341560518534E-6</v>
      </c>
    </row>
    <row r="116" spans="1:36" x14ac:dyDescent="0.2">
      <c r="A116" s="1">
        <v>2022</v>
      </c>
      <c r="B116" s="1" t="s">
        <v>893</v>
      </c>
      <c r="C116" s="1" t="s">
        <v>945</v>
      </c>
      <c r="D116" s="1" t="s">
        <v>946</v>
      </c>
      <c r="E116" s="1" t="s">
        <v>182</v>
      </c>
      <c r="F116" s="1" t="s">
        <v>949</v>
      </c>
      <c r="G116" s="1" t="s">
        <v>2108</v>
      </c>
      <c r="H116" s="223">
        <v>4.8970954034107513E-2</v>
      </c>
      <c r="I116" s="222">
        <v>0</v>
      </c>
      <c r="J116" s="222">
        <v>3.2394898820906839</v>
      </c>
      <c r="K116" s="222">
        <v>41.734036959274263</v>
      </c>
      <c r="L116" s="222">
        <v>1.7912992631472788</v>
      </c>
      <c r="M116" s="222">
        <v>1635.3155361944596</v>
      </c>
      <c r="N116" s="222">
        <v>0</v>
      </c>
      <c r="O116" s="222">
        <v>6.3355492559796014E-2</v>
      </c>
      <c r="P116" s="222">
        <v>4.5394632858002807E-3</v>
      </c>
      <c r="Q116" s="222">
        <v>0.79083643265588033</v>
      </c>
      <c r="R116" s="222">
        <v>0.79083643265588033</v>
      </c>
      <c r="S116" s="222">
        <v>0.79083643265588033</v>
      </c>
      <c r="T116" s="222">
        <v>3.9541821632794037E-2</v>
      </c>
      <c r="U116" s="222">
        <v>0</v>
      </c>
      <c r="V116" s="222">
        <v>0</v>
      </c>
      <c r="W116" s="222">
        <v>0</v>
      </c>
      <c r="X116" s="222">
        <v>0</v>
      </c>
      <c r="Y116" s="222">
        <v>0</v>
      </c>
      <c r="Z116" s="222">
        <v>0</v>
      </c>
      <c r="AA116" s="222">
        <v>0</v>
      </c>
      <c r="AB116" s="222">
        <v>0</v>
      </c>
      <c r="AC116" s="222">
        <v>0</v>
      </c>
      <c r="AD116" s="222">
        <v>2.5013209552183981E-4</v>
      </c>
      <c r="AE116" s="222">
        <v>1.0237964839963675E-2</v>
      </c>
      <c r="AF116" s="222">
        <v>3.4902152863512527E-3</v>
      </c>
      <c r="AG116" s="222">
        <v>5.5843444581620046E-3</v>
      </c>
      <c r="AH116" s="222">
        <v>1.1983072483139302E-2</v>
      </c>
      <c r="AI116" s="222">
        <v>4.8775070217971076E-7</v>
      </c>
      <c r="AJ116" s="222">
        <v>7.5527033953583259E-8</v>
      </c>
    </row>
    <row r="117" spans="1:36" x14ac:dyDescent="0.2">
      <c r="A117" s="1">
        <v>2022</v>
      </c>
      <c r="B117" s="1" t="s">
        <v>893</v>
      </c>
      <c r="C117" s="1" t="s">
        <v>945</v>
      </c>
      <c r="D117" s="1" t="s">
        <v>946</v>
      </c>
      <c r="E117" s="1" t="s">
        <v>182</v>
      </c>
      <c r="F117" s="1" t="s">
        <v>167</v>
      </c>
      <c r="G117" s="1" t="s">
        <v>2108</v>
      </c>
      <c r="H117" s="223">
        <v>1.4888073399836685</v>
      </c>
      <c r="I117" s="222">
        <v>0.69733364870429415</v>
      </c>
      <c r="J117" s="222">
        <v>374.93045995587528</v>
      </c>
      <c r="K117" s="222">
        <v>48.101951871294808</v>
      </c>
      <c r="L117" s="222">
        <v>1.1828348820810202</v>
      </c>
      <c r="M117" s="222">
        <v>343.28112348208549</v>
      </c>
      <c r="N117" s="222">
        <v>110.32062389279002</v>
      </c>
      <c r="O117" s="222">
        <v>5.2064611093259634</v>
      </c>
      <c r="P117" s="222">
        <v>0.29751206339005493</v>
      </c>
      <c r="Q117" s="222">
        <v>22.867143314888651</v>
      </c>
      <c r="R117" s="222">
        <v>22.867143314888651</v>
      </c>
      <c r="S117" s="222">
        <v>22.867143314888651</v>
      </c>
      <c r="T117" s="222">
        <v>15.83952121157623</v>
      </c>
      <c r="U117" s="222">
        <v>3.4816808816912738E-3</v>
      </c>
      <c r="V117" s="222">
        <v>0.27623396699500091</v>
      </c>
      <c r="W117" s="222">
        <v>0.98217569132914606</v>
      </c>
      <c r="X117" s="222">
        <v>0.69254343805388185</v>
      </c>
      <c r="Y117" s="222">
        <v>0.1845290867296375</v>
      </c>
      <c r="Z117" s="222">
        <v>0.28145648831753761</v>
      </c>
      <c r="AA117" s="222">
        <v>1.6643671637333874</v>
      </c>
      <c r="AB117" s="222">
        <v>3.4816808816912738E-3</v>
      </c>
      <c r="AC117" s="222">
        <v>55.525327869535474</v>
      </c>
      <c r="AD117" s="222">
        <v>1.0582993431319711E-3</v>
      </c>
      <c r="AE117" s="222">
        <v>0.75999306693247315</v>
      </c>
      <c r="AF117" s="222">
        <v>0.73832101361167046</v>
      </c>
      <c r="AG117" s="222">
        <v>0.38071766856631178</v>
      </c>
      <c r="AH117" s="222">
        <v>0.39349840515034656</v>
      </c>
      <c r="AI117" s="222">
        <v>9.1561651408995724E-3</v>
      </c>
      <c r="AJ117" s="222">
        <v>4.8686517548195808E-7</v>
      </c>
    </row>
    <row r="118" spans="1:36" x14ac:dyDescent="0.2">
      <c r="A118" s="1">
        <v>2022</v>
      </c>
      <c r="B118" s="1" t="s">
        <v>893</v>
      </c>
      <c r="C118" s="1" t="s">
        <v>945</v>
      </c>
      <c r="D118" s="1" t="s">
        <v>946</v>
      </c>
      <c r="E118" s="1" t="s">
        <v>182</v>
      </c>
      <c r="F118" s="1" t="s">
        <v>166</v>
      </c>
      <c r="G118" s="1" t="s">
        <v>2108</v>
      </c>
      <c r="H118" s="223">
        <v>0.75844740688245926</v>
      </c>
      <c r="I118" s="222">
        <v>0.34632301684130579</v>
      </c>
      <c r="J118" s="222">
        <v>50.172244938956922</v>
      </c>
      <c r="K118" s="222">
        <v>646.36421190513056</v>
      </c>
      <c r="L118" s="222">
        <v>27.743104211085338</v>
      </c>
      <c r="M118" s="222">
        <v>25327.275163915259</v>
      </c>
      <c r="N118" s="222">
        <v>55.366660702419502</v>
      </c>
      <c r="O118" s="222">
        <v>0.98123081307076154</v>
      </c>
      <c r="P118" s="222">
        <v>7.0305842017196488E-2</v>
      </c>
      <c r="Q118" s="222">
        <v>12.248236805806773</v>
      </c>
      <c r="R118" s="222">
        <v>12.248236805806773</v>
      </c>
      <c r="S118" s="222">
        <v>12.248236805806773</v>
      </c>
      <c r="T118" s="222">
        <v>0.61241184029033846</v>
      </c>
      <c r="U118" s="222">
        <v>5.1789411046574878E-3</v>
      </c>
      <c r="V118" s="222">
        <v>0.19193076979134341</v>
      </c>
      <c r="W118" s="222">
        <v>0.27838809134722187</v>
      </c>
      <c r="X118" s="222">
        <v>0.73735761492869711</v>
      </c>
      <c r="Y118" s="222">
        <v>0.15018929203506715</v>
      </c>
      <c r="Z118" s="222">
        <v>0.22818335752394597</v>
      </c>
      <c r="AA118" s="222">
        <v>0.58615019158334525</v>
      </c>
      <c r="AB118" s="222">
        <v>3.4526274031049953E-3</v>
      </c>
      <c r="AC118" s="222">
        <v>38.265311999159998</v>
      </c>
      <c r="AD118" s="222">
        <v>3.8739706621701408E-3</v>
      </c>
      <c r="AE118" s="222">
        <v>0.15856252012603364</v>
      </c>
      <c r="AF118" s="222">
        <v>5.4055404588420557E-2</v>
      </c>
      <c r="AG118" s="222">
        <v>8.6488647341472893E-2</v>
      </c>
      <c r="AH118" s="222">
        <v>0.18559022242024392</v>
      </c>
      <c r="AI118" s="222">
        <v>7.5541361725492921E-6</v>
      </c>
      <c r="AJ118" s="222">
        <v>1.169739985292543E-6</v>
      </c>
    </row>
    <row r="119" spans="1:36" x14ac:dyDescent="0.2">
      <c r="A119" s="1">
        <v>2022</v>
      </c>
      <c r="B119" s="1" t="s">
        <v>893</v>
      </c>
      <c r="C119" s="1" t="s">
        <v>945</v>
      </c>
      <c r="D119" s="1" t="s">
        <v>946</v>
      </c>
      <c r="E119" s="1" t="s">
        <v>182</v>
      </c>
      <c r="F119" s="1" t="s">
        <v>666</v>
      </c>
      <c r="G119" s="1" t="s">
        <v>2108</v>
      </c>
      <c r="H119" s="223">
        <v>0.13771752160992867</v>
      </c>
      <c r="I119" s="222">
        <v>0</v>
      </c>
      <c r="J119" s="222">
        <v>19.254901139623041</v>
      </c>
      <c r="K119" s="222">
        <v>4.5726144809671538</v>
      </c>
      <c r="L119" s="222">
        <v>0.2406639200509029</v>
      </c>
      <c r="M119" s="222">
        <v>1.9253113604072232</v>
      </c>
      <c r="N119" s="222">
        <v>8.9240954003233757</v>
      </c>
      <c r="O119" s="222">
        <v>0.48132784010180579</v>
      </c>
      <c r="P119" s="222">
        <v>2.8879670406108334E-2</v>
      </c>
      <c r="Q119" s="222">
        <v>9.6265568020361167E-2</v>
      </c>
      <c r="R119" s="222">
        <v>9.6265568020361167E-2</v>
      </c>
      <c r="S119" s="222">
        <v>9.6265568020361167E-2</v>
      </c>
      <c r="T119" s="222">
        <v>4.8132784010180571E-3</v>
      </c>
      <c r="U119" s="222">
        <v>0</v>
      </c>
      <c r="V119" s="222">
        <v>0</v>
      </c>
      <c r="W119" s="222">
        <v>0</v>
      </c>
      <c r="X119" s="222">
        <v>0</v>
      </c>
      <c r="Y119" s="222">
        <v>0</v>
      </c>
      <c r="Z119" s="222">
        <v>0</v>
      </c>
      <c r="AA119" s="222">
        <v>0</v>
      </c>
      <c r="AB119" s="222">
        <v>0</v>
      </c>
      <c r="AC119" s="222">
        <v>0</v>
      </c>
      <c r="AD119" s="222">
        <v>0</v>
      </c>
      <c r="AE119" s="222">
        <v>0</v>
      </c>
      <c r="AF119" s="222">
        <v>0</v>
      </c>
      <c r="AG119" s="222">
        <v>0</v>
      </c>
      <c r="AH119" s="222">
        <v>0</v>
      </c>
      <c r="AI119" s="222">
        <v>0</v>
      </c>
      <c r="AJ119" s="222">
        <v>0</v>
      </c>
    </row>
    <row r="120" spans="1:36" x14ac:dyDescent="0.2">
      <c r="A120" s="1">
        <v>2022</v>
      </c>
      <c r="B120" s="1" t="s">
        <v>947</v>
      </c>
      <c r="C120" s="1" t="s">
        <v>929</v>
      </c>
      <c r="D120" s="1" t="s">
        <v>930</v>
      </c>
      <c r="E120" s="1" t="s">
        <v>182</v>
      </c>
      <c r="F120" s="1" t="s">
        <v>915</v>
      </c>
      <c r="G120" s="1" t="s">
        <v>2109</v>
      </c>
      <c r="H120" s="223">
        <v>4.2995953355290109E-5</v>
      </c>
      <c r="I120" s="222">
        <v>9.816427707413655E-4</v>
      </c>
      <c r="J120" s="222">
        <v>3.0828098555743012E-3</v>
      </c>
      <c r="K120" s="222">
        <v>1.8148591911267959E-2</v>
      </c>
      <c r="L120" s="222">
        <v>3.7062511792260074E-4</v>
      </c>
      <c r="M120" s="222">
        <v>0.78334327418003058</v>
      </c>
      <c r="N120" s="222">
        <v>3.138704594936178E-3</v>
      </c>
      <c r="O120" s="222">
        <v>8.5991906710580218E-5</v>
      </c>
      <c r="P120" s="222">
        <v>6.879352536846419E-5</v>
      </c>
      <c r="Q120" s="222">
        <v>4.2995953355290113E-4</v>
      </c>
      <c r="R120" s="222">
        <v>4.2995953355290113E-4</v>
      </c>
      <c r="S120" s="222">
        <v>4.2995953355290113E-4</v>
      </c>
      <c r="T120" s="222">
        <v>6.4493930032935167E-5</v>
      </c>
      <c r="U120" s="222">
        <v>2.9359123407241989E-7</v>
      </c>
      <c r="V120" s="222">
        <v>1.0880446489116181E-5</v>
      </c>
      <c r="W120" s="222">
        <v>1.5781663015281928E-5</v>
      </c>
      <c r="X120" s="222">
        <v>4.1800385010157307E-5</v>
      </c>
      <c r="Y120" s="222">
        <v>8.5141457881001761E-6</v>
      </c>
      <c r="Z120" s="222">
        <v>1.2935585127623128E-5</v>
      </c>
      <c r="AA120" s="222">
        <v>0.58069008967619351</v>
      </c>
      <c r="AB120" s="222">
        <v>1.9572748938161345E-7</v>
      </c>
      <c r="AC120" s="222">
        <v>2.1692388356948796E-3</v>
      </c>
      <c r="AD120" s="222">
        <v>2.1961319978017039E-7</v>
      </c>
      <c r="AE120" s="222">
        <v>8.9888193398395318E-6</v>
      </c>
      <c r="AF120" s="222">
        <v>3.0643702294907494E-6</v>
      </c>
      <c r="AG120" s="222">
        <v>4.9029923671851989E-6</v>
      </c>
      <c r="AH120" s="222">
        <v>1.0521004454584908E-5</v>
      </c>
      <c r="AI120" s="222">
        <v>0</v>
      </c>
      <c r="AJ120" s="222">
        <v>0</v>
      </c>
    </row>
    <row r="121" spans="1:36" x14ac:dyDescent="0.2">
      <c r="A121" s="1">
        <v>2022</v>
      </c>
      <c r="B121" s="1" t="s">
        <v>947</v>
      </c>
      <c r="C121" s="1" t="s">
        <v>929</v>
      </c>
      <c r="D121" s="1" t="s">
        <v>930</v>
      </c>
      <c r="E121" s="1" t="s">
        <v>182</v>
      </c>
      <c r="F121" s="1" t="s">
        <v>916</v>
      </c>
      <c r="G121" s="1" t="s">
        <v>2108</v>
      </c>
      <c r="H121" s="223">
        <v>0.22681795417685205</v>
      </c>
      <c r="I121" s="222">
        <v>5.2142058431460239</v>
      </c>
      <c r="J121" s="222">
        <v>63.525282772400345</v>
      </c>
      <c r="K121" s="222">
        <v>2.7153650740629995</v>
      </c>
      <c r="L121" s="222">
        <v>0.30170723045144443</v>
      </c>
      <c r="M121" s="222">
        <v>52.26941166090311</v>
      </c>
      <c r="N121" s="222">
        <v>16.330892700733347</v>
      </c>
      <c r="O121" s="222">
        <v>1.2637572780555557</v>
      </c>
      <c r="P121" s="222"/>
      <c r="Q121" s="222">
        <v>0.37456640317295048</v>
      </c>
      <c r="R121" s="222">
        <v>0.37456640317295048</v>
      </c>
      <c r="S121" s="222">
        <v>0.37456640317295048</v>
      </c>
      <c r="T121" s="222">
        <v>0.13249015618104243</v>
      </c>
      <c r="U121" s="222"/>
      <c r="V121" s="222">
        <v>0</v>
      </c>
      <c r="W121" s="222">
        <v>0</v>
      </c>
      <c r="X121" s="222">
        <v>0</v>
      </c>
      <c r="Y121" s="222"/>
      <c r="Z121" s="222">
        <v>0</v>
      </c>
      <c r="AA121" s="222">
        <v>0</v>
      </c>
      <c r="AB121" s="222">
        <v>0</v>
      </c>
      <c r="AC121" s="222">
        <v>0</v>
      </c>
      <c r="AD121" s="222">
        <v>0</v>
      </c>
      <c r="AE121" s="222">
        <v>0</v>
      </c>
      <c r="AF121" s="222">
        <v>0</v>
      </c>
      <c r="AG121" s="222">
        <v>0</v>
      </c>
      <c r="AH121" s="222">
        <v>0</v>
      </c>
      <c r="AI121" s="222">
        <v>0</v>
      </c>
      <c r="AJ121" s="222">
        <v>0</v>
      </c>
    </row>
    <row r="122" spans="1:36" x14ac:dyDescent="0.2">
      <c r="A122" s="1">
        <v>2022</v>
      </c>
      <c r="B122" s="1" t="s">
        <v>947</v>
      </c>
      <c r="C122" s="1" t="s">
        <v>931</v>
      </c>
      <c r="D122" s="1" t="s">
        <v>932</v>
      </c>
      <c r="E122" s="1" t="s">
        <v>182</v>
      </c>
      <c r="F122" s="1" t="s">
        <v>915</v>
      </c>
      <c r="G122" s="1" t="s">
        <v>2109</v>
      </c>
      <c r="H122" s="223">
        <v>0</v>
      </c>
      <c r="I122" s="222">
        <v>0</v>
      </c>
      <c r="J122" s="222">
        <v>0</v>
      </c>
      <c r="K122" s="222">
        <v>0</v>
      </c>
      <c r="L122" s="222">
        <v>0</v>
      </c>
      <c r="M122" s="222">
        <v>0</v>
      </c>
      <c r="N122" s="222">
        <v>0</v>
      </c>
      <c r="O122" s="222">
        <v>0</v>
      </c>
      <c r="P122" s="222">
        <v>0</v>
      </c>
      <c r="Q122" s="222">
        <v>0</v>
      </c>
      <c r="R122" s="222">
        <v>0</v>
      </c>
      <c r="S122" s="222">
        <v>0</v>
      </c>
      <c r="T122" s="222">
        <v>0</v>
      </c>
      <c r="U122" s="222">
        <v>0</v>
      </c>
      <c r="V122" s="222">
        <v>0</v>
      </c>
      <c r="W122" s="222">
        <v>0</v>
      </c>
      <c r="X122" s="222">
        <v>0</v>
      </c>
      <c r="Y122" s="222">
        <v>0</v>
      </c>
      <c r="Z122" s="222">
        <v>0</v>
      </c>
      <c r="AA122" s="222">
        <v>0</v>
      </c>
      <c r="AB122" s="222">
        <v>0</v>
      </c>
      <c r="AC122" s="222">
        <v>0</v>
      </c>
      <c r="AD122" s="222">
        <v>0</v>
      </c>
      <c r="AE122" s="222">
        <v>0</v>
      </c>
      <c r="AF122" s="222">
        <v>0</v>
      </c>
      <c r="AG122" s="222">
        <v>0</v>
      </c>
      <c r="AH122" s="222">
        <v>0</v>
      </c>
      <c r="AI122" s="222">
        <v>0</v>
      </c>
      <c r="AJ122" s="222">
        <v>0</v>
      </c>
    </row>
    <row r="123" spans="1:36" x14ac:dyDescent="0.2">
      <c r="A123" s="1">
        <v>2022</v>
      </c>
      <c r="B123" s="1" t="s">
        <v>947</v>
      </c>
      <c r="C123" s="1" t="s">
        <v>931</v>
      </c>
      <c r="D123" s="1" t="s">
        <v>932</v>
      </c>
      <c r="E123" s="1" t="s">
        <v>182</v>
      </c>
      <c r="F123" s="1" t="s">
        <v>916</v>
      </c>
      <c r="G123" s="1" t="s">
        <v>2108</v>
      </c>
      <c r="H123" s="223">
        <v>2.8393578254388054</v>
      </c>
      <c r="I123" s="222">
        <v>65.272593688248378</v>
      </c>
      <c r="J123" s="222">
        <v>910.91667711631339</v>
      </c>
      <c r="K123" s="222">
        <v>46.876189118006245</v>
      </c>
      <c r="L123" s="222">
        <v>5.2084654575562483</v>
      </c>
      <c r="M123" s="222">
        <v>584.83886116205883</v>
      </c>
      <c r="N123" s="222">
        <v>204.43376343159397</v>
      </c>
      <c r="O123" s="222">
        <v>9.1145015513880363</v>
      </c>
      <c r="P123" s="222">
        <v>0</v>
      </c>
      <c r="Q123" s="222">
        <v>5.923293109313267</v>
      </c>
      <c r="R123" s="222">
        <v>5.923293109313267</v>
      </c>
      <c r="S123" s="222">
        <v>5.923293109313267</v>
      </c>
      <c r="T123" s="222">
        <v>2.0472418434719568</v>
      </c>
      <c r="U123" s="222">
        <v>0</v>
      </c>
      <c r="V123" s="222">
        <v>0</v>
      </c>
      <c r="W123" s="222">
        <v>0</v>
      </c>
      <c r="X123" s="222">
        <v>0</v>
      </c>
      <c r="Y123" s="222">
        <v>0</v>
      </c>
      <c r="Z123" s="222">
        <v>0</v>
      </c>
      <c r="AA123" s="222">
        <v>0</v>
      </c>
      <c r="AB123" s="222">
        <v>0</v>
      </c>
      <c r="AC123" s="222">
        <v>0</v>
      </c>
      <c r="AD123" s="222">
        <v>0</v>
      </c>
      <c r="AE123" s="222">
        <v>0</v>
      </c>
      <c r="AF123" s="222">
        <v>0</v>
      </c>
      <c r="AG123" s="222">
        <v>0</v>
      </c>
      <c r="AH123" s="222">
        <v>0</v>
      </c>
      <c r="AI123" s="222">
        <v>0</v>
      </c>
      <c r="AJ123" s="222">
        <v>0</v>
      </c>
    </row>
    <row r="124" spans="1:36" x14ac:dyDescent="0.2">
      <c r="A124" s="1">
        <v>2022</v>
      </c>
      <c r="B124" s="1" t="s">
        <v>947</v>
      </c>
      <c r="C124" s="1" t="s">
        <v>933</v>
      </c>
      <c r="D124" s="1" t="s">
        <v>934</v>
      </c>
      <c r="E124" s="1" t="s">
        <v>182</v>
      </c>
      <c r="F124" s="1" t="s">
        <v>916</v>
      </c>
      <c r="G124" s="1" t="s">
        <v>2108</v>
      </c>
      <c r="H124" s="223">
        <v>0.79922969276295797</v>
      </c>
      <c r="I124" s="222">
        <v>18.373096385355357</v>
      </c>
      <c r="J124" s="222">
        <v>261.85400930108932</v>
      </c>
      <c r="K124" s="222">
        <v>2.873053907237475</v>
      </c>
      <c r="L124" s="222">
        <v>0</v>
      </c>
      <c r="M124" s="222">
        <v>48.813825055929264</v>
      </c>
      <c r="N124" s="222">
        <v>57.544537878932971</v>
      </c>
      <c r="O124" s="222">
        <v>1.8373096385355359</v>
      </c>
      <c r="P124" s="222">
        <v>0</v>
      </c>
      <c r="Q124" s="222">
        <v>2.1012219346324019</v>
      </c>
      <c r="R124" s="222">
        <v>2.1012219346324019</v>
      </c>
      <c r="S124" s="222">
        <v>2.1012219346324019</v>
      </c>
      <c r="T124" s="222">
        <v>0.64716322959875838</v>
      </c>
      <c r="U124" s="222">
        <v>0</v>
      </c>
      <c r="V124" s="222">
        <v>0</v>
      </c>
      <c r="W124" s="222">
        <v>0</v>
      </c>
      <c r="X124" s="222">
        <v>0</v>
      </c>
      <c r="Y124" s="222">
        <v>0</v>
      </c>
      <c r="Z124" s="222">
        <v>0</v>
      </c>
      <c r="AA124" s="222">
        <v>0</v>
      </c>
      <c r="AB124" s="222">
        <v>0</v>
      </c>
      <c r="AC124" s="222">
        <v>0</v>
      </c>
      <c r="AD124" s="222">
        <v>0</v>
      </c>
      <c r="AE124" s="222">
        <v>0</v>
      </c>
      <c r="AF124" s="222">
        <v>0</v>
      </c>
      <c r="AG124" s="222">
        <v>0</v>
      </c>
      <c r="AH124" s="222">
        <v>0</v>
      </c>
      <c r="AI124" s="222">
        <v>0</v>
      </c>
      <c r="AJ124" s="222">
        <v>0</v>
      </c>
    </row>
    <row r="125" spans="1:36" x14ac:dyDescent="0.2">
      <c r="A125" s="1">
        <v>2022</v>
      </c>
      <c r="B125" s="1" t="s">
        <v>947</v>
      </c>
      <c r="C125" s="1" t="s">
        <v>935</v>
      </c>
      <c r="D125" s="1" t="s">
        <v>936</v>
      </c>
      <c r="E125" s="1" t="s">
        <v>182</v>
      </c>
      <c r="F125" s="1" t="s">
        <v>916</v>
      </c>
      <c r="G125" s="1" t="s">
        <v>2108</v>
      </c>
      <c r="H125" s="223">
        <v>22.531937094667267</v>
      </c>
      <c r="I125" s="222">
        <v>517.97556539464983</v>
      </c>
      <c r="J125" s="222">
        <v>7880.0617279396947</v>
      </c>
      <c r="K125" s="222">
        <v>76.709837735778706</v>
      </c>
      <c r="L125" s="222">
        <v>0</v>
      </c>
      <c r="M125" s="222">
        <v>973.94414939624494</v>
      </c>
      <c r="N125" s="222">
        <v>1622.2994708160431</v>
      </c>
      <c r="O125" s="222">
        <v>51.797556539464985</v>
      </c>
      <c r="P125" s="222">
        <v>0</v>
      </c>
      <c r="Q125" s="222">
        <v>71.90422153995064</v>
      </c>
      <c r="R125" s="222">
        <v>71.90422153995064</v>
      </c>
      <c r="S125" s="222">
        <v>71.90422153995064</v>
      </c>
      <c r="T125" s="222">
        <v>22.922564577072468</v>
      </c>
      <c r="U125" s="222">
        <v>0</v>
      </c>
      <c r="V125" s="222">
        <v>0</v>
      </c>
      <c r="W125" s="222">
        <v>0</v>
      </c>
      <c r="X125" s="222">
        <v>0</v>
      </c>
      <c r="Y125" s="222">
        <v>0</v>
      </c>
      <c r="Z125" s="222">
        <v>0</v>
      </c>
      <c r="AA125" s="222">
        <v>0</v>
      </c>
      <c r="AB125" s="222">
        <v>0</v>
      </c>
      <c r="AC125" s="222">
        <v>0</v>
      </c>
      <c r="AD125" s="222">
        <v>0</v>
      </c>
      <c r="AE125" s="222">
        <v>0</v>
      </c>
      <c r="AF125" s="222">
        <v>0</v>
      </c>
      <c r="AG125" s="222">
        <v>0</v>
      </c>
      <c r="AH125" s="222">
        <v>0</v>
      </c>
      <c r="AI125" s="222">
        <v>0</v>
      </c>
      <c r="AJ125" s="222">
        <v>0</v>
      </c>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AN36"/>
  <sheetViews>
    <sheetView zoomScale="70" zoomScaleNormal="70" zoomScaleSheetLayoutView="80" workbookViewId="0">
      <pane xSplit="3" ySplit="4" topLeftCell="D5" activePane="bottomRight" state="frozen"/>
      <selection pane="topRight"/>
      <selection pane="bottomLeft"/>
      <selection pane="bottomRight" activeCell="D5" sqref="D5"/>
    </sheetView>
  </sheetViews>
  <sheetFormatPr defaultColWidth="9.109375" defaultRowHeight="15" customHeight="1" x14ac:dyDescent="0.2"/>
  <cols>
    <col min="1" max="1" width="4.44140625" style="4" bestFit="1" customWidth="1"/>
    <col min="2" max="2" width="11.33203125" style="4" bestFit="1" customWidth="1"/>
    <col min="3" max="3" width="11.6640625" style="4" bestFit="1" customWidth="1"/>
    <col min="4" max="4" width="13.33203125" style="4" bestFit="1" customWidth="1"/>
    <col min="5" max="6" width="8.6640625" style="4" bestFit="1" customWidth="1"/>
    <col min="7" max="8" width="8.33203125" style="4" bestFit="1" customWidth="1"/>
    <col min="9" max="11" width="7.6640625" style="4" bestFit="1" customWidth="1"/>
    <col min="12" max="12" width="9.5546875" style="4" bestFit="1" customWidth="1"/>
    <col min="13" max="14" width="7.6640625" style="4" bestFit="1" customWidth="1"/>
    <col min="15" max="15" width="8.6640625" style="4" bestFit="1" customWidth="1"/>
    <col min="16" max="16" width="7.6640625" style="4" bestFit="1" customWidth="1"/>
    <col min="17" max="17" width="9.33203125" style="4" bestFit="1" customWidth="1"/>
    <col min="18" max="19" width="10.33203125" style="4" bestFit="1" customWidth="1"/>
    <col min="20" max="20" width="8.5546875" style="4" bestFit="1" customWidth="1"/>
    <col min="21" max="23" width="9.109375" style="4"/>
    <col min="24" max="24" width="27.33203125" style="4" bestFit="1" customWidth="1"/>
    <col min="25" max="25" width="10.6640625" style="4" bestFit="1" customWidth="1"/>
    <col min="26" max="29" width="9.33203125" style="4" bestFit="1" customWidth="1"/>
    <col min="30" max="30" width="11.33203125" style="4" bestFit="1" customWidth="1"/>
    <col min="31" max="32" width="9.6640625" style="4" bestFit="1" customWidth="1"/>
    <col min="33" max="33" width="11.33203125" style="4" bestFit="1" customWidth="1"/>
    <col min="34" max="35" width="9.33203125" style="4" bestFit="1" customWidth="1"/>
    <col min="36" max="16384" width="9.109375" style="4"/>
  </cols>
  <sheetData>
    <row r="1" spans="1:40" ht="10.199999999999999" x14ac:dyDescent="0.2">
      <c r="A1" s="219" t="s">
        <v>2283</v>
      </c>
      <c r="V1" s="101"/>
    </row>
    <row r="2" spans="1:40" ht="15" customHeight="1" x14ac:dyDescent="0.2">
      <c r="V2" s="101"/>
    </row>
    <row r="3" spans="1:40" s="17" customFormat="1" ht="25.95" customHeight="1" x14ac:dyDescent="0.2">
      <c r="A3" s="16" t="s">
        <v>650</v>
      </c>
      <c r="B3" s="16" t="s">
        <v>948</v>
      </c>
      <c r="C3" s="16" t="s">
        <v>865</v>
      </c>
      <c r="D3" s="16" t="s">
        <v>956</v>
      </c>
      <c r="E3" s="16" t="s">
        <v>163</v>
      </c>
      <c r="F3" s="16" t="s">
        <v>972</v>
      </c>
      <c r="G3" s="16" t="s">
        <v>973</v>
      </c>
      <c r="H3" s="16" t="s">
        <v>164</v>
      </c>
      <c r="I3" s="14" t="s">
        <v>957</v>
      </c>
      <c r="J3" s="14" t="s">
        <v>958</v>
      </c>
      <c r="K3" s="14" t="s">
        <v>959</v>
      </c>
      <c r="L3" s="14" t="s">
        <v>960</v>
      </c>
      <c r="M3" s="14" t="s">
        <v>961</v>
      </c>
      <c r="N3" s="14" t="s">
        <v>962</v>
      </c>
      <c r="O3" s="14" t="s">
        <v>963</v>
      </c>
      <c r="P3" s="14" t="s">
        <v>964</v>
      </c>
      <c r="Q3" s="14" t="s">
        <v>965</v>
      </c>
      <c r="R3" s="101" t="s">
        <v>1023</v>
      </c>
      <c r="S3" s="101" t="s">
        <v>1024</v>
      </c>
      <c r="T3" s="101" t="s">
        <v>1025</v>
      </c>
      <c r="Y3" s="16" t="s">
        <v>163</v>
      </c>
      <c r="Z3" s="16" t="s">
        <v>972</v>
      </c>
      <c r="AA3" s="16" t="s">
        <v>973</v>
      </c>
      <c r="AB3" s="16" t="s">
        <v>164</v>
      </c>
      <c r="AC3" s="14" t="s">
        <v>957</v>
      </c>
      <c r="AD3" s="14" t="s">
        <v>958</v>
      </c>
      <c r="AE3" s="14" t="s">
        <v>959</v>
      </c>
      <c r="AF3" s="14" t="s">
        <v>960</v>
      </c>
      <c r="AG3" s="14" t="s">
        <v>961</v>
      </c>
      <c r="AH3" s="14" t="s">
        <v>962</v>
      </c>
      <c r="AI3" s="14" t="s">
        <v>963</v>
      </c>
      <c r="AJ3" s="14" t="s">
        <v>964</v>
      </c>
      <c r="AK3" s="14" t="s">
        <v>965</v>
      </c>
      <c r="AL3" s="101" t="s">
        <v>1023</v>
      </c>
      <c r="AM3" s="101" t="s">
        <v>1024</v>
      </c>
      <c r="AN3" s="101" t="s">
        <v>1025</v>
      </c>
    </row>
    <row r="4" spans="1:40" s="17" customFormat="1" ht="15" customHeight="1" x14ac:dyDescent="0.2">
      <c r="A4" s="14"/>
      <c r="B4" s="14"/>
      <c r="C4" s="14"/>
      <c r="D4" s="16" t="s">
        <v>966</v>
      </c>
      <c r="E4" s="16" t="s">
        <v>967</v>
      </c>
      <c r="F4" s="16" t="s">
        <v>967</v>
      </c>
      <c r="G4" s="16" t="s">
        <v>967</v>
      </c>
      <c r="H4" s="16" t="s">
        <v>967</v>
      </c>
      <c r="I4" s="14" t="s">
        <v>968</v>
      </c>
      <c r="J4" s="14" t="s">
        <v>968</v>
      </c>
      <c r="K4" s="14" t="s">
        <v>968</v>
      </c>
      <c r="L4" s="14" t="s">
        <v>968</v>
      </c>
      <c r="M4" s="14" t="s">
        <v>968</v>
      </c>
      <c r="N4" s="14" t="s">
        <v>968</v>
      </c>
      <c r="O4" s="14" t="s">
        <v>968</v>
      </c>
      <c r="P4" s="14" t="s">
        <v>968</v>
      </c>
      <c r="Q4" s="14" t="s">
        <v>968</v>
      </c>
      <c r="R4" s="14" t="s">
        <v>1823</v>
      </c>
      <c r="S4" s="14" t="s">
        <v>1823</v>
      </c>
      <c r="T4" s="14" t="s">
        <v>968</v>
      </c>
      <c r="Y4" s="14" t="s">
        <v>974</v>
      </c>
      <c r="Z4" s="14" t="s">
        <v>974</v>
      </c>
      <c r="AA4" s="14" t="s">
        <v>974</v>
      </c>
      <c r="AB4" s="14" t="s">
        <v>974</v>
      </c>
      <c r="AC4" s="14" t="s">
        <v>954</v>
      </c>
      <c r="AD4" s="14" t="s">
        <v>954</v>
      </c>
      <c r="AE4" s="14" t="s">
        <v>954</v>
      </c>
      <c r="AF4" s="14" t="s">
        <v>954</v>
      </c>
      <c r="AG4" s="26" t="s">
        <v>954</v>
      </c>
      <c r="AH4" s="14" t="s">
        <v>954</v>
      </c>
      <c r="AI4" s="14" t="s">
        <v>954</v>
      </c>
      <c r="AJ4" s="14" t="s">
        <v>954</v>
      </c>
      <c r="AK4" s="14" t="s">
        <v>954</v>
      </c>
      <c r="AL4" s="14" t="s">
        <v>954</v>
      </c>
      <c r="AM4" s="14" t="s">
        <v>954</v>
      </c>
      <c r="AN4" s="14" t="s">
        <v>954</v>
      </c>
    </row>
    <row r="5" spans="1:40" ht="15" customHeight="1" x14ac:dyDescent="0.2">
      <c r="A5" s="4">
        <v>2022</v>
      </c>
      <c r="B5" s="4" t="s">
        <v>969</v>
      </c>
      <c r="C5" s="4">
        <v>1</v>
      </c>
      <c r="D5" s="226">
        <v>45456837.871598497</v>
      </c>
      <c r="E5" s="224">
        <v>8.3643909342344216</v>
      </c>
      <c r="F5" s="224">
        <v>8.19710311554973</v>
      </c>
      <c r="G5" s="224">
        <v>3.2621124643514237</v>
      </c>
      <c r="H5" s="224">
        <v>0.21831060338351832</v>
      </c>
      <c r="I5" s="224">
        <v>8.3643909342344183E-2</v>
      </c>
      <c r="J5" s="224">
        <v>8.2054675064839641E-2</v>
      </c>
      <c r="K5" s="224">
        <v>0.87993392628146094</v>
      </c>
      <c r="L5" s="224">
        <v>878.84237326454343</v>
      </c>
      <c r="M5" s="224">
        <v>0</v>
      </c>
      <c r="N5" s="224">
        <v>0.88077036537488429</v>
      </c>
      <c r="O5" s="224">
        <v>115.87608980741648</v>
      </c>
      <c r="P5" s="224">
        <v>0.16728781868468837</v>
      </c>
      <c r="Q5" s="224">
        <v>168.6595787979029</v>
      </c>
      <c r="R5" s="224">
        <v>3.5130441923784574</v>
      </c>
      <c r="S5" s="224">
        <v>5.1859223792253406</v>
      </c>
      <c r="T5" s="224">
        <v>6.1896492913334678</v>
      </c>
      <c r="U5" s="224"/>
      <c r="V5" s="225"/>
      <c r="W5" s="139"/>
      <c r="X5" s="227"/>
      <c r="Y5" s="80">
        <v>380.21876259216236</v>
      </c>
      <c r="Z5" s="80">
        <v>372.61438734031901</v>
      </c>
      <c r="AA5" s="80">
        <v>148.28531741094329</v>
      </c>
      <c r="AB5" s="80">
        <v>9.9237097036554349</v>
      </c>
      <c r="AC5" s="80">
        <v>3.8021876259216225</v>
      </c>
      <c r="AD5" s="80">
        <v>3.7299460610291115</v>
      </c>
      <c r="AE5" s="80">
        <v>39.999013824695474</v>
      </c>
      <c r="AF5" s="80">
        <v>39949.395276177202</v>
      </c>
      <c r="AG5" s="80">
        <v>0</v>
      </c>
      <c r="AH5" s="80">
        <v>40.037035700954682</v>
      </c>
      <c r="AI5" s="80">
        <v>5267.3606275705179</v>
      </c>
      <c r="AJ5" s="80">
        <v>7.604375251843245</v>
      </c>
      <c r="AK5" s="80">
        <v>7666.7311289083636</v>
      </c>
      <c r="AL5" s="80">
        <v>0.1596918802887082</v>
      </c>
      <c r="AM5" s="80">
        <v>0.23573563280714066</v>
      </c>
      <c r="AN5" s="80">
        <v>0.28136188431819997</v>
      </c>
    </row>
    <row r="6" spans="1:40" ht="15" customHeight="1" x14ac:dyDescent="0.2">
      <c r="A6" s="4">
        <v>2022</v>
      </c>
      <c r="B6" s="4" t="s">
        <v>969</v>
      </c>
      <c r="C6" s="4">
        <v>2</v>
      </c>
      <c r="D6" s="226">
        <v>8015497.016089282</v>
      </c>
      <c r="E6" s="224">
        <v>16.568787277891392</v>
      </c>
      <c r="F6" s="224">
        <v>16.237411532333571</v>
      </c>
      <c r="G6" s="224">
        <v>6.4618270383776464</v>
      </c>
      <c r="H6" s="224">
        <v>0.43244534795296558</v>
      </c>
      <c r="I6" s="224">
        <v>0.16568787277891397</v>
      </c>
      <c r="J6" s="224">
        <v>0.16253980319611464</v>
      </c>
      <c r="K6" s="224">
        <v>1.7430364216341754</v>
      </c>
      <c r="L6" s="224">
        <v>1740.8741948944107</v>
      </c>
      <c r="M6" s="224">
        <v>0</v>
      </c>
      <c r="N6" s="224">
        <v>1.744693300361964</v>
      </c>
      <c r="O6" s="224">
        <v>229.53569455426842</v>
      </c>
      <c r="P6" s="224">
        <v>0.33137574555782795</v>
      </c>
      <c r="Q6" s="224">
        <v>334.09302667140224</v>
      </c>
      <c r="R6" s="224">
        <v>6.9588906567143871</v>
      </c>
      <c r="S6" s="224">
        <v>10.272648112292666</v>
      </c>
      <c r="T6" s="224">
        <v>12.260902585639634</v>
      </c>
      <c r="U6" s="224"/>
      <c r="V6" s="225"/>
      <c r="W6" s="139"/>
      <c r="X6" s="227"/>
      <c r="Y6" s="80">
        <v>132.80706498615652</v>
      </c>
      <c r="Z6" s="80">
        <v>130.15092368643343</v>
      </c>
      <c r="AA6" s="80">
        <v>51.794755344601064</v>
      </c>
      <c r="AB6" s="80">
        <v>3.466264396138687</v>
      </c>
      <c r="AC6" s="80">
        <v>1.3280706498615655</v>
      </c>
      <c r="AD6" s="80">
        <v>1.3028373075141959</v>
      </c>
      <c r="AE6" s="80">
        <v>13.971303236543672</v>
      </c>
      <c r="AF6" s="80">
        <v>13953.971914562981</v>
      </c>
      <c r="AG6" s="80">
        <v>0</v>
      </c>
      <c r="AH6" s="80">
        <v>13.984583943042285</v>
      </c>
      <c r="AI6" s="80">
        <v>1839.8426747857193</v>
      </c>
      <c r="AJ6" s="80">
        <v>2.6561412997231311</v>
      </c>
      <c r="AK6" s="80">
        <v>2677.9216583808616</v>
      </c>
      <c r="AL6" s="80">
        <v>5.5778967294185758E-2</v>
      </c>
      <c r="AM6" s="80">
        <v>8.2340380291417062E-2</v>
      </c>
      <c r="AN6" s="80">
        <v>9.8277228089755864E-2</v>
      </c>
    </row>
    <row r="7" spans="1:40" ht="15" customHeight="1" x14ac:dyDescent="0.2">
      <c r="A7" s="4">
        <v>2022</v>
      </c>
      <c r="B7" s="4" t="s">
        <v>969</v>
      </c>
      <c r="C7" s="4">
        <v>3</v>
      </c>
      <c r="D7" s="226">
        <v>4400390.3237586003</v>
      </c>
      <c r="E7" s="224">
        <v>27.60117285953223</v>
      </c>
      <c r="F7" s="224">
        <v>27.04914940234158</v>
      </c>
      <c r="G7" s="224">
        <v>10.764457415217572</v>
      </c>
      <c r="H7" s="224">
        <v>0.72039061163379126</v>
      </c>
      <c r="I7" s="224">
        <v>0.27601172859532214</v>
      </c>
      <c r="J7" s="224">
        <v>8.4804603610912757E-2</v>
      </c>
      <c r="K7" s="224">
        <v>4.5265923489632875</v>
      </c>
      <c r="L7" s="224">
        <v>208.07006154294072</v>
      </c>
      <c r="M7" s="224">
        <v>0</v>
      </c>
      <c r="N7" s="224">
        <v>3.1465337059866747</v>
      </c>
      <c r="O7" s="224">
        <v>11.233677353829618</v>
      </c>
      <c r="P7" s="224">
        <v>0.55202345719064427</v>
      </c>
      <c r="Q7" s="224">
        <v>207.38141228009539</v>
      </c>
      <c r="R7" s="224">
        <v>11.592492601003531</v>
      </c>
      <c r="S7" s="224">
        <v>17.112727172909981</v>
      </c>
      <c r="T7" s="224">
        <v>20.424867916053852</v>
      </c>
      <c r="U7" s="224"/>
      <c r="V7" s="225"/>
      <c r="W7" s="139"/>
      <c r="X7" s="227"/>
      <c r="Y7" s="80">
        <v>121.45593397547411</v>
      </c>
      <c r="Z7" s="80">
        <v>119.02681529596462</v>
      </c>
      <c r="AA7" s="80">
        <v>47.367814250434918</v>
      </c>
      <c r="AB7" s="80">
        <v>3.1699998767598747</v>
      </c>
      <c r="AC7" s="80">
        <v>1.2145593397547405</v>
      </c>
      <c r="AD7" s="80">
        <v>0.37317335713964417</v>
      </c>
      <c r="AE7" s="80">
        <v>19.918773171977762</v>
      </c>
      <c r="AF7" s="80">
        <v>915.58948547741284</v>
      </c>
      <c r="AG7" s="80">
        <v>0</v>
      </c>
      <c r="AH7" s="80">
        <v>13.845976473204052</v>
      </c>
      <c r="AI7" s="80">
        <v>49.43256512801797</v>
      </c>
      <c r="AJ7" s="80">
        <v>2.429118679509481</v>
      </c>
      <c r="AK7" s="80">
        <v>912.55915992472478</v>
      </c>
      <c r="AL7" s="80">
        <v>5.1011492269699109E-2</v>
      </c>
      <c r="AM7" s="80">
        <v>7.5302679064793959E-2</v>
      </c>
      <c r="AN7" s="80">
        <v>8.9877391141850865E-2</v>
      </c>
    </row>
    <row r="8" spans="1:40" ht="15" customHeight="1" x14ac:dyDescent="0.2">
      <c r="A8" s="4">
        <v>2022</v>
      </c>
      <c r="B8" s="4" t="s">
        <v>969</v>
      </c>
      <c r="C8" s="4">
        <v>4</v>
      </c>
      <c r="D8" s="226">
        <v>749209.80342010094</v>
      </c>
      <c r="E8" s="224">
        <v>47.766864909594688</v>
      </c>
      <c r="F8" s="224">
        <v>46.811527611402788</v>
      </c>
      <c r="G8" s="224">
        <v>18.629077314741931</v>
      </c>
      <c r="H8" s="224">
        <v>1.2467151741404214</v>
      </c>
      <c r="I8" s="224">
        <v>0.47766864909594681</v>
      </c>
      <c r="J8" s="224">
        <v>0.14425593202697595</v>
      </c>
      <c r="K8" s="224">
        <v>3.0582735258367997</v>
      </c>
      <c r="L8" s="224">
        <v>654.12661310172598</v>
      </c>
      <c r="M8" s="224">
        <v>0</v>
      </c>
      <c r="N8" s="224">
        <v>7.5949315206255523</v>
      </c>
      <c r="O8" s="224">
        <v>34.893694816458911</v>
      </c>
      <c r="P8" s="224">
        <v>0.95533729819189361</v>
      </c>
      <c r="Q8" s="224">
        <v>445.95145079597592</v>
      </c>
      <c r="R8" s="224">
        <v>20.062083262029759</v>
      </c>
      <c r="S8" s="224">
        <v>29.615456243948707</v>
      </c>
      <c r="T8" s="224">
        <v>35.347480033100062</v>
      </c>
      <c r="U8" s="224"/>
      <c r="V8" s="225"/>
      <c r="W8" s="139"/>
      <c r="X8" s="227"/>
      <c r="Y8" s="80">
        <v>35.787403468911954</v>
      </c>
      <c r="Z8" s="80">
        <v>35.071655399533711</v>
      </c>
      <c r="AA8" s="80">
        <v>13.957087352875664</v>
      </c>
      <c r="AB8" s="80">
        <v>0.93405123053860195</v>
      </c>
      <c r="AC8" s="80">
        <v>0.35787403468911949</v>
      </c>
      <c r="AD8" s="80">
        <v>0.10807795847611409</v>
      </c>
      <c r="AE8" s="80">
        <v>2.2912885070970876</v>
      </c>
      <c r="AF8" s="80">
        <v>490.07807121380051</v>
      </c>
      <c r="AG8" s="80">
        <v>0</v>
      </c>
      <c r="AH8" s="80">
        <v>5.6901971515569985</v>
      </c>
      <c r="AI8" s="80">
        <v>26.142698234040179</v>
      </c>
      <c r="AJ8" s="80">
        <v>0.71574806937823898</v>
      </c>
      <c r="AK8" s="80">
        <v>334.11119878576193</v>
      </c>
      <c r="AL8" s="80">
        <v>1.5030709456943013E-2</v>
      </c>
      <c r="AM8" s="80">
        <v>2.2188190150725411E-2</v>
      </c>
      <c r="AN8" s="80">
        <v>2.6482678566994839E-2</v>
      </c>
    </row>
    <row r="9" spans="1:40" ht="15" customHeight="1" x14ac:dyDescent="0.2">
      <c r="A9" s="4">
        <v>2022</v>
      </c>
      <c r="B9" s="4" t="s">
        <v>969</v>
      </c>
      <c r="C9" s="4">
        <v>5</v>
      </c>
      <c r="D9" s="226">
        <v>156971.49469326224</v>
      </c>
      <c r="E9" s="224">
        <v>6.1790000000000003</v>
      </c>
      <c r="F9" s="224">
        <v>6.0554200000000007</v>
      </c>
      <c r="G9" s="224">
        <v>2.4098100000000002</v>
      </c>
      <c r="H9" s="224">
        <v>0.16127190000000002</v>
      </c>
      <c r="I9" s="224">
        <v>6.1790000000000012E-2</v>
      </c>
      <c r="J9" s="224">
        <v>6.0615990000000008E-2</v>
      </c>
      <c r="K9" s="224">
        <v>0.65003080000000024</v>
      </c>
      <c r="L9" s="224">
        <v>649.22444050000024</v>
      </c>
      <c r="M9" s="224">
        <v>0</v>
      </c>
      <c r="N9" s="224">
        <v>0.65064869999999997</v>
      </c>
      <c r="O9" s="224">
        <v>85.600776500000009</v>
      </c>
      <c r="P9" s="224">
        <v>0.12358000000000002</v>
      </c>
      <c r="Q9" s="224">
        <v>124.593356</v>
      </c>
      <c r="R9" s="224">
        <v>2.5951800000000005</v>
      </c>
      <c r="S9" s="224">
        <v>3.8309800000000007</v>
      </c>
      <c r="T9" s="224">
        <v>4.5724600000000004</v>
      </c>
      <c r="U9" s="224"/>
      <c r="V9" s="225"/>
      <c r="W9" s="139"/>
      <c r="X9" s="227"/>
      <c r="Y9" s="80">
        <v>0.96992686570966746</v>
      </c>
      <c r="Z9" s="80">
        <v>0.95052832839547419</v>
      </c>
      <c r="AA9" s="80">
        <v>0.37827147762677027</v>
      </c>
      <c r="AB9" s="80">
        <v>2.5315091195022323E-2</v>
      </c>
      <c r="AC9" s="80">
        <v>9.6992686570966762E-3</v>
      </c>
      <c r="AD9" s="80">
        <v>9.5149825526118382E-3</v>
      </c>
      <c r="AE9" s="80">
        <v>0.10203630627265704</v>
      </c>
      <c r="AF9" s="80">
        <v>101.90973081668193</v>
      </c>
      <c r="AG9" s="80">
        <v>0</v>
      </c>
      <c r="AH9" s="80">
        <v>0.10213329895922797</v>
      </c>
      <c r="AI9" s="80">
        <v>13.436881834108878</v>
      </c>
      <c r="AJ9" s="80">
        <v>1.9398537314193352E-2</v>
      </c>
      <c r="AK9" s="80">
        <v>19.557605320169735</v>
      </c>
      <c r="AL9" s="80">
        <v>4.0736928359806038E-4</v>
      </c>
      <c r="AM9" s="80">
        <v>6.0135465673999389E-4</v>
      </c>
      <c r="AN9" s="80">
        <v>7.1774588062515395E-4</v>
      </c>
    </row>
    <row r="10" spans="1:40" ht="15" customHeight="1" x14ac:dyDescent="0.2">
      <c r="A10" s="4">
        <v>2022</v>
      </c>
      <c r="B10" s="4" t="s">
        <v>969</v>
      </c>
      <c r="C10" s="4">
        <v>6</v>
      </c>
      <c r="D10" s="226">
        <v>536283.63909590326</v>
      </c>
      <c r="E10" s="224">
        <v>4.1241256512399334</v>
      </c>
      <c r="F10" s="224">
        <v>4.0416431382151332</v>
      </c>
      <c r="G10" s="224">
        <v>1.6084090039835739</v>
      </c>
      <c r="H10" s="224">
        <v>0.10763967949736225</v>
      </c>
      <c r="I10" s="224">
        <v>4.1241256512399328E-2</v>
      </c>
      <c r="J10" s="224">
        <v>4.0457672638663747E-2</v>
      </c>
      <c r="K10" s="224">
        <v>0.43385801851044098</v>
      </c>
      <c r="L10" s="224">
        <v>433.31982011295412</v>
      </c>
      <c r="M10" s="224">
        <v>0</v>
      </c>
      <c r="N10" s="224">
        <v>0.4342704310755649</v>
      </c>
      <c r="O10" s="224">
        <v>57.133574709452418</v>
      </c>
      <c r="P10" s="224">
        <v>8.2482513024798657E-2</v>
      </c>
      <c r="Q10" s="224">
        <v>83.158869631602002</v>
      </c>
      <c r="R10" s="224">
        <v>1.7321327735207717</v>
      </c>
      <c r="S10" s="224">
        <v>2.5569579037687586</v>
      </c>
      <c r="T10" s="224">
        <v>3.0518529819175511</v>
      </c>
      <c r="U10" s="224"/>
      <c r="V10" s="225"/>
      <c r="W10" s="139"/>
      <c r="X10" s="227"/>
      <c r="Y10" s="80">
        <v>2.2117011123357133</v>
      </c>
      <c r="Z10" s="80">
        <v>2.1674670900889987</v>
      </c>
      <c r="AA10" s="80">
        <v>0.86256343381092815</v>
      </c>
      <c r="AB10" s="80">
        <v>5.7725399031962117E-2</v>
      </c>
      <c r="AC10" s="80">
        <v>2.2117011123357132E-2</v>
      </c>
      <c r="AD10" s="80">
        <v>2.1696787912013349E-2</v>
      </c>
      <c r="AE10" s="80">
        <v>0.23267095701771703</v>
      </c>
      <c r="AF10" s="80">
        <v>232.3823300225572</v>
      </c>
      <c r="AG10" s="80">
        <v>0</v>
      </c>
      <c r="AH10" s="80">
        <v>0.23289212712895058</v>
      </c>
      <c r="AI10" s="80">
        <v>30.639801359742805</v>
      </c>
      <c r="AJ10" s="80">
        <v>4.4234022246714265E-2</v>
      </c>
      <c r="AK10" s="80">
        <v>44.596741229137322</v>
      </c>
      <c r="AL10" s="80">
        <v>9.2891446718099948E-4</v>
      </c>
      <c r="AM10" s="80">
        <v>1.3712546896481421E-3</v>
      </c>
      <c r="AN10" s="80">
        <v>1.6366588231284281E-3</v>
      </c>
    </row>
    <row r="11" spans="1:40" ht="15" customHeight="1" x14ac:dyDescent="0.2">
      <c r="A11" s="4">
        <v>2022</v>
      </c>
      <c r="B11" s="4" t="s">
        <v>970</v>
      </c>
      <c r="C11" s="4">
        <v>1</v>
      </c>
      <c r="D11" s="226">
        <v>45456837.871598497</v>
      </c>
      <c r="E11" s="224">
        <v>14.344730274756239</v>
      </c>
      <c r="F11" s="224">
        <v>7.1723651373781196</v>
      </c>
      <c r="G11" s="224">
        <v>3.8730771741841861</v>
      </c>
      <c r="H11" s="224">
        <v>0</v>
      </c>
      <c r="I11" s="224">
        <v>0</v>
      </c>
      <c r="J11" s="224">
        <v>1.3627493761018434E-3</v>
      </c>
      <c r="K11" s="224">
        <v>0.28467117230253763</v>
      </c>
      <c r="L11" s="224">
        <v>0.14330385544481497</v>
      </c>
      <c r="M11" s="224">
        <v>8.1764962566110609E-4</v>
      </c>
      <c r="N11" s="224">
        <v>0.22772259311175536</v>
      </c>
      <c r="O11" s="224">
        <v>0.67456094117041243</v>
      </c>
      <c r="P11" s="224">
        <v>0</v>
      </c>
      <c r="Q11" s="224">
        <v>1.0838878195605812</v>
      </c>
      <c r="R11" s="224">
        <v>0</v>
      </c>
      <c r="S11" s="224">
        <v>0</v>
      </c>
      <c r="T11" s="224">
        <v>0</v>
      </c>
      <c r="U11" s="224"/>
      <c r="V11" s="225"/>
      <c r="W11" s="139"/>
      <c r="X11" s="227"/>
      <c r="Y11" s="80">
        <v>652.06607841140499</v>
      </c>
      <c r="Z11" s="80">
        <v>326.03303920570249</v>
      </c>
      <c r="AA11" s="80">
        <v>176.05784117107942</v>
      </c>
      <c r="AB11" s="80">
        <v>0</v>
      </c>
      <c r="AC11" s="80">
        <v>0</v>
      </c>
      <c r="AD11" s="80">
        <v>6.1946277449083494E-2</v>
      </c>
      <c r="AE11" s="80">
        <v>12.940251326074335</v>
      </c>
      <c r="AF11" s="80">
        <v>6.5141401233299412</v>
      </c>
      <c r="AG11" s="80">
        <v>3.7167766469450102E-2</v>
      </c>
      <c r="AH11" s="80">
        <v>10.351548994781055</v>
      </c>
      <c r="AI11" s="80">
        <v>30.663407337296327</v>
      </c>
      <c r="AJ11" s="80">
        <v>0</v>
      </c>
      <c r="AK11" s="80">
        <v>49.270112884765751</v>
      </c>
      <c r="AL11" s="80">
        <v>0</v>
      </c>
      <c r="AM11" s="80">
        <v>0</v>
      </c>
      <c r="AN11" s="80">
        <v>0</v>
      </c>
    </row>
    <row r="12" spans="1:40" ht="15" customHeight="1" x14ac:dyDescent="0.2">
      <c r="A12" s="4">
        <v>2022</v>
      </c>
      <c r="B12" s="4" t="s">
        <v>970</v>
      </c>
      <c r="C12" s="4">
        <v>2</v>
      </c>
      <c r="D12" s="226">
        <v>8015497.016089282</v>
      </c>
      <c r="E12" s="224">
        <v>20.636937795105172</v>
      </c>
      <c r="F12" s="224">
        <v>10.318468897552586</v>
      </c>
      <c r="G12" s="224">
        <v>5.571973204678395</v>
      </c>
      <c r="H12" s="224">
        <v>0</v>
      </c>
      <c r="I12" s="224">
        <v>0</v>
      </c>
      <c r="J12" s="224">
        <v>1.9605090905349914E-3</v>
      </c>
      <c r="K12" s="224">
        <v>0.40954003054386201</v>
      </c>
      <c r="L12" s="224">
        <v>0.20616300857310055</v>
      </c>
      <c r="M12" s="224">
        <v>1.1763054543209948E-3</v>
      </c>
      <c r="N12" s="224">
        <v>0.32761138749729446</v>
      </c>
      <c r="O12" s="224">
        <v>0.97045199981482066</v>
      </c>
      <c r="P12" s="224">
        <v>0</v>
      </c>
      <c r="Q12" s="224">
        <v>1.5593270197981466</v>
      </c>
      <c r="R12" s="224">
        <v>0</v>
      </c>
      <c r="S12" s="224">
        <v>0</v>
      </c>
      <c r="T12" s="224">
        <v>0</v>
      </c>
      <c r="U12" s="224"/>
      <c r="V12" s="225"/>
      <c r="W12" s="139"/>
      <c r="X12" s="227"/>
      <c r="Y12" s="80">
        <v>165.41531331788565</v>
      </c>
      <c r="Z12" s="80">
        <v>82.707656658942824</v>
      </c>
      <c r="AA12" s="80">
        <v>44.662134595829109</v>
      </c>
      <c r="AB12" s="80">
        <v>0</v>
      </c>
      <c r="AC12" s="80">
        <v>0</v>
      </c>
      <c r="AD12" s="80">
        <v>1.5714454765199136E-2</v>
      </c>
      <c r="AE12" s="80">
        <v>3.2826668927934395</v>
      </c>
      <c r="AF12" s="80">
        <v>1.6524989800456766</v>
      </c>
      <c r="AG12" s="80">
        <v>9.4286728591194795E-3</v>
      </c>
      <c r="AH12" s="80">
        <v>2.6259680989214336</v>
      </c>
      <c r="AI12" s="80">
        <v>7.7786551087735702</v>
      </c>
      <c r="AJ12" s="80">
        <v>0</v>
      </c>
      <c r="AK12" s="80">
        <v>12.498781074299437</v>
      </c>
      <c r="AL12" s="80">
        <v>0</v>
      </c>
      <c r="AM12" s="80">
        <v>0</v>
      </c>
      <c r="AN12" s="80">
        <v>0</v>
      </c>
    </row>
    <row r="13" spans="1:40" ht="15" customHeight="1" x14ac:dyDescent="0.2">
      <c r="A13" s="4">
        <v>2022</v>
      </c>
      <c r="B13" s="4" t="s">
        <v>970</v>
      </c>
      <c r="C13" s="4">
        <v>3</v>
      </c>
      <c r="D13" s="226">
        <v>4400390.3237586003</v>
      </c>
      <c r="E13" s="224">
        <v>76.000000000000014</v>
      </c>
      <c r="F13" s="224">
        <v>38.000000000000007</v>
      </c>
      <c r="G13" s="224">
        <v>20.520000000000007</v>
      </c>
      <c r="H13" s="224">
        <v>0</v>
      </c>
      <c r="I13" s="224">
        <v>0</v>
      </c>
      <c r="J13" s="224">
        <v>7.2200000000000059E-3</v>
      </c>
      <c r="K13" s="224">
        <v>1.5082199999999999</v>
      </c>
      <c r="L13" s="224">
        <v>0.75924000000000025</v>
      </c>
      <c r="M13" s="224">
        <v>4.3319999999999999E-3</v>
      </c>
      <c r="N13" s="224">
        <v>1.2065000000000003</v>
      </c>
      <c r="O13" s="224">
        <v>3.5738999999999996</v>
      </c>
      <c r="P13" s="224">
        <v>0</v>
      </c>
      <c r="Q13" s="224">
        <v>5.7425600000000001</v>
      </c>
      <c r="R13" s="224">
        <v>0</v>
      </c>
      <c r="S13" s="224">
        <v>0</v>
      </c>
      <c r="T13" s="224">
        <v>0</v>
      </c>
      <c r="U13" s="224"/>
      <c r="V13" s="225"/>
      <c r="W13" s="139"/>
      <c r="X13" s="227"/>
      <c r="Y13" s="80">
        <v>334.42966460565373</v>
      </c>
      <c r="Z13" s="80">
        <v>167.21483230282686</v>
      </c>
      <c r="AA13" s="80">
        <v>90.296009443526501</v>
      </c>
      <c r="AB13" s="80">
        <v>0</v>
      </c>
      <c r="AC13" s="80">
        <v>0</v>
      </c>
      <c r="AD13" s="80">
        <v>3.177081813753712E-2</v>
      </c>
      <c r="AE13" s="80">
        <v>6.636756694099196</v>
      </c>
      <c r="AF13" s="80">
        <v>3.3409523494104807</v>
      </c>
      <c r="AG13" s="80">
        <v>1.9062490882522258E-2</v>
      </c>
      <c r="AH13" s="80">
        <v>5.309070925614753</v>
      </c>
      <c r="AI13" s="80">
        <v>15.726554978080861</v>
      </c>
      <c r="AJ13" s="80">
        <v>0</v>
      </c>
      <c r="AK13" s="80">
        <v>25.269505457603191</v>
      </c>
      <c r="AL13" s="80">
        <v>0</v>
      </c>
      <c r="AM13" s="80">
        <v>0</v>
      </c>
      <c r="AN13" s="80">
        <v>0</v>
      </c>
    </row>
    <row r="14" spans="1:40" ht="15" customHeight="1" x14ac:dyDescent="0.2">
      <c r="A14" s="4">
        <v>2022</v>
      </c>
      <c r="B14" s="4" t="s">
        <v>970</v>
      </c>
      <c r="C14" s="4">
        <v>4</v>
      </c>
      <c r="D14" s="226">
        <v>749209.80342010094</v>
      </c>
      <c r="E14" s="224">
        <v>76.000000000000043</v>
      </c>
      <c r="F14" s="224">
        <v>38.000000000000021</v>
      </c>
      <c r="G14" s="224">
        <v>20.52000000000001</v>
      </c>
      <c r="H14" s="224">
        <v>0</v>
      </c>
      <c r="I14" s="224">
        <v>0</v>
      </c>
      <c r="J14" s="224">
        <v>7.2200000000000025E-3</v>
      </c>
      <c r="K14" s="224">
        <v>1.5082200000000003</v>
      </c>
      <c r="L14" s="224">
        <v>0.75924000000000025</v>
      </c>
      <c r="M14" s="224">
        <v>4.3319999999999999E-3</v>
      </c>
      <c r="N14" s="224">
        <v>1.2065000000000001</v>
      </c>
      <c r="O14" s="224">
        <v>3.573900000000001</v>
      </c>
      <c r="P14" s="224">
        <v>0</v>
      </c>
      <c r="Q14" s="224">
        <v>5.742560000000001</v>
      </c>
      <c r="R14" s="224">
        <v>0</v>
      </c>
      <c r="S14" s="224">
        <v>0</v>
      </c>
      <c r="T14" s="224">
        <v>0</v>
      </c>
      <c r="U14" s="224"/>
      <c r="V14" s="225"/>
      <c r="W14" s="139"/>
      <c r="X14" s="227"/>
      <c r="Y14" s="80">
        <v>56.939945059927702</v>
      </c>
      <c r="Z14" s="80">
        <v>28.469972529963851</v>
      </c>
      <c r="AA14" s="80">
        <v>15.373785166180479</v>
      </c>
      <c r="AB14" s="80">
        <v>0</v>
      </c>
      <c r="AC14" s="80">
        <v>0</v>
      </c>
      <c r="AD14" s="80">
        <v>5.4092947806931311E-3</v>
      </c>
      <c r="AE14" s="80">
        <v>1.129973209714265</v>
      </c>
      <c r="AF14" s="80">
        <v>0.56883005114867757</v>
      </c>
      <c r="AG14" s="80">
        <v>3.245576868415877E-3</v>
      </c>
      <c r="AH14" s="80">
        <v>0.90392162782635199</v>
      </c>
      <c r="AI14" s="80">
        <v>2.6776009164430996</v>
      </c>
      <c r="AJ14" s="80">
        <v>0</v>
      </c>
      <c r="AK14" s="80">
        <v>4.3023822487281356</v>
      </c>
      <c r="AL14" s="80">
        <v>0</v>
      </c>
      <c r="AM14" s="80">
        <v>0</v>
      </c>
      <c r="AN14" s="80">
        <v>0</v>
      </c>
    </row>
    <row r="15" spans="1:40" ht="15" customHeight="1" x14ac:dyDescent="0.2">
      <c r="A15" s="4">
        <v>2022</v>
      </c>
      <c r="B15" s="4" t="s">
        <v>970</v>
      </c>
      <c r="C15" s="4">
        <v>5</v>
      </c>
      <c r="D15" s="226">
        <v>156971.49469326224</v>
      </c>
      <c r="E15" s="224">
        <v>6</v>
      </c>
      <c r="F15" s="224">
        <v>3</v>
      </c>
      <c r="G15" s="224">
        <v>1.6200000000000003</v>
      </c>
      <c r="H15" s="224">
        <v>0</v>
      </c>
      <c r="I15" s="224">
        <v>0</v>
      </c>
      <c r="J15" s="224">
        <v>5.7000000000000009E-4</v>
      </c>
      <c r="K15" s="224">
        <v>0.11907</v>
      </c>
      <c r="L15" s="224">
        <v>5.9940000000000007E-2</v>
      </c>
      <c r="M15" s="224">
        <v>3.4200000000000002E-4</v>
      </c>
      <c r="N15" s="224">
        <v>9.5250000000000029E-2</v>
      </c>
      <c r="O15" s="224">
        <v>0.28215000000000001</v>
      </c>
      <c r="P15" s="224">
        <v>0</v>
      </c>
      <c r="Q15" s="224">
        <v>0.4533600000000001</v>
      </c>
      <c r="R15" s="224">
        <v>0</v>
      </c>
      <c r="S15" s="224">
        <v>0</v>
      </c>
      <c r="T15" s="224">
        <v>0</v>
      </c>
      <c r="U15" s="224"/>
      <c r="V15" s="225"/>
      <c r="W15" s="139"/>
      <c r="X15" s="227"/>
      <c r="Y15" s="80">
        <v>0.94182896815957351</v>
      </c>
      <c r="Z15" s="80">
        <v>0.47091448407978675</v>
      </c>
      <c r="AA15" s="80">
        <v>0.25429382140308487</v>
      </c>
      <c r="AB15" s="80">
        <v>0</v>
      </c>
      <c r="AC15" s="80">
        <v>0</v>
      </c>
      <c r="AD15" s="80">
        <v>8.9473751975159498E-5</v>
      </c>
      <c r="AE15" s="80">
        <v>1.8690595873126735E-2</v>
      </c>
      <c r="AF15" s="80">
        <v>9.4088713919141392E-3</v>
      </c>
      <c r="AG15" s="80">
        <v>5.3684251185095689E-5</v>
      </c>
      <c r="AH15" s="80">
        <v>1.4951534869533233E-2</v>
      </c>
      <c r="AI15" s="80">
        <v>4.4289507227703945E-2</v>
      </c>
      <c r="AJ15" s="80">
        <v>0</v>
      </c>
      <c r="AK15" s="80">
        <v>7.1164596834137381E-2</v>
      </c>
      <c r="AL15" s="80">
        <v>0</v>
      </c>
      <c r="AM15" s="80">
        <v>0</v>
      </c>
      <c r="AN15" s="80">
        <v>0</v>
      </c>
    </row>
    <row r="16" spans="1:40" ht="15" customHeight="1" x14ac:dyDescent="0.2">
      <c r="A16" s="4">
        <v>2022</v>
      </c>
      <c r="B16" s="4" t="s">
        <v>970</v>
      </c>
      <c r="C16" s="4">
        <v>6</v>
      </c>
      <c r="D16" s="226">
        <v>536283.63909590326</v>
      </c>
      <c r="E16" s="224">
        <v>5.9999999999999991</v>
      </c>
      <c r="F16" s="224">
        <v>2.9999999999999996</v>
      </c>
      <c r="G16" s="224">
        <v>1.6199999999999999</v>
      </c>
      <c r="H16" s="224">
        <v>0</v>
      </c>
      <c r="I16" s="224">
        <v>0</v>
      </c>
      <c r="J16" s="224">
        <v>5.6999999999999998E-4</v>
      </c>
      <c r="K16" s="224">
        <v>0.11907</v>
      </c>
      <c r="L16" s="224">
        <v>5.9939999999999993E-2</v>
      </c>
      <c r="M16" s="224">
        <v>3.419999999999998E-4</v>
      </c>
      <c r="N16" s="224">
        <v>9.5250000000000001E-2</v>
      </c>
      <c r="O16" s="224">
        <v>0.2821499999999999</v>
      </c>
      <c r="P16" s="224">
        <v>0</v>
      </c>
      <c r="Q16" s="224">
        <v>0.45335999999999993</v>
      </c>
      <c r="R16" s="224">
        <v>0</v>
      </c>
      <c r="S16" s="224">
        <v>0</v>
      </c>
      <c r="T16" s="224">
        <v>0</v>
      </c>
      <c r="U16" s="224"/>
      <c r="V16" s="225"/>
      <c r="W16" s="139"/>
      <c r="X16" s="227"/>
      <c r="Y16" s="80">
        <v>3.2177018345754194</v>
      </c>
      <c r="Z16" s="80">
        <v>1.6088509172877097</v>
      </c>
      <c r="AA16" s="80">
        <v>0.86877949533536325</v>
      </c>
      <c r="AB16" s="80">
        <v>0</v>
      </c>
      <c r="AC16" s="80">
        <v>0</v>
      </c>
      <c r="AD16" s="80">
        <v>3.0568167428466486E-4</v>
      </c>
      <c r="AE16" s="80">
        <v>6.3855292907149197E-2</v>
      </c>
      <c r="AF16" s="80">
        <v>3.2144841327408434E-2</v>
      </c>
      <c r="AG16" s="80">
        <v>1.8340900457079881E-4</v>
      </c>
      <c r="AH16" s="80">
        <v>5.1081016623884784E-2</v>
      </c>
      <c r="AI16" s="80">
        <v>0.15131242877090906</v>
      </c>
      <c r="AJ16" s="80">
        <v>0</v>
      </c>
      <c r="AK16" s="80">
        <v>0.24312955062051866</v>
      </c>
      <c r="AL16" s="80">
        <v>0</v>
      </c>
      <c r="AM16" s="80">
        <v>0</v>
      </c>
      <c r="AN16" s="80">
        <v>0</v>
      </c>
    </row>
    <row r="17" spans="1:40" ht="15" customHeight="1" x14ac:dyDescent="0.2">
      <c r="A17" s="4">
        <v>2022</v>
      </c>
      <c r="B17" s="4" t="s">
        <v>971</v>
      </c>
      <c r="C17" s="4">
        <v>1</v>
      </c>
      <c r="D17" s="226">
        <v>45456837.871598497</v>
      </c>
      <c r="E17" s="224">
        <v>10.385445402690712</v>
      </c>
      <c r="F17" s="224">
        <v>6.2312672416144297</v>
      </c>
      <c r="G17" s="224">
        <v>4.3618870691300975</v>
      </c>
      <c r="H17" s="224">
        <v>1.5889731466116794</v>
      </c>
      <c r="I17" s="224">
        <v>8.3083563221525714E-3</v>
      </c>
      <c r="J17" s="224">
        <v>2.7002158046995871E-2</v>
      </c>
      <c r="K17" s="224">
        <v>3.7387603449686592E-2</v>
      </c>
      <c r="L17" s="224">
        <v>0.16201294828197516</v>
      </c>
      <c r="M17" s="224">
        <v>0</v>
      </c>
      <c r="N17" s="224">
        <v>0.26482885776861326</v>
      </c>
      <c r="O17" s="224">
        <v>0.83602835491660255</v>
      </c>
      <c r="P17" s="224">
        <v>0.20770890805381431</v>
      </c>
      <c r="Q17" s="224">
        <v>113.57523092382573</v>
      </c>
      <c r="R17" s="224">
        <v>0</v>
      </c>
      <c r="S17" s="224">
        <v>0</v>
      </c>
      <c r="T17" s="224">
        <v>40.503237070493789</v>
      </c>
      <c r="U17" s="224"/>
      <c r="V17" s="225"/>
      <c r="W17" s="139"/>
      <c r="X17" s="227"/>
      <c r="Y17" s="80">
        <v>472.0895078944497</v>
      </c>
      <c r="Z17" s="80">
        <v>283.25370473666987</v>
      </c>
      <c r="AA17" s="80">
        <v>198.27759331566881</v>
      </c>
      <c r="AB17" s="80">
        <v>72.229694707850825</v>
      </c>
      <c r="AC17" s="80">
        <v>0.37767160631555985</v>
      </c>
      <c r="AD17" s="80">
        <v>1.22743272052557</v>
      </c>
      <c r="AE17" s="80">
        <v>1.6995222284200202</v>
      </c>
      <c r="AF17" s="80">
        <v>7.3645963231534175</v>
      </c>
      <c r="AG17" s="80">
        <v>0</v>
      </c>
      <c r="AH17" s="80">
        <v>12.03828245130847</v>
      </c>
      <c r="AI17" s="80">
        <v>38.003205385503207</v>
      </c>
      <c r="AJ17" s="80">
        <v>9.4417901578889971</v>
      </c>
      <c r="AK17" s="80">
        <v>5162.7708583337062</v>
      </c>
      <c r="AL17" s="80">
        <v>0</v>
      </c>
      <c r="AM17" s="80">
        <v>0</v>
      </c>
      <c r="AN17" s="80">
        <v>1.8411490807883544</v>
      </c>
    </row>
    <row r="18" spans="1:40" ht="15" customHeight="1" x14ac:dyDescent="0.2">
      <c r="A18" s="4">
        <v>2022</v>
      </c>
      <c r="B18" s="4" t="s">
        <v>971</v>
      </c>
      <c r="C18" s="4">
        <v>2</v>
      </c>
      <c r="D18" s="226">
        <v>8015497.016089282</v>
      </c>
      <c r="E18" s="224">
        <v>16.524835721608667</v>
      </c>
      <c r="F18" s="224">
        <v>9.914901432965193</v>
      </c>
      <c r="G18" s="224">
        <v>6.9404310030756378</v>
      </c>
      <c r="H18" s="224">
        <v>2.5282998654061259</v>
      </c>
      <c r="I18" s="224">
        <v>1.3219868577286929E-2</v>
      </c>
      <c r="J18" s="224">
        <v>4.2964572876182522E-2</v>
      </c>
      <c r="K18" s="224">
        <v>5.9489408597791192E-2</v>
      </c>
      <c r="L18" s="224">
        <v>0.25778743725709508</v>
      </c>
      <c r="M18" s="224">
        <v>0</v>
      </c>
      <c r="N18" s="224">
        <v>0.42138331090102082</v>
      </c>
      <c r="O18" s="224">
        <v>1.3302492755894975</v>
      </c>
      <c r="P18" s="224">
        <v>0.33049671443217327</v>
      </c>
      <c r="Q18" s="224">
        <v>180.71560345151229</v>
      </c>
      <c r="R18" s="224">
        <v>0</v>
      </c>
      <c r="S18" s="224">
        <v>0</v>
      </c>
      <c r="T18" s="224">
        <v>64.44685931427378</v>
      </c>
      <c r="U18" s="224"/>
      <c r="V18" s="225"/>
      <c r="W18" s="139"/>
      <c r="X18" s="227"/>
      <c r="Y18" s="80">
        <v>132.45477141791983</v>
      </c>
      <c r="Z18" s="80">
        <v>79.472862850751852</v>
      </c>
      <c r="AA18" s="80">
        <v>55.631003995526321</v>
      </c>
      <c r="AB18" s="80">
        <v>20.265580026941734</v>
      </c>
      <c r="AC18" s="80">
        <v>0.10596381713433584</v>
      </c>
      <c r="AD18" s="80">
        <v>0.34438240568659151</v>
      </c>
      <c r="AE18" s="80">
        <v>0.4768371771045114</v>
      </c>
      <c r="AF18" s="80">
        <v>2.0662944341195488</v>
      </c>
      <c r="AG18" s="80">
        <v>0</v>
      </c>
      <c r="AH18" s="80">
        <v>3.3775966711569549</v>
      </c>
      <c r="AI18" s="80">
        <v>10.662609099142545</v>
      </c>
      <c r="AJ18" s="80">
        <v>2.6490954283583963</v>
      </c>
      <c r="AK18" s="80">
        <v>1448.5253802263708</v>
      </c>
      <c r="AL18" s="80">
        <v>0</v>
      </c>
      <c r="AM18" s="80">
        <v>0</v>
      </c>
      <c r="AN18" s="80">
        <v>0.51657360852988721</v>
      </c>
    </row>
    <row r="19" spans="1:40" ht="15" customHeight="1" x14ac:dyDescent="0.2">
      <c r="A19" s="4">
        <v>2022</v>
      </c>
      <c r="B19" s="4" t="s">
        <v>971</v>
      </c>
      <c r="C19" s="4">
        <v>3</v>
      </c>
      <c r="D19" s="226">
        <v>4400390.3237586003</v>
      </c>
      <c r="E19" s="224">
        <v>74.198034897245563</v>
      </c>
      <c r="F19" s="224">
        <v>44.518820938347318</v>
      </c>
      <c r="G19" s="224">
        <v>31.163174656843132</v>
      </c>
      <c r="H19" s="224">
        <v>11.35229933927857</v>
      </c>
      <c r="I19" s="224">
        <v>5.9358427917796455E-2</v>
      </c>
      <c r="J19" s="224">
        <v>0.19291489073283841</v>
      </c>
      <c r="K19" s="224">
        <v>0.26711292563008404</v>
      </c>
      <c r="L19" s="224">
        <v>1.1574893443970307</v>
      </c>
      <c r="M19" s="224">
        <v>0</v>
      </c>
      <c r="N19" s="224">
        <v>1.8920498898797613</v>
      </c>
      <c r="O19" s="224">
        <v>5.9729418092282671</v>
      </c>
      <c r="P19" s="224">
        <v>1.4839606979449114</v>
      </c>
      <c r="Q19" s="224">
        <v>811.42970963627704</v>
      </c>
      <c r="R19" s="224">
        <v>0</v>
      </c>
      <c r="S19" s="224">
        <v>0</v>
      </c>
      <c r="T19" s="224">
        <v>289.37233609925767</v>
      </c>
      <c r="U19" s="224"/>
      <c r="V19" s="225"/>
      <c r="W19" s="139"/>
      <c r="X19" s="227"/>
      <c r="Y19" s="80">
        <v>326.5003148037423</v>
      </c>
      <c r="Z19" s="80">
        <v>195.90018888224532</v>
      </c>
      <c r="AA19" s="80">
        <v>137.13013221757177</v>
      </c>
      <c r="AB19" s="80">
        <v>49.954548164972572</v>
      </c>
      <c r="AC19" s="80">
        <v>0.26120025184299389</v>
      </c>
      <c r="AD19" s="80">
        <v>0.84890081848972976</v>
      </c>
      <c r="AE19" s="80">
        <v>1.1754011332934724</v>
      </c>
      <c r="AF19" s="80">
        <v>5.0934049109383794</v>
      </c>
      <c r="AG19" s="80">
        <v>0</v>
      </c>
      <c r="AH19" s="80">
        <v>8.3257580274954268</v>
      </c>
      <c r="AI19" s="80">
        <v>26.283275341701255</v>
      </c>
      <c r="AJ19" s="80">
        <v>6.5300062960748466</v>
      </c>
      <c r="AK19" s="80">
        <v>3570.6074426937244</v>
      </c>
      <c r="AL19" s="80">
        <v>0</v>
      </c>
      <c r="AM19" s="80">
        <v>0</v>
      </c>
      <c r="AN19" s="80">
        <v>1.2733512277345949</v>
      </c>
    </row>
    <row r="20" spans="1:40" ht="15" customHeight="1" x14ac:dyDescent="0.2">
      <c r="A20" s="4">
        <v>2022</v>
      </c>
      <c r="B20" s="4" t="s">
        <v>971</v>
      </c>
      <c r="C20" s="4">
        <v>4</v>
      </c>
      <c r="D20" s="226">
        <v>749209.80342010094</v>
      </c>
      <c r="E20" s="224">
        <v>26.633708397629036</v>
      </c>
      <c r="F20" s="224">
        <v>15.980225038577412</v>
      </c>
      <c r="G20" s="224">
        <v>11.186157527004191</v>
      </c>
      <c r="H20" s="224">
        <v>4.0749573848372407</v>
      </c>
      <c r="I20" s="224">
        <v>2.1306966718103219E-2</v>
      </c>
      <c r="J20" s="224">
        <v>6.9247641833835472E-2</v>
      </c>
      <c r="K20" s="224">
        <v>9.5881350231464463E-2</v>
      </c>
      <c r="L20" s="224">
        <v>0.41548585100301272</v>
      </c>
      <c r="M20" s="224">
        <v>0</v>
      </c>
      <c r="N20" s="224">
        <v>0.67915956413954004</v>
      </c>
      <c r="O20" s="224">
        <v>2.1440135260091364</v>
      </c>
      <c r="P20" s="224">
        <v>0.53267416795258038</v>
      </c>
      <c r="Q20" s="224">
        <v>291.2662350364709</v>
      </c>
      <c r="R20" s="224">
        <v>0</v>
      </c>
      <c r="S20" s="224">
        <v>0</v>
      </c>
      <c r="T20" s="224">
        <v>103.87146275075317</v>
      </c>
      <c r="U20" s="224"/>
      <c r="V20" s="225"/>
      <c r="W20" s="139"/>
      <c r="X20" s="227"/>
      <c r="Y20" s="80">
        <v>19.954235432935942</v>
      </c>
      <c r="Z20" s="80">
        <v>11.972541259761558</v>
      </c>
      <c r="AA20" s="80">
        <v>8.3807788818330931</v>
      </c>
      <c r="AB20" s="80">
        <v>3.0529980212391976</v>
      </c>
      <c r="AC20" s="80">
        <v>1.5963388346348747E-2</v>
      </c>
      <c r="AD20" s="80">
        <v>5.1881012125633424E-2</v>
      </c>
      <c r="AE20" s="80">
        <v>7.1835247558569348E-2</v>
      </c>
      <c r="AF20" s="80">
        <v>0.31128607275380049</v>
      </c>
      <c r="AG20" s="80">
        <v>0</v>
      </c>
      <c r="AH20" s="80">
        <v>0.50883300353986627</v>
      </c>
      <c r="AI20" s="80">
        <v>1.6063159523513426</v>
      </c>
      <c r="AJ20" s="80">
        <v>0.39908470865871853</v>
      </c>
      <c r="AK20" s="80">
        <v>218.21951869458726</v>
      </c>
      <c r="AL20" s="80">
        <v>0</v>
      </c>
      <c r="AM20" s="80">
        <v>0</v>
      </c>
      <c r="AN20" s="80">
        <v>7.7821518188450123E-2</v>
      </c>
    </row>
    <row r="21" spans="1:40" ht="15" customHeight="1" x14ac:dyDescent="0.2">
      <c r="A21" s="4">
        <v>2022</v>
      </c>
      <c r="B21" s="4" t="s">
        <v>971</v>
      </c>
      <c r="C21" s="4">
        <v>5</v>
      </c>
      <c r="D21" s="226">
        <v>156971.49469326224</v>
      </c>
      <c r="E21" s="224">
        <v>4.6000000000000005</v>
      </c>
      <c r="F21" s="224">
        <v>2.7600000000000007</v>
      </c>
      <c r="G21" s="224">
        <v>1.9320000000000008</v>
      </c>
      <c r="H21" s="224">
        <v>0.70380000000000009</v>
      </c>
      <c r="I21" s="224">
        <v>3.680000000000001E-3</v>
      </c>
      <c r="J21" s="224">
        <v>1.1960000000000004E-2</v>
      </c>
      <c r="K21" s="224">
        <v>1.6560000000000002E-2</v>
      </c>
      <c r="L21" s="224">
        <v>7.1760000000000018E-2</v>
      </c>
      <c r="M21" s="224">
        <v>0</v>
      </c>
      <c r="N21" s="224">
        <v>0.11730000000000004</v>
      </c>
      <c r="O21" s="224">
        <v>0.37030000000000013</v>
      </c>
      <c r="P21" s="224">
        <v>9.2000000000000026E-2</v>
      </c>
      <c r="Q21" s="224">
        <v>50.305600000000005</v>
      </c>
      <c r="R21" s="224">
        <v>0</v>
      </c>
      <c r="S21" s="224">
        <v>0</v>
      </c>
      <c r="T21" s="224">
        <v>17.940000000000005</v>
      </c>
      <c r="U21" s="224"/>
      <c r="V21" s="225"/>
      <c r="W21" s="139"/>
      <c r="X21" s="227"/>
      <c r="Y21" s="80">
        <v>0.72206887558900645</v>
      </c>
      <c r="Z21" s="80">
        <v>0.43324132535340387</v>
      </c>
      <c r="AA21" s="80">
        <v>0.30326892774738273</v>
      </c>
      <c r="AB21" s="80">
        <v>0.11047653796511797</v>
      </c>
      <c r="AC21" s="80">
        <v>5.7765510047120519E-4</v>
      </c>
      <c r="AD21" s="80">
        <v>1.877379076531417E-3</v>
      </c>
      <c r="AE21" s="80">
        <v>2.5994479521204228E-3</v>
      </c>
      <c r="AF21" s="80">
        <v>1.1264274459188501E-2</v>
      </c>
      <c r="AG21" s="80">
        <v>0</v>
      </c>
      <c r="AH21" s="80">
        <v>1.8412756327519667E-2</v>
      </c>
      <c r="AI21" s="80">
        <v>5.8126544484915027E-2</v>
      </c>
      <c r="AJ21" s="80">
        <v>1.444137751178013E-2</v>
      </c>
      <c r="AK21" s="80">
        <v>7.8965452234413744</v>
      </c>
      <c r="AL21" s="80">
        <v>0</v>
      </c>
      <c r="AM21" s="80">
        <v>0</v>
      </c>
      <c r="AN21" s="80">
        <v>2.8160686147971252E-3</v>
      </c>
    </row>
    <row r="22" spans="1:40" ht="15" customHeight="1" x14ac:dyDescent="0.2">
      <c r="A22" s="4">
        <v>2022</v>
      </c>
      <c r="B22" s="4" t="s">
        <v>971</v>
      </c>
      <c r="C22" s="4">
        <v>6</v>
      </c>
      <c r="D22" s="226">
        <v>536283.63909590326</v>
      </c>
      <c r="E22" s="224">
        <v>4.5999999999999996</v>
      </c>
      <c r="F22" s="224">
        <v>2.7599999999999993</v>
      </c>
      <c r="G22" s="224">
        <v>1.9319999999999991</v>
      </c>
      <c r="H22" s="224">
        <v>0.70380000000000009</v>
      </c>
      <c r="I22" s="224">
        <v>3.6799999999999992E-3</v>
      </c>
      <c r="J22" s="224">
        <v>1.196E-2</v>
      </c>
      <c r="K22" s="224">
        <v>1.6560000000000002E-2</v>
      </c>
      <c r="L22" s="224">
        <v>7.1760000000000018E-2</v>
      </c>
      <c r="M22" s="224">
        <v>0</v>
      </c>
      <c r="N22" s="224">
        <v>0.11729999999999999</v>
      </c>
      <c r="O22" s="224">
        <v>0.37029999999999996</v>
      </c>
      <c r="P22" s="224">
        <v>9.1999999999999985E-2</v>
      </c>
      <c r="Q22" s="224">
        <v>50.305599999999998</v>
      </c>
      <c r="R22" s="224">
        <v>0</v>
      </c>
      <c r="S22" s="224">
        <v>0</v>
      </c>
      <c r="T22" s="224">
        <v>17.940000000000005</v>
      </c>
      <c r="U22" s="224"/>
      <c r="V22" s="225"/>
      <c r="W22" s="139"/>
      <c r="X22" s="227"/>
      <c r="Y22" s="80">
        <v>2.466904739841155</v>
      </c>
      <c r="Z22" s="80">
        <v>1.4801428439046926</v>
      </c>
      <c r="AA22" s="80">
        <v>1.0360999907332846</v>
      </c>
      <c r="AB22" s="80">
        <v>0.37743642519569676</v>
      </c>
      <c r="AC22" s="80">
        <v>1.9735237918729236E-3</v>
      </c>
      <c r="AD22" s="80">
        <v>6.4139523235870032E-3</v>
      </c>
      <c r="AE22" s="80">
        <v>8.8808570634281575E-3</v>
      </c>
      <c r="AF22" s="80">
        <v>3.8483713941522023E-2</v>
      </c>
      <c r="AG22" s="80">
        <v>0</v>
      </c>
      <c r="AH22" s="80">
        <v>6.2906070865949446E-2</v>
      </c>
      <c r="AI22" s="80">
        <v>0.19858583155721296</v>
      </c>
      <c r="AJ22" s="80">
        <v>4.9338094796823093E-2</v>
      </c>
      <c r="AK22" s="80">
        <v>26.978070234902873</v>
      </c>
      <c r="AL22" s="80">
        <v>0</v>
      </c>
      <c r="AM22" s="80">
        <v>0</v>
      </c>
      <c r="AN22" s="80">
        <v>9.6209284853805057E-3</v>
      </c>
    </row>
    <row r="23" spans="1:40" ht="15" customHeight="1" x14ac:dyDescent="0.2">
      <c r="A23" s="4">
        <v>2022</v>
      </c>
      <c r="B23" s="4" t="s">
        <v>165</v>
      </c>
      <c r="C23" s="4">
        <v>1</v>
      </c>
      <c r="D23" s="226">
        <v>45456837.871598497</v>
      </c>
      <c r="E23" s="224">
        <v>33.094566611681373</v>
      </c>
      <c r="F23" s="224">
        <v>21.600735494542281</v>
      </c>
      <c r="G23" s="224">
        <v>11.497076707665709</v>
      </c>
      <c r="H23" s="224">
        <v>1.8072837499951979</v>
      </c>
      <c r="I23" s="224">
        <v>9.1952265664496768E-2</v>
      </c>
      <c r="J23" s="224">
        <v>0.11041958248793735</v>
      </c>
      <c r="K23" s="224">
        <v>1.2019927020336854</v>
      </c>
      <c r="L23" s="224">
        <v>879.14769006827009</v>
      </c>
      <c r="M23" s="224">
        <v>8.1764962566110609E-4</v>
      </c>
      <c r="N23" s="224">
        <v>1.3733218162552527</v>
      </c>
      <c r="O23" s="224">
        <v>117.38667910350348</v>
      </c>
      <c r="P23" s="224">
        <v>0.37499672673850271</v>
      </c>
      <c r="Q23" s="224">
        <v>283.31869754128923</v>
      </c>
      <c r="R23" s="224">
        <v>0</v>
      </c>
      <c r="S23" s="224">
        <v>0</v>
      </c>
      <c r="T23" s="224">
        <v>0</v>
      </c>
      <c r="U23" s="224"/>
      <c r="V23" s="225"/>
      <c r="W23" s="139"/>
      <c r="X23" s="227"/>
      <c r="Y23" s="80">
        <v>1504.3743488980172</v>
      </c>
      <c r="Z23" s="80">
        <v>981.90113128269138</v>
      </c>
      <c r="AA23" s="80">
        <v>522.62075189769155</v>
      </c>
      <c r="AB23" s="80">
        <v>82.153404411506258</v>
      </c>
      <c r="AC23" s="80">
        <v>4.1798592322371828</v>
      </c>
      <c r="AD23" s="80">
        <v>5.0193250590037648</v>
      </c>
      <c r="AE23" s="80">
        <v>54.638787379189836</v>
      </c>
      <c r="AF23" s="80">
        <v>39963.274012623682</v>
      </c>
      <c r="AG23" s="80">
        <v>3.7167766469450102E-2</v>
      </c>
      <c r="AH23" s="80">
        <v>62.426867147044206</v>
      </c>
      <c r="AI23" s="80">
        <v>5336.0272402933169</v>
      </c>
      <c r="AJ23" s="80">
        <v>17.046165409732243</v>
      </c>
      <c r="AK23" s="80">
        <v>12878.772100126836</v>
      </c>
      <c r="AL23" s="80">
        <v>0</v>
      </c>
      <c r="AM23" s="80">
        <v>0</v>
      </c>
      <c r="AN23" s="80">
        <v>0</v>
      </c>
    </row>
    <row r="24" spans="1:40" ht="15" customHeight="1" x14ac:dyDescent="0.2">
      <c r="A24" s="4">
        <v>2022</v>
      </c>
      <c r="B24" s="4" t="s">
        <v>165</v>
      </c>
      <c r="C24" s="4">
        <v>2</v>
      </c>
      <c r="D24" s="226">
        <v>8015497.016089282</v>
      </c>
      <c r="E24" s="224">
        <v>53.730560794605232</v>
      </c>
      <c r="F24" s="224">
        <v>36.470781862851354</v>
      </c>
      <c r="G24" s="224">
        <v>18.974231246131676</v>
      </c>
      <c r="H24" s="224">
        <v>2.9607452133590915</v>
      </c>
      <c r="I24" s="224">
        <v>0.17890774135620091</v>
      </c>
      <c r="J24" s="224">
        <v>0.20746488516283212</v>
      </c>
      <c r="K24" s="224">
        <v>2.2120658607758288</v>
      </c>
      <c r="L24" s="224">
        <v>1741.338145340241</v>
      </c>
      <c r="M24" s="224">
        <v>1.1763054543209948E-3</v>
      </c>
      <c r="N24" s="224">
        <v>2.4936879987602794</v>
      </c>
      <c r="O24" s="224">
        <v>231.83639582967274</v>
      </c>
      <c r="P24" s="224">
        <v>0.66187245999000122</v>
      </c>
      <c r="Q24" s="224">
        <v>516.36795714271273</v>
      </c>
      <c r="R24" s="224">
        <v>35.287809663275986</v>
      </c>
      <c r="S24" s="224">
        <v>52.091528550550258</v>
      </c>
      <c r="T24" s="224">
        <v>62.173759882914794</v>
      </c>
      <c r="U24" s="224"/>
      <c r="V24" s="225"/>
      <c r="W24" s="139"/>
      <c r="X24" s="227"/>
      <c r="Y24" s="80">
        <v>430.677149721962</v>
      </c>
      <c r="Z24" s="80">
        <v>292.33144319612813</v>
      </c>
      <c r="AA24" s="80">
        <v>152.08789393595649</v>
      </c>
      <c r="AB24" s="80">
        <v>23.731844423080421</v>
      </c>
      <c r="AC24" s="80">
        <v>1.4340344669959013</v>
      </c>
      <c r="AD24" s="80">
        <v>1.6629341679659864</v>
      </c>
      <c r="AE24" s="80">
        <v>17.730807306441623</v>
      </c>
      <c r="AF24" s="80">
        <v>13957.690707977146</v>
      </c>
      <c r="AG24" s="80">
        <v>9.4286728591194795E-3</v>
      </c>
      <c r="AH24" s="80">
        <v>19.988148713120673</v>
      </c>
      <c r="AI24" s="80">
        <v>1858.2839389936355</v>
      </c>
      <c r="AJ24" s="80">
        <v>5.3052367280815274</v>
      </c>
      <c r="AK24" s="80">
        <v>4138.9458196815322</v>
      </c>
      <c r="AL24" s="80">
        <v>0.28284933306031518</v>
      </c>
      <c r="AM24" s="80">
        <v>0.41753949166046522</v>
      </c>
      <c r="AN24" s="80">
        <v>0.49835358682055508</v>
      </c>
    </row>
    <row r="25" spans="1:40" ht="15" customHeight="1" x14ac:dyDescent="0.2">
      <c r="A25" s="4">
        <v>2022</v>
      </c>
      <c r="B25" s="4" t="s">
        <v>165</v>
      </c>
      <c r="C25" s="4">
        <v>3</v>
      </c>
      <c r="D25" s="226">
        <v>4400390.3237586003</v>
      </c>
      <c r="E25" s="224">
        <v>177.7992077567778</v>
      </c>
      <c r="F25" s="224">
        <v>109.5679703406889</v>
      </c>
      <c r="G25" s="224">
        <v>62.447632072060713</v>
      </c>
      <c r="H25" s="224">
        <v>12.072689950912363</v>
      </c>
      <c r="I25" s="224">
        <v>0.33537015651311858</v>
      </c>
      <c r="J25" s="224">
        <v>0.28493949434375115</v>
      </c>
      <c r="K25" s="224">
        <v>6.3019252745933718</v>
      </c>
      <c r="L25" s="224">
        <v>209.98679088733775</v>
      </c>
      <c r="M25" s="224">
        <v>4.3319999999999999E-3</v>
      </c>
      <c r="N25" s="224">
        <v>6.2450835958664372</v>
      </c>
      <c r="O25" s="224">
        <v>20.780519163057885</v>
      </c>
      <c r="P25" s="224">
        <v>2.0359841551355555</v>
      </c>
      <c r="Q25" s="224">
        <v>1024.5536819163724</v>
      </c>
      <c r="R25" s="224">
        <v>0</v>
      </c>
      <c r="S25" s="224">
        <v>0</v>
      </c>
      <c r="T25" s="224">
        <v>845.68235055177604</v>
      </c>
      <c r="U25" s="224"/>
      <c r="V25" s="225"/>
      <c r="W25" s="139"/>
      <c r="X25" s="227"/>
      <c r="Y25" s="80">
        <v>782.38591338487015</v>
      </c>
      <c r="Z25" s="80">
        <v>482.14183648103676</v>
      </c>
      <c r="AA25" s="80">
        <v>274.7939559115332</v>
      </c>
      <c r="AB25" s="80">
        <v>53.124548041732446</v>
      </c>
      <c r="AC25" s="80">
        <v>1.4757595915977344</v>
      </c>
      <c r="AD25" s="80">
        <v>1.2538449937669109</v>
      </c>
      <c r="AE25" s="80">
        <v>27.730930999370432</v>
      </c>
      <c r="AF25" s="80">
        <v>924.0238427377617</v>
      </c>
      <c r="AG25" s="80">
        <v>1.9062490882522258E-2</v>
      </c>
      <c r="AH25" s="80">
        <v>27.480805426314234</v>
      </c>
      <c r="AI25" s="80">
        <v>91.442395447800081</v>
      </c>
      <c r="AJ25" s="80">
        <v>8.9591249755843272</v>
      </c>
      <c r="AK25" s="80">
        <v>4508.4361080760518</v>
      </c>
      <c r="AL25" s="80">
        <v>0</v>
      </c>
      <c r="AM25" s="80">
        <v>0</v>
      </c>
      <c r="AN25" s="80">
        <v>3.7213324323414638</v>
      </c>
    </row>
    <row r="26" spans="1:40" ht="15" customHeight="1" x14ac:dyDescent="0.2">
      <c r="A26" s="4">
        <v>2022</v>
      </c>
      <c r="B26" s="4" t="s">
        <v>165</v>
      </c>
      <c r="C26" s="4">
        <v>4</v>
      </c>
      <c r="D26" s="226">
        <v>749209.80342010094</v>
      </c>
      <c r="E26" s="224">
        <v>150.40057330722377</v>
      </c>
      <c r="F26" s="224">
        <v>100.79175264998022</v>
      </c>
      <c r="G26" s="224">
        <v>50.335234841746136</v>
      </c>
      <c r="H26" s="224">
        <v>5.3216725589776619</v>
      </c>
      <c r="I26" s="224">
        <v>0.49897561581405009</v>
      </c>
      <c r="J26" s="224">
        <v>0.22072357386081143</v>
      </c>
      <c r="K26" s="224">
        <v>4.6623748760682648</v>
      </c>
      <c r="L26" s="224">
        <v>655.30133895272888</v>
      </c>
      <c r="M26" s="224">
        <v>4.3319999999999999E-3</v>
      </c>
      <c r="N26" s="224">
        <v>9.4805910847650932</v>
      </c>
      <c r="O26" s="224">
        <v>40.611608342468053</v>
      </c>
      <c r="P26" s="224">
        <v>1.4880114661444741</v>
      </c>
      <c r="Q26" s="224">
        <v>742.96024583244684</v>
      </c>
      <c r="R26" s="224">
        <v>0</v>
      </c>
      <c r="S26" s="224">
        <v>0</v>
      </c>
      <c r="T26" s="224">
        <v>0</v>
      </c>
      <c r="U26" s="224"/>
      <c r="V26" s="225"/>
      <c r="W26" s="139"/>
      <c r="X26" s="227"/>
      <c r="Y26" s="80">
        <v>112.6815839617756</v>
      </c>
      <c r="Z26" s="80">
        <v>75.514169189259121</v>
      </c>
      <c r="AA26" s="80">
        <v>37.711651400889238</v>
      </c>
      <c r="AB26" s="80">
        <v>3.9870492517777993</v>
      </c>
      <c r="AC26" s="80">
        <v>0.37383742303546824</v>
      </c>
      <c r="AD26" s="80">
        <v>0.16536826538244065</v>
      </c>
      <c r="AE26" s="80">
        <v>3.4930969643699221</v>
      </c>
      <c r="AF26" s="80">
        <v>490.95818733770295</v>
      </c>
      <c r="AG26" s="80">
        <v>3.245576868415877E-3</v>
      </c>
      <c r="AH26" s="80">
        <v>7.1029517829232169</v>
      </c>
      <c r="AI26" s="80">
        <v>30.426615102834621</v>
      </c>
      <c r="AJ26" s="80">
        <v>1.1148327780369576</v>
      </c>
      <c r="AK26" s="80">
        <v>556.63309972907734</v>
      </c>
      <c r="AL26" s="80">
        <v>0</v>
      </c>
      <c r="AM26" s="80">
        <v>0</v>
      </c>
      <c r="AN26" s="80">
        <v>0</v>
      </c>
    </row>
    <row r="27" spans="1:40" ht="15" customHeight="1" x14ac:dyDescent="0.2">
      <c r="A27" s="4">
        <v>2022</v>
      </c>
      <c r="B27" s="4" t="s">
        <v>165</v>
      </c>
      <c r="C27" s="4">
        <v>5</v>
      </c>
      <c r="D27" s="226">
        <v>156971.49469326224</v>
      </c>
      <c r="E27" s="224">
        <v>16.779000000000003</v>
      </c>
      <c r="F27" s="224">
        <v>11.815420000000001</v>
      </c>
      <c r="G27" s="224">
        <v>5.9618100000000007</v>
      </c>
      <c r="H27" s="224">
        <v>0.8650719</v>
      </c>
      <c r="I27" s="224">
        <v>6.5470000000000014E-2</v>
      </c>
      <c r="J27" s="224">
        <v>7.3145990000000008E-2</v>
      </c>
      <c r="K27" s="224">
        <v>0.78566080000000027</v>
      </c>
      <c r="L27" s="224">
        <v>649.35614050000027</v>
      </c>
      <c r="M27" s="224">
        <v>3.4200000000000002E-4</v>
      </c>
      <c r="N27" s="224">
        <v>0.8631987000000001</v>
      </c>
      <c r="O27" s="224">
        <v>86.253226500000011</v>
      </c>
      <c r="P27" s="224">
        <v>0.21558000000000005</v>
      </c>
      <c r="Q27" s="224">
        <v>175.35231600000003</v>
      </c>
      <c r="R27" s="224">
        <v>0</v>
      </c>
      <c r="S27" s="224">
        <v>0</v>
      </c>
      <c r="T27" s="224">
        <v>0</v>
      </c>
      <c r="U27" s="224"/>
      <c r="V27" s="225"/>
      <c r="W27" s="139"/>
      <c r="X27" s="227"/>
      <c r="Y27" s="80">
        <v>2.6338247094582474</v>
      </c>
      <c r="Z27" s="80">
        <v>1.8546841378286647</v>
      </c>
      <c r="AA27" s="80">
        <v>0.93583422677723793</v>
      </c>
      <c r="AB27" s="80">
        <v>0.13579162916014029</v>
      </c>
      <c r="AC27" s="80">
        <v>1.0276923757567882E-2</v>
      </c>
      <c r="AD27" s="80">
        <v>1.1481835381118414E-2</v>
      </c>
      <c r="AE27" s="80">
        <v>0.1233263500979042</v>
      </c>
      <c r="AF27" s="80">
        <v>101.93040396253303</v>
      </c>
      <c r="AG27" s="80">
        <v>5.3684251185095689E-5</v>
      </c>
      <c r="AH27" s="80">
        <v>0.13549759015628088</v>
      </c>
      <c r="AI27" s="80">
        <v>13.539297885821497</v>
      </c>
      <c r="AJ27" s="80">
        <v>3.3839914825973483E-2</v>
      </c>
      <c r="AK27" s="80">
        <v>27.525315140445247</v>
      </c>
      <c r="AL27" s="80">
        <v>0</v>
      </c>
      <c r="AM27" s="80">
        <v>0</v>
      </c>
      <c r="AN27" s="80">
        <v>0</v>
      </c>
    </row>
    <row r="28" spans="1:40" ht="15" customHeight="1" x14ac:dyDescent="0.2">
      <c r="A28" s="4">
        <v>2022</v>
      </c>
      <c r="B28" s="4" t="s">
        <v>165</v>
      </c>
      <c r="C28" s="4">
        <v>6</v>
      </c>
      <c r="D28" s="226">
        <v>536283.63909590326</v>
      </c>
      <c r="E28" s="224">
        <v>14.724125651239932</v>
      </c>
      <c r="F28" s="224">
        <v>9.8016431382151339</v>
      </c>
      <c r="G28" s="224">
        <v>5.1604090039835731</v>
      </c>
      <c r="H28" s="224">
        <v>0.81143967949736229</v>
      </c>
      <c r="I28" s="224">
        <v>4.4921256512399331E-2</v>
      </c>
      <c r="J28" s="224">
        <v>5.2987672638663746E-2</v>
      </c>
      <c r="K28" s="224">
        <v>0.56948801851044095</v>
      </c>
      <c r="L28" s="224">
        <v>433.45152011295414</v>
      </c>
      <c r="M28" s="224">
        <v>3.419999999999998E-4</v>
      </c>
      <c r="N28" s="224">
        <v>0.64682043107556486</v>
      </c>
      <c r="O28" s="224">
        <v>57.786024709452413</v>
      </c>
      <c r="P28" s="224">
        <v>0.17448251302479864</v>
      </c>
      <c r="Q28" s="224">
        <v>133.91782963160199</v>
      </c>
      <c r="R28" s="224">
        <v>0</v>
      </c>
      <c r="S28" s="224">
        <v>0</v>
      </c>
      <c r="T28" s="224">
        <v>0</v>
      </c>
      <c r="U28" s="224"/>
      <c r="V28" s="225"/>
      <c r="W28" s="139"/>
      <c r="X28" s="227"/>
      <c r="Y28" s="80">
        <v>7.8963076867522872</v>
      </c>
      <c r="Z28" s="80">
        <v>5.2564608512814015</v>
      </c>
      <c r="AA28" s="80">
        <v>2.767442919879576</v>
      </c>
      <c r="AB28" s="80">
        <v>0.43516182422765887</v>
      </c>
      <c r="AC28" s="80">
        <v>2.4090534915230055E-2</v>
      </c>
      <c r="AD28" s="80">
        <v>2.8416421909885019E-2</v>
      </c>
      <c r="AE28" s="80">
        <v>0.30540710698829437</v>
      </c>
      <c r="AF28" s="80">
        <v>232.45295857782614</v>
      </c>
      <c r="AG28" s="80">
        <v>1.8340900457079881E-4</v>
      </c>
      <c r="AH28" s="80">
        <v>0.34687921461878479</v>
      </c>
      <c r="AI28" s="80">
        <v>30.989699620070926</v>
      </c>
      <c r="AJ28" s="80">
        <v>9.3572117043537351E-2</v>
      </c>
      <c r="AK28" s="80">
        <v>71.817941014660704</v>
      </c>
      <c r="AL28" s="80">
        <v>0</v>
      </c>
      <c r="AM28" s="80">
        <v>0</v>
      </c>
      <c r="AN28" s="80">
        <v>0</v>
      </c>
    </row>
    <row r="30" spans="1:40" s="17" customFormat="1" ht="15" customHeight="1" x14ac:dyDescent="0.2">
      <c r="F30" s="17" t="str">
        <f>+E3</f>
        <v>TSP</v>
      </c>
      <c r="G30" s="17" t="str">
        <f t="shared" ref="G30:H30" si="0">+F3</f>
        <v>PM10</v>
      </c>
      <c r="H30" s="17" t="str">
        <f t="shared" si="0"/>
        <v>PM2.5</v>
      </c>
      <c r="I30" s="17" t="str">
        <f>+I3</f>
        <v>As</v>
      </c>
      <c r="J30" s="17" t="str">
        <f t="shared" ref="J30:L30" si="1">+J3</f>
        <v>Cd</v>
      </c>
      <c r="K30" s="17" t="str">
        <f t="shared" si="1"/>
        <v>Cr</v>
      </c>
      <c r="L30" s="17" t="str">
        <f t="shared" si="1"/>
        <v>Cu</v>
      </c>
      <c r="M30" s="17" t="str">
        <f t="shared" ref="M30:R30" si="2">+N3</f>
        <v>Ni</v>
      </c>
      <c r="N30" s="17" t="str">
        <f t="shared" si="2"/>
        <v>Pb</v>
      </c>
      <c r="O30" s="17" t="str">
        <f t="shared" si="2"/>
        <v>Se</v>
      </c>
      <c r="P30" s="17" t="str">
        <f t="shared" si="2"/>
        <v>Zn</v>
      </c>
      <c r="Q30" s="17" t="str">
        <f t="shared" si="2"/>
        <v>Benzo(b) flouranthene</v>
      </c>
      <c r="R30" s="17" t="str">
        <f t="shared" si="2"/>
        <v>Benzo(k) flouranthene</v>
      </c>
      <c r="S30" s="17" t="str">
        <f>+T3</f>
        <v>Benzo(a) pyrene</v>
      </c>
      <c r="Z30" s="17" t="str">
        <f>+F30</f>
        <v>TSP</v>
      </c>
      <c r="AA30" s="17" t="str">
        <f t="shared" ref="AA30:AM30" si="3">+G30</f>
        <v>PM10</v>
      </c>
      <c r="AB30" s="17" t="str">
        <f t="shared" si="3"/>
        <v>PM2.5</v>
      </c>
      <c r="AC30" s="17" t="str">
        <f t="shared" si="3"/>
        <v>As</v>
      </c>
      <c r="AD30" s="17" t="str">
        <f t="shared" si="3"/>
        <v>Cd</v>
      </c>
      <c r="AE30" s="17" t="str">
        <f t="shared" si="3"/>
        <v>Cr</v>
      </c>
      <c r="AF30" s="17" t="str">
        <f t="shared" si="3"/>
        <v>Cu</v>
      </c>
      <c r="AG30" s="17" t="str">
        <f t="shared" si="3"/>
        <v>Ni</v>
      </c>
      <c r="AH30" s="17" t="str">
        <f t="shared" si="3"/>
        <v>Pb</v>
      </c>
      <c r="AI30" s="17" t="str">
        <f t="shared" si="3"/>
        <v>Se</v>
      </c>
      <c r="AJ30" s="17" t="str">
        <f t="shared" si="3"/>
        <v>Zn</v>
      </c>
      <c r="AK30" s="17" t="str">
        <f t="shared" si="3"/>
        <v>Benzo(b) flouranthene</v>
      </c>
      <c r="AL30" s="17" t="str">
        <f t="shared" si="3"/>
        <v>Benzo(k) flouranthene</v>
      </c>
      <c r="AM30" s="17" t="str">
        <f t="shared" si="3"/>
        <v>Benzo(a) pyrene</v>
      </c>
    </row>
    <row r="31" spans="1:40" s="17" customFormat="1" ht="15" customHeight="1" x14ac:dyDescent="0.2">
      <c r="A31" s="369" t="s">
        <v>650</v>
      </c>
      <c r="B31" s="369" t="s">
        <v>865</v>
      </c>
      <c r="C31" s="369" t="s">
        <v>2256</v>
      </c>
      <c r="D31" s="369" t="s">
        <v>2280</v>
      </c>
      <c r="E31" s="369" t="s">
        <v>2257</v>
      </c>
      <c r="F31" s="369" t="s">
        <v>2258</v>
      </c>
      <c r="G31" s="369" t="s">
        <v>2259</v>
      </c>
      <c r="H31" s="369" t="s">
        <v>2260</v>
      </c>
      <c r="I31" s="369" t="s">
        <v>2261</v>
      </c>
      <c r="J31" s="369" t="s">
        <v>2262</v>
      </c>
      <c r="K31" s="369" t="s">
        <v>2263</v>
      </c>
      <c r="L31" s="369" t="s">
        <v>2264</v>
      </c>
      <c r="M31" s="369" t="s">
        <v>2265</v>
      </c>
      <c r="N31" s="369" t="s">
        <v>2266</v>
      </c>
      <c r="O31" s="369" t="s">
        <v>2267</v>
      </c>
      <c r="P31" s="369" t="s">
        <v>2268</v>
      </c>
      <c r="Q31" s="369" t="s">
        <v>2269</v>
      </c>
      <c r="R31" s="369" t="s">
        <v>2270</v>
      </c>
      <c r="S31" s="369" t="s">
        <v>2271</v>
      </c>
      <c r="V31" s="369" t="s">
        <v>650</v>
      </c>
      <c r="W31" s="369" t="s">
        <v>975</v>
      </c>
      <c r="X31" s="369" t="s">
        <v>2272</v>
      </c>
      <c r="Y31" s="369" t="s">
        <v>2284</v>
      </c>
      <c r="Z31" s="369" t="s">
        <v>2258</v>
      </c>
      <c r="AA31" s="369" t="s">
        <v>2259</v>
      </c>
      <c r="AB31" s="369" t="s">
        <v>2260</v>
      </c>
      <c r="AC31" s="369" t="s">
        <v>2261</v>
      </c>
      <c r="AD31" s="369" t="s">
        <v>2262</v>
      </c>
      <c r="AE31" s="369" t="s">
        <v>2263</v>
      </c>
      <c r="AF31" s="369" t="s">
        <v>2264</v>
      </c>
      <c r="AG31" s="369" t="s">
        <v>2265</v>
      </c>
      <c r="AH31" s="369" t="s">
        <v>2266</v>
      </c>
      <c r="AI31" s="369" t="s">
        <v>2267</v>
      </c>
      <c r="AJ31" s="369" t="s">
        <v>2268</v>
      </c>
      <c r="AK31" s="369" t="s">
        <v>2269</v>
      </c>
      <c r="AL31" s="369" t="s">
        <v>2270</v>
      </c>
      <c r="AM31" s="369" t="s">
        <v>2271</v>
      </c>
    </row>
    <row r="32" spans="1:40" ht="15" customHeight="1" x14ac:dyDescent="0.2">
      <c r="A32" s="4">
        <v>2022</v>
      </c>
      <c r="B32" s="4" t="s">
        <v>2273</v>
      </c>
      <c r="C32" s="4" t="s">
        <v>2274</v>
      </c>
      <c r="D32" s="4" t="s">
        <v>2281</v>
      </c>
      <c r="E32" s="4">
        <v>7518179.3779874779</v>
      </c>
      <c r="F32" s="4">
        <v>0.64921768707483007</v>
      </c>
      <c r="G32" s="4">
        <v>0.47600000000000009</v>
      </c>
      <c r="H32" s="4">
        <v>0.26584489795918365</v>
      </c>
      <c r="I32" s="4">
        <v>2.6128435374149664E-3</v>
      </c>
      <c r="J32" s="4">
        <v>3.3286088435374151E-3</v>
      </c>
      <c r="K32" s="4">
        <v>2.5456367346938773E-2</v>
      </c>
      <c r="L32" s="4">
        <v>23.915249938775514</v>
      </c>
      <c r="M32" s="4">
        <v>3.4713622448979589E-2</v>
      </c>
      <c r="N32" s="4">
        <v>3.1863222278911567</v>
      </c>
      <c r="O32" s="4">
        <v>1.2984353741496601E-2</v>
      </c>
      <c r="P32" s="4">
        <v>9.1996854421768699</v>
      </c>
      <c r="Q32" s="4">
        <v>9.557142857142856E-5</v>
      </c>
      <c r="R32" s="4">
        <v>1.4108163265306122E-4</v>
      </c>
      <c r="S32" s="4">
        <v>1.812887755102041E-3</v>
      </c>
      <c r="V32" s="4">
        <v>2022</v>
      </c>
      <c r="W32" s="4" t="s">
        <v>979</v>
      </c>
      <c r="X32" s="4" t="s">
        <v>2273</v>
      </c>
      <c r="Y32" s="4" t="s">
        <v>974</v>
      </c>
      <c r="Z32" s="368">
        <v>4.8809350267907146</v>
      </c>
      <c r="AA32" s="368">
        <v>3.57865338392204</v>
      </c>
      <c r="AB32" s="368">
        <v>1.9986696295799198</v>
      </c>
      <c r="AC32" s="368">
        <v>1.9643826400901052E-2</v>
      </c>
      <c r="AD32" s="368">
        <v>2.5025078364869741E-2</v>
      </c>
      <c r="AE32" s="368">
        <v>0.1913855360262289</v>
      </c>
      <c r="AF32" s="368">
        <v>179.79913890911837</v>
      </c>
      <c r="AG32" s="368">
        <v>0.2609832404311615</v>
      </c>
      <c r="AH32" s="368">
        <v>23.955342065354412</v>
      </c>
      <c r="AI32" s="368">
        <v>9.7618700535814285E-2</v>
      </c>
      <c r="AJ32" s="368">
        <v>69.164885375345762</v>
      </c>
      <c r="AK32" s="368">
        <v>7.185231434105175E-4</v>
      </c>
      <c r="AL32" s="368">
        <v>1.0606770212250496E-3</v>
      </c>
      <c r="AM32" s="368">
        <v>1.3629615335014177E-2</v>
      </c>
    </row>
    <row r="33" spans="1:39" ht="15" customHeight="1" x14ac:dyDescent="0.2">
      <c r="A33" s="4">
        <v>2022</v>
      </c>
      <c r="B33" s="4" t="s">
        <v>2275</v>
      </c>
      <c r="C33" s="4" t="s">
        <v>2274</v>
      </c>
      <c r="D33" s="4" t="s">
        <v>2281</v>
      </c>
      <c r="E33" s="4">
        <v>848319.30012410763</v>
      </c>
      <c r="F33" s="4">
        <v>0.64921768707483019</v>
      </c>
      <c r="G33" s="4">
        <v>0.47599999999999998</v>
      </c>
      <c r="H33" s="4">
        <v>0.26584489795918365</v>
      </c>
      <c r="I33" s="4">
        <v>2.6128435374149659E-3</v>
      </c>
      <c r="J33" s="4">
        <v>3.3286088435374151E-3</v>
      </c>
      <c r="K33" s="4">
        <v>2.5456367346938777E-2</v>
      </c>
      <c r="L33" s="4">
        <v>23.91524993877551</v>
      </c>
      <c r="M33" s="4">
        <v>3.4713622448979596E-2</v>
      </c>
      <c r="N33" s="4">
        <v>3.1863222278911558</v>
      </c>
      <c r="O33" s="4">
        <v>1.2984353741496601E-2</v>
      </c>
      <c r="P33" s="4">
        <v>9.1996854421768717</v>
      </c>
      <c r="Q33" s="4">
        <v>9.5571428571428573E-5</v>
      </c>
      <c r="R33" s="4">
        <v>1.4108163265306125E-4</v>
      </c>
      <c r="S33" s="4">
        <v>1.8128877551020408E-3</v>
      </c>
      <c r="V33" s="4">
        <v>2022</v>
      </c>
      <c r="W33" s="4" t="s">
        <v>983</v>
      </c>
      <c r="X33" s="4" t="s">
        <v>2275</v>
      </c>
      <c r="Y33" s="4" t="s">
        <v>974</v>
      </c>
      <c r="Z33" s="368">
        <v>0.55074389392751177</v>
      </c>
      <c r="AA33" s="368">
        <v>0.4037999868590752</v>
      </c>
      <c r="AB33" s="368">
        <v>0.22552135777829949</v>
      </c>
      <c r="AC33" s="368">
        <v>2.2165256009936615E-3</v>
      </c>
      <c r="AD33" s="368">
        <v>2.8237231245365753E-3</v>
      </c>
      <c r="AE33" s="368">
        <v>2.1595127731457289E-2</v>
      </c>
      <c r="AF33" s="368">
        <v>20.287768090355151</v>
      </c>
      <c r="AG33" s="368">
        <v>2.9448235900690879E-2</v>
      </c>
      <c r="AH33" s="368">
        <v>2.7030186423345128</v>
      </c>
      <c r="AI33" s="368">
        <v>1.1014877878550234E-2</v>
      </c>
      <c r="AJ33" s="368">
        <v>7.8042707156694258</v>
      </c>
      <c r="AK33" s="368">
        <v>8.1075087397575429E-5</v>
      </c>
      <c r="AL33" s="368">
        <v>1.1968227187261136E-4</v>
      </c>
      <c r="AM33" s="368">
        <v>1.5379076716117279E-3</v>
      </c>
    </row>
    <row r="34" spans="1:39" ht="15" customHeight="1" x14ac:dyDescent="0.2">
      <c r="A34" s="4">
        <v>2022</v>
      </c>
      <c r="B34" s="4" t="s">
        <v>2276</v>
      </c>
      <c r="C34" s="4" t="s">
        <v>2277</v>
      </c>
      <c r="D34" s="4" t="s">
        <v>2282</v>
      </c>
      <c r="E34" s="4">
        <v>13966812045.19528</v>
      </c>
      <c r="F34" s="4">
        <v>8.0000000000000088E-3</v>
      </c>
      <c r="G34" s="4">
        <v>8.0000000000000088E-3</v>
      </c>
      <c r="H34" s="4">
        <v>4.0000000000000096E-3</v>
      </c>
      <c r="I34" s="4">
        <v>0</v>
      </c>
      <c r="J34" s="4">
        <v>0</v>
      </c>
      <c r="K34" s="4">
        <v>8.0000000000000085E-2</v>
      </c>
      <c r="L34" s="4">
        <v>0</v>
      </c>
      <c r="M34" s="4">
        <v>0.16000000000000048</v>
      </c>
      <c r="N34" s="4">
        <v>0</v>
      </c>
      <c r="O34" s="4">
        <v>0</v>
      </c>
      <c r="P34" s="4">
        <v>0</v>
      </c>
      <c r="Q34" s="4">
        <v>0</v>
      </c>
      <c r="R34" s="4">
        <v>0</v>
      </c>
      <c r="S34" s="4">
        <v>0</v>
      </c>
      <c r="V34" s="4">
        <v>2022</v>
      </c>
      <c r="W34" s="4" t="s">
        <v>995</v>
      </c>
      <c r="X34" s="4" t="s">
        <v>2276</v>
      </c>
      <c r="Y34" s="4" t="s">
        <v>974</v>
      </c>
      <c r="Z34" s="368">
        <v>111.73449636156236</v>
      </c>
      <c r="AA34" s="368">
        <v>111.73449636156236</v>
      </c>
      <c r="AB34" s="368">
        <v>55.867248180781246</v>
      </c>
      <c r="AC34" s="4">
        <v>0</v>
      </c>
      <c r="AD34" s="4">
        <v>0</v>
      </c>
      <c r="AE34" s="368">
        <v>1117.3449636156236</v>
      </c>
      <c r="AF34" s="4">
        <v>0</v>
      </c>
      <c r="AG34" s="368">
        <v>2234.6899272312517</v>
      </c>
      <c r="AH34" s="4">
        <v>0</v>
      </c>
      <c r="AI34" s="4">
        <v>0</v>
      </c>
      <c r="AJ34" s="4">
        <v>0</v>
      </c>
      <c r="AK34" s="4">
        <v>0</v>
      </c>
      <c r="AL34" s="4">
        <v>0</v>
      </c>
      <c r="AM34" s="4">
        <v>0</v>
      </c>
    </row>
    <row r="35" spans="1:39" ht="15" customHeight="1" x14ac:dyDescent="0.2">
      <c r="A35" s="4">
        <v>2022</v>
      </c>
      <c r="B35" s="4" t="s">
        <v>2278</v>
      </c>
      <c r="C35" s="4" t="s">
        <v>2277</v>
      </c>
      <c r="D35" s="4" t="s">
        <v>2282</v>
      </c>
      <c r="E35" s="4">
        <v>9069448747.0808372</v>
      </c>
      <c r="F35" s="4">
        <v>3.200000000000003E-4</v>
      </c>
      <c r="G35" s="4">
        <v>3.200000000000003E-4</v>
      </c>
      <c r="H35" s="4">
        <v>1.5999999999999963E-4</v>
      </c>
      <c r="I35" s="4">
        <v>0</v>
      </c>
      <c r="J35" s="4">
        <v>0</v>
      </c>
      <c r="K35" s="4">
        <v>0</v>
      </c>
      <c r="L35" s="4">
        <v>0.32000000000000023</v>
      </c>
      <c r="M35" s="4">
        <v>0</v>
      </c>
      <c r="N35" s="4">
        <v>0</v>
      </c>
      <c r="O35" s="4">
        <v>0</v>
      </c>
      <c r="P35" s="4">
        <v>0</v>
      </c>
      <c r="Q35" s="4">
        <v>0</v>
      </c>
      <c r="R35" s="4">
        <v>0</v>
      </c>
      <c r="S35" s="4">
        <v>0</v>
      </c>
      <c r="V35" s="4">
        <v>2022</v>
      </c>
      <c r="W35" s="4" t="s">
        <v>995</v>
      </c>
      <c r="X35" s="4" t="s">
        <v>2278</v>
      </c>
      <c r="Y35" s="4" t="s">
        <v>974</v>
      </c>
      <c r="Z35" s="368">
        <v>2.9022235990658705</v>
      </c>
      <c r="AA35" s="368">
        <v>2.9022235990658705</v>
      </c>
      <c r="AB35" s="368">
        <v>1.4511117995329306</v>
      </c>
      <c r="AC35" s="4">
        <v>0</v>
      </c>
      <c r="AD35" s="4">
        <v>0</v>
      </c>
      <c r="AE35" s="4">
        <v>0</v>
      </c>
      <c r="AF35" s="368">
        <v>2902.2235990658701</v>
      </c>
      <c r="AG35" s="4">
        <v>0</v>
      </c>
      <c r="AH35" s="4">
        <v>0</v>
      </c>
      <c r="AI35" s="4">
        <v>0</v>
      </c>
      <c r="AJ35" s="4">
        <v>0</v>
      </c>
      <c r="AK35" s="4">
        <v>0</v>
      </c>
      <c r="AL35" s="4">
        <v>0</v>
      </c>
      <c r="AM35" s="4">
        <v>0</v>
      </c>
    </row>
    <row r="36" spans="1:39" ht="15" customHeight="1" x14ac:dyDescent="0.2">
      <c r="A36" s="4">
        <v>2022</v>
      </c>
      <c r="B36" s="4" t="s">
        <v>2279</v>
      </c>
      <c r="C36" s="4" t="s">
        <v>2277</v>
      </c>
      <c r="D36" s="4" t="s">
        <v>2282</v>
      </c>
      <c r="E36" s="4">
        <v>13966812045.19523</v>
      </c>
      <c r="F36" s="4">
        <v>1.7999999999999634E-2</v>
      </c>
      <c r="G36" s="4">
        <v>1.7999999999999634E-2</v>
      </c>
      <c r="H36" s="4">
        <v>8.9999999999999178E-3</v>
      </c>
      <c r="I36" s="4">
        <v>0</v>
      </c>
      <c r="J36" s="4">
        <v>0</v>
      </c>
      <c r="K36" s="4">
        <v>0</v>
      </c>
      <c r="L36" s="4">
        <v>0</v>
      </c>
      <c r="M36" s="4">
        <v>0</v>
      </c>
      <c r="N36" s="4">
        <v>0</v>
      </c>
      <c r="O36" s="4">
        <v>0</v>
      </c>
      <c r="P36" s="4">
        <v>0</v>
      </c>
      <c r="Q36" s="4">
        <v>0</v>
      </c>
      <c r="R36" s="4">
        <v>0</v>
      </c>
      <c r="S36" s="4">
        <v>0</v>
      </c>
      <c r="V36" s="4">
        <v>2022</v>
      </c>
      <c r="W36" s="4" t="s">
        <v>995</v>
      </c>
      <c r="X36" s="4" t="s">
        <v>2279</v>
      </c>
      <c r="Y36" s="4" t="s">
        <v>974</v>
      </c>
      <c r="Z36" s="368">
        <v>251.40261681350904</v>
      </c>
      <c r="AA36" s="368">
        <v>251.40261681350904</v>
      </c>
      <c r="AB36" s="368">
        <v>125.70130840675594</v>
      </c>
      <c r="AC36" s="4">
        <v>0</v>
      </c>
      <c r="AD36" s="4">
        <v>0</v>
      </c>
      <c r="AE36" s="4">
        <v>0</v>
      </c>
      <c r="AF36" s="4">
        <v>0</v>
      </c>
      <c r="AG36" s="4">
        <v>0</v>
      </c>
      <c r="AH36" s="4">
        <v>0</v>
      </c>
      <c r="AI36" s="4">
        <v>0</v>
      </c>
      <c r="AJ36" s="4">
        <v>0</v>
      </c>
      <c r="AK36" s="4">
        <v>0</v>
      </c>
      <c r="AL36" s="4">
        <v>0</v>
      </c>
      <c r="AM36" s="4">
        <v>0</v>
      </c>
    </row>
  </sheetData>
  <pageMargins left="0.7" right="0.7" top="0.75" bottom="0.75" header="0.3" footer="0.3"/>
  <pageSetup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AN18"/>
  <sheetViews>
    <sheetView zoomScale="90" zoomScaleNormal="90" workbookViewId="0">
      <pane xSplit="2" ySplit="3" topLeftCell="C4" activePane="bottomRight" state="frozen"/>
      <selection pane="topRight"/>
      <selection pane="bottomLeft"/>
      <selection pane="bottomRight" activeCell="C4" sqref="C4"/>
    </sheetView>
  </sheetViews>
  <sheetFormatPr defaultColWidth="9.109375" defaultRowHeight="15" customHeight="1" x14ac:dyDescent="0.25"/>
  <cols>
    <col min="1" max="1" width="11.109375" style="8" customWidth="1"/>
    <col min="2" max="2" width="50.6640625" style="8" customWidth="1"/>
    <col min="3" max="32" width="6.109375" style="8" customWidth="1"/>
    <col min="33" max="33" width="6" style="8" customWidth="1"/>
    <col min="34" max="40" width="5.5546875" style="8" bestFit="1" customWidth="1"/>
    <col min="41" max="16384" width="9.109375" style="8"/>
  </cols>
  <sheetData>
    <row r="1" spans="1:40" ht="15.6" x14ac:dyDescent="0.25">
      <c r="A1" s="23" t="s">
        <v>2221</v>
      </c>
    </row>
    <row r="3" spans="1:40" s="17" customFormat="1" ht="15" customHeight="1" x14ac:dyDescent="0.2">
      <c r="A3" s="19" t="s">
        <v>1674</v>
      </c>
      <c r="B3" s="19" t="s">
        <v>1675</v>
      </c>
      <c r="C3" s="19" t="s">
        <v>4</v>
      </c>
      <c r="D3" s="19" t="s">
        <v>5</v>
      </c>
      <c r="E3" s="19" t="s">
        <v>6</v>
      </c>
      <c r="F3" s="19" t="s">
        <v>7</v>
      </c>
      <c r="G3" s="19" t="s">
        <v>8</v>
      </c>
      <c r="H3" s="19" t="s">
        <v>9</v>
      </c>
      <c r="I3" s="19" t="s">
        <v>10</v>
      </c>
      <c r="J3" s="19" t="s">
        <v>11</v>
      </c>
      <c r="K3" s="19" t="s">
        <v>12</v>
      </c>
      <c r="L3" s="19" t="s">
        <v>13</v>
      </c>
      <c r="M3" s="19" t="s">
        <v>14</v>
      </c>
      <c r="N3" s="19" t="s">
        <v>15</v>
      </c>
      <c r="O3" s="19" t="s">
        <v>16</v>
      </c>
      <c r="P3" s="19" t="s">
        <v>17</v>
      </c>
      <c r="Q3" s="19" t="s">
        <v>18</v>
      </c>
      <c r="R3" s="19" t="s">
        <v>19</v>
      </c>
      <c r="S3" s="19" t="s">
        <v>20</v>
      </c>
      <c r="T3" s="19" t="s">
        <v>21</v>
      </c>
      <c r="U3" s="19" t="s">
        <v>22</v>
      </c>
      <c r="V3" s="19" t="s">
        <v>23</v>
      </c>
      <c r="W3" s="19" t="s">
        <v>24</v>
      </c>
      <c r="X3" s="19" t="s">
        <v>25</v>
      </c>
      <c r="Y3" s="19" t="s">
        <v>26</v>
      </c>
      <c r="Z3" s="19" t="s">
        <v>27</v>
      </c>
      <c r="AA3" s="19" t="s">
        <v>28</v>
      </c>
      <c r="AB3" s="19" t="s">
        <v>29</v>
      </c>
      <c r="AC3" s="19" t="s">
        <v>30</v>
      </c>
      <c r="AD3" s="19" t="s">
        <v>31</v>
      </c>
      <c r="AE3" s="19" t="s">
        <v>32</v>
      </c>
      <c r="AF3" s="19" t="s">
        <v>1058</v>
      </c>
      <c r="AG3" s="19" t="s">
        <v>1315</v>
      </c>
      <c r="AH3" s="17">
        <v>2016</v>
      </c>
      <c r="AI3" s="17">
        <v>2017</v>
      </c>
      <c r="AJ3" s="17">
        <v>2018</v>
      </c>
      <c r="AK3" s="17">
        <v>2019</v>
      </c>
      <c r="AL3" s="17">
        <v>2020</v>
      </c>
      <c r="AM3" s="17">
        <v>2021</v>
      </c>
      <c r="AN3" s="17">
        <v>2022</v>
      </c>
    </row>
    <row r="4" spans="1:40" s="4" customFormat="1" ht="15" customHeight="1" x14ac:dyDescent="0.2">
      <c r="A4" s="339" t="s">
        <v>977</v>
      </c>
      <c r="B4" s="339" t="s">
        <v>978</v>
      </c>
      <c r="C4" s="340">
        <v>7.2502520836790119</v>
      </c>
      <c r="D4" s="340">
        <v>7.3114516077956999</v>
      </c>
      <c r="E4" s="340">
        <v>7.2954596732042596</v>
      </c>
      <c r="F4" s="340">
        <v>7.2724847539271407</v>
      </c>
      <c r="G4" s="340">
        <v>7.2585458748498786</v>
      </c>
      <c r="H4" s="340">
        <v>7.2615014373359843</v>
      </c>
      <c r="I4" s="340">
        <v>7.2452827648061184</v>
      </c>
      <c r="J4" s="340">
        <v>7.2255675320216257</v>
      </c>
      <c r="K4" s="340">
        <v>7.1735312538664484</v>
      </c>
      <c r="L4" s="340">
        <v>7.2155985956619446</v>
      </c>
      <c r="M4" s="340">
        <v>7.249129057704284</v>
      </c>
      <c r="N4" s="340">
        <v>7.2821197291065616</v>
      </c>
      <c r="O4" s="340">
        <v>7.3237286081590582</v>
      </c>
      <c r="P4" s="340">
        <v>7.352528478901748</v>
      </c>
      <c r="Q4" s="340">
        <v>7.4506915338107227</v>
      </c>
      <c r="R4" s="340">
        <v>7.6647178320756995</v>
      </c>
      <c r="S4" s="340">
        <v>7.8492116403621921</v>
      </c>
      <c r="T4" s="340">
        <v>7.9824698355744745</v>
      </c>
      <c r="U4" s="340">
        <v>8.1166348460603217</v>
      </c>
      <c r="V4" s="340">
        <v>8.3149502318071473</v>
      </c>
      <c r="W4" s="340">
        <v>8.6741014731070276</v>
      </c>
      <c r="X4" s="340">
        <v>9.309247899735734</v>
      </c>
      <c r="Y4" s="340">
        <v>10.024838815445291</v>
      </c>
      <c r="Z4" s="340">
        <v>10.448025211241511</v>
      </c>
      <c r="AA4" s="340">
        <v>7.7822175669322586</v>
      </c>
      <c r="AB4" s="340">
        <v>9.6991661656120023</v>
      </c>
      <c r="AC4" s="340">
        <v>9.1819998883382414</v>
      </c>
      <c r="AD4" s="340">
        <v>8.8060410032806633</v>
      </c>
      <c r="AE4" s="340">
        <v>8.5554041586403837</v>
      </c>
      <c r="AF4" s="340">
        <v>8.3713561742914262</v>
      </c>
      <c r="AG4" s="340">
        <v>8.2348279662157626</v>
      </c>
      <c r="AH4" s="340">
        <v>8.1385980515246121</v>
      </c>
      <c r="AI4" s="340">
        <v>8.0682852772363862</v>
      </c>
      <c r="AJ4" s="340">
        <v>8.0810898559591458</v>
      </c>
      <c r="AK4" s="340">
        <v>8.2168283267590336</v>
      </c>
      <c r="AL4" s="340">
        <v>8.295783236342718</v>
      </c>
      <c r="AM4" s="340">
        <v>8.5971396019283599</v>
      </c>
      <c r="AN4" s="340">
        <v>8.8061297796867706</v>
      </c>
    </row>
    <row r="5" spans="1:40" s="4" customFormat="1" ht="15" customHeight="1" x14ac:dyDescent="0.2">
      <c r="A5" s="339" t="s">
        <v>1672</v>
      </c>
      <c r="B5" s="339" t="s">
        <v>1670</v>
      </c>
      <c r="C5" s="340">
        <v>2.727700641102937</v>
      </c>
      <c r="D5" s="340">
        <v>2.9086290479615604</v>
      </c>
      <c r="E5" s="340">
        <v>3.1139482361471895</v>
      </c>
      <c r="F5" s="340">
        <v>3.3226667656907196</v>
      </c>
      <c r="G5" s="340">
        <v>3.3141326050859625</v>
      </c>
      <c r="H5" s="340">
        <v>2.995302723285219</v>
      </c>
      <c r="I5" s="340">
        <v>2.8342856160249985</v>
      </c>
      <c r="J5" s="340">
        <v>2.7873210405879112</v>
      </c>
      <c r="K5" s="340">
        <v>2.7240422668187345</v>
      </c>
      <c r="L5" s="340">
        <v>2.816769791689393</v>
      </c>
      <c r="M5" s="340">
        <v>2.9048417421011852</v>
      </c>
      <c r="N5" s="340">
        <v>3.132324622216057</v>
      </c>
      <c r="O5" s="340">
        <v>3.1882346701611306</v>
      </c>
      <c r="P5" s="340">
        <v>2.8852915221677256</v>
      </c>
      <c r="Q5" s="340">
        <v>2.6254536445409746</v>
      </c>
      <c r="R5" s="340">
        <v>2.3584752961238582</v>
      </c>
      <c r="S5" s="340">
        <v>2.5169479718605778</v>
      </c>
      <c r="T5" s="340">
        <v>2.133540833998846</v>
      </c>
      <c r="U5" s="340">
        <v>2.1237326159729597</v>
      </c>
      <c r="V5" s="340">
        <v>1.964912730037383</v>
      </c>
      <c r="W5" s="340">
        <v>2.1549035399665719</v>
      </c>
      <c r="X5" s="340">
        <v>2.2426897448598115</v>
      </c>
      <c r="Y5" s="340">
        <v>2.4915433971663741</v>
      </c>
      <c r="Z5" s="340">
        <v>2.5100878788014973</v>
      </c>
      <c r="AA5" s="340">
        <v>2.3964706798964537</v>
      </c>
      <c r="AB5" s="340">
        <v>2.4938483215936889</v>
      </c>
      <c r="AC5" s="340">
        <v>2.369074216219575</v>
      </c>
      <c r="AD5" s="340">
        <v>2.0733508635745297</v>
      </c>
      <c r="AE5" s="340">
        <v>2.0109936927482579</v>
      </c>
      <c r="AF5" s="340">
        <v>1.941317707053148</v>
      </c>
      <c r="AG5" s="340">
        <v>1.8257915068786514</v>
      </c>
      <c r="AH5" s="340">
        <v>1.9068117029404026</v>
      </c>
      <c r="AI5" s="340">
        <v>1.9384091515725297</v>
      </c>
      <c r="AJ5" s="340">
        <v>1.951102388349228</v>
      </c>
      <c r="AK5" s="340">
        <v>1.98407145353212</v>
      </c>
      <c r="AL5" s="340">
        <v>1.0501143104427824</v>
      </c>
      <c r="AM5" s="340">
        <v>1.148401559073581</v>
      </c>
      <c r="AN5" s="340">
        <v>1.6378828460557076</v>
      </c>
    </row>
    <row r="6" spans="1:40" s="4" customFormat="1" ht="15" customHeight="1" x14ac:dyDescent="0.2">
      <c r="A6" s="339" t="s">
        <v>1672</v>
      </c>
      <c r="B6" s="339" t="s">
        <v>1671</v>
      </c>
      <c r="C6" s="340">
        <v>20.147685678907223</v>
      </c>
      <c r="D6" s="340">
        <v>21.315871532041488</v>
      </c>
      <c r="E6" s="340">
        <v>23.008016323867466</v>
      </c>
      <c r="F6" s="340">
        <v>24.389343174276217</v>
      </c>
      <c r="G6" s="340">
        <v>25.449539274952237</v>
      </c>
      <c r="H6" s="340">
        <v>24.48588693674883</v>
      </c>
      <c r="I6" s="340">
        <v>22.598801093973488</v>
      </c>
      <c r="J6" s="340">
        <v>23.412328939410465</v>
      </c>
      <c r="K6" s="340">
        <v>22.952967233180956</v>
      </c>
      <c r="L6" s="340">
        <v>25.152828168301163</v>
      </c>
      <c r="M6" s="340">
        <v>25.783223007898087</v>
      </c>
      <c r="N6" s="340">
        <v>27.087357667760074</v>
      </c>
      <c r="O6" s="340">
        <v>27.676700315854678</v>
      </c>
      <c r="P6" s="340">
        <v>29.79041772981067</v>
      </c>
      <c r="Q6" s="340">
        <v>31.596979359485243</v>
      </c>
      <c r="R6" s="340">
        <v>32.415458275868446</v>
      </c>
      <c r="S6" s="340">
        <v>32.848680028139427</v>
      </c>
      <c r="T6" s="340">
        <v>28.41063216600115</v>
      </c>
      <c r="U6" s="340">
        <v>29.52324338402704</v>
      </c>
      <c r="V6" s="340">
        <v>33.804150269962612</v>
      </c>
      <c r="W6" s="340">
        <v>35.466431546033448</v>
      </c>
      <c r="X6" s="340">
        <v>35.596395921140186</v>
      </c>
      <c r="Y6" s="340">
        <v>36.508533026833618</v>
      </c>
      <c r="Z6" s="340">
        <v>36.507221255198502</v>
      </c>
      <c r="AA6" s="340">
        <v>31.899268698951623</v>
      </c>
      <c r="AB6" s="340">
        <v>33.290369806406318</v>
      </c>
      <c r="AC6" s="340">
        <v>34.266671941780437</v>
      </c>
      <c r="AD6" s="340">
        <v>34.622213742425465</v>
      </c>
      <c r="AE6" s="340">
        <v>34.288427517251741</v>
      </c>
      <c r="AF6" s="340">
        <v>37.183550200946847</v>
      </c>
      <c r="AG6" s="340">
        <v>36.416295607121356</v>
      </c>
      <c r="AH6" s="340">
        <v>39.158859433059604</v>
      </c>
      <c r="AI6" s="340">
        <v>40.324069456427488</v>
      </c>
      <c r="AJ6" s="340">
        <v>42.194771745650755</v>
      </c>
      <c r="AK6" s="340">
        <v>43.119800338467869</v>
      </c>
      <c r="AL6" s="340">
        <v>13.594613241557207</v>
      </c>
      <c r="AM6" s="340">
        <v>17.509777740926424</v>
      </c>
      <c r="AN6" s="340">
        <v>30.118317205944297</v>
      </c>
    </row>
    <row r="7" spans="1:40" s="4" customFormat="1" ht="15" customHeight="1" x14ac:dyDescent="0.2">
      <c r="A7" s="339" t="s">
        <v>987</v>
      </c>
      <c r="B7" s="339" t="s">
        <v>988</v>
      </c>
      <c r="C7" s="340">
        <v>63.365191392400824</v>
      </c>
      <c r="D7" s="340">
        <v>64.050933950347854</v>
      </c>
      <c r="E7" s="340">
        <v>64.382882209225741</v>
      </c>
      <c r="F7" s="340">
        <v>65.185744818753733</v>
      </c>
      <c r="G7" s="340">
        <v>64.643696947362983</v>
      </c>
      <c r="H7" s="340">
        <v>68.656443018878193</v>
      </c>
      <c r="I7" s="340">
        <v>73.371236863955488</v>
      </c>
      <c r="J7" s="340">
        <v>76.765994620525021</v>
      </c>
      <c r="K7" s="340">
        <v>78.704478233457053</v>
      </c>
      <c r="L7" s="340">
        <v>81.459965922738334</v>
      </c>
      <c r="M7" s="340">
        <v>82.220926308404188</v>
      </c>
      <c r="N7" s="340">
        <v>83.109532820796616</v>
      </c>
      <c r="O7" s="340">
        <v>85.231364247182995</v>
      </c>
      <c r="P7" s="340">
        <v>86.812884926612739</v>
      </c>
      <c r="Q7" s="340">
        <v>87.120889653381681</v>
      </c>
      <c r="R7" s="340">
        <v>86.668685794185279</v>
      </c>
      <c r="S7" s="340">
        <v>85.388037429458464</v>
      </c>
      <c r="T7" s="340">
        <v>86.725873530557607</v>
      </c>
      <c r="U7" s="340">
        <v>89.047729733115617</v>
      </c>
      <c r="V7" s="340">
        <v>89.895355637752871</v>
      </c>
      <c r="W7" s="340">
        <v>88.846338037131119</v>
      </c>
      <c r="X7" s="340">
        <v>89.761351451748027</v>
      </c>
      <c r="Y7" s="340">
        <v>92.893429742092181</v>
      </c>
      <c r="Z7" s="340">
        <v>91.93329329705044</v>
      </c>
      <c r="AA7" s="340">
        <v>89.884212462359059</v>
      </c>
      <c r="AB7" s="340">
        <v>88.918846237847973</v>
      </c>
      <c r="AC7" s="340">
        <v>88.724460374891521</v>
      </c>
      <c r="AD7" s="340">
        <v>88.538022318105831</v>
      </c>
      <c r="AE7" s="340">
        <v>88.624148021014406</v>
      </c>
      <c r="AF7" s="340">
        <v>89.396743532271998</v>
      </c>
      <c r="AG7" s="340">
        <v>91.738195376964697</v>
      </c>
      <c r="AH7" s="340">
        <v>92.426344781608108</v>
      </c>
      <c r="AI7" s="340">
        <v>93.46670371667912</v>
      </c>
      <c r="AJ7" s="340">
        <v>95.712692525240271</v>
      </c>
      <c r="AK7" s="340">
        <v>95.272756780422</v>
      </c>
      <c r="AL7" s="340">
        <v>85.948366324978082</v>
      </c>
      <c r="AM7" s="340">
        <v>86.383599426162732</v>
      </c>
      <c r="AN7" s="340">
        <v>84.972749158403857</v>
      </c>
    </row>
    <row r="8" spans="1:40" s="4" customFormat="1" ht="15" customHeight="1" x14ac:dyDescent="0.2">
      <c r="A8" s="339" t="s">
        <v>989</v>
      </c>
      <c r="B8" s="339" t="s">
        <v>990</v>
      </c>
      <c r="C8" s="340">
        <v>15.5648897895971</v>
      </c>
      <c r="D8" s="340">
        <v>16.914317988339974</v>
      </c>
      <c r="E8" s="340">
        <v>17.407491086995062</v>
      </c>
      <c r="F8" s="340">
        <v>17.789566111360912</v>
      </c>
      <c r="G8" s="340">
        <v>18.339980851398522</v>
      </c>
      <c r="H8" s="340">
        <v>19.580165878985458</v>
      </c>
      <c r="I8" s="340">
        <v>20.957377001250787</v>
      </c>
      <c r="J8" s="340">
        <v>20.990237967913092</v>
      </c>
      <c r="K8" s="340">
        <v>21.439365169183276</v>
      </c>
      <c r="L8" s="340">
        <v>22.353810613566452</v>
      </c>
      <c r="M8" s="340">
        <v>22.327526845010766</v>
      </c>
      <c r="N8" s="340">
        <v>22.80537258273343</v>
      </c>
      <c r="O8" s="340">
        <v>23.272779230156292</v>
      </c>
      <c r="P8" s="340">
        <v>23.897865842881313</v>
      </c>
      <c r="Q8" s="340">
        <v>24.635784688535125</v>
      </c>
      <c r="R8" s="340">
        <v>25.176468299973607</v>
      </c>
      <c r="S8" s="340">
        <v>25.982423438691569</v>
      </c>
      <c r="T8" s="340">
        <v>25.94960998013557</v>
      </c>
      <c r="U8" s="340">
        <v>26.329768322924021</v>
      </c>
      <c r="V8" s="340">
        <v>27.722293399639128</v>
      </c>
      <c r="W8" s="340">
        <v>28.900958103725255</v>
      </c>
      <c r="X8" s="340">
        <v>31.339332374313969</v>
      </c>
      <c r="Y8" s="340">
        <v>33.839902611889457</v>
      </c>
      <c r="Z8" s="340">
        <v>33.102648758159901</v>
      </c>
      <c r="AA8" s="340">
        <v>30.476940789914032</v>
      </c>
      <c r="AB8" s="340">
        <v>29.467245314625238</v>
      </c>
      <c r="AC8" s="340">
        <v>27.498521227849604</v>
      </c>
      <c r="AD8" s="340">
        <v>26.156853190070425</v>
      </c>
      <c r="AE8" s="340">
        <v>24.737493278762077</v>
      </c>
      <c r="AF8" s="340">
        <v>23.566172758999503</v>
      </c>
      <c r="AG8" s="340">
        <v>23.626753381385178</v>
      </c>
      <c r="AH8" s="340">
        <v>23.451689005501247</v>
      </c>
      <c r="AI8" s="340">
        <v>23.638765629467091</v>
      </c>
      <c r="AJ8" s="340">
        <v>23.831264102598205</v>
      </c>
      <c r="AK8" s="340">
        <v>22.85825779093387</v>
      </c>
      <c r="AL8" s="340">
        <v>21.213188935163071</v>
      </c>
      <c r="AM8" s="340">
        <v>21.666861678413767</v>
      </c>
      <c r="AN8" s="340">
        <v>21.860384734268784</v>
      </c>
    </row>
    <row r="9" spans="1:40" s="4" customFormat="1" ht="15" customHeight="1" x14ac:dyDescent="0.2">
      <c r="A9" s="339" t="s">
        <v>991</v>
      </c>
      <c r="B9" s="339" t="s">
        <v>992</v>
      </c>
      <c r="C9" s="340">
        <v>32.487279453184136</v>
      </c>
      <c r="D9" s="340">
        <v>36.740971393521335</v>
      </c>
      <c r="E9" s="340">
        <v>36.060267485118196</v>
      </c>
      <c r="F9" s="340">
        <v>35.621625623289013</v>
      </c>
      <c r="G9" s="340">
        <v>36.852110136796981</v>
      </c>
      <c r="H9" s="340">
        <v>38.145254937641262</v>
      </c>
      <c r="I9" s="340">
        <v>37.660107301434003</v>
      </c>
      <c r="J9" s="340">
        <v>36.550887308002181</v>
      </c>
      <c r="K9" s="340">
        <v>35.808397734913697</v>
      </c>
      <c r="L9" s="340">
        <v>38.77921697350525</v>
      </c>
      <c r="M9" s="340">
        <v>39.262720885624418</v>
      </c>
      <c r="N9" s="340">
        <v>40.213463961328941</v>
      </c>
      <c r="O9" s="340">
        <v>40.388643823233387</v>
      </c>
      <c r="P9" s="340">
        <v>40.617384113043713</v>
      </c>
      <c r="Q9" s="340">
        <v>41.487173750456506</v>
      </c>
      <c r="R9" s="340">
        <v>39.85065723833938</v>
      </c>
      <c r="S9" s="340">
        <v>40.722620646402767</v>
      </c>
      <c r="T9" s="340">
        <v>41.23354974658573</v>
      </c>
      <c r="U9" s="340">
        <v>44.810102761983671</v>
      </c>
      <c r="V9" s="340">
        <v>46.832235714584257</v>
      </c>
      <c r="W9" s="340">
        <v>48.03113754958288</v>
      </c>
      <c r="X9" s="340">
        <v>49.84371379932891</v>
      </c>
      <c r="Y9" s="340">
        <v>52.27064563760382</v>
      </c>
      <c r="Z9" s="340">
        <v>49.645663496720239</v>
      </c>
      <c r="AA9" s="340">
        <v>44.941282099159686</v>
      </c>
      <c r="AB9" s="340">
        <v>46.66631491321268</v>
      </c>
      <c r="AC9" s="340">
        <v>48.931936116953281</v>
      </c>
      <c r="AD9" s="340">
        <v>46.124071127282349</v>
      </c>
      <c r="AE9" s="340">
        <v>44.927738282300936</v>
      </c>
      <c r="AF9" s="340">
        <v>48.421316618322571</v>
      </c>
      <c r="AG9" s="340">
        <v>49.026365615901376</v>
      </c>
      <c r="AH9" s="340">
        <v>51.316932823174895</v>
      </c>
      <c r="AI9" s="340">
        <v>52.383231712784671</v>
      </c>
      <c r="AJ9" s="340">
        <v>53.832480924628271</v>
      </c>
      <c r="AK9" s="340">
        <v>53.06836816997231</v>
      </c>
      <c r="AL9" s="340">
        <v>51.834144260353369</v>
      </c>
      <c r="AM9" s="340">
        <v>53.118113662615812</v>
      </c>
      <c r="AN9" s="340">
        <v>52.648072736827281</v>
      </c>
    </row>
    <row r="10" spans="1:40" s="4" customFormat="1" ht="15" customHeight="1" x14ac:dyDescent="0.2">
      <c r="A10" s="339" t="s">
        <v>993</v>
      </c>
      <c r="B10" s="339" t="s">
        <v>994</v>
      </c>
      <c r="C10" s="340">
        <v>0.67786119395322064</v>
      </c>
      <c r="D10" s="340">
        <v>0.653289471506314</v>
      </c>
      <c r="E10" s="340">
        <v>0.62554815084114135</v>
      </c>
      <c r="F10" s="340">
        <v>0.61871013191389723</v>
      </c>
      <c r="G10" s="340">
        <v>0.60245996762002862</v>
      </c>
      <c r="H10" s="340">
        <v>0.63593360731644566</v>
      </c>
      <c r="I10" s="340">
        <v>0.65335412616445532</v>
      </c>
      <c r="J10" s="340">
        <v>0.68551194716533415</v>
      </c>
      <c r="K10" s="340">
        <v>0.71273488875618973</v>
      </c>
      <c r="L10" s="340">
        <v>0.74501422041503051</v>
      </c>
      <c r="M10" s="340">
        <v>0.78536970768996284</v>
      </c>
      <c r="N10" s="340">
        <v>0.82699044437759894</v>
      </c>
      <c r="O10" s="340">
        <v>0.90892922126253128</v>
      </c>
      <c r="P10" s="340">
        <v>0.98860071932601934</v>
      </c>
      <c r="Q10" s="340">
        <v>0.99157128473320211</v>
      </c>
      <c r="R10" s="340">
        <v>0.99029104486913444</v>
      </c>
      <c r="S10" s="340">
        <v>0.9328875519651243</v>
      </c>
      <c r="T10" s="340">
        <v>0.96410618156150996</v>
      </c>
      <c r="U10" s="340">
        <v>0.96983336794810848</v>
      </c>
      <c r="V10" s="340">
        <v>0.95905998149784577</v>
      </c>
      <c r="W10" s="340">
        <v>0.96823936183286707</v>
      </c>
      <c r="X10" s="340">
        <v>1.0039136001135247</v>
      </c>
      <c r="Y10" s="340">
        <v>1.056582700950393</v>
      </c>
      <c r="Z10" s="340">
        <v>1.0540639596595833</v>
      </c>
      <c r="AA10" s="340">
        <v>1.0130511470827368</v>
      </c>
      <c r="AB10" s="340">
        <v>1.0015197110077541</v>
      </c>
      <c r="AC10" s="340">
        <v>0.97882844303604533</v>
      </c>
      <c r="AD10" s="340">
        <v>0.98349543920812277</v>
      </c>
      <c r="AE10" s="340">
        <v>0.9863562188843088</v>
      </c>
      <c r="AF10" s="340">
        <v>1.000075530191632</v>
      </c>
      <c r="AG10" s="340">
        <v>1.0020731634126885</v>
      </c>
      <c r="AH10" s="340">
        <v>0.99423289361183764</v>
      </c>
      <c r="AI10" s="340">
        <v>1.0051280128859321</v>
      </c>
      <c r="AJ10" s="340">
        <v>1.0100947302071177</v>
      </c>
      <c r="AK10" s="340">
        <v>0.99617274245300946</v>
      </c>
      <c r="AL10" s="340">
        <v>0.99686796150917645</v>
      </c>
      <c r="AM10" s="340">
        <v>0.99567187155264836</v>
      </c>
      <c r="AN10" s="340">
        <v>0.98519570476705842</v>
      </c>
    </row>
    <row r="11" spans="1:40" s="4" customFormat="1" ht="15" customHeight="1" x14ac:dyDescent="0.2">
      <c r="A11" s="339" t="s">
        <v>995</v>
      </c>
      <c r="B11" s="339" t="s">
        <v>918</v>
      </c>
      <c r="C11" s="340">
        <v>4.9175027999999994</v>
      </c>
      <c r="D11" s="340">
        <v>4.9489948999999998</v>
      </c>
      <c r="E11" s="340">
        <v>4.4052466200000007</v>
      </c>
      <c r="F11" s="340">
        <v>4.5622099700000005</v>
      </c>
      <c r="G11" s="340">
        <v>4.1999485100000005</v>
      </c>
      <c r="H11" s="340">
        <v>4.0100761299999998</v>
      </c>
      <c r="I11" s="340">
        <v>4.0792003600000006</v>
      </c>
      <c r="J11" s="340">
        <v>4.3141656599999996</v>
      </c>
      <c r="K11" s="340">
        <v>4.4777290800000005</v>
      </c>
      <c r="L11" s="340">
        <v>4.0581243000000002</v>
      </c>
      <c r="M11" s="340">
        <v>4.0936737599999997</v>
      </c>
      <c r="N11" s="340">
        <v>4.0626848799999999</v>
      </c>
      <c r="O11" s="340">
        <v>3.9554829000000002</v>
      </c>
      <c r="P11" s="340">
        <v>3.3375532680000002</v>
      </c>
      <c r="Q11" s="340">
        <v>3.1353294840000001</v>
      </c>
      <c r="R11" s="340">
        <v>3.0787297799999997</v>
      </c>
      <c r="S11" s="340">
        <v>2.8538374200000005</v>
      </c>
      <c r="T11" s="340">
        <v>2.8445834760000004</v>
      </c>
      <c r="U11" s="340">
        <v>2.9500353960000001</v>
      </c>
      <c r="V11" s="340">
        <v>2.9216996759999998</v>
      </c>
      <c r="W11" s="340">
        <v>3.1367642040000003</v>
      </c>
      <c r="X11" s="340">
        <v>3.0643825800000006</v>
      </c>
      <c r="Y11" s="340">
        <v>3.0755375280000004</v>
      </c>
      <c r="Z11" s="340">
        <v>3.1985647680000002</v>
      </c>
      <c r="AA11" s="340">
        <v>3.1108316400000002</v>
      </c>
      <c r="AB11" s="340">
        <v>3.2727756600000002</v>
      </c>
      <c r="AC11" s="340">
        <v>3.3700138080000004</v>
      </c>
      <c r="AD11" s="340">
        <v>3.3692605800000002</v>
      </c>
      <c r="AE11" s="340">
        <v>3.3485288759999992</v>
      </c>
      <c r="AF11" s="340">
        <v>3.407122870386861</v>
      </c>
      <c r="AG11" s="340">
        <v>3.3555034713218688</v>
      </c>
      <c r="AH11" s="340">
        <v>3.4254863176597907</v>
      </c>
      <c r="AI11" s="340">
        <v>3.2966726829268342</v>
      </c>
      <c r="AJ11" s="340">
        <v>3.0275800645554631</v>
      </c>
      <c r="AK11" s="340">
        <v>3.0220431319644772</v>
      </c>
      <c r="AL11" s="340">
        <v>2.6541732452690274</v>
      </c>
      <c r="AM11" s="340">
        <v>2.4933675790000018</v>
      </c>
      <c r="AN11" s="340">
        <v>2.0778524013392725</v>
      </c>
    </row>
    <row r="12" spans="1:40" s="4" customFormat="1" ht="15" customHeight="1" x14ac:dyDescent="0.2">
      <c r="A12" s="339" t="s">
        <v>1673</v>
      </c>
      <c r="B12" s="339" t="s">
        <v>997</v>
      </c>
      <c r="C12" s="340">
        <v>16.222927980101804</v>
      </c>
      <c r="D12" s="340">
        <v>19.032261454101807</v>
      </c>
      <c r="E12" s="340">
        <v>28.359400324101806</v>
      </c>
      <c r="F12" s="340">
        <v>36.204616534101802</v>
      </c>
      <c r="G12" s="340">
        <v>37.110727744101801</v>
      </c>
      <c r="H12" s="340">
        <v>39.105260374101704</v>
      </c>
      <c r="I12" s="340">
        <v>34.893369988565368</v>
      </c>
      <c r="J12" s="340">
        <v>36.704443008884198</v>
      </c>
      <c r="K12" s="340">
        <v>54.987305876836345</v>
      </c>
      <c r="L12" s="340">
        <v>62.039810273047252</v>
      </c>
      <c r="M12" s="340">
        <v>65.151248009258168</v>
      </c>
      <c r="N12" s="340">
        <v>61.964877919999992</v>
      </c>
      <c r="O12" s="340">
        <v>56.746816026000005</v>
      </c>
      <c r="P12" s="340">
        <v>57.190377720000001</v>
      </c>
      <c r="Q12" s="340">
        <v>53.277494409303628</v>
      </c>
      <c r="R12" s="340">
        <v>52.592917937361321</v>
      </c>
      <c r="S12" s="340">
        <v>43.296169147969621</v>
      </c>
      <c r="T12" s="340">
        <v>35.464447289100193</v>
      </c>
      <c r="U12" s="340">
        <v>37.496362560452397</v>
      </c>
      <c r="V12" s="340">
        <v>30.164831088253834</v>
      </c>
      <c r="W12" s="340">
        <v>30.717784249541449</v>
      </c>
      <c r="X12" s="340">
        <v>40.730723399541446</v>
      </c>
      <c r="Y12" s="340">
        <v>42.634097076274301</v>
      </c>
      <c r="Z12" s="340">
        <v>36.642474998630497</v>
      </c>
      <c r="AA12" s="340">
        <v>19.763238389942821</v>
      </c>
      <c r="AB12" s="340">
        <v>27.220178985828746</v>
      </c>
      <c r="AC12" s="340">
        <v>27.58415962661002</v>
      </c>
      <c r="AD12" s="340">
        <v>19.980431279164787</v>
      </c>
      <c r="AE12" s="340">
        <v>24.699099830431926</v>
      </c>
      <c r="AF12" s="340">
        <v>29.370044298808587</v>
      </c>
      <c r="AG12" s="340">
        <v>30.31279100262222</v>
      </c>
      <c r="AH12" s="340">
        <v>26.099974476645603</v>
      </c>
      <c r="AI12" s="340">
        <v>20.033015985601303</v>
      </c>
      <c r="AJ12" s="340">
        <v>22.813619558636759</v>
      </c>
      <c r="AK12" s="340">
        <v>29.151996731164786</v>
      </c>
      <c r="AL12" s="340">
        <v>21.464873033897639</v>
      </c>
      <c r="AM12" s="340">
        <v>18.197510350630495</v>
      </c>
      <c r="AN12" s="340">
        <v>20.512393067520975</v>
      </c>
    </row>
    <row r="13" spans="1:40" s="4" customFormat="1" ht="15" customHeight="1" x14ac:dyDescent="0.2">
      <c r="A13" s="339" t="s">
        <v>1673</v>
      </c>
      <c r="B13" s="339" t="s">
        <v>999</v>
      </c>
      <c r="C13" s="340">
        <v>9.0776688438422966</v>
      </c>
      <c r="D13" s="340">
        <v>9.0776688438422966</v>
      </c>
      <c r="E13" s="340">
        <v>9.4792081240676573</v>
      </c>
      <c r="F13" s="340">
        <v>9.0776688438422966</v>
      </c>
      <c r="G13" s="340">
        <v>9.7851881240676555</v>
      </c>
      <c r="H13" s="340">
        <v>9.4020441240676575</v>
      </c>
      <c r="I13" s="340">
        <v>10.656046852424737</v>
      </c>
      <c r="J13" s="340">
        <v>10.809462731532722</v>
      </c>
      <c r="K13" s="340">
        <v>9.7386869382900283</v>
      </c>
      <c r="L13" s="340">
        <v>9.1153355777704714</v>
      </c>
      <c r="M13" s="340">
        <v>9.5179529137341152</v>
      </c>
      <c r="N13" s="340">
        <v>10.518096621167874</v>
      </c>
      <c r="O13" s="340">
        <v>10.446522713543077</v>
      </c>
      <c r="P13" s="340">
        <v>8.9632994700215498</v>
      </c>
      <c r="Q13" s="340">
        <v>7.8868762234289527</v>
      </c>
      <c r="R13" s="340">
        <v>7.9602725452996808</v>
      </c>
      <c r="S13" s="340">
        <v>8.4249030895213881</v>
      </c>
      <c r="T13" s="340">
        <v>9.1462795022788175</v>
      </c>
      <c r="U13" s="340">
        <v>9.0724190243465994</v>
      </c>
      <c r="V13" s="340">
        <v>8.098567342970167</v>
      </c>
      <c r="W13" s="340">
        <v>9.2858626920205527</v>
      </c>
      <c r="X13" s="340">
        <v>8.632948352458552</v>
      </c>
      <c r="Y13" s="340">
        <v>7.8104392857256961</v>
      </c>
      <c r="Z13" s="340">
        <v>9.6071182598135039</v>
      </c>
      <c r="AA13" s="340">
        <v>8.9965750865471836</v>
      </c>
      <c r="AB13" s="340">
        <v>8.0285716031992553</v>
      </c>
      <c r="AC13" s="340">
        <v>7.8111136179959759</v>
      </c>
      <c r="AD13" s="340">
        <v>7.6430741170352174</v>
      </c>
      <c r="AE13" s="340">
        <v>7.5328433985680707</v>
      </c>
      <c r="AF13" s="340">
        <v>6.0796576580932875</v>
      </c>
      <c r="AG13" s="340">
        <v>5.7509449523950007</v>
      </c>
      <c r="AH13" s="340">
        <v>6.5320291652089226</v>
      </c>
      <c r="AI13" s="340">
        <v>6.7783033740575238</v>
      </c>
      <c r="AJ13" s="340">
        <v>6.4533208549001548</v>
      </c>
      <c r="AK13" s="340">
        <v>6.4085499864660793</v>
      </c>
      <c r="AL13" s="340">
        <v>6.3959668023982665</v>
      </c>
      <c r="AM13" s="340">
        <v>7.2537959333942377</v>
      </c>
      <c r="AN13" s="340">
        <v>6.5955408808048857</v>
      </c>
    </row>
    <row r="14" spans="1:40" s="4" customFormat="1" ht="15" customHeight="1" x14ac:dyDescent="0.2">
      <c r="A14" s="339" t="s">
        <v>1000</v>
      </c>
      <c r="B14" s="339" t="s">
        <v>1001</v>
      </c>
      <c r="C14" s="340">
        <v>2.0859754315384267</v>
      </c>
      <c r="D14" s="340">
        <v>2.1148543748041018</v>
      </c>
      <c r="E14" s="340">
        <v>2.1291519679305826</v>
      </c>
      <c r="F14" s="340">
        <v>2.1387899207492151</v>
      </c>
      <c r="G14" s="340">
        <v>2.1331943050484203</v>
      </c>
      <c r="H14" s="340">
        <v>2.116722804541487</v>
      </c>
      <c r="I14" s="340">
        <v>2.0882591720948112</v>
      </c>
      <c r="J14" s="340">
        <v>2.0518788694921666</v>
      </c>
      <c r="K14" s="340">
        <v>2.0196365134608478</v>
      </c>
      <c r="L14" s="340">
        <v>1.9915873614444508</v>
      </c>
      <c r="M14" s="340">
        <v>2.0133874050382294</v>
      </c>
      <c r="N14" s="340">
        <v>2.0270722329257929</v>
      </c>
      <c r="O14" s="340">
        <v>2.0692534098230828</v>
      </c>
      <c r="P14" s="340">
        <v>2.1107090870759295</v>
      </c>
      <c r="Q14" s="340">
        <v>2.1608193351214244</v>
      </c>
      <c r="R14" s="340">
        <v>2.2091423882383738</v>
      </c>
      <c r="S14" s="340">
        <v>2.2788668287109868</v>
      </c>
      <c r="T14" s="340">
        <v>2.361510846808724</v>
      </c>
      <c r="U14" s="340">
        <v>2.4820011344187716</v>
      </c>
      <c r="V14" s="340">
        <v>2.6498568973840757</v>
      </c>
      <c r="W14" s="340">
        <v>2.836662245847422</v>
      </c>
      <c r="X14" s="340">
        <v>3.0032275202455199</v>
      </c>
      <c r="Y14" s="340">
        <v>3.3042497585797013</v>
      </c>
      <c r="Z14" s="340">
        <v>3.4109572688205745</v>
      </c>
      <c r="AA14" s="340">
        <v>3.0370099184241766</v>
      </c>
      <c r="AB14" s="340">
        <v>3.2630760913286769</v>
      </c>
      <c r="AC14" s="340">
        <v>3.1754058022444838</v>
      </c>
      <c r="AD14" s="340">
        <v>3.0816453544576761</v>
      </c>
      <c r="AE14" s="340">
        <v>3.0339193223424856</v>
      </c>
      <c r="AF14" s="340">
        <v>2.9920478886493278</v>
      </c>
      <c r="AG14" s="340">
        <v>2.9486071806261487</v>
      </c>
      <c r="AH14" s="340">
        <v>2.9162534692770241</v>
      </c>
      <c r="AI14" s="340">
        <v>2.9221324243488969</v>
      </c>
      <c r="AJ14" s="340">
        <v>2.8772579327326255</v>
      </c>
      <c r="AK14" s="340">
        <v>2.5519671721449759</v>
      </c>
      <c r="AL14" s="340">
        <v>2.4620115046839635</v>
      </c>
      <c r="AM14" s="340">
        <v>2.4268098957515281</v>
      </c>
      <c r="AN14" s="340">
        <v>2.4339432225101643</v>
      </c>
    </row>
    <row r="15" spans="1:40" s="4" customFormat="1" ht="15" customHeight="1" x14ac:dyDescent="0.2">
      <c r="A15" s="339" t="s">
        <v>1002</v>
      </c>
      <c r="B15" s="339" t="s">
        <v>1003</v>
      </c>
      <c r="C15" s="340">
        <v>0.33050668522265664</v>
      </c>
      <c r="D15" s="340">
        <v>0.33353828680732561</v>
      </c>
      <c r="E15" s="340">
        <v>0.33705432108637751</v>
      </c>
      <c r="F15" s="340">
        <v>0.3411311140667907</v>
      </c>
      <c r="G15" s="340">
        <v>0.34566662089384798</v>
      </c>
      <c r="H15" s="340">
        <v>0.35052325786629684</v>
      </c>
      <c r="I15" s="340">
        <v>0.35389930907562811</v>
      </c>
      <c r="J15" s="340">
        <v>0.35618825796764797</v>
      </c>
      <c r="K15" s="340">
        <v>0.35941051846048361</v>
      </c>
      <c r="L15" s="340">
        <v>0.36403199730577568</v>
      </c>
      <c r="M15" s="340">
        <v>0.36960550031463385</v>
      </c>
      <c r="N15" s="340">
        <v>0.37616040984770055</v>
      </c>
      <c r="O15" s="340">
        <v>0.38359937326853455</v>
      </c>
      <c r="P15" s="340">
        <v>0.39170674099515235</v>
      </c>
      <c r="Q15" s="340">
        <v>0.40044202467160633</v>
      </c>
      <c r="R15" s="340">
        <v>0.40963042812650141</v>
      </c>
      <c r="S15" s="340">
        <v>0.4186747106513623</v>
      </c>
      <c r="T15" s="340">
        <v>0.42827832149846917</v>
      </c>
      <c r="U15" s="340">
        <v>0.43912605574534919</v>
      </c>
      <c r="V15" s="340">
        <v>0.45120816228788163</v>
      </c>
      <c r="W15" s="340">
        <v>0.46424978973259912</v>
      </c>
      <c r="X15" s="340">
        <v>0.48428596788739897</v>
      </c>
      <c r="Y15" s="340">
        <v>0.50947497845420509</v>
      </c>
      <c r="Z15" s="340">
        <v>0.52805696952694747</v>
      </c>
      <c r="AA15" s="340">
        <v>0.52040200161537609</v>
      </c>
      <c r="AB15" s="340">
        <v>0.49928886867786032</v>
      </c>
      <c r="AC15" s="340">
        <v>0.48873082920067035</v>
      </c>
      <c r="AD15" s="340">
        <v>0.48294346400906296</v>
      </c>
      <c r="AE15" s="340">
        <v>0.47657027776653954</v>
      </c>
      <c r="AF15" s="340">
        <v>0.46756848193973044</v>
      </c>
      <c r="AG15" s="340">
        <v>0.45907341996191536</v>
      </c>
      <c r="AH15" s="340">
        <v>0.45457641258612314</v>
      </c>
      <c r="AI15" s="340">
        <v>0.45242660643254246</v>
      </c>
      <c r="AJ15" s="340">
        <v>0.44341328728475782</v>
      </c>
      <c r="AK15" s="340">
        <v>0.42261269911812605</v>
      </c>
      <c r="AL15" s="340">
        <v>0.40186505423775276</v>
      </c>
      <c r="AM15" s="340">
        <v>0.39041495878694171</v>
      </c>
      <c r="AN15" s="340">
        <v>0.38121384580829387</v>
      </c>
    </row>
    <row r="16" spans="1:40" s="4" customFormat="1" ht="15" customHeight="1" x14ac:dyDescent="0.2">
      <c r="A16" s="339" t="s">
        <v>1004</v>
      </c>
      <c r="B16" s="339" t="s">
        <v>1005</v>
      </c>
      <c r="C16" s="340">
        <v>7.4552335684349753</v>
      </c>
      <c r="D16" s="340">
        <v>7.6094194483620248</v>
      </c>
      <c r="E16" s="340">
        <v>7.5873715376653417</v>
      </c>
      <c r="F16" s="340">
        <v>7.8332008812011509</v>
      </c>
      <c r="G16" s="340">
        <v>7.8773911126075973</v>
      </c>
      <c r="H16" s="340">
        <v>8.0364235084421907</v>
      </c>
      <c r="I16" s="340">
        <v>8.0914929142673699</v>
      </c>
      <c r="J16" s="340">
        <v>7.9993570402005068</v>
      </c>
      <c r="K16" s="340">
        <v>8.1784258617222907</v>
      </c>
      <c r="L16" s="340">
        <v>8.0615225758129476</v>
      </c>
      <c r="M16" s="340">
        <v>8.2999779184284304</v>
      </c>
      <c r="N16" s="340">
        <v>8.2873617252696992</v>
      </c>
      <c r="O16" s="340">
        <v>8.4326195067659082</v>
      </c>
      <c r="P16" s="340">
        <v>8.3992134796964386</v>
      </c>
      <c r="Q16" s="340">
        <v>8.4256667833870615</v>
      </c>
      <c r="R16" s="340">
        <v>8.5539045602950239</v>
      </c>
      <c r="S16" s="340">
        <v>8.7550281422769718</v>
      </c>
      <c r="T16" s="340">
        <v>8.8854049994553144</v>
      </c>
      <c r="U16" s="340">
        <v>9.1263661276730055</v>
      </c>
      <c r="V16" s="340">
        <v>9.2791759122434296</v>
      </c>
      <c r="W16" s="340">
        <v>9.4834148225961457</v>
      </c>
      <c r="X16" s="340">
        <v>9.7959476119317532</v>
      </c>
      <c r="Y16" s="340">
        <v>9.9641622982019324</v>
      </c>
      <c r="Z16" s="340">
        <v>10.207364084421439</v>
      </c>
      <c r="AA16" s="340">
        <v>10.194052149950361</v>
      </c>
      <c r="AB16" s="340">
        <v>9.960401700303759</v>
      </c>
      <c r="AC16" s="340">
        <v>9.8273913554078298</v>
      </c>
      <c r="AD16" s="340">
        <v>9.6973857493744386</v>
      </c>
      <c r="AE16" s="340">
        <v>9.5980185015936197</v>
      </c>
      <c r="AF16" s="340">
        <v>9.5683287908932559</v>
      </c>
      <c r="AG16" s="340">
        <v>9.4528104271433691</v>
      </c>
      <c r="AH16" s="340">
        <v>9.3207537565405332</v>
      </c>
      <c r="AI16" s="340">
        <v>9.2149298277865057</v>
      </c>
      <c r="AJ16" s="340">
        <v>9.1197391062107691</v>
      </c>
      <c r="AK16" s="340">
        <v>9.1928148233653051</v>
      </c>
      <c r="AL16" s="340">
        <v>9.1729131024192778</v>
      </c>
      <c r="AM16" s="340">
        <v>9.2378327312331354</v>
      </c>
      <c r="AN16" s="340">
        <v>9.2403969726066837</v>
      </c>
    </row>
    <row r="17" spans="1:40" s="4" customFormat="1" ht="15" customHeight="1" x14ac:dyDescent="0.2">
      <c r="A17" s="339" t="s">
        <v>1006</v>
      </c>
      <c r="B17" s="339" t="s">
        <v>1007</v>
      </c>
      <c r="C17" s="340">
        <v>7.6951868837655377</v>
      </c>
      <c r="D17" s="340">
        <v>8.759413104916538</v>
      </c>
      <c r="E17" s="340">
        <v>6.8737679099765376</v>
      </c>
      <c r="F17" s="340">
        <v>8.1722052649105361</v>
      </c>
      <c r="G17" s="340">
        <v>8.1482520400585372</v>
      </c>
      <c r="H17" s="340">
        <v>8.6473241366235367</v>
      </c>
      <c r="I17" s="340">
        <v>8.9917365570018983</v>
      </c>
      <c r="J17" s="340">
        <v>8.3006220977780867</v>
      </c>
      <c r="K17" s="340">
        <v>7.9039773512376295</v>
      </c>
      <c r="L17" s="340">
        <v>8.0223876000472654</v>
      </c>
      <c r="M17" s="340">
        <v>8.1227720213412038</v>
      </c>
      <c r="N17" s="340">
        <v>7.6426260681181342</v>
      </c>
      <c r="O17" s="340">
        <v>6.2436699467879215</v>
      </c>
      <c r="P17" s="340">
        <v>6.4999952364094513</v>
      </c>
      <c r="Q17" s="340">
        <v>7.3111680285064145</v>
      </c>
      <c r="R17" s="340">
        <v>9.3468779879999992</v>
      </c>
      <c r="S17" s="340">
        <v>8.9083199519999994</v>
      </c>
      <c r="T17" s="340">
        <v>8.8877317200000014</v>
      </c>
      <c r="U17" s="340">
        <v>8.4280833000000008</v>
      </c>
      <c r="V17" s="340">
        <v>7.3372298159999998</v>
      </c>
      <c r="W17" s="340">
        <v>7.3404220679999996</v>
      </c>
      <c r="X17" s="340">
        <v>7.3620862760000003</v>
      </c>
      <c r="Y17" s="340">
        <v>6.8539803160000004</v>
      </c>
      <c r="Z17" s="340">
        <v>6.2578182240000002</v>
      </c>
      <c r="AA17" s="340">
        <v>6.075034896</v>
      </c>
      <c r="AB17" s="340">
        <v>6.0366561359999995</v>
      </c>
      <c r="AC17" s="340">
        <v>5.7390234720000004</v>
      </c>
      <c r="AD17" s="340">
        <v>4.6588230240000001</v>
      </c>
      <c r="AE17" s="340">
        <v>5.1971655959999996</v>
      </c>
      <c r="AF17" s="340">
        <v>4.8442391001009693</v>
      </c>
      <c r="AG17" s="340">
        <v>5.1929246909343414</v>
      </c>
      <c r="AH17" s="340">
        <v>5.1795145133872911</v>
      </c>
      <c r="AI17" s="340">
        <v>4.8788591732128994</v>
      </c>
      <c r="AJ17" s="340">
        <v>4.6395162151922706</v>
      </c>
      <c r="AK17" s="340">
        <v>4.7230104178696033</v>
      </c>
      <c r="AL17" s="340">
        <v>4.5673010126627274</v>
      </c>
      <c r="AM17" s="340">
        <v>4.9933424556901569</v>
      </c>
      <c r="AN17" s="340">
        <v>5.0708926034979207</v>
      </c>
    </row>
    <row r="18" spans="1:40" s="4" customFormat="1" ht="15" customHeight="1" x14ac:dyDescent="0.2">
      <c r="A18" s="339" t="s">
        <v>1008</v>
      </c>
      <c r="B18" s="339" t="s">
        <v>1009</v>
      </c>
      <c r="C18" s="340">
        <v>6.0355375640000011</v>
      </c>
      <c r="D18" s="340">
        <v>4.8294402740000004</v>
      </c>
      <c r="E18" s="340">
        <v>5.5290048812272499</v>
      </c>
      <c r="F18" s="340">
        <v>3.2818600867097518</v>
      </c>
      <c r="G18" s="340">
        <v>2.886465924417001</v>
      </c>
      <c r="H18" s="340">
        <v>2.3006021248269999</v>
      </c>
      <c r="I18" s="340">
        <v>4.6327132595942508</v>
      </c>
      <c r="J18" s="340">
        <v>2.6714532666454995</v>
      </c>
      <c r="K18" s="340">
        <v>4.0608848874015004</v>
      </c>
      <c r="L18" s="340">
        <v>4.3218152981614999</v>
      </c>
      <c r="M18" s="340">
        <v>4.3441345779375</v>
      </c>
      <c r="N18" s="340">
        <v>3.3724854358710008</v>
      </c>
      <c r="O18" s="340">
        <v>3.3409649127445991</v>
      </c>
      <c r="P18" s="340">
        <v>3.8521986179818501</v>
      </c>
      <c r="Q18" s="340">
        <v>3.6219404607694496</v>
      </c>
      <c r="R18" s="340">
        <v>2.6982342777859989</v>
      </c>
      <c r="S18" s="340">
        <v>2.5524713969462516</v>
      </c>
      <c r="T18" s="340">
        <v>2.5102331446196517</v>
      </c>
      <c r="U18" s="340">
        <v>2.6096936667389521</v>
      </c>
      <c r="V18" s="340">
        <v>4.6865814080000003</v>
      </c>
      <c r="W18" s="340">
        <v>5.1211604465000011</v>
      </c>
      <c r="X18" s="340">
        <v>3.1223387375000002</v>
      </c>
      <c r="Y18" s="340">
        <v>3.7826603600000004</v>
      </c>
      <c r="Z18" s="340">
        <v>2.8404424999999982</v>
      </c>
      <c r="AA18" s="340">
        <v>3.5465152354999994</v>
      </c>
      <c r="AB18" s="340">
        <v>2.8179764525000022</v>
      </c>
      <c r="AC18" s="340">
        <v>3.9939340129999987</v>
      </c>
      <c r="AD18" s="340">
        <v>2.9208646370000011</v>
      </c>
      <c r="AE18" s="340">
        <v>3.2635531060323086</v>
      </c>
      <c r="AF18" s="340">
        <v>3.1414517401929563</v>
      </c>
      <c r="AG18" s="340">
        <v>2.6797923526163498</v>
      </c>
      <c r="AH18" s="340">
        <v>2.8093614320000007</v>
      </c>
      <c r="AI18" s="340">
        <v>4.1298032179999993</v>
      </c>
      <c r="AJ18" s="340">
        <v>2.9359810340000014</v>
      </c>
      <c r="AK18" s="340">
        <v>2.7141676280000016</v>
      </c>
      <c r="AL18" s="340">
        <v>3.3499768400000027</v>
      </c>
      <c r="AM18" s="340">
        <v>3.0762805279999998</v>
      </c>
      <c r="AN18" s="341">
        <v>2.6172254960000014</v>
      </c>
    </row>
  </sheetData>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P184"/>
  <sheetViews>
    <sheetView workbookViewId="0">
      <pane xSplit="4" ySplit="3" topLeftCell="E4" activePane="bottomRight" state="frozen"/>
      <selection pane="topRight"/>
      <selection pane="bottomLeft"/>
      <selection pane="bottomRight" activeCell="E4" sqref="E4"/>
    </sheetView>
  </sheetViews>
  <sheetFormatPr defaultColWidth="9.109375" defaultRowHeight="14.25" customHeight="1" x14ac:dyDescent="0.2"/>
  <cols>
    <col min="1" max="1" width="18.33203125" style="4" bestFit="1" customWidth="1"/>
    <col min="2" max="2" width="7.44140625" style="4" bestFit="1" customWidth="1"/>
    <col min="3" max="3" width="40.6640625" style="4" bestFit="1" customWidth="1"/>
    <col min="4" max="4" width="5.5546875" style="4" bestFit="1" customWidth="1"/>
    <col min="5" max="30" width="11.5546875" style="4" bestFit="1" customWidth="1"/>
    <col min="31" max="35" width="10.33203125" style="4" bestFit="1" customWidth="1"/>
    <col min="36" max="37" width="9.88671875" style="4" bestFit="1" customWidth="1"/>
    <col min="38" max="38" width="11.33203125" style="4" bestFit="1" customWidth="1"/>
    <col min="39" max="39" width="9.5546875" style="4" bestFit="1" customWidth="1"/>
    <col min="40" max="40" width="9.6640625" style="1" bestFit="1" customWidth="1"/>
    <col min="41" max="41" width="9.44140625" style="4" bestFit="1" customWidth="1"/>
    <col min="42" max="42" width="9.33203125" style="4" bestFit="1" customWidth="1"/>
    <col min="43" max="16384" width="9.109375" style="4"/>
  </cols>
  <sheetData>
    <row r="1" spans="1:42" ht="15.6" x14ac:dyDescent="0.2">
      <c r="A1" s="23" t="s">
        <v>2222</v>
      </c>
    </row>
    <row r="3" spans="1:42" ht="14.25" customHeight="1" x14ac:dyDescent="0.2">
      <c r="A3" s="143" t="s">
        <v>1010</v>
      </c>
      <c r="B3" s="143" t="s">
        <v>1674</v>
      </c>
      <c r="C3" s="143" t="s">
        <v>1675</v>
      </c>
      <c r="D3" s="143" t="s">
        <v>1011</v>
      </c>
      <c r="E3" s="143" t="s">
        <v>4</v>
      </c>
      <c r="F3" s="143" t="s">
        <v>5</v>
      </c>
      <c r="G3" s="143" t="s">
        <v>6</v>
      </c>
      <c r="H3" s="143" t="s">
        <v>7</v>
      </c>
      <c r="I3" s="143" t="s">
        <v>8</v>
      </c>
      <c r="J3" s="143" t="s">
        <v>9</v>
      </c>
      <c r="K3" s="143" t="s">
        <v>10</v>
      </c>
      <c r="L3" s="143" t="s">
        <v>11</v>
      </c>
      <c r="M3" s="143" t="s">
        <v>12</v>
      </c>
      <c r="N3" s="143" t="s">
        <v>13</v>
      </c>
      <c r="O3" s="143" t="s">
        <v>14</v>
      </c>
      <c r="P3" s="143" t="s">
        <v>15</v>
      </c>
      <c r="Q3" s="143" t="s">
        <v>16</v>
      </c>
      <c r="R3" s="143" t="s">
        <v>17</v>
      </c>
      <c r="S3" s="143" t="s">
        <v>18</v>
      </c>
      <c r="T3" s="143" t="s">
        <v>19</v>
      </c>
      <c r="U3" s="143" t="s">
        <v>20</v>
      </c>
      <c r="V3" s="143" t="s">
        <v>21</v>
      </c>
      <c r="W3" s="143" t="s">
        <v>22</v>
      </c>
      <c r="X3" s="143" t="s">
        <v>23</v>
      </c>
      <c r="Y3" s="143" t="s">
        <v>24</v>
      </c>
      <c r="Z3" s="143" t="s">
        <v>25</v>
      </c>
      <c r="AA3" s="143" t="s">
        <v>26</v>
      </c>
      <c r="AB3" s="143" t="s">
        <v>27</v>
      </c>
      <c r="AC3" s="143" t="s">
        <v>28</v>
      </c>
      <c r="AD3" s="143" t="s">
        <v>29</v>
      </c>
      <c r="AE3" s="143" t="s">
        <v>30</v>
      </c>
      <c r="AF3" s="143" t="s">
        <v>31</v>
      </c>
      <c r="AG3" s="143" t="s">
        <v>32</v>
      </c>
      <c r="AH3" s="143" t="s">
        <v>1058</v>
      </c>
      <c r="AI3" s="143" t="s">
        <v>1315</v>
      </c>
      <c r="AJ3" s="143" t="s">
        <v>1362</v>
      </c>
      <c r="AK3" s="143" t="s">
        <v>1608</v>
      </c>
      <c r="AL3" s="143" t="s">
        <v>1736</v>
      </c>
      <c r="AM3" s="143" t="s">
        <v>1779</v>
      </c>
      <c r="AN3" s="143" t="s">
        <v>1837</v>
      </c>
      <c r="AO3" s="143" t="s">
        <v>2014</v>
      </c>
      <c r="AP3" s="143" t="s">
        <v>2114</v>
      </c>
    </row>
    <row r="4" spans="1:42" ht="14.25" customHeight="1" x14ac:dyDescent="0.2">
      <c r="A4" s="342" t="s">
        <v>155</v>
      </c>
      <c r="B4" s="342" t="s">
        <v>977</v>
      </c>
      <c r="C4" s="342" t="s">
        <v>978</v>
      </c>
      <c r="D4" s="342" t="s">
        <v>1012</v>
      </c>
      <c r="E4" s="343">
        <v>1493.3994221468768</v>
      </c>
      <c r="F4" s="343">
        <v>904.17546584715092</v>
      </c>
      <c r="G4" s="343">
        <v>903.39356724763888</v>
      </c>
      <c r="H4" s="343">
        <v>902.9064970182045</v>
      </c>
      <c r="I4" s="343">
        <v>602.48107915154924</v>
      </c>
      <c r="J4" s="343">
        <v>603.73617137638564</v>
      </c>
      <c r="K4" s="343">
        <v>603.24729412895715</v>
      </c>
      <c r="L4" s="343">
        <v>602.54236862566154</v>
      </c>
      <c r="M4" s="343">
        <v>599.37402933781334</v>
      </c>
      <c r="N4" s="343">
        <v>603.7140087567609</v>
      </c>
      <c r="O4" s="343">
        <v>606.55252562121109</v>
      </c>
      <c r="P4" s="343">
        <v>152.61987156159856</v>
      </c>
      <c r="Q4" s="343">
        <v>153.34213950937689</v>
      </c>
      <c r="R4" s="343">
        <v>153.57428829376212</v>
      </c>
      <c r="S4" s="343">
        <v>155.31181106691679</v>
      </c>
      <c r="T4" s="343">
        <v>112.10075038367789</v>
      </c>
      <c r="U4" s="343">
        <v>115.09742912976992</v>
      </c>
      <c r="V4" s="343">
        <v>117.18374694683565</v>
      </c>
      <c r="W4" s="343">
        <v>119.24347509217496</v>
      </c>
      <c r="X4" s="343">
        <v>122.38656153470063</v>
      </c>
      <c r="Y4" s="343">
        <v>18.353400446294849</v>
      </c>
      <c r="Z4" s="343">
        <v>19.83286191318108</v>
      </c>
      <c r="AA4" s="343">
        <v>21.479264417479804</v>
      </c>
      <c r="AB4" s="343">
        <v>22.475803510458341</v>
      </c>
      <c r="AC4" s="343">
        <v>16.627148713404871</v>
      </c>
      <c r="AD4" s="343">
        <v>20.790747207366763</v>
      </c>
      <c r="AE4" s="343">
        <v>4.034721962212422</v>
      </c>
      <c r="AF4" s="343">
        <v>3.8791911230627734</v>
      </c>
      <c r="AG4" s="343">
        <v>3.778512193148198</v>
      </c>
      <c r="AH4" s="343">
        <v>3.7074161306069979</v>
      </c>
      <c r="AI4" s="343">
        <v>3.6546615380686895</v>
      </c>
      <c r="AJ4" s="343">
        <v>3.6170844378256102</v>
      </c>
      <c r="AK4" s="343">
        <v>3.5910904793319047</v>
      </c>
      <c r="AL4" s="343">
        <v>3.6075140817522997</v>
      </c>
      <c r="AM4" s="343">
        <v>3.6847149351827526</v>
      </c>
      <c r="AN4" s="343">
        <v>3.7330629089356169</v>
      </c>
      <c r="AO4" s="343">
        <v>3.8851812080347083</v>
      </c>
      <c r="AP4" s="343">
        <v>3.9893332157755665</v>
      </c>
    </row>
    <row r="5" spans="1:42" ht="14.25" customHeight="1" x14ac:dyDescent="0.2">
      <c r="A5" s="342" t="s">
        <v>155</v>
      </c>
      <c r="B5" s="342" t="s">
        <v>1672</v>
      </c>
      <c r="C5" s="342" t="s">
        <v>1670</v>
      </c>
      <c r="D5" s="342" t="s">
        <v>1012</v>
      </c>
      <c r="E5" s="343">
        <v>62.684604103016028</v>
      </c>
      <c r="F5" s="343">
        <v>66.84376396857229</v>
      </c>
      <c r="G5" s="343">
        <v>71.567461040298269</v>
      </c>
      <c r="H5" s="343">
        <v>76.364563513162039</v>
      </c>
      <c r="I5" s="343">
        <v>76.168731116054758</v>
      </c>
      <c r="J5" s="343">
        <v>68.839648592576367</v>
      </c>
      <c r="K5" s="343">
        <v>65.139406547580137</v>
      </c>
      <c r="L5" s="343">
        <v>64.060280451688641</v>
      </c>
      <c r="M5" s="343">
        <v>62.606175928380644</v>
      </c>
      <c r="N5" s="343">
        <v>64.734222799516658</v>
      </c>
      <c r="O5" s="343">
        <v>66.757120692483227</v>
      </c>
      <c r="P5" s="343">
        <v>71.988344071362164</v>
      </c>
      <c r="Q5" s="343">
        <v>73.274573385583125</v>
      </c>
      <c r="R5" s="343">
        <v>66.312235542897156</v>
      </c>
      <c r="S5" s="343">
        <v>60.339088587208323</v>
      </c>
      <c r="T5" s="343">
        <v>54.201856850504342</v>
      </c>
      <c r="U5" s="343">
        <v>57.845211760779648</v>
      </c>
      <c r="V5" s="343">
        <v>49.031434540212011</v>
      </c>
      <c r="W5" s="343">
        <v>48.806838440095589</v>
      </c>
      <c r="X5" s="343">
        <v>45.155201635410819</v>
      </c>
      <c r="Y5" s="343">
        <v>49.522892943512389</v>
      </c>
      <c r="Z5" s="343">
        <v>51.541567813025011</v>
      </c>
      <c r="AA5" s="343">
        <v>57.261367015485177</v>
      </c>
      <c r="AB5" s="343">
        <v>57.689390731216747</v>
      </c>
      <c r="AC5" s="343">
        <v>55.079724154017377</v>
      </c>
      <c r="AD5" s="343">
        <v>57.319015301120558</v>
      </c>
      <c r="AE5" s="343">
        <v>54.452432303995316</v>
      </c>
      <c r="AF5" s="343">
        <v>47.653357001819352</v>
      </c>
      <c r="AG5" s="343">
        <v>46.219525856391378</v>
      </c>
      <c r="AH5" s="343">
        <v>44.621872576000108</v>
      </c>
      <c r="AI5" s="343">
        <v>41.965510273144417</v>
      </c>
      <c r="AJ5" s="343">
        <v>43.827353102157609</v>
      </c>
      <c r="AK5" s="343">
        <v>44.556252955742671</v>
      </c>
      <c r="AL5" s="343">
        <v>44.845177226502202</v>
      </c>
      <c r="AM5" s="343">
        <v>45.604452908852878</v>
      </c>
      <c r="AN5" s="343">
        <v>24.13358617117326</v>
      </c>
      <c r="AO5" s="343">
        <v>26.395873771851118</v>
      </c>
      <c r="AP5" s="343">
        <v>37.651627219680577</v>
      </c>
    </row>
    <row r="6" spans="1:42" ht="14.25" customHeight="1" x14ac:dyDescent="0.2">
      <c r="A6" s="342" t="s">
        <v>155</v>
      </c>
      <c r="B6" s="342" t="s">
        <v>1672</v>
      </c>
      <c r="C6" s="342" t="s">
        <v>1671</v>
      </c>
      <c r="D6" s="342" t="s">
        <v>1012</v>
      </c>
      <c r="E6" s="343">
        <v>463.16113105730386</v>
      </c>
      <c r="F6" s="343">
        <v>490.0153159404519</v>
      </c>
      <c r="G6" s="343">
        <v>528.91533896027386</v>
      </c>
      <c r="H6" s="343">
        <v>560.66874653200671</v>
      </c>
      <c r="I6" s="343">
        <v>585.03984879376401</v>
      </c>
      <c r="J6" s="343">
        <v>562.88824136279186</v>
      </c>
      <c r="K6" s="343">
        <v>519.50724345262142</v>
      </c>
      <c r="L6" s="343">
        <v>538.20918941151695</v>
      </c>
      <c r="M6" s="343">
        <v>527.64910398051109</v>
      </c>
      <c r="N6" s="343">
        <v>578.22414706350537</v>
      </c>
      <c r="O6" s="343">
        <v>592.71572930774562</v>
      </c>
      <c r="P6" s="343">
        <v>622.69640592831388</v>
      </c>
      <c r="Q6" s="343">
        <v>636.24429661499084</v>
      </c>
      <c r="R6" s="343">
        <v>684.83550445680271</v>
      </c>
      <c r="S6" s="343">
        <v>726.36589141357911</v>
      </c>
      <c r="T6" s="343">
        <v>745.18157812667494</v>
      </c>
      <c r="U6" s="343">
        <v>755.14074068783589</v>
      </c>
      <c r="V6" s="343">
        <v>653.11666686132219</v>
      </c>
      <c r="W6" s="343">
        <v>678.69401087514279</v>
      </c>
      <c r="X6" s="343">
        <v>777.10561209488719</v>
      </c>
      <c r="Y6" s="343">
        <v>815.31889802974001</v>
      </c>
      <c r="Z6" s="343">
        <v>818.30769758943234</v>
      </c>
      <c r="AA6" s="343">
        <v>839.27650378927967</v>
      </c>
      <c r="AB6" s="343">
        <v>839.24514846434715</v>
      </c>
      <c r="AC6" s="343">
        <v>733.31591463259895</v>
      </c>
      <c r="AD6" s="343">
        <v>765.29574010129579</v>
      </c>
      <c r="AE6" s="343">
        <v>787.73897769610846</v>
      </c>
      <c r="AF6" s="343">
        <v>795.91281759598928</v>
      </c>
      <c r="AG6" s="343">
        <v>788.23942414372118</v>
      </c>
      <c r="AH6" s="343">
        <v>854.7937874240705</v>
      </c>
      <c r="AI6" s="343">
        <v>837.15512892234153</v>
      </c>
      <c r="AJ6" s="343">
        <v>900.20356230022173</v>
      </c>
      <c r="AK6" s="343">
        <v>926.99010244660894</v>
      </c>
      <c r="AL6" s="343">
        <v>969.99475277358056</v>
      </c>
      <c r="AM6" s="343">
        <v>991.25977789581293</v>
      </c>
      <c r="AN6" s="343">
        <v>312.51984463349902</v>
      </c>
      <c r="AO6" s="343">
        <v>402.52362622819356</v>
      </c>
      <c r="AP6" s="343">
        <v>692.3751081826274</v>
      </c>
    </row>
    <row r="7" spans="1:42" ht="14.25" customHeight="1" x14ac:dyDescent="0.2">
      <c r="A7" s="342" t="s">
        <v>155</v>
      </c>
      <c r="B7" s="342" t="s">
        <v>987</v>
      </c>
      <c r="C7" s="342" t="s">
        <v>988</v>
      </c>
      <c r="D7" s="342" t="s">
        <v>1012</v>
      </c>
      <c r="E7" s="343">
        <v>1333.1986870361472</v>
      </c>
      <c r="F7" s="343">
        <v>897.31990018130864</v>
      </c>
      <c r="G7" s="343">
        <v>901.88540060732294</v>
      </c>
      <c r="H7" s="343">
        <v>918.07781143722468</v>
      </c>
      <c r="I7" s="343">
        <v>678.32428925048612</v>
      </c>
      <c r="J7" s="343">
        <v>731.40079661781101</v>
      </c>
      <c r="K7" s="343">
        <v>798.14295573562697</v>
      </c>
      <c r="L7" s="343">
        <v>575.90026901070974</v>
      </c>
      <c r="M7" s="343">
        <v>324.60537190467545</v>
      </c>
      <c r="N7" s="343">
        <v>337.92063342741642</v>
      </c>
      <c r="O7" s="343">
        <v>338.42945130808943</v>
      </c>
      <c r="P7" s="343">
        <v>341.58260449641597</v>
      </c>
      <c r="Q7" s="343">
        <v>348.07638942220274</v>
      </c>
      <c r="R7" s="343">
        <v>353.45028476705755</v>
      </c>
      <c r="S7" s="343">
        <v>283.50989091681515</v>
      </c>
      <c r="T7" s="343">
        <v>198.38112778761055</v>
      </c>
      <c r="U7" s="343">
        <v>195.48641283993442</v>
      </c>
      <c r="V7" s="343">
        <v>198.59738169394393</v>
      </c>
      <c r="W7" s="343">
        <v>204.00715224249299</v>
      </c>
      <c r="X7" s="343">
        <v>206.05366178265251</v>
      </c>
      <c r="Y7" s="343">
        <v>40.74950299950936</v>
      </c>
      <c r="Z7" s="343">
        <v>41.133210875614267</v>
      </c>
      <c r="AA7" s="343">
        <v>42.565818424452488</v>
      </c>
      <c r="AB7" s="343">
        <v>42.171727235990517</v>
      </c>
      <c r="AC7" s="343">
        <v>41.233441550257794</v>
      </c>
      <c r="AD7" s="343">
        <v>40.461219114856803</v>
      </c>
      <c r="AE7" s="343">
        <v>39.576828203417413</v>
      </c>
      <c r="AF7" s="343">
        <v>38.967911588832067</v>
      </c>
      <c r="AG7" s="343">
        <v>39.005062827301344</v>
      </c>
      <c r="AH7" s="343">
        <v>39.348354631359854</v>
      </c>
      <c r="AI7" s="343">
        <v>40.40655654763313</v>
      </c>
      <c r="AJ7" s="343">
        <v>40.713021100076283</v>
      </c>
      <c r="AK7" s="343">
        <v>41.210016387964224</v>
      </c>
      <c r="AL7" s="343">
        <v>42.254399803025706</v>
      </c>
      <c r="AM7" s="343">
        <v>41.943674418494993</v>
      </c>
      <c r="AN7" s="343">
        <v>37.137954685715258</v>
      </c>
      <c r="AO7" s="343">
        <v>37.302185655966142</v>
      </c>
      <c r="AP7" s="343">
        <v>36.836327895663672</v>
      </c>
    </row>
    <row r="8" spans="1:42" ht="14.25" customHeight="1" x14ac:dyDescent="0.2">
      <c r="A8" s="342" t="s">
        <v>155</v>
      </c>
      <c r="B8" s="342" t="s">
        <v>989</v>
      </c>
      <c r="C8" s="342" t="s">
        <v>990</v>
      </c>
      <c r="D8" s="342" t="s">
        <v>1012</v>
      </c>
      <c r="E8" s="343">
        <v>2669.2769853793397</v>
      </c>
      <c r="F8" s="343">
        <v>1796.5834948708982</v>
      </c>
      <c r="G8" s="343">
        <v>1867.6905698672294</v>
      </c>
      <c r="H8" s="343">
        <v>1917.8635470359702</v>
      </c>
      <c r="I8" s="343">
        <v>1343.1635707084442</v>
      </c>
      <c r="J8" s="343">
        <v>1445.6253445302796</v>
      </c>
      <c r="K8" s="343">
        <v>1557.6151207815096</v>
      </c>
      <c r="L8" s="343">
        <v>1003.8392428009412</v>
      </c>
      <c r="M8" s="343">
        <v>398.91013476014456</v>
      </c>
      <c r="N8" s="343">
        <v>416.32251151622643</v>
      </c>
      <c r="O8" s="343">
        <v>416.67135027067764</v>
      </c>
      <c r="P8" s="343">
        <v>429.36065773941073</v>
      </c>
      <c r="Q8" s="343">
        <v>440.53164717341252</v>
      </c>
      <c r="R8" s="343">
        <v>451.82446000820397</v>
      </c>
      <c r="S8" s="343">
        <v>263.11273378903439</v>
      </c>
      <c r="T8" s="343">
        <v>58.651974157156943</v>
      </c>
      <c r="U8" s="343">
        <v>60.514293823731897</v>
      </c>
      <c r="V8" s="343">
        <v>60.447921736104718</v>
      </c>
      <c r="W8" s="343">
        <v>61.359922948392274</v>
      </c>
      <c r="X8" s="343">
        <v>64.625669206417129</v>
      </c>
      <c r="Y8" s="343">
        <v>13.47895542275873</v>
      </c>
      <c r="Z8" s="343">
        <v>14.618545230943106</v>
      </c>
      <c r="AA8" s="343">
        <v>15.78962530692775</v>
      </c>
      <c r="AB8" s="343">
        <v>15.450841377712882</v>
      </c>
      <c r="AC8" s="343">
        <v>14.210568616915126</v>
      </c>
      <c r="AD8" s="343">
        <v>13.740113292235332</v>
      </c>
      <c r="AE8" s="343">
        <v>12.42476995039587</v>
      </c>
      <c r="AF8" s="343">
        <v>11.487173824340779</v>
      </c>
      <c r="AG8" s="343">
        <v>10.836439333817534</v>
      </c>
      <c r="AH8" s="343">
        <v>10.319135300145996</v>
      </c>
      <c r="AI8" s="343">
        <v>10.358716106748149</v>
      </c>
      <c r="AJ8" s="343">
        <v>10.287853847094128</v>
      </c>
      <c r="AK8" s="343">
        <v>10.385940066126075</v>
      </c>
      <c r="AL8" s="343">
        <v>10.493387383832125</v>
      </c>
      <c r="AM8" s="343">
        <v>10.009948149561417</v>
      </c>
      <c r="AN8" s="343">
        <v>9.2710038486040816</v>
      </c>
      <c r="AO8" s="343">
        <v>9.4626679397936648</v>
      </c>
      <c r="AP8" s="343">
        <v>9.6140324610404058</v>
      </c>
    </row>
    <row r="9" spans="1:42" ht="14.25" customHeight="1" x14ac:dyDescent="0.2">
      <c r="A9" s="342" t="s">
        <v>155</v>
      </c>
      <c r="B9" s="342" t="s">
        <v>991</v>
      </c>
      <c r="C9" s="342" t="s">
        <v>992</v>
      </c>
      <c r="D9" s="342" t="s">
        <v>1012</v>
      </c>
      <c r="E9" s="343">
        <v>7567.9773295372433</v>
      </c>
      <c r="F9" s="343">
        <v>5138.5183185614305</v>
      </c>
      <c r="G9" s="343">
        <v>5043.8157445126999</v>
      </c>
      <c r="H9" s="343">
        <v>4983.3421847399177</v>
      </c>
      <c r="I9" s="343">
        <v>3438.0441711064177</v>
      </c>
      <c r="J9" s="343">
        <v>3558.6362876556723</v>
      </c>
      <c r="K9" s="343">
        <v>3512.7944041546725</v>
      </c>
      <c r="L9" s="343">
        <v>2215.6670924562427</v>
      </c>
      <c r="M9" s="343">
        <v>834.95566310902245</v>
      </c>
      <c r="N9" s="343">
        <v>904.03009718863234</v>
      </c>
      <c r="O9" s="343">
        <v>914.69740772412956</v>
      </c>
      <c r="P9" s="343">
        <v>936.6161377866872</v>
      </c>
      <c r="Q9" s="343">
        <v>940.8950867400572</v>
      </c>
      <c r="R9" s="343">
        <v>946.3746911310825</v>
      </c>
      <c r="S9" s="343">
        <v>532.06831384325892</v>
      </c>
      <c r="T9" s="343">
        <v>93.314777548754478</v>
      </c>
      <c r="U9" s="343">
        <v>95.35725572730712</v>
      </c>
      <c r="V9" s="343">
        <v>96.553899886412466</v>
      </c>
      <c r="W9" s="343">
        <v>104.93084907427613</v>
      </c>
      <c r="X9" s="343">
        <v>109.66706086319195</v>
      </c>
      <c r="Y9" s="343">
        <v>22.495124603315706</v>
      </c>
      <c r="Z9" s="343">
        <v>23.344109065269375</v>
      </c>
      <c r="AA9" s="343">
        <v>24.480875053490742</v>
      </c>
      <c r="AB9" s="343">
        <v>23.24933620435192</v>
      </c>
      <c r="AC9" s="343">
        <v>21.018438483424433</v>
      </c>
      <c r="AD9" s="343">
        <v>21.852409771094997</v>
      </c>
      <c r="AE9" s="343">
        <v>22.157776355058193</v>
      </c>
      <c r="AF9" s="343">
        <v>20.251898287536378</v>
      </c>
      <c r="AG9" s="343">
        <v>19.665158255239049</v>
      </c>
      <c r="AH9" s="343">
        <v>21.167640184208985</v>
      </c>
      <c r="AI9" s="343">
        <v>21.454501299416773</v>
      </c>
      <c r="AJ9" s="343">
        <v>22.448684304837908</v>
      </c>
      <c r="AK9" s="343">
        <v>22.89930290933297</v>
      </c>
      <c r="AL9" s="343">
        <v>23.565112663877262</v>
      </c>
      <c r="AM9" s="343">
        <v>23.094369205439182</v>
      </c>
      <c r="AN9" s="343">
        <v>22.543765240977244</v>
      </c>
      <c r="AO9" s="343">
        <v>23.066676361694871</v>
      </c>
      <c r="AP9" s="343">
        <v>22.99294005156959</v>
      </c>
    </row>
    <row r="10" spans="1:42" ht="14.25" customHeight="1" x14ac:dyDescent="0.2">
      <c r="A10" s="342" t="s">
        <v>155</v>
      </c>
      <c r="B10" s="342" t="s">
        <v>993</v>
      </c>
      <c r="C10" s="342" t="s">
        <v>994</v>
      </c>
      <c r="D10" s="342" t="s">
        <v>1012</v>
      </c>
      <c r="E10" s="343">
        <v>1.5476282966968511</v>
      </c>
      <c r="F10" s="343">
        <v>1.491528473758708</v>
      </c>
      <c r="G10" s="343">
        <v>1.4281921252080854</v>
      </c>
      <c r="H10" s="343">
        <v>1.4125802098490805</v>
      </c>
      <c r="I10" s="343">
        <v>1.3754793781279191</v>
      </c>
      <c r="J10" s="343">
        <v>1.4519032130512459</v>
      </c>
      <c r="K10" s="343">
        <v>1.4916760871334598</v>
      </c>
      <c r="L10" s="343">
        <v>1.5650957697838677</v>
      </c>
      <c r="M10" s="343">
        <v>1.6272486044661867</v>
      </c>
      <c r="N10" s="343">
        <v>1.7009457087101156</v>
      </c>
      <c r="O10" s="343">
        <v>1.7930815244063081</v>
      </c>
      <c r="P10" s="343">
        <v>1.8881060373917786</v>
      </c>
      <c r="Q10" s="343">
        <v>2.0751808704624</v>
      </c>
      <c r="R10" s="343">
        <v>2.2570792678676246</v>
      </c>
      <c r="S10" s="343">
        <v>2.263861380669411</v>
      </c>
      <c r="T10" s="343">
        <v>2.26093845860533</v>
      </c>
      <c r="U10" s="343">
        <v>2.1298802556281373</v>
      </c>
      <c r="V10" s="343">
        <v>2.2011556656655475</v>
      </c>
      <c r="W10" s="343">
        <v>2.2142314336714808</v>
      </c>
      <c r="X10" s="343">
        <v>2.1896346609539856</v>
      </c>
      <c r="Y10" s="343">
        <v>0.44211843006066986</v>
      </c>
      <c r="Z10" s="343">
        <v>0.45754679232169504</v>
      </c>
      <c r="AA10" s="343">
        <v>0.4809343487943406</v>
      </c>
      <c r="AB10" s="343">
        <v>0.4799757541030012</v>
      </c>
      <c r="AC10" s="343">
        <v>0.46127611437470395</v>
      </c>
      <c r="AD10" s="343">
        <v>0.44981633805133786</v>
      </c>
      <c r="AE10" s="343">
        <v>0.43316475881885319</v>
      </c>
      <c r="AF10" s="343">
        <v>0.43348901232805648</v>
      </c>
      <c r="AG10" s="343">
        <v>0.43562370526822386</v>
      </c>
      <c r="AH10" s="343">
        <v>0.4419413101064521</v>
      </c>
      <c r="AI10" s="343">
        <v>0.44301903700830303</v>
      </c>
      <c r="AJ10" s="343">
        <v>0.43944743451548196</v>
      </c>
      <c r="AK10" s="343">
        <v>0.44444469828027655</v>
      </c>
      <c r="AL10" s="343">
        <v>0.44689050067959452</v>
      </c>
      <c r="AM10" s="343">
        <v>0.44049561852668856</v>
      </c>
      <c r="AN10" s="343">
        <v>0.42668002296757873</v>
      </c>
      <c r="AO10" s="343">
        <v>0.42612774370529138</v>
      </c>
      <c r="AP10" s="343">
        <v>0.42256032906276086</v>
      </c>
    </row>
    <row r="11" spans="1:42" ht="14.25" customHeight="1" x14ac:dyDescent="0.2">
      <c r="A11" s="342" t="s">
        <v>155</v>
      </c>
      <c r="B11" s="342" t="s">
        <v>995</v>
      </c>
      <c r="C11" s="342" t="s">
        <v>918</v>
      </c>
      <c r="D11" s="342" t="s">
        <v>1012</v>
      </c>
      <c r="E11" s="343">
        <v>1151.6399999999996</v>
      </c>
      <c r="F11" s="343">
        <v>695.40911943793878</v>
      </c>
      <c r="G11" s="343">
        <v>618.2590919999999</v>
      </c>
      <c r="H11" s="343">
        <v>640.97034628103052</v>
      </c>
      <c r="I11" s="343">
        <v>393.39459618735356</v>
      </c>
      <c r="J11" s="343">
        <v>375.64498781264621</v>
      </c>
      <c r="K11" s="343">
        <v>381.93208237470731</v>
      </c>
      <c r="L11" s="343">
        <v>262.62116999999995</v>
      </c>
      <c r="M11" s="343">
        <v>104.84561999999998</v>
      </c>
      <c r="N11" s="343">
        <v>95.027783999999997</v>
      </c>
      <c r="O11" s="343">
        <v>95.862887999999998</v>
      </c>
      <c r="P11" s="343">
        <v>95.137794093676831</v>
      </c>
      <c r="Q11" s="343">
        <v>92.631696000000005</v>
      </c>
      <c r="R11" s="343">
        <v>78.162840000000003</v>
      </c>
      <c r="S11" s="343">
        <v>40.384805999999983</v>
      </c>
      <c r="T11" s="343">
        <v>7.2101399999999982</v>
      </c>
      <c r="U11" s="343">
        <v>6.6834600000000011</v>
      </c>
      <c r="V11" s="343">
        <v>6.6617879999999996</v>
      </c>
      <c r="W11" s="343">
        <v>6.9087479999999983</v>
      </c>
      <c r="X11" s="343">
        <v>6.8423879999999979</v>
      </c>
      <c r="Y11" s="343">
        <v>1.4692104000000008</v>
      </c>
      <c r="Z11" s="343">
        <v>1.4353079999999978</v>
      </c>
      <c r="AA11" s="343">
        <v>1.4405327999999979</v>
      </c>
      <c r="AB11" s="343">
        <v>1.498156800000001</v>
      </c>
      <c r="AC11" s="343">
        <v>1.457064000000001</v>
      </c>
      <c r="AD11" s="343">
        <v>1.5329160000000008</v>
      </c>
      <c r="AE11" s="343">
        <v>1.5784608000000011</v>
      </c>
      <c r="AF11" s="343">
        <v>1.5781080000000012</v>
      </c>
      <c r="AG11" s="343">
        <v>1.5683976000000004</v>
      </c>
      <c r="AH11" s="343">
        <v>1.5958420938580156</v>
      </c>
      <c r="AI11" s="343">
        <v>1.5716643893779254</v>
      </c>
      <c r="AJ11" s="343">
        <v>1.6044432401216819</v>
      </c>
      <c r="AK11" s="343">
        <v>1.5441089849774401</v>
      </c>
      <c r="AL11" s="343">
        <v>1.3989151706477581</v>
      </c>
      <c r="AM11" s="343">
        <v>1.3920088463217699</v>
      </c>
      <c r="AN11" s="343">
        <v>1.2224756862606689</v>
      </c>
      <c r="AO11" s="343">
        <v>1.1447257986580783</v>
      </c>
      <c r="AP11" s="343">
        <v>0.94898963064603004</v>
      </c>
    </row>
    <row r="12" spans="1:42" ht="14.25" customHeight="1" x14ac:dyDescent="0.2">
      <c r="A12" s="342" t="s">
        <v>155</v>
      </c>
      <c r="B12" s="342" t="s">
        <v>1673</v>
      </c>
      <c r="C12" s="342" t="s">
        <v>997</v>
      </c>
      <c r="D12" s="342" t="s">
        <v>1012</v>
      </c>
      <c r="E12" s="343">
        <v>17037.555848901462</v>
      </c>
      <c r="F12" s="343">
        <v>20752.164781432166</v>
      </c>
      <c r="G12" s="343">
        <v>35647.467415478772</v>
      </c>
      <c r="H12" s="343">
        <v>46754.791904410173</v>
      </c>
      <c r="I12" s="343">
        <v>47057.648152617076</v>
      </c>
      <c r="J12" s="343">
        <v>41317.452131712584</v>
      </c>
      <c r="K12" s="343">
        <v>33276.97323885715</v>
      </c>
      <c r="L12" s="343">
        <v>30084.426614419968</v>
      </c>
      <c r="M12" s="343">
        <v>58492.355255653201</v>
      </c>
      <c r="N12" s="343">
        <v>58965.585399910982</v>
      </c>
      <c r="O12" s="343">
        <v>65049.316617599696</v>
      </c>
      <c r="P12" s="343">
        <v>61075.284924326756</v>
      </c>
      <c r="Q12" s="343">
        <v>55822.390282713081</v>
      </c>
      <c r="R12" s="343">
        <v>46755.666179094493</v>
      </c>
      <c r="S12" s="343">
        <v>49282.1690354936</v>
      </c>
      <c r="T12" s="343">
        <v>55182.486744966758</v>
      </c>
      <c r="U12" s="343">
        <v>43830.949393497489</v>
      </c>
      <c r="V12" s="343">
        <v>30037.00287864088</v>
      </c>
      <c r="W12" s="343">
        <v>30946.622840828946</v>
      </c>
      <c r="X12" s="343">
        <v>26497.316258915889</v>
      </c>
      <c r="Y12" s="343">
        <v>34242.775263015064</v>
      </c>
      <c r="Z12" s="343">
        <v>50378.224237572729</v>
      </c>
      <c r="AA12" s="343">
        <v>25636.057141346962</v>
      </c>
      <c r="AB12" s="343">
        <v>19369.122753420903</v>
      </c>
      <c r="AC12" s="343">
        <v>7506.9837834961327</v>
      </c>
      <c r="AD12" s="343">
        <v>8282.9461511248373</v>
      </c>
      <c r="AE12" s="343">
        <v>8927.567823661846</v>
      </c>
      <c r="AF12" s="343">
        <v>5205.518755047684</v>
      </c>
      <c r="AG12" s="343">
        <v>7160.4184999667132</v>
      </c>
      <c r="AH12" s="343">
        <v>8766.4144782543426</v>
      </c>
      <c r="AI12" s="343">
        <v>1444.6704169497418</v>
      </c>
      <c r="AJ12" s="343">
        <v>1240.8959196403719</v>
      </c>
      <c r="AK12" s="343">
        <v>946.33088086069927</v>
      </c>
      <c r="AL12" s="343">
        <v>1083.8795015470296</v>
      </c>
      <c r="AM12" s="343">
        <v>1394.2593566761179</v>
      </c>
      <c r="AN12" s="343">
        <v>1020.8208352584749</v>
      </c>
      <c r="AO12" s="343">
        <v>859.05003455405824</v>
      </c>
      <c r="AP12" s="343">
        <v>974.83236085677129</v>
      </c>
    </row>
    <row r="13" spans="1:42" ht="14.25" customHeight="1" x14ac:dyDescent="0.2">
      <c r="A13" s="342" t="s">
        <v>155</v>
      </c>
      <c r="B13" s="342" t="s">
        <v>1673</v>
      </c>
      <c r="C13" s="342" t="s">
        <v>999</v>
      </c>
      <c r="D13" s="342" t="s">
        <v>1012</v>
      </c>
      <c r="E13" s="343">
        <v>6872.3427323395599</v>
      </c>
      <c r="F13" s="343">
        <v>6872.3427323395599</v>
      </c>
      <c r="G13" s="343">
        <v>7461.3979111542712</v>
      </c>
      <c r="H13" s="343">
        <v>6872.3427323395599</v>
      </c>
      <c r="I13" s="343">
        <v>7698.7313280250992</v>
      </c>
      <c r="J13" s="343">
        <v>6331.4611392720417</v>
      </c>
      <c r="K13" s="343">
        <v>6422.0743718934273</v>
      </c>
      <c r="L13" s="343">
        <v>4430.4525410910228</v>
      </c>
      <c r="M13" s="343">
        <v>4678.6383160685546</v>
      </c>
      <c r="N13" s="343">
        <v>4420.7519969821769</v>
      </c>
      <c r="O13" s="343">
        <v>4974.9199668681786</v>
      </c>
      <c r="P13" s="343">
        <v>3859.3344325330709</v>
      </c>
      <c r="Q13" s="343">
        <v>3364.6615278412514</v>
      </c>
      <c r="R13" s="343">
        <v>2631.563536444346</v>
      </c>
      <c r="S13" s="343">
        <v>2589.4288585914928</v>
      </c>
      <c r="T13" s="343">
        <v>2481.8699724413982</v>
      </c>
      <c r="U13" s="343">
        <v>2409.2269759567025</v>
      </c>
      <c r="V13" s="343">
        <v>2625.2213914944405</v>
      </c>
      <c r="W13" s="343">
        <v>3012.7999106680772</v>
      </c>
      <c r="X13" s="343">
        <v>3269.5296609743459</v>
      </c>
      <c r="Y13" s="343">
        <v>3229.5421995024417</v>
      </c>
      <c r="Z13" s="343">
        <v>3152.6741642327265</v>
      </c>
      <c r="AA13" s="343">
        <v>1942.311138619903</v>
      </c>
      <c r="AB13" s="343">
        <v>1853.1739004000528</v>
      </c>
      <c r="AC13" s="343">
        <v>1792.2020030192566</v>
      </c>
      <c r="AD13" s="343">
        <v>1470.6288200396391</v>
      </c>
      <c r="AE13" s="343">
        <v>1398.5008829770461</v>
      </c>
      <c r="AF13" s="343">
        <v>1335.7197951596684</v>
      </c>
      <c r="AG13" s="343">
        <v>1399.3885454088897</v>
      </c>
      <c r="AH13" s="343">
        <v>1191.6672227621864</v>
      </c>
      <c r="AI13" s="343">
        <v>252.88753410376009</v>
      </c>
      <c r="AJ13" s="343">
        <v>290.36767379384304</v>
      </c>
      <c r="AK13" s="343">
        <v>260.79498258952674</v>
      </c>
      <c r="AL13" s="343">
        <v>237.59106601095033</v>
      </c>
      <c r="AM13" s="343">
        <v>215.27505517466298</v>
      </c>
      <c r="AN13" s="343">
        <v>221.62638278414525</v>
      </c>
      <c r="AO13" s="343">
        <v>219.77739579637279</v>
      </c>
      <c r="AP13" s="343">
        <v>185.24603054484766</v>
      </c>
    </row>
    <row r="14" spans="1:42" ht="14.25" customHeight="1" x14ac:dyDescent="0.2">
      <c r="A14" s="342" t="s">
        <v>155</v>
      </c>
      <c r="B14" s="342" t="s">
        <v>1000</v>
      </c>
      <c r="C14" s="342" t="s">
        <v>1001</v>
      </c>
      <c r="D14" s="342" t="s">
        <v>1012</v>
      </c>
      <c r="E14" s="343">
        <v>281.43802244292425</v>
      </c>
      <c r="F14" s="343">
        <v>173.72963205071611</v>
      </c>
      <c r="G14" s="343">
        <v>176.94351024721252</v>
      </c>
      <c r="H14" s="343">
        <v>180.486310326732</v>
      </c>
      <c r="I14" s="343">
        <v>121.50025410729843</v>
      </c>
      <c r="J14" s="343">
        <v>120.94015710262933</v>
      </c>
      <c r="K14" s="343">
        <v>119.37372440031432</v>
      </c>
      <c r="L14" s="343">
        <v>117.04170647468</v>
      </c>
      <c r="M14" s="343">
        <v>114.81395715724818</v>
      </c>
      <c r="N14" s="343">
        <v>112.47937574905835</v>
      </c>
      <c r="O14" s="343">
        <v>113.74151582566945</v>
      </c>
      <c r="P14" s="343">
        <v>29.089978589108771</v>
      </c>
      <c r="Q14" s="343">
        <v>29.752693123087543</v>
      </c>
      <c r="R14" s="343">
        <v>30.265515475257189</v>
      </c>
      <c r="S14" s="343">
        <v>30.970642479975556</v>
      </c>
      <c r="T14" s="343">
        <v>22.402507026880844</v>
      </c>
      <c r="U14" s="343">
        <v>22.86643467655081</v>
      </c>
      <c r="V14" s="343">
        <v>23.29621197251641</v>
      </c>
      <c r="W14" s="343">
        <v>23.939008752088622</v>
      </c>
      <c r="X14" s="343">
        <v>24.82107474467524</v>
      </c>
      <c r="Y14" s="343">
        <v>3.8356652232851141</v>
      </c>
      <c r="Z14" s="343">
        <v>3.9749820183461733</v>
      </c>
      <c r="AA14" s="343">
        <v>4.5064434907983237</v>
      </c>
      <c r="AB14" s="343">
        <v>4.7357397131342882</v>
      </c>
      <c r="AC14" s="343">
        <v>4.176406849316054</v>
      </c>
      <c r="AD14" s="343">
        <v>4.805505472918945</v>
      </c>
      <c r="AE14" s="343">
        <v>1.3029347091010379</v>
      </c>
      <c r="AF14" s="343">
        <v>1.2756986605027043</v>
      </c>
      <c r="AG14" s="343">
        <v>1.2677488723103127</v>
      </c>
      <c r="AH14" s="343">
        <v>1.2597413231465902</v>
      </c>
      <c r="AI14" s="343">
        <v>1.2490741147638802</v>
      </c>
      <c r="AJ14" s="343">
        <v>1.2404900990844725</v>
      </c>
      <c r="AK14" s="343">
        <v>1.2487442043479295</v>
      </c>
      <c r="AL14" s="343">
        <v>1.2348301139350175</v>
      </c>
      <c r="AM14" s="343">
        <v>1.0917020730188418</v>
      </c>
      <c r="AN14" s="343">
        <v>1.0475587028884821</v>
      </c>
      <c r="AO14" s="343">
        <v>1.0371652924384751</v>
      </c>
      <c r="AP14" s="343">
        <v>1.0436566655455999</v>
      </c>
    </row>
    <row r="15" spans="1:42" ht="14.25" customHeight="1" x14ac:dyDescent="0.2">
      <c r="A15" s="342" t="s">
        <v>155</v>
      </c>
      <c r="B15" s="342" t="s">
        <v>1002</v>
      </c>
      <c r="C15" s="342" t="s">
        <v>1003</v>
      </c>
      <c r="D15" s="342" t="s">
        <v>1012</v>
      </c>
      <c r="E15" s="343">
        <v>0.7545814731110867</v>
      </c>
      <c r="F15" s="343">
        <v>0.76150293791626822</v>
      </c>
      <c r="G15" s="343">
        <v>0.76953041343921824</v>
      </c>
      <c r="H15" s="343">
        <v>0.7788381599698424</v>
      </c>
      <c r="I15" s="343">
        <v>0.78919319838778068</v>
      </c>
      <c r="J15" s="343">
        <v>0.80028141065364655</v>
      </c>
      <c r="K15" s="343">
        <v>0.80798929012700549</v>
      </c>
      <c r="L15" s="343">
        <v>0.81321520083937981</v>
      </c>
      <c r="M15" s="343">
        <v>0.82057195995544241</v>
      </c>
      <c r="N15" s="343">
        <v>0.83112328152003434</v>
      </c>
      <c r="O15" s="343">
        <v>0.84384817423432446</v>
      </c>
      <c r="P15" s="343">
        <v>0.85881372111347209</v>
      </c>
      <c r="Q15" s="343">
        <v>0.8757976558642343</v>
      </c>
      <c r="R15" s="343">
        <v>0.89430762784281226</v>
      </c>
      <c r="S15" s="343">
        <v>0.91425119788038078</v>
      </c>
      <c r="T15" s="343">
        <v>0.93522928796004845</v>
      </c>
      <c r="U15" s="343">
        <v>0.95587833482046092</v>
      </c>
      <c r="V15" s="343">
        <v>0.97780438698280436</v>
      </c>
      <c r="W15" s="343">
        <v>1.002570903528196</v>
      </c>
      <c r="X15" s="343">
        <v>1.0301556216618297</v>
      </c>
      <c r="Y15" s="343">
        <v>0.21198620535735099</v>
      </c>
      <c r="Z15" s="343">
        <v>0.22071713245384614</v>
      </c>
      <c r="AA15" s="343">
        <v>0.23189015870260071</v>
      </c>
      <c r="AB15" s="343">
        <v>0.24044350194598058</v>
      </c>
      <c r="AC15" s="343">
        <v>0.23694442390405973</v>
      </c>
      <c r="AD15" s="343">
        <v>0.22428331235385565</v>
      </c>
      <c r="AE15" s="343">
        <v>0.21635442383242248</v>
      </c>
      <c r="AF15" s="343">
        <v>0.2130040706610187</v>
      </c>
      <c r="AG15" s="343">
        <v>0.21054947764170179</v>
      </c>
      <c r="AH15" s="343">
        <v>0.20681793031966716</v>
      </c>
      <c r="AI15" s="343">
        <v>0.20311547922449527</v>
      </c>
      <c r="AJ15" s="343">
        <v>0.20100687079830248</v>
      </c>
      <c r="AK15" s="343">
        <v>0.20013123184045895</v>
      </c>
      <c r="AL15" s="343">
        <v>0.19625644010164964</v>
      </c>
      <c r="AM15" s="343">
        <v>0.18695300149527608</v>
      </c>
      <c r="AN15" s="343">
        <v>0.17219468619552689</v>
      </c>
      <c r="AO15" s="343">
        <v>0.16727880576361279</v>
      </c>
      <c r="AP15" s="343">
        <v>0.16351266645972012</v>
      </c>
    </row>
    <row r="16" spans="1:42" ht="14.25" customHeight="1" x14ac:dyDescent="0.2">
      <c r="A16" s="342" t="s">
        <v>155</v>
      </c>
      <c r="B16" s="342" t="s">
        <v>1004</v>
      </c>
      <c r="C16" s="342" t="s">
        <v>1005</v>
      </c>
      <c r="D16" s="342" t="s">
        <v>1012</v>
      </c>
      <c r="E16" s="343">
        <v>1499.9868560703019</v>
      </c>
      <c r="F16" s="343">
        <v>927.01464604181183</v>
      </c>
      <c r="G16" s="343">
        <v>928.29928363136514</v>
      </c>
      <c r="H16" s="343">
        <v>967.21900021178851</v>
      </c>
      <c r="I16" s="343">
        <v>652.57712334147573</v>
      </c>
      <c r="J16" s="343">
        <v>670.36103490207518</v>
      </c>
      <c r="K16" s="343">
        <v>681.25587039694108</v>
      </c>
      <c r="L16" s="343">
        <v>678.00923817878913</v>
      </c>
      <c r="M16" s="343">
        <v>699.7963979322144</v>
      </c>
      <c r="N16" s="343">
        <v>692.91971934638764</v>
      </c>
      <c r="O16" s="343">
        <v>719.21399783265701</v>
      </c>
      <c r="P16" s="343">
        <v>181.49063556373341</v>
      </c>
      <c r="Q16" s="343">
        <v>185.7630541069432</v>
      </c>
      <c r="R16" s="343">
        <v>185.82343957443456</v>
      </c>
      <c r="S16" s="343">
        <v>187.23013288035165</v>
      </c>
      <c r="T16" s="343">
        <v>133.95612678253232</v>
      </c>
      <c r="U16" s="343">
        <v>137.67418044955866</v>
      </c>
      <c r="V16" s="343">
        <v>140.23340129410363</v>
      </c>
      <c r="W16" s="343">
        <v>145.11706696800437</v>
      </c>
      <c r="X16" s="343">
        <v>147.75630030232986</v>
      </c>
      <c r="Y16" s="343">
        <v>21.614242351270864</v>
      </c>
      <c r="Z16" s="343">
        <v>22.358324429951431</v>
      </c>
      <c r="AA16" s="343">
        <v>22.712537567532291</v>
      </c>
      <c r="AB16" s="343">
        <v>23.257363901134688</v>
      </c>
      <c r="AC16" s="343">
        <v>23.215410361167198</v>
      </c>
      <c r="AD16" s="343">
        <v>22.668450154485786</v>
      </c>
      <c r="AE16" s="343">
        <v>4.5942395315931748</v>
      </c>
      <c r="AF16" s="343">
        <v>4.5330211725482732</v>
      </c>
      <c r="AG16" s="343">
        <v>4.4870716978435325</v>
      </c>
      <c r="AH16" s="343">
        <v>4.4737922723596704</v>
      </c>
      <c r="AI16" s="343">
        <v>4.42020321238296</v>
      </c>
      <c r="AJ16" s="343">
        <v>4.3587060731197163</v>
      </c>
      <c r="AK16" s="343">
        <v>4.3095510216082671</v>
      </c>
      <c r="AL16" s="343">
        <v>4.2654223875600197</v>
      </c>
      <c r="AM16" s="343">
        <v>4.2999964340114634</v>
      </c>
      <c r="AN16" s="343">
        <v>4.2881356705628129</v>
      </c>
      <c r="AO16" s="343">
        <v>4.3187979209081337</v>
      </c>
      <c r="AP16" s="343">
        <v>4.3202566372091784</v>
      </c>
    </row>
    <row r="17" spans="1:42" ht="14.25" customHeight="1" x14ac:dyDescent="0.2">
      <c r="A17" s="342" t="s">
        <v>155</v>
      </c>
      <c r="B17" s="342" t="s">
        <v>1006</v>
      </c>
      <c r="C17" s="342" t="s">
        <v>1007</v>
      </c>
      <c r="D17" s="342" t="s">
        <v>1012</v>
      </c>
      <c r="E17" s="343">
        <v>1081.2908970162343</v>
      </c>
      <c r="F17" s="343">
        <v>1230.8308812529094</v>
      </c>
      <c r="G17" s="343">
        <v>965.86902716298061</v>
      </c>
      <c r="H17" s="343">
        <v>765.54616064735899</v>
      </c>
      <c r="I17" s="343">
        <v>763.30229883452512</v>
      </c>
      <c r="J17" s="343">
        <v>810.05378329026109</v>
      </c>
      <c r="K17" s="343">
        <v>842.31724187371424</v>
      </c>
      <c r="L17" s="343">
        <v>777.57584054127165</v>
      </c>
      <c r="M17" s="343">
        <v>740.41942400352548</v>
      </c>
      <c r="N17" s="343">
        <v>751.51171897398308</v>
      </c>
      <c r="O17" s="343">
        <v>760.91541183523907</v>
      </c>
      <c r="P17" s="343">
        <v>715.93686820778771</v>
      </c>
      <c r="Q17" s="343">
        <v>584.88711445320155</v>
      </c>
      <c r="R17" s="343">
        <v>608.89885118589768</v>
      </c>
      <c r="S17" s="343">
        <v>684.88693475470052</v>
      </c>
      <c r="T17" s="343">
        <v>875.58576000000085</v>
      </c>
      <c r="U17" s="343">
        <v>834.50303999999994</v>
      </c>
      <c r="V17" s="343">
        <v>832.57439999999997</v>
      </c>
      <c r="W17" s="343">
        <v>789.51600000000155</v>
      </c>
      <c r="X17" s="343">
        <v>687.32831999999996</v>
      </c>
      <c r="Y17" s="343">
        <v>687.62736000000041</v>
      </c>
      <c r="Z17" s="343">
        <v>689.65679400468321</v>
      </c>
      <c r="AA17" s="343">
        <v>642.05904599531675</v>
      </c>
      <c r="AB17" s="343">
        <v>293.10624000000013</v>
      </c>
      <c r="AC17" s="343">
        <v>284.54496000000006</v>
      </c>
      <c r="AD17" s="343">
        <v>282.7473600000007</v>
      </c>
      <c r="AE17" s="343">
        <v>268.80672000000038</v>
      </c>
      <c r="AF17" s="343">
        <v>218.21185124121698</v>
      </c>
      <c r="AG17" s="343">
        <v>243.42695999999975</v>
      </c>
      <c r="AH17" s="343">
        <v>226.8964449696002</v>
      </c>
      <c r="AI17" s="343">
        <v>243.22832276039048</v>
      </c>
      <c r="AJ17" s="343">
        <v>242.60021139987305</v>
      </c>
      <c r="AK17" s="343">
        <v>228.51799406149408</v>
      </c>
      <c r="AL17" s="343">
        <v>217.30755106286983</v>
      </c>
      <c r="AM17" s="343">
        <v>221.21828655126967</v>
      </c>
      <c r="AN17" s="343">
        <v>213.925105979519</v>
      </c>
      <c r="AO17" s="343">
        <v>233.88020869743102</v>
      </c>
      <c r="AP17" s="343">
        <v>237.51253412168239</v>
      </c>
    </row>
    <row r="18" spans="1:42" ht="14.25" customHeight="1" x14ac:dyDescent="0.2">
      <c r="A18" s="342" t="s">
        <v>155</v>
      </c>
      <c r="B18" s="342" t="s">
        <v>1008</v>
      </c>
      <c r="C18" s="342" t="s">
        <v>1009</v>
      </c>
      <c r="D18" s="342" t="s">
        <v>1012</v>
      </c>
      <c r="E18" s="343">
        <v>439.80633605868309</v>
      </c>
      <c r="F18" s="343">
        <v>291.66571568134265</v>
      </c>
      <c r="G18" s="343">
        <v>227.97900704619633</v>
      </c>
      <c r="H18" s="343">
        <v>111.54696344544993</v>
      </c>
      <c r="I18" s="343">
        <v>99.902703947503582</v>
      </c>
      <c r="J18" s="343">
        <v>81.016805639485213</v>
      </c>
      <c r="K18" s="343">
        <v>242.57258986405344</v>
      </c>
      <c r="L18" s="343">
        <v>121.63693680728977</v>
      </c>
      <c r="M18" s="343">
        <v>118.81711579295326</v>
      </c>
      <c r="N18" s="343">
        <v>127.46630260469762</v>
      </c>
      <c r="O18" s="343">
        <v>131.19065061831645</v>
      </c>
      <c r="P18" s="343">
        <v>111.28491599858893</v>
      </c>
      <c r="Q18" s="343">
        <v>113.92718557464735</v>
      </c>
      <c r="R18" s="343">
        <v>128.99347874551381</v>
      </c>
      <c r="S18" s="343">
        <v>115.77929893547969</v>
      </c>
      <c r="T18" s="343">
        <v>101.12074910458891</v>
      </c>
      <c r="U18" s="343">
        <v>90.874837761395867</v>
      </c>
      <c r="V18" s="343">
        <v>103.02923528073308</v>
      </c>
      <c r="W18" s="343">
        <v>106.18616542116463</v>
      </c>
      <c r="X18" s="343">
        <v>140.88633359155165</v>
      </c>
      <c r="Y18" s="343">
        <v>150.91726747244869</v>
      </c>
      <c r="Z18" s="343">
        <v>119.64954957106274</v>
      </c>
      <c r="AA18" s="343">
        <v>134.00880606763778</v>
      </c>
      <c r="AB18" s="343">
        <v>66.589803703608013</v>
      </c>
      <c r="AC18" s="343">
        <v>72.453421532505274</v>
      </c>
      <c r="AD18" s="343">
        <v>67.322258763652087</v>
      </c>
      <c r="AE18" s="343">
        <v>82.77492046705683</v>
      </c>
      <c r="AF18" s="343">
        <v>60.412609865141988</v>
      </c>
      <c r="AG18" s="343">
        <v>68.39949551166049</v>
      </c>
      <c r="AH18" s="343">
        <v>66.301599839794875</v>
      </c>
      <c r="AI18" s="343">
        <v>60.971291371320362</v>
      </c>
      <c r="AJ18" s="343">
        <v>59.662719739104872</v>
      </c>
      <c r="AK18" s="343">
        <v>75.183058279608076</v>
      </c>
      <c r="AL18" s="343">
        <v>58.854996244688444</v>
      </c>
      <c r="AM18" s="343">
        <v>65.570293251255549</v>
      </c>
      <c r="AN18" s="343">
        <v>79.029152943244981</v>
      </c>
      <c r="AO18" s="343">
        <v>69.071342459240327</v>
      </c>
      <c r="AP18" s="343">
        <v>65.605986243608356</v>
      </c>
    </row>
    <row r="19" spans="1:42" ht="14.25" customHeight="1" x14ac:dyDescent="0.2">
      <c r="A19" s="342" t="s">
        <v>156</v>
      </c>
      <c r="B19" s="342" t="s">
        <v>977</v>
      </c>
      <c r="C19" s="342" t="s">
        <v>978</v>
      </c>
      <c r="D19" s="342" t="s">
        <v>1012</v>
      </c>
      <c r="E19" s="343">
        <v>6869.3239328911877</v>
      </c>
      <c r="F19" s="343">
        <v>6879.2797487648022</v>
      </c>
      <c r="G19" s="343">
        <v>6834.005906643215</v>
      </c>
      <c r="H19" s="343">
        <v>6788.526852469422</v>
      </c>
      <c r="I19" s="343">
        <v>6756.5230412599485</v>
      </c>
      <c r="J19" s="343">
        <v>6742.9422191508902</v>
      </c>
      <c r="K19" s="343">
        <v>6736.3505092135119</v>
      </c>
      <c r="L19" s="343">
        <v>6735.0708780824052</v>
      </c>
      <c r="M19" s="343">
        <v>6706.7668799103139</v>
      </c>
      <c r="N19" s="343">
        <v>6746.7743521129614</v>
      </c>
      <c r="O19" s="343">
        <v>6768.4408738253242</v>
      </c>
      <c r="P19" s="343">
        <v>6787.1238895973538</v>
      </c>
      <c r="Q19" s="343">
        <v>6811.6759718928561</v>
      </c>
      <c r="R19" s="343">
        <v>6820.9733040234551</v>
      </c>
      <c r="S19" s="343">
        <v>6803.456805206396</v>
      </c>
      <c r="T19" s="343">
        <v>6789.5196948825824</v>
      </c>
      <c r="U19" s="343">
        <v>6736.1897919237499</v>
      </c>
      <c r="V19" s="343">
        <v>6612.8247887857497</v>
      </c>
      <c r="W19" s="343">
        <v>6441.3664486415273</v>
      </c>
      <c r="X19" s="343">
        <v>6282.4400471535755</v>
      </c>
      <c r="Y19" s="343">
        <v>6224.3351311728175</v>
      </c>
      <c r="Z19" s="343">
        <v>6298.0580925705963</v>
      </c>
      <c r="AA19" s="343">
        <v>6273.7914081373874</v>
      </c>
      <c r="AB19" s="343">
        <v>6097.5340825640023</v>
      </c>
      <c r="AC19" s="343">
        <v>4309.5330834139686</v>
      </c>
      <c r="AD19" s="343">
        <v>5243.0778093876361</v>
      </c>
      <c r="AE19" s="343">
        <v>4811.7581117432683</v>
      </c>
      <c r="AF19" s="343">
        <v>4416.5381646510386</v>
      </c>
      <c r="AG19" s="343">
        <v>4093.1561316503771</v>
      </c>
      <c r="AH19" s="343">
        <v>3794.26738328588</v>
      </c>
      <c r="AI19" s="343">
        <v>3457.3320270626459</v>
      </c>
      <c r="AJ19" s="343">
        <v>3116.4506867206014</v>
      </c>
      <c r="AK19" s="343">
        <v>2814.8135531949347</v>
      </c>
      <c r="AL19" s="343">
        <v>2549.8635472886276</v>
      </c>
      <c r="AM19" s="343">
        <v>2305.1796031124859</v>
      </c>
      <c r="AN19" s="343">
        <v>2097.6977765994739</v>
      </c>
      <c r="AO19" s="343">
        <v>1982.7835413865498</v>
      </c>
      <c r="AP19" s="343">
        <v>1851.6035390242637</v>
      </c>
    </row>
    <row r="20" spans="1:42" ht="14.25" customHeight="1" x14ac:dyDescent="0.2">
      <c r="A20" s="342" t="s">
        <v>156</v>
      </c>
      <c r="B20" s="342" t="s">
        <v>1672</v>
      </c>
      <c r="C20" s="342" t="s">
        <v>1670</v>
      </c>
      <c r="D20" s="342" t="s">
        <v>1012</v>
      </c>
      <c r="E20" s="343">
        <v>725.16082053448406</v>
      </c>
      <c r="F20" s="343">
        <v>774.45648169177844</v>
      </c>
      <c r="G20" s="343">
        <v>835.83326175600291</v>
      </c>
      <c r="H20" s="343">
        <v>891.78885551431517</v>
      </c>
      <c r="I20" s="343">
        <v>887.94537422539918</v>
      </c>
      <c r="J20" s="343">
        <v>800.10914286799846</v>
      </c>
      <c r="K20" s="343">
        <v>757.50003369871251</v>
      </c>
      <c r="L20" s="343">
        <v>741.98360632162246</v>
      </c>
      <c r="M20" s="343">
        <v>722.11466371367737</v>
      </c>
      <c r="N20" s="343">
        <v>742.78064780185389</v>
      </c>
      <c r="O20" s="343">
        <v>762.38269912966507</v>
      </c>
      <c r="P20" s="343">
        <v>826.11347472479451</v>
      </c>
      <c r="Q20" s="343">
        <v>840.07814715386826</v>
      </c>
      <c r="R20" s="343">
        <v>757.73600372381929</v>
      </c>
      <c r="S20" s="343">
        <v>690.91486403059605</v>
      </c>
      <c r="T20" s="343">
        <v>623.06075871668077</v>
      </c>
      <c r="U20" s="343">
        <v>664.74170934863662</v>
      </c>
      <c r="V20" s="343">
        <v>559.50566580790917</v>
      </c>
      <c r="W20" s="343">
        <v>590.3565261051948</v>
      </c>
      <c r="X20" s="343">
        <v>539.23490023268232</v>
      </c>
      <c r="Y20" s="343">
        <v>585.01181094134756</v>
      </c>
      <c r="Z20" s="343">
        <v>589.36800974325729</v>
      </c>
      <c r="AA20" s="343">
        <v>659.52818263526433</v>
      </c>
      <c r="AB20" s="343">
        <v>669.6371363135429</v>
      </c>
      <c r="AC20" s="343">
        <v>645.50295849356814</v>
      </c>
      <c r="AD20" s="343">
        <v>689.5694434503115</v>
      </c>
      <c r="AE20" s="343">
        <v>666.99296212783656</v>
      </c>
      <c r="AF20" s="343">
        <v>587.19012325413587</v>
      </c>
      <c r="AG20" s="343">
        <v>588.88366809014258</v>
      </c>
      <c r="AH20" s="343">
        <v>597.05205008435667</v>
      </c>
      <c r="AI20" s="343">
        <v>562.037004887801</v>
      </c>
      <c r="AJ20" s="343">
        <v>584.4755492527454</v>
      </c>
      <c r="AK20" s="343">
        <v>606.61230091392008</v>
      </c>
      <c r="AL20" s="343">
        <v>600.86211520632253</v>
      </c>
      <c r="AM20" s="343">
        <v>612.42782378520565</v>
      </c>
      <c r="AN20" s="343">
        <v>311.73428470676396</v>
      </c>
      <c r="AO20" s="343">
        <v>346.86476290812493</v>
      </c>
      <c r="AP20" s="343">
        <v>511.08404927247921</v>
      </c>
    </row>
    <row r="21" spans="1:42" ht="14.25" customHeight="1" x14ac:dyDescent="0.2">
      <c r="A21" s="342" t="s">
        <v>156</v>
      </c>
      <c r="B21" s="342" t="s">
        <v>1672</v>
      </c>
      <c r="C21" s="342" t="s">
        <v>1671</v>
      </c>
      <c r="D21" s="342" t="s">
        <v>1012</v>
      </c>
      <c r="E21" s="343">
        <v>5970.4570988098349</v>
      </c>
      <c r="F21" s="343">
        <v>6321.5779603580659</v>
      </c>
      <c r="G21" s="343">
        <v>6831.6646079058019</v>
      </c>
      <c r="H21" s="343">
        <v>7246.4978641592397</v>
      </c>
      <c r="I21" s="343">
        <v>7515.9377445873761</v>
      </c>
      <c r="J21" s="343">
        <v>7229.4104750733568</v>
      </c>
      <c r="K21" s="343">
        <v>6667.2270940014696</v>
      </c>
      <c r="L21" s="343">
        <v>6889.2450364963679</v>
      </c>
      <c r="M21" s="343">
        <v>6732.4505403737785</v>
      </c>
      <c r="N21" s="343">
        <v>7389.4745067284775</v>
      </c>
      <c r="O21" s="343">
        <v>7557.4806717438942</v>
      </c>
      <c r="P21" s="343">
        <v>7923.7005185903809</v>
      </c>
      <c r="Q21" s="343">
        <v>8110.8961305107314</v>
      </c>
      <c r="R21" s="343">
        <v>8757.4923848714316</v>
      </c>
      <c r="S21" s="343">
        <v>9309.8521528839901</v>
      </c>
      <c r="T21" s="343">
        <v>9567.5261380913525</v>
      </c>
      <c r="U21" s="343">
        <v>9713.6037191482137</v>
      </c>
      <c r="V21" s="343">
        <v>8716.8475397175844</v>
      </c>
      <c r="W21" s="343">
        <v>9301.9640461423314</v>
      </c>
      <c r="X21" s="343">
        <v>10629.666804425657</v>
      </c>
      <c r="Y21" s="343">
        <v>11087.719459955932</v>
      </c>
      <c r="Z21" s="343">
        <v>11164.42248662028</v>
      </c>
      <c r="AA21" s="343">
        <v>11460.906050476606</v>
      </c>
      <c r="AB21" s="343">
        <v>11441.018406375102</v>
      </c>
      <c r="AC21" s="343">
        <v>10016.497651277594</v>
      </c>
      <c r="AD21" s="343">
        <v>10410.773704694277</v>
      </c>
      <c r="AE21" s="343">
        <v>10802.970165188477</v>
      </c>
      <c r="AF21" s="343">
        <v>11018.629950218266</v>
      </c>
      <c r="AG21" s="343">
        <v>11206.311216140841</v>
      </c>
      <c r="AH21" s="343">
        <v>12348.325170389191</v>
      </c>
      <c r="AI21" s="343">
        <v>12102.758369201427</v>
      </c>
      <c r="AJ21" s="343">
        <v>13006.796760410925</v>
      </c>
      <c r="AK21" s="343">
        <v>13631.94021663208</v>
      </c>
      <c r="AL21" s="343">
        <v>14384.484276248328</v>
      </c>
      <c r="AM21" s="343">
        <v>14876.44965639019</v>
      </c>
      <c r="AN21" s="343">
        <v>4735.6266028703576</v>
      </c>
      <c r="AO21" s="343">
        <v>6188.4038625861031</v>
      </c>
      <c r="AP21" s="343">
        <v>10205.983338693331</v>
      </c>
    </row>
    <row r="22" spans="1:42" ht="14.25" customHeight="1" x14ac:dyDescent="0.2">
      <c r="A22" s="342" t="s">
        <v>156</v>
      </c>
      <c r="B22" s="342" t="s">
        <v>987</v>
      </c>
      <c r="C22" s="342" t="s">
        <v>988</v>
      </c>
      <c r="D22" s="342" t="s">
        <v>1012</v>
      </c>
      <c r="E22" s="343">
        <v>55801.811591230689</v>
      </c>
      <c r="F22" s="343">
        <v>56982.33094296357</v>
      </c>
      <c r="G22" s="343">
        <v>58034.221542615473</v>
      </c>
      <c r="H22" s="343">
        <v>59798.401003752551</v>
      </c>
      <c r="I22" s="343">
        <v>59839.670325669525</v>
      </c>
      <c r="J22" s="343">
        <v>64103.194124810267</v>
      </c>
      <c r="K22" s="343">
        <v>66831.310076458321</v>
      </c>
      <c r="L22" s="343">
        <v>66876.599976771045</v>
      </c>
      <c r="M22" s="343">
        <v>65203.263738722511</v>
      </c>
      <c r="N22" s="343">
        <v>63034.422079709577</v>
      </c>
      <c r="O22" s="343">
        <v>58931.806693104532</v>
      </c>
      <c r="P22" s="343">
        <v>55073.353194658135</v>
      </c>
      <c r="Q22" s="343">
        <v>52103.059768796673</v>
      </c>
      <c r="R22" s="343">
        <v>48426.707749224894</v>
      </c>
      <c r="S22" s="343">
        <v>44521.843824102965</v>
      </c>
      <c r="T22" s="343">
        <v>41426.055966479238</v>
      </c>
      <c r="U22" s="343">
        <v>38789.703529591585</v>
      </c>
      <c r="V22" s="343">
        <v>37388.763478348323</v>
      </c>
      <c r="W22" s="343">
        <v>36238.63100006296</v>
      </c>
      <c r="X22" s="343">
        <v>34631.573782111685</v>
      </c>
      <c r="Y22" s="343">
        <v>31674.413366556619</v>
      </c>
      <c r="Z22" s="343">
        <v>29401.488042518682</v>
      </c>
      <c r="AA22" s="343">
        <v>27971.507384954763</v>
      </c>
      <c r="AB22" s="343">
        <v>25694.934829109068</v>
      </c>
      <c r="AC22" s="343">
        <v>23689.886683070941</v>
      </c>
      <c r="AD22" s="343">
        <v>22203.994025688975</v>
      </c>
      <c r="AE22" s="343">
        <v>21155.979736234221</v>
      </c>
      <c r="AF22" s="343">
        <v>20154.778600296708</v>
      </c>
      <c r="AG22" s="343">
        <v>19338.192858575007</v>
      </c>
      <c r="AH22" s="343">
        <v>18363.672030465132</v>
      </c>
      <c r="AI22" s="343">
        <v>17961.059215185403</v>
      </c>
      <c r="AJ22" s="343">
        <v>17007.465508539834</v>
      </c>
      <c r="AK22" s="343">
        <v>16113.294330554076</v>
      </c>
      <c r="AL22" s="343">
        <v>15404.963095022511</v>
      </c>
      <c r="AM22" s="343">
        <v>14151.435529223729</v>
      </c>
      <c r="AN22" s="343">
        <v>11795.199848107561</v>
      </c>
      <c r="AO22" s="343">
        <v>11068.676640248517</v>
      </c>
      <c r="AP22" s="343">
        <v>10369.181424772951</v>
      </c>
    </row>
    <row r="23" spans="1:42" ht="14.25" customHeight="1" x14ac:dyDescent="0.2">
      <c r="A23" s="342" t="s">
        <v>156</v>
      </c>
      <c r="B23" s="342" t="s">
        <v>989</v>
      </c>
      <c r="C23" s="342" t="s">
        <v>990</v>
      </c>
      <c r="D23" s="342" t="s">
        <v>1012</v>
      </c>
      <c r="E23" s="343">
        <v>8224.7213176791465</v>
      </c>
      <c r="F23" s="343">
        <v>8551.0125682605703</v>
      </c>
      <c r="G23" s="343">
        <v>8635.0076424667004</v>
      </c>
      <c r="H23" s="343">
        <v>8748.1949514903645</v>
      </c>
      <c r="I23" s="343">
        <v>8812.2697114123512</v>
      </c>
      <c r="J23" s="343">
        <v>9287.4786604689125</v>
      </c>
      <c r="K23" s="343">
        <v>9848.7524786211543</v>
      </c>
      <c r="L23" s="343">
        <v>10024.473109462975</v>
      </c>
      <c r="M23" s="343">
        <v>10298.727198864301</v>
      </c>
      <c r="N23" s="343">
        <v>10626.365063583951</v>
      </c>
      <c r="O23" s="343">
        <v>10318.010484248167</v>
      </c>
      <c r="P23" s="343">
        <v>9971.4868784677165</v>
      </c>
      <c r="Q23" s="343">
        <v>9643.2155560518313</v>
      </c>
      <c r="R23" s="343">
        <v>9567.9585270170082</v>
      </c>
      <c r="S23" s="343">
        <v>9593.4282133988709</v>
      </c>
      <c r="T23" s="343">
        <v>9546.5882357434421</v>
      </c>
      <c r="U23" s="343">
        <v>9869.6004237980233</v>
      </c>
      <c r="V23" s="343">
        <v>9708.6516755699122</v>
      </c>
      <c r="W23" s="343">
        <v>9914.9866957895938</v>
      </c>
      <c r="X23" s="343">
        <v>10260.132468777709</v>
      </c>
      <c r="Y23" s="343">
        <v>10397.14764800722</v>
      </c>
      <c r="Z23" s="343">
        <v>11004.739601355386</v>
      </c>
      <c r="AA23" s="343">
        <v>11621.45079945959</v>
      </c>
      <c r="AB23" s="343">
        <v>11287.998330040615</v>
      </c>
      <c r="AC23" s="343">
        <v>10249.202030958781</v>
      </c>
      <c r="AD23" s="343">
        <v>9845.5770800092432</v>
      </c>
      <c r="AE23" s="343">
        <v>9183.4807922525542</v>
      </c>
      <c r="AF23" s="343">
        <v>8890.9311328271233</v>
      </c>
      <c r="AG23" s="343">
        <v>8613.5611173708039</v>
      </c>
      <c r="AH23" s="343">
        <v>8361.2473336210169</v>
      </c>
      <c r="AI23" s="343">
        <v>8540.0441174628468</v>
      </c>
      <c r="AJ23" s="343">
        <v>8566.5235039384897</v>
      </c>
      <c r="AK23" s="343">
        <v>8613.7547456141838</v>
      </c>
      <c r="AL23" s="343">
        <v>8637.9386223049769</v>
      </c>
      <c r="AM23" s="343">
        <v>8173.4055787613179</v>
      </c>
      <c r="AN23" s="343">
        <v>7351.9280309747955</v>
      </c>
      <c r="AO23" s="343">
        <v>7154.4691860239727</v>
      </c>
      <c r="AP23" s="343">
        <v>6854.350574132096</v>
      </c>
    </row>
    <row r="24" spans="1:42" ht="14.25" customHeight="1" x14ac:dyDescent="0.2">
      <c r="A24" s="342" t="s">
        <v>156</v>
      </c>
      <c r="B24" s="342" t="s">
        <v>991</v>
      </c>
      <c r="C24" s="342" t="s">
        <v>992</v>
      </c>
      <c r="D24" s="342" t="s">
        <v>1012</v>
      </c>
      <c r="E24" s="343">
        <v>31608.259532457239</v>
      </c>
      <c r="F24" s="343">
        <v>35705.65779806611</v>
      </c>
      <c r="G24" s="343">
        <v>35032.538185428253</v>
      </c>
      <c r="H24" s="343">
        <v>34599.54599994731</v>
      </c>
      <c r="I24" s="343">
        <v>35794.713752992029</v>
      </c>
      <c r="J24" s="343">
        <v>36992.495068522323</v>
      </c>
      <c r="K24" s="343">
        <v>36581.160556125047</v>
      </c>
      <c r="L24" s="343">
        <v>35470.345065498906</v>
      </c>
      <c r="M24" s="343">
        <v>34599.198133190759</v>
      </c>
      <c r="N24" s="343">
        <v>36790.278122056829</v>
      </c>
      <c r="O24" s="343">
        <v>36052.984350512153</v>
      </c>
      <c r="P24" s="343">
        <v>35680.800278355804</v>
      </c>
      <c r="Q24" s="343">
        <v>35090.318922691273</v>
      </c>
      <c r="R24" s="343">
        <v>34902.984831790694</v>
      </c>
      <c r="S24" s="343">
        <v>35305.107432258024</v>
      </c>
      <c r="T24" s="343">
        <v>33671.730856826733</v>
      </c>
      <c r="U24" s="343">
        <v>33817.965414380677</v>
      </c>
      <c r="V24" s="343">
        <v>33156.371242825422</v>
      </c>
      <c r="W24" s="343">
        <v>34721.992699656883</v>
      </c>
      <c r="X24" s="343">
        <v>35179.023838388646</v>
      </c>
      <c r="Y24" s="343">
        <v>34921.72616153492</v>
      </c>
      <c r="Z24" s="343">
        <v>35010.745711625204</v>
      </c>
      <c r="AA24" s="343">
        <v>34265.349072677171</v>
      </c>
      <c r="AB24" s="343">
        <v>29675.688409834805</v>
      </c>
      <c r="AC24" s="343">
        <v>24774.473717775963</v>
      </c>
      <c r="AD24" s="343">
        <v>23993.137094344213</v>
      </c>
      <c r="AE24" s="343">
        <v>23078.123963041064</v>
      </c>
      <c r="AF24" s="343">
        <v>19775.470182650501</v>
      </c>
      <c r="AG24" s="343">
        <v>17634.866536024729</v>
      </c>
      <c r="AH24" s="343">
        <v>16239.925054067444</v>
      </c>
      <c r="AI24" s="343">
        <v>13654.493968837185</v>
      </c>
      <c r="AJ24" s="343">
        <v>11345.151622105022</v>
      </c>
      <c r="AK24" s="343">
        <v>9254.0821584665373</v>
      </c>
      <c r="AL24" s="343">
        <v>7578.4555971834689</v>
      </c>
      <c r="AM24" s="343">
        <v>6038.6483742344772</v>
      </c>
      <c r="AN24" s="343">
        <v>4689.9289142383805</v>
      </c>
      <c r="AO24" s="343">
        <v>4087.0514234086531</v>
      </c>
      <c r="AP24" s="343">
        <v>3498.5173090918706</v>
      </c>
    </row>
    <row r="25" spans="1:42" ht="14.25" customHeight="1" x14ac:dyDescent="0.2">
      <c r="A25" s="342" t="s">
        <v>156</v>
      </c>
      <c r="B25" s="342" t="s">
        <v>993</v>
      </c>
      <c r="C25" s="342" t="s">
        <v>994</v>
      </c>
      <c r="D25" s="342" t="s">
        <v>1012</v>
      </c>
      <c r="E25" s="343">
        <v>74.495423666782827</v>
      </c>
      <c r="F25" s="343">
        <v>73.233155947916472</v>
      </c>
      <c r="G25" s="343">
        <v>70.783630798738898</v>
      </c>
      <c r="H25" s="343">
        <v>70.917690600130754</v>
      </c>
      <c r="I25" s="343">
        <v>69.518241211520802</v>
      </c>
      <c r="J25" s="343">
        <v>74.038330322383217</v>
      </c>
      <c r="K25" s="343">
        <v>76.156724584140164</v>
      </c>
      <c r="L25" s="343">
        <v>80.682495600770082</v>
      </c>
      <c r="M25" s="343">
        <v>84.742478296550871</v>
      </c>
      <c r="N25" s="343">
        <v>89.610537890248978</v>
      </c>
      <c r="O25" s="343">
        <v>93.422012101310173</v>
      </c>
      <c r="P25" s="343">
        <v>96.646968197718891</v>
      </c>
      <c r="Q25" s="343">
        <v>103.59586919300068</v>
      </c>
      <c r="R25" s="343">
        <v>109.90745560009383</v>
      </c>
      <c r="S25" s="343">
        <v>111.35292892440295</v>
      </c>
      <c r="T25" s="343">
        <v>113.93958172877734</v>
      </c>
      <c r="U25" s="343">
        <v>115.34267883448609</v>
      </c>
      <c r="V25" s="343">
        <v>123.28110960365618</v>
      </c>
      <c r="W25" s="343">
        <v>127.07775751139479</v>
      </c>
      <c r="X25" s="343">
        <v>127.96975711621856</v>
      </c>
      <c r="Y25" s="343">
        <v>131.11530970556544</v>
      </c>
      <c r="Z25" s="343">
        <v>137.92452429820923</v>
      </c>
      <c r="AA25" s="343">
        <v>143.45494277882869</v>
      </c>
      <c r="AB25" s="343">
        <v>139.10647855196481</v>
      </c>
      <c r="AC25" s="343">
        <v>132.21225827057131</v>
      </c>
      <c r="AD25" s="343">
        <v>130.25806615870937</v>
      </c>
      <c r="AE25" s="343">
        <v>127.35149540755137</v>
      </c>
      <c r="AF25" s="343">
        <v>128.7353642168998</v>
      </c>
      <c r="AG25" s="343">
        <v>129.43538915220574</v>
      </c>
      <c r="AH25" s="343">
        <v>131.32708362859969</v>
      </c>
      <c r="AI25" s="343">
        <v>133.17169834588236</v>
      </c>
      <c r="AJ25" s="343">
        <v>135.39248645109308</v>
      </c>
      <c r="AK25" s="343">
        <v>136.20721106129213</v>
      </c>
      <c r="AL25" s="343">
        <v>133.83825781754391</v>
      </c>
      <c r="AM25" s="343">
        <v>129.65147286624602</v>
      </c>
      <c r="AN25" s="343">
        <v>124.84992129600127</v>
      </c>
      <c r="AO25" s="343">
        <v>120.56470790316166</v>
      </c>
      <c r="AP25" s="343">
        <v>115.33313643288325</v>
      </c>
    </row>
    <row r="26" spans="1:42" ht="14.25" customHeight="1" x14ac:dyDescent="0.2">
      <c r="A26" s="342" t="s">
        <v>156</v>
      </c>
      <c r="B26" s="342" t="s">
        <v>995</v>
      </c>
      <c r="C26" s="342" t="s">
        <v>918</v>
      </c>
      <c r="D26" s="342" t="s">
        <v>1012</v>
      </c>
      <c r="E26" s="343">
        <v>5984.3273721384276</v>
      </c>
      <c r="F26" s="343">
        <v>6023.7393652839173</v>
      </c>
      <c r="G26" s="343">
        <v>5351.1151986489731</v>
      </c>
      <c r="H26" s="343">
        <v>5548.8926822465519</v>
      </c>
      <c r="I26" s="343">
        <v>5104.2418818293518</v>
      </c>
      <c r="J26" s="343">
        <v>4871.2840462855293</v>
      </c>
      <c r="K26" s="343">
        <v>4953.0606854493535</v>
      </c>
      <c r="L26" s="343">
        <v>5240.192086179989</v>
      </c>
      <c r="M26" s="343">
        <v>5440.7831610679559</v>
      </c>
      <c r="N26" s="343">
        <v>4926.0336312898462</v>
      </c>
      <c r="O26" s="343">
        <v>4969.1243187767959</v>
      </c>
      <c r="P26" s="343">
        <v>4930.5741453500668</v>
      </c>
      <c r="Q26" s="343">
        <v>4783.278087513133</v>
      </c>
      <c r="R26" s="343">
        <v>4026.1661392206943</v>
      </c>
      <c r="S26" s="343">
        <v>3672.4703046542918</v>
      </c>
      <c r="T26" s="343">
        <v>3662.4289086833664</v>
      </c>
      <c r="U26" s="343">
        <v>3334.8830522014891</v>
      </c>
      <c r="V26" s="343">
        <v>3333.8621755243066</v>
      </c>
      <c r="W26" s="343">
        <v>3474.8551713543357</v>
      </c>
      <c r="X26" s="343">
        <v>3416.021975375696</v>
      </c>
      <c r="Y26" s="343">
        <v>3652.7370611334859</v>
      </c>
      <c r="Z26" s="343">
        <v>3477.2800335815805</v>
      </c>
      <c r="AA26" s="343">
        <v>3408.5188984663223</v>
      </c>
      <c r="AB26" s="343">
        <v>2835.5396214785942</v>
      </c>
      <c r="AC26" s="343">
        <v>2522.7755153731896</v>
      </c>
      <c r="AD26" s="343">
        <v>2727.4441457263215</v>
      </c>
      <c r="AE26" s="343">
        <v>2412.4824343345745</v>
      </c>
      <c r="AF26" s="343">
        <v>2431.9463455511218</v>
      </c>
      <c r="AG26" s="343">
        <v>2266.506364397163</v>
      </c>
      <c r="AH26" s="343">
        <v>2151.1525875749012</v>
      </c>
      <c r="AI26" s="343">
        <v>1944.1082080258202</v>
      </c>
      <c r="AJ26" s="343">
        <v>1982.9724924131388</v>
      </c>
      <c r="AK26" s="343">
        <v>1765.6504806079215</v>
      </c>
      <c r="AL26" s="343">
        <v>1500.8395984623367</v>
      </c>
      <c r="AM26" s="343">
        <v>1569.9567918547611</v>
      </c>
      <c r="AN26" s="343">
        <v>1390.7438031963479</v>
      </c>
      <c r="AO26" s="343">
        <v>1188.5334317475142</v>
      </c>
      <c r="AP26" s="343">
        <v>846.0257156686763</v>
      </c>
    </row>
    <row r="27" spans="1:42" ht="14.25" customHeight="1" x14ac:dyDescent="0.2">
      <c r="A27" s="342" t="s">
        <v>156</v>
      </c>
      <c r="B27" s="342" t="s">
        <v>1673</v>
      </c>
      <c r="C27" s="342" t="s">
        <v>997</v>
      </c>
      <c r="D27" s="342" t="s">
        <v>1012</v>
      </c>
      <c r="E27" s="343">
        <v>23331.27283842643</v>
      </c>
      <c r="F27" s="343">
        <v>27981.657016898444</v>
      </c>
      <c r="G27" s="343">
        <v>43745.288952214214</v>
      </c>
      <c r="H27" s="343">
        <v>57192.96994476908</v>
      </c>
      <c r="I27" s="343">
        <v>59242.408715912286</v>
      </c>
      <c r="J27" s="343">
        <v>63103.396387572866</v>
      </c>
      <c r="K27" s="343">
        <v>56137.045279938022</v>
      </c>
      <c r="L27" s="343">
        <v>58078.399171474914</v>
      </c>
      <c r="M27" s="343">
        <v>91437.577412809231</v>
      </c>
      <c r="N27" s="343">
        <v>103332.32496752459</v>
      </c>
      <c r="O27" s="343">
        <v>109360.51115923942</v>
      </c>
      <c r="P27" s="343">
        <v>104529.06519917518</v>
      </c>
      <c r="Q27" s="343">
        <v>96925.55058646675</v>
      </c>
      <c r="R27" s="343">
        <v>95940.377823361341</v>
      </c>
      <c r="S27" s="343">
        <v>92546.335865459754</v>
      </c>
      <c r="T27" s="343">
        <v>95068.026486492075</v>
      </c>
      <c r="U27" s="343">
        <v>78188.471209420532</v>
      </c>
      <c r="V27" s="343">
        <v>62538.438413416981</v>
      </c>
      <c r="W27" s="343">
        <v>67571.272420205321</v>
      </c>
      <c r="X27" s="343">
        <v>55213.85963966907</v>
      </c>
      <c r="Y27" s="343">
        <v>58398.562503594498</v>
      </c>
      <c r="Z27" s="343">
        <v>80550.636188352553</v>
      </c>
      <c r="AA27" s="343">
        <v>86224.449028762392</v>
      </c>
      <c r="AB27" s="343">
        <v>72764.431704244431</v>
      </c>
      <c r="AC27" s="343">
        <v>37136.935064790887</v>
      </c>
      <c r="AD27" s="343">
        <v>52986.470222997756</v>
      </c>
      <c r="AE27" s="343">
        <v>54418.268855802642</v>
      </c>
      <c r="AF27" s="343">
        <v>37863.026858468264</v>
      </c>
      <c r="AG27" s="343">
        <v>47703.225041029626</v>
      </c>
      <c r="AH27" s="343">
        <v>56979.251594196627</v>
      </c>
      <c r="AI27" s="343">
        <v>55890.836837176204</v>
      </c>
      <c r="AJ27" s="343">
        <v>47229.857448347742</v>
      </c>
      <c r="AK27" s="343">
        <v>34567.677189153059</v>
      </c>
      <c r="AL27" s="343">
        <v>40801.348154983913</v>
      </c>
      <c r="AM27" s="343">
        <v>54209.14086223991</v>
      </c>
      <c r="AN27" s="343">
        <v>38264.635363767127</v>
      </c>
      <c r="AO27" s="343">
        <v>30045.28482572893</v>
      </c>
      <c r="AP27" s="343">
        <v>34394.973353130103</v>
      </c>
    </row>
    <row r="28" spans="1:42" ht="14.25" customHeight="1" x14ac:dyDescent="0.2">
      <c r="A28" s="342" t="s">
        <v>156</v>
      </c>
      <c r="B28" s="342" t="s">
        <v>1673</v>
      </c>
      <c r="C28" s="342" t="s">
        <v>999</v>
      </c>
      <c r="D28" s="342" t="s">
        <v>1012</v>
      </c>
      <c r="E28" s="343">
        <v>11862.594997856275</v>
      </c>
      <c r="F28" s="343">
        <v>11883.363294994419</v>
      </c>
      <c r="G28" s="343">
        <v>12580.768898833474</v>
      </c>
      <c r="H28" s="343">
        <v>11928.26005569209</v>
      </c>
      <c r="I28" s="343">
        <v>13177.64123535613</v>
      </c>
      <c r="J28" s="343">
        <v>12547.381231913543</v>
      </c>
      <c r="K28" s="343">
        <v>14174.438107123966</v>
      </c>
      <c r="L28" s="343">
        <v>13787.169215681577</v>
      </c>
      <c r="M28" s="343">
        <v>12088.686655102279</v>
      </c>
      <c r="N28" s="343">
        <v>10994.516775275002</v>
      </c>
      <c r="O28" s="343">
        <v>11571.655653545338</v>
      </c>
      <c r="P28" s="343">
        <v>12762.203184698459</v>
      </c>
      <c r="Q28" s="343">
        <v>11936.529905257481</v>
      </c>
      <c r="R28" s="343">
        <v>10755.57829027329</v>
      </c>
      <c r="S28" s="343">
        <v>8890.1108916925605</v>
      </c>
      <c r="T28" s="343">
        <v>9746.5101949516084</v>
      </c>
      <c r="U28" s="343">
        <v>10654.580692802454</v>
      </c>
      <c r="V28" s="343">
        <v>12418.548611644794</v>
      </c>
      <c r="W28" s="343">
        <v>12465.731427287337</v>
      </c>
      <c r="X28" s="343">
        <v>10678.692187351142</v>
      </c>
      <c r="Y28" s="343">
        <v>12664.771158020299</v>
      </c>
      <c r="Z28" s="343">
        <v>11913.028167713303</v>
      </c>
      <c r="AA28" s="343">
        <v>10622.025584290095</v>
      </c>
      <c r="AB28" s="343">
        <v>13620.141764584412</v>
      </c>
      <c r="AC28" s="343">
        <v>12692.196890591784</v>
      </c>
      <c r="AD28" s="343">
        <v>11114.96498586601</v>
      </c>
      <c r="AE28" s="343">
        <v>10896.255676557621</v>
      </c>
      <c r="AF28" s="343">
        <v>11531.775425914955</v>
      </c>
      <c r="AG28" s="343">
        <v>11554.646989982986</v>
      </c>
      <c r="AH28" s="343">
        <v>9109.4437670543466</v>
      </c>
      <c r="AI28" s="343">
        <v>8025.4859106726872</v>
      </c>
      <c r="AJ28" s="343">
        <v>9151.6226604531203</v>
      </c>
      <c r="AK28" s="343">
        <v>9644.3095910440443</v>
      </c>
      <c r="AL28" s="343">
        <v>9005.2367235622532</v>
      </c>
      <c r="AM28" s="343">
        <v>8920.2493421304662</v>
      </c>
      <c r="AN28" s="343">
        <v>9102.1859471969237</v>
      </c>
      <c r="AO28" s="343">
        <v>10397.889030015343</v>
      </c>
      <c r="AP28" s="343">
        <v>8851.9474157631794</v>
      </c>
    </row>
    <row r="29" spans="1:42" ht="14.25" customHeight="1" x14ac:dyDescent="0.2">
      <c r="A29" s="342" t="s">
        <v>156</v>
      </c>
      <c r="B29" s="342" t="s">
        <v>1000</v>
      </c>
      <c r="C29" s="342" t="s">
        <v>1001</v>
      </c>
      <c r="D29" s="342" t="s">
        <v>1012</v>
      </c>
      <c r="E29" s="343">
        <v>1432.2699220738214</v>
      </c>
      <c r="F29" s="343">
        <v>1461.0325581476145</v>
      </c>
      <c r="G29" s="343">
        <v>1478.8071821816059</v>
      </c>
      <c r="H29" s="343">
        <v>1492.4480745838841</v>
      </c>
      <c r="I29" s="343">
        <v>1494.2095356124532</v>
      </c>
      <c r="J29" s="343">
        <v>1485.8506429916938</v>
      </c>
      <c r="K29" s="343">
        <v>1480.8128197453766</v>
      </c>
      <c r="L29" s="343">
        <v>1473.1647857241953</v>
      </c>
      <c r="M29" s="343">
        <v>1459.0673996283601</v>
      </c>
      <c r="N29" s="343">
        <v>1439.7611073797357</v>
      </c>
      <c r="O29" s="343">
        <v>1453.1300926499075</v>
      </c>
      <c r="P29" s="343">
        <v>1461.9928036260749</v>
      </c>
      <c r="Q29" s="343">
        <v>1491.8662739073607</v>
      </c>
      <c r="R29" s="343">
        <v>1524.0279555862551</v>
      </c>
      <c r="S29" s="343">
        <v>1533.934841804388</v>
      </c>
      <c r="T29" s="343">
        <v>1517.9233280047404</v>
      </c>
      <c r="U29" s="343">
        <v>1486.3755220608314</v>
      </c>
      <c r="V29" s="343">
        <v>1445.3801861389936</v>
      </c>
      <c r="W29" s="343">
        <v>1404.7885099647058</v>
      </c>
      <c r="X29" s="343">
        <v>1361.6179134853007</v>
      </c>
      <c r="Y29" s="343">
        <v>1323.8722116677698</v>
      </c>
      <c r="Z29" s="343">
        <v>1254.6804499614386</v>
      </c>
      <c r="AA29" s="343">
        <v>1307.1413204783337</v>
      </c>
      <c r="AB29" s="343">
        <v>1264.4431799007452</v>
      </c>
      <c r="AC29" s="343">
        <v>1053.4925315539699</v>
      </c>
      <c r="AD29" s="343">
        <v>1151.8805234553781</v>
      </c>
      <c r="AE29" s="343">
        <v>1079.8586473627613</v>
      </c>
      <c r="AF29" s="343">
        <v>1011.3585592484156</v>
      </c>
      <c r="AG29" s="343">
        <v>958.84738447353516</v>
      </c>
      <c r="AH29" s="343">
        <v>898.1902062499671</v>
      </c>
      <c r="AI29" s="343">
        <v>833.67316789017218</v>
      </c>
      <c r="AJ29" s="343">
        <v>774.51532904113208</v>
      </c>
      <c r="AK29" s="343">
        <v>726.77888051163438</v>
      </c>
      <c r="AL29" s="343">
        <v>668.42706585560484</v>
      </c>
      <c r="AM29" s="343">
        <v>571.36073204699358</v>
      </c>
      <c r="AN29" s="343">
        <v>515.33391039240496</v>
      </c>
      <c r="AO29" s="343">
        <v>476.47226796696958</v>
      </c>
      <c r="AP29" s="343">
        <v>447.59709591654592</v>
      </c>
    </row>
    <row r="30" spans="1:42" ht="14.25" customHeight="1" x14ac:dyDescent="0.2">
      <c r="A30" s="342" t="s">
        <v>156</v>
      </c>
      <c r="B30" s="342" t="s">
        <v>1002</v>
      </c>
      <c r="C30" s="342" t="s">
        <v>1003</v>
      </c>
      <c r="D30" s="342" t="s">
        <v>1012</v>
      </c>
      <c r="E30" s="343">
        <v>22.07018149933554</v>
      </c>
      <c r="F30" s="343">
        <v>22.800395212008368</v>
      </c>
      <c r="G30" s="343">
        <v>23.353404052651761</v>
      </c>
      <c r="H30" s="343">
        <v>23.759895493989426</v>
      </c>
      <c r="I30" s="343">
        <v>24.052789855066731</v>
      </c>
      <c r="J30" s="343">
        <v>24.267799579617598</v>
      </c>
      <c r="K30" s="343">
        <v>25.455151401411726</v>
      </c>
      <c r="L30" s="343">
        <v>27.437967833423855</v>
      </c>
      <c r="M30" s="343">
        <v>29.195145155396723</v>
      </c>
      <c r="N30" s="343">
        <v>30.724653134315528</v>
      </c>
      <c r="O30" s="343">
        <v>32.030231576227585</v>
      </c>
      <c r="P30" s="343">
        <v>33.140273187184981</v>
      </c>
      <c r="Q30" s="343">
        <v>34.088418258654038</v>
      </c>
      <c r="R30" s="343">
        <v>34.897922596640925</v>
      </c>
      <c r="S30" s="343">
        <v>35.600383535655709</v>
      </c>
      <c r="T30" s="343">
        <v>36.230145395800484</v>
      </c>
      <c r="U30" s="343">
        <v>36.879211911784033</v>
      </c>
      <c r="V30" s="343">
        <v>37.624241072521265</v>
      </c>
      <c r="W30" s="343">
        <v>38.457120301127425</v>
      </c>
      <c r="X30" s="343">
        <v>39.355681835304367</v>
      </c>
      <c r="Y30" s="343">
        <v>40.86387665872784</v>
      </c>
      <c r="Z30" s="343">
        <v>44.197229808557481</v>
      </c>
      <c r="AA30" s="343">
        <v>48.063877206896493</v>
      </c>
      <c r="AB30" s="343">
        <v>51.107046299473481</v>
      </c>
      <c r="AC30" s="343">
        <v>51.160008650564734</v>
      </c>
      <c r="AD30" s="343">
        <v>49.686069911135078</v>
      </c>
      <c r="AE30" s="343">
        <v>49.446521432357287</v>
      </c>
      <c r="AF30" s="343">
        <v>49.70436581579505</v>
      </c>
      <c r="AG30" s="343">
        <v>49.760705412581132</v>
      </c>
      <c r="AH30" s="343">
        <v>49.135865605130078</v>
      </c>
      <c r="AI30" s="343">
        <v>48.288327478198205</v>
      </c>
      <c r="AJ30" s="343">
        <v>47.527647093516137</v>
      </c>
      <c r="AK30" s="343">
        <v>46.750182174196169</v>
      </c>
      <c r="AL30" s="343">
        <v>45.189757976212952</v>
      </c>
      <c r="AM30" s="343">
        <v>41.578123500171955</v>
      </c>
      <c r="AN30" s="343">
        <v>37.404511528809714</v>
      </c>
      <c r="AO30" s="343">
        <v>34.44352212054072</v>
      </c>
      <c r="AP30" s="343">
        <v>32.060374589715899</v>
      </c>
    </row>
    <row r="31" spans="1:42" ht="14.25" customHeight="1" x14ac:dyDescent="0.2">
      <c r="A31" s="342" t="s">
        <v>156</v>
      </c>
      <c r="B31" s="342" t="s">
        <v>1004</v>
      </c>
      <c r="C31" s="342" t="s">
        <v>1005</v>
      </c>
      <c r="D31" s="342" t="s">
        <v>1012</v>
      </c>
      <c r="E31" s="343">
        <v>5079.8762805622127</v>
      </c>
      <c r="F31" s="343">
        <v>5272.8561200312452</v>
      </c>
      <c r="G31" s="343">
        <v>5350.7282564078005</v>
      </c>
      <c r="H31" s="343">
        <v>5659.4406012304016</v>
      </c>
      <c r="I31" s="343">
        <v>5772.6028830950227</v>
      </c>
      <c r="J31" s="343">
        <v>5980.4395267027694</v>
      </c>
      <c r="K31" s="343">
        <v>6141.1827043056173</v>
      </c>
      <c r="L31" s="343">
        <v>6207.945477619849</v>
      </c>
      <c r="M31" s="343">
        <v>6500.5177023486249</v>
      </c>
      <c r="N31" s="343">
        <v>6552.7066670908771</v>
      </c>
      <c r="O31" s="343">
        <v>6877.3944469740645</v>
      </c>
      <c r="P31" s="343">
        <v>7039.5839876842647</v>
      </c>
      <c r="Q31" s="343">
        <v>7334.2674567728718</v>
      </c>
      <c r="R31" s="343">
        <v>7501.664177788125</v>
      </c>
      <c r="S31" s="343">
        <v>7618.1558207224452</v>
      </c>
      <c r="T31" s="343">
        <v>7802.333651150976</v>
      </c>
      <c r="U31" s="343">
        <v>7997.881604299987</v>
      </c>
      <c r="V31" s="343">
        <v>7989.0866430536425</v>
      </c>
      <c r="W31" s="343">
        <v>7993.6902104078572</v>
      </c>
      <c r="X31" s="343">
        <v>7803.6246846314089</v>
      </c>
      <c r="Y31" s="343">
        <v>7606.5369554008657</v>
      </c>
      <c r="Z31" s="343">
        <v>7430.0110979650754</v>
      </c>
      <c r="AA31" s="343">
        <v>7058.8308660872335</v>
      </c>
      <c r="AB31" s="343">
        <v>6751.4870009912493</v>
      </c>
      <c r="AC31" s="343">
        <v>6389.2886581411713</v>
      </c>
      <c r="AD31" s="343">
        <v>5957.7219396959963</v>
      </c>
      <c r="AE31" s="343">
        <v>5576.7157935320502</v>
      </c>
      <c r="AF31" s="343">
        <v>5196.2999146864122</v>
      </c>
      <c r="AG31" s="343">
        <v>4822.6478662820246</v>
      </c>
      <c r="AH31" s="343">
        <v>4470.1688073707774</v>
      </c>
      <c r="AI31" s="343">
        <v>4085.1738272565804</v>
      </c>
      <c r="AJ31" s="343">
        <v>3707.5918647567114</v>
      </c>
      <c r="AK31" s="343">
        <v>3375.7958968273933</v>
      </c>
      <c r="AL31" s="343">
        <v>3073.6126790334565</v>
      </c>
      <c r="AM31" s="343">
        <v>2808.0789810435231</v>
      </c>
      <c r="AN31" s="343">
        <v>2542.4907259063552</v>
      </c>
      <c r="AO31" s="343">
        <v>2326.2650838619761</v>
      </c>
      <c r="AP31" s="343">
        <v>2115.4483204595649</v>
      </c>
    </row>
    <row r="32" spans="1:42" ht="14.25" customHeight="1" x14ac:dyDescent="0.2">
      <c r="A32" s="342" t="s">
        <v>156</v>
      </c>
      <c r="B32" s="342" t="s">
        <v>1006</v>
      </c>
      <c r="C32" s="342" t="s">
        <v>1007</v>
      </c>
      <c r="D32" s="342" t="s">
        <v>1012</v>
      </c>
      <c r="E32" s="343">
        <v>6038.5247233955761</v>
      </c>
      <c r="F32" s="343">
        <v>6810.640071860149</v>
      </c>
      <c r="G32" s="343">
        <v>5367.4324125248086</v>
      </c>
      <c r="H32" s="343">
        <v>6484.4040190149854</v>
      </c>
      <c r="I32" s="343">
        <v>6466.4921554030616</v>
      </c>
      <c r="J32" s="343">
        <v>6919.4028487641826</v>
      </c>
      <c r="K32" s="343">
        <v>7207.0534140848358</v>
      </c>
      <c r="L32" s="343">
        <v>6723.5606454285944</v>
      </c>
      <c r="M32" s="343">
        <v>6468.4739433991354</v>
      </c>
      <c r="N32" s="343">
        <v>6613.3458612564309</v>
      </c>
      <c r="O32" s="343">
        <v>6740.9708254377638</v>
      </c>
      <c r="P32" s="343">
        <v>6354.7582910781484</v>
      </c>
      <c r="Q32" s="343">
        <v>5275.5273596101733</v>
      </c>
      <c r="R32" s="343">
        <v>5560.7498668659409</v>
      </c>
      <c r="S32" s="343">
        <v>6277.4526548330314</v>
      </c>
      <c r="T32" s="343">
        <v>8215.3214589392192</v>
      </c>
      <c r="U32" s="343">
        <v>7904.4611091357274</v>
      </c>
      <c r="V32" s="343">
        <v>7971.0307271187521</v>
      </c>
      <c r="W32" s="343">
        <v>7759.7038375418078</v>
      </c>
      <c r="X32" s="343">
        <v>6958.1718850730449</v>
      </c>
      <c r="Y32" s="343">
        <v>7044.7111835508285</v>
      </c>
      <c r="Z32" s="343">
        <v>7293.8170895613093</v>
      </c>
      <c r="AA32" s="343">
        <v>7119.569037458572</v>
      </c>
      <c r="AB32" s="343">
        <v>6646.9214564425683</v>
      </c>
      <c r="AC32" s="343">
        <v>6579.9020029071489</v>
      </c>
      <c r="AD32" s="343">
        <v>6850.2761731480769</v>
      </c>
      <c r="AE32" s="343">
        <v>6551.9853308298498</v>
      </c>
      <c r="AF32" s="343">
        <v>5299.5935421102749</v>
      </c>
      <c r="AG32" s="343">
        <v>6028.9439667848601</v>
      </c>
      <c r="AH32" s="343">
        <v>5578.6788230038137</v>
      </c>
      <c r="AI32" s="343">
        <v>6136.284319050269</v>
      </c>
      <c r="AJ32" s="343">
        <v>6086.5059097992234</v>
      </c>
      <c r="AK32" s="343">
        <v>5772.5321928641397</v>
      </c>
      <c r="AL32" s="343">
        <v>5429.3807622463164</v>
      </c>
      <c r="AM32" s="343">
        <v>5504.8200842830511</v>
      </c>
      <c r="AN32" s="343">
        <v>5458.3671183673505</v>
      </c>
      <c r="AO32" s="343">
        <v>5912.1484892685285</v>
      </c>
      <c r="AP32" s="343">
        <v>5722.7572353133046</v>
      </c>
    </row>
    <row r="33" spans="1:42" ht="14.25" customHeight="1" x14ac:dyDescent="0.2">
      <c r="A33" s="342" t="s">
        <v>156</v>
      </c>
      <c r="B33" s="342" t="s">
        <v>1008</v>
      </c>
      <c r="C33" s="342" t="s">
        <v>1009</v>
      </c>
      <c r="D33" s="342" t="s">
        <v>1012</v>
      </c>
      <c r="E33" s="343">
        <v>2593.5741866146923</v>
      </c>
      <c r="F33" s="343">
        <v>2264.8458611862975</v>
      </c>
      <c r="G33" s="343">
        <v>1917.1226546908738</v>
      </c>
      <c r="H33" s="343">
        <v>1364.6800496282694</v>
      </c>
      <c r="I33" s="343">
        <v>1268.3958795922576</v>
      </c>
      <c r="J33" s="343">
        <v>909.6572249278762</v>
      </c>
      <c r="K33" s="343">
        <v>2205.5791504952531</v>
      </c>
      <c r="L33" s="343">
        <v>1433.9114979671158</v>
      </c>
      <c r="M33" s="343">
        <v>1755.4944000111141</v>
      </c>
      <c r="N33" s="343">
        <v>1788.5565240573037</v>
      </c>
      <c r="O33" s="343">
        <v>2238.1125844392386</v>
      </c>
      <c r="P33" s="343">
        <v>1550.2203716433985</v>
      </c>
      <c r="Q33" s="343">
        <v>1788.9085562496002</v>
      </c>
      <c r="R33" s="343">
        <v>2014.6722213565949</v>
      </c>
      <c r="S33" s="343">
        <v>1792.817293851017</v>
      </c>
      <c r="T33" s="343">
        <v>1344.6859985913811</v>
      </c>
      <c r="U33" s="343">
        <v>1525.8161078191843</v>
      </c>
      <c r="V33" s="343">
        <v>1385.0354674387586</v>
      </c>
      <c r="W33" s="343">
        <v>1495.0299873267847</v>
      </c>
      <c r="X33" s="343">
        <v>2311.0132567890014</v>
      </c>
      <c r="Y33" s="343">
        <v>2361.7421291845394</v>
      </c>
      <c r="Z33" s="343">
        <v>1648.3175072569575</v>
      </c>
      <c r="AA33" s="343">
        <v>1795.2261013341065</v>
      </c>
      <c r="AB33" s="343">
        <v>1515.9630750952831</v>
      </c>
      <c r="AC33" s="343">
        <v>1749.3951905869433</v>
      </c>
      <c r="AD33" s="343">
        <v>1456.497992094872</v>
      </c>
      <c r="AE33" s="343">
        <v>1792.7888087546767</v>
      </c>
      <c r="AF33" s="343">
        <v>1470.9594390165735</v>
      </c>
      <c r="AG33" s="343">
        <v>1530.6214984465887</v>
      </c>
      <c r="AH33" s="343">
        <v>1462.2775782284257</v>
      </c>
      <c r="AI33" s="343">
        <v>1299.9559950804742</v>
      </c>
      <c r="AJ33" s="343">
        <v>1305.5103477898244</v>
      </c>
      <c r="AK33" s="343">
        <v>1580.5407267095068</v>
      </c>
      <c r="AL33" s="343">
        <v>1222.2396003867002</v>
      </c>
      <c r="AM33" s="343">
        <v>1132.3648374011195</v>
      </c>
      <c r="AN33" s="343">
        <v>1242.6722563774929</v>
      </c>
      <c r="AO33" s="343">
        <v>1132.2177481113472</v>
      </c>
      <c r="AP33" s="343">
        <v>1013.0922433582305</v>
      </c>
    </row>
    <row r="34" spans="1:42" ht="14.25" customHeight="1" x14ac:dyDescent="0.2">
      <c r="A34" s="342" t="s">
        <v>157</v>
      </c>
      <c r="B34" s="342" t="s">
        <v>977</v>
      </c>
      <c r="C34" s="342" t="s">
        <v>978</v>
      </c>
      <c r="D34" s="342" t="s">
        <v>1012</v>
      </c>
      <c r="E34" s="343">
        <v>1928.3456402801319</v>
      </c>
      <c r="F34" s="343">
        <v>1891.1607123475098</v>
      </c>
      <c r="G34" s="343">
        <v>1835.4823806855657</v>
      </c>
      <c r="H34" s="343">
        <v>1784.6979237246503</v>
      </c>
      <c r="I34" s="343">
        <v>1742.313622704725</v>
      </c>
      <c r="J34" s="343">
        <v>1709.6079463550659</v>
      </c>
      <c r="K34" s="343">
        <v>1655.0638342398722</v>
      </c>
      <c r="L34" s="343">
        <v>1598.6873800331084</v>
      </c>
      <c r="M34" s="343">
        <v>1540.5396874161731</v>
      </c>
      <c r="N34" s="343">
        <v>1514.2722102451776</v>
      </c>
      <c r="O34" s="343">
        <v>1482.1997810276846</v>
      </c>
      <c r="P34" s="343">
        <v>1459.14010763448</v>
      </c>
      <c r="Q34" s="343">
        <v>1444.3678281388625</v>
      </c>
      <c r="R34" s="343">
        <v>1426.8292611373029</v>
      </c>
      <c r="S34" s="343">
        <v>1401.8818725967692</v>
      </c>
      <c r="T34" s="343">
        <v>1372.8263801572252</v>
      </c>
      <c r="U34" s="343">
        <v>1332.7995030121172</v>
      </c>
      <c r="V34" s="343">
        <v>1286.9529825684817</v>
      </c>
      <c r="W34" s="343">
        <v>1241.3702713280697</v>
      </c>
      <c r="X34" s="343">
        <v>1213.9772105564166</v>
      </c>
      <c r="Y34" s="343">
        <v>1198.9443021725492</v>
      </c>
      <c r="Z34" s="343">
        <v>1213.4769840440517</v>
      </c>
      <c r="AA34" s="343">
        <v>1211.2462671727069</v>
      </c>
      <c r="AB34" s="343">
        <v>1184.3729941893455</v>
      </c>
      <c r="AC34" s="343">
        <v>840.57382495090553</v>
      </c>
      <c r="AD34" s="343">
        <v>1051.9094592334086</v>
      </c>
      <c r="AE34" s="343">
        <v>992.69439108313122</v>
      </c>
      <c r="AF34" s="343">
        <v>930.77807322951048</v>
      </c>
      <c r="AG34" s="343">
        <v>884.33338256801653</v>
      </c>
      <c r="AH34" s="343">
        <v>846.2346760572774</v>
      </c>
      <c r="AI34" s="343">
        <v>813.35590254607382</v>
      </c>
      <c r="AJ34" s="343">
        <v>786.24211939712279</v>
      </c>
      <c r="AK34" s="343">
        <v>760.1398933389786</v>
      </c>
      <c r="AL34" s="343">
        <v>737.23738652939846</v>
      </c>
      <c r="AM34" s="343">
        <v>698.06626710542764</v>
      </c>
      <c r="AN34" s="343">
        <v>650.70839120806465</v>
      </c>
      <c r="AO34" s="343">
        <v>639.49404768030524</v>
      </c>
      <c r="AP34" s="343">
        <v>610.26391552924099</v>
      </c>
    </row>
    <row r="35" spans="1:42" ht="14.25" customHeight="1" x14ac:dyDescent="0.2">
      <c r="A35" s="342" t="s">
        <v>157</v>
      </c>
      <c r="B35" s="342" t="s">
        <v>1672</v>
      </c>
      <c r="C35" s="342" t="s">
        <v>1670</v>
      </c>
      <c r="D35" s="342" t="s">
        <v>1012</v>
      </c>
      <c r="E35" s="343">
        <v>84.038375701410146</v>
      </c>
      <c r="F35" s="343">
        <v>86.123756444461762</v>
      </c>
      <c r="G35" s="343">
        <v>78.198116709127689</v>
      </c>
      <c r="H35" s="343">
        <v>82.840311002198149</v>
      </c>
      <c r="I35" s="343">
        <v>82.691352545493274</v>
      </c>
      <c r="J35" s="343">
        <v>79.030484655066005</v>
      </c>
      <c r="K35" s="343">
        <v>74.287844976922486</v>
      </c>
      <c r="L35" s="343">
        <v>67.30870948768829</v>
      </c>
      <c r="M35" s="343">
        <v>66.427392806667157</v>
      </c>
      <c r="N35" s="343">
        <v>77.11311869213516</v>
      </c>
      <c r="O35" s="343">
        <v>82.102269494048059</v>
      </c>
      <c r="P35" s="343">
        <v>78.381653593303596</v>
      </c>
      <c r="Q35" s="343">
        <v>75.782252619513955</v>
      </c>
      <c r="R35" s="343">
        <v>69.159496180925487</v>
      </c>
      <c r="S35" s="343">
        <v>67.853839382990927</v>
      </c>
      <c r="T35" s="343">
        <v>63.69642068398197</v>
      </c>
      <c r="U35" s="343">
        <v>63.177133153205183</v>
      </c>
      <c r="V35" s="343">
        <v>59.148853264873729</v>
      </c>
      <c r="W35" s="343">
        <v>57.944428330914363</v>
      </c>
      <c r="X35" s="343">
        <v>67.182212404743282</v>
      </c>
      <c r="Y35" s="343">
        <v>82.590597332238886</v>
      </c>
      <c r="Z35" s="343">
        <v>74.817894218922547</v>
      </c>
      <c r="AA35" s="343">
        <v>73.174732971517415</v>
      </c>
      <c r="AB35" s="343">
        <v>62.949901929834233</v>
      </c>
      <c r="AC35" s="343">
        <v>56.678604242169534</v>
      </c>
      <c r="AD35" s="343">
        <v>48.326975621398446</v>
      </c>
      <c r="AE35" s="343">
        <v>38.356204360172228</v>
      </c>
      <c r="AF35" s="343">
        <v>41.193989350497205</v>
      </c>
      <c r="AG35" s="343">
        <v>44.543294916576613</v>
      </c>
      <c r="AH35" s="343">
        <v>34.173972080810742</v>
      </c>
      <c r="AI35" s="343">
        <v>33.386105109650167</v>
      </c>
      <c r="AJ35" s="343">
        <v>36.308356913243649</v>
      </c>
      <c r="AK35" s="343">
        <v>29.896404887599175</v>
      </c>
      <c r="AL35" s="343">
        <v>37.15759745159388</v>
      </c>
      <c r="AM35" s="343">
        <v>32.297896980777857</v>
      </c>
      <c r="AN35" s="343">
        <v>25.249714322424882</v>
      </c>
      <c r="AO35" s="343">
        <v>18.276741336080217</v>
      </c>
      <c r="AP35" s="343">
        <v>13.116439596597685</v>
      </c>
    </row>
    <row r="36" spans="1:42" ht="14.25" customHeight="1" x14ac:dyDescent="0.2">
      <c r="A36" s="342" t="s">
        <v>157</v>
      </c>
      <c r="B36" s="342" t="s">
        <v>1672</v>
      </c>
      <c r="C36" s="342" t="s">
        <v>1671</v>
      </c>
      <c r="D36" s="342" t="s">
        <v>1012</v>
      </c>
      <c r="E36" s="343">
        <v>146.95205464010576</v>
      </c>
      <c r="F36" s="343">
        <v>155.31077706469242</v>
      </c>
      <c r="G36" s="343">
        <v>164.08348176214645</v>
      </c>
      <c r="H36" s="343">
        <v>174.95277749065355</v>
      </c>
      <c r="I36" s="343">
        <v>195.05126587845933</v>
      </c>
      <c r="J36" s="343">
        <v>187.12553273695829</v>
      </c>
      <c r="K36" s="343">
        <v>175.30769930247675</v>
      </c>
      <c r="L36" s="343">
        <v>177.80039379577391</v>
      </c>
      <c r="M36" s="343">
        <v>174.79877421805719</v>
      </c>
      <c r="N36" s="343">
        <v>178.57636762495864</v>
      </c>
      <c r="O36" s="343">
        <v>184.60498666078993</v>
      </c>
      <c r="P36" s="343">
        <v>191.35884429404257</v>
      </c>
      <c r="Q36" s="343">
        <v>198.37678435057569</v>
      </c>
      <c r="R36" s="343">
        <v>214.01808551049334</v>
      </c>
      <c r="S36" s="343">
        <v>229.47041182831657</v>
      </c>
      <c r="T36" s="343">
        <v>236.56619104920901</v>
      </c>
      <c r="U36" s="343">
        <v>239.39094600745375</v>
      </c>
      <c r="V36" s="343">
        <v>196.43316740180123</v>
      </c>
      <c r="W36" s="343">
        <v>204.70029396608697</v>
      </c>
      <c r="X36" s="343">
        <v>224.31157958000006</v>
      </c>
      <c r="Y36" s="343">
        <v>264.82435163975208</v>
      </c>
      <c r="Z36" s="343">
        <v>284.1537244510356</v>
      </c>
      <c r="AA36" s="343">
        <v>288.56681982739457</v>
      </c>
      <c r="AB36" s="343">
        <v>282.98924357685524</v>
      </c>
      <c r="AC36" s="343">
        <v>246.76235607154416</v>
      </c>
      <c r="AD36" s="343">
        <v>260.05850625280539</v>
      </c>
      <c r="AE36" s="343">
        <v>243.50302806512502</v>
      </c>
      <c r="AF36" s="343">
        <v>219.71293821606085</v>
      </c>
      <c r="AG36" s="343">
        <v>230.67878306255179</v>
      </c>
      <c r="AH36" s="343">
        <v>244.42066830570514</v>
      </c>
      <c r="AI36" s="343">
        <v>235.80828139704545</v>
      </c>
      <c r="AJ36" s="343">
        <v>255.07568140198879</v>
      </c>
      <c r="AK36" s="343">
        <v>256.60727518023765</v>
      </c>
      <c r="AL36" s="343">
        <v>268.09439065629016</v>
      </c>
      <c r="AM36" s="343">
        <v>262.35452528330774</v>
      </c>
      <c r="AN36" s="343">
        <v>71.272690572716485</v>
      </c>
      <c r="AO36" s="343">
        <v>84.412838966678464</v>
      </c>
      <c r="AP36" s="343">
        <v>155.15103622250695</v>
      </c>
    </row>
    <row r="37" spans="1:42" ht="14.25" customHeight="1" x14ac:dyDescent="0.2">
      <c r="A37" s="342" t="s">
        <v>157</v>
      </c>
      <c r="B37" s="342" t="s">
        <v>987</v>
      </c>
      <c r="C37" s="342" t="s">
        <v>988</v>
      </c>
      <c r="D37" s="342" t="s">
        <v>1012</v>
      </c>
      <c r="E37" s="343">
        <v>43154.091346313689</v>
      </c>
      <c r="F37" s="343">
        <v>42755.783090813035</v>
      </c>
      <c r="G37" s="343">
        <v>42636.935292769507</v>
      </c>
      <c r="H37" s="343">
        <v>41129.747355674073</v>
      </c>
      <c r="I37" s="343">
        <v>39561.559184572121</v>
      </c>
      <c r="J37" s="343">
        <v>41256.2160794421</v>
      </c>
      <c r="K37" s="343">
        <v>43603.255767107315</v>
      </c>
      <c r="L37" s="343">
        <v>43064.388063614839</v>
      </c>
      <c r="M37" s="343">
        <v>42807.551746385638</v>
      </c>
      <c r="N37" s="343">
        <v>40602.624578188348</v>
      </c>
      <c r="O37" s="343">
        <v>38700.454771785597</v>
      </c>
      <c r="P37" s="343">
        <v>37624.13066144412</v>
      </c>
      <c r="Q37" s="343">
        <v>34137.916229795897</v>
      </c>
      <c r="R37" s="343">
        <v>31605.433138663568</v>
      </c>
      <c r="S37" s="343">
        <v>27812.235825988773</v>
      </c>
      <c r="T37" s="343">
        <v>25134.802472865966</v>
      </c>
      <c r="U37" s="343">
        <v>23655.59513079438</v>
      </c>
      <c r="V37" s="343">
        <v>21384.408603494812</v>
      </c>
      <c r="W37" s="343">
        <v>20192.063509556487</v>
      </c>
      <c r="X37" s="343">
        <v>17405.223801257012</v>
      </c>
      <c r="Y37" s="343">
        <v>16154.714018414999</v>
      </c>
      <c r="Z37" s="343">
        <v>14035.274430209223</v>
      </c>
      <c r="AA37" s="343">
        <v>12518.486530883396</v>
      </c>
      <c r="AB37" s="343">
        <v>11260.424240301014</v>
      </c>
      <c r="AC37" s="343">
        <v>9950.1873508224635</v>
      </c>
      <c r="AD37" s="343">
        <v>9265.1945917723588</v>
      </c>
      <c r="AE37" s="343">
        <v>7518.9588122308578</v>
      </c>
      <c r="AF37" s="343">
        <v>6697.3880478123128</v>
      </c>
      <c r="AG37" s="343">
        <v>5954.9743842148355</v>
      </c>
      <c r="AH37" s="343">
        <v>5036.4116286167946</v>
      </c>
      <c r="AI37" s="343">
        <v>4668.7939502787776</v>
      </c>
      <c r="AJ37" s="343">
        <v>4061.5384325647774</v>
      </c>
      <c r="AK37" s="343">
        <v>3682.1276218676257</v>
      </c>
      <c r="AL37" s="343">
        <v>3188.2129745072348</v>
      </c>
      <c r="AM37" s="343">
        <v>2825.3362371874377</v>
      </c>
      <c r="AN37" s="343">
        <v>2321.7532277627574</v>
      </c>
      <c r="AO37" s="343">
        <v>2227.8360604245563</v>
      </c>
      <c r="AP37" s="343">
        <v>2015.5361595017409</v>
      </c>
    </row>
    <row r="38" spans="1:42" ht="14.25" customHeight="1" x14ac:dyDescent="0.2">
      <c r="A38" s="342" t="s">
        <v>157</v>
      </c>
      <c r="B38" s="342" t="s">
        <v>989</v>
      </c>
      <c r="C38" s="342" t="s">
        <v>990</v>
      </c>
      <c r="D38" s="342" t="s">
        <v>1012</v>
      </c>
      <c r="E38" s="343">
        <v>2567.5503773547316</v>
      </c>
      <c r="F38" s="343">
        <v>2553.8571256289833</v>
      </c>
      <c r="G38" s="343">
        <v>2564.1446979191505</v>
      </c>
      <c r="H38" s="343">
        <v>2470.1245176877637</v>
      </c>
      <c r="I38" s="343">
        <v>2398.9355264596888</v>
      </c>
      <c r="J38" s="343">
        <v>2489.9606733055348</v>
      </c>
      <c r="K38" s="343">
        <v>2688.5221793382652</v>
      </c>
      <c r="L38" s="343">
        <v>2738.0165586066678</v>
      </c>
      <c r="M38" s="343">
        <v>2906.8750149213333</v>
      </c>
      <c r="N38" s="343">
        <v>2940.8438803438439</v>
      </c>
      <c r="O38" s="343">
        <v>2868.3653394408748</v>
      </c>
      <c r="P38" s="343">
        <v>2800.7463257862601</v>
      </c>
      <c r="Q38" s="343">
        <v>2572.3737332625556</v>
      </c>
      <c r="R38" s="343">
        <v>2556.3537318341246</v>
      </c>
      <c r="S38" s="343">
        <v>2492.9688314342447</v>
      </c>
      <c r="T38" s="343">
        <v>2419.6428946209699</v>
      </c>
      <c r="U38" s="343">
        <v>2610.2501941741998</v>
      </c>
      <c r="V38" s="343">
        <v>2445.1362405731161</v>
      </c>
      <c r="W38" s="343">
        <v>2407.6749805704671</v>
      </c>
      <c r="X38" s="343">
        <v>2312.411637998594</v>
      </c>
      <c r="Y38" s="343">
        <v>2257.1884193351675</v>
      </c>
      <c r="Z38" s="343">
        <v>2185.5727500900111</v>
      </c>
      <c r="AA38" s="343">
        <v>2104.784893205976</v>
      </c>
      <c r="AB38" s="343">
        <v>1955.3725213133605</v>
      </c>
      <c r="AC38" s="343">
        <v>1702.2399681931206</v>
      </c>
      <c r="AD38" s="343">
        <v>1635.1237007710661</v>
      </c>
      <c r="AE38" s="343">
        <v>1382.5643614674314</v>
      </c>
      <c r="AF38" s="343">
        <v>1228.6345631106428</v>
      </c>
      <c r="AG38" s="343">
        <v>1068.0215612780332</v>
      </c>
      <c r="AH38" s="343">
        <v>880.7534574735738</v>
      </c>
      <c r="AI38" s="343">
        <v>776.04174146932928</v>
      </c>
      <c r="AJ38" s="343">
        <v>652.9153070804349</v>
      </c>
      <c r="AK38" s="343">
        <v>546.75505307484309</v>
      </c>
      <c r="AL38" s="343">
        <v>445.85543525574604</v>
      </c>
      <c r="AM38" s="343">
        <v>342.78896810408423</v>
      </c>
      <c r="AN38" s="343">
        <v>255.91115741544962</v>
      </c>
      <c r="AO38" s="343">
        <v>215.11804266200107</v>
      </c>
      <c r="AP38" s="343">
        <v>179.76917679182401</v>
      </c>
    </row>
    <row r="39" spans="1:42" ht="14.25" customHeight="1" x14ac:dyDescent="0.2">
      <c r="A39" s="342" t="s">
        <v>157</v>
      </c>
      <c r="B39" s="342" t="s">
        <v>991</v>
      </c>
      <c r="C39" s="342" t="s">
        <v>992</v>
      </c>
      <c r="D39" s="342" t="s">
        <v>1012</v>
      </c>
      <c r="E39" s="343">
        <v>2249.2603199873874</v>
      </c>
      <c r="F39" s="343">
        <v>2448.8464520743937</v>
      </c>
      <c r="G39" s="343">
        <v>2388.5985741511922</v>
      </c>
      <c r="H39" s="343">
        <v>2344.8611686216509</v>
      </c>
      <c r="I39" s="343">
        <v>2412.3590143671809</v>
      </c>
      <c r="J39" s="343">
        <v>2466.0509884004518</v>
      </c>
      <c r="K39" s="343">
        <v>2511.1018254483824</v>
      </c>
      <c r="L39" s="343">
        <v>2410.750684796215</v>
      </c>
      <c r="M39" s="343">
        <v>2323.0463799945487</v>
      </c>
      <c r="N39" s="343">
        <v>2390.2607974497505</v>
      </c>
      <c r="O39" s="343">
        <v>2322.9344213453887</v>
      </c>
      <c r="P39" s="343">
        <v>2234.5882391935738</v>
      </c>
      <c r="Q39" s="343">
        <v>2089.6787717432726</v>
      </c>
      <c r="R39" s="343">
        <v>1922.7905257135487</v>
      </c>
      <c r="S39" s="343">
        <v>1789.9213655371677</v>
      </c>
      <c r="T39" s="343">
        <v>1598.4983638112144</v>
      </c>
      <c r="U39" s="343">
        <v>1519.8712272221508</v>
      </c>
      <c r="V39" s="343">
        <v>1416.9958123074264</v>
      </c>
      <c r="W39" s="343">
        <v>1413.8512754948053</v>
      </c>
      <c r="X39" s="343">
        <v>1392.1813066734173</v>
      </c>
      <c r="Y39" s="343">
        <v>1338.1542469525775</v>
      </c>
      <c r="Z39" s="343">
        <v>1301.0645856825463</v>
      </c>
      <c r="AA39" s="343">
        <v>1186.2007318864203</v>
      </c>
      <c r="AB39" s="343">
        <v>934.3148445972314</v>
      </c>
      <c r="AC39" s="343">
        <v>714.67840110083307</v>
      </c>
      <c r="AD39" s="343">
        <v>640.83164107184564</v>
      </c>
      <c r="AE39" s="343">
        <v>568.38751265766598</v>
      </c>
      <c r="AF39" s="343">
        <v>451.64028144928585</v>
      </c>
      <c r="AG39" s="343">
        <v>379.00869338845422</v>
      </c>
      <c r="AH39" s="343">
        <v>335.71624718915911</v>
      </c>
      <c r="AI39" s="343">
        <v>296.96847845045232</v>
      </c>
      <c r="AJ39" s="343">
        <v>263.65036995294219</v>
      </c>
      <c r="AK39" s="343">
        <v>232.98644208453644</v>
      </c>
      <c r="AL39" s="343">
        <v>209.3721172253623</v>
      </c>
      <c r="AM39" s="343">
        <v>186.33714503376487</v>
      </c>
      <c r="AN39" s="343">
        <v>159.56015056945947</v>
      </c>
      <c r="AO39" s="343">
        <v>155.6605013477795</v>
      </c>
      <c r="AP39" s="343">
        <v>154.61383270042754</v>
      </c>
    </row>
    <row r="40" spans="1:42" ht="14.25" customHeight="1" x14ac:dyDescent="0.2">
      <c r="A40" s="342" t="s">
        <v>157</v>
      </c>
      <c r="B40" s="342" t="s">
        <v>993</v>
      </c>
      <c r="C40" s="342" t="s">
        <v>994</v>
      </c>
      <c r="D40" s="342" t="s">
        <v>1012</v>
      </c>
      <c r="E40" s="343">
        <v>2416.9644385868742</v>
      </c>
      <c r="F40" s="343">
        <v>2236.7539366950105</v>
      </c>
      <c r="G40" s="343">
        <v>2100.8523435858206</v>
      </c>
      <c r="H40" s="343">
        <v>2020.6349638993511</v>
      </c>
      <c r="I40" s="343">
        <v>1939.7927752124842</v>
      </c>
      <c r="J40" s="343">
        <v>2007.1842044854711</v>
      </c>
      <c r="K40" s="343">
        <v>2059.4216413651016</v>
      </c>
      <c r="L40" s="343">
        <v>2112.8962151048768</v>
      </c>
      <c r="M40" s="343">
        <v>2143.9921401655533</v>
      </c>
      <c r="N40" s="343">
        <v>2177.1134808888651</v>
      </c>
      <c r="O40" s="343">
        <v>2367.6403219734602</v>
      </c>
      <c r="P40" s="343">
        <v>2610.6322892611661</v>
      </c>
      <c r="Q40" s="343">
        <v>3046.0370011190757</v>
      </c>
      <c r="R40" s="343">
        <v>3499.0632118440908</v>
      </c>
      <c r="S40" s="343">
        <v>3441.0983240763117</v>
      </c>
      <c r="T40" s="343">
        <v>3378.1442311081555</v>
      </c>
      <c r="U40" s="343">
        <v>2823.1522699884695</v>
      </c>
      <c r="V40" s="343">
        <v>2835.9058241845169</v>
      </c>
      <c r="W40" s="343">
        <v>2760.6663137161422</v>
      </c>
      <c r="X40" s="343">
        <v>2613.861194718439</v>
      </c>
      <c r="Y40" s="343">
        <v>2481.1726905882956</v>
      </c>
      <c r="Z40" s="343">
        <v>2393.0965573485778</v>
      </c>
      <c r="AA40" s="343">
        <v>2304.4013216034818</v>
      </c>
      <c r="AB40" s="343">
        <v>2133.1701652879242</v>
      </c>
      <c r="AC40" s="343">
        <v>1956.8778205259773</v>
      </c>
      <c r="AD40" s="343">
        <v>1809.9642603408388</v>
      </c>
      <c r="AE40" s="343">
        <v>1673.4810918323219</v>
      </c>
      <c r="AF40" s="343">
        <v>1590.663118536881</v>
      </c>
      <c r="AG40" s="343">
        <v>1514.393048548736</v>
      </c>
      <c r="AH40" s="343">
        <v>1447.7839633308993</v>
      </c>
      <c r="AI40" s="343">
        <v>1362.7643337636061</v>
      </c>
      <c r="AJ40" s="343">
        <v>1258.8558096067293</v>
      </c>
      <c r="AK40" s="343">
        <v>1170.1976123201359</v>
      </c>
      <c r="AL40" s="343">
        <v>1069.3325493437294</v>
      </c>
      <c r="AM40" s="343">
        <v>944.54574337664485</v>
      </c>
      <c r="AN40" s="343">
        <v>868.08984296129574</v>
      </c>
      <c r="AO40" s="343">
        <v>809.19513205486385</v>
      </c>
      <c r="AP40" s="343">
        <v>748.95906219973244</v>
      </c>
    </row>
    <row r="41" spans="1:42" ht="14.25" customHeight="1" x14ac:dyDescent="0.2">
      <c r="A41" s="342" t="s">
        <v>157</v>
      </c>
      <c r="B41" s="342" t="s">
        <v>1013</v>
      </c>
      <c r="C41" s="342" t="s">
        <v>1014</v>
      </c>
      <c r="D41" s="342" t="s">
        <v>1012</v>
      </c>
      <c r="E41" s="343">
        <v>14527.978158408912</v>
      </c>
      <c r="F41" s="343">
        <v>14870.306034422145</v>
      </c>
      <c r="G41" s="343">
        <v>15067.610768847555</v>
      </c>
      <c r="H41" s="343">
        <v>15355.927179167114</v>
      </c>
      <c r="I41" s="343">
        <v>15311.162023756895</v>
      </c>
      <c r="J41" s="343">
        <v>15840.102815534196</v>
      </c>
      <c r="K41" s="343">
        <v>15843.589499200019</v>
      </c>
      <c r="L41" s="343">
        <v>15550.911872824558</v>
      </c>
      <c r="M41" s="343">
        <v>14987.5790916716</v>
      </c>
      <c r="N41" s="343">
        <v>14048.500765542956</v>
      </c>
      <c r="O41" s="343">
        <v>12994.959215041896</v>
      </c>
      <c r="P41" s="343">
        <v>11851.549896639173</v>
      </c>
      <c r="Q41" s="343">
        <v>10805.544739759276</v>
      </c>
      <c r="R41" s="343">
        <v>9637.1353951158817</v>
      </c>
      <c r="S41" s="343">
        <v>8455.8082670066779</v>
      </c>
      <c r="T41" s="343">
        <v>7441.79711881811</v>
      </c>
      <c r="U41" s="343">
        <v>6667.4616227296619</v>
      </c>
      <c r="V41" s="343">
        <v>5936.8403441205946</v>
      </c>
      <c r="W41" s="343">
        <v>5208.7959916963346</v>
      </c>
      <c r="X41" s="343">
        <v>4463.8413194230143</v>
      </c>
      <c r="Y41" s="343">
        <v>3723.9724457648249</v>
      </c>
      <c r="Z41" s="343">
        <v>3144.8766256323711</v>
      </c>
      <c r="AA41" s="343">
        <v>2727.1000736488463</v>
      </c>
      <c r="AB41" s="343">
        <v>2324.5984716474331</v>
      </c>
      <c r="AC41" s="343">
        <v>2026.6546157246698</v>
      </c>
      <c r="AD41" s="343">
        <v>1774.407156403232</v>
      </c>
      <c r="AE41" s="343">
        <v>1592.1041032045828</v>
      </c>
      <c r="AF41" s="343">
        <v>1458.4980222951308</v>
      </c>
      <c r="AG41" s="343">
        <v>1392.8973049261926</v>
      </c>
      <c r="AH41" s="343">
        <v>1352.1530248956585</v>
      </c>
      <c r="AI41" s="343">
        <v>1333.7274037143204</v>
      </c>
      <c r="AJ41" s="343">
        <v>1324.9878807283926</v>
      </c>
      <c r="AK41" s="343">
        <v>1330.5208558081124</v>
      </c>
      <c r="AL41" s="343">
        <v>1333.3582873049352</v>
      </c>
      <c r="AM41" s="343">
        <v>1337.6847612201575</v>
      </c>
      <c r="AN41" s="343">
        <v>1330.3397024948151</v>
      </c>
      <c r="AO41" s="343">
        <v>1343.0208360436441</v>
      </c>
      <c r="AP41" s="343">
        <v>1338.7502580619644</v>
      </c>
    </row>
    <row r="42" spans="1:42" ht="14.25" customHeight="1" x14ac:dyDescent="0.2">
      <c r="A42" s="342" t="s">
        <v>157</v>
      </c>
      <c r="B42" s="342" t="s">
        <v>995</v>
      </c>
      <c r="C42" s="342" t="s">
        <v>918</v>
      </c>
      <c r="D42" s="342" t="s">
        <v>1012</v>
      </c>
      <c r="E42" s="343">
        <v>386.21009520971268</v>
      </c>
      <c r="F42" s="343">
        <v>388.86917946641432</v>
      </c>
      <c r="G42" s="343">
        <v>344.98121295734791</v>
      </c>
      <c r="H42" s="343">
        <v>357.86491983482597</v>
      </c>
      <c r="I42" s="343">
        <v>328.74348098292967</v>
      </c>
      <c r="J42" s="343">
        <v>313.45627390942332</v>
      </c>
      <c r="K42" s="343">
        <v>318.74758452748989</v>
      </c>
      <c r="L42" s="343">
        <v>337.28418658571343</v>
      </c>
      <c r="M42" s="343">
        <v>350.37214294798838</v>
      </c>
      <c r="N42" s="343">
        <v>316.65452495537772</v>
      </c>
      <c r="O42" s="343">
        <v>319.40007533695956</v>
      </c>
      <c r="P42" s="343">
        <v>316.81879952369377</v>
      </c>
      <c r="Q42" s="343">
        <v>308.07649402328889</v>
      </c>
      <c r="R42" s="343">
        <v>258.68979159944291</v>
      </c>
      <c r="S42" s="343">
        <v>265.88269937276675</v>
      </c>
      <c r="T42" s="343">
        <v>244.44190970886763</v>
      </c>
      <c r="U42" s="343">
        <v>238.51221563782096</v>
      </c>
      <c r="V42" s="343">
        <v>233.79436602576268</v>
      </c>
      <c r="W42" s="343">
        <v>215.57280135339937</v>
      </c>
      <c r="X42" s="343">
        <v>210.3655818655846</v>
      </c>
      <c r="Y42" s="343">
        <v>228.32908912530308</v>
      </c>
      <c r="Z42" s="343">
        <v>222.7808825632647</v>
      </c>
      <c r="AA42" s="343">
        <v>219.54890362245686</v>
      </c>
      <c r="AB42" s="343">
        <v>196.46164356841339</v>
      </c>
      <c r="AC42" s="343">
        <v>167.52730042417954</v>
      </c>
      <c r="AD42" s="343">
        <v>181.97618116807618</v>
      </c>
      <c r="AE42" s="343">
        <v>168.40197268243827</v>
      </c>
      <c r="AF42" s="343">
        <v>181.52916255670894</v>
      </c>
      <c r="AG42" s="343">
        <v>158.62988847858375</v>
      </c>
      <c r="AH42" s="343">
        <v>155.47814254947394</v>
      </c>
      <c r="AI42" s="343">
        <v>134.96882444295994</v>
      </c>
      <c r="AJ42" s="343">
        <v>128.87846931461439</v>
      </c>
      <c r="AK42" s="343">
        <v>107.90243217447689</v>
      </c>
      <c r="AL42" s="343">
        <v>91.286408859635884</v>
      </c>
      <c r="AM42" s="343">
        <v>81.230489604264804</v>
      </c>
      <c r="AN42" s="343">
        <v>71.362626772827568</v>
      </c>
      <c r="AO42" s="343">
        <v>60.582497953173849</v>
      </c>
      <c r="AP42" s="343">
        <v>47.801296538244081</v>
      </c>
    </row>
    <row r="43" spans="1:42" ht="14.25" customHeight="1" x14ac:dyDescent="0.2">
      <c r="A43" s="342" t="s">
        <v>157</v>
      </c>
      <c r="B43" s="342" t="s">
        <v>1673</v>
      </c>
      <c r="C43" s="342" t="s">
        <v>997</v>
      </c>
      <c r="D43" s="342" t="s">
        <v>1012</v>
      </c>
      <c r="E43" s="343">
        <v>865.72753333107812</v>
      </c>
      <c r="F43" s="343">
        <v>1022.6783284403377</v>
      </c>
      <c r="G43" s="343">
        <v>1545.5034348264649</v>
      </c>
      <c r="H43" s="343">
        <v>1988.1431821646661</v>
      </c>
      <c r="I43" s="343">
        <v>2046.0140411049042</v>
      </c>
      <c r="J43" s="343">
        <v>2164.910182718073</v>
      </c>
      <c r="K43" s="343">
        <v>1932.4230759341326</v>
      </c>
      <c r="L43" s="343">
        <v>2026.4718943794762</v>
      </c>
      <c r="M43" s="343">
        <v>3083.2929411987075</v>
      </c>
      <c r="N43" s="343">
        <v>3487.1255354364675</v>
      </c>
      <c r="O43" s="343">
        <v>3678.0605991583079</v>
      </c>
      <c r="P43" s="343">
        <v>3511.5617890851427</v>
      </c>
      <c r="Q43" s="343">
        <v>3235.7305838428638</v>
      </c>
      <c r="R43" s="343">
        <v>3253.8432569539982</v>
      </c>
      <c r="S43" s="343">
        <v>3070.723206559258</v>
      </c>
      <c r="T43" s="343">
        <v>3080.4087427052964</v>
      </c>
      <c r="U43" s="343">
        <v>2546.6594589116048</v>
      </c>
      <c r="V43" s="343">
        <v>2080.7118159299844</v>
      </c>
      <c r="W43" s="343">
        <v>2224.3376862472032</v>
      </c>
      <c r="X43" s="343">
        <v>1806.0629352584938</v>
      </c>
      <c r="Y43" s="343">
        <v>1869.4016828233207</v>
      </c>
      <c r="Z43" s="343">
        <v>2521.7355462964374</v>
      </c>
      <c r="AA43" s="343">
        <v>2671.100221532226</v>
      </c>
      <c r="AB43" s="343">
        <v>2291.7648565516174</v>
      </c>
      <c r="AC43" s="343">
        <v>1219.0271451610797</v>
      </c>
      <c r="AD43" s="343">
        <v>1705.5227305053259</v>
      </c>
      <c r="AE43" s="343">
        <v>1746.4363035221006</v>
      </c>
      <c r="AF43" s="343">
        <v>1255.4420223411362</v>
      </c>
      <c r="AG43" s="343">
        <v>1571.1448832440442</v>
      </c>
      <c r="AH43" s="343">
        <v>1882.5243008480656</v>
      </c>
      <c r="AI43" s="343">
        <v>1921.422722825213</v>
      </c>
      <c r="AJ43" s="343">
        <v>1654.0755009892273</v>
      </c>
      <c r="AK43" s="343">
        <v>1257.2929685961135</v>
      </c>
      <c r="AL43" s="343">
        <v>1458.0368909878923</v>
      </c>
      <c r="AM43" s="343">
        <v>1900.8436207270533</v>
      </c>
      <c r="AN43" s="343">
        <v>1387.858278015422</v>
      </c>
      <c r="AO43" s="343">
        <v>1161.5356444023228</v>
      </c>
      <c r="AP43" s="343">
        <v>1335.4322452566819</v>
      </c>
    </row>
    <row r="44" spans="1:42" ht="14.25" customHeight="1" x14ac:dyDescent="0.2">
      <c r="A44" s="342" t="s">
        <v>157</v>
      </c>
      <c r="B44" s="342" t="s">
        <v>1673</v>
      </c>
      <c r="C44" s="342" t="s">
        <v>999</v>
      </c>
      <c r="D44" s="342" t="s">
        <v>1012</v>
      </c>
      <c r="E44" s="343">
        <v>471.14904229701995</v>
      </c>
      <c r="F44" s="343">
        <v>471.40439826120712</v>
      </c>
      <c r="G44" s="343">
        <v>494.10349549311775</v>
      </c>
      <c r="H44" s="343">
        <v>471.94806669716149</v>
      </c>
      <c r="I44" s="343">
        <v>512.17707273865608</v>
      </c>
      <c r="J44" s="343">
        <v>490.94949921681217</v>
      </c>
      <c r="K44" s="343">
        <v>561.123634393624</v>
      </c>
      <c r="L44" s="343">
        <v>568.54844075931169</v>
      </c>
      <c r="M44" s="343">
        <v>509.37049146686252</v>
      </c>
      <c r="N44" s="343">
        <v>474.21012949302485</v>
      </c>
      <c r="O44" s="343">
        <v>497.99768542029204</v>
      </c>
      <c r="P44" s="343">
        <v>567.64248688913415</v>
      </c>
      <c r="Q44" s="343">
        <v>551.07186396969087</v>
      </c>
      <c r="R44" s="343">
        <v>480.37368940400944</v>
      </c>
      <c r="S44" s="343">
        <v>423.28166928163733</v>
      </c>
      <c r="T44" s="343">
        <v>444.99244911219523</v>
      </c>
      <c r="U44" s="343">
        <v>474.33074901558018</v>
      </c>
      <c r="V44" s="343">
        <v>527.90068783522815</v>
      </c>
      <c r="W44" s="343">
        <v>525.35709721999081</v>
      </c>
      <c r="X44" s="343">
        <v>467.04516708422648</v>
      </c>
      <c r="Y44" s="343">
        <v>538.81567730695099</v>
      </c>
      <c r="Z44" s="343">
        <v>504.29823720386355</v>
      </c>
      <c r="AA44" s="343">
        <v>456.97713950785976</v>
      </c>
      <c r="AB44" s="343">
        <v>565.05609518907477</v>
      </c>
      <c r="AC44" s="343">
        <v>531.22180741969908</v>
      </c>
      <c r="AD44" s="343">
        <v>473.49030041449964</v>
      </c>
      <c r="AE44" s="343">
        <v>456.4899025727243</v>
      </c>
      <c r="AF44" s="343">
        <v>464.84236267124663</v>
      </c>
      <c r="AG44" s="343">
        <v>463.29540859547961</v>
      </c>
      <c r="AH44" s="343">
        <v>371.06896389806514</v>
      </c>
      <c r="AI44" s="343">
        <v>349.59501355562566</v>
      </c>
      <c r="AJ44" s="343">
        <v>393.80373667567</v>
      </c>
      <c r="AK44" s="343">
        <v>419.93037730469445</v>
      </c>
      <c r="AL44" s="343">
        <v>394.02249756231555</v>
      </c>
      <c r="AM44" s="343">
        <v>391.04373119003731</v>
      </c>
      <c r="AN44" s="343">
        <v>394.88957694447208</v>
      </c>
      <c r="AO44" s="343">
        <v>455.79918476899121</v>
      </c>
      <c r="AP44" s="343">
        <v>411.69824040204077</v>
      </c>
    </row>
    <row r="45" spans="1:42" ht="14.25" customHeight="1" x14ac:dyDescent="0.2">
      <c r="A45" s="342" t="s">
        <v>157</v>
      </c>
      <c r="B45" s="342" t="s">
        <v>1000</v>
      </c>
      <c r="C45" s="342" t="s">
        <v>1001</v>
      </c>
      <c r="D45" s="342" t="s">
        <v>1012</v>
      </c>
      <c r="E45" s="343">
        <v>871.69492032389098</v>
      </c>
      <c r="F45" s="343">
        <v>861.17088999606892</v>
      </c>
      <c r="G45" s="343">
        <v>851.82680157964739</v>
      </c>
      <c r="H45" s="343">
        <v>845.76593454531042</v>
      </c>
      <c r="I45" s="343">
        <v>839.06199307387942</v>
      </c>
      <c r="J45" s="343">
        <v>831.70499851240152</v>
      </c>
      <c r="K45" s="343">
        <v>789.81228926388542</v>
      </c>
      <c r="L45" s="343">
        <v>751.54895157502915</v>
      </c>
      <c r="M45" s="343">
        <v>749.34711931143613</v>
      </c>
      <c r="N45" s="343">
        <v>757.23453658941196</v>
      </c>
      <c r="O45" s="343">
        <v>779.400304692124</v>
      </c>
      <c r="P45" s="343">
        <v>801.89804375227027</v>
      </c>
      <c r="Q45" s="343">
        <v>832.04905134482817</v>
      </c>
      <c r="R45" s="343">
        <v>861.71227097668839</v>
      </c>
      <c r="S45" s="343">
        <v>888.09672658121849</v>
      </c>
      <c r="T45" s="343">
        <v>909.32389809128858</v>
      </c>
      <c r="U45" s="343">
        <v>1069.6472797825402</v>
      </c>
      <c r="V45" s="343">
        <v>1198.9593094642055</v>
      </c>
      <c r="W45" s="343">
        <v>1273.0381440218155</v>
      </c>
      <c r="X45" s="343">
        <v>1370.8703763841218</v>
      </c>
      <c r="Y45" s="343">
        <v>1466.1567314439076</v>
      </c>
      <c r="Z45" s="343">
        <v>1689.6698548617812</v>
      </c>
      <c r="AA45" s="343">
        <v>1773.0412062186808</v>
      </c>
      <c r="AB45" s="343">
        <v>1620.2812614560637</v>
      </c>
      <c r="AC45" s="343">
        <v>1257.4259216063406</v>
      </c>
      <c r="AD45" s="343">
        <v>1088.5469571096751</v>
      </c>
      <c r="AE45" s="343">
        <v>1047.0637721179146</v>
      </c>
      <c r="AF45" s="343">
        <v>978.16512492193999</v>
      </c>
      <c r="AG45" s="343">
        <v>949.47893204281706</v>
      </c>
      <c r="AH45" s="343">
        <v>955.61211246502614</v>
      </c>
      <c r="AI45" s="343">
        <v>921.26610336958777</v>
      </c>
      <c r="AJ45" s="343">
        <v>906.0680044004057</v>
      </c>
      <c r="AK45" s="343">
        <v>909.64523553141885</v>
      </c>
      <c r="AL45" s="343">
        <v>886.66679861320495</v>
      </c>
      <c r="AM45" s="343">
        <v>803.86756413562216</v>
      </c>
      <c r="AN45" s="343">
        <v>756.03611514961847</v>
      </c>
      <c r="AO45" s="343">
        <v>734.87536784350016</v>
      </c>
      <c r="AP45" s="343">
        <v>740.77281521666669</v>
      </c>
    </row>
    <row r="46" spans="1:42" ht="14.25" customHeight="1" x14ac:dyDescent="0.2">
      <c r="A46" s="342" t="s">
        <v>157</v>
      </c>
      <c r="B46" s="342" t="s">
        <v>1002</v>
      </c>
      <c r="C46" s="342" t="s">
        <v>1003</v>
      </c>
      <c r="D46" s="342" t="s">
        <v>1012</v>
      </c>
      <c r="E46" s="343">
        <v>1220.1292809956267</v>
      </c>
      <c r="F46" s="343">
        <v>1255.8857428823028</v>
      </c>
      <c r="G46" s="343">
        <v>1294.9730525764387</v>
      </c>
      <c r="H46" s="343">
        <v>1337.5877655232764</v>
      </c>
      <c r="I46" s="343">
        <v>1382.8683930600625</v>
      </c>
      <c r="J46" s="343">
        <v>1429.8612341195476</v>
      </c>
      <c r="K46" s="343">
        <v>1452.0152463604722</v>
      </c>
      <c r="L46" s="343">
        <v>1447.2463308588308</v>
      </c>
      <c r="M46" s="343">
        <v>1443.0505410996352</v>
      </c>
      <c r="N46" s="343">
        <v>1444.5954020570214</v>
      </c>
      <c r="O46" s="343">
        <v>1450.6152719476895</v>
      </c>
      <c r="P46" s="343">
        <v>1462.2836181840712</v>
      </c>
      <c r="Q46" s="343">
        <v>1479.9630031284116</v>
      </c>
      <c r="R46" s="343">
        <v>1503.0446173338839</v>
      </c>
      <c r="S46" s="343">
        <v>1531.5239321148731</v>
      </c>
      <c r="T46" s="343">
        <v>1563.9856364917912</v>
      </c>
      <c r="U46" s="343">
        <v>1589.9021004491308</v>
      </c>
      <c r="V46" s="343">
        <v>1609.3877108217871</v>
      </c>
      <c r="W46" s="343">
        <v>1630.1716632454779</v>
      </c>
      <c r="X46" s="343">
        <v>1654.4875152576665</v>
      </c>
      <c r="Y46" s="343">
        <v>1676.060676939941</v>
      </c>
      <c r="Z46" s="343">
        <v>1738.9067945475406</v>
      </c>
      <c r="AA46" s="343">
        <v>1790.8578538987326</v>
      </c>
      <c r="AB46" s="343">
        <v>1768.4764187578498</v>
      </c>
      <c r="AC46" s="343">
        <v>1616.2609965781048</v>
      </c>
      <c r="AD46" s="343">
        <v>1486.9446583381916</v>
      </c>
      <c r="AE46" s="343">
        <v>1383.1708695076632</v>
      </c>
      <c r="AF46" s="343">
        <v>1313.5480601521563</v>
      </c>
      <c r="AG46" s="343">
        <v>1247.4244172353508</v>
      </c>
      <c r="AH46" s="343">
        <v>1191.7333131208079</v>
      </c>
      <c r="AI46" s="343">
        <v>1147.9997061143097</v>
      </c>
      <c r="AJ46" s="343">
        <v>1120.9088165051905</v>
      </c>
      <c r="AK46" s="343">
        <v>1103.1076006917883</v>
      </c>
      <c r="AL46" s="343">
        <v>1063.8326945907645</v>
      </c>
      <c r="AM46" s="343">
        <v>984.85351656448256</v>
      </c>
      <c r="AN46" s="343">
        <v>918.06028335372798</v>
      </c>
      <c r="AO46" s="343">
        <v>870.98388400089914</v>
      </c>
      <c r="AP46" s="343">
        <v>819.20522289430846</v>
      </c>
    </row>
    <row r="47" spans="1:42" ht="14.25" customHeight="1" x14ac:dyDescent="0.2">
      <c r="A47" s="342" t="s">
        <v>157</v>
      </c>
      <c r="B47" s="342" t="s">
        <v>1004</v>
      </c>
      <c r="C47" s="342" t="s">
        <v>1005</v>
      </c>
      <c r="D47" s="342" t="s">
        <v>1012</v>
      </c>
      <c r="E47" s="343">
        <v>4167.6113701009963</v>
      </c>
      <c r="F47" s="343">
        <v>4163.0550026107385</v>
      </c>
      <c r="G47" s="343">
        <v>4113.1319506446107</v>
      </c>
      <c r="H47" s="343">
        <v>4116.1913256400521</v>
      </c>
      <c r="I47" s="343">
        <v>4082.466434083588</v>
      </c>
      <c r="J47" s="343">
        <v>4068.1363701872738</v>
      </c>
      <c r="K47" s="343">
        <v>3777.1191553859671</v>
      </c>
      <c r="L47" s="343">
        <v>3464.0609459679818</v>
      </c>
      <c r="M47" s="343">
        <v>3205.0927646380442</v>
      </c>
      <c r="N47" s="343">
        <v>3026.1930085950926</v>
      </c>
      <c r="O47" s="343">
        <v>2927.0507068908464</v>
      </c>
      <c r="P47" s="343">
        <v>2753.7907015467454</v>
      </c>
      <c r="Q47" s="343">
        <v>2625.7436209200541</v>
      </c>
      <c r="R47" s="343">
        <v>2449.3537943542719</v>
      </c>
      <c r="S47" s="343">
        <v>2303.9273122335208</v>
      </c>
      <c r="T47" s="343">
        <v>2170.3374310419904</v>
      </c>
      <c r="U47" s="343">
        <v>2055.0062879517477</v>
      </c>
      <c r="V47" s="343">
        <v>1925.5444478649949</v>
      </c>
      <c r="W47" s="343">
        <v>1743.4292450554203</v>
      </c>
      <c r="X47" s="343">
        <v>1600.5461421760115</v>
      </c>
      <c r="Y47" s="343">
        <v>1558.5152212379996</v>
      </c>
      <c r="Z47" s="343">
        <v>1516.9015936891024</v>
      </c>
      <c r="AA47" s="343">
        <v>1499.7904186797227</v>
      </c>
      <c r="AB47" s="343">
        <v>1471.5368600058846</v>
      </c>
      <c r="AC47" s="343">
        <v>1369.7228095173607</v>
      </c>
      <c r="AD47" s="343">
        <v>1248.4438337136085</v>
      </c>
      <c r="AE47" s="343">
        <v>1117.3515589450349</v>
      </c>
      <c r="AF47" s="343">
        <v>1056.6596809888911</v>
      </c>
      <c r="AG47" s="343">
        <v>992.14931209618601</v>
      </c>
      <c r="AH47" s="343">
        <v>931.11247230071308</v>
      </c>
      <c r="AI47" s="343">
        <v>869.13037288100782</v>
      </c>
      <c r="AJ47" s="343">
        <v>820.2195645101317</v>
      </c>
      <c r="AK47" s="343">
        <v>779.1267256751953</v>
      </c>
      <c r="AL47" s="343">
        <v>740.09512352180184</v>
      </c>
      <c r="AM47" s="343">
        <v>703.68474448745837</v>
      </c>
      <c r="AN47" s="343">
        <v>668.37603395148926</v>
      </c>
      <c r="AO47" s="343">
        <v>649.26883509743675</v>
      </c>
      <c r="AP47" s="343">
        <v>631.99709454686433</v>
      </c>
    </row>
    <row r="48" spans="1:42" ht="14.25" customHeight="1" x14ac:dyDescent="0.2">
      <c r="A48" s="342" t="s">
        <v>157</v>
      </c>
      <c r="B48" s="342" t="s">
        <v>1006</v>
      </c>
      <c r="C48" s="342" t="s">
        <v>1007</v>
      </c>
      <c r="D48" s="342" t="s">
        <v>1012</v>
      </c>
      <c r="E48" s="343">
        <v>347.28011809974652</v>
      </c>
      <c r="F48" s="343">
        <v>394.00422222891757</v>
      </c>
      <c r="G48" s="343">
        <v>309.81248480742437</v>
      </c>
      <c r="H48" s="343">
        <v>370.70390105689728</v>
      </c>
      <c r="I48" s="343">
        <v>369.72499752407128</v>
      </c>
      <c r="J48" s="343">
        <v>393.35684789835523</v>
      </c>
      <c r="K48" s="343">
        <v>409.10456230833978</v>
      </c>
      <c r="L48" s="343">
        <v>378.99811227378893</v>
      </c>
      <c r="M48" s="343">
        <v>361.78835481566625</v>
      </c>
      <c r="N48" s="343">
        <v>367.63877107083039</v>
      </c>
      <c r="O48" s="343">
        <v>373.02035392840571</v>
      </c>
      <c r="P48" s="343">
        <v>351.20854524182181</v>
      </c>
      <c r="Q48" s="343">
        <v>288.59908603625632</v>
      </c>
      <c r="R48" s="343">
        <v>301.65027318653767</v>
      </c>
      <c r="S48" s="343">
        <v>339.78112324897614</v>
      </c>
      <c r="T48" s="343">
        <v>438.03230980671628</v>
      </c>
      <c r="U48" s="343">
        <v>419.42927038592143</v>
      </c>
      <c r="V48" s="343">
        <v>420.34739133424591</v>
      </c>
      <c r="W48" s="343">
        <v>402.38984475162761</v>
      </c>
      <c r="X48" s="343">
        <v>353.97888263276593</v>
      </c>
      <c r="Y48" s="343">
        <v>355.61248178607212</v>
      </c>
      <c r="Z48" s="343">
        <v>361.03382588234962</v>
      </c>
      <c r="AA48" s="343">
        <v>342.45647013451367</v>
      </c>
      <c r="AB48" s="343">
        <v>315.71853656225539</v>
      </c>
      <c r="AC48" s="343">
        <v>309.49028407323613</v>
      </c>
      <c r="AD48" s="343">
        <v>313.79302819711569</v>
      </c>
      <c r="AE48" s="343">
        <v>299.60222753142608</v>
      </c>
      <c r="AF48" s="343">
        <v>243.09366413003914</v>
      </c>
      <c r="AG48" s="343">
        <v>273.89512252334328</v>
      </c>
      <c r="AH48" s="343">
        <v>256.27967682468818</v>
      </c>
      <c r="AI48" s="343">
        <v>278.39118955083779</v>
      </c>
      <c r="AJ48" s="343">
        <v>276.75833651897028</v>
      </c>
      <c r="AK48" s="343">
        <v>263.47180547388189</v>
      </c>
      <c r="AL48" s="343">
        <v>252.84929972468981</v>
      </c>
      <c r="AM48" s="343">
        <v>258.19536022617166</v>
      </c>
      <c r="AN48" s="343">
        <v>252.23744154671124</v>
      </c>
      <c r="AO48" s="343">
        <v>276.921896541379</v>
      </c>
      <c r="AP48" s="343">
        <v>283.02370201590253</v>
      </c>
    </row>
    <row r="49" spans="1:42" ht="14.25" customHeight="1" x14ac:dyDescent="0.2">
      <c r="A49" s="342" t="s">
        <v>157</v>
      </c>
      <c r="B49" s="342" t="s">
        <v>1008</v>
      </c>
      <c r="C49" s="342" t="s">
        <v>1009</v>
      </c>
      <c r="D49" s="342" t="s">
        <v>1012</v>
      </c>
      <c r="E49" s="343">
        <v>1495.5130488532616</v>
      </c>
      <c r="F49" s="343">
        <v>1384.4566623903206</v>
      </c>
      <c r="G49" s="343">
        <v>1183.4015348878138</v>
      </c>
      <c r="H49" s="343">
        <v>1445.120779649729</v>
      </c>
      <c r="I49" s="343">
        <v>1336.3802571524384</v>
      </c>
      <c r="J49" s="343">
        <v>1162.2857111617438</v>
      </c>
      <c r="K49" s="343">
        <v>1298.0915127770349</v>
      </c>
      <c r="L49" s="343">
        <v>1255.6447912005167</v>
      </c>
      <c r="M49" s="343">
        <v>1318.1081760050465</v>
      </c>
      <c r="N49" s="343">
        <v>1347.8532211352281</v>
      </c>
      <c r="O49" s="343">
        <v>1404.7866292848971</v>
      </c>
      <c r="P49" s="343">
        <v>1380.6215494148855</v>
      </c>
      <c r="Q49" s="343">
        <v>1411.6519022611844</v>
      </c>
      <c r="R49" s="343">
        <v>1434.5377398723901</v>
      </c>
      <c r="S49" s="343">
        <v>1429.0130274528824</v>
      </c>
      <c r="T49" s="343">
        <v>1367.4968323124449</v>
      </c>
      <c r="U49" s="343">
        <v>1344.7315098641982</v>
      </c>
      <c r="V49" s="343">
        <v>1298.7332001672712</v>
      </c>
      <c r="W49" s="343">
        <v>1251.2182268149297</v>
      </c>
      <c r="X49" s="343">
        <v>1244.8267847131456</v>
      </c>
      <c r="Y49" s="343">
        <v>1147.8616551846553</v>
      </c>
      <c r="Z49" s="343">
        <v>962.51762738592049</v>
      </c>
      <c r="AA49" s="343">
        <v>861.10761119039455</v>
      </c>
      <c r="AB49" s="343">
        <v>730.08860113236199</v>
      </c>
      <c r="AC49" s="343">
        <v>651.8331275296589</v>
      </c>
      <c r="AD49" s="343">
        <v>551.74780041274869</v>
      </c>
      <c r="AE49" s="343">
        <v>504.10038164543482</v>
      </c>
      <c r="AF49" s="343">
        <v>418.08196030825826</v>
      </c>
      <c r="AG49" s="343">
        <v>377.61325871099928</v>
      </c>
      <c r="AH49" s="343">
        <v>338.34805126977574</v>
      </c>
      <c r="AI49" s="343">
        <v>303.67966236441288</v>
      </c>
      <c r="AJ49" s="343">
        <v>298.08219512533219</v>
      </c>
      <c r="AK49" s="343">
        <v>307.59839860167045</v>
      </c>
      <c r="AL49" s="343">
        <v>274.72162268510959</v>
      </c>
      <c r="AM49" s="343">
        <v>268.59142737975981</v>
      </c>
      <c r="AN49" s="343">
        <v>272.59455016993638</v>
      </c>
      <c r="AO49" s="343">
        <v>255.53694752201531</v>
      </c>
      <c r="AP49" s="343">
        <v>243.79222315700156</v>
      </c>
    </row>
    <row r="50" spans="1:42" ht="14.25" customHeight="1" x14ac:dyDescent="0.2">
      <c r="A50" s="342" t="s">
        <v>158</v>
      </c>
      <c r="B50" s="342" t="s">
        <v>977</v>
      </c>
      <c r="C50" s="342" t="s">
        <v>978</v>
      </c>
      <c r="D50" s="342" t="s">
        <v>1012</v>
      </c>
      <c r="E50" s="343">
        <v>57.104779991270235</v>
      </c>
      <c r="F50" s="343">
        <v>55.383548469659139</v>
      </c>
      <c r="G50" s="343">
        <v>53.101929956977905</v>
      </c>
      <c r="H50" s="343">
        <v>51.001451540549638</v>
      </c>
      <c r="I50" s="343">
        <v>49.233323196948184</v>
      </c>
      <c r="J50" s="343">
        <v>47.848961921286929</v>
      </c>
      <c r="K50" s="343">
        <v>45.954226734972949</v>
      </c>
      <c r="L50" s="343">
        <v>44.257381616917833</v>
      </c>
      <c r="M50" s="343">
        <v>42.633744257877126</v>
      </c>
      <c r="N50" s="343">
        <v>42.02234077987282</v>
      </c>
      <c r="O50" s="343">
        <v>41.20634317880117</v>
      </c>
      <c r="P50" s="343">
        <v>40.696894843088884</v>
      </c>
      <c r="Q50" s="343">
        <v>40.424692325476116</v>
      </c>
      <c r="R50" s="343">
        <v>40.062316282296337</v>
      </c>
      <c r="S50" s="343">
        <v>39.561964593501919</v>
      </c>
      <c r="T50" s="343">
        <v>38.996821832071305</v>
      </c>
      <c r="U50" s="343">
        <v>38.047150994698029</v>
      </c>
      <c r="V50" s="343">
        <v>36.944503374053753</v>
      </c>
      <c r="W50" s="343">
        <v>35.846341465938593</v>
      </c>
      <c r="X50" s="343">
        <v>35.299994804603159</v>
      </c>
      <c r="Y50" s="343">
        <v>35.062669441274174</v>
      </c>
      <c r="Z50" s="343">
        <v>35.642105486182615</v>
      </c>
      <c r="AA50" s="343">
        <v>35.686030097539764</v>
      </c>
      <c r="AB50" s="343">
        <v>34.976098092107264</v>
      </c>
      <c r="AC50" s="343">
        <v>24.84198048393112</v>
      </c>
      <c r="AD50" s="343">
        <v>31.3892409510878</v>
      </c>
      <c r="AE50" s="343">
        <v>29.821225307048085</v>
      </c>
      <c r="AF50" s="343">
        <v>28.124883088888986</v>
      </c>
      <c r="AG50" s="343">
        <v>26.928564408647308</v>
      </c>
      <c r="AH50" s="343">
        <v>25.964380591044126</v>
      </c>
      <c r="AI50" s="343">
        <v>25.224369399609838</v>
      </c>
      <c r="AJ50" s="343">
        <v>24.677666140660943</v>
      </c>
      <c r="AK50" s="343">
        <v>24.138975080005132</v>
      </c>
      <c r="AL50" s="343">
        <v>23.6562216672944</v>
      </c>
      <c r="AM50" s="343">
        <v>22.518414554950677</v>
      </c>
      <c r="AN50" s="343">
        <v>20.984679989605826</v>
      </c>
      <c r="AO50" s="343">
        <v>20.650739083989727</v>
      </c>
      <c r="AP50" s="343">
        <v>19.644059460696521</v>
      </c>
    </row>
    <row r="51" spans="1:42" ht="14.25" customHeight="1" x14ac:dyDescent="0.2">
      <c r="A51" s="342" t="s">
        <v>158</v>
      </c>
      <c r="B51" s="342" t="s">
        <v>1672</v>
      </c>
      <c r="C51" s="342" t="s">
        <v>1670</v>
      </c>
      <c r="D51" s="342" t="s">
        <v>1012</v>
      </c>
      <c r="E51" s="343">
        <v>3.0692885690206779</v>
      </c>
      <c r="F51" s="343">
        <v>3.196728890317543</v>
      </c>
      <c r="G51" s="343">
        <v>3.1145159601999675</v>
      </c>
      <c r="H51" s="343">
        <v>3.2918179219737276</v>
      </c>
      <c r="I51" s="343">
        <v>3.3935793537009271</v>
      </c>
      <c r="J51" s="343">
        <v>3.2211024119451483</v>
      </c>
      <c r="K51" s="343">
        <v>3.0794172620363414</v>
      </c>
      <c r="L51" s="343">
        <v>2.4615794692271029</v>
      </c>
      <c r="M51" s="343">
        <v>2.5501967783510371</v>
      </c>
      <c r="N51" s="343">
        <v>2.821799777635003</v>
      </c>
      <c r="O51" s="343">
        <v>2.9361043940761293</v>
      </c>
      <c r="P51" s="343">
        <v>2.8510187087609253</v>
      </c>
      <c r="Q51" s="343">
        <v>2.8040365295669414</v>
      </c>
      <c r="R51" s="343">
        <v>2.637681704251905</v>
      </c>
      <c r="S51" s="343">
        <v>2.6121540637678895</v>
      </c>
      <c r="T51" s="343">
        <v>2.3033231865068946</v>
      </c>
      <c r="U51" s="343">
        <v>2.2368925224061464</v>
      </c>
      <c r="V51" s="343">
        <v>1.9396102848812551</v>
      </c>
      <c r="W51" s="343">
        <v>1.9196992211438042</v>
      </c>
      <c r="X51" s="343">
        <v>2.4785988084208577</v>
      </c>
      <c r="Y51" s="343">
        <v>3.7399244361816084</v>
      </c>
      <c r="Z51" s="343">
        <v>3.2832321734901635</v>
      </c>
      <c r="AA51" s="343">
        <v>2.9923248022007645</v>
      </c>
      <c r="AB51" s="343">
        <v>2.5934377849005066</v>
      </c>
      <c r="AC51" s="343">
        <v>2.4358197055971229</v>
      </c>
      <c r="AD51" s="343">
        <v>1.8411154891958943</v>
      </c>
      <c r="AE51" s="343">
        <v>1.3222830003973551</v>
      </c>
      <c r="AF51" s="343">
        <v>1.3310500735328235</v>
      </c>
      <c r="AG51" s="343">
        <v>1.4429107300903121</v>
      </c>
      <c r="AH51" s="343">
        <v>1.2120945798507357</v>
      </c>
      <c r="AI51" s="343">
        <v>1.1092918669028504</v>
      </c>
      <c r="AJ51" s="343">
        <v>1.2141099016868822</v>
      </c>
      <c r="AK51" s="343">
        <v>1.1128513340221946</v>
      </c>
      <c r="AL51" s="343">
        <v>1.2502518219066026</v>
      </c>
      <c r="AM51" s="343">
        <v>1.0986322337399452</v>
      </c>
      <c r="AN51" s="343">
        <v>0.72266741804361345</v>
      </c>
      <c r="AO51" s="343">
        <v>0.60649829092092666</v>
      </c>
      <c r="AP51" s="343">
        <v>0.62300583578657842</v>
      </c>
    </row>
    <row r="52" spans="1:42" ht="14.25" customHeight="1" x14ac:dyDescent="0.2">
      <c r="A52" s="342" t="s">
        <v>158</v>
      </c>
      <c r="B52" s="342" t="s">
        <v>1672</v>
      </c>
      <c r="C52" s="342" t="s">
        <v>1671</v>
      </c>
      <c r="D52" s="342" t="s">
        <v>1012</v>
      </c>
      <c r="E52" s="343">
        <v>5.3628452024890674</v>
      </c>
      <c r="F52" s="343">
        <v>5.5990658291934272</v>
      </c>
      <c r="G52" s="343">
        <v>5.7912127658735884</v>
      </c>
      <c r="H52" s="343">
        <v>6.0586576781510804</v>
      </c>
      <c r="I52" s="343">
        <v>7.0894184191247227</v>
      </c>
      <c r="J52" s="343">
        <v>7.1031736659521352</v>
      </c>
      <c r="K52" s="343">
        <v>6.854724688317865</v>
      </c>
      <c r="L52" s="343">
        <v>6.8528140643595128</v>
      </c>
      <c r="M52" s="343">
        <v>6.7500541543305603</v>
      </c>
      <c r="N52" s="343">
        <v>6.8356432554548476</v>
      </c>
      <c r="O52" s="343">
        <v>7.1524046193643773</v>
      </c>
      <c r="P52" s="343">
        <v>7.321621151759043</v>
      </c>
      <c r="Q52" s="343">
        <v>7.7978270601202269</v>
      </c>
      <c r="R52" s="343">
        <v>8.3922118902458607</v>
      </c>
      <c r="S52" s="343">
        <v>9.3619391111578825</v>
      </c>
      <c r="T52" s="343">
        <v>9.8228441647663089</v>
      </c>
      <c r="U52" s="343">
        <v>9.9129923744211599</v>
      </c>
      <c r="V52" s="343">
        <v>8.5341564591132641</v>
      </c>
      <c r="W52" s="343">
        <v>8.2354767282882868</v>
      </c>
      <c r="X52" s="343">
        <v>8.5744227392083552</v>
      </c>
      <c r="Y52" s="343">
        <v>10.328814944890022</v>
      </c>
      <c r="Z52" s="343">
        <v>11.295618588674801</v>
      </c>
      <c r="AA52" s="343">
        <v>11.024034087945141</v>
      </c>
      <c r="AB52" s="343">
        <v>11.352530727124993</v>
      </c>
      <c r="AC52" s="343">
        <v>9.5236915577948</v>
      </c>
      <c r="AD52" s="343">
        <v>10.233266741033839</v>
      </c>
      <c r="AE52" s="343">
        <v>9.2038091223395444</v>
      </c>
      <c r="AF52" s="343">
        <v>8.6367708633168636</v>
      </c>
      <c r="AG52" s="343">
        <v>9.427149070384619</v>
      </c>
      <c r="AH52" s="343">
        <v>9.470109993206453</v>
      </c>
      <c r="AI52" s="343">
        <v>9.1576078248680979</v>
      </c>
      <c r="AJ52" s="343">
        <v>10.321319396953793</v>
      </c>
      <c r="AK52" s="343">
        <v>10.279818440856813</v>
      </c>
      <c r="AL52" s="343">
        <v>11.142331167683158</v>
      </c>
      <c r="AM52" s="343">
        <v>10.822643019513999</v>
      </c>
      <c r="AN52" s="343">
        <v>3.247120896551364</v>
      </c>
      <c r="AO52" s="343">
        <v>3.6289805174408376</v>
      </c>
      <c r="AP52" s="343">
        <v>6.3766990625807161</v>
      </c>
    </row>
    <row r="53" spans="1:42" ht="14.25" customHeight="1" x14ac:dyDescent="0.2">
      <c r="A53" s="342" t="s">
        <v>158</v>
      </c>
      <c r="B53" s="342" t="s">
        <v>987</v>
      </c>
      <c r="C53" s="342" t="s">
        <v>988</v>
      </c>
      <c r="D53" s="342" t="s">
        <v>1012</v>
      </c>
      <c r="E53" s="343">
        <v>2298.90723572251</v>
      </c>
      <c r="F53" s="343">
        <v>2336.9504898553778</v>
      </c>
      <c r="G53" s="343">
        <v>2368.7382646516608</v>
      </c>
      <c r="H53" s="343">
        <v>2418.279927587881</v>
      </c>
      <c r="I53" s="343">
        <v>2401.6656705080632</v>
      </c>
      <c r="J53" s="343">
        <v>2558.7012360649524</v>
      </c>
      <c r="K53" s="343">
        <v>2666.4468958653442</v>
      </c>
      <c r="L53" s="343">
        <v>2674.8889999758576</v>
      </c>
      <c r="M53" s="343">
        <v>2620.7811485105594</v>
      </c>
      <c r="N53" s="343">
        <v>2520.7743116080946</v>
      </c>
      <c r="O53" s="343">
        <v>2348.0699564166916</v>
      </c>
      <c r="P53" s="343">
        <v>2180.5282063110435</v>
      </c>
      <c r="Q53" s="343">
        <v>2046.3513143550131</v>
      </c>
      <c r="R53" s="343">
        <v>1895.0265003437503</v>
      </c>
      <c r="S53" s="343">
        <v>1717.1217458336175</v>
      </c>
      <c r="T53" s="343">
        <v>1563.3704568258804</v>
      </c>
      <c r="U53" s="343">
        <v>1419.5382989055452</v>
      </c>
      <c r="V53" s="343">
        <v>1302.4903340749825</v>
      </c>
      <c r="W53" s="343">
        <v>1193.3573975168183</v>
      </c>
      <c r="X53" s="343">
        <v>1055.7470798153106</v>
      </c>
      <c r="Y53" s="343">
        <v>913.96125864141982</v>
      </c>
      <c r="Z53" s="343">
        <v>793.46306506444819</v>
      </c>
      <c r="AA53" s="343">
        <v>706.45495991007738</v>
      </c>
      <c r="AB53" s="343">
        <v>609.06859378936792</v>
      </c>
      <c r="AC53" s="343">
        <v>538.90327154296017</v>
      </c>
      <c r="AD53" s="343">
        <v>474.83650324198186</v>
      </c>
      <c r="AE53" s="343">
        <v>416.70906494337169</v>
      </c>
      <c r="AF53" s="343">
        <v>367.35980383849079</v>
      </c>
      <c r="AG53" s="343">
        <v>331.27821066601331</v>
      </c>
      <c r="AH53" s="343">
        <v>301.6130359062937</v>
      </c>
      <c r="AI53" s="343">
        <v>280.1635135568032</v>
      </c>
      <c r="AJ53" s="343">
        <v>257.5053298639279</v>
      </c>
      <c r="AK53" s="343">
        <v>240.88793486688616</v>
      </c>
      <c r="AL53" s="343">
        <v>225.27994141596577</v>
      </c>
      <c r="AM53" s="343">
        <v>213.88234214512912</v>
      </c>
      <c r="AN53" s="343">
        <v>187.53421556513638</v>
      </c>
      <c r="AO53" s="343">
        <v>185.9320338255562</v>
      </c>
      <c r="AP53" s="343">
        <v>180.2930985808747</v>
      </c>
    </row>
    <row r="54" spans="1:42" ht="14.25" customHeight="1" x14ac:dyDescent="0.2">
      <c r="A54" s="342" t="s">
        <v>158</v>
      </c>
      <c r="B54" s="342" t="s">
        <v>989</v>
      </c>
      <c r="C54" s="342" t="s">
        <v>990</v>
      </c>
      <c r="D54" s="342" t="s">
        <v>1012</v>
      </c>
      <c r="E54" s="343">
        <v>187.42280072365875</v>
      </c>
      <c r="F54" s="343">
        <v>189.65222226428509</v>
      </c>
      <c r="G54" s="343">
        <v>189.11271533217638</v>
      </c>
      <c r="H54" s="343">
        <v>191.40989642680256</v>
      </c>
      <c r="I54" s="343">
        <v>189.76328610186886</v>
      </c>
      <c r="J54" s="343">
        <v>198.1210879402667</v>
      </c>
      <c r="K54" s="343">
        <v>207.65913624946768</v>
      </c>
      <c r="L54" s="343">
        <v>214.74072780981726</v>
      </c>
      <c r="M54" s="343">
        <v>221.02010794227917</v>
      </c>
      <c r="N54" s="343">
        <v>228.73021629511254</v>
      </c>
      <c r="O54" s="343">
        <v>218.9118523595256</v>
      </c>
      <c r="P54" s="343">
        <v>203.44264572760846</v>
      </c>
      <c r="Q54" s="343">
        <v>190.50304012943184</v>
      </c>
      <c r="R54" s="343">
        <v>183.81165782551642</v>
      </c>
      <c r="S54" s="343">
        <v>175.15469769240269</v>
      </c>
      <c r="T54" s="343">
        <v>163.05419888617044</v>
      </c>
      <c r="U54" s="343">
        <v>162.39775899285226</v>
      </c>
      <c r="V54" s="343">
        <v>146.85087161363714</v>
      </c>
      <c r="W54" s="343">
        <v>130.68922058812609</v>
      </c>
      <c r="X54" s="343">
        <v>120.31984963031003</v>
      </c>
      <c r="Y54" s="343">
        <v>101.20931588181408</v>
      </c>
      <c r="Z54" s="343">
        <v>86.531465942690545</v>
      </c>
      <c r="AA54" s="343">
        <v>74.818012495985698</v>
      </c>
      <c r="AB54" s="343">
        <v>63.737192888636443</v>
      </c>
      <c r="AC54" s="343">
        <v>50.865182320037192</v>
      </c>
      <c r="AD54" s="343">
        <v>42.850232401828343</v>
      </c>
      <c r="AE54" s="343">
        <v>34.733055383132388</v>
      </c>
      <c r="AF54" s="343">
        <v>28.12618806529284</v>
      </c>
      <c r="AG54" s="343">
        <v>22.857455487098626</v>
      </c>
      <c r="AH54" s="343">
        <v>18.600267612354948</v>
      </c>
      <c r="AI54" s="343">
        <v>15.633817969450828</v>
      </c>
      <c r="AJ54" s="343">
        <v>13.106482903607818</v>
      </c>
      <c r="AK54" s="343">
        <v>11.103704496482267</v>
      </c>
      <c r="AL54" s="343">
        <v>9.1485307377298906</v>
      </c>
      <c r="AM54" s="343">
        <v>7.5262263570086816</v>
      </c>
      <c r="AN54" s="343">
        <v>6.1892918459039414</v>
      </c>
      <c r="AO54" s="343">
        <v>5.9217395109569431</v>
      </c>
      <c r="AP54" s="343">
        <v>5.7437040989035628</v>
      </c>
    </row>
    <row r="55" spans="1:42" ht="14.25" customHeight="1" x14ac:dyDescent="0.2">
      <c r="A55" s="342" t="s">
        <v>158</v>
      </c>
      <c r="B55" s="342" t="s">
        <v>991</v>
      </c>
      <c r="C55" s="342" t="s">
        <v>992</v>
      </c>
      <c r="D55" s="342" t="s">
        <v>1012</v>
      </c>
      <c r="E55" s="343">
        <v>247.17590280276625</v>
      </c>
      <c r="F55" s="343">
        <v>278.12781546248027</v>
      </c>
      <c r="G55" s="343">
        <v>272.49457638790795</v>
      </c>
      <c r="H55" s="343">
        <v>269.51820741512853</v>
      </c>
      <c r="I55" s="343">
        <v>278.8341578170776</v>
      </c>
      <c r="J55" s="343">
        <v>288.72433683444854</v>
      </c>
      <c r="K55" s="343">
        <v>286.82501054162708</v>
      </c>
      <c r="L55" s="343">
        <v>279.26186429580599</v>
      </c>
      <c r="M55" s="343">
        <v>273.35719180318631</v>
      </c>
      <c r="N55" s="343">
        <v>297.2174662624073</v>
      </c>
      <c r="O55" s="343">
        <v>307.57200136892806</v>
      </c>
      <c r="P55" s="343">
        <v>318.59665505142317</v>
      </c>
      <c r="Q55" s="343">
        <v>318.15629858306238</v>
      </c>
      <c r="R55" s="343">
        <v>315.23138434205657</v>
      </c>
      <c r="S55" s="343">
        <v>316.95404310917144</v>
      </c>
      <c r="T55" s="343">
        <v>298.13690153920169</v>
      </c>
      <c r="U55" s="343">
        <v>298.28249746243557</v>
      </c>
      <c r="V55" s="343">
        <v>294.53974654633635</v>
      </c>
      <c r="W55" s="343">
        <v>313.2414226205226</v>
      </c>
      <c r="X55" s="343">
        <v>323.74998694798933</v>
      </c>
      <c r="Y55" s="343">
        <v>326.34977503181369</v>
      </c>
      <c r="Z55" s="343">
        <v>328.99686181923056</v>
      </c>
      <c r="AA55" s="343">
        <v>300.90038999497364</v>
      </c>
      <c r="AB55" s="343">
        <v>229.71799930677179</v>
      </c>
      <c r="AC55" s="343">
        <v>169.12688058707886</v>
      </c>
      <c r="AD55" s="343">
        <v>150.68113924569204</v>
      </c>
      <c r="AE55" s="343">
        <v>132.7169492478539</v>
      </c>
      <c r="AF55" s="343">
        <v>102.71960428415169</v>
      </c>
      <c r="AG55" s="343">
        <v>84.709667334214828</v>
      </c>
      <c r="AH55" s="343">
        <v>75.196297959807623</v>
      </c>
      <c r="AI55" s="343">
        <v>65.984011558988357</v>
      </c>
      <c r="AJ55" s="343">
        <v>59.331035372913277</v>
      </c>
      <c r="AK55" s="343">
        <v>55.233485401582534</v>
      </c>
      <c r="AL55" s="343">
        <v>51.07399835218493</v>
      </c>
      <c r="AM55" s="343">
        <v>46.128938974165713</v>
      </c>
      <c r="AN55" s="343">
        <v>40.554208173123534</v>
      </c>
      <c r="AO55" s="343">
        <v>40.907051630773381</v>
      </c>
      <c r="AP55" s="343">
        <v>42.763919968390923</v>
      </c>
    </row>
    <row r="56" spans="1:42" ht="14.25" customHeight="1" x14ac:dyDescent="0.2">
      <c r="A56" s="342" t="s">
        <v>158</v>
      </c>
      <c r="B56" s="342" t="s">
        <v>993</v>
      </c>
      <c r="C56" s="342" t="s">
        <v>994</v>
      </c>
      <c r="D56" s="342" t="s">
        <v>1012</v>
      </c>
      <c r="E56" s="343">
        <v>98.444937622545751</v>
      </c>
      <c r="F56" s="343">
        <v>93.574975716558953</v>
      </c>
      <c r="G56" s="343">
        <v>89.024678377278462</v>
      </c>
      <c r="H56" s="343">
        <v>87.245620853195035</v>
      </c>
      <c r="I56" s="343">
        <v>84.561727459427729</v>
      </c>
      <c r="J56" s="343">
        <v>88.690450065398849</v>
      </c>
      <c r="K56" s="343">
        <v>91.07822858595928</v>
      </c>
      <c r="L56" s="343">
        <v>94.885670594543896</v>
      </c>
      <c r="M56" s="343">
        <v>97.909012562341744</v>
      </c>
      <c r="N56" s="343">
        <v>101.44145274188747</v>
      </c>
      <c r="O56" s="343">
        <v>107.95091928278484</v>
      </c>
      <c r="P56" s="343">
        <v>115.3168552466876</v>
      </c>
      <c r="Q56" s="343">
        <v>129.21874316647629</v>
      </c>
      <c r="R56" s="343">
        <v>143.15188617911133</v>
      </c>
      <c r="S56" s="343">
        <v>142.61575271026663</v>
      </c>
      <c r="T56" s="343">
        <v>139.81842397482137</v>
      </c>
      <c r="U56" s="343">
        <v>124.53690505983452</v>
      </c>
      <c r="V56" s="343">
        <v>125.21510336196425</v>
      </c>
      <c r="W56" s="343">
        <v>123.37766489295865</v>
      </c>
      <c r="X56" s="343">
        <v>118.97764557841516</v>
      </c>
      <c r="Y56" s="343">
        <v>116.04544055717794</v>
      </c>
      <c r="Z56" s="343">
        <v>115.69990719779827</v>
      </c>
      <c r="AA56" s="343">
        <v>114.70802172698895</v>
      </c>
      <c r="AB56" s="343">
        <v>107.69602371288937</v>
      </c>
      <c r="AC56" s="343">
        <v>99.378260533912609</v>
      </c>
      <c r="AD56" s="343">
        <v>95.340582885096467</v>
      </c>
      <c r="AE56" s="343">
        <v>90.749441653440641</v>
      </c>
      <c r="AF56" s="343">
        <v>88.530950571356257</v>
      </c>
      <c r="AG56" s="343">
        <v>86.695177347657491</v>
      </c>
      <c r="AH56" s="343">
        <v>85.811334020655778</v>
      </c>
      <c r="AI56" s="343">
        <v>83.95502435114247</v>
      </c>
      <c r="AJ56" s="343">
        <v>80.899967288657379</v>
      </c>
      <c r="AK56" s="343">
        <v>79.069365024308226</v>
      </c>
      <c r="AL56" s="343">
        <v>76.66597438096197</v>
      </c>
      <c r="AM56" s="343">
        <v>73.062315265228776</v>
      </c>
      <c r="AN56" s="343">
        <v>71.37041486397186</v>
      </c>
      <c r="AO56" s="343">
        <v>69.413618646221337</v>
      </c>
      <c r="AP56" s="343">
        <v>66.73208462653254</v>
      </c>
    </row>
    <row r="57" spans="1:42" ht="14.25" customHeight="1" x14ac:dyDescent="0.2">
      <c r="A57" s="342" t="s">
        <v>158</v>
      </c>
      <c r="B57" s="342" t="s">
        <v>995</v>
      </c>
      <c r="C57" s="342" t="s">
        <v>918</v>
      </c>
      <c r="D57" s="342" t="s">
        <v>1012</v>
      </c>
      <c r="E57" s="343">
        <v>14.838809473270375</v>
      </c>
      <c r="F57" s="343">
        <v>14.940975742738658</v>
      </c>
      <c r="G57" s="343">
        <v>13.292584913210664</v>
      </c>
      <c r="H57" s="343">
        <v>13.754294693549907</v>
      </c>
      <c r="I57" s="343">
        <v>12.634204498824923</v>
      </c>
      <c r="J57" s="343">
        <v>12.043970490808583</v>
      </c>
      <c r="K57" s="343">
        <v>12.261886022343852</v>
      </c>
      <c r="L57" s="343">
        <v>12.967383430603734</v>
      </c>
      <c r="M57" s="343">
        <v>13.469045699974636</v>
      </c>
      <c r="N57" s="343">
        <v>12.17020665352957</v>
      </c>
      <c r="O57" s="343">
        <v>12.274736734649538</v>
      </c>
      <c r="P57" s="343">
        <v>12.175320401221883</v>
      </c>
      <c r="Q57" s="343">
        <v>11.837749921974753</v>
      </c>
      <c r="R57" s="343">
        <v>9.9392754820139029</v>
      </c>
      <c r="S57" s="343">
        <v>10.215638501342026</v>
      </c>
      <c r="T57" s="343">
        <v>9.3918490750032255</v>
      </c>
      <c r="U57" s="343">
        <v>9.164020746209113</v>
      </c>
      <c r="V57" s="343">
        <v>8.9827534194737524</v>
      </c>
      <c r="W57" s="343">
        <v>8.282651765395407</v>
      </c>
      <c r="X57" s="343">
        <v>8.0825820654482126</v>
      </c>
      <c r="Y57" s="343">
        <v>8.7727687410552608</v>
      </c>
      <c r="Z57" s="343">
        <v>8.5595977724203429</v>
      </c>
      <c r="AA57" s="343">
        <v>8.4354199730331274</v>
      </c>
      <c r="AB57" s="343">
        <v>7.5483705213201411</v>
      </c>
      <c r="AC57" s="343">
        <v>6.4366667868064846</v>
      </c>
      <c r="AD57" s="343">
        <v>6.9918158911929593</v>
      </c>
      <c r="AE57" s="343">
        <v>6.4702730937177737</v>
      </c>
      <c r="AF57" s="343">
        <v>6.9746407212858061</v>
      </c>
      <c r="AG57" s="343">
        <v>6.0948139913889925</v>
      </c>
      <c r="AH57" s="343">
        <v>5.97371887261738</v>
      </c>
      <c r="AI57" s="343">
        <v>5.1857180730939962</v>
      </c>
      <c r="AJ57" s="343">
        <v>4.9517168895542394</v>
      </c>
      <c r="AK57" s="343">
        <v>4.1457839983963085</v>
      </c>
      <c r="AL57" s="343">
        <v>3.5073698108063636</v>
      </c>
      <c r="AM57" s="343">
        <v>3.1210053118980223</v>
      </c>
      <c r="AN57" s="343">
        <v>2.7418662415312753</v>
      </c>
      <c r="AO57" s="343">
        <v>2.3276764530295253</v>
      </c>
      <c r="AP57" s="343">
        <v>1.8366022553634791</v>
      </c>
    </row>
    <row r="58" spans="1:42" ht="14.25" customHeight="1" x14ac:dyDescent="0.2">
      <c r="A58" s="342" t="s">
        <v>158</v>
      </c>
      <c r="B58" s="342" t="s">
        <v>1673</v>
      </c>
      <c r="C58" s="342" t="s">
        <v>997</v>
      </c>
      <c r="D58" s="342" t="s">
        <v>1012</v>
      </c>
      <c r="E58" s="343">
        <v>17.667908843491389</v>
      </c>
      <c r="F58" s="343">
        <v>20.870986294700771</v>
      </c>
      <c r="G58" s="343">
        <v>31.540886425029896</v>
      </c>
      <c r="H58" s="343">
        <v>40.574350656421757</v>
      </c>
      <c r="I58" s="343">
        <v>41.755388593977635</v>
      </c>
      <c r="J58" s="343">
        <v>44.181840463634146</v>
      </c>
      <c r="K58" s="343">
        <v>39.437205631308828</v>
      </c>
      <c r="L58" s="343">
        <v>41.356569273050539</v>
      </c>
      <c r="M58" s="343">
        <v>62.924345738749139</v>
      </c>
      <c r="N58" s="343">
        <v>71.165827253805446</v>
      </c>
      <c r="O58" s="343">
        <v>75.06246120731241</v>
      </c>
      <c r="P58" s="343">
        <v>71.664526307860058</v>
      </c>
      <c r="Q58" s="343">
        <v>66.035318037609471</v>
      </c>
      <c r="R58" s="343">
        <v>66.404964427632621</v>
      </c>
      <c r="S58" s="343">
        <v>62.66782054202568</v>
      </c>
      <c r="T58" s="343">
        <v>62.865484545006055</v>
      </c>
      <c r="U58" s="343">
        <v>51.972642018604191</v>
      </c>
      <c r="V58" s="343">
        <v>42.463506447550706</v>
      </c>
      <c r="W58" s="343">
        <v>45.39464665810619</v>
      </c>
      <c r="X58" s="343">
        <v>36.858427250173349</v>
      </c>
      <c r="Y58" s="343">
        <v>38.151054751496346</v>
      </c>
      <c r="Z58" s="343">
        <v>51.463990740743625</v>
      </c>
      <c r="AA58" s="343">
        <v>54.512249419025025</v>
      </c>
      <c r="AB58" s="343">
        <v>46.770711358196266</v>
      </c>
      <c r="AC58" s="343">
        <v>24.878105003287345</v>
      </c>
      <c r="AD58" s="343">
        <v>34.806586336843381</v>
      </c>
      <c r="AE58" s="343">
        <v>35.64155721473675</v>
      </c>
      <c r="AF58" s="343">
        <v>25.621265762064006</v>
      </c>
      <c r="AG58" s="343">
        <v>32.064181290694791</v>
      </c>
      <c r="AH58" s="343">
        <v>38.418863282613586</v>
      </c>
      <c r="AI58" s="343">
        <v>39.212708629085981</v>
      </c>
      <c r="AJ58" s="343">
        <v>33.756642877331167</v>
      </c>
      <c r="AK58" s="343">
        <v>25.659040175430892</v>
      </c>
      <c r="AL58" s="343">
        <v>29.755854918120249</v>
      </c>
      <c r="AM58" s="343">
        <v>38.792726953613332</v>
      </c>
      <c r="AN58" s="343">
        <v>28.323638326845352</v>
      </c>
      <c r="AO58" s="343">
        <v>23.704809069435161</v>
      </c>
      <c r="AP58" s="343">
        <v>27.253719290952695</v>
      </c>
    </row>
    <row r="59" spans="1:42" ht="14.25" customHeight="1" x14ac:dyDescent="0.2">
      <c r="A59" s="342" t="s">
        <v>158</v>
      </c>
      <c r="B59" s="342" t="s">
        <v>1673</v>
      </c>
      <c r="C59" s="342" t="s">
        <v>999</v>
      </c>
      <c r="D59" s="342" t="s">
        <v>1012</v>
      </c>
      <c r="E59" s="343">
        <v>9.6152865774902025</v>
      </c>
      <c r="F59" s="343">
        <v>9.6204979236981032</v>
      </c>
      <c r="G59" s="343">
        <v>10.083744805981995</v>
      </c>
      <c r="H59" s="343">
        <v>9.631593197901255</v>
      </c>
      <c r="I59" s="343">
        <v>10.452593321197062</v>
      </c>
      <c r="J59" s="343">
        <v>10.019377535036984</v>
      </c>
      <c r="K59" s="343">
        <v>11.451502742727023</v>
      </c>
      <c r="L59" s="343">
        <v>11.603029403251259</v>
      </c>
      <c r="M59" s="343">
        <v>10.39531615238495</v>
      </c>
      <c r="N59" s="343">
        <v>9.677757744755608</v>
      </c>
      <c r="O59" s="343">
        <v>10.163218069801877</v>
      </c>
      <c r="P59" s="343">
        <v>11.58454054875784</v>
      </c>
      <c r="Q59" s="343">
        <v>11.24636457081002</v>
      </c>
      <c r="R59" s="343">
        <v>9.8035446817144791</v>
      </c>
      <c r="S59" s="343">
        <v>8.6384014139109659</v>
      </c>
      <c r="T59" s="343">
        <v>9.0814785533101059</v>
      </c>
      <c r="U59" s="343">
        <v>9.6802193676649004</v>
      </c>
      <c r="V59" s="343">
        <v>10.773483425208736</v>
      </c>
      <c r="W59" s="343">
        <v>10.721573412652875</v>
      </c>
      <c r="X59" s="343">
        <v>9.5315340221270688</v>
      </c>
      <c r="Y59" s="343">
        <v>10.996238312386755</v>
      </c>
      <c r="Z59" s="343">
        <v>10.291800759262522</v>
      </c>
      <c r="AA59" s="343">
        <v>9.3260640715889735</v>
      </c>
      <c r="AB59" s="343">
        <v>11.531757044674995</v>
      </c>
      <c r="AC59" s="343">
        <v>10.841261375912225</v>
      </c>
      <c r="AD59" s="343">
        <v>9.6630673553979509</v>
      </c>
      <c r="AE59" s="343">
        <v>9.3161204606678432</v>
      </c>
      <c r="AF59" s="343">
        <v>9.4865788300254401</v>
      </c>
      <c r="AG59" s="343">
        <v>9.4550083386832569</v>
      </c>
      <c r="AH59" s="343">
        <v>7.5728359979196949</v>
      </c>
      <c r="AI59" s="343">
        <v>25.642136119696147</v>
      </c>
      <c r="AJ59" s="343">
        <v>19.999633703137043</v>
      </c>
      <c r="AK59" s="343">
        <v>26.375001442280006</v>
      </c>
      <c r="AL59" s="343">
        <v>19.94738632223639</v>
      </c>
      <c r="AM59" s="343">
        <v>28.148755567192246</v>
      </c>
      <c r="AN59" s="343">
        <v>28.178148341362853</v>
      </c>
      <c r="AO59" s="343">
        <v>31.202970605641873</v>
      </c>
      <c r="AP59" s="343">
        <v>9.0469968354031938</v>
      </c>
    </row>
    <row r="60" spans="1:42" ht="14.25" customHeight="1" x14ac:dyDescent="0.2">
      <c r="A60" s="342" t="s">
        <v>158</v>
      </c>
      <c r="B60" s="342" t="s">
        <v>1000</v>
      </c>
      <c r="C60" s="342" t="s">
        <v>1001</v>
      </c>
      <c r="D60" s="342" t="s">
        <v>1012</v>
      </c>
      <c r="E60" s="343">
        <v>34.010224543475495</v>
      </c>
      <c r="F60" s="343">
        <v>33.655016208881776</v>
      </c>
      <c r="G60" s="343">
        <v>33.44532701432955</v>
      </c>
      <c r="H60" s="343">
        <v>33.382546356988406</v>
      </c>
      <c r="I60" s="343">
        <v>33.386663287938667</v>
      </c>
      <c r="J60" s="343">
        <v>33.467546147510916</v>
      </c>
      <c r="K60" s="343">
        <v>31.483804675830878</v>
      </c>
      <c r="L60" s="343">
        <v>29.895746418397135</v>
      </c>
      <c r="M60" s="343">
        <v>30.418875782940233</v>
      </c>
      <c r="N60" s="343">
        <v>31.542071452280041</v>
      </c>
      <c r="O60" s="343">
        <v>33.14986485326564</v>
      </c>
      <c r="P60" s="343">
        <v>34.845600381700926</v>
      </c>
      <c r="Q60" s="343">
        <v>36.787903233959611</v>
      </c>
      <c r="R60" s="343">
        <v>38.773909088850125</v>
      </c>
      <c r="S60" s="343">
        <v>40.726069207058181</v>
      </c>
      <c r="T60" s="343">
        <v>42.59637727557692</v>
      </c>
      <c r="U60" s="343">
        <v>53.490744938125644</v>
      </c>
      <c r="V60" s="343">
        <v>61.596500469021365</v>
      </c>
      <c r="W60" s="343">
        <v>65.149593170408679</v>
      </c>
      <c r="X60" s="343">
        <v>69.188448514268472</v>
      </c>
      <c r="Y60" s="343">
        <v>72.818257817686387</v>
      </c>
      <c r="Z60" s="343">
        <v>85.288591938053798</v>
      </c>
      <c r="AA60" s="343">
        <v>88.386780900213765</v>
      </c>
      <c r="AB60" s="343">
        <v>76.874559974072469</v>
      </c>
      <c r="AC60" s="343">
        <v>53.332006372683907</v>
      </c>
      <c r="AD60" s="343">
        <v>43.176767728148583</v>
      </c>
      <c r="AE60" s="343">
        <v>41.758279888139064</v>
      </c>
      <c r="AF60" s="343">
        <v>38.152519981004325</v>
      </c>
      <c r="AG60" s="343">
        <v>36.686318417971641</v>
      </c>
      <c r="AH60" s="343">
        <v>37.561732211802891</v>
      </c>
      <c r="AI60" s="343">
        <v>36.018371538188624</v>
      </c>
      <c r="AJ60" s="343">
        <v>35.424239697037876</v>
      </c>
      <c r="AK60" s="343">
        <v>35.855714917536652</v>
      </c>
      <c r="AL60" s="343">
        <v>34.923339213739666</v>
      </c>
      <c r="AM60" s="343">
        <v>31.482429771597261</v>
      </c>
      <c r="AN60" s="343">
        <v>30.306895192599381</v>
      </c>
      <c r="AO60" s="343">
        <v>30.004756077669693</v>
      </c>
      <c r="AP60" s="343">
        <v>30.957902276364543</v>
      </c>
    </row>
    <row r="61" spans="1:42" ht="14.25" customHeight="1" x14ac:dyDescent="0.2">
      <c r="A61" s="342" t="s">
        <v>158</v>
      </c>
      <c r="B61" s="342" t="s">
        <v>1002</v>
      </c>
      <c r="C61" s="342" t="s">
        <v>1003</v>
      </c>
      <c r="D61" s="342" t="s">
        <v>1012</v>
      </c>
      <c r="E61" s="343">
        <v>32.235584965140326</v>
      </c>
      <c r="F61" s="343">
        <v>34.845692678976228</v>
      </c>
      <c r="G61" s="343">
        <v>37.63797717314042</v>
      </c>
      <c r="H61" s="343">
        <v>40.623200288098488</v>
      </c>
      <c r="I61" s="343">
        <v>43.74647446279819</v>
      </c>
      <c r="J61" s="343">
        <v>46.952621267493043</v>
      </c>
      <c r="K61" s="343">
        <v>48.469054595407236</v>
      </c>
      <c r="L61" s="343">
        <v>48.165723588964653</v>
      </c>
      <c r="M61" s="343">
        <v>47.854724260537125</v>
      </c>
      <c r="N61" s="343">
        <v>47.878987104995105</v>
      </c>
      <c r="O61" s="343">
        <v>48.156887117360689</v>
      </c>
      <c r="P61" s="343">
        <v>48.770064638963539</v>
      </c>
      <c r="Q61" s="343">
        <v>49.75241726291241</v>
      </c>
      <c r="R61" s="343">
        <v>51.069511489274952</v>
      </c>
      <c r="S61" s="343">
        <v>52.725713945999345</v>
      </c>
      <c r="T61" s="343">
        <v>54.631447178490703</v>
      </c>
      <c r="U61" s="343">
        <v>56.055184681907811</v>
      </c>
      <c r="V61" s="343">
        <v>56.970556224923328</v>
      </c>
      <c r="W61" s="343">
        <v>57.925557697604049</v>
      </c>
      <c r="X61" s="343">
        <v>59.080435767759731</v>
      </c>
      <c r="Y61" s="343">
        <v>59.956720749329087</v>
      </c>
      <c r="Z61" s="343">
        <v>61.263175644644491</v>
      </c>
      <c r="AA61" s="343">
        <v>63.049440386993531</v>
      </c>
      <c r="AB61" s="343">
        <v>60.32939484410192</v>
      </c>
      <c r="AC61" s="343">
        <v>52.446112433689343</v>
      </c>
      <c r="AD61" s="343">
        <v>44.858614771464325</v>
      </c>
      <c r="AE61" s="343">
        <v>38.554114124863617</v>
      </c>
      <c r="AF61" s="343">
        <v>33.318227964857584</v>
      </c>
      <c r="AG61" s="343">
        <v>29.023978322147101</v>
      </c>
      <c r="AH61" s="343">
        <v>25.838275488757386</v>
      </c>
      <c r="AI61" s="343">
        <v>23.930229069859472</v>
      </c>
      <c r="AJ61" s="343">
        <v>23.385078313525323</v>
      </c>
      <c r="AK61" s="343">
        <v>23.787458886857735</v>
      </c>
      <c r="AL61" s="343">
        <v>23.798817837438058</v>
      </c>
      <c r="AM61" s="343">
        <v>22.573708461276755</v>
      </c>
      <c r="AN61" s="343">
        <v>21.241320425513553</v>
      </c>
      <c r="AO61" s="343">
        <v>20.446386171016666</v>
      </c>
      <c r="AP61" s="343">
        <v>19.396111256858813</v>
      </c>
    </row>
    <row r="62" spans="1:42" ht="14.25" customHeight="1" x14ac:dyDescent="0.2">
      <c r="A62" s="342" t="s">
        <v>158</v>
      </c>
      <c r="B62" s="342" t="s">
        <v>1004</v>
      </c>
      <c r="C62" s="342" t="s">
        <v>1005</v>
      </c>
      <c r="D62" s="342" t="s">
        <v>1012</v>
      </c>
      <c r="E62" s="343">
        <v>209.25010923836311</v>
      </c>
      <c r="F62" s="343">
        <v>209.01586455505233</v>
      </c>
      <c r="G62" s="343">
        <v>207.66058361338662</v>
      </c>
      <c r="H62" s="343">
        <v>207.60304067805112</v>
      </c>
      <c r="I62" s="343">
        <v>206.63617451667446</v>
      </c>
      <c r="J62" s="343">
        <v>206.14172460619449</v>
      </c>
      <c r="K62" s="343">
        <v>186.92778149508632</v>
      </c>
      <c r="L62" s="343">
        <v>167.80755929789143</v>
      </c>
      <c r="M62" s="343">
        <v>150.75274599092808</v>
      </c>
      <c r="N62" s="343">
        <v>142.51552200049196</v>
      </c>
      <c r="O62" s="343">
        <v>136.34578024865289</v>
      </c>
      <c r="P62" s="343">
        <v>128.44414406926819</v>
      </c>
      <c r="Q62" s="343">
        <v>121.71345432227055</v>
      </c>
      <c r="R62" s="343">
        <v>113.9050398214552</v>
      </c>
      <c r="S62" s="343">
        <v>107.14377311683062</v>
      </c>
      <c r="T62" s="343">
        <v>101.21610793205552</v>
      </c>
      <c r="U62" s="343">
        <v>96.114067894192559</v>
      </c>
      <c r="V62" s="343">
        <v>90.622563708184089</v>
      </c>
      <c r="W62" s="343">
        <v>83.501491039053235</v>
      </c>
      <c r="X62" s="343">
        <v>77.425408776556324</v>
      </c>
      <c r="Y62" s="343">
        <v>78.334144471462864</v>
      </c>
      <c r="Z62" s="343">
        <v>80.770483859660587</v>
      </c>
      <c r="AA62" s="343">
        <v>84.472184201763213</v>
      </c>
      <c r="AB62" s="343">
        <v>86.113561372560881</v>
      </c>
      <c r="AC62" s="343">
        <v>81.895799939092868</v>
      </c>
      <c r="AD62" s="343">
        <v>75.96912780156066</v>
      </c>
      <c r="AE62" s="343">
        <v>68.77393459536826</v>
      </c>
      <c r="AF62" s="343">
        <v>66.472005763198752</v>
      </c>
      <c r="AG62" s="343">
        <v>63.455895593021296</v>
      </c>
      <c r="AH62" s="343">
        <v>59.926359678065445</v>
      </c>
      <c r="AI62" s="343">
        <v>56.286561766831099</v>
      </c>
      <c r="AJ62" s="343">
        <v>53.304687256248741</v>
      </c>
      <c r="AK62" s="343">
        <v>50.874423519487344</v>
      </c>
      <c r="AL62" s="343">
        <v>48.373967120422463</v>
      </c>
      <c r="AM62" s="343">
        <v>45.926210416238213</v>
      </c>
      <c r="AN62" s="343">
        <v>43.764177765976108</v>
      </c>
      <c r="AO62" s="343">
        <v>42.428524544504668</v>
      </c>
      <c r="AP62" s="343">
        <v>41.448481226362205</v>
      </c>
    </row>
    <row r="63" spans="1:42" ht="14.25" customHeight="1" x14ac:dyDescent="0.2">
      <c r="A63" s="342" t="s">
        <v>158</v>
      </c>
      <c r="B63" s="342" t="s">
        <v>1006</v>
      </c>
      <c r="C63" s="342" t="s">
        <v>1007</v>
      </c>
      <c r="D63" s="342" t="s">
        <v>1012</v>
      </c>
      <c r="E63" s="343">
        <v>7.0873493489744277</v>
      </c>
      <c r="F63" s="343">
        <v>8.0409024944676961</v>
      </c>
      <c r="G63" s="343">
        <v>6.3227037715801018</v>
      </c>
      <c r="H63" s="343">
        <v>7.565385735855048</v>
      </c>
      <c r="I63" s="343">
        <v>7.5454081127361636</v>
      </c>
      <c r="J63" s="343">
        <v>8.0276907734358094</v>
      </c>
      <c r="K63" s="343">
        <v>8.3490727001701988</v>
      </c>
      <c r="L63" s="343">
        <v>7.7346553525263042</v>
      </c>
      <c r="M63" s="343">
        <v>7.3834358125646196</v>
      </c>
      <c r="N63" s="343">
        <v>7.5028320626700182</v>
      </c>
      <c r="O63" s="343">
        <v>7.6126602842531632</v>
      </c>
      <c r="P63" s="343">
        <v>7.1675213314657631</v>
      </c>
      <c r="Q63" s="343">
        <v>5.8897772660460337</v>
      </c>
      <c r="R63" s="343">
        <v>6.1561280242150787</v>
      </c>
      <c r="S63" s="343">
        <v>6.9343086377342029</v>
      </c>
      <c r="T63" s="343">
        <v>8.9394348940146156</v>
      </c>
      <c r="U63" s="343">
        <v>8.5597810282841085</v>
      </c>
      <c r="V63" s="343">
        <v>8.5785181904948278</v>
      </c>
      <c r="W63" s="343">
        <v>8.2120376479923962</v>
      </c>
      <c r="X63" s="343">
        <v>7.224058829240116</v>
      </c>
      <c r="Y63" s="343">
        <v>7.2573975874708738</v>
      </c>
      <c r="Z63" s="343">
        <v>7.3680372629050916</v>
      </c>
      <c r="AA63" s="343">
        <v>6.9889075537655758</v>
      </c>
      <c r="AB63" s="343">
        <v>6.4432354400460223</v>
      </c>
      <c r="AC63" s="343">
        <v>6.3161282463925721</v>
      </c>
      <c r="AD63" s="343">
        <v>6.4039393509615525</v>
      </c>
      <c r="AE63" s="343">
        <v>6.114331174110724</v>
      </c>
      <c r="AF63" s="343">
        <v>4.9610951863273378</v>
      </c>
      <c r="AG63" s="343">
        <v>5.5896963780274049</v>
      </c>
      <c r="AH63" s="343">
        <v>5.2301974862181124</v>
      </c>
      <c r="AI63" s="343">
        <v>5.6814528479762743</v>
      </c>
      <c r="AJ63" s="343">
        <v>5.6481293167136917</v>
      </c>
      <c r="AK63" s="343">
        <v>5.3769756219159506</v>
      </c>
      <c r="AL63" s="343">
        <v>5.1601897902997953</v>
      </c>
      <c r="AM63" s="343">
        <v>5.2692930658402481</v>
      </c>
      <c r="AN63" s="343">
        <v>5.1477028887083929</v>
      </c>
      <c r="AO63" s="343">
        <v>5.6514672763546701</v>
      </c>
      <c r="AP63" s="343">
        <v>5.7759939186918938</v>
      </c>
    </row>
    <row r="64" spans="1:42" ht="14.25" customHeight="1" x14ac:dyDescent="0.2">
      <c r="A64" s="342" t="s">
        <v>158</v>
      </c>
      <c r="B64" s="342" t="s">
        <v>1008</v>
      </c>
      <c r="C64" s="342" t="s">
        <v>1009</v>
      </c>
      <c r="D64" s="342" t="s">
        <v>1012</v>
      </c>
      <c r="E64" s="343">
        <v>101.20476373487683</v>
      </c>
      <c r="F64" s="343">
        <v>95.199310264675304</v>
      </c>
      <c r="G64" s="343">
        <v>87.118524540301209</v>
      </c>
      <c r="H64" s="343">
        <v>93.826090174088364</v>
      </c>
      <c r="I64" s="343">
        <v>89.785534639620707</v>
      </c>
      <c r="J64" s="343">
        <v>81.53682224546948</v>
      </c>
      <c r="K64" s="343">
        <v>94.87291658118906</v>
      </c>
      <c r="L64" s="343">
        <v>89.007654619908365</v>
      </c>
      <c r="M64" s="343">
        <v>94.049857285422803</v>
      </c>
      <c r="N64" s="343">
        <v>96.070102910070773</v>
      </c>
      <c r="O64" s="343">
        <v>101.68319016469232</v>
      </c>
      <c r="P64" s="343">
        <v>96.885588933419385</v>
      </c>
      <c r="Q64" s="343">
        <v>99.781647039675093</v>
      </c>
      <c r="R64" s="343">
        <v>101.67849672863024</v>
      </c>
      <c r="S64" s="343">
        <v>98.94945912424852</v>
      </c>
      <c r="T64" s="343">
        <v>91.948759521027597</v>
      </c>
      <c r="U64" s="343">
        <v>90.093094916516392</v>
      </c>
      <c r="V64" s="343">
        <v>84.928573461414032</v>
      </c>
      <c r="W64" s="343">
        <v>80.632174133680337</v>
      </c>
      <c r="X64" s="343">
        <v>81.71106900134123</v>
      </c>
      <c r="Y64" s="343">
        <v>74.000914834222627</v>
      </c>
      <c r="Z64" s="343">
        <v>57.852770132112433</v>
      </c>
      <c r="AA64" s="343">
        <v>50.604015043232089</v>
      </c>
      <c r="AB64" s="343">
        <v>39.918452901736998</v>
      </c>
      <c r="AC64" s="343">
        <v>34.372477977004841</v>
      </c>
      <c r="AD64" s="343">
        <v>26.664620829543068</v>
      </c>
      <c r="AE64" s="343">
        <v>24.092263989586975</v>
      </c>
      <c r="AF64" s="343">
        <v>17.116899491858764</v>
      </c>
      <c r="AG64" s="343">
        <v>14.719394643276173</v>
      </c>
      <c r="AH64" s="343">
        <v>12.103089397968734</v>
      </c>
      <c r="AI64" s="343">
        <v>9.8840462407196021</v>
      </c>
      <c r="AJ64" s="343">
        <v>9.6555944114167325</v>
      </c>
      <c r="AK64" s="343">
        <v>11.350920382192509</v>
      </c>
      <c r="AL64" s="343">
        <v>8.8840941690607824</v>
      </c>
      <c r="AM64" s="343">
        <v>9.1997285616307938</v>
      </c>
      <c r="AN64" s="343">
        <v>10.455681310777425</v>
      </c>
      <c r="AO64" s="343">
        <v>9.1448293964304526</v>
      </c>
      <c r="AP64" s="343">
        <v>8.4336679639220211</v>
      </c>
    </row>
    <row r="65" spans="1:42" ht="14.25" customHeight="1" x14ac:dyDescent="0.2">
      <c r="A65" s="342" t="s">
        <v>159</v>
      </c>
      <c r="B65" s="342" t="s">
        <v>977</v>
      </c>
      <c r="C65" s="342" t="s">
        <v>978</v>
      </c>
      <c r="D65" s="342" t="s">
        <v>1012</v>
      </c>
      <c r="E65" s="343">
        <v>10425.113987920131</v>
      </c>
      <c r="F65" s="343">
        <v>10610.74935048656</v>
      </c>
      <c r="G65" s="343">
        <v>10504.698941727553</v>
      </c>
      <c r="H65" s="343">
        <v>10389.738020861032</v>
      </c>
      <c r="I65" s="343">
        <v>10320.303919808837</v>
      </c>
      <c r="J65" s="343">
        <v>10307.582658369576</v>
      </c>
      <c r="K65" s="343">
        <v>10160.456208913041</v>
      </c>
      <c r="L65" s="343">
        <v>10021.256662443926</v>
      </c>
      <c r="M65" s="343">
        <v>9754.5767895640711</v>
      </c>
      <c r="N65" s="343">
        <v>9804.065055983845</v>
      </c>
      <c r="O65" s="343">
        <v>9711.5052401021258</v>
      </c>
      <c r="P65" s="343">
        <v>9786.7916052747951</v>
      </c>
      <c r="Q65" s="343">
        <v>9889.9868792328707</v>
      </c>
      <c r="R65" s="343">
        <v>9924.863056733082</v>
      </c>
      <c r="S65" s="343">
        <v>9960.836034461734</v>
      </c>
      <c r="T65" s="343">
        <v>10020.424258395256</v>
      </c>
      <c r="U65" s="343">
        <v>9952.5767375277992</v>
      </c>
      <c r="V65" s="343">
        <v>9836.8131184870508</v>
      </c>
      <c r="W65" s="343">
        <v>9705.3177050486083</v>
      </c>
      <c r="X65" s="343">
        <v>9782.6534609104474</v>
      </c>
      <c r="Y65" s="343">
        <v>9948.6236160007065</v>
      </c>
      <c r="Z65" s="343">
        <v>10323.924649552248</v>
      </c>
      <c r="AA65" s="343">
        <v>10552.777923626023</v>
      </c>
      <c r="AB65" s="343">
        <v>10617.052664610348</v>
      </c>
      <c r="AC65" s="343">
        <v>7670.6940431426983</v>
      </c>
      <c r="AD65" s="343">
        <v>10118.722811393469</v>
      </c>
      <c r="AE65" s="343">
        <v>10020.531018644551</v>
      </c>
      <c r="AF65" s="343">
        <v>9867.2243495130642</v>
      </c>
      <c r="AG65" s="343">
        <v>9787.0837792792427</v>
      </c>
      <c r="AH65" s="343">
        <v>9780.4098287418619</v>
      </c>
      <c r="AI65" s="343">
        <v>9809.4189749311645</v>
      </c>
      <c r="AJ65" s="343">
        <v>9917.0290526150657</v>
      </c>
      <c r="AK65" s="343">
        <v>10007.231298193374</v>
      </c>
      <c r="AL65" s="343">
        <v>10063.695200298644</v>
      </c>
      <c r="AM65" s="343">
        <v>10120.045460227981</v>
      </c>
      <c r="AN65" s="343">
        <v>9906.1751363238873</v>
      </c>
      <c r="AO65" s="343">
        <v>10312.849284098294</v>
      </c>
      <c r="AP65" s="343">
        <v>10319.571385494184</v>
      </c>
    </row>
    <row r="66" spans="1:42" ht="14.25" customHeight="1" x14ac:dyDescent="0.2">
      <c r="A66" s="342" t="s">
        <v>159</v>
      </c>
      <c r="B66" s="342" t="s">
        <v>1672</v>
      </c>
      <c r="C66" s="342" t="s">
        <v>1670</v>
      </c>
      <c r="D66" s="342" t="s">
        <v>1012</v>
      </c>
      <c r="E66" s="343">
        <v>2776.8713788477498</v>
      </c>
      <c r="F66" s="343">
        <v>2813.5391523214298</v>
      </c>
      <c r="G66" s="343">
        <v>2411.8683342668787</v>
      </c>
      <c r="H66" s="343">
        <v>2556.081199389223</v>
      </c>
      <c r="I66" s="343">
        <v>2520.1800386436294</v>
      </c>
      <c r="J66" s="343">
        <v>2442.6831235016857</v>
      </c>
      <c r="K66" s="343">
        <v>2273.504093650708</v>
      </c>
      <c r="L66" s="343">
        <v>2198.6887741900418</v>
      </c>
      <c r="M66" s="343">
        <v>2126.4727665497594</v>
      </c>
      <c r="N66" s="343">
        <v>2552.2944721926833</v>
      </c>
      <c r="O66" s="343">
        <v>2767.2622196387797</v>
      </c>
      <c r="P66" s="343">
        <v>2601.7322089259351</v>
      </c>
      <c r="Q66" s="343">
        <v>2506.2074591344949</v>
      </c>
      <c r="R66" s="343">
        <v>2249.1413978101386</v>
      </c>
      <c r="S66" s="343">
        <v>2189.903048627295</v>
      </c>
      <c r="T66" s="343">
        <v>2122.0102199364092</v>
      </c>
      <c r="U66" s="343">
        <v>2099.3763894807216</v>
      </c>
      <c r="V66" s="343">
        <v>2031.4618390228336</v>
      </c>
      <c r="W66" s="343">
        <v>1919.0646707891412</v>
      </c>
      <c r="X66" s="343">
        <v>1978.1838788060982</v>
      </c>
      <c r="Y66" s="343">
        <v>1999.7222685779693</v>
      </c>
      <c r="Z66" s="343">
        <v>1935.8939591580092</v>
      </c>
      <c r="AA66" s="343">
        <v>2072.0015308288971</v>
      </c>
      <c r="AB66" s="343">
        <v>1878.2290449586098</v>
      </c>
      <c r="AC66" s="343">
        <v>1612.6502501208051</v>
      </c>
      <c r="AD66" s="343">
        <v>1538.7044540089692</v>
      </c>
      <c r="AE66" s="343">
        <v>1308.4631505300345</v>
      </c>
      <c r="AF66" s="343">
        <v>1377.7038481343859</v>
      </c>
      <c r="AG66" s="343">
        <v>1414.7958198949702</v>
      </c>
      <c r="AH66" s="343">
        <v>925.40990997526819</v>
      </c>
      <c r="AI66" s="343">
        <v>978.15687360930849</v>
      </c>
      <c r="AJ66" s="343">
        <v>1071.2246677261569</v>
      </c>
      <c r="AK66" s="343">
        <v>773.27512645131605</v>
      </c>
      <c r="AL66" s="343">
        <v>1108.7814752989793</v>
      </c>
      <c r="AM66" s="343">
        <v>952.34468236720227</v>
      </c>
      <c r="AN66" s="343">
        <v>918.46455546427671</v>
      </c>
      <c r="AO66" s="343">
        <v>605.17002523407473</v>
      </c>
      <c r="AP66" s="343">
        <v>279.94430457043291</v>
      </c>
    </row>
    <row r="67" spans="1:42" ht="14.25" customHeight="1" x14ac:dyDescent="0.2">
      <c r="A67" s="342" t="s">
        <v>159</v>
      </c>
      <c r="B67" s="342" t="s">
        <v>1672</v>
      </c>
      <c r="C67" s="342" t="s">
        <v>1671</v>
      </c>
      <c r="D67" s="342" t="s">
        <v>1012</v>
      </c>
      <c r="E67" s="343">
        <v>1847.0245076783499</v>
      </c>
      <c r="F67" s="343">
        <v>1993.7111166238487</v>
      </c>
      <c r="G67" s="343">
        <v>2074.0703546568611</v>
      </c>
      <c r="H67" s="343">
        <v>2297.005982476197</v>
      </c>
      <c r="I67" s="343">
        <v>2582.0862695756941</v>
      </c>
      <c r="J67" s="343">
        <v>2383.7742585478527</v>
      </c>
      <c r="K67" s="343">
        <v>2237.2240051277295</v>
      </c>
      <c r="L67" s="343">
        <v>2267.7112014929899</v>
      </c>
      <c r="M67" s="343">
        <v>2261.3841430491148</v>
      </c>
      <c r="N67" s="343">
        <v>2000.5589755146764</v>
      </c>
      <c r="O67" s="343">
        <v>2097.9022038236017</v>
      </c>
      <c r="P67" s="343">
        <v>2153.6741639375587</v>
      </c>
      <c r="Q67" s="343">
        <v>2255.4052986119814</v>
      </c>
      <c r="R67" s="343">
        <v>2367.0462144793746</v>
      </c>
      <c r="S67" s="343">
        <v>2465.2713893246014</v>
      </c>
      <c r="T67" s="343">
        <v>2502.6573710244575</v>
      </c>
      <c r="U67" s="343">
        <v>2500.4054958943889</v>
      </c>
      <c r="V67" s="343">
        <v>2230.8355160144351</v>
      </c>
      <c r="W67" s="343">
        <v>2191.8460107955302</v>
      </c>
      <c r="X67" s="343">
        <v>2431.414947897536</v>
      </c>
      <c r="Y67" s="343">
        <v>2531.9995765852586</v>
      </c>
      <c r="Z67" s="343">
        <v>2353.8683488376705</v>
      </c>
      <c r="AA67" s="343">
        <v>2382.7238803998162</v>
      </c>
      <c r="AB67" s="343">
        <v>2638.2981857574987</v>
      </c>
      <c r="AC67" s="343">
        <v>2191.5068649736336</v>
      </c>
      <c r="AD67" s="343">
        <v>2281.4340455161241</v>
      </c>
      <c r="AE67" s="343">
        <v>2381.8638966756207</v>
      </c>
      <c r="AF67" s="343">
        <v>2326.8210930440514</v>
      </c>
      <c r="AG67" s="343">
        <v>2362.9083782383368</v>
      </c>
      <c r="AH67" s="343">
        <v>2502.1978921299951</v>
      </c>
      <c r="AI67" s="343">
        <v>2507.5478674717183</v>
      </c>
      <c r="AJ67" s="343">
        <v>2620.8191527567374</v>
      </c>
      <c r="AK67" s="343">
        <v>2637.3394915649924</v>
      </c>
      <c r="AL67" s="343">
        <v>2807.7274807633376</v>
      </c>
      <c r="AM67" s="343">
        <v>2819.6110166857766</v>
      </c>
      <c r="AN67" s="343">
        <v>891.9564072082128</v>
      </c>
      <c r="AO67" s="343">
        <v>1061.9297137222716</v>
      </c>
      <c r="AP67" s="343">
        <v>1931.2568963208132</v>
      </c>
    </row>
    <row r="68" spans="1:42" ht="14.25" customHeight="1" x14ac:dyDescent="0.2">
      <c r="A68" s="342" t="s">
        <v>159</v>
      </c>
      <c r="B68" s="342" t="s">
        <v>987</v>
      </c>
      <c r="C68" s="342" t="s">
        <v>988</v>
      </c>
      <c r="D68" s="342" t="s">
        <v>1012</v>
      </c>
      <c r="E68" s="343">
        <v>528142.03030153201</v>
      </c>
      <c r="F68" s="343">
        <v>502418.76385506056</v>
      </c>
      <c r="G68" s="343">
        <v>481233.48552174517</v>
      </c>
      <c r="H68" s="343">
        <v>445240.76577352057</v>
      </c>
      <c r="I68" s="343">
        <v>414052.22117288993</v>
      </c>
      <c r="J68" s="343">
        <v>420916.43328493275</v>
      </c>
      <c r="K68" s="343">
        <v>439631.2377199895</v>
      </c>
      <c r="L68" s="343">
        <v>426625.45662485936</v>
      </c>
      <c r="M68" s="343">
        <v>413595.7863939919</v>
      </c>
      <c r="N68" s="343">
        <v>382284.84080667677</v>
      </c>
      <c r="O68" s="343">
        <v>362675.07300962438</v>
      </c>
      <c r="P68" s="343">
        <v>351373.37432289706</v>
      </c>
      <c r="Q68" s="343">
        <v>315317.73855638574</v>
      </c>
      <c r="R68" s="343">
        <v>292379.66088298918</v>
      </c>
      <c r="S68" s="343">
        <v>257289.90291619071</v>
      </c>
      <c r="T68" s="343">
        <v>234344.35398453736</v>
      </c>
      <c r="U68" s="343">
        <v>224554.06579281142</v>
      </c>
      <c r="V68" s="343">
        <v>206963.42435249878</v>
      </c>
      <c r="W68" s="343">
        <v>200358.17563198411</v>
      </c>
      <c r="X68" s="343">
        <v>177585.32196890167</v>
      </c>
      <c r="Y68" s="343">
        <v>171646.30327814107</v>
      </c>
      <c r="Z68" s="343">
        <v>154123.54186207658</v>
      </c>
      <c r="AA68" s="343">
        <v>140744.51093460439</v>
      </c>
      <c r="AB68" s="343">
        <v>130530.21305343622</v>
      </c>
      <c r="AC68" s="343">
        <v>118417.98805455762</v>
      </c>
      <c r="AD68" s="343">
        <v>113000.31728947</v>
      </c>
      <c r="AE68" s="343">
        <v>94439.523786505233</v>
      </c>
      <c r="AF68" s="343">
        <v>87015.034995581183</v>
      </c>
      <c r="AG68" s="343">
        <v>79761.314250864059</v>
      </c>
      <c r="AH68" s="343">
        <v>70299.412440145854</v>
      </c>
      <c r="AI68" s="343">
        <v>66907.889191703289</v>
      </c>
      <c r="AJ68" s="343">
        <v>60158.113603729136</v>
      </c>
      <c r="AK68" s="343">
        <v>56387.623932670824</v>
      </c>
      <c r="AL68" s="343">
        <v>50545.120612341896</v>
      </c>
      <c r="AM68" s="343">
        <v>46041.310233164011</v>
      </c>
      <c r="AN68" s="343">
        <v>38704.059119821381</v>
      </c>
      <c r="AO68" s="343">
        <v>37369.415371497758</v>
      </c>
      <c r="AP68" s="343">
        <v>34366.769863704918</v>
      </c>
    </row>
    <row r="69" spans="1:42" ht="14.25" customHeight="1" x14ac:dyDescent="0.2">
      <c r="A69" s="342" t="s">
        <v>159</v>
      </c>
      <c r="B69" s="342" t="s">
        <v>989</v>
      </c>
      <c r="C69" s="342" t="s">
        <v>990</v>
      </c>
      <c r="D69" s="342" t="s">
        <v>1012</v>
      </c>
      <c r="E69" s="343">
        <v>26924.920846674926</v>
      </c>
      <c r="F69" s="343">
        <v>26664.274246422545</v>
      </c>
      <c r="G69" s="343">
        <v>26714.000189165443</v>
      </c>
      <c r="H69" s="343">
        <v>25769.877446792263</v>
      </c>
      <c r="I69" s="343">
        <v>24987.926674752794</v>
      </c>
      <c r="J69" s="343">
        <v>25911.798826081606</v>
      </c>
      <c r="K69" s="343">
        <v>27899.133696292298</v>
      </c>
      <c r="L69" s="343">
        <v>28519.167673691118</v>
      </c>
      <c r="M69" s="343">
        <v>30268.030434878972</v>
      </c>
      <c r="N69" s="343">
        <v>30750.430212502619</v>
      </c>
      <c r="O69" s="343">
        <v>29827.410037577156</v>
      </c>
      <c r="P69" s="343">
        <v>28666.563859430691</v>
      </c>
      <c r="Q69" s="343">
        <v>25794.679980409062</v>
      </c>
      <c r="R69" s="343">
        <v>25116.887688783598</v>
      </c>
      <c r="S69" s="343">
        <v>23646.932791947806</v>
      </c>
      <c r="T69" s="343">
        <v>22168.834003429765</v>
      </c>
      <c r="U69" s="343">
        <v>23635.846991747072</v>
      </c>
      <c r="V69" s="343">
        <v>21364.002513723983</v>
      </c>
      <c r="W69" s="343">
        <v>20187.449209910708</v>
      </c>
      <c r="X69" s="343">
        <v>18461.838705841627</v>
      </c>
      <c r="Y69" s="343">
        <v>17542.289040550506</v>
      </c>
      <c r="Z69" s="343">
        <v>16164.547918567579</v>
      </c>
      <c r="AA69" s="343">
        <v>15010.635581097948</v>
      </c>
      <c r="AB69" s="343">
        <v>13794.705658519408</v>
      </c>
      <c r="AC69" s="343">
        <v>11760.917641200389</v>
      </c>
      <c r="AD69" s="343">
        <v>10903.327468485977</v>
      </c>
      <c r="AE69" s="343">
        <v>8773.7797589068759</v>
      </c>
      <c r="AF69" s="343">
        <v>7634.3990215751119</v>
      </c>
      <c r="AG69" s="343">
        <v>6516.1661500758801</v>
      </c>
      <c r="AH69" s="343">
        <v>5390.6445937507306</v>
      </c>
      <c r="AI69" s="343">
        <v>4800.9036972803451</v>
      </c>
      <c r="AJ69" s="343">
        <v>4114.3766184872557</v>
      </c>
      <c r="AK69" s="343">
        <v>3588.1639728188125</v>
      </c>
      <c r="AL69" s="343">
        <v>2949.0731899640732</v>
      </c>
      <c r="AM69" s="343">
        <v>2398.1194536436428</v>
      </c>
      <c r="AN69" s="343">
        <v>1921.6908426962129</v>
      </c>
      <c r="AO69" s="343">
        <v>1793.3793179092584</v>
      </c>
      <c r="AP69" s="343">
        <v>1625.6119546904831</v>
      </c>
    </row>
    <row r="70" spans="1:42" ht="14.25" customHeight="1" x14ac:dyDescent="0.2">
      <c r="A70" s="342" t="s">
        <v>159</v>
      </c>
      <c r="B70" s="342" t="s">
        <v>991</v>
      </c>
      <c r="C70" s="342" t="s">
        <v>992</v>
      </c>
      <c r="D70" s="342" t="s">
        <v>1012</v>
      </c>
      <c r="E70" s="343">
        <v>7594.5993629448913</v>
      </c>
      <c r="F70" s="343">
        <v>8442.689282350686</v>
      </c>
      <c r="G70" s="343">
        <v>8267.8623274040146</v>
      </c>
      <c r="H70" s="343">
        <v>8156.7196344855365</v>
      </c>
      <c r="I70" s="343">
        <v>8420.6177890651634</v>
      </c>
      <c r="J70" s="343">
        <v>8675.8656320802238</v>
      </c>
      <c r="K70" s="343">
        <v>8688.7957504030419</v>
      </c>
      <c r="L70" s="343">
        <v>8387.6155714621746</v>
      </c>
      <c r="M70" s="343">
        <v>8157.3155043313363</v>
      </c>
      <c r="N70" s="343">
        <v>8597.1755475436985</v>
      </c>
      <c r="O70" s="343">
        <v>8461.6843644030305</v>
      </c>
      <c r="P70" s="343">
        <v>8376.6232649920112</v>
      </c>
      <c r="Q70" s="343">
        <v>8142.4036046086831</v>
      </c>
      <c r="R70" s="343">
        <v>7876.624985117719</v>
      </c>
      <c r="S70" s="343">
        <v>7754.5552185808065</v>
      </c>
      <c r="T70" s="343">
        <v>7249.0798364049433</v>
      </c>
      <c r="U70" s="343">
        <v>7243.9866652034762</v>
      </c>
      <c r="V70" s="343">
        <v>7229.7130341430748</v>
      </c>
      <c r="W70" s="343">
        <v>7797.5859893001652</v>
      </c>
      <c r="X70" s="343">
        <v>8119.4979098666363</v>
      </c>
      <c r="Y70" s="343">
        <v>8261.1426398447402</v>
      </c>
      <c r="Z70" s="343">
        <v>8466.1976011014976</v>
      </c>
      <c r="AA70" s="343">
        <v>8376.2134310189667</v>
      </c>
      <c r="AB70" s="343">
        <v>7326.722466907393</v>
      </c>
      <c r="AC70" s="343">
        <v>6254.3815062775266</v>
      </c>
      <c r="AD70" s="343">
        <v>6377.9486536941149</v>
      </c>
      <c r="AE70" s="343">
        <v>6681.3997904764428</v>
      </c>
      <c r="AF70" s="343">
        <v>6363.9550817455074</v>
      </c>
      <c r="AG70" s="343">
        <v>6261.9712648306922</v>
      </c>
      <c r="AH70" s="343">
        <v>6294.5911468988315</v>
      </c>
      <c r="AI70" s="343">
        <v>5394.4577692322664</v>
      </c>
      <c r="AJ70" s="343">
        <v>4617.8116782090747</v>
      </c>
      <c r="AK70" s="343">
        <v>3849.8017701027525</v>
      </c>
      <c r="AL70" s="343">
        <v>3206.6532062682886</v>
      </c>
      <c r="AM70" s="343">
        <v>2616.7406341164406</v>
      </c>
      <c r="AN70" s="343">
        <v>2126.105758258042</v>
      </c>
      <c r="AO70" s="343">
        <v>1887.8485286017929</v>
      </c>
      <c r="AP70" s="343">
        <v>1626.9831661909984</v>
      </c>
    </row>
    <row r="71" spans="1:42" ht="14.25" customHeight="1" x14ac:dyDescent="0.2">
      <c r="A71" s="342" t="s">
        <v>159</v>
      </c>
      <c r="B71" s="342" t="s">
        <v>993</v>
      </c>
      <c r="C71" s="342" t="s">
        <v>994</v>
      </c>
      <c r="D71" s="342" t="s">
        <v>1012</v>
      </c>
      <c r="E71" s="343">
        <v>8437.2923822248958</v>
      </c>
      <c r="F71" s="343">
        <v>8108.7009309980567</v>
      </c>
      <c r="G71" s="343">
        <v>7754.556615300532</v>
      </c>
      <c r="H71" s="343">
        <v>7655.9028585617743</v>
      </c>
      <c r="I71" s="343">
        <v>7448.3064049771237</v>
      </c>
      <c r="J71" s="343">
        <v>7852.514661276582</v>
      </c>
      <c r="K71" s="343">
        <v>8067.4041397560568</v>
      </c>
      <c r="L71" s="343">
        <v>8453.0352551654214</v>
      </c>
      <c r="M71" s="343">
        <v>8776.0888541758013</v>
      </c>
      <c r="N71" s="343">
        <v>9158.1841767514288</v>
      </c>
      <c r="O71" s="343">
        <v>9672.9087480343424</v>
      </c>
      <c r="P71" s="343">
        <v>10215.346512464377</v>
      </c>
      <c r="Q71" s="343">
        <v>11272.040391447001</v>
      </c>
      <c r="R71" s="343">
        <v>12306.934894008707</v>
      </c>
      <c r="S71" s="343">
        <v>12327.586545655759</v>
      </c>
      <c r="T71" s="343">
        <v>12103.865188531541</v>
      </c>
      <c r="U71" s="343">
        <v>11037.460979572359</v>
      </c>
      <c r="V71" s="343">
        <v>11119.670849213562</v>
      </c>
      <c r="W71" s="343">
        <v>10974.329224285866</v>
      </c>
      <c r="X71" s="343">
        <v>10559.156448381242</v>
      </c>
      <c r="Y71" s="343">
        <v>10215.020628534381</v>
      </c>
      <c r="Z71" s="343">
        <v>10063.834370424556</v>
      </c>
      <c r="AA71" s="343">
        <v>9906.0870133439985</v>
      </c>
      <c r="AB71" s="343">
        <v>9267.9846416034452</v>
      </c>
      <c r="AC71" s="343">
        <v>8539.4235207355778</v>
      </c>
      <c r="AD71" s="343">
        <v>8208.9019229699388</v>
      </c>
      <c r="AE71" s="343">
        <v>7829.3874047526997</v>
      </c>
      <c r="AF71" s="343">
        <v>7666.9853462468973</v>
      </c>
      <c r="AG71" s="343">
        <v>7524.8347277871253</v>
      </c>
      <c r="AH71" s="343">
        <v>7459.2963639814152</v>
      </c>
      <c r="AI71" s="343">
        <v>7306.6380571716709</v>
      </c>
      <c r="AJ71" s="343">
        <v>7043.5719714429551</v>
      </c>
      <c r="AK71" s="343">
        <v>6878.6681969299079</v>
      </c>
      <c r="AL71" s="343">
        <v>6672.7702684125925</v>
      </c>
      <c r="AM71" s="343">
        <v>6360.8831558290603</v>
      </c>
      <c r="AN71" s="343">
        <v>6170.1953442808081</v>
      </c>
      <c r="AO71" s="343">
        <v>5970.9564137997668</v>
      </c>
      <c r="AP71" s="343">
        <v>5711.8344644816043</v>
      </c>
    </row>
    <row r="72" spans="1:42" ht="14.25" customHeight="1" x14ac:dyDescent="0.2">
      <c r="A72" s="342" t="s">
        <v>159</v>
      </c>
      <c r="B72" s="342" t="s">
        <v>995</v>
      </c>
      <c r="C72" s="342" t="s">
        <v>918</v>
      </c>
      <c r="D72" s="342" t="s">
        <v>1012</v>
      </c>
      <c r="E72" s="343">
        <v>1088.9698471367683</v>
      </c>
      <c r="F72" s="343">
        <v>1096.1776168322201</v>
      </c>
      <c r="G72" s="343">
        <v>973.69131377056988</v>
      </c>
      <c r="H72" s="343">
        <v>1009.6651322705404</v>
      </c>
      <c r="I72" s="343">
        <v>928.61772255830635</v>
      </c>
      <c r="J72" s="343">
        <v>886.1430617763649</v>
      </c>
      <c r="K72" s="343">
        <v>901.05153517319809</v>
      </c>
      <c r="L72" s="343">
        <v>953.29210560045806</v>
      </c>
      <c r="M72" s="343">
        <v>989.83613304329833</v>
      </c>
      <c r="N72" s="343">
        <v>896.00692648511472</v>
      </c>
      <c r="O72" s="343">
        <v>903.8356121130148</v>
      </c>
      <c r="P72" s="343">
        <v>896.79119083335411</v>
      </c>
      <c r="Q72" s="343">
        <v>872.67382563209571</v>
      </c>
      <c r="R72" s="343">
        <v>734.77186540906735</v>
      </c>
      <c r="S72" s="343">
        <v>705.41329464182991</v>
      </c>
      <c r="T72" s="343">
        <v>684.55041253614513</v>
      </c>
      <c r="U72" s="343">
        <v>627.51312817606231</v>
      </c>
      <c r="V72" s="343">
        <v>617.88090536833909</v>
      </c>
      <c r="W72" s="343">
        <v>604.36189185516616</v>
      </c>
      <c r="X72" s="343">
        <v>592.7496313515087</v>
      </c>
      <c r="Y72" s="343">
        <v>643.90091602104019</v>
      </c>
      <c r="Z72" s="343">
        <v>622.58669226490838</v>
      </c>
      <c r="AA72" s="343">
        <v>621.71380672360942</v>
      </c>
      <c r="AB72" s="343">
        <v>528.91658440727565</v>
      </c>
      <c r="AC72" s="343">
        <v>458.66529977607718</v>
      </c>
      <c r="AD72" s="343">
        <v>489.54904968234376</v>
      </c>
      <c r="AE72" s="343">
        <v>414.13345835976156</v>
      </c>
      <c r="AF72" s="343">
        <v>439.1386366767353</v>
      </c>
      <c r="AG72" s="343">
        <v>392.75697196713611</v>
      </c>
      <c r="AH72" s="343">
        <v>358.88288129955191</v>
      </c>
      <c r="AI72" s="343">
        <v>323.24218457129706</v>
      </c>
      <c r="AJ72" s="343">
        <v>313.06852729295701</v>
      </c>
      <c r="AK72" s="343">
        <v>278.13037920188378</v>
      </c>
      <c r="AL72" s="343">
        <v>242.01601122498656</v>
      </c>
      <c r="AM72" s="343">
        <v>240.35230414735611</v>
      </c>
      <c r="AN72" s="343">
        <v>215.63016080048763</v>
      </c>
      <c r="AO72" s="343">
        <v>181.97202336346101</v>
      </c>
      <c r="AP72" s="343">
        <v>148.61548229303281</v>
      </c>
    </row>
    <row r="73" spans="1:42" ht="14.25" customHeight="1" x14ac:dyDescent="0.2">
      <c r="A73" s="342" t="s">
        <v>159</v>
      </c>
      <c r="B73" s="342" t="s">
        <v>1673</v>
      </c>
      <c r="C73" s="342" t="s">
        <v>997</v>
      </c>
      <c r="D73" s="342" t="s">
        <v>1012</v>
      </c>
      <c r="E73" s="343">
        <v>2826.8654149586237</v>
      </c>
      <c r="F73" s="343">
        <v>3339.3578071521242</v>
      </c>
      <c r="G73" s="343">
        <v>5046.5418280047852</v>
      </c>
      <c r="H73" s="343">
        <v>6491.8961050274838</v>
      </c>
      <c r="I73" s="343">
        <v>6680.8621750364237</v>
      </c>
      <c r="J73" s="343">
        <v>7069.0944741814665</v>
      </c>
      <c r="K73" s="343">
        <v>6309.9529010094157</v>
      </c>
      <c r="L73" s="343">
        <v>6617.0510836880885</v>
      </c>
      <c r="M73" s="343">
        <v>10067.895318199866</v>
      </c>
      <c r="N73" s="343">
        <v>11386.532360608877</v>
      </c>
      <c r="O73" s="343">
        <v>12009.99379316999</v>
      </c>
      <c r="P73" s="343">
        <v>11466.324209257615</v>
      </c>
      <c r="Q73" s="343">
        <v>10565.65088601752</v>
      </c>
      <c r="R73" s="343">
        <v>10624.794308421224</v>
      </c>
      <c r="S73" s="343">
        <v>10026.851286724112</v>
      </c>
      <c r="T73" s="343">
        <v>10058.477527200974</v>
      </c>
      <c r="U73" s="343">
        <v>8315.6227229766737</v>
      </c>
      <c r="V73" s="343">
        <v>6794.1610316081169</v>
      </c>
      <c r="W73" s="343">
        <v>7263.1434652969929</v>
      </c>
      <c r="X73" s="343">
        <v>5897.3483600277386</v>
      </c>
      <c r="Y73" s="343">
        <v>6104.1687602394177</v>
      </c>
      <c r="Z73" s="343">
        <v>8234.2385185189833</v>
      </c>
      <c r="AA73" s="343">
        <v>8721.9599070440072</v>
      </c>
      <c r="AB73" s="343">
        <v>7483.3138173114075</v>
      </c>
      <c r="AC73" s="343">
        <v>3980.4968005259766</v>
      </c>
      <c r="AD73" s="343">
        <v>5569.0538138949441</v>
      </c>
      <c r="AE73" s="343">
        <v>5702.6491543578813</v>
      </c>
      <c r="AF73" s="343">
        <v>4099.402521930243</v>
      </c>
      <c r="AG73" s="343">
        <v>5108.8928856507055</v>
      </c>
      <c r="AH73" s="343">
        <v>6070.1803986529503</v>
      </c>
      <c r="AI73" s="343">
        <v>6117.1825461374165</v>
      </c>
      <c r="AJ73" s="343">
        <v>5176.0185745241142</v>
      </c>
      <c r="AK73" s="343">
        <v>3865.9620530982561</v>
      </c>
      <c r="AL73" s="343">
        <v>4403.8665278817989</v>
      </c>
      <c r="AM73" s="343">
        <v>5637.8763172584713</v>
      </c>
      <c r="AN73" s="343">
        <v>4040.8390679632712</v>
      </c>
      <c r="AO73" s="343">
        <v>3318.6732697209236</v>
      </c>
      <c r="AP73" s="343">
        <v>3742.844115957505</v>
      </c>
    </row>
    <row r="74" spans="1:42" ht="14.25" customHeight="1" x14ac:dyDescent="0.2">
      <c r="A74" s="342" t="s">
        <v>159</v>
      </c>
      <c r="B74" s="342" t="s">
        <v>1673</v>
      </c>
      <c r="C74" s="342" t="s">
        <v>999</v>
      </c>
      <c r="D74" s="342" t="s">
        <v>1012</v>
      </c>
      <c r="E74" s="343">
        <v>1538.4458523984329</v>
      </c>
      <c r="F74" s="343">
        <v>1539.2796677916972</v>
      </c>
      <c r="G74" s="343">
        <v>1613.3991689571194</v>
      </c>
      <c r="H74" s="343">
        <v>1541.054911664201</v>
      </c>
      <c r="I74" s="343">
        <v>1672.41493139153</v>
      </c>
      <c r="J74" s="343">
        <v>1603.1004056059178</v>
      </c>
      <c r="K74" s="343">
        <v>1832.2404388363234</v>
      </c>
      <c r="L74" s="343">
        <v>1856.4847045202016</v>
      </c>
      <c r="M74" s="343">
        <v>1663.250584381592</v>
      </c>
      <c r="N74" s="343">
        <v>1548.4412391608976</v>
      </c>
      <c r="O74" s="343">
        <v>1626.1148911683006</v>
      </c>
      <c r="P74" s="343">
        <v>1668.5606431740546</v>
      </c>
      <c r="Q74" s="343">
        <v>1443.421447590403</v>
      </c>
      <c r="R74" s="343">
        <v>1225.7569523079169</v>
      </c>
      <c r="S74" s="343">
        <v>885.92044502575504</v>
      </c>
      <c r="T74" s="343">
        <v>954.76539428428396</v>
      </c>
      <c r="U74" s="343">
        <v>1075.1522487650514</v>
      </c>
      <c r="V74" s="343">
        <v>1251.9526597853978</v>
      </c>
      <c r="W74" s="343">
        <v>1256.95225549166</v>
      </c>
      <c r="X74" s="343">
        <v>1055.9812942952649</v>
      </c>
      <c r="Y74" s="343">
        <v>1297.9045598778816</v>
      </c>
      <c r="Z74" s="343">
        <v>1199.9075492288835</v>
      </c>
      <c r="AA74" s="343">
        <v>1056.2220121445557</v>
      </c>
      <c r="AB74" s="343">
        <v>1415.8963830478081</v>
      </c>
      <c r="AC74" s="343">
        <v>1319.1060402531566</v>
      </c>
      <c r="AD74" s="343">
        <v>1141.8326979846966</v>
      </c>
      <c r="AE74" s="343">
        <v>1148.4200706640554</v>
      </c>
      <c r="AF74" s="343">
        <v>1249.5160213474355</v>
      </c>
      <c r="AG74" s="343">
        <v>1234.1119238557374</v>
      </c>
      <c r="AH74" s="343">
        <v>986.17148455616541</v>
      </c>
      <c r="AI74" s="343">
        <v>883.93687703215278</v>
      </c>
      <c r="AJ74" s="343">
        <v>994.03773545269337</v>
      </c>
      <c r="AK74" s="343">
        <v>1048.0022014425022</v>
      </c>
      <c r="AL74" s="343">
        <v>954.2960786045719</v>
      </c>
      <c r="AM74" s="343">
        <v>908.97444165447337</v>
      </c>
      <c r="AN74" s="343">
        <v>928.7733347476551</v>
      </c>
      <c r="AO74" s="343">
        <v>1058.2669679502364</v>
      </c>
      <c r="AP74" s="343">
        <v>885.14711436753748</v>
      </c>
    </row>
    <row r="75" spans="1:42" ht="14.25" customHeight="1" x14ac:dyDescent="0.2">
      <c r="A75" s="342" t="s">
        <v>159</v>
      </c>
      <c r="B75" s="342" t="s">
        <v>1000</v>
      </c>
      <c r="C75" s="342" t="s">
        <v>1001</v>
      </c>
      <c r="D75" s="342" t="s">
        <v>1012</v>
      </c>
      <c r="E75" s="343">
        <v>12739.414414485213</v>
      </c>
      <c r="F75" s="343">
        <v>12637.492939660408</v>
      </c>
      <c r="G75" s="343">
        <v>12554.845566920332</v>
      </c>
      <c r="H75" s="343">
        <v>12487.193653070575</v>
      </c>
      <c r="I75" s="343">
        <v>12410.796265897729</v>
      </c>
      <c r="J75" s="343">
        <v>12323.59987776522</v>
      </c>
      <c r="K75" s="343">
        <v>11884.743650069891</v>
      </c>
      <c r="L75" s="343">
        <v>11281.377892537506</v>
      </c>
      <c r="M75" s="343">
        <v>10983.759524001309</v>
      </c>
      <c r="N75" s="343">
        <v>10846.243511531073</v>
      </c>
      <c r="O75" s="343">
        <v>10927.86510218376</v>
      </c>
      <c r="P75" s="343">
        <v>11112.777202135429</v>
      </c>
      <c r="Q75" s="343">
        <v>11347.222718774035</v>
      </c>
      <c r="R75" s="343">
        <v>11586.401629488157</v>
      </c>
      <c r="S75" s="343">
        <v>11812.426528104132</v>
      </c>
      <c r="T75" s="343">
        <v>12018.812859620077</v>
      </c>
      <c r="U75" s="343">
        <v>12946.007082968665</v>
      </c>
      <c r="V75" s="343">
        <v>14742.451885845521</v>
      </c>
      <c r="W75" s="343">
        <v>17400.248382663289</v>
      </c>
      <c r="X75" s="343">
        <v>21540.972523313401</v>
      </c>
      <c r="Y75" s="343">
        <v>26533.604163749045</v>
      </c>
      <c r="Z75" s="343">
        <v>32060.504760262815</v>
      </c>
      <c r="AA75" s="343">
        <v>36628.984783055123</v>
      </c>
      <c r="AB75" s="343">
        <v>39600.392884085588</v>
      </c>
      <c r="AC75" s="343">
        <v>39024.8992503806</v>
      </c>
      <c r="AD75" s="343">
        <v>35748.518772061529</v>
      </c>
      <c r="AE75" s="343">
        <v>33533.692024944517</v>
      </c>
      <c r="AF75" s="343">
        <v>31980.263321658837</v>
      </c>
      <c r="AG75" s="343">
        <v>31579.474148902198</v>
      </c>
      <c r="AH75" s="343">
        <v>31571.299967053244</v>
      </c>
      <c r="AI75" s="343">
        <v>30929.684361198066</v>
      </c>
      <c r="AJ75" s="343">
        <v>30673.674665207713</v>
      </c>
      <c r="AK75" s="343">
        <v>30760.269008512183</v>
      </c>
      <c r="AL75" s="343">
        <v>30659.242358368007</v>
      </c>
      <c r="AM75" s="343">
        <v>29326.738276461911</v>
      </c>
      <c r="AN75" s="343">
        <v>27772.80048383812</v>
      </c>
      <c r="AO75" s="343">
        <v>27035.878012348065</v>
      </c>
      <c r="AP75" s="343">
        <v>27307.797134952209</v>
      </c>
    </row>
    <row r="76" spans="1:42" ht="14.25" customHeight="1" x14ac:dyDescent="0.2">
      <c r="A76" s="342" t="s">
        <v>159</v>
      </c>
      <c r="B76" s="342" t="s">
        <v>1002</v>
      </c>
      <c r="C76" s="342" t="s">
        <v>1003</v>
      </c>
      <c r="D76" s="342" t="s">
        <v>1012</v>
      </c>
      <c r="E76" s="343">
        <v>10391.460908025436</v>
      </c>
      <c r="F76" s="343">
        <v>10277.204776912429</v>
      </c>
      <c r="G76" s="343">
        <v>10206.294701874856</v>
      </c>
      <c r="H76" s="343">
        <v>10181.720408857895</v>
      </c>
      <c r="I76" s="343">
        <v>10199.335203959456</v>
      </c>
      <c r="J76" s="343">
        <v>10250.444855883168</v>
      </c>
      <c r="K76" s="343">
        <v>10162.255680156833</v>
      </c>
      <c r="L76" s="343">
        <v>9919.4991144575506</v>
      </c>
      <c r="M76" s="343">
        <v>9713.4274930723604</v>
      </c>
      <c r="N76" s="343">
        <v>9566.8909271716384</v>
      </c>
      <c r="O76" s="343">
        <v>9480.1111286633495</v>
      </c>
      <c r="P76" s="343">
        <v>9457.8868458264387</v>
      </c>
      <c r="Q76" s="343">
        <v>9497.5695679990331</v>
      </c>
      <c r="R76" s="343">
        <v>9594.157987999366</v>
      </c>
      <c r="S76" s="343">
        <v>9742.9578975438362</v>
      </c>
      <c r="T76" s="343">
        <v>9932.5595228544389</v>
      </c>
      <c r="U76" s="343">
        <v>10151.093503541055</v>
      </c>
      <c r="V76" s="343">
        <v>10409.722193940599</v>
      </c>
      <c r="W76" s="343">
        <v>10709.745322162535</v>
      </c>
      <c r="X76" s="343">
        <v>11044.101405748232</v>
      </c>
      <c r="Y76" s="343">
        <v>11444.041726104402</v>
      </c>
      <c r="Z76" s="343">
        <v>12074.269568435817</v>
      </c>
      <c r="AA76" s="343">
        <v>12890.177055618713</v>
      </c>
      <c r="AB76" s="343">
        <v>13717.834616382013</v>
      </c>
      <c r="AC76" s="343">
        <v>14019.548897264098</v>
      </c>
      <c r="AD76" s="343">
        <v>13853.897689999487</v>
      </c>
      <c r="AE76" s="343">
        <v>13849.137482646889</v>
      </c>
      <c r="AF76" s="343">
        <v>13898.693926066622</v>
      </c>
      <c r="AG76" s="343">
        <v>13874.039309727992</v>
      </c>
      <c r="AH76" s="343">
        <v>13722.245008459086</v>
      </c>
      <c r="AI76" s="343">
        <v>13515.385632698628</v>
      </c>
      <c r="AJ76" s="343">
        <v>13366.866387094356</v>
      </c>
      <c r="AK76" s="343">
        <v>13258.159133692807</v>
      </c>
      <c r="AL76" s="343">
        <v>13021.805444658345</v>
      </c>
      <c r="AM76" s="343">
        <v>12518.863034056221</v>
      </c>
      <c r="AN76" s="343">
        <v>11974.542810399336</v>
      </c>
      <c r="AO76" s="343">
        <v>11638.100451303124</v>
      </c>
      <c r="AP76" s="343">
        <v>11387.584166945451</v>
      </c>
    </row>
    <row r="77" spans="1:42" ht="14.25" customHeight="1" x14ac:dyDescent="0.2">
      <c r="A77" s="342" t="s">
        <v>159</v>
      </c>
      <c r="B77" s="342" t="s">
        <v>1004</v>
      </c>
      <c r="C77" s="342" t="s">
        <v>1005</v>
      </c>
      <c r="D77" s="342" t="s">
        <v>1012</v>
      </c>
      <c r="E77" s="343">
        <v>43098.811676124889</v>
      </c>
      <c r="F77" s="343">
        <v>41891.836447749076</v>
      </c>
      <c r="G77" s="343">
        <v>40509.120476750133</v>
      </c>
      <c r="H77" s="343">
        <v>39271.87513176525</v>
      </c>
      <c r="I77" s="343">
        <v>37900.747171958865</v>
      </c>
      <c r="J77" s="343">
        <v>36585.137127718146</v>
      </c>
      <c r="K77" s="343">
        <v>34392.465073471729</v>
      </c>
      <c r="L77" s="343">
        <v>32138.89396613574</v>
      </c>
      <c r="M77" s="343">
        <v>30114.689021220373</v>
      </c>
      <c r="N77" s="343">
        <v>28263.216852174453</v>
      </c>
      <c r="O77" s="343">
        <v>26714.44345845404</v>
      </c>
      <c r="P77" s="343">
        <v>24929.595410027727</v>
      </c>
      <c r="Q77" s="343">
        <v>23298.085940571662</v>
      </c>
      <c r="R77" s="343">
        <v>21518.205641020504</v>
      </c>
      <c r="S77" s="343">
        <v>19851.913115334963</v>
      </c>
      <c r="T77" s="343">
        <v>18300.549628692857</v>
      </c>
      <c r="U77" s="343">
        <v>16936.115481069293</v>
      </c>
      <c r="V77" s="343">
        <v>15502.667506191598</v>
      </c>
      <c r="W77" s="343">
        <v>12176.927147441569</v>
      </c>
      <c r="X77" s="343">
        <v>11771.862593753225</v>
      </c>
      <c r="Y77" s="343">
        <v>11657.947152823679</v>
      </c>
      <c r="Z77" s="343">
        <v>10557.255692568915</v>
      </c>
      <c r="AA77" s="343">
        <v>10824.763291420943</v>
      </c>
      <c r="AB77" s="343">
        <v>10939.289969867492</v>
      </c>
      <c r="AC77" s="343">
        <v>10884.268988266276</v>
      </c>
      <c r="AD77" s="343">
        <v>10630.864627700861</v>
      </c>
      <c r="AE77" s="343">
        <v>10265.403553962091</v>
      </c>
      <c r="AF77" s="343">
        <v>9849.94790463135</v>
      </c>
      <c r="AG77" s="343">
        <v>9355.9025405313205</v>
      </c>
      <c r="AH77" s="343">
        <v>8826.4958987926657</v>
      </c>
      <c r="AI77" s="343">
        <v>8242.7817312873376</v>
      </c>
      <c r="AJ77" s="343">
        <v>7733.7840143788253</v>
      </c>
      <c r="AK77" s="343">
        <v>7291.9922926839145</v>
      </c>
      <c r="AL77" s="343">
        <v>6847.5526900166406</v>
      </c>
      <c r="AM77" s="343">
        <v>6432.7413881743851</v>
      </c>
      <c r="AN77" s="343">
        <v>6034.118004653008</v>
      </c>
      <c r="AO77" s="343">
        <v>5887.4502173645596</v>
      </c>
      <c r="AP77" s="343">
        <v>5766.2680233695382</v>
      </c>
    </row>
    <row r="78" spans="1:42" ht="14.25" customHeight="1" x14ac:dyDescent="0.2">
      <c r="A78" s="342" t="s">
        <v>159</v>
      </c>
      <c r="B78" s="342" t="s">
        <v>1006</v>
      </c>
      <c r="C78" s="342" t="s">
        <v>1007</v>
      </c>
      <c r="D78" s="342" t="s">
        <v>1012</v>
      </c>
      <c r="E78" s="343">
        <v>1133.9758958359066</v>
      </c>
      <c r="F78" s="343">
        <v>1286.5443991148318</v>
      </c>
      <c r="G78" s="343">
        <v>1011.6326034528134</v>
      </c>
      <c r="H78" s="343">
        <v>1210.4617177368054</v>
      </c>
      <c r="I78" s="343">
        <v>1207.2652980377811</v>
      </c>
      <c r="J78" s="343">
        <v>1284.4305237497317</v>
      </c>
      <c r="K78" s="343">
        <v>1335.8516320272308</v>
      </c>
      <c r="L78" s="343">
        <v>1237.5448564042092</v>
      </c>
      <c r="M78" s="343">
        <v>1181.3497300103393</v>
      </c>
      <c r="N78" s="343">
        <v>1200.4531300271999</v>
      </c>
      <c r="O78" s="343">
        <v>1218.025645480506</v>
      </c>
      <c r="P78" s="343">
        <v>1146.8034130345218</v>
      </c>
      <c r="Q78" s="343">
        <v>942.36436256736556</v>
      </c>
      <c r="R78" s="343">
        <v>984.98048387441179</v>
      </c>
      <c r="S78" s="343">
        <v>1109.4893820374755</v>
      </c>
      <c r="T78" s="343">
        <v>1430.3095830423388</v>
      </c>
      <c r="U78" s="343">
        <v>1369.5649645254562</v>
      </c>
      <c r="V78" s="343">
        <v>1372.5629104791728</v>
      </c>
      <c r="W78" s="343">
        <v>1313.9260236787825</v>
      </c>
      <c r="X78" s="343">
        <v>1155.8494126784196</v>
      </c>
      <c r="Y78" s="343">
        <v>1161.1836139953398</v>
      </c>
      <c r="Z78" s="343">
        <v>1178.8859620648154</v>
      </c>
      <c r="AA78" s="343">
        <v>1118.225208602496</v>
      </c>
      <c r="AB78" s="343">
        <v>1030.9176704073627</v>
      </c>
      <c r="AC78" s="343">
        <v>1010.5805194228111</v>
      </c>
      <c r="AD78" s="343">
        <v>1024.6302961538488</v>
      </c>
      <c r="AE78" s="343">
        <v>978.29298785771869</v>
      </c>
      <c r="AF78" s="343">
        <v>793.77522981237178</v>
      </c>
      <c r="AG78" s="343">
        <v>894.34771282665167</v>
      </c>
      <c r="AH78" s="343">
        <v>831.82200306774541</v>
      </c>
      <c r="AI78" s="343">
        <v>899.81354081924769</v>
      </c>
      <c r="AJ78" s="343">
        <v>882.52233849603499</v>
      </c>
      <c r="AK78" s="343">
        <v>820.51993036727879</v>
      </c>
      <c r="AL78" s="343">
        <v>748.04185926582738</v>
      </c>
      <c r="AM78" s="343">
        <v>748.90952364344412</v>
      </c>
      <c r="AN78" s="343">
        <v>733.41501588656206</v>
      </c>
      <c r="AO78" s="343">
        <v>791.2121036274176</v>
      </c>
      <c r="AP78" s="343">
        <v>781.48472346641256</v>
      </c>
    </row>
    <row r="79" spans="1:42" ht="14.25" customHeight="1" x14ac:dyDescent="0.2">
      <c r="A79" s="342" t="s">
        <v>159</v>
      </c>
      <c r="B79" s="342" t="s">
        <v>1008</v>
      </c>
      <c r="C79" s="342" t="s">
        <v>1009</v>
      </c>
      <c r="D79" s="342" t="s">
        <v>1012</v>
      </c>
      <c r="E79" s="343">
        <v>8040.1820323561424</v>
      </c>
      <c r="F79" s="343">
        <v>6957.6469035669361</v>
      </c>
      <c r="G79" s="343">
        <v>5393.0349422297913</v>
      </c>
      <c r="H79" s="343">
        <v>7331.2532389458929</v>
      </c>
      <c r="I79" s="343">
        <v>6278.2221593196273</v>
      </c>
      <c r="J79" s="343">
        <v>4916.653921177478</v>
      </c>
      <c r="K79" s="343">
        <v>5683.9197220555116</v>
      </c>
      <c r="L79" s="343">
        <v>5333.2552797680119</v>
      </c>
      <c r="M79" s="343">
        <v>5883.178857976689</v>
      </c>
      <c r="N79" s="343">
        <v>6038.5671544608786</v>
      </c>
      <c r="O79" s="343">
        <v>6232.6255634481722</v>
      </c>
      <c r="P79" s="343">
        <v>6129.3235749843698</v>
      </c>
      <c r="Q79" s="343">
        <v>6299.1822547246684</v>
      </c>
      <c r="R79" s="343">
        <v>6544.1273548516474</v>
      </c>
      <c r="S79" s="343">
        <v>6700.1732522221828</v>
      </c>
      <c r="T79" s="343">
        <v>6619.1135030572441</v>
      </c>
      <c r="U79" s="343">
        <v>6685.5406869811368</v>
      </c>
      <c r="V79" s="343">
        <v>6890.970304187249</v>
      </c>
      <c r="W79" s="343">
        <v>7045.7571208379668</v>
      </c>
      <c r="X79" s="343">
        <v>7647.8183913066114</v>
      </c>
      <c r="Y79" s="343">
        <v>7738.213135894649</v>
      </c>
      <c r="Z79" s="343">
        <v>6896.7423882232897</v>
      </c>
      <c r="AA79" s="343">
        <v>6674.1153001016391</v>
      </c>
      <c r="AB79" s="343">
        <v>5993.9584428180397</v>
      </c>
      <c r="AC79" s="343">
        <v>5712.7060711158674</v>
      </c>
      <c r="AD79" s="343">
        <v>5200.1723776535191</v>
      </c>
      <c r="AE79" s="343">
        <v>4939.2632617846566</v>
      </c>
      <c r="AF79" s="343">
        <v>4290.2176009476552</v>
      </c>
      <c r="AG79" s="343">
        <v>3923.5523975314809</v>
      </c>
      <c r="AH79" s="343">
        <v>3528.6602735440733</v>
      </c>
      <c r="AI79" s="343">
        <v>2978.7948045551589</v>
      </c>
      <c r="AJ79" s="343">
        <v>2917.2076487526069</v>
      </c>
      <c r="AK79" s="343">
        <v>3064.6268483190088</v>
      </c>
      <c r="AL79" s="343">
        <v>2859.9945212258867</v>
      </c>
      <c r="AM79" s="343">
        <v>2899.8526184643824</v>
      </c>
      <c r="AN79" s="343">
        <v>3024.3688199935768</v>
      </c>
      <c r="AO79" s="343">
        <v>2926.682200463933</v>
      </c>
      <c r="AP79" s="343">
        <v>2879.9770230237564</v>
      </c>
    </row>
    <row r="80" spans="1:42" ht="14.25" customHeight="1" x14ac:dyDescent="0.2">
      <c r="A80" s="342" t="s">
        <v>160</v>
      </c>
      <c r="B80" s="342" t="s">
        <v>977</v>
      </c>
      <c r="C80" s="342" t="s">
        <v>978</v>
      </c>
      <c r="D80" s="342" t="s">
        <v>1015</v>
      </c>
      <c r="E80" s="343">
        <v>530.67877907012348</v>
      </c>
      <c r="F80" s="343">
        <v>535.24135445053298</v>
      </c>
      <c r="G80" s="343">
        <v>534.15316433917189</v>
      </c>
      <c r="H80" s="343">
        <v>532.62783429996705</v>
      </c>
      <c r="I80" s="343">
        <v>531.76932765464869</v>
      </c>
      <c r="J80" s="343">
        <v>532.10447045846638</v>
      </c>
      <c r="K80" s="343">
        <v>531.01394929939579</v>
      </c>
      <c r="L80" s="343">
        <v>529.684361073677</v>
      </c>
      <c r="M80" s="343">
        <v>525.98442983011762</v>
      </c>
      <c r="N80" s="343">
        <v>529.21314110560309</v>
      </c>
      <c r="O80" s="343">
        <v>531.70428187035725</v>
      </c>
      <c r="P80" s="343">
        <v>534.12499539730959</v>
      </c>
      <c r="Q80" s="343">
        <v>537.15676236296213</v>
      </c>
      <c r="R80" s="343">
        <v>539.14793552483548</v>
      </c>
      <c r="S80" s="343">
        <v>546.24488278235219</v>
      </c>
      <c r="T80" s="343">
        <v>561.9967342122651</v>
      </c>
      <c r="U80" s="343">
        <v>575.66475015548497</v>
      </c>
      <c r="V80" s="343">
        <v>585.49019836109346</v>
      </c>
      <c r="W80" s="343">
        <v>595.3559521819725</v>
      </c>
      <c r="X80" s="343">
        <v>610.0366888912439</v>
      </c>
      <c r="Y80" s="343">
        <v>636.66728193859035</v>
      </c>
      <c r="Z80" s="343">
        <v>683.72633552207094</v>
      </c>
      <c r="AA80" s="343">
        <v>736.62372608352234</v>
      </c>
      <c r="AB80" s="343">
        <v>768.00221916965802</v>
      </c>
      <c r="AC80" s="343">
        <v>571.53892274236216</v>
      </c>
      <c r="AD80" s="343">
        <v>712.47335281218329</v>
      </c>
      <c r="AE80" s="343">
        <v>674.33813719608418</v>
      </c>
      <c r="AF80" s="343">
        <v>646.82394549759351</v>
      </c>
      <c r="AG80" s="343">
        <v>628.60488805347654</v>
      </c>
      <c r="AH80" s="343">
        <v>615.27459437485527</v>
      </c>
      <c r="AI80" s="343">
        <v>605.36612223631516</v>
      </c>
      <c r="AJ80" s="343">
        <v>598.34699396519761</v>
      </c>
      <c r="AK80" s="343">
        <v>593.25759789214385</v>
      </c>
      <c r="AL80" s="343">
        <v>594.40709373174207</v>
      </c>
      <c r="AM80" s="343">
        <v>604.71261830159369</v>
      </c>
      <c r="AN80" s="343">
        <v>610.20764225024516</v>
      </c>
      <c r="AO80" s="343">
        <v>632.68286679441167</v>
      </c>
      <c r="AP80" s="343">
        <v>648.31433468832699</v>
      </c>
    </row>
    <row r="81" spans="1:42" ht="14.25" customHeight="1" x14ac:dyDescent="0.2">
      <c r="A81" s="342" t="s">
        <v>160</v>
      </c>
      <c r="B81" s="342" t="s">
        <v>1672</v>
      </c>
      <c r="C81" s="342" t="s">
        <v>1670</v>
      </c>
      <c r="D81" s="342" t="s">
        <v>1015</v>
      </c>
      <c r="E81" s="343">
        <v>196.52881910362714</v>
      </c>
      <c r="F81" s="343">
        <v>209.55638749266706</v>
      </c>
      <c r="G81" s="343">
        <v>224.31577041434937</v>
      </c>
      <c r="H81" s="343">
        <v>239.35001204975092</v>
      </c>
      <c r="I81" s="343">
        <v>238.73329659191813</v>
      </c>
      <c r="J81" s="343">
        <v>215.77538546594388</v>
      </c>
      <c r="K81" s="343">
        <v>204.17389331089839</v>
      </c>
      <c r="L81" s="343">
        <v>200.78914570058475</v>
      </c>
      <c r="M81" s="343">
        <v>196.22939084639381</v>
      </c>
      <c r="N81" s="343">
        <v>202.92876558985935</v>
      </c>
      <c r="O81" s="343">
        <v>209.28102626151804</v>
      </c>
      <c r="P81" s="343">
        <v>225.64879444718213</v>
      </c>
      <c r="Q81" s="343">
        <v>229.66834252452671</v>
      </c>
      <c r="R81" s="343">
        <v>207.84454390073549</v>
      </c>
      <c r="S81" s="343">
        <v>189.13534289367408</v>
      </c>
      <c r="T81" s="343">
        <v>169.91162169853601</v>
      </c>
      <c r="U81" s="343">
        <v>181.31971797396159</v>
      </c>
      <c r="V81" s="343">
        <v>153.71326104791694</v>
      </c>
      <c r="W81" s="343">
        <v>153.0014793500531</v>
      </c>
      <c r="X81" s="343">
        <v>141.57028956269158</v>
      </c>
      <c r="Y81" s="343">
        <v>155.24907862949578</v>
      </c>
      <c r="Z81" s="343">
        <v>161.56586719990645</v>
      </c>
      <c r="AA81" s="343">
        <v>179.48951866797893</v>
      </c>
      <c r="AB81" s="343">
        <v>180.8138370457078</v>
      </c>
      <c r="AC81" s="343">
        <v>172.61928011604991</v>
      </c>
      <c r="AD81" s="343">
        <v>179.62586793074558</v>
      </c>
      <c r="AE81" s="343">
        <v>170.63078157380937</v>
      </c>
      <c r="AF81" s="343">
        <v>149.34401794136613</v>
      </c>
      <c r="AG81" s="343">
        <v>144.85641630587457</v>
      </c>
      <c r="AH81" s="343">
        <v>139.81374740782664</v>
      </c>
      <c r="AI81" s="343">
        <v>131.49959275526288</v>
      </c>
      <c r="AJ81" s="343">
        <v>137.33743168970901</v>
      </c>
      <c r="AK81" s="343">
        <v>139.59643252122217</v>
      </c>
      <c r="AL81" s="343">
        <v>140.52860009514441</v>
      </c>
      <c r="AM81" s="343">
        <v>142.89369644631267</v>
      </c>
      <c r="AN81" s="343">
        <v>75.652513903880305</v>
      </c>
      <c r="AO81" s="343">
        <v>82.711345553297832</v>
      </c>
      <c r="AP81" s="343">
        <v>117.93297596801094</v>
      </c>
    </row>
    <row r="82" spans="1:42" ht="14.25" customHeight="1" x14ac:dyDescent="0.2">
      <c r="A82" s="342" t="s">
        <v>160</v>
      </c>
      <c r="B82" s="342" t="s">
        <v>1672</v>
      </c>
      <c r="C82" s="342" t="s">
        <v>1671</v>
      </c>
      <c r="D82" s="342" t="s">
        <v>1015</v>
      </c>
      <c r="E82" s="343">
        <v>1450.6591346571142</v>
      </c>
      <c r="F82" s="343">
        <v>1534.7727224475552</v>
      </c>
      <c r="G82" s="343">
        <v>1656.6062408667208</v>
      </c>
      <c r="H82" s="343">
        <v>1756.0696027678355</v>
      </c>
      <c r="I82" s="343">
        <v>1832.4114822508702</v>
      </c>
      <c r="J82" s="343">
        <v>1763.0201313165414</v>
      </c>
      <c r="K82" s="343">
        <v>1627.1481353189911</v>
      </c>
      <c r="L82" s="343">
        <v>1685.7211468392968</v>
      </c>
      <c r="M82" s="343">
        <v>1652.6473974535834</v>
      </c>
      <c r="N82" s="343">
        <v>1811.014982689451</v>
      </c>
      <c r="O82" s="343">
        <v>1856.4050188884285</v>
      </c>
      <c r="P82" s="343">
        <v>1950.2990975210755</v>
      </c>
      <c r="Q82" s="343">
        <v>1992.7331410546269</v>
      </c>
      <c r="R82" s="343">
        <v>2144.9207762936876</v>
      </c>
      <c r="S82" s="343">
        <v>2274.9917240002396</v>
      </c>
      <c r="T82" s="343">
        <v>2333.9217014569017</v>
      </c>
      <c r="U82" s="343">
        <v>2365.1134020260388</v>
      </c>
      <c r="V82" s="343">
        <v>2045.5738609520829</v>
      </c>
      <c r="W82" s="343">
        <v>2125.6813946499469</v>
      </c>
      <c r="X82" s="343">
        <v>2433.9070164373079</v>
      </c>
      <c r="Y82" s="343">
        <v>2553.5917556485056</v>
      </c>
      <c r="Z82" s="343">
        <v>2562.9421234180936</v>
      </c>
      <c r="AA82" s="343">
        <v>2628.6151242840201</v>
      </c>
      <c r="AB82" s="343">
        <v>2628.5282957362915</v>
      </c>
      <c r="AC82" s="343">
        <v>2296.7512025398596</v>
      </c>
      <c r="AD82" s="343">
        <v>2396.907372413255</v>
      </c>
      <c r="AE82" s="343">
        <v>2467.2042359601915</v>
      </c>
      <c r="AF82" s="343">
        <v>2492.8002912966335</v>
      </c>
      <c r="AG82" s="343">
        <v>2468.7686160241255</v>
      </c>
      <c r="AH82" s="343">
        <v>2677.2185998761729</v>
      </c>
      <c r="AI82" s="343">
        <v>2621.9802185667368</v>
      </c>
      <c r="AJ82" s="343">
        <v>2819.4385322382909</v>
      </c>
      <c r="AK82" s="343">
        <v>2903.333000862779</v>
      </c>
      <c r="AL82" s="343">
        <v>3038.0235656868545</v>
      </c>
      <c r="AM82" s="343">
        <v>3104.6256243696857</v>
      </c>
      <c r="AN82" s="343">
        <v>978.81215339211883</v>
      </c>
      <c r="AO82" s="343">
        <v>1260.7039973467024</v>
      </c>
      <c r="AP82" s="343">
        <v>2168.5188388279894</v>
      </c>
    </row>
    <row r="83" spans="1:42" ht="14.25" customHeight="1" x14ac:dyDescent="0.2">
      <c r="A83" s="342" t="s">
        <v>160</v>
      </c>
      <c r="B83" s="342" t="s">
        <v>987</v>
      </c>
      <c r="C83" s="342" t="s">
        <v>988</v>
      </c>
      <c r="D83" s="342" t="s">
        <v>1015</v>
      </c>
      <c r="E83" s="343">
        <v>4630.8043379332248</v>
      </c>
      <c r="F83" s="343">
        <v>4681.1957169670632</v>
      </c>
      <c r="G83" s="343">
        <v>4705.45098221436</v>
      </c>
      <c r="H83" s="343">
        <v>4764.1648760853259</v>
      </c>
      <c r="I83" s="343">
        <v>4724.8666584484372</v>
      </c>
      <c r="J83" s="343">
        <v>5018.2924311335046</v>
      </c>
      <c r="K83" s="343">
        <v>5363.1072234329649</v>
      </c>
      <c r="L83" s="343">
        <v>5610.8207703934204</v>
      </c>
      <c r="M83" s="343">
        <v>5752.3362714106852</v>
      </c>
      <c r="N83" s="343">
        <v>5954.0851678751469</v>
      </c>
      <c r="O83" s="343">
        <v>6009.7072391635447</v>
      </c>
      <c r="P83" s="343">
        <v>6074.7402075493173</v>
      </c>
      <c r="Q83" s="343">
        <v>6229.7935571757007</v>
      </c>
      <c r="R83" s="343">
        <v>6345.3771720227924</v>
      </c>
      <c r="S83" s="343">
        <v>6368.5828264053862</v>
      </c>
      <c r="T83" s="343">
        <v>6336.3629875667893</v>
      </c>
      <c r="U83" s="343">
        <v>6243.4060676028985</v>
      </c>
      <c r="V83" s="343">
        <v>6342.1170729094574</v>
      </c>
      <c r="W83" s="343">
        <v>6513.6356951630787</v>
      </c>
      <c r="X83" s="343">
        <v>6577.592750200517</v>
      </c>
      <c r="Y83" s="343">
        <v>6502.6750316681928</v>
      </c>
      <c r="Z83" s="343">
        <v>6562.1767885426716</v>
      </c>
      <c r="AA83" s="343">
        <v>6788.3033148481745</v>
      </c>
      <c r="AB83" s="343">
        <v>6723.4249476103305</v>
      </c>
      <c r="AC83" s="343">
        <v>6572.8823653625968</v>
      </c>
      <c r="AD83" s="343">
        <v>6447.2178790312846</v>
      </c>
      <c r="AE83" s="343">
        <v>6308.4707794428305</v>
      </c>
      <c r="AF83" s="343">
        <v>6214.2522090793736</v>
      </c>
      <c r="AG83" s="343">
        <v>6219.7816302436477</v>
      </c>
      <c r="AH83" s="343">
        <v>6274.2880142473132</v>
      </c>
      <c r="AI83" s="343">
        <v>6442.1393249980201</v>
      </c>
      <c r="AJ83" s="343">
        <v>6490.5510253643597</v>
      </c>
      <c r="AK83" s="343">
        <v>6569.464801789326</v>
      </c>
      <c r="AL83" s="343">
        <v>6735.0720868916587</v>
      </c>
      <c r="AM83" s="343">
        <v>6686.8745939416076</v>
      </c>
      <c r="AN83" s="343">
        <v>5920.8487080271161</v>
      </c>
      <c r="AO83" s="343">
        <v>5947.5985883542626</v>
      </c>
      <c r="AP83" s="343">
        <v>5872.7920836829408</v>
      </c>
    </row>
    <row r="84" spans="1:42" ht="14.25" customHeight="1" x14ac:dyDescent="0.2">
      <c r="A84" s="342" t="s">
        <v>160</v>
      </c>
      <c r="B84" s="342" t="s">
        <v>989</v>
      </c>
      <c r="C84" s="342" t="s">
        <v>990</v>
      </c>
      <c r="D84" s="342" t="s">
        <v>1015</v>
      </c>
      <c r="E84" s="343">
        <v>1148.1225178869192</v>
      </c>
      <c r="F84" s="343">
        <v>1248.1084149416652</v>
      </c>
      <c r="G84" s="343">
        <v>1284.6538758905958</v>
      </c>
      <c r="H84" s="343">
        <v>1312.9302389246207</v>
      </c>
      <c r="I84" s="343">
        <v>1353.8468544113346</v>
      </c>
      <c r="J84" s="343">
        <v>1445.5514199670074</v>
      </c>
      <c r="K84" s="343">
        <v>1547.3656508497261</v>
      </c>
      <c r="L84" s="343">
        <v>1549.4966506054122</v>
      </c>
      <c r="M84" s="343">
        <v>1582.5267547401559</v>
      </c>
      <c r="N84" s="343">
        <v>1650.3448770856719</v>
      </c>
      <c r="O84" s="343">
        <v>1648.6132898519033</v>
      </c>
      <c r="P84" s="343">
        <v>1684.2249008566105</v>
      </c>
      <c r="Q84" s="343">
        <v>1718.9465687797428</v>
      </c>
      <c r="R84" s="343">
        <v>1765.1386758630242</v>
      </c>
      <c r="S84" s="343">
        <v>1819.8303034928074</v>
      </c>
      <c r="T84" s="343">
        <v>1859.9393867943113</v>
      </c>
      <c r="U84" s="343">
        <v>1919.1276821470065</v>
      </c>
      <c r="V84" s="343">
        <v>1916.8668643159838</v>
      </c>
      <c r="W84" s="343">
        <v>1945.4215554094521</v>
      </c>
      <c r="X84" s="343">
        <v>2048.6870981732877</v>
      </c>
      <c r="Y84" s="343">
        <v>2136.1938848804803</v>
      </c>
      <c r="Z84" s="343">
        <v>2316.373873232048</v>
      </c>
      <c r="AA84" s="343">
        <v>2501.5070957389858</v>
      </c>
      <c r="AB84" s="343">
        <v>2447.5128628702455</v>
      </c>
      <c r="AC84" s="343">
        <v>2251.0795472821565</v>
      </c>
      <c r="AD84" s="343">
        <v>2176.1607346910646</v>
      </c>
      <c r="AE84" s="343">
        <v>1971.1725252418312</v>
      </c>
      <c r="AF84" s="343">
        <v>1825.4191144557876</v>
      </c>
      <c r="AG84" s="343">
        <v>1722.1963702569387</v>
      </c>
      <c r="AH84" s="343">
        <v>1640.0645690233505</v>
      </c>
      <c r="AI84" s="343">
        <v>1646.163606509635</v>
      </c>
      <c r="AJ84" s="343">
        <v>1634.8212144603267</v>
      </c>
      <c r="AK84" s="343">
        <v>1650.2670046339874</v>
      </c>
      <c r="AL84" s="343">
        <v>1667.07452072553</v>
      </c>
      <c r="AM84" s="343">
        <v>1590.7536343794886</v>
      </c>
      <c r="AN84" s="343">
        <v>1473.2873488200316</v>
      </c>
      <c r="AO84" s="343">
        <v>1503.7729243510416</v>
      </c>
      <c r="AP84" s="343">
        <v>1527.1716515809994</v>
      </c>
    </row>
    <row r="85" spans="1:42" ht="14.25" customHeight="1" x14ac:dyDescent="0.2">
      <c r="A85" s="342" t="s">
        <v>160</v>
      </c>
      <c r="B85" s="342" t="s">
        <v>991</v>
      </c>
      <c r="C85" s="342" t="s">
        <v>992</v>
      </c>
      <c r="D85" s="342" t="s">
        <v>1015</v>
      </c>
      <c r="E85" s="343">
        <v>2407.1163267805787</v>
      </c>
      <c r="F85" s="343">
        <v>2722.3138237871067</v>
      </c>
      <c r="G85" s="343">
        <v>2671.8811975596768</v>
      </c>
      <c r="H85" s="343">
        <v>2639.3870847434046</v>
      </c>
      <c r="I85" s="343">
        <v>2730.5711246365408</v>
      </c>
      <c r="J85" s="343">
        <v>2826.3865879897526</v>
      </c>
      <c r="K85" s="343">
        <v>2790.4323964198279</v>
      </c>
      <c r="L85" s="343">
        <v>2708.2346747001543</v>
      </c>
      <c r="M85" s="343">
        <v>2653.2123908888721</v>
      </c>
      <c r="N85" s="343">
        <v>2873.3240857241231</v>
      </c>
      <c r="O85" s="343">
        <v>2909.1175867337429</v>
      </c>
      <c r="P85" s="343">
        <v>2979.5495938776503</v>
      </c>
      <c r="Q85" s="343">
        <v>2992.5396009017873</v>
      </c>
      <c r="R85" s="343">
        <v>3009.4956415585239</v>
      </c>
      <c r="S85" s="343">
        <v>3073.9598209179067</v>
      </c>
      <c r="T85" s="343">
        <v>2952.7038729050187</v>
      </c>
      <c r="U85" s="343">
        <v>3017.3240165515381</v>
      </c>
      <c r="V85" s="343">
        <v>3055.1855253371641</v>
      </c>
      <c r="W85" s="343">
        <v>3320.2258115846612</v>
      </c>
      <c r="X85" s="343">
        <v>3470.0759146518344</v>
      </c>
      <c r="Y85" s="343">
        <v>3558.9300547822231</v>
      </c>
      <c r="Z85" s="343">
        <v>3693.2336620570882</v>
      </c>
      <c r="AA85" s="343">
        <v>3873.0671330421824</v>
      </c>
      <c r="AB85" s="343">
        <v>3678.2398414085542</v>
      </c>
      <c r="AC85" s="343">
        <v>3325.5408383076988</v>
      </c>
      <c r="AD85" s="343">
        <v>3457.2323211279654</v>
      </c>
      <c r="AE85" s="343">
        <v>3512.2997178817536</v>
      </c>
      <c r="AF85" s="343">
        <v>3216.06659640318</v>
      </c>
      <c r="AG85" s="343">
        <v>3124.01454379806</v>
      </c>
      <c r="AH85" s="343">
        <v>3365.1557671294581</v>
      </c>
      <c r="AI85" s="343">
        <v>3411.3802933674788</v>
      </c>
      <c r="AJ85" s="343">
        <v>3572.21626302804</v>
      </c>
      <c r="AK85" s="343">
        <v>3650.1434481082447</v>
      </c>
      <c r="AL85" s="343">
        <v>3758.2212758224264</v>
      </c>
      <c r="AM85" s="343">
        <v>3684.4291376514111</v>
      </c>
      <c r="AN85" s="343">
        <v>3595.9722274946412</v>
      </c>
      <c r="AO85" s="343">
        <v>3680.3724788875129</v>
      </c>
      <c r="AP85" s="343">
        <v>3667.734446580836</v>
      </c>
    </row>
    <row r="86" spans="1:42" ht="14.25" customHeight="1" x14ac:dyDescent="0.2">
      <c r="A86" s="342" t="s">
        <v>160</v>
      </c>
      <c r="B86" s="342" t="s">
        <v>993</v>
      </c>
      <c r="C86" s="342" t="s">
        <v>994</v>
      </c>
      <c r="D86" s="342" t="s">
        <v>1015</v>
      </c>
      <c r="E86" s="343">
        <v>49.483867158585099</v>
      </c>
      <c r="F86" s="343">
        <v>47.690131419960935</v>
      </c>
      <c r="G86" s="343">
        <v>45.665015011403312</v>
      </c>
      <c r="H86" s="343">
        <v>45.165839629714498</v>
      </c>
      <c r="I86" s="343">
        <v>43.979577636262093</v>
      </c>
      <c r="J86" s="343">
        <v>46.423153334100533</v>
      </c>
      <c r="K86" s="343">
        <v>47.69485121000524</v>
      </c>
      <c r="L86" s="343">
        <v>50.042372143069386</v>
      </c>
      <c r="M86" s="343">
        <v>52.029646879201849</v>
      </c>
      <c r="N86" s="343">
        <v>54.386038090297234</v>
      </c>
      <c r="O86" s="343">
        <v>57.331988661367276</v>
      </c>
      <c r="P86" s="343">
        <v>60.370302439564718</v>
      </c>
      <c r="Q86" s="343">
        <v>66.351833152164772</v>
      </c>
      <c r="R86" s="343">
        <v>72.167852510799406</v>
      </c>
      <c r="S86" s="343">
        <v>72.38470378552374</v>
      </c>
      <c r="T86" s="343">
        <v>72.291246275446824</v>
      </c>
      <c r="U86" s="343">
        <v>68.100791293454051</v>
      </c>
      <c r="V86" s="343">
        <v>70.379751253990221</v>
      </c>
      <c r="W86" s="343">
        <v>70.797835860211904</v>
      </c>
      <c r="X86" s="343">
        <v>70.011378649342745</v>
      </c>
      <c r="Y86" s="343">
        <v>70.681473413799296</v>
      </c>
      <c r="Z86" s="343">
        <v>73.148005688469368</v>
      </c>
      <c r="AA86" s="343">
        <v>76.886974341751213</v>
      </c>
      <c r="AB86" s="343">
        <v>76.733723808446811</v>
      </c>
      <c r="AC86" s="343">
        <v>73.744212405083928</v>
      </c>
      <c r="AD86" s="343">
        <v>71.912137964267373</v>
      </c>
      <c r="AE86" s="343">
        <v>69.250049992370066</v>
      </c>
      <c r="AF86" s="343">
        <v>69.301888400886384</v>
      </c>
      <c r="AG86" s="343">
        <v>69.643161761230928</v>
      </c>
      <c r="AH86" s="343">
        <v>70.653157246718479</v>
      </c>
      <c r="AI86" s="343">
        <v>70.8254534465174</v>
      </c>
      <c r="AJ86" s="343">
        <v>70.254461355990074</v>
      </c>
      <c r="AK86" s="343">
        <v>71.053373914067805</v>
      </c>
      <c r="AL86" s="343">
        <v>71.44438434364676</v>
      </c>
      <c r="AM86" s="343">
        <v>70.422034533861677</v>
      </c>
      <c r="AN86" s="343">
        <v>68.213335271826807</v>
      </c>
      <c r="AO86" s="343">
        <v>68.125042386164935</v>
      </c>
      <c r="AP86" s="343">
        <v>67.554719807263581</v>
      </c>
    </row>
    <row r="87" spans="1:42" ht="14.25" customHeight="1" x14ac:dyDescent="0.2">
      <c r="A87" s="342" t="s">
        <v>160</v>
      </c>
      <c r="B87" s="342" t="s">
        <v>995</v>
      </c>
      <c r="C87" s="342" t="s">
        <v>918</v>
      </c>
      <c r="D87" s="342" t="s">
        <v>1015</v>
      </c>
      <c r="E87" s="343">
        <v>364.38695747999992</v>
      </c>
      <c r="F87" s="343">
        <v>366.72052208999997</v>
      </c>
      <c r="G87" s="343">
        <v>326.41722790200004</v>
      </c>
      <c r="H87" s="343">
        <v>338.05837025699998</v>
      </c>
      <c r="I87" s="343">
        <v>311.21516147099993</v>
      </c>
      <c r="J87" s="343">
        <v>297.14649507299998</v>
      </c>
      <c r="K87" s="343">
        <v>302.26414263600003</v>
      </c>
      <c r="L87" s="343">
        <v>319.67711760599997</v>
      </c>
      <c r="M87" s="343">
        <v>331.79753242800001</v>
      </c>
      <c r="N87" s="343">
        <v>300.70584134999996</v>
      </c>
      <c r="O87" s="343">
        <v>303.340348656</v>
      </c>
      <c r="P87" s="343">
        <v>301.04414572800005</v>
      </c>
      <c r="Q87" s="343">
        <v>293.10099057000002</v>
      </c>
      <c r="R87" s="343">
        <v>247.31269715880001</v>
      </c>
      <c r="S87" s="343">
        <v>232.32791476439999</v>
      </c>
      <c r="T87" s="343">
        <v>228.13387669799994</v>
      </c>
      <c r="U87" s="343">
        <v>211.46935282200002</v>
      </c>
      <c r="V87" s="343">
        <v>210.78363557159997</v>
      </c>
      <c r="W87" s="343">
        <v>218.59762284359999</v>
      </c>
      <c r="X87" s="343">
        <v>216.49794599159995</v>
      </c>
      <c r="Y87" s="343">
        <v>232.4342275164</v>
      </c>
      <c r="Z87" s="343">
        <v>227.07074917800003</v>
      </c>
      <c r="AA87" s="343">
        <v>227.89733082480001</v>
      </c>
      <c r="AB87" s="343">
        <v>237.01364930879998</v>
      </c>
      <c r="AC87" s="343">
        <v>230.51262452399996</v>
      </c>
      <c r="AD87" s="343">
        <v>242.51267640599997</v>
      </c>
      <c r="AE87" s="343">
        <v>249.7180231728</v>
      </c>
      <c r="AF87" s="343">
        <v>249.66220897800002</v>
      </c>
      <c r="AG87" s="343">
        <v>248.12598971159991</v>
      </c>
      <c r="AH87" s="343">
        <v>252.46780469566636</v>
      </c>
      <c r="AI87" s="343">
        <v>248.64280722495047</v>
      </c>
      <c r="AJ87" s="343">
        <v>253.82853613859044</v>
      </c>
      <c r="AK87" s="343">
        <v>244.28344580487837</v>
      </c>
      <c r="AL87" s="343">
        <v>224.10534745775988</v>
      </c>
      <c r="AM87" s="343">
        <v>223.64139782916763</v>
      </c>
      <c r="AN87" s="343">
        <v>196.41672001423507</v>
      </c>
      <c r="AO87" s="343">
        <v>184.47077178270024</v>
      </c>
      <c r="AP87" s="343">
        <v>153.66721793844007</v>
      </c>
    </row>
    <row r="88" spans="1:42" ht="14.25" customHeight="1" x14ac:dyDescent="0.2">
      <c r="A88" s="342" t="s">
        <v>160</v>
      </c>
      <c r="B88" s="342" t="s">
        <v>1673</v>
      </c>
      <c r="C88" s="342" t="s">
        <v>997</v>
      </c>
      <c r="D88" s="342" t="s">
        <v>1015</v>
      </c>
      <c r="E88" s="343">
        <v>1238.7561514455435</v>
      </c>
      <c r="F88" s="343">
        <v>1455.1694103489438</v>
      </c>
      <c r="G88" s="343">
        <v>2180.0348581359435</v>
      </c>
      <c r="H88" s="343">
        <v>2787.2961314169434</v>
      </c>
      <c r="I88" s="343">
        <v>2854.9644346779432</v>
      </c>
      <c r="J88" s="343">
        <v>3006.1767789609353</v>
      </c>
      <c r="K88" s="343">
        <v>2674.2913648726935</v>
      </c>
      <c r="L88" s="343">
        <v>2798.8474705183189</v>
      </c>
      <c r="M88" s="343">
        <v>4215.9698570335722</v>
      </c>
      <c r="N88" s="343">
        <v>4746.5031899528012</v>
      </c>
      <c r="O88" s="343">
        <v>4978.9493979260296</v>
      </c>
      <c r="P88" s="343">
        <v>4728.1377057719992</v>
      </c>
      <c r="Q88" s="343">
        <v>4328.5613983716003</v>
      </c>
      <c r="R88" s="343">
        <v>4340.0770334219997</v>
      </c>
      <c r="S88" s="343">
        <v>4056.2719650443987</v>
      </c>
      <c r="T88" s="343">
        <v>4023.6378138834734</v>
      </c>
      <c r="U88" s="343">
        <v>3306.5063524795482</v>
      </c>
      <c r="V88" s="343">
        <v>2693.505345542324</v>
      </c>
      <c r="W88" s="343">
        <v>2853.4524406168871</v>
      </c>
      <c r="X88" s="343">
        <v>2297.9684957465988</v>
      </c>
      <c r="Y88" s="343">
        <v>2351.7987012422332</v>
      </c>
      <c r="Z88" s="343">
        <v>3135.7242310322326</v>
      </c>
      <c r="AA88" s="343">
        <v>3291.1061386065953</v>
      </c>
      <c r="AB88" s="343">
        <v>2815.4699925635787</v>
      </c>
      <c r="AC88" s="343">
        <v>1501.8356980803399</v>
      </c>
      <c r="AD88" s="343">
        <v>2078.8282679290423</v>
      </c>
      <c r="AE88" s="343">
        <v>2111.3346526591813</v>
      </c>
      <c r="AF88" s="343">
        <v>1518.2099317292532</v>
      </c>
      <c r="AG88" s="343">
        <v>1883.1567485196902</v>
      </c>
      <c r="AH88" s="343">
        <v>2241.5094725094696</v>
      </c>
      <c r="AI88" s="343">
        <v>2293.2263865749328</v>
      </c>
      <c r="AJ88" s="343">
        <v>1968.8480531963569</v>
      </c>
      <c r="AK88" s="343">
        <v>1499.6130782257014</v>
      </c>
      <c r="AL88" s="343">
        <v>1719.4852737844672</v>
      </c>
      <c r="AM88" s="343">
        <v>2214.7012464224531</v>
      </c>
      <c r="AN88" s="343">
        <v>1619.7597353884159</v>
      </c>
      <c r="AO88" s="343">
        <v>1361.1261225767785</v>
      </c>
      <c r="AP88" s="343">
        <v>1546.5779472718359</v>
      </c>
    </row>
    <row r="89" spans="1:42" ht="14.25" customHeight="1" x14ac:dyDescent="0.2">
      <c r="A89" s="342" t="s">
        <v>160</v>
      </c>
      <c r="B89" s="342" t="s">
        <v>1673</v>
      </c>
      <c r="C89" s="342" t="s">
        <v>999</v>
      </c>
      <c r="D89" s="342" t="s">
        <v>1015</v>
      </c>
      <c r="E89" s="343">
        <v>689.22874937583515</v>
      </c>
      <c r="F89" s="343">
        <v>689.22874937583515</v>
      </c>
      <c r="G89" s="343">
        <v>720.54881323341328</v>
      </c>
      <c r="H89" s="343">
        <v>689.22874937583515</v>
      </c>
      <c r="I89" s="343">
        <v>744.4152532334133</v>
      </c>
      <c r="J89" s="343">
        <v>714.53002123341332</v>
      </c>
      <c r="K89" s="343">
        <v>809.72994100467304</v>
      </c>
      <c r="L89" s="343">
        <v>818.0439146065745</v>
      </c>
      <c r="M89" s="343">
        <v>735.3890927272912</v>
      </c>
      <c r="N89" s="343">
        <v>687.24000347973742</v>
      </c>
      <c r="O89" s="343">
        <v>717.151491965324</v>
      </c>
      <c r="P89" s="343">
        <v>789.10985960161497</v>
      </c>
      <c r="Q89" s="343">
        <v>781.64970256354184</v>
      </c>
      <c r="R89" s="343">
        <v>672.35543945859683</v>
      </c>
      <c r="S89" s="343">
        <v>592.85580352108548</v>
      </c>
      <c r="T89" s="343">
        <v>598.58268760170631</v>
      </c>
      <c r="U89" s="343">
        <v>633.02877417353488</v>
      </c>
      <c r="V89" s="343">
        <v>688.64692764386041</v>
      </c>
      <c r="W89" s="343">
        <v>684.5322804767186</v>
      </c>
      <c r="X89" s="343">
        <v>611.4588917820995</v>
      </c>
      <c r="Y89" s="343">
        <v>698.64672414751135</v>
      </c>
      <c r="Z89" s="343">
        <v>650.55780534096709</v>
      </c>
      <c r="AA89" s="343">
        <v>588.61201485260415</v>
      </c>
      <c r="AB89" s="343">
        <v>722.14072613212147</v>
      </c>
      <c r="AC89" s="343">
        <v>676.66479922256917</v>
      </c>
      <c r="AD89" s="343">
        <v>604.71441021793271</v>
      </c>
      <c r="AE89" s="343">
        <v>588.0538165761227</v>
      </c>
      <c r="AF89" s="343">
        <v>575.11007345416692</v>
      </c>
      <c r="AG89" s="343">
        <v>567.55843853420947</v>
      </c>
      <c r="AH89" s="343">
        <v>458.64745305195902</v>
      </c>
      <c r="AI89" s="343">
        <v>431.05587544184277</v>
      </c>
      <c r="AJ89" s="343">
        <v>489.37237271406326</v>
      </c>
      <c r="AK89" s="343">
        <v>507.96347311001739</v>
      </c>
      <c r="AL89" s="343">
        <v>483.20900943139668</v>
      </c>
      <c r="AM89" s="343">
        <v>479.32882606259341</v>
      </c>
      <c r="AN89" s="343">
        <v>479.13564574233754</v>
      </c>
      <c r="AO89" s="343">
        <v>544.03020634310781</v>
      </c>
      <c r="AP89" s="343">
        <v>495.10773350272007</v>
      </c>
    </row>
    <row r="90" spans="1:42" ht="14.25" customHeight="1" x14ac:dyDescent="0.2">
      <c r="A90" s="342" t="s">
        <v>160</v>
      </c>
      <c r="B90" s="342" t="s">
        <v>1000</v>
      </c>
      <c r="C90" s="342" t="s">
        <v>1001</v>
      </c>
      <c r="D90" s="342" t="s">
        <v>1015</v>
      </c>
      <c r="E90" s="343">
        <v>149.00039484883473</v>
      </c>
      <c r="F90" s="343">
        <v>151.1712636735457</v>
      </c>
      <c r="G90" s="343">
        <v>152.30982495793407</v>
      </c>
      <c r="H90" s="343">
        <v>153.16879140251899</v>
      </c>
      <c r="I90" s="343">
        <v>152.89829229962126</v>
      </c>
      <c r="J90" s="343">
        <v>151.77536060766982</v>
      </c>
      <c r="K90" s="343">
        <v>149.76071892800354</v>
      </c>
      <c r="L90" s="343">
        <v>147.17375208518888</v>
      </c>
      <c r="M90" s="343">
        <v>144.90447245864857</v>
      </c>
      <c r="N90" s="343">
        <v>142.91765295121627</v>
      </c>
      <c r="O90" s="343">
        <v>144.53320369024914</v>
      </c>
      <c r="P90" s="343">
        <v>145.52128550024537</v>
      </c>
      <c r="Q90" s="343">
        <v>148.59826589292837</v>
      </c>
      <c r="R90" s="343">
        <v>151.57031444973927</v>
      </c>
      <c r="S90" s="343">
        <v>155.18074624373159</v>
      </c>
      <c r="T90" s="343">
        <v>158.64976609496279</v>
      </c>
      <c r="U90" s="343">
        <v>163.76377496448649</v>
      </c>
      <c r="V90" s="343">
        <v>169.86868044588869</v>
      </c>
      <c r="W90" s="343">
        <v>178.71564815721439</v>
      </c>
      <c r="X90" s="343">
        <v>191.06292547636932</v>
      </c>
      <c r="Y90" s="343">
        <v>204.84901748367633</v>
      </c>
      <c r="Z90" s="343">
        <v>217.01334604058152</v>
      </c>
      <c r="AA90" s="343">
        <v>239.14944109451525</v>
      </c>
      <c r="AB90" s="343">
        <v>247.25932823041143</v>
      </c>
      <c r="AC90" s="343">
        <v>220.42814659956849</v>
      </c>
      <c r="AD90" s="343">
        <v>235.91560855694749</v>
      </c>
      <c r="AE90" s="343">
        <v>228.88973007292262</v>
      </c>
      <c r="AF90" s="343">
        <v>222.17223628667466</v>
      </c>
      <c r="AG90" s="343">
        <v>219.04763101024483</v>
      </c>
      <c r="AH90" s="343">
        <v>216.24612178837205</v>
      </c>
      <c r="AI90" s="343">
        <v>213.29477126715926</v>
      </c>
      <c r="AJ90" s="343">
        <v>211.01163567581668</v>
      </c>
      <c r="AK90" s="343">
        <v>211.56203816920487</v>
      </c>
      <c r="AL90" s="343">
        <v>208.43049109249876</v>
      </c>
      <c r="AM90" s="343">
        <v>184.61870760721072</v>
      </c>
      <c r="AN90" s="343">
        <v>176.47155929258867</v>
      </c>
      <c r="AO90" s="343">
        <v>174.04515660552755</v>
      </c>
      <c r="AP90" s="343">
        <v>174.6113799955329</v>
      </c>
    </row>
    <row r="91" spans="1:42" ht="14.25" customHeight="1" x14ac:dyDescent="0.2">
      <c r="A91" s="342" t="s">
        <v>160</v>
      </c>
      <c r="B91" s="342" t="s">
        <v>1002</v>
      </c>
      <c r="C91" s="342" t="s">
        <v>1003</v>
      </c>
      <c r="D91" s="342" t="s">
        <v>1015</v>
      </c>
      <c r="E91" s="343">
        <v>24.126988021253908</v>
      </c>
      <c r="F91" s="343">
        <v>24.348294936934767</v>
      </c>
      <c r="G91" s="343">
        <v>24.604965439305534</v>
      </c>
      <c r="H91" s="343">
        <v>24.902571326875684</v>
      </c>
      <c r="I91" s="343">
        <v>25.23366332525093</v>
      </c>
      <c r="J91" s="343">
        <v>25.588197824239661</v>
      </c>
      <c r="K91" s="343">
        <v>25.834649562520859</v>
      </c>
      <c r="L91" s="343">
        <v>26.001742831638335</v>
      </c>
      <c r="M91" s="343">
        <v>26.236967847615311</v>
      </c>
      <c r="N91" s="343">
        <v>26.574335803321585</v>
      </c>
      <c r="O91" s="343">
        <v>26.981201522968306</v>
      </c>
      <c r="P91" s="343">
        <v>27.459709918882112</v>
      </c>
      <c r="Q91" s="343">
        <v>28.002754248603011</v>
      </c>
      <c r="R91" s="343">
        <v>28.594592092646135</v>
      </c>
      <c r="S91" s="343">
        <v>29.232267801027259</v>
      </c>
      <c r="T91" s="343">
        <v>29.903021253234563</v>
      </c>
      <c r="U91" s="343">
        <v>30.56325387754941</v>
      </c>
      <c r="V91" s="343">
        <v>31.264317469388196</v>
      </c>
      <c r="W91" s="343">
        <v>32.056202069410546</v>
      </c>
      <c r="X91" s="343">
        <v>32.938195847015457</v>
      </c>
      <c r="Y91" s="343">
        <v>33.890234650479862</v>
      </c>
      <c r="Z91" s="343">
        <v>35.286047965396399</v>
      </c>
      <c r="AA91" s="343">
        <v>37.072279671784834</v>
      </c>
      <c r="AB91" s="343">
        <v>38.439702656103911</v>
      </c>
      <c r="AC91" s="343">
        <v>37.880305049542038</v>
      </c>
      <c r="AD91" s="343">
        <v>35.856173146010867</v>
      </c>
      <c r="AE91" s="343">
        <v>34.588581738089346</v>
      </c>
      <c r="AF91" s="343">
        <v>34.052960776577038</v>
      </c>
      <c r="AG91" s="343">
        <v>33.660544990578863</v>
      </c>
      <c r="AH91" s="343">
        <v>33.063982520205215</v>
      </c>
      <c r="AI91" s="343">
        <v>32.472071663620078</v>
      </c>
      <c r="AJ91" s="343">
        <v>32.134968434524623</v>
      </c>
      <c r="AK91" s="343">
        <v>31.99498003433418</v>
      </c>
      <c r="AL91" s="343">
        <v>31.375517079050731</v>
      </c>
      <c r="AM91" s="343">
        <v>29.888176349049797</v>
      </c>
      <c r="AN91" s="343">
        <v>27.528764482078785</v>
      </c>
      <c r="AO91" s="343">
        <v>26.742862677428789</v>
      </c>
      <c r="AP91" s="343">
        <v>26.140769986915494</v>
      </c>
    </row>
    <row r="92" spans="1:42" ht="14.25" customHeight="1" x14ac:dyDescent="0.2">
      <c r="A92" s="342" t="s">
        <v>160</v>
      </c>
      <c r="B92" s="342" t="s">
        <v>1004</v>
      </c>
      <c r="C92" s="342" t="s">
        <v>1005</v>
      </c>
      <c r="D92" s="342" t="s">
        <v>1015</v>
      </c>
      <c r="E92" s="343">
        <v>551.26611483787076</v>
      </c>
      <c r="F92" s="343">
        <v>562.72621026130435</v>
      </c>
      <c r="G92" s="343">
        <v>561.12733601939351</v>
      </c>
      <c r="H92" s="343">
        <v>579.37812053598054</v>
      </c>
      <c r="I92" s="343">
        <v>582.68740106365078</v>
      </c>
      <c r="J92" s="343">
        <v>594.50644019532092</v>
      </c>
      <c r="K92" s="343">
        <v>598.65612205215473</v>
      </c>
      <c r="L92" s="343">
        <v>591.8936591113652</v>
      </c>
      <c r="M92" s="343">
        <v>605.22298918720992</v>
      </c>
      <c r="N92" s="343">
        <v>596.60949511324668</v>
      </c>
      <c r="O92" s="343">
        <v>614.32665629814096</v>
      </c>
      <c r="P92" s="343">
        <v>613.43812958882563</v>
      </c>
      <c r="Q92" s="343">
        <v>624.24704025265589</v>
      </c>
      <c r="R92" s="343">
        <v>621.81551230001139</v>
      </c>
      <c r="S92" s="343">
        <v>623.81666972991411</v>
      </c>
      <c r="T92" s="343">
        <v>633.35539571033632</v>
      </c>
      <c r="U92" s="343">
        <v>648.2914688165373</v>
      </c>
      <c r="V92" s="343">
        <v>657.98528363898993</v>
      </c>
      <c r="W92" s="343">
        <v>675.91327482041925</v>
      </c>
      <c r="X92" s="343">
        <v>687.24693817444347</v>
      </c>
      <c r="Y92" s="343">
        <v>702.37378525584973</v>
      </c>
      <c r="Z92" s="343">
        <v>725.49705987948494</v>
      </c>
      <c r="AA92" s="343">
        <v>737.90401791976103</v>
      </c>
      <c r="AB92" s="343">
        <v>755.91767368419266</v>
      </c>
      <c r="AC92" s="343">
        <v>754.92236163742609</v>
      </c>
      <c r="AD92" s="343">
        <v>737.27118846331041</v>
      </c>
      <c r="AE92" s="343">
        <v>727.07608710038767</v>
      </c>
      <c r="AF92" s="343">
        <v>717.38400838351902</v>
      </c>
      <c r="AG92" s="343">
        <v>710.10552238470325</v>
      </c>
      <c r="AH92" s="343">
        <v>707.99196136681883</v>
      </c>
      <c r="AI92" s="343">
        <v>699.50035225165357</v>
      </c>
      <c r="AJ92" s="343">
        <v>689.75906698764459</v>
      </c>
      <c r="AK92" s="343">
        <v>681.97224721949431</v>
      </c>
      <c r="AL92" s="343">
        <v>674.97979836738989</v>
      </c>
      <c r="AM92" s="343">
        <v>680.43807613757804</v>
      </c>
      <c r="AN92" s="343">
        <v>678.54682387868377</v>
      </c>
      <c r="AO92" s="343">
        <v>683.3930387477111</v>
      </c>
      <c r="AP92" s="343">
        <v>683.62099018524088</v>
      </c>
    </row>
    <row r="93" spans="1:42" ht="14.25" customHeight="1" x14ac:dyDescent="0.2">
      <c r="A93" s="342" t="s">
        <v>160</v>
      </c>
      <c r="B93" s="342" t="s">
        <v>1006</v>
      </c>
      <c r="C93" s="342" t="s">
        <v>1007</v>
      </c>
      <c r="D93" s="342" t="s">
        <v>1015</v>
      </c>
      <c r="E93" s="343">
        <v>570.21334808702704</v>
      </c>
      <c r="F93" s="343">
        <v>649.07251107431478</v>
      </c>
      <c r="G93" s="343">
        <v>509.34620212926126</v>
      </c>
      <c r="H93" s="343">
        <v>605.560410129871</v>
      </c>
      <c r="I93" s="343">
        <v>603.78547616833703</v>
      </c>
      <c r="J93" s="343">
        <v>640.76671852380355</v>
      </c>
      <c r="K93" s="343">
        <v>666.2876788738397</v>
      </c>
      <c r="L93" s="343">
        <v>615.07609744535648</v>
      </c>
      <c r="M93" s="343">
        <v>585.68472172670783</v>
      </c>
      <c r="N93" s="343">
        <v>594.4589211635016</v>
      </c>
      <c r="O93" s="343">
        <v>601.89740678138014</v>
      </c>
      <c r="P93" s="343">
        <v>566.31859164755269</v>
      </c>
      <c r="Q93" s="343">
        <v>462.65594305698477</v>
      </c>
      <c r="R93" s="343">
        <v>481.64964701794025</v>
      </c>
      <c r="S93" s="343">
        <v>541.75755091232634</v>
      </c>
      <c r="T93" s="343">
        <v>692.6036589108005</v>
      </c>
      <c r="U93" s="343">
        <v>660.10650844319946</v>
      </c>
      <c r="V93" s="343">
        <v>658.58092045199976</v>
      </c>
      <c r="W93" s="343">
        <v>624.52097252999977</v>
      </c>
      <c r="X93" s="343">
        <v>543.68872936560081</v>
      </c>
      <c r="Y93" s="343">
        <v>543.92527523880085</v>
      </c>
      <c r="Z93" s="343">
        <v>545.53059305159877</v>
      </c>
      <c r="AA93" s="343">
        <v>507.87994141560029</v>
      </c>
      <c r="AB93" s="343">
        <v>463.70433039840037</v>
      </c>
      <c r="AC93" s="343">
        <v>450.16008579359919</v>
      </c>
      <c r="AD93" s="343">
        <v>447.31621967760015</v>
      </c>
      <c r="AE93" s="343">
        <v>425.26163927519985</v>
      </c>
      <c r="AF93" s="343">
        <v>345.21878607839915</v>
      </c>
      <c r="AG93" s="343">
        <v>385.10997066359977</v>
      </c>
      <c r="AH93" s="343">
        <v>358.95811731748148</v>
      </c>
      <c r="AI93" s="343">
        <v>384.79571959823454</v>
      </c>
      <c r="AJ93" s="343">
        <v>383.80202544199869</v>
      </c>
      <c r="AK93" s="343">
        <v>361.52346473507538</v>
      </c>
      <c r="AL93" s="343">
        <v>343.78815154574778</v>
      </c>
      <c r="AM93" s="343">
        <v>349.97507196413761</v>
      </c>
      <c r="AN93" s="343">
        <v>338.43700503830763</v>
      </c>
      <c r="AO93" s="343">
        <v>370.00667596664022</v>
      </c>
      <c r="AP93" s="343">
        <v>375.75314191919557</v>
      </c>
    </row>
    <row r="94" spans="1:42" ht="14.25" customHeight="1" x14ac:dyDescent="0.2">
      <c r="A94" s="342" t="s">
        <v>160</v>
      </c>
      <c r="B94" s="342" t="s">
        <v>1008</v>
      </c>
      <c r="C94" s="342" t="s">
        <v>1009</v>
      </c>
      <c r="D94" s="342" t="s">
        <v>1015</v>
      </c>
      <c r="E94" s="343">
        <v>438.47996960799998</v>
      </c>
      <c r="F94" s="343">
        <v>351.65729794999999</v>
      </c>
      <c r="G94" s="343">
        <v>400.29547757760452</v>
      </c>
      <c r="H94" s="343">
        <v>237.81914845535891</v>
      </c>
      <c r="I94" s="343">
        <v>209.642822312291</v>
      </c>
      <c r="J94" s="343">
        <v>166.98483539417299</v>
      </c>
      <c r="K94" s="343">
        <v>338.12075771034154</v>
      </c>
      <c r="L94" s="343">
        <v>195.63997229634018</v>
      </c>
      <c r="M94" s="343">
        <v>295.57720486518474</v>
      </c>
      <c r="N94" s="343">
        <v>314.21288851000168</v>
      </c>
      <c r="O94" s="343">
        <v>318.04002562646872</v>
      </c>
      <c r="P94" s="343">
        <v>245.93169552140648</v>
      </c>
      <c r="Q94" s="343">
        <v>244.99777666456984</v>
      </c>
      <c r="R94" s="343">
        <v>282.33006839854374</v>
      </c>
      <c r="S94" s="343">
        <v>264.81798775391746</v>
      </c>
      <c r="T94" s="343">
        <v>197.08477403879368</v>
      </c>
      <c r="U94" s="343">
        <v>187.78894988247632</v>
      </c>
      <c r="V94" s="343">
        <v>183.92223261224279</v>
      </c>
      <c r="W94" s="343">
        <v>191.52540040794742</v>
      </c>
      <c r="X94" s="343">
        <v>342.92358395460008</v>
      </c>
      <c r="Y94" s="343">
        <v>373.90216750950003</v>
      </c>
      <c r="Z94" s="343">
        <v>228.57830171725385</v>
      </c>
      <c r="AA94" s="343">
        <v>276.17843556649808</v>
      </c>
      <c r="AB94" s="343">
        <v>208.2345139472676</v>
      </c>
      <c r="AC94" s="343">
        <v>259.94437000149719</v>
      </c>
      <c r="AD94" s="343">
        <v>206.18667005476635</v>
      </c>
      <c r="AE94" s="343">
        <v>288.86482484219664</v>
      </c>
      <c r="AF94" s="343">
        <v>208.99694477886641</v>
      </c>
      <c r="AG94" s="343">
        <v>233.54755108516201</v>
      </c>
      <c r="AH94" s="343">
        <v>224.51808538210582</v>
      </c>
      <c r="AI94" s="343">
        <v>190.92087236426391</v>
      </c>
      <c r="AJ94" s="343">
        <v>200.62823885632849</v>
      </c>
      <c r="AK94" s="343">
        <v>297.23399234278088</v>
      </c>
      <c r="AL94" s="343">
        <v>210.45987662891133</v>
      </c>
      <c r="AM94" s="343">
        <v>192.91701074435065</v>
      </c>
      <c r="AN94" s="343">
        <v>237.99715146081445</v>
      </c>
      <c r="AO94" s="343">
        <v>218.57868857258217</v>
      </c>
      <c r="AP94" s="343">
        <v>185.42278492986057</v>
      </c>
    </row>
    <row r="95" spans="1:42" ht="14.25" customHeight="1" x14ac:dyDescent="0.2">
      <c r="A95" s="342" t="s">
        <v>161</v>
      </c>
      <c r="B95" s="342" t="s">
        <v>977</v>
      </c>
      <c r="C95" s="342" t="s">
        <v>978</v>
      </c>
      <c r="D95" s="342" t="s">
        <v>1012</v>
      </c>
      <c r="E95" s="343">
        <v>20.179896606876945</v>
      </c>
      <c r="F95" s="343">
        <v>20.419146081478051</v>
      </c>
      <c r="G95" s="343">
        <v>20.438884729782089</v>
      </c>
      <c r="H95" s="343">
        <v>20.427277463452224</v>
      </c>
      <c r="I95" s="343">
        <v>20.435606930458913</v>
      </c>
      <c r="J95" s="343">
        <v>20.489656933238738</v>
      </c>
      <c r="K95" s="343">
        <v>20.541872956744921</v>
      </c>
      <c r="L95" s="343">
        <v>20.610228647278674</v>
      </c>
      <c r="M95" s="343">
        <v>20.581969194709369</v>
      </c>
      <c r="N95" s="343">
        <v>20.8062857361626</v>
      </c>
      <c r="O95" s="343">
        <v>21.005437028838525</v>
      </c>
      <c r="P95" s="343">
        <v>21.192520571244682</v>
      </c>
      <c r="Q95" s="343">
        <v>21.395566664656751</v>
      </c>
      <c r="R95" s="343">
        <v>21.563043142035788</v>
      </c>
      <c r="S95" s="343">
        <v>21.930452754282356</v>
      </c>
      <c r="T95" s="343">
        <v>22.630549801416219</v>
      </c>
      <c r="U95" s="343">
        <v>23.224593068612013</v>
      </c>
      <c r="V95" s="343">
        <v>23.662021046932029</v>
      </c>
      <c r="W95" s="343">
        <v>24.105323944853133</v>
      </c>
      <c r="X95" s="343">
        <v>24.716423353615017</v>
      </c>
      <c r="Y95" s="343">
        <v>25.791467779329505</v>
      </c>
      <c r="Z95" s="343">
        <v>27.78366674501742</v>
      </c>
      <c r="AA95" s="343">
        <v>30.229499325632027</v>
      </c>
      <c r="AB95" s="343">
        <v>31.846257102918766</v>
      </c>
      <c r="AC95" s="343">
        <v>23.912366883384578</v>
      </c>
      <c r="AD95" s="343">
        <v>29.856858430707611</v>
      </c>
      <c r="AE95" s="343">
        <v>28.38267950605972</v>
      </c>
      <c r="AF95" s="343">
        <v>27.470974765604296</v>
      </c>
      <c r="AG95" s="343">
        <v>27.010024655457432</v>
      </c>
      <c r="AH95" s="343">
        <v>26.756951630793669</v>
      </c>
      <c r="AI95" s="343">
        <v>26.665632596548512</v>
      </c>
      <c r="AJ95" s="343">
        <v>26.671078785070399</v>
      </c>
      <c r="AK95" s="343">
        <v>26.693874342990931</v>
      </c>
      <c r="AL95" s="343">
        <v>26.965555511035731</v>
      </c>
      <c r="AM95" s="343">
        <v>27.635489699170726</v>
      </c>
      <c r="AN95" s="343">
        <v>28.121895294445327</v>
      </c>
      <c r="AO95" s="343">
        <v>29.289793883232011</v>
      </c>
      <c r="AP95" s="343">
        <v>30.153505079164404</v>
      </c>
    </row>
    <row r="96" spans="1:42" ht="14.25" customHeight="1" x14ac:dyDescent="0.2">
      <c r="A96" s="342" t="s">
        <v>161</v>
      </c>
      <c r="B96" s="342" t="s">
        <v>1672</v>
      </c>
      <c r="C96" s="342" t="s">
        <v>1670</v>
      </c>
      <c r="D96" s="342" t="s">
        <v>1012</v>
      </c>
      <c r="E96" s="343">
        <v>9.0749838648419754</v>
      </c>
      <c r="F96" s="343">
        <v>9.685434173690556</v>
      </c>
      <c r="G96" s="343">
        <v>10.359223805077612</v>
      </c>
      <c r="H96" s="343">
        <v>11.031830778267846</v>
      </c>
      <c r="I96" s="343">
        <v>11.20762522774357</v>
      </c>
      <c r="J96" s="343">
        <v>10.206823593300692</v>
      </c>
      <c r="K96" s="343">
        <v>9.7484597224070573</v>
      </c>
      <c r="L96" s="343">
        <v>9.5336773678952014</v>
      </c>
      <c r="M96" s="343">
        <v>9.304272480368212</v>
      </c>
      <c r="N96" s="343">
        <v>9.4926759111289289</v>
      </c>
      <c r="O96" s="343">
        <v>9.919828338505539</v>
      </c>
      <c r="P96" s="343">
        <v>11.225215997661577</v>
      </c>
      <c r="Q96" s="343">
        <v>11.312531178440789</v>
      </c>
      <c r="R96" s="343">
        <v>9.9542700422825288</v>
      </c>
      <c r="S96" s="343">
        <v>9.095025970219524</v>
      </c>
      <c r="T96" s="343">
        <v>8.1647033490254035</v>
      </c>
      <c r="U96" s="343">
        <v>8.3618670204850432</v>
      </c>
      <c r="V96" s="343">
        <v>8.0088586631270484</v>
      </c>
      <c r="W96" s="343">
        <v>8.426526088507174</v>
      </c>
      <c r="X96" s="343">
        <v>8.2455992286405486</v>
      </c>
      <c r="Y96" s="343">
        <v>8.4702166714098723</v>
      </c>
      <c r="Z96" s="343">
        <v>8.6124107120679074</v>
      </c>
      <c r="AA96" s="343">
        <v>9.0624044510868025</v>
      </c>
      <c r="AB96" s="343">
        <v>8.9151003549446166</v>
      </c>
      <c r="AC96" s="343">
        <v>8.4715489375951734</v>
      </c>
      <c r="AD96" s="343">
        <v>8.9070562778772739</v>
      </c>
      <c r="AE96" s="343">
        <v>8.7242496165411758</v>
      </c>
      <c r="AF96" s="343">
        <v>6.9596919709908995</v>
      </c>
      <c r="AG96" s="343">
        <v>6.9592502461546824</v>
      </c>
      <c r="AH96" s="343">
        <v>7.1346064895941934</v>
      </c>
      <c r="AI96" s="343">
        <v>6.8484247878669837</v>
      </c>
      <c r="AJ96" s="343">
        <v>7.0642741123016819</v>
      </c>
      <c r="AK96" s="343">
        <v>6.994002149415258</v>
      </c>
      <c r="AL96" s="343">
        <v>6.8515057654875431</v>
      </c>
      <c r="AM96" s="343">
        <v>6.8816469655915302</v>
      </c>
      <c r="AN96" s="343">
        <v>3.8252217408994067</v>
      </c>
      <c r="AO96" s="343">
        <v>4.2475872743621821</v>
      </c>
      <c r="AP96" s="343">
        <v>5.6901229966154112</v>
      </c>
    </row>
    <row r="97" spans="1:42" ht="14.25" customHeight="1" x14ac:dyDescent="0.2">
      <c r="A97" s="342" t="s">
        <v>161</v>
      </c>
      <c r="B97" s="342" t="s">
        <v>1672</v>
      </c>
      <c r="C97" s="342" t="s">
        <v>1671</v>
      </c>
      <c r="D97" s="342" t="s">
        <v>1012</v>
      </c>
      <c r="E97" s="343">
        <v>48.749417065289833</v>
      </c>
      <c r="F97" s="343">
        <v>51.506788353801277</v>
      </c>
      <c r="G97" s="343">
        <v>55.47019095981171</v>
      </c>
      <c r="H97" s="343">
        <v>58.716459023900349</v>
      </c>
      <c r="I97" s="343">
        <v>61.782225192644333</v>
      </c>
      <c r="J97" s="343">
        <v>59.604825802716505</v>
      </c>
      <c r="K97" s="343">
        <v>55.158067035182796</v>
      </c>
      <c r="L97" s="343">
        <v>57.126240879989112</v>
      </c>
      <c r="M97" s="343">
        <v>56.521993626652709</v>
      </c>
      <c r="N97" s="343">
        <v>61.767069390311512</v>
      </c>
      <c r="O97" s="343">
        <v>63.462306832925371</v>
      </c>
      <c r="P97" s="343">
        <v>67.269265541134317</v>
      </c>
      <c r="Q97" s="343">
        <v>69.035447705550553</v>
      </c>
      <c r="R97" s="343">
        <v>74.063127488215258</v>
      </c>
      <c r="S97" s="343">
        <v>78.77690702670229</v>
      </c>
      <c r="T97" s="343">
        <v>80.765006473892257</v>
      </c>
      <c r="U97" s="343">
        <v>80.947993438033208</v>
      </c>
      <c r="V97" s="343">
        <v>70.61005960545684</v>
      </c>
      <c r="W97" s="343">
        <v>73.476005046554548</v>
      </c>
      <c r="X97" s="343">
        <v>83.509053658895027</v>
      </c>
      <c r="Y97" s="343">
        <v>87.056204362352972</v>
      </c>
      <c r="Z97" s="343">
        <v>87.079401326941735</v>
      </c>
      <c r="AA97" s="343">
        <v>89.197342667854372</v>
      </c>
      <c r="AB97" s="343">
        <v>88.991227748218861</v>
      </c>
      <c r="AC97" s="343">
        <v>77.898868869955393</v>
      </c>
      <c r="AD97" s="343">
        <v>81.099679747790987</v>
      </c>
      <c r="AE97" s="343">
        <v>83.685111063911336</v>
      </c>
      <c r="AF97" s="343">
        <v>84.565360246660347</v>
      </c>
      <c r="AG97" s="343">
        <v>83.922101359184836</v>
      </c>
      <c r="AH97" s="343">
        <v>90.503422991164115</v>
      </c>
      <c r="AI97" s="343">
        <v>88.770679492226961</v>
      </c>
      <c r="AJ97" s="343">
        <v>94.959179387662843</v>
      </c>
      <c r="AK97" s="343">
        <v>97.428545712049498</v>
      </c>
      <c r="AL97" s="343">
        <v>101.59008944381019</v>
      </c>
      <c r="AM97" s="343">
        <v>103.5918494170965</v>
      </c>
      <c r="AN97" s="343">
        <v>32.968644287836611</v>
      </c>
      <c r="AO97" s="343">
        <v>42.074758515039385</v>
      </c>
      <c r="AP97" s="343">
        <v>73.083491768613584</v>
      </c>
    </row>
    <row r="98" spans="1:42" ht="14.25" customHeight="1" x14ac:dyDescent="0.2">
      <c r="A98" s="342" t="s">
        <v>161</v>
      </c>
      <c r="B98" s="342" t="s">
        <v>987</v>
      </c>
      <c r="C98" s="342" t="s">
        <v>988</v>
      </c>
      <c r="D98" s="342" t="s">
        <v>1012</v>
      </c>
      <c r="E98" s="343">
        <v>160.43975029219678</v>
      </c>
      <c r="F98" s="343">
        <v>163.31426367684432</v>
      </c>
      <c r="G98" s="343">
        <v>165.49516665827701</v>
      </c>
      <c r="H98" s="343">
        <v>169.89720338164886</v>
      </c>
      <c r="I98" s="343">
        <v>168.98453762574172</v>
      </c>
      <c r="J98" s="343">
        <v>180.1609087271072</v>
      </c>
      <c r="K98" s="343">
        <v>194.0273167070124</v>
      </c>
      <c r="L98" s="343">
        <v>210.12186506706564</v>
      </c>
      <c r="M98" s="343">
        <v>220.56609421432285</v>
      </c>
      <c r="N98" s="343">
        <v>235.86426701253541</v>
      </c>
      <c r="O98" s="343">
        <v>245.01173216865058</v>
      </c>
      <c r="P98" s="343">
        <v>253.24427883298043</v>
      </c>
      <c r="Q98" s="343">
        <v>264.20820122013686</v>
      </c>
      <c r="R98" s="343">
        <v>265.81640093901558</v>
      </c>
      <c r="S98" s="343">
        <v>264.28767694638293</v>
      </c>
      <c r="T98" s="343">
        <v>261.73767625251344</v>
      </c>
      <c r="U98" s="343">
        <v>252.87909715064001</v>
      </c>
      <c r="V98" s="343">
        <v>250.82647999046014</v>
      </c>
      <c r="W98" s="343">
        <v>249.25911906984356</v>
      </c>
      <c r="X98" s="343">
        <v>242.51286813762033</v>
      </c>
      <c r="Y98" s="343">
        <v>228.21616304531068</v>
      </c>
      <c r="Z98" s="343">
        <v>218.53114606888056</v>
      </c>
      <c r="AA98" s="343">
        <v>215.70395339201997</v>
      </c>
      <c r="AB98" s="343">
        <v>204.72757615715318</v>
      </c>
      <c r="AC98" s="343">
        <v>196.12507789235656</v>
      </c>
      <c r="AD98" s="343">
        <v>188.83016281999684</v>
      </c>
      <c r="AE98" s="343">
        <v>186.59844738781138</v>
      </c>
      <c r="AF98" s="343">
        <v>181.8158175747746</v>
      </c>
      <c r="AG98" s="343">
        <v>178.02198124133977</v>
      </c>
      <c r="AH98" s="343">
        <v>172.47019794501267</v>
      </c>
      <c r="AI98" s="343">
        <v>172.28565551638096</v>
      </c>
      <c r="AJ98" s="343">
        <v>167.27587332771932</v>
      </c>
      <c r="AK98" s="343">
        <v>162.60250873811944</v>
      </c>
      <c r="AL98" s="343">
        <v>161.18535135052494</v>
      </c>
      <c r="AM98" s="343">
        <v>155.28938722574981</v>
      </c>
      <c r="AN98" s="343">
        <v>136.05495888142161</v>
      </c>
      <c r="AO98" s="343">
        <v>131.94451162441214</v>
      </c>
      <c r="AP98" s="343">
        <v>125.93469336178278</v>
      </c>
    </row>
    <row r="99" spans="1:42" ht="14.25" customHeight="1" x14ac:dyDescent="0.2">
      <c r="A99" s="342" t="s">
        <v>161</v>
      </c>
      <c r="B99" s="342" t="s">
        <v>989</v>
      </c>
      <c r="C99" s="342" t="s">
        <v>990</v>
      </c>
      <c r="D99" s="342" t="s">
        <v>1012</v>
      </c>
      <c r="E99" s="343">
        <v>10.23702617945284</v>
      </c>
      <c r="F99" s="343">
        <v>10.069584420007136</v>
      </c>
      <c r="G99" s="343">
        <v>9.9145649170130454</v>
      </c>
      <c r="H99" s="343">
        <v>10.015105658204257</v>
      </c>
      <c r="I99" s="343">
        <v>9.7448494996565902</v>
      </c>
      <c r="J99" s="343">
        <v>10.067623709883067</v>
      </c>
      <c r="K99" s="343">
        <v>10.437477352292039</v>
      </c>
      <c r="L99" s="343">
        <v>11.011144675673323</v>
      </c>
      <c r="M99" s="343">
        <v>11.388368305143182</v>
      </c>
      <c r="N99" s="343">
        <v>11.833168807077625</v>
      </c>
      <c r="O99" s="343">
        <v>13.73820428025801</v>
      </c>
      <c r="P99" s="343">
        <v>17.534300565436094</v>
      </c>
      <c r="Q99" s="343">
        <v>21.780381035629514</v>
      </c>
      <c r="R99" s="343">
        <v>26.189628167202784</v>
      </c>
      <c r="S99" s="343">
        <v>30.805419283181905</v>
      </c>
      <c r="T99" s="343">
        <v>35.617834246491867</v>
      </c>
      <c r="U99" s="343">
        <v>42.249818998000293</v>
      </c>
      <c r="V99" s="343">
        <v>45.779189372306888</v>
      </c>
      <c r="W99" s="343">
        <v>50.423021934023026</v>
      </c>
      <c r="X99" s="343">
        <v>56.040061490415724</v>
      </c>
      <c r="Y99" s="343">
        <v>60.205701185634474</v>
      </c>
      <c r="Z99" s="343">
        <v>66.76484550396664</v>
      </c>
      <c r="AA99" s="343">
        <v>72.565785860809626</v>
      </c>
      <c r="AB99" s="343">
        <v>72.80677618381489</v>
      </c>
      <c r="AC99" s="343">
        <v>67.567182240575889</v>
      </c>
      <c r="AD99" s="343">
        <v>66.00802793702502</v>
      </c>
      <c r="AE99" s="343">
        <v>62.517588735730001</v>
      </c>
      <c r="AF99" s="343">
        <v>59.732916436368271</v>
      </c>
      <c r="AG99" s="343">
        <v>56.599404805920415</v>
      </c>
      <c r="AH99" s="343">
        <v>53.735273553955572</v>
      </c>
      <c r="AI99" s="343">
        <v>53.429226996510373</v>
      </c>
      <c r="AJ99" s="343">
        <v>52.275442192402338</v>
      </c>
      <c r="AK99" s="343">
        <v>51.625878355940671</v>
      </c>
      <c r="AL99" s="343">
        <v>50.672023713222266</v>
      </c>
      <c r="AM99" s="343">
        <v>47.602609324259049</v>
      </c>
      <c r="AN99" s="343">
        <v>43.717385592032791</v>
      </c>
      <c r="AO99" s="343">
        <v>44.227942669888932</v>
      </c>
      <c r="AP99" s="343">
        <v>44.574982639513408</v>
      </c>
    </row>
    <row r="100" spans="1:42" ht="14.25" customHeight="1" x14ac:dyDescent="0.2">
      <c r="A100" s="342" t="s">
        <v>161</v>
      </c>
      <c r="B100" s="342" t="s">
        <v>991</v>
      </c>
      <c r="C100" s="342" t="s">
        <v>992</v>
      </c>
      <c r="D100" s="342" t="s">
        <v>1012</v>
      </c>
      <c r="E100" s="343">
        <v>89.032423533040387</v>
      </c>
      <c r="F100" s="343">
        <v>99.921122572535467</v>
      </c>
      <c r="G100" s="343">
        <v>97.689132647793485</v>
      </c>
      <c r="H100" s="343">
        <v>95.627268483555014</v>
      </c>
      <c r="I100" s="343">
        <v>98.874257645135515</v>
      </c>
      <c r="J100" s="343">
        <v>101.07130495023158</v>
      </c>
      <c r="K100" s="343">
        <v>100.69668841110197</v>
      </c>
      <c r="L100" s="343">
        <v>97.134883548075095</v>
      </c>
      <c r="M100" s="343">
        <v>93.204640273717274</v>
      </c>
      <c r="N100" s="343">
        <v>95.736129005220107</v>
      </c>
      <c r="O100" s="343">
        <v>89.389553255055461</v>
      </c>
      <c r="P100" s="343">
        <v>82.206315557614985</v>
      </c>
      <c r="Q100" s="343">
        <v>74.894784495536655</v>
      </c>
      <c r="R100" s="343">
        <v>69.218600549839593</v>
      </c>
      <c r="S100" s="343">
        <v>65.270265999999211</v>
      </c>
      <c r="T100" s="343">
        <v>58.314900835627114</v>
      </c>
      <c r="U100" s="343">
        <v>54.553578965285581</v>
      </c>
      <c r="V100" s="343">
        <v>50.255095018855208</v>
      </c>
      <c r="W100" s="343">
        <v>49.319678429096385</v>
      </c>
      <c r="X100" s="343">
        <v>47.350882451176545</v>
      </c>
      <c r="Y100" s="343">
        <v>44.894230921500593</v>
      </c>
      <c r="Z100" s="343">
        <v>45.329599030501051</v>
      </c>
      <c r="AA100" s="343">
        <v>58.906914577402077</v>
      </c>
      <c r="AB100" s="343">
        <v>74.464391397513381</v>
      </c>
      <c r="AC100" s="343">
        <v>80.745376360605931</v>
      </c>
      <c r="AD100" s="343">
        <v>100.88056648744775</v>
      </c>
      <c r="AE100" s="343">
        <v>127.7554413637499</v>
      </c>
      <c r="AF100" s="343">
        <v>139.14435683839758</v>
      </c>
      <c r="AG100" s="343">
        <v>151.31253538631151</v>
      </c>
      <c r="AH100" s="343">
        <v>180.65579399547042</v>
      </c>
      <c r="AI100" s="343">
        <v>193.08060633505289</v>
      </c>
      <c r="AJ100" s="343">
        <v>211.45175019131958</v>
      </c>
      <c r="AK100" s="343">
        <v>222.71774172204223</v>
      </c>
      <c r="AL100" s="343">
        <v>234.82043445585035</v>
      </c>
      <c r="AM100" s="343">
        <v>236.92659756341868</v>
      </c>
      <c r="AN100" s="343">
        <v>237.1505717633747</v>
      </c>
      <c r="AO100" s="343">
        <v>246.26306701434919</v>
      </c>
      <c r="AP100" s="343">
        <v>247.78590288278141</v>
      </c>
    </row>
    <row r="101" spans="1:42" ht="14.25" customHeight="1" x14ac:dyDescent="0.2">
      <c r="A101" s="342" t="s">
        <v>161</v>
      </c>
      <c r="B101" s="342" t="s">
        <v>993</v>
      </c>
      <c r="C101" s="342" t="s">
        <v>994</v>
      </c>
      <c r="D101" s="342" t="s">
        <v>1012</v>
      </c>
      <c r="E101" s="343">
        <v>0.75495848515580866</v>
      </c>
      <c r="F101" s="343">
        <v>0.73225804181439469</v>
      </c>
      <c r="G101" s="343">
        <v>0.7031771475640739</v>
      </c>
      <c r="H101" s="343">
        <v>0.69833893996784679</v>
      </c>
      <c r="I101" s="343">
        <v>0.68133436689474114</v>
      </c>
      <c r="J101" s="343">
        <v>0.72116589169553724</v>
      </c>
      <c r="K101" s="343">
        <v>0.74096640963819205</v>
      </c>
      <c r="L101" s="343">
        <v>0.77978313247379516</v>
      </c>
      <c r="M101" s="343">
        <v>0.81333999841958415</v>
      </c>
      <c r="N101" s="343">
        <v>0.85332683525515607</v>
      </c>
      <c r="O101" s="343">
        <v>0.89572429943677645</v>
      </c>
      <c r="P101" s="343">
        <v>0.93707709798263483</v>
      </c>
      <c r="Q101" s="343">
        <v>1.0207864263778395</v>
      </c>
      <c r="R101" s="343">
        <v>1.1006534686951326</v>
      </c>
      <c r="S101" s="343">
        <v>1.1073073030122411</v>
      </c>
      <c r="T101" s="343">
        <v>1.1104998350481832</v>
      </c>
      <c r="U101" s="343">
        <v>1.0651041217295698</v>
      </c>
      <c r="V101" s="343">
        <v>1.1052656796709233</v>
      </c>
      <c r="W101" s="343">
        <v>1.1164811931421472</v>
      </c>
      <c r="X101" s="343">
        <v>1.1102296173216986</v>
      </c>
      <c r="Y101" s="343">
        <v>1.1300244239432762</v>
      </c>
      <c r="Z101" s="343">
        <v>1.1828502692002298</v>
      </c>
      <c r="AA101" s="343">
        <v>1.2517577351730547</v>
      </c>
      <c r="AB101" s="343">
        <v>1.2493995023594002</v>
      </c>
      <c r="AC101" s="343">
        <v>1.2002887838131582</v>
      </c>
      <c r="AD101" s="343">
        <v>1.1887540892075452</v>
      </c>
      <c r="AE101" s="343">
        <v>1.1629282920693496</v>
      </c>
      <c r="AF101" s="343">
        <v>1.1694813838186717</v>
      </c>
      <c r="AG101" s="343">
        <v>1.1734650259586572</v>
      </c>
      <c r="AH101" s="343">
        <v>1.1905825407679269</v>
      </c>
      <c r="AI101" s="343">
        <v>1.19478557474809</v>
      </c>
      <c r="AJ101" s="343">
        <v>1.1886192000489229</v>
      </c>
      <c r="AK101" s="343">
        <v>1.2072664164224991</v>
      </c>
      <c r="AL101" s="343">
        <v>1.2210495440763613</v>
      </c>
      <c r="AM101" s="343">
        <v>1.2103581792215974</v>
      </c>
      <c r="AN101" s="343">
        <v>1.2168920277406352</v>
      </c>
      <c r="AO101" s="343">
        <v>1.2202800319174545</v>
      </c>
      <c r="AP101" s="343">
        <v>1.2118872567881755</v>
      </c>
    </row>
    <row r="102" spans="1:42" ht="14.25" customHeight="1" x14ac:dyDescent="0.2">
      <c r="A102" s="342" t="s">
        <v>161</v>
      </c>
      <c r="B102" s="342" t="s">
        <v>995</v>
      </c>
      <c r="C102" s="342" t="s">
        <v>918</v>
      </c>
      <c r="D102" s="342" t="s">
        <v>1012</v>
      </c>
      <c r="E102" s="343">
        <v>11.015206271999999</v>
      </c>
      <c r="F102" s="343">
        <v>11.085748575999999</v>
      </c>
      <c r="G102" s="343">
        <v>9.8664328128000029</v>
      </c>
      <c r="H102" s="343">
        <v>10.219191644799999</v>
      </c>
      <c r="I102" s="343">
        <v>9.4077677344000019</v>
      </c>
      <c r="J102" s="343">
        <v>8.9825538272000003</v>
      </c>
      <c r="K102" s="343">
        <v>9.1368826304000024</v>
      </c>
      <c r="L102" s="343">
        <v>9.6634387583999999</v>
      </c>
      <c r="M102" s="343">
        <v>10.029862579200003</v>
      </c>
      <c r="N102" s="343">
        <v>9.0900648000000004</v>
      </c>
      <c r="O102" s="343">
        <v>9.1697289983999983</v>
      </c>
      <c r="P102" s="343">
        <v>9.1003222592000004</v>
      </c>
      <c r="Q102" s="343">
        <v>8.8602482879999993</v>
      </c>
      <c r="R102" s="343">
        <v>7.4761193203200005</v>
      </c>
      <c r="S102" s="343">
        <v>7.0231380441599995</v>
      </c>
      <c r="T102" s="343">
        <v>6.8963547071999995</v>
      </c>
      <c r="U102" s="343">
        <v>6.3925958208000013</v>
      </c>
      <c r="V102" s="343">
        <v>6.3718669862400024</v>
      </c>
      <c r="W102" s="343">
        <v>6.6080792870400025</v>
      </c>
      <c r="X102" s="343">
        <v>6.5446072742399997</v>
      </c>
      <c r="Y102" s="343">
        <v>7.026351816960001</v>
      </c>
      <c r="Z102" s="343">
        <v>6.8642169792000018</v>
      </c>
      <c r="AA102" s="343">
        <v>6.8892040627200011</v>
      </c>
      <c r="AB102" s="343">
        <v>7.1647850803200006</v>
      </c>
      <c r="AC102" s="343">
        <v>6.9682628736000005</v>
      </c>
      <c r="AD102" s="343">
        <v>7.3310174784000006</v>
      </c>
      <c r="AE102" s="343">
        <v>7.5488309299200003</v>
      </c>
      <c r="AF102" s="343">
        <v>7.5471436992000021</v>
      </c>
      <c r="AG102" s="343">
        <v>7.5007046822399985</v>
      </c>
      <c r="AH102" s="343">
        <v>7.6319552296665689</v>
      </c>
      <c r="AI102" s="343">
        <v>7.5163277757609874</v>
      </c>
      <c r="AJ102" s="343">
        <v>7.6730893515579321</v>
      </c>
      <c r="AK102" s="343">
        <v>7.3845468097561069</v>
      </c>
      <c r="AL102" s="343">
        <v>6.7817793446042387</v>
      </c>
      <c r="AM102" s="343">
        <v>6.7693766156004314</v>
      </c>
      <c r="AN102" s="343">
        <v>5.9453480694026286</v>
      </c>
      <c r="AO102" s="343">
        <v>5.5851433769600032</v>
      </c>
      <c r="AP102" s="343">
        <v>4.6543893789999737</v>
      </c>
    </row>
    <row r="103" spans="1:42" ht="14.25" customHeight="1" x14ac:dyDescent="0.2">
      <c r="A103" s="342" t="s">
        <v>161</v>
      </c>
      <c r="B103" s="342" t="s">
        <v>1673</v>
      </c>
      <c r="C103" s="342" t="s">
        <v>997</v>
      </c>
      <c r="D103" s="342" t="s">
        <v>1012</v>
      </c>
      <c r="E103" s="343">
        <v>31.168829020397673</v>
      </c>
      <c r="F103" s="343">
        <v>36.606462448435444</v>
      </c>
      <c r="G103" s="343">
        <v>54.794199215348513</v>
      </c>
      <c r="H103" s="343">
        <v>70.040725325367248</v>
      </c>
      <c r="I103" s="343">
        <v>71.749466915422374</v>
      </c>
      <c r="J103" s="343">
        <v>75.558548590244541</v>
      </c>
      <c r="K103" s="343">
        <v>67.249138009416853</v>
      </c>
      <c r="L103" s="343">
        <v>70.438346743166974</v>
      </c>
      <c r="M103" s="343">
        <v>106.01041856049686</v>
      </c>
      <c r="N103" s="343">
        <v>119.39146756790171</v>
      </c>
      <c r="O103" s="343">
        <v>125.26078946690834</v>
      </c>
      <c r="P103" s="343">
        <v>118.98018631049626</v>
      </c>
      <c r="Q103" s="343">
        <v>108.93084685230556</v>
      </c>
      <c r="R103" s="343">
        <v>109.31044508800238</v>
      </c>
      <c r="S103" s="343">
        <v>102.10931946292808</v>
      </c>
      <c r="T103" s="343">
        <v>101.20926262549673</v>
      </c>
      <c r="U103" s="343">
        <v>83.19436511200368</v>
      </c>
      <c r="V103" s="343">
        <v>67.830630951790681</v>
      </c>
      <c r="W103" s="343">
        <v>71.835856171527851</v>
      </c>
      <c r="X103" s="343">
        <v>57.84166385057695</v>
      </c>
      <c r="Y103" s="343">
        <v>59.149451573388909</v>
      </c>
      <c r="Z103" s="343">
        <v>78.796318623771697</v>
      </c>
      <c r="AA103" s="343">
        <v>82.665575574552079</v>
      </c>
      <c r="AB103" s="343">
        <v>70.770761902455746</v>
      </c>
      <c r="AC103" s="343">
        <v>37.817428000579852</v>
      </c>
      <c r="AD103" s="343">
        <v>52.304845875881085</v>
      </c>
      <c r="AE103" s="343">
        <v>53.103806823265657</v>
      </c>
      <c r="AF103" s="343">
        <v>38.230271617099405</v>
      </c>
      <c r="AG103" s="343">
        <v>47.394203599866842</v>
      </c>
      <c r="AH103" s="343">
        <v>56.404075984399114</v>
      </c>
      <c r="AI103" s="343">
        <v>57.786816677989684</v>
      </c>
      <c r="AJ103" s="343">
        <v>49.63583678561487</v>
      </c>
      <c r="AK103" s="343">
        <v>37.853235234427977</v>
      </c>
      <c r="AL103" s="343">
        <v>43.355180061881192</v>
      </c>
      <c r="AM103" s="343">
        <v>55.77037426704473</v>
      </c>
      <c r="AN103" s="343">
        <v>40.832833410338999</v>
      </c>
      <c r="AO103" s="343">
        <v>34.36200138216234</v>
      </c>
      <c r="AP103" s="343">
        <v>38.993294434270858</v>
      </c>
    </row>
    <row r="104" spans="1:42" ht="14.25" customHeight="1" x14ac:dyDescent="0.2">
      <c r="A104" s="342" t="s">
        <v>161</v>
      </c>
      <c r="B104" s="342" t="s">
        <v>1673</v>
      </c>
      <c r="C104" s="342" t="s">
        <v>999</v>
      </c>
      <c r="D104" s="342" t="s">
        <v>1012</v>
      </c>
      <c r="E104" s="343">
        <v>17.145545815539929</v>
      </c>
      <c r="F104" s="343">
        <v>17.145545815539929</v>
      </c>
      <c r="G104" s="343">
        <v>17.930952720626209</v>
      </c>
      <c r="H104" s="343">
        <v>17.145545815539929</v>
      </c>
      <c r="I104" s="343">
        <v>18.529446608156775</v>
      </c>
      <c r="J104" s="343">
        <v>17.780020691286357</v>
      </c>
      <c r="K104" s="343">
        <v>20.180464381963763</v>
      </c>
      <c r="L104" s="343">
        <v>20.40919893625977</v>
      </c>
      <c r="M104" s="343">
        <v>18.343317284119877</v>
      </c>
      <c r="N104" s="343">
        <v>17.134157781786548</v>
      </c>
      <c r="O104" s="343">
        <v>17.880983218994729</v>
      </c>
      <c r="P104" s="343">
        <v>19.698342774223867</v>
      </c>
      <c r="Q104" s="343">
        <v>19.540641533289701</v>
      </c>
      <c r="R104" s="343">
        <v>16.810193231252711</v>
      </c>
      <c r="S104" s="343">
        <v>14.827532351204338</v>
      </c>
      <c r="T104" s="343">
        <v>14.985094030013618</v>
      </c>
      <c r="U104" s="343">
        <v>15.86203829284004</v>
      </c>
      <c r="V104" s="343">
        <v>17.26178802176733</v>
      </c>
      <c r="W104" s="343">
        <v>17.156677465723963</v>
      </c>
      <c r="X104" s="343">
        <v>15.304851109549315</v>
      </c>
      <c r="Y104" s="343">
        <v>17.549203900627411</v>
      </c>
      <c r="Z104" s="343">
        <v>16.353365370355434</v>
      </c>
      <c r="AA104" s="343">
        <v>14.792208982320687</v>
      </c>
      <c r="AB104" s="343">
        <v>18.163316925828461</v>
      </c>
      <c r="AC104" s="343">
        <v>17.015086455305578</v>
      </c>
      <c r="AD104" s="343">
        <v>15.19779283767007</v>
      </c>
      <c r="AE104" s="343">
        <v>14.780521388474423</v>
      </c>
      <c r="AF104" s="343">
        <v>14.456408210300753</v>
      </c>
      <c r="AG104" s="343">
        <v>14.262767082322508</v>
      </c>
      <c r="AH104" s="343">
        <v>11.515030746163028</v>
      </c>
      <c r="AI104" s="343">
        <v>11.003498540990083</v>
      </c>
      <c r="AJ104" s="343">
        <v>12.414180969881308</v>
      </c>
      <c r="AK104" s="343">
        <v>12.936423416593083</v>
      </c>
      <c r="AL104" s="343">
        <v>12.260056299232739</v>
      </c>
      <c r="AM104" s="343">
        <v>12.245853029753835</v>
      </c>
      <c r="AN104" s="343">
        <v>12.237742270964418</v>
      </c>
      <c r="AO104" s="343">
        <v>13.888614130215482</v>
      </c>
      <c r="AP104" s="343">
        <v>12.451332306524639</v>
      </c>
    </row>
    <row r="105" spans="1:42" ht="14.25" customHeight="1" x14ac:dyDescent="0.2">
      <c r="A105" s="342" t="s">
        <v>161</v>
      </c>
      <c r="B105" s="342" t="s">
        <v>1000</v>
      </c>
      <c r="C105" s="342" t="s">
        <v>1001</v>
      </c>
      <c r="D105" s="342" t="s">
        <v>1012</v>
      </c>
      <c r="E105" s="343">
        <v>5.7076904834409827</v>
      </c>
      <c r="F105" s="343">
        <v>5.7983307839521716</v>
      </c>
      <c r="G105" s="343">
        <v>5.8447397363218325</v>
      </c>
      <c r="H105" s="343">
        <v>5.8719285617625978</v>
      </c>
      <c r="I105" s="343">
        <v>5.8563730083618397</v>
      </c>
      <c r="J105" s="343">
        <v>5.8146737599112459</v>
      </c>
      <c r="K105" s="343">
        <v>5.7532543014737625</v>
      </c>
      <c r="L105" s="343">
        <v>5.6701489862935119</v>
      </c>
      <c r="M105" s="343">
        <v>5.5819603482053495</v>
      </c>
      <c r="N105" s="343">
        <v>5.5018762052528478</v>
      </c>
      <c r="O105" s="343">
        <v>5.5651476020374364</v>
      </c>
      <c r="P105" s="343">
        <v>5.607402072195856</v>
      </c>
      <c r="Q105" s="343">
        <v>5.730206933958363</v>
      </c>
      <c r="R105" s="343">
        <v>5.8561695374529128</v>
      </c>
      <c r="S105" s="343">
        <v>6.0029021626623278</v>
      </c>
      <c r="T105" s="343">
        <v>6.1449688705881842</v>
      </c>
      <c r="U105" s="343">
        <v>6.2577225464266011</v>
      </c>
      <c r="V105" s="343">
        <v>6.37424128056381</v>
      </c>
      <c r="W105" s="343">
        <v>6.5787125504119022</v>
      </c>
      <c r="X105" s="343">
        <v>6.8509768511171441</v>
      </c>
      <c r="Y105" s="343">
        <v>7.1744536378807373</v>
      </c>
      <c r="Z105" s="343">
        <v>7.4018484696410773</v>
      </c>
      <c r="AA105" s="343">
        <v>8.183171016051455</v>
      </c>
      <c r="AB105" s="343">
        <v>8.5141586342680231</v>
      </c>
      <c r="AC105" s="343">
        <v>7.5030831531157167</v>
      </c>
      <c r="AD105" s="343">
        <v>8.4621555745242318</v>
      </c>
      <c r="AE105" s="343">
        <v>8.3390196157078016</v>
      </c>
      <c r="AF105" s="343">
        <v>8.1736160832004607</v>
      </c>
      <c r="AG105" s="343">
        <v>8.1094700784924356</v>
      </c>
      <c r="AH105" s="343">
        <v>8.0420754594598041</v>
      </c>
      <c r="AI105" s="343">
        <v>8.0198072133807372</v>
      </c>
      <c r="AJ105" s="343">
        <v>7.9894158426724387</v>
      </c>
      <c r="AK105" s="343">
        <v>8.0611513274510411</v>
      </c>
      <c r="AL105" s="343">
        <v>7.9881627107339899</v>
      </c>
      <c r="AM105" s="343">
        <v>6.9830059910258138</v>
      </c>
      <c r="AN105" s="343">
        <v>6.8022785721903567</v>
      </c>
      <c r="AO105" s="343">
        <v>6.7300225559320026</v>
      </c>
      <c r="AP105" s="343">
        <v>6.7323752550583276</v>
      </c>
    </row>
    <row r="106" spans="1:42" ht="14.25" customHeight="1" x14ac:dyDescent="0.2">
      <c r="A106" s="342" t="s">
        <v>161</v>
      </c>
      <c r="B106" s="342" t="s">
        <v>1002</v>
      </c>
      <c r="C106" s="342" t="s">
        <v>1003</v>
      </c>
      <c r="D106" s="342" t="s">
        <v>1012</v>
      </c>
      <c r="E106" s="343">
        <v>0.37336895101497702</v>
      </c>
      <c r="F106" s="343">
        <v>0.37469454022492155</v>
      </c>
      <c r="G106" s="343">
        <v>0.37601860326845704</v>
      </c>
      <c r="H106" s="343">
        <v>0.3773935655087936</v>
      </c>
      <c r="I106" s="343">
        <v>0.37881406685177632</v>
      </c>
      <c r="J106" s="343">
        <v>0.38026426289480547</v>
      </c>
      <c r="K106" s="343">
        <v>0.38233355859342871</v>
      </c>
      <c r="L106" s="343">
        <v>0.38561246382046699</v>
      </c>
      <c r="M106" s="343">
        <v>0.38997769938002808</v>
      </c>
      <c r="N106" s="343">
        <v>0.39547952224455651</v>
      </c>
      <c r="O106" s="343">
        <v>0.40183989798122222</v>
      </c>
      <c r="P106" s="343">
        <v>0.40896348970508994</v>
      </c>
      <c r="Q106" s="343">
        <v>0.41671390048828538</v>
      </c>
      <c r="R106" s="343">
        <v>0.42491085490343089</v>
      </c>
      <c r="S106" s="343">
        <v>0.4334565160470098</v>
      </c>
      <c r="T106" s="343">
        <v>0.44222996729442665</v>
      </c>
      <c r="U106" s="343">
        <v>0.45206483217093257</v>
      </c>
      <c r="V106" s="343">
        <v>0.46386783694383732</v>
      </c>
      <c r="W106" s="343">
        <v>0.47729047792876894</v>
      </c>
      <c r="X106" s="343">
        <v>0.49195157091359693</v>
      </c>
      <c r="Y106" s="343">
        <v>0.50829723587876541</v>
      </c>
      <c r="Z106" s="343">
        <v>0.5329392933559387</v>
      </c>
      <c r="AA106" s="343">
        <v>0.56405283005224727</v>
      </c>
      <c r="AB106" s="343">
        <v>0.59285279901429389</v>
      </c>
      <c r="AC106" s="343">
        <v>0.59405031219696858</v>
      </c>
      <c r="AD106" s="343">
        <v>0.57618610842077889</v>
      </c>
      <c r="AE106" s="343">
        <v>0.56948569690962592</v>
      </c>
      <c r="AF106" s="343">
        <v>0.56799023068805921</v>
      </c>
      <c r="AG106" s="343">
        <v>0.56494902852007134</v>
      </c>
      <c r="AH106" s="343">
        <v>0.55638466201590586</v>
      </c>
      <c r="AI106" s="343">
        <v>0.54610642188117997</v>
      </c>
      <c r="AJ106" s="343">
        <v>0.53790812501861751</v>
      </c>
      <c r="AK106" s="343">
        <v>0.5307013402516525</v>
      </c>
      <c r="AL106" s="343">
        <v>0.51809252212222479</v>
      </c>
      <c r="AM106" s="343">
        <v>0.49370244242798161</v>
      </c>
      <c r="AN106" s="343">
        <v>0.46847471899844817</v>
      </c>
      <c r="AO106" s="343">
        <v>0.45351392433369869</v>
      </c>
      <c r="AP106" s="343">
        <v>0.4434309034435181</v>
      </c>
    </row>
    <row r="107" spans="1:42" ht="14.25" customHeight="1" x14ac:dyDescent="0.2">
      <c r="A107" s="342" t="s">
        <v>161</v>
      </c>
      <c r="B107" s="342" t="s">
        <v>1004</v>
      </c>
      <c r="C107" s="342" t="s">
        <v>1005</v>
      </c>
      <c r="D107" s="342" t="s">
        <v>1012</v>
      </c>
      <c r="E107" s="343">
        <v>19.465791304260193</v>
      </c>
      <c r="F107" s="343">
        <v>20.017399874116318</v>
      </c>
      <c r="G107" s="343">
        <v>20.098859354609274</v>
      </c>
      <c r="H107" s="343">
        <v>20.931864675090562</v>
      </c>
      <c r="I107" s="343">
        <v>21.185754136286597</v>
      </c>
      <c r="J107" s="343">
        <v>21.767745403539731</v>
      </c>
      <c r="K107" s="343">
        <v>22.14263579858666</v>
      </c>
      <c r="L107" s="343">
        <v>22.109210652261876</v>
      </c>
      <c r="M107" s="343">
        <v>22.863097459855059</v>
      </c>
      <c r="N107" s="343">
        <v>22.752936796302155</v>
      </c>
      <c r="O107" s="343">
        <v>23.633817136536976</v>
      </c>
      <c r="P107" s="343">
        <v>23.862534479987346</v>
      </c>
      <c r="Q107" s="343">
        <v>24.512248026190466</v>
      </c>
      <c r="R107" s="343">
        <v>24.687655460200421</v>
      </c>
      <c r="S107" s="343">
        <v>24.962534999782996</v>
      </c>
      <c r="T107" s="343">
        <v>25.538635449870831</v>
      </c>
      <c r="U107" s="343">
        <v>26.307807003618521</v>
      </c>
      <c r="V107" s="343">
        <v>26.844134166996046</v>
      </c>
      <c r="W107" s="343">
        <v>27.8227473011172</v>
      </c>
      <c r="X107" s="343">
        <v>28.423094427667436</v>
      </c>
      <c r="Y107" s="343">
        <v>29.129455921239661</v>
      </c>
      <c r="Z107" s="343">
        <v>30.350333871591086</v>
      </c>
      <c r="AA107" s="343">
        <v>31.22693629191803</v>
      </c>
      <c r="AB107" s="343">
        <v>32.436989775140795</v>
      </c>
      <c r="AC107" s="343">
        <v>32.718647460781156</v>
      </c>
      <c r="AD107" s="343">
        <v>32.221764644363958</v>
      </c>
      <c r="AE107" s="343">
        <v>32.09624179693666</v>
      </c>
      <c r="AF107" s="343">
        <v>31.978663417663558</v>
      </c>
      <c r="AG107" s="343">
        <v>32.006984863182446</v>
      </c>
      <c r="AH107" s="343">
        <v>32.281942061342818</v>
      </c>
      <c r="AI107" s="343">
        <v>32.203569814890407</v>
      </c>
      <c r="AJ107" s="343">
        <v>32.004887244138871</v>
      </c>
      <c r="AK107" s="343">
        <v>31.8626201795215</v>
      </c>
      <c r="AL107" s="343">
        <v>31.733141552369524</v>
      </c>
      <c r="AM107" s="343">
        <v>32.202803782450168</v>
      </c>
      <c r="AN107" s="343">
        <v>32.308751150005847</v>
      </c>
      <c r="AO107" s="343">
        <v>32.642643557196486</v>
      </c>
      <c r="AP107" s="343">
        <v>32.73549656622744</v>
      </c>
    </row>
    <row r="108" spans="1:42" ht="14.25" customHeight="1" x14ac:dyDescent="0.2">
      <c r="A108" s="342" t="s">
        <v>161</v>
      </c>
      <c r="B108" s="342" t="s">
        <v>1006</v>
      </c>
      <c r="C108" s="342" t="s">
        <v>1007</v>
      </c>
      <c r="D108" s="342" t="s">
        <v>1012</v>
      </c>
      <c r="E108" s="343">
        <v>14.073093825422431</v>
      </c>
      <c r="F108" s="343">
        <v>16.076639319896817</v>
      </c>
      <c r="G108" s="343">
        <v>12.616557500913775</v>
      </c>
      <c r="H108" s="343">
        <v>14.990247762162943</v>
      </c>
      <c r="I108" s="343">
        <v>14.952016086081546</v>
      </c>
      <c r="J108" s="343">
        <v>15.854305560741601</v>
      </c>
      <c r="K108" s="343">
        <v>16.492234804708783</v>
      </c>
      <c r="L108" s="343">
        <v>15.225891661147745</v>
      </c>
      <c r="M108" s="343">
        <v>14.484347119961805</v>
      </c>
      <c r="N108" s="343">
        <v>14.692987515266514</v>
      </c>
      <c r="O108" s="343">
        <v>14.875939025725598</v>
      </c>
      <c r="P108" s="343">
        <v>14.004442633963629</v>
      </c>
      <c r="Q108" s="343">
        <v>11.438899380706117</v>
      </c>
      <c r="R108" s="343">
        <v>11.901930595509159</v>
      </c>
      <c r="S108" s="343">
        <v>13.390672255000664</v>
      </c>
      <c r="T108" s="343">
        <v>17.109585254332593</v>
      </c>
      <c r="U108" s="343">
        <v>16.316617086296937</v>
      </c>
      <c r="V108" s="343">
        <v>16.277764849997652</v>
      </c>
      <c r="W108" s="343">
        <v>15.42281792486375</v>
      </c>
      <c r="X108" s="343">
        <v>13.422928325603944</v>
      </c>
      <c r="Y108" s="343">
        <v>13.429008841968008</v>
      </c>
      <c r="Z108" s="343">
        <v>13.458879585196335</v>
      </c>
      <c r="AA108" s="343">
        <v>12.520432852242916</v>
      </c>
      <c r="AB108" s="343">
        <v>11.432093190750656</v>
      </c>
      <c r="AC108" s="343">
        <v>11.100313533329102</v>
      </c>
      <c r="AD108" s="343">
        <v>11.025976846217642</v>
      </c>
      <c r="AE108" s="343">
        <v>10.487964010511696</v>
      </c>
      <c r="AF108" s="343">
        <v>8.5220918350051864</v>
      </c>
      <c r="AG108" s="343">
        <v>9.4903301811015979</v>
      </c>
      <c r="AH108" s="343">
        <v>8.8484822006642396</v>
      </c>
      <c r="AI108" s="343">
        <v>9.4736984621876275</v>
      </c>
      <c r="AJ108" s="343">
        <v>9.4518365729169354</v>
      </c>
      <c r="AK108" s="343">
        <v>8.8933073521287724</v>
      </c>
      <c r="AL108" s="343">
        <v>8.4539840528245449</v>
      </c>
      <c r="AM108" s="343">
        <v>8.6071604178170755</v>
      </c>
      <c r="AN108" s="343">
        <v>8.3198193259994326</v>
      </c>
      <c r="AO108" s="343">
        <v>9.1118577723748846</v>
      </c>
      <c r="AP108" s="343">
        <v>9.2604405259718465</v>
      </c>
    </row>
    <row r="109" spans="1:42" ht="14.25" customHeight="1" x14ac:dyDescent="0.2">
      <c r="A109" s="342" t="s">
        <v>161</v>
      </c>
      <c r="B109" s="342" t="s">
        <v>1008</v>
      </c>
      <c r="C109" s="342" t="s">
        <v>1009</v>
      </c>
      <c r="D109" s="342" t="s">
        <v>1012</v>
      </c>
      <c r="E109" s="343">
        <v>13.084272708720267</v>
      </c>
      <c r="F109" s="343">
        <v>10.264533859690916</v>
      </c>
      <c r="G109" s="343">
        <v>12.103980109807839</v>
      </c>
      <c r="H109" s="343">
        <v>7.3795113395182197</v>
      </c>
      <c r="I109" s="343">
        <v>6.3147269615626511</v>
      </c>
      <c r="J109" s="343">
        <v>4.9566184015244392</v>
      </c>
      <c r="K109" s="343">
        <v>9.3665514058457049</v>
      </c>
      <c r="L109" s="343">
        <v>5.275901469755369</v>
      </c>
      <c r="M109" s="343">
        <v>8.5030327146183389</v>
      </c>
      <c r="N109" s="343">
        <v>9.1592197373695008</v>
      </c>
      <c r="O109" s="343">
        <v>8.3267663222043655</v>
      </c>
      <c r="P109" s="343">
        <v>6.9231041828678679</v>
      </c>
      <c r="Q109" s="343">
        <v>6.237977547488363</v>
      </c>
      <c r="R109" s="343">
        <v>7.1808477282095406</v>
      </c>
      <c r="S109" s="343">
        <v>7.2338069105588048</v>
      </c>
      <c r="T109" s="343">
        <v>5.7743298830072387</v>
      </c>
      <c r="U109" s="343">
        <v>4.938767087546843</v>
      </c>
      <c r="V109" s="343">
        <v>5.37351809760729</v>
      </c>
      <c r="W109" s="343">
        <v>5.5233075563362419</v>
      </c>
      <c r="X109" s="343">
        <v>9.5834791393891621</v>
      </c>
      <c r="Y109" s="343">
        <v>10.815742290087265</v>
      </c>
      <c r="Z109" s="343">
        <v>6.8982893297887591</v>
      </c>
      <c r="AA109" s="343">
        <v>8.5461520673415503</v>
      </c>
      <c r="AB109" s="343">
        <v>6.6128788961878424</v>
      </c>
      <c r="AC109" s="343">
        <v>8.3071342071238163</v>
      </c>
      <c r="AD109" s="343">
        <v>6.8772757667009881</v>
      </c>
      <c r="AE109" s="343">
        <v>9.9012042733029944</v>
      </c>
      <c r="AF109" s="343">
        <v>7.59619781983635</v>
      </c>
      <c r="AG109" s="343">
        <v>8.5514358227032279</v>
      </c>
      <c r="AH109" s="343">
        <v>8.4122359904514568</v>
      </c>
      <c r="AI109" s="343">
        <v>7.207397199662271</v>
      </c>
      <c r="AJ109" s="343">
        <v>7.7568952927468642</v>
      </c>
      <c r="AK109" s="343">
        <v>11.565740207197759</v>
      </c>
      <c r="AL109" s="343">
        <v>8.2910751617902392</v>
      </c>
      <c r="AM109" s="343">
        <v>7.1871847809241558</v>
      </c>
      <c r="AN109" s="343">
        <v>8.7528427826602293</v>
      </c>
      <c r="AO109" s="343">
        <v>8.3428864378019085</v>
      </c>
      <c r="AP109" s="343">
        <v>6.9210967608250549</v>
      </c>
    </row>
    <row r="110" spans="1:42" ht="14.25" customHeight="1" x14ac:dyDescent="0.2">
      <c r="A110" s="342" t="s">
        <v>162</v>
      </c>
      <c r="B110" s="342" t="s">
        <v>977</v>
      </c>
      <c r="C110" s="342" t="s">
        <v>978</v>
      </c>
      <c r="D110" s="342" t="s">
        <v>1012</v>
      </c>
      <c r="E110" s="343">
        <v>1.1624989016436589</v>
      </c>
      <c r="F110" s="343">
        <v>1.1762499719524482</v>
      </c>
      <c r="G110" s="343">
        <v>1.1772782345536186</v>
      </c>
      <c r="H110" s="343">
        <v>1.1764228412993496</v>
      </c>
      <c r="I110" s="343">
        <v>1.1767251503239184</v>
      </c>
      <c r="J110" s="343">
        <v>1.1797226449634688</v>
      </c>
      <c r="K110" s="343">
        <v>1.1826205856116427</v>
      </c>
      <c r="L110" s="343">
        <v>1.1864337359817927</v>
      </c>
      <c r="M110" s="343">
        <v>1.1846512754460128</v>
      </c>
      <c r="N110" s="343">
        <v>1.1974839679018801</v>
      </c>
      <c r="O110" s="343">
        <v>1.2089374513261972</v>
      </c>
      <c r="P110" s="343">
        <v>1.2197316368154925</v>
      </c>
      <c r="Q110" s="343">
        <v>1.2314799261248874</v>
      </c>
      <c r="R110" s="343">
        <v>1.2412663397845876</v>
      </c>
      <c r="S110" s="343">
        <v>1.2625374384901835</v>
      </c>
      <c r="T110" s="343">
        <v>1.3027718891760653</v>
      </c>
      <c r="U110" s="343">
        <v>1.3367444933012032</v>
      </c>
      <c r="V110" s="343">
        <v>1.3618058428397291</v>
      </c>
      <c r="W110" s="343">
        <v>1.3872260804313241</v>
      </c>
      <c r="X110" s="343">
        <v>1.4222482449802476</v>
      </c>
      <c r="Y110" s="343">
        <v>1.4837397682699833</v>
      </c>
      <c r="Z110" s="343">
        <v>1.5976736064659542</v>
      </c>
      <c r="AA110" s="343">
        <v>1.7375757652117803</v>
      </c>
      <c r="AB110" s="343">
        <v>1.829930876310778</v>
      </c>
      <c r="AC110" s="343">
        <v>1.3744114387885873</v>
      </c>
      <c r="AD110" s="343">
        <v>1.7159003797561914</v>
      </c>
      <c r="AE110" s="343">
        <v>1.6311979823654859</v>
      </c>
      <c r="AF110" s="343">
        <v>1.5786611051362032</v>
      </c>
      <c r="AG110" s="343">
        <v>1.5520033719939423</v>
      </c>
      <c r="AH110" s="343">
        <v>1.5372828511530692</v>
      </c>
      <c r="AI110" s="343">
        <v>1.5319148261223752</v>
      </c>
      <c r="AJ110" s="343">
        <v>1.5321895937296379</v>
      </c>
      <c r="AK110" s="343">
        <v>1.5334573239212375</v>
      </c>
      <c r="AL110" s="343">
        <v>1.548842683061866</v>
      </c>
      <c r="AM110" s="343">
        <v>1.5868948759288326</v>
      </c>
      <c r="AN110" s="343">
        <v>1.6142715871519842</v>
      </c>
      <c r="AO110" s="343">
        <v>1.6809715596688672</v>
      </c>
      <c r="AP110" s="343">
        <v>1.7301961157705408</v>
      </c>
    </row>
    <row r="111" spans="1:42" ht="14.25" customHeight="1" x14ac:dyDescent="0.2">
      <c r="A111" s="342" t="s">
        <v>162</v>
      </c>
      <c r="B111" s="342" t="s">
        <v>1672</v>
      </c>
      <c r="C111" s="342" t="s">
        <v>1670</v>
      </c>
      <c r="D111" s="342" t="s">
        <v>1012</v>
      </c>
      <c r="E111" s="343">
        <v>0.21499671074515078</v>
      </c>
      <c r="F111" s="343">
        <v>0.2161536630954948</v>
      </c>
      <c r="G111" s="343">
        <v>0.17839585880278799</v>
      </c>
      <c r="H111" s="343">
        <v>0.1888078720305145</v>
      </c>
      <c r="I111" s="343">
        <v>0.1851984411660724</v>
      </c>
      <c r="J111" s="343">
        <v>0.18174302305300136</v>
      </c>
      <c r="K111" s="343">
        <v>0.16852633135754075</v>
      </c>
      <c r="L111" s="343">
        <v>0.16324924520825226</v>
      </c>
      <c r="M111" s="343">
        <v>0.15735621671192565</v>
      </c>
      <c r="N111" s="343">
        <v>0.19414494115686959</v>
      </c>
      <c r="O111" s="343">
        <v>0.21187332837241621</v>
      </c>
      <c r="P111" s="343">
        <v>0.19427463620162938</v>
      </c>
      <c r="Q111" s="343">
        <v>0.18471403668049241</v>
      </c>
      <c r="R111" s="343">
        <v>0.16568688745475205</v>
      </c>
      <c r="S111" s="343">
        <v>0.16428877875829265</v>
      </c>
      <c r="T111" s="343">
        <v>0.16224060418916822</v>
      </c>
      <c r="U111" s="343">
        <v>0.15914240000000002</v>
      </c>
      <c r="V111" s="343">
        <v>0.1573136</v>
      </c>
      <c r="W111" s="343">
        <v>0.14836959999999999</v>
      </c>
      <c r="X111" s="343">
        <v>0.15451680000000001</v>
      </c>
      <c r="Y111" s="343">
        <v>0.15363800304420477</v>
      </c>
      <c r="Z111" s="343">
        <v>0.14752891200000001</v>
      </c>
      <c r="AA111" s="343">
        <v>0.15743051520000001</v>
      </c>
      <c r="AB111" s="343">
        <v>0.14001563519999999</v>
      </c>
      <c r="AC111" s="343">
        <v>0.11742586160844583</v>
      </c>
      <c r="AD111" s="343">
        <v>0.11006204159999999</v>
      </c>
      <c r="AE111" s="343">
        <v>9.1900809599999994E-2</v>
      </c>
      <c r="AF111" s="343">
        <v>0.1004092224</v>
      </c>
      <c r="AG111" s="343">
        <v>0.10379268479999998</v>
      </c>
      <c r="AH111" s="343">
        <v>6.2195999999999994E-2</v>
      </c>
      <c r="AI111" s="343">
        <v>6.8166815999999991E-2</v>
      </c>
      <c r="AJ111" s="343">
        <v>7.5182524799999984E-2</v>
      </c>
      <c r="AK111" s="343">
        <v>4.9557772800028793E-2</v>
      </c>
      <c r="AL111" s="343">
        <v>7.8765014399999972E-2</v>
      </c>
      <c r="AM111" s="343">
        <v>6.4882867200000013E-2</v>
      </c>
      <c r="AN111" s="343">
        <v>7.0853683199985917E-2</v>
      </c>
      <c r="AO111" s="343">
        <v>4.2293280000000003E-2</v>
      </c>
      <c r="AP111" s="343">
        <v>8.6576832000000003E-3</v>
      </c>
    </row>
    <row r="112" spans="1:42" ht="14.25" customHeight="1" x14ac:dyDescent="0.2">
      <c r="A112" s="342" t="s">
        <v>162</v>
      </c>
      <c r="B112" s="342" t="s">
        <v>1672</v>
      </c>
      <c r="C112" s="342" t="s">
        <v>1671</v>
      </c>
      <c r="D112" s="342" t="s">
        <v>1012</v>
      </c>
      <c r="E112" s="343">
        <v>4.122524127111285E-2</v>
      </c>
      <c r="F112" s="343">
        <v>4.7955424909386646E-2</v>
      </c>
      <c r="G112" s="343">
        <v>4.6504877220665604E-2</v>
      </c>
      <c r="H112" s="343">
        <v>5.9030751916595653E-2</v>
      </c>
      <c r="I112" s="343">
        <v>7.1447126895037724E-2</v>
      </c>
      <c r="J112" s="343">
        <v>5.8034993001481544E-2</v>
      </c>
      <c r="K112" s="343">
        <v>5.5130484640033228E-2</v>
      </c>
      <c r="L112" s="343">
        <v>5.3541122789151456E-2</v>
      </c>
      <c r="M112" s="343">
        <v>5.401066328758581E-2</v>
      </c>
      <c r="N112" s="343">
        <v>1.8167314828003628E-2</v>
      </c>
      <c r="O112" s="343">
        <v>2.0739711626418411E-2</v>
      </c>
      <c r="P112" s="343">
        <v>1.4952707760156444E-2</v>
      </c>
      <c r="Q112" s="343">
        <v>1.714930094480091E-2</v>
      </c>
      <c r="R112" s="343">
        <v>1.7119595710670239E-2</v>
      </c>
      <c r="S112" s="343">
        <v>1.4736187683645648E-2</v>
      </c>
      <c r="T112" s="343">
        <v>1.3928950998518012E-2</v>
      </c>
      <c r="U112" s="343">
        <v>1.3504E-2</v>
      </c>
      <c r="V112" s="343">
        <v>1.3351999999999999E-2</v>
      </c>
      <c r="W112" s="343">
        <v>1.25936E-2</v>
      </c>
      <c r="X112" s="343">
        <v>1.31152E-2</v>
      </c>
      <c r="Y112" s="343">
        <v>1.3894934555795199E-2</v>
      </c>
      <c r="Z112" s="343">
        <v>2.5873535999999999E-3</v>
      </c>
      <c r="AA112" s="343">
        <v>1.1941631999999999E-3</v>
      </c>
      <c r="AB112" s="343">
        <v>1.33845792E-2</v>
      </c>
      <c r="AC112" s="343">
        <v>6.1699445484913618E-3</v>
      </c>
      <c r="AD112" s="343">
        <v>1.1941631999999995E-3</v>
      </c>
      <c r="AE112" s="343">
        <v>6.1698431999999987E-3</v>
      </c>
      <c r="AF112" s="343">
        <v>1.4429472E-3</v>
      </c>
      <c r="AG112" s="343">
        <v>2.9356511999999997E-3</v>
      </c>
      <c r="AH112" s="343">
        <v>4.7766527999999978E-3</v>
      </c>
      <c r="AI112" s="343">
        <v>1.1095766399999998E-2</v>
      </c>
      <c r="AJ112" s="343">
        <v>1.0448928E-3</v>
      </c>
      <c r="AK112" s="343">
        <v>0</v>
      </c>
      <c r="AL112" s="343">
        <v>0</v>
      </c>
      <c r="AM112" s="343">
        <v>0</v>
      </c>
      <c r="AN112" s="343">
        <v>0</v>
      </c>
      <c r="AO112" s="343">
        <v>0</v>
      </c>
      <c r="AP112" s="343">
        <v>0</v>
      </c>
    </row>
    <row r="113" spans="1:42" ht="14.25" customHeight="1" x14ac:dyDescent="0.2">
      <c r="A113" s="342" t="s">
        <v>162</v>
      </c>
      <c r="B113" s="342" t="s">
        <v>987</v>
      </c>
      <c r="C113" s="342" t="s">
        <v>988</v>
      </c>
      <c r="D113" s="342" t="s">
        <v>1012</v>
      </c>
      <c r="E113" s="343">
        <v>46.91866436784921</v>
      </c>
      <c r="F113" s="343">
        <v>47.860008699267652</v>
      </c>
      <c r="G113" s="343">
        <v>48.471096969710977</v>
      </c>
      <c r="H113" s="343">
        <v>49.7544945803361</v>
      </c>
      <c r="I113" s="343">
        <v>49.616220759794558</v>
      </c>
      <c r="J113" s="343">
        <v>52.940011836453536</v>
      </c>
      <c r="K113" s="343">
        <v>140.7766610443521</v>
      </c>
      <c r="L113" s="343">
        <v>326.60042348532932</v>
      </c>
      <c r="M113" s="343">
        <v>509.08007552527351</v>
      </c>
      <c r="N113" s="343">
        <v>777.55840989882199</v>
      </c>
      <c r="O113" s="343">
        <v>1036.1156553884452</v>
      </c>
      <c r="P113" s="343">
        <v>1280.5104335581239</v>
      </c>
      <c r="Q113" s="343">
        <v>1615.1276706343328</v>
      </c>
      <c r="R113" s="343">
        <v>1964.9421884607416</v>
      </c>
      <c r="S113" s="343">
        <v>2248.5862224275834</v>
      </c>
      <c r="T113" s="343">
        <v>2437.9552532381504</v>
      </c>
      <c r="U113" s="343">
        <v>2451.1485256195137</v>
      </c>
      <c r="V113" s="343">
        <v>2482.7148962464044</v>
      </c>
      <c r="W113" s="343">
        <v>2485.7911200572694</v>
      </c>
      <c r="X113" s="343">
        <v>2473.1688745248371</v>
      </c>
      <c r="Y113" s="343">
        <v>2351.1898852442423</v>
      </c>
      <c r="Z113" s="343">
        <v>2259.5039621737096</v>
      </c>
      <c r="AA113" s="343">
        <v>2175.9931137436274</v>
      </c>
      <c r="AB113" s="343">
        <v>2017.6906955198629</v>
      </c>
      <c r="AC113" s="343">
        <v>1890.7671429548341</v>
      </c>
      <c r="AD113" s="343">
        <v>1730.1631268138801</v>
      </c>
      <c r="AE113" s="343">
        <v>1590.0645484813165</v>
      </c>
      <c r="AF113" s="343">
        <v>1414.2649685709473</v>
      </c>
      <c r="AG113" s="343">
        <v>1269.0256418661145</v>
      </c>
      <c r="AH113" s="343">
        <v>1154.4258265804542</v>
      </c>
      <c r="AI113" s="343">
        <v>1046.0427913640783</v>
      </c>
      <c r="AJ113" s="343">
        <v>948.22483194238134</v>
      </c>
      <c r="AK113" s="343">
        <v>871.18008018098533</v>
      </c>
      <c r="AL113" s="343">
        <v>802.17686714566082</v>
      </c>
      <c r="AM113" s="343">
        <v>743.96909104557164</v>
      </c>
      <c r="AN113" s="343">
        <v>639.26176748875309</v>
      </c>
      <c r="AO113" s="343">
        <v>618.35581526646013</v>
      </c>
      <c r="AP113" s="343">
        <v>593.23530973202833</v>
      </c>
    </row>
    <row r="114" spans="1:42" ht="14.25" customHeight="1" x14ac:dyDescent="0.2">
      <c r="A114" s="342" t="s">
        <v>162</v>
      </c>
      <c r="B114" s="342" t="s">
        <v>989</v>
      </c>
      <c r="C114" s="342" t="s">
        <v>990</v>
      </c>
      <c r="D114" s="342" t="s">
        <v>1012</v>
      </c>
      <c r="E114" s="343">
        <v>6.209247599674387</v>
      </c>
      <c r="F114" s="343">
        <v>6.5477818932367224</v>
      </c>
      <c r="G114" s="343">
        <v>6.6357928016413039</v>
      </c>
      <c r="H114" s="343">
        <v>6.7877297511364629</v>
      </c>
      <c r="I114" s="343">
        <v>6.9092518553546407</v>
      </c>
      <c r="J114" s="343">
        <v>7.3175297276240299</v>
      </c>
      <c r="K114" s="343">
        <v>7.7514536461891259</v>
      </c>
      <c r="L114" s="343">
        <v>7.8608796608531994</v>
      </c>
      <c r="M114" s="343">
        <v>8.0217872276444204</v>
      </c>
      <c r="N114" s="343">
        <v>8.3310864212032314</v>
      </c>
      <c r="O114" s="343">
        <v>15.727200789774772</v>
      </c>
      <c r="P114" s="343">
        <v>29.623710584215971</v>
      </c>
      <c r="Q114" s="343">
        <v>43.787208958229336</v>
      </c>
      <c r="R114" s="343">
        <v>57.372501184894489</v>
      </c>
      <c r="S114" s="343">
        <v>69.386766963103739</v>
      </c>
      <c r="T114" s="343">
        <v>80.850886663396409</v>
      </c>
      <c r="U114" s="343">
        <v>99.023847883246816</v>
      </c>
      <c r="V114" s="343">
        <v>103.97381486599792</v>
      </c>
      <c r="W114" s="343">
        <v>106.21367722184901</v>
      </c>
      <c r="X114" s="343">
        <v>105.45849833595111</v>
      </c>
      <c r="Y114" s="343">
        <v>102.68793160519307</v>
      </c>
      <c r="Z114" s="343">
        <v>99.949011475030474</v>
      </c>
      <c r="AA114" s="343">
        <v>97.210009670920385</v>
      </c>
      <c r="AB114" s="343">
        <v>86.98735253383235</v>
      </c>
      <c r="AC114" s="343">
        <v>77.825691209749181</v>
      </c>
      <c r="AD114" s="343">
        <v>69.46791373835029</v>
      </c>
      <c r="AE114" s="343">
        <v>60.026799705184487</v>
      </c>
      <c r="AF114" s="343">
        <v>52.880802641908858</v>
      </c>
      <c r="AG114" s="343">
        <v>46.685329075976085</v>
      </c>
      <c r="AH114" s="343">
        <v>42.937495871564934</v>
      </c>
      <c r="AI114" s="343">
        <v>40.000029573852082</v>
      </c>
      <c r="AJ114" s="343">
        <v>38.794984976431813</v>
      </c>
      <c r="AK114" s="343">
        <v>39.910064086954812</v>
      </c>
      <c r="AL114" s="343">
        <v>41.63886361107248</v>
      </c>
      <c r="AM114" s="343">
        <v>42.355808380767122</v>
      </c>
      <c r="AN114" s="343">
        <v>41.962703265283594</v>
      </c>
      <c r="AO114" s="343">
        <v>45.738134600313927</v>
      </c>
      <c r="AP114" s="343">
        <v>48.935895498781598</v>
      </c>
    </row>
    <row r="115" spans="1:42" ht="14.25" customHeight="1" x14ac:dyDescent="0.2">
      <c r="A115" s="342" t="s">
        <v>162</v>
      </c>
      <c r="B115" s="342" t="s">
        <v>991</v>
      </c>
      <c r="C115" s="342" t="s">
        <v>992</v>
      </c>
      <c r="D115" s="342" t="s">
        <v>1012</v>
      </c>
      <c r="E115" s="343">
        <v>8.6439298762514092</v>
      </c>
      <c r="F115" s="343">
        <v>9.696716641435339</v>
      </c>
      <c r="G115" s="343">
        <v>9.4794790957969148</v>
      </c>
      <c r="H115" s="343">
        <v>9.2783409753752721</v>
      </c>
      <c r="I115" s="343">
        <v>9.5912104322134795</v>
      </c>
      <c r="J115" s="343">
        <v>9.8048551873074441</v>
      </c>
      <c r="K115" s="343">
        <v>9.7695786575959129</v>
      </c>
      <c r="L115" s="343">
        <v>9.4261543425310119</v>
      </c>
      <c r="M115" s="343">
        <v>9.1277079038164164</v>
      </c>
      <c r="N115" s="343">
        <v>9.9163072831500081</v>
      </c>
      <c r="O115" s="343">
        <v>10.274361859399059</v>
      </c>
      <c r="P115" s="343">
        <v>10.631179676903482</v>
      </c>
      <c r="Q115" s="343">
        <v>10.828386367509133</v>
      </c>
      <c r="R115" s="343">
        <v>11.066033525103471</v>
      </c>
      <c r="S115" s="343">
        <v>11.462830385541594</v>
      </c>
      <c r="T115" s="343">
        <v>11.021260651526422</v>
      </c>
      <c r="U115" s="343">
        <v>11.311810905779909</v>
      </c>
      <c r="V115" s="343">
        <v>11.335307088249609</v>
      </c>
      <c r="W115" s="343">
        <v>12.273422007537922</v>
      </c>
      <c r="X115" s="343">
        <v>12.832218022801237</v>
      </c>
      <c r="Y115" s="343">
        <v>13.052943824273248</v>
      </c>
      <c r="Z115" s="343">
        <v>13.770185722445179</v>
      </c>
      <c r="AA115" s="343">
        <v>15.830255586089862</v>
      </c>
      <c r="AB115" s="343">
        <v>17.263676686096098</v>
      </c>
      <c r="AC115" s="343">
        <v>17.512580092672962</v>
      </c>
      <c r="AD115" s="343">
        <v>21.235621361516884</v>
      </c>
      <c r="AE115" s="343">
        <v>26.297760356406854</v>
      </c>
      <c r="AF115" s="343">
        <v>28.413191021246529</v>
      </c>
      <c r="AG115" s="343">
        <v>30.732686971038369</v>
      </c>
      <c r="AH115" s="343">
        <v>35.883571153020199</v>
      </c>
      <c r="AI115" s="343">
        <v>37.675112273397112</v>
      </c>
      <c r="AJ115" s="343">
        <v>40.459842514589219</v>
      </c>
      <c r="AK115" s="343">
        <v>42.044847329274205</v>
      </c>
      <c r="AL115" s="343">
        <v>43.782074231456733</v>
      </c>
      <c r="AM115" s="343">
        <v>43.735745112861984</v>
      </c>
      <c r="AN115" s="343">
        <v>43.304139332101087</v>
      </c>
      <c r="AO115" s="343">
        <v>44.808969788740043</v>
      </c>
      <c r="AP115" s="343">
        <v>44.922622073990219</v>
      </c>
    </row>
    <row r="116" spans="1:42" ht="14.25" customHeight="1" x14ac:dyDescent="0.2">
      <c r="A116" s="342" t="s">
        <v>162</v>
      </c>
      <c r="B116" s="342" t="s">
        <v>993</v>
      </c>
      <c r="C116" s="342" t="s">
        <v>994</v>
      </c>
      <c r="D116" s="342" t="s">
        <v>1012</v>
      </c>
      <c r="E116" s="343">
        <v>0.75495848515580866</v>
      </c>
      <c r="F116" s="343">
        <v>0.73225804181439469</v>
      </c>
      <c r="G116" s="343">
        <v>0.7031771475640739</v>
      </c>
      <c r="H116" s="343">
        <v>0.69833893996784679</v>
      </c>
      <c r="I116" s="343">
        <v>0.68133436689474114</v>
      </c>
      <c r="J116" s="343">
        <v>0.72116589169553724</v>
      </c>
      <c r="K116" s="343">
        <v>0.74096640963819205</v>
      </c>
      <c r="L116" s="343">
        <v>0.77978313247379516</v>
      </c>
      <c r="M116" s="343">
        <v>0.81333999841958415</v>
      </c>
      <c r="N116" s="343">
        <v>0.85332683525515607</v>
      </c>
      <c r="O116" s="343">
        <v>0.89572429943677645</v>
      </c>
      <c r="P116" s="343">
        <v>0.93707709798263483</v>
      </c>
      <c r="Q116" s="343">
        <v>1.0207864263778395</v>
      </c>
      <c r="R116" s="343">
        <v>1.1006534686951326</v>
      </c>
      <c r="S116" s="343">
        <v>1.1073073030122411</v>
      </c>
      <c r="T116" s="343">
        <v>1.1104998350481832</v>
      </c>
      <c r="U116" s="343">
        <v>1.0651041217295698</v>
      </c>
      <c r="V116" s="343">
        <v>1.1052656796709233</v>
      </c>
      <c r="W116" s="343">
        <v>1.1164811931421472</v>
      </c>
      <c r="X116" s="343">
        <v>1.1102296173216986</v>
      </c>
      <c r="Y116" s="343">
        <v>1.1300244239432762</v>
      </c>
      <c r="Z116" s="343">
        <v>1.1828502692002298</v>
      </c>
      <c r="AA116" s="343">
        <v>1.2517577351730547</v>
      </c>
      <c r="AB116" s="343">
        <v>1.2493995023594002</v>
      </c>
      <c r="AC116" s="343">
        <v>1.2002887838131582</v>
      </c>
      <c r="AD116" s="343">
        <v>1.1887540892075452</v>
      </c>
      <c r="AE116" s="343">
        <v>1.1629282920693496</v>
      </c>
      <c r="AF116" s="343">
        <v>1.1694813838186717</v>
      </c>
      <c r="AG116" s="343">
        <v>1.1734650259586572</v>
      </c>
      <c r="AH116" s="343">
        <v>1.1905825407679269</v>
      </c>
      <c r="AI116" s="343">
        <v>1.19478557474809</v>
      </c>
      <c r="AJ116" s="343">
        <v>1.1886192000489229</v>
      </c>
      <c r="AK116" s="343">
        <v>1.2072664164224991</v>
      </c>
      <c r="AL116" s="343">
        <v>1.2210495440763613</v>
      </c>
      <c r="AM116" s="343">
        <v>1.2103581792215974</v>
      </c>
      <c r="AN116" s="343">
        <v>1.2168920277406352</v>
      </c>
      <c r="AO116" s="343">
        <v>1.2202800319174545</v>
      </c>
      <c r="AP116" s="343">
        <v>1.2118872567881755</v>
      </c>
    </row>
    <row r="117" spans="1:42" ht="14.25" customHeight="1" x14ac:dyDescent="0.2">
      <c r="A117" s="342" t="s">
        <v>162</v>
      </c>
      <c r="B117" s="342" t="s">
        <v>995</v>
      </c>
      <c r="C117" s="342" t="s">
        <v>918</v>
      </c>
      <c r="D117" s="342" t="s">
        <v>1012</v>
      </c>
      <c r="E117" s="343">
        <v>0.98350055999999997</v>
      </c>
      <c r="F117" s="343">
        <v>0.98979898000000011</v>
      </c>
      <c r="G117" s="343">
        <v>0.87994964400000031</v>
      </c>
      <c r="H117" s="343">
        <v>0.91230975400000014</v>
      </c>
      <c r="I117" s="343">
        <v>0.83989226200000011</v>
      </c>
      <c r="J117" s="343">
        <v>0.80200130599999997</v>
      </c>
      <c r="K117" s="343">
        <v>0.81540159200000017</v>
      </c>
      <c r="L117" s="343">
        <v>0.8625895320000001</v>
      </c>
      <c r="M117" s="343">
        <v>0.89533701600000015</v>
      </c>
      <c r="N117" s="343">
        <v>0.8115135</v>
      </c>
      <c r="O117" s="343">
        <v>0.81865123200000001</v>
      </c>
      <c r="P117" s="343">
        <v>0.81246041600000019</v>
      </c>
      <c r="Q117" s="343">
        <v>0.79106874000000027</v>
      </c>
      <c r="R117" s="343">
        <v>0.66751065359999995</v>
      </c>
      <c r="S117" s="343">
        <v>0.62706589679999991</v>
      </c>
      <c r="T117" s="343">
        <v>0.61574595599999993</v>
      </c>
      <c r="U117" s="343">
        <v>0.57076748399999999</v>
      </c>
      <c r="V117" s="343">
        <v>0.5689166952000001</v>
      </c>
      <c r="W117" s="343">
        <v>0.59000707920000006</v>
      </c>
      <c r="X117" s="343">
        <v>0.58433993520000005</v>
      </c>
      <c r="Y117" s="343">
        <v>0.62735284080000009</v>
      </c>
      <c r="Z117" s="343">
        <v>0.61287651600000015</v>
      </c>
      <c r="AA117" s="343">
        <v>0.61510750560000016</v>
      </c>
      <c r="AB117" s="343">
        <v>0.63971295360000013</v>
      </c>
      <c r="AC117" s="343">
        <v>0.62216632800000005</v>
      </c>
      <c r="AD117" s="343">
        <v>0.65455513199999993</v>
      </c>
      <c r="AE117" s="343">
        <v>0.67400276159999994</v>
      </c>
      <c r="AF117" s="343">
        <v>0.67385211600000017</v>
      </c>
      <c r="AG117" s="343">
        <v>0.66970577519999985</v>
      </c>
      <c r="AH117" s="343">
        <v>0.68142457407737222</v>
      </c>
      <c r="AI117" s="343">
        <v>0.67110069426437369</v>
      </c>
      <c r="AJ117" s="343">
        <v>0.68509726353195821</v>
      </c>
      <c r="AK117" s="343">
        <v>0.65933453658536678</v>
      </c>
      <c r="AL117" s="343">
        <v>0.60551601291109258</v>
      </c>
      <c r="AM117" s="343">
        <v>0.60440862639289528</v>
      </c>
      <c r="AN117" s="343">
        <v>0.5308346490538054</v>
      </c>
      <c r="AO117" s="343">
        <v>0.49867351580000002</v>
      </c>
      <c r="AP117" s="343">
        <v>0.4155704802678547</v>
      </c>
    </row>
    <row r="118" spans="1:42" ht="14.25" customHeight="1" x14ac:dyDescent="0.2">
      <c r="A118" s="342" t="s">
        <v>162</v>
      </c>
      <c r="B118" s="342" t="s">
        <v>1673</v>
      </c>
      <c r="C118" s="342" t="s">
        <v>997</v>
      </c>
      <c r="D118" s="342" t="s">
        <v>1012</v>
      </c>
      <c r="E118" s="344"/>
      <c r="F118" s="343">
        <v>0</v>
      </c>
      <c r="G118" s="344"/>
      <c r="H118" s="344"/>
      <c r="I118" s="344"/>
      <c r="J118" s="344"/>
      <c r="K118" s="344"/>
      <c r="L118" s="343">
        <v>0</v>
      </c>
      <c r="M118" s="343">
        <v>0</v>
      </c>
      <c r="N118" s="344"/>
      <c r="O118" s="344"/>
      <c r="P118" s="344"/>
      <c r="Q118" s="344"/>
      <c r="R118" s="344"/>
      <c r="S118" s="344"/>
      <c r="T118" s="344"/>
      <c r="U118" s="344"/>
      <c r="V118" s="344"/>
      <c r="W118" s="344"/>
      <c r="X118" s="344"/>
      <c r="Y118" s="344"/>
      <c r="Z118" s="344"/>
      <c r="AA118" s="344"/>
      <c r="AB118" s="344"/>
      <c r="AC118" s="344"/>
      <c r="AD118" s="344"/>
      <c r="AE118" s="344"/>
      <c r="AF118" s="344"/>
      <c r="AG118" s="344"/>
      <c r="AH118" s="344"/>
      <c r="AI118" s="343">
        <v>0</v>
      </c>
      <c r="AJ118" s="343">
        <v>0</v>
      </c>
      <c r="AK118" s="343">
        <v>0</v>
      </c>
      <c r="AL118" s="343">
        <v>0</v>
      </c>
      <c r="AM118" s="343">
        <v>0</v>
      </c>
      <c r="AN118" s="343">
        <v>0</v>
      </c>
      <c r="AO118" s="343">
        <v>0</v>
      </c>
      <c r="AP118" s="343">
        <v>0</v>
      </c>
    </row>
    <row r="119" spans="1:42" ht="14.25" customHeight="1" x14ac:dyDescent="0.2">
      <c r="A119" s="342" t="s">
        <v>162</v>
      </c>
      <c r="B119" s="342" t="s">
        <v>1673</v>
      </c>
      <c r="C119" s="342" t="s">
        <v>999</v>
      </c>
      <c r="D119" s="342" t="s">
        <v>1012</v>
      </c>
      <c r="E119" s="344"/>
      <c r="F119" s="344"/>
      <c r="G119" s="344"/>
      <c r="H119" s="344"/>
      <c r="I119" s="344"/>
      <c r="J119" s="344"/>
      <c r="K119" s="344"/>
      <c r="L119" s="344"/>
      <c r="M119" s="344"/>
      <c r="N119" s="344"/>
      <c r="O119" s="344"/>
      <c r="P119" s="344"/>
      <c r="Q119" s="344"/>
      <c r="R119" s="344"/>
      <c r="S119" s="343">
        <v>0</v>
      </c>
      <c r="T119" s="343">
        <v>0</v>
      </c>
      <c r="U119" s="343">
        <v>0</v>
      </c>
      <c r="V119" s="343">
        <v>0</v>
      </c>
      <c r="W119" s="343">
        <v>0</v>
      </c>
      <c r="X119" s="343">
        <v>0</v>
      </c>
      <c r="Y119" s="343">
        <v>0</v>
      </c>
      <c r="Z119" s="343">
        <v>0</v>
      </c>
      <c r="AA119" s="343">
        <v>0</v>
      </c>
      <c r="AB119" s="343">
        <v>0</v>
      </c>
      <c r="AC119" s="343">
        <v>0</v>
      </c>
      <c r="AD119" s="343">
        <v>0</v>
      </c>
      <c r="AE119" s="343">
        <v>0</v>
      </c>
      <c r="AF119" s="343">
        <v>0</v>
      </c>
      <c r="AG119" s="343">
        <v>0</v>
      </c>
      <c r="AH119" s="343">
        <v>0</v>
      </c>
      <c r="AI119" s="343">
        <v>0</v>
      </c>
      <c r="AJ119" s="343">
        <v>0</v>
      </c>
      <c r="AK119" s="343">
        <v>0</v>
      </c>
      <c r="AL119" s="343">
        <v>0</v>
      </c>
      <c r="AM119" s="343">
        <v>0</v>
      </c>
      <c r="AN119" s="343">
        <v>0</v>
      </c>
      <c r="AO119" s="343">
        <v>0</v>
      </c>
      <c r="AP119" s="343">
        <v>0</v>
      </c>
    </row>
    <row r="120" spans="1:42" ht="14.25" customHeight="1" x14ac:dyDescent="0.2">
      <c r="A120" s="342" t="s">
        <v>162</v>
      </c>
      <c r="B120" s="342" t="s">
        <v>1000</v>
      </c>
      <c r="C120" s="342" t="s">
        <v>1001</v>
      </c>
      <c r="D120" s="342" t="s">
        <v>1012</v>
      </c>
      <c r="E120" s="343">
        <v>0.3365630954174279</v>
      </c>
      <c r="F120" s="343">
        <v>0.34177721976488423</v>
      </c>
      <c r="G120" s="343">
        <v>0.3444170082940754</v>
      </c>
      <c r="H120" s="343">
        <v>0.34588843451582152</v>
      </c>
      <c r="I120" s="343">
        <v>0.34491804273757148</v>
      </c>
      <c r="J120" s="343">
        <v>0.34250368636888995</v>
      </c>
      <c r="K120" s="343">
        <v>0.33904947234438015</v>
      </c>
      <c r="L120" s="343">
        <v>0.33441252216720774</v>
      </c>
      <c r="M120" s="343">
        <v>0.32950598792988772</v>
      </c>
      <c r="N120" s="343">
        <v>0.32512028625966427</v>
      </c>
      <c r="O120" s="343">
        <v>0.3290410764366547</v>
      </c>
      <c r="P120" s="343">
        <v>0.33179928687110072</v>
      </c>
      <c r="Q120" s="343">
        <v>0.33919411581445963</v>
      </c>
      <c r="R120" s="343">
        <v>0.34683319758672282</v>
      </c>
      <c r="S120" s="343">
        <v>0.35567109582532153</v>
      </c>
      <c r="T120" s="343">
        <v>0.36426084613413845</v>
      </c>
      <c r="U120" s="343">
        <v>0.37254303158236451</v>
      </c>
      <c r="V120" s="343">
        <v>0.3808576374048841</v>
      </c>
      <c r="W120" s="343">
        <v>0.39401879955219465</v>
      </c>
      <c r="X120" s="343">
        <v>0.41154403279988599</v>
      </c>
      <c r="Y120" s="343">
        <v>0.43195924924093271</v>
      </c>
      <c r="Z120" s="343">
        <v>0.44796785570035652</v>
      </c>
      <c r="AA120" s="343">
        <v>0.49393452632032175</v>
      </c>
      <c r="AB120" s="343">
        <v>0.51232637555970373</v>
      </c>
      <c r="AC120" s="343">
        <v>0.45226196515114869</v>
      </c>
      <c r="AD120" s="343">
        <v>0.50607392906103998</v>
      </c>
      <c r="AE120" s="343">
        <v>0.49802217780324831</v>
      </c>
      <c r="AF120" s="343">
        <v>0.4870413192814983</v>
      </c>
      <c r="AG120" s="343">
        <v>0.48270634691801551</v>
      </c>
      <c r="AH120" s="343">
        <v>0.47887407173612939</v>
      </c>
      <c r="AI120" s="343">
        <v>0.47690485084213935</v>
      </c>
      <c r="AJ120" s="343">
        <v>0.47497273333238343</v>
      </c>
      <c r="AK120" s="343">
        <v>0.47921872261812676</v>
      </c>
      <c r="AL120" s="343">
        <v>0.47459623001514795</v>
      </c>
      <c r="AM120" s="343">
        <v>0.41576956021696648</v>
      </c>
      <c r="AN120" s="343">
        <v>0.40485245247884921</v>
      </c>
      <c r="AO120" s="343">
        <v>0.40063227046534433</v>
      </c>
      <c r="AP120" s="343">
        <v>0.40123703909916003</v>
      </c>
    </row>
    <row r="121" spans="1:42" ht="14.25" customHeight="1" x14ac:dyDescent="0.2">
      <c r="A121" s="342" t="s">
        <v>162</v>
      </c>
      <c r="B121" s="342" t="s">
        <v>1002</v>
      </c>
      <c r="C121" s="342" t="s">
        <v>1003</v>
      </c>
      <c r="D121" s="342" t="s">
        <v>1012</v>
      </c>
      <c r="E121" s="343">
        <v>2.6359556278657981E-2</v>
      </c>
      <c r="F121" s="343">
        <v>2.6620028323651471E-2</v>
      </c>
      <c r="G121" s="343">
        <v>2.6882617848516362E-2</v>
      </c>
      <c r="H121" s="343">
        <v>2.7156343784744966E-2</v>
      </c>
      <c r="I121" s="343">
        <v>2.7439155320317279E-2</v>
      </c>
      <c r="J121" s="343">
        <v>2.7727768330277E-2</v>
      </c>
      <c r="K121" s="343">
        <v>2.8056109920217724E-2</v>
      </c>
      <c r="L121" s="343">
        <v>2.84629433504969E-2</v>
      </c>
      <c r="M121" s="343">
        <v>2.8933257225033929E-2</v>
      </c>
      <c r="N121" s="343">
        <v>2.9489531046830216E-2</v>
      </c>
      <c r="O121" s="343">
        <v>3.009363524623657E-2</v>
      </c>
      <c r="P121" s="343">
        <v>3.0745070809866368E-2</v>
      </c>
      <c r="Q121" s="343">
        <v>3.1436522367064956E-2</v>
      </c>
      <c r="R121" s="343">
        <v>3.2152211813971349E-2</v>
      </c>
      <c r="S121" s="343">
        <v>3.2891304687476933E-2</v>
      </c>
      <c r="T121" s="343">
        <v>3.3646394445552938E-2</v>
      </c>
      <c r="U121" s="343">
        <v>3.4414357478785053E-2</v>
      </c>
      <c r="V121" s="343">
        <v>3.5265082824617176E-2</v>
      </c>
      <c r="W121" s="343">
        <v>3.6226641920511796E-2</v>
      </c>
      <c r="X121" s="343">
        <v>3.7290135355177438E-2</v>
      </c>
      <c r="Y121" s="343">
        <v>3.8467165162735559E-2</v>
      </c>
      <c r="Z121" s="343">
        <v>4.0244783097477754E-2</v>
      </c>
      <c r="AA121" s="343">
        <v>4.2472451658885038E-2</v>
      </c>
      <c r="AB121" s="343">
        <v>4.4498550890812352E-2</v>
      </c>
      <c r="AC121" s="343">
        <v>4.4496920926552115E-2</v>
      </c>
      <c r="AD121" s="343">
        <v>4.318668836513255E-2</v>
      </c>
      <c r="AE121" s="343">
        <v>4.2728968107620759E-2</v>
      </c>
      <c r="AF121" s="343">
        <v>4.2591783565195308E-2</v>
      </c>
      <c r="AG121" s="343">
        <v>4.2295434216119449E-2</v>
      </c>
      <c r="AH121" s="343">
        <v>4.1682346685052302E-2</v>
      </c>
      <c r="AI121" s="343">
        <v>4.1044627296147877E-2</v>
      </c>
      <c r="AJ121" s="343">
        <v>4.0722747462363998E-2</v>
      </c>
      <c r="AK121" s="343">
        <v>4.0586174159105808E-2</v>
      </c>
      <c r="AL121" s="343">
        <v>3.9821016768026789E-2</v>
      </c>
      <c r="AM121" s="343">
        <v>3.7997577392276445E-2</v>
      </c>
      <c r="AN121" s="343">
        <v>3.6179953752348795E-2</v>
      </c>
      <c r="AO121" s="343">
        <v>3.5178859299649333E-2</v>
      </c>
      <c r="AP121" s="343">
        <v>3.4393151299662229E-2</v>
      </c>
    </row>
    <row r="122" spans="1:42" ht="14.25" customHeight="1" x14ac:dyDescent="0.2">
      <c r="A122" s="342" t="s">
        <v>162</v>
      </c>
      <c r="B122" s="342" t="s">
        <v>1004</v>
      </c>
      <c r="C122" s="342" t="s">
        <v>1005</v>
      </c>
      <c r="D122" s="342" t="s">
        <v>1012</v>
      </c>
      <c r="E122" s="343">
        <v>1.1393620539364986</v>
      </c>
      <c r="F122" s="343">
        <v>1.1705065945639583</v>
      </c>
      <c r="G122" s="343">
        <v>1.1747854729420917</v>
      </c>
      <c r="H122" s="343">
        <v>1.2220098278909888</v>
      </c>
      <c r="I122" s="343">
        <v>1.2361418480235851</v>
      </c>
      <c r="J122" s="343">
        <v>1.2690225427880126</v>
      </c>
      <c r="K122" s="343">
        <v>1.2890501978471645</v>
      </c>
      <c r="L122" s="343">
        <v>1.2891641810146515</v>
      </c>
      <c r="M122" s="343">
        <v>1.3380161445852408</v>
      </c>
      <c r="N122" s="343">
        <v>1.338415428495584</v>
      </c>
      <c r="O122" s="343">
        <v>1.3966720259708152</v>
      </c>
      <c r="P122" s="343">
        <v>1.4187080211152689</v>
      </c>
      <c r="Q122" s="343">
        <v>1.4654872100390621</v>
      </c>
      <c r="R122" s="343">
        <v>1.4864323776814592</v>
      </c>
      <c r="S122" s="343">
        <v>1.5163009605092173</v>
      </c>
      <c r="T122" s="343">
        <v>1.5696217110601076</v>
      </c>
      <c r="U122" s="343">
        <v>1.6381584163114118</v>
      </c>
      <c r="V122" s="343">
        <v>1.6929864609774945</v>
      </c>
      <c r="W122" s="343">
        <v>1.7714095254436022</v>
      </c>
      <c r="X122" s="343">
        <v>1.8257799605128582</v>
      </c>
      <c r="Y122" s="343">
        <v>1.8904382440116978</v>
      </c>
      <c r="Z122" s="343">
        <v>2.0019802214729081</v>
      </c>
      <c r="AA122" s="343">
        <v>2.0985364585944746</v>
      </c>
      <c r="AB122" s="343">
        <v>2.1983450674093876</v>
      </c>
      <c r="AC122" s="343">
        <v>2.2341815161576331</v>
      </c>
      <c r="AD122" s="343">
        <v>2.2129300099573181</v>
      </c>
      <c r="AE122" s="343">
        <v>2.2025174170817658</v>
      </c>
      <c r="AF122" s="343">
        <v>2.1880088614610753</v>
      </c>
      <c r="AG122" s="343">
        <v>2.1747685276313851</v>
      </c>
      <c r="AH122" s="343">
        <v>2.1688869561693771</v>
      </c>
      <c r="AI122" s="343">
        <v>2.1419044160015344</v>
      </c>
      <c r="AJ122" s="343">
        <v>2.1119366385853784</v>
      </c>
      <c r="AK122" s="343">
        <v>2.0893372550388842</v>
      </c>
      <c r="AL122" s="343">
        <v>2.0661484500821543</v>
      </c>
      <c r="AM122" s="343">
        <v>2.0771018192850184</v>
      </c>
      <c r="AN122" s="343">
        <v>2.0702074975592097</v>
      </c>
      <c r="AO122" s="343">
        <v>2.0795327727938884</v>
      </c>
      <c r="AP122" s="343">
        <v>2.0785837061925574</v>
      </c>
    </row>
    <row r="123" spans="1:42" ht="14.25" customHeight="1" x14ac:dyDescent="0.2">
      <c r="A123" s="342" t="s">
        <v>162</v>
      </c>
      <c r="B123" s="342" t="s">
        <v>1006</v>
      </c>
      <c r="C123" s="342" t="s">
        <v>1007</v>
      </c>
      <c r="D123" s="342" t="s">
        <v>1012</v>
      </c>
      <c r="E123" s="344"/>
      <c r="F123" s="343">
        <v>0</v>
      </c>
      <c r="G123" s="343">
        <v>0</v>
      </c>
      <c r="H123" s="343">
        <v>0</v>
      </c>
      <c r="I123" s="343">
        <v>0</v>
      </c>
      <c r="J123" s="343">
        <v>0</v>
      </c>
      <c r="K123" s="343">
        <v>0</v>
      </c>
      <c r="L123" s="343">
        <v>0</v>
      </c>
      <c r="M123" s="343">
        <v>0</v>
      </c>
      <c r="N123" s="343">
        <v>0</v>
      </c>
      <c r="O123" s="343">
        <v>0</v>
      </c>
      <c r="P123" s="344"/>
      <c r="Q123" s="343">
        <v>0</v>
      </c>
      <c r="R123" s="343">
        <v>0</v>
      </c>
      <c r="S123" s="343">
        <v>0</v>
      </c>
      <c r="T123" s="343">
        <v>0</v>
      </c>
      <c r="U123" s="343">
        <v>0</v>
      </c>
      <c r="V123" s="343">
        <v>0</v>
      </c>
      <c r="W123" s="343">
        <v>0</v>
      </c>
      <c r="X123" s="343">
        <v>0</v>
      </c>
      <c r="Y123" s="343">
        <v>0</v>
      </c>
      <c r="Z123" s="343">
        <v>0</v>
      </c>
      <c r="AA123" s="343">
        <v>0</v>
      </c>
      <c r="AB123" s="343">
        <v>0</v>
      </c>
      <c r="AC123" s="343">
        <v>0</v>
      </c>
      <c r="AD123" s="343">
        <v>0</v>
      </c>
      <c r="AE123" s="343">
        <v>0</v>
      </c>
      <c r="AF123" s="343">
        <v>0</v>
      </c>
      <c r="AG123" s="343">
        <v>0</v>
      </c>
      <c r="AH123" s="343">
        <v>0</v>
      </c>
      <c r="AI123" s="343">
        <v>0</v>
      </c>
      <c r="AJ123" s="343">
        <v>0</v>
      </c>
      <c r="AK123" s="343">
        <v>0</v>
      </c>
      <c r="AL123" s="343">
        <v>0</v>
      </c>
      <c r="AM123" s="343">
        <v>0</v>
      </c>
      <c r="AN123" s="343">
        <v>0</v>
      </c>
      <c r="AO123" s="343">
        <v>0</v>
      </c>
      <c r="AP123" s="343">
        <v>0</v>
      </c>
    </row>
    <row r="124" spans="1:42" ht="14.25" customHeight="1" x14ac:dyDescent="0.2">
      <c r="A124" s="342" t="s">
        <v>162</v>
      </c>
      <c r="B124" s="342" t="s">
        <v>1008</v>
      </c>
      <c r="C124" s="342" t="s">
        <v>1009</v>
      </c>
      <c r="D124" s="342" t="s">
        <v>1012</v>
      </c>
      <c r="E124" s="343">
        <v>0.71410005955267897</v>
      </c>
      <c r="F124" s="343">
        <v>0.66482268307063241</v>
      </c>
      <c r="G124" s="343">
        <v>0.27872226184947541</v>
      </c>
      <c r="H124" s="343">
        <v>0.39287374416331583</v>
      </c>
      <c r="I124" s="343">
        <v>0.33601644549004839</v>
      </c>
      <c r="J124" s="343">
        <v>0.13226305059910148</v>
      </c>
      <c r="K124" s="343">
        <v>0.57774960257937424</v>
      </c>
      <c r="L124" s="343">
        <v>0.39596953322200878</v>
      </c>
      <c r="M124" s="343">
        <v>0.38084229443596868</v>
      </c>
      <c r="N124" s="343">
        <v>0.35159675615142072</v>
      </c>
      <c r="O124" s="343">
        <v>0.65486556093696957</v>
      </c>
      <c r="P124" s="343">
        <v>0.35349087466613427</v>
      </c>
      <c r="Q124" s="343">
        <v>0.53782920863504402</v>
      </c>
      <c r="R124" s="343">
        <v>0.6011317195137228</v>
      </c>
      <c r="S124" s="343">
        <v>1.3369027072437569</v>
      </c>
      <c r="T124" s="343">
        <v>0.31500732094744233</v>
      </c>
      <c r="U124" s="343">
        <v>0.4520485464584913</v>
      </c>
      <c r="V124" s="343">
        <v>0.33152184010323416</v>
      </c>
      <c r="W124" s="343">
        <v>0.50905975993532915</v>
      </c>
      <c r="X124" s="343">
        <v>0.88377934730867547</v>
      </c>
      <c r="Y124" s="343">
        <v>0.8452271254792596</v>
      </c>
      <c r="Z124" s="343">
        <v>0.6146546392076</v>
      </c>
      <c r="AA124" s="343">
        <v>0.6351951629740491</v>
      </c>
      <c r="AB124" s="343">
        <v>0.77872285904904981</v>
      </c>
      <c r="AC124" s="343">
        <v>0.89639661679098748</v>
      </c>
      <c r="AD124" s="343">
        <v>0.62544127598824084</v>
      </c>
      <c r="AE124" s="343">
        <v>0.72195919734395864</v>
      </c>
      <c r="AF124" s="343">
        <v>0.73282780705009354</v>
      </c>
      <c r="AG124" s="343">
        <v>0.81910926370317694</v>
      </c>
      <c r="AH124" s="343">
        <v>0.83534949098017264</v>
      </c>
      <c r="AI124" s="343">
        <v>0.69826650234081122</v>
      </c>
      <c r="AJ124" s="343">
        <v>0.92930082175876561</v>
      </c>
      <c r="AK124" s="343">
        <v>1.689412296312419</v>
      </c>
      <c r="AL124" s="343">
        <v>1.3318929172080591</v>
      </c>
      <c r="AM124" s="343">
        <v>0.79520985697665125</v>
      </c>
      <c r="AN124" s="343">
        <v>0.8667163919837938</v>
      </c>
      <c r="AO124" s="343">
        <v>1.1094897574307843</v>
      </c>
      <c r="AP124" s="343">
        <v>0.71082219471371522</v>
      </c>
    </row>
    <row r="125" spans="1:42" ht="14.25" customHeight="1" x14ac:dyDescent="0.2">
      <c r="A125" s="342" t="s">
        <v>163</v>
      </c>
      <c r="B125" s="342" t="s">
        <v>977</v>
      </c>
      <c r="C125" s="342" t="s">
        <v>978</v>
      </c>
      <c r="D125" s="342" t="s">
        <v>1012</v>
      </c>
      <c r="E125" s="343">
        <v>1127.0393441048993</v>
      </c>
      <c r="F125" s="343">
        <v>1111.1160156025717</v>
      </c>
      <c r="G125" s="343">
        <v>1086.756792939271</v>
      </c>
      <c r="H125" s="343">
        <v>1064.3583337629311</v>
      </c>
      <c r="I125" s="343">
        <v>1044.0619396999853</v>
      </c>
      <c r="J125" s="343">
        <v>1026.2175590298812</v>
      </c>
      <c r="K125" s="343">
        <v>992.78171276089154</v>
      </c>
      <c r="L125" s="343">
        <v>949.19235421117855</v>
      </c>
      <c r="M125" s="343">
        <v>903.36966954980574</v>
      </c>
      <c r="N125" s="343">
        <v>872.254493282819</v>
      </c>
      <c r="O125" s="343">
        <v>842.91570268026885</v>
      </c>
      <c r="P125" s="343">
        <v>815.59473565609846</v>
      </c>
      <c r="Q125" s="343">
        <v>793.33316194897827</v>
      </c>
      <c r="R125" s="343">
        <v>771.01026169516604</v>
      </c>
      <c r="S125" s="343">
        <v>745.83463404281804</v>
      </c>
      <c r="T125" s="343">
        <v>719.14375870555159</v>
      </c>
      <c r="U125" s="343">
        <v>690.78171479928119</v>
      </c>
      <c r="V125" s="343">
        <v>657.11811241232169</v>
      </c>
      <c r="W125" s="343">
        <v>621.98174132043107</v>
      </c>
      <c r="X125" s="343">
        <v>595.11661740395732</v>
      </c>
      <c r="Y125" s="343">
        <v>573.05450772349047</v>
      </c>
      <c r="Z125" s="343">
        <v>565.67891195529239</v>
      </c>
      <c r="AA125" s="343">
        <v>553.67907742678244</v>
      </c>
      <c r="AB125" s="343">
        <v>534.63839026798519</v>
      </c>
      <c r="AC125" s="343">
        <v>375.88839648006638</v>
      </c>
      <c r="AD125" s="343">
        <v>461.49062097260276</v>
      </c>
      <c r="AE125" s="343">
        <v>427.28958812171442</v>
      </c>
      <c r="AF125" s="343">
        <v>393.09055512953626</v>
      </c>
      <c r="AG125" s="343">
        <v>360.39375356631348</v>
      </c>
      <c r="AH125" s="343">
        <v>330.83422296425215</v>
      </c>
      <c r="AI125" s="343">
        <v>302.00544892313644</v>
      </c>
      <c r="AJ125" s="343">
        <v>273.95974362958731</v>
      </c>
      <c r="AK125" s="343">
        <v>246.32933707194408</v>
      </c>
      <c r="AL125" s="343">
        <v>220.49789522393306</v>
      </c>
      <c r="AM125" s="343">
        <v>188.16970602111957</v>
      </c>
      <c r="AN125" s="343">
        <v>159.65137913097072</v>
      </c>
      <c r="AO125" s="343">
        <v>140.31940640883553</v>
      </c>
      <c r="AP125" s="343">
        <v>121.55710591709131</v>
      </c>
    </row>
    <row r="126" spans="1:42" ht="14.25" customHeight="1" x14ac:dyDescent="0.2">
      <c r="A126" s="342" t="s">
        <v>163</v>
      </c>
      <c r="B126" s="342" t="s">
        <v>1672</v>
      </c>
      <c r="C126" s="342" t="s">
        <v>1670</v>
      </c>
      <c r="D126" s="342" t="s">
        <v>1012</v>
      </c>
      <c r="E126" s="343">
        <v>6.5800658296273316</v>
      </c>
      <c r="F126" s="343">
        <v>6.9247704116975495</v>
      </c>
      <c r="G126" s="343">
        <v>7.1158195809387772</v>
      </c>
      <c r="H126" s="343">
        <v>7.5588224472005781</v>
      </c>
      <c r="I126" s="343">
        <v>7.5308706251846917</v>
      </c>
      <c r="J126" s="343">
        <v>6.9143390932620443</v>
      </c>
      <c r="K126" s="343">
        <v>6.5524791904997066</v>
      </c>
      <c r="L126" s="343">
        <v>6.4321921513499802</v>
      </c>
      <c r="M126" s="343">
        <v>6.2419972104684227</v>
      </c>
      <c r="N126" s="343">
        <v>6.6450053214038824</v>
      </c>
      <c r="O126" s="343">
        <v>6.8615342106322679</v>
      </c>
      <c r="P126" s="343">
        <v>7.1708672333241479</v>
      </c>
      <c r="Q126" s="343">
        <v>7.3020612931499853</v>
      </c>
      <c r="R126" s="343">
        <v>6.7926439463565256</v>
      </c>
      <c r="S126" s="343">
        <v>6.445044416819087</v>
      </c>
      <c r="T126" s="343">
        <v>5.976682821838569</v>
      </c>
      <c r="U126" s="343">
        <v>6.4489514143530116</v>
      </c>
      <c r="V126" s="343">
        <v>5.3294780406416873</v>
      </c>
      <c r="W126" s="343">
        <v>5.3275288267993668</v>
      </c>
      <c r="X126" s="343">
        <v>4.2049088789485509</v>
      </c>
      <c r="Y126" s="343">
        <v>4.759621622568373</v>
      </c>
      <c r="Z126" s="343">
        <v>5.4200420598291146</v>
      </c>
      <c r="AA126" s="343">
        <v>6.6147262793423369</v>
      </c>
      <c r="AB126" s="343">
        <v>7.1425517636689158</v>
      </c>
      <c r="AC126" s="343">
        <v>6.2424927917414923</v>
      </c>
      <c r="AD126" s="343">
        <v>6.040122970038051</v>
      </c>
      <c r="AE126" s="343">
        <v>5.722776729522999</v>
      </c>
      <c r="AF126" s="343">
        <v>5.4520382273993722</v>
      </c>
      <c r="AG126" s="343">
        <v>5.1101899095926964</v>
      </c>
      <c r="AH126" s="343">
        <v>4.5245462191820272</v>
      </c>
      <c r="AI126" s="343">
        <v>4.2569657970857531</v>
      </c>
      <c r="AJ126" s="343">
        <v>4.4637086145223313</v>
      </c>
      <c r="AK126" s="343">
        <v>4.4728614119722865</v>
      </c>
      <c r="AL126" s="343">
        <v>4.9808337537924414</v>
      </c>
      <c r="AM126" s="343">
        <v>5.0723269494574099</v>
      </c>
      <c r="AN126" s="343">
        <v>2.7094108878484775</v>
      </c>
      <c r="AO126" s="343">
        <v>2.8041274540302119</v>
      </c>
      <c r="AP126" s="343">
        <v>3.8974940437608434</v>
      </c>
    </row>
    <row r="127" spans="1:42" ht="14.25" customHeight="1" x14ac:dyDescent="0.2">
      <c r="A127" s="342" t="s">
        <v>163</v>
      </c>
      <c r="B127" s="342" t="s">
        <v>1672</v>
      </c>
      <c r="C127" s="342" t="s">
        <v>1671</v>
      </c>
      <c r="D127" s="342" t="s">
        <v>1012</v>
      </c>
      <c r="E127" s="343">
        <v>79.983543709034933</v>
      </c>
      <c r="F127" s="343">
        <v>83.972322908512581</v>
      </c>
      <c r="G127" s="343">
        <v>89.818945106694741</v>
      </c>
      <c r="H127" s="343">
        <v>94.555022740371726</v>
      </c>
      <c r="I127" s="343">
        <v>104.04649483529802</v>
      </c>
      <c r="J127" s="343">
        <v>100.20847792674073</v>
      </c>
      <c r="K127" s="343">
        <v>92.869221328107315</v>
      </c>
      <c r="L127" s="343">
        <v>92.254522529734331</v>
      </c>
      <c r="M127" s="343">
        <v>89.957598532395252</v>
      </c>
      <c r="N127" s="343">
        <v>100.14067900998739</v>
      </c>
      <c r="O127" s="343">
        <v>102.17571142713371</v>
      </c>
      <c r="P127" s="343">
        <v>108.02645542642504</v>
      </c>
      <c r="Q127" s="343">
        <v>111.51491396050312</v>
      </c>
      <c r="R127" s="343">
        <v>117.2567582440949</v>
      </c>
      <c r="S127" s="343">
        <v>121.35439331335752</v>
      </c>
      <c r="T127" s="343">
        <v>122.47551828147192</v>
      </c>
      <c r="U127" s="343">
        <v>123.04892450348207</v>
      </c>
      <c r="V127" s="343">
        <v>143.89687701433263</v>
      </c>
      <c r="W127" s="343">
        <v>158.37341471296358</v>
      </c>
      <c r="X127" s="343">
        <v>170.24956667271104</v>
      </c>
      <c r="Y127" s="343">
        <v>165.57339788810683</v>
      </c>
      <c r="Z127" s="343">
        <v>157.91402993614039</v>
      </c>
      <c r="AA127" s="343">
        <v>155.95800711321365</v>
      </c>
      <c r="AB127" s="343">
        <v>153.46807196173444</v>
      </c>
      <c r="AC127" s="343">
        <v>129.92050850577212</v>
      </c>
      <c r="AD127" s="343">
        <v>133.10095474443779</v>
      </c>
      <c r="AE127" s="343">
        <v>146.32444634647703</v>
      </c>
      <c r="AF127" s="343">
        <v>148.53756120728207</v>
      </c>
      <c r="AG127" s="343">
        <v>148.87592783655288</v>
      </c>
      <c r="AH127" s="343">
        <v>165.1231169057923</v>
      </c>
      <c r="AI127" s="343">
        <v>156.06225533533706</v>
      </c>
      <c r="AJ127" s="343">
        <v>160.69267102238476</v>
      </c>
      <c r="AK127" s="343">
        <v>169.81539408653509</v>
      </c>
      <c r="AL127" s="343">
        <v>173.8358678958927</v>
      </c>
      <c r="AM127" s="343">
        <v>173.84661852975981</v>
      </c>
      <c r="AN127" s="343">
        <v>48.45078585136244</v>
      </c>
      <c r="AO127" s="343">
        <v>56.603103604170926</v>
      </c>
      <c r="AP127" s="343">
        <v>98.386613293824993</v>
      </c>
    </row>
    <row r="128" spans="1:42" ht="14.25" customHeight="1" x14ac:dyDescent="0.2">
      <c r="A128" s="342" t="s">
        <v>163</v>
      </c>
      <c r="B128" s="342" t="s">
        <v>987</v>
      </c>
      <c r="C128" s="342" t="s">
        <v>988</v>
      </c>
      <c r="D128" s="342" t="s">
        <v>1012</v>
      </c>
      <c r="E128" s="343">
        <v>586.88537945438793</v>
      </c>
      <c r="F128" s="343">
        <v>612.99435926317381</v>
      </c>
      <c r="G128" s="343">
        <v>620.75618342755513</v>
      </c>
      <c r="H128" s="343">
        <v>606.88549143365344</v>
      </c>
      <c r="I128" s="343">
        <v>621.16959662468707</v>
      </c>
      <c r="J128" s="343">
        <v>669.10179100326161</v>
      </c>
      <c r="K128" s="343">
        <v>730.33402910767325</v>
      </c>
      <c r="L128" s="343">
        <v>682.81502675783872</v>
      </c>
      <c r="M128" s="343">
        <v>679.02990190703269</v>
      </c>
      <c r="N128" s="343">
        <v>673.86520984196773</v>
      </c>
      <c r="O128" s="343">
        <v>649.13780918935822</v>
      </c>
      <c r="P128" s="343">
        <v>642.27063200435941</v>
      </c>
      <c r="Q128" s="343">
        <v>592.69003133069896</v>
      </c>
      <c r="R128" s="343">
        <v>548.95614213165913</v>
      </c>
      <c r="S128" s="343">
        <v>525.97048443072595</v>
      </c>
      <c r="T128" s="343">
        <v>506.97017873326013</v>
      </c>
      <c r="U128" s="343">
        <v>489.13641152458808</v>
      </c>
      <c r="V128" s="343">
        <v>471.6854424942361</v>
      </c>
      <c r="W128" s="343">
        <v>501.48733334408695</v>
      </c>
      <c r="X128" s="343">
        <v>505.43456389323944</v>
      </c>
      <c r="Y128" s="343">
        <v>513.79619567955058</v>
      </c>
      <c r="Z128" s="343">
        <v>519.10065948028159</v>
      </c>
      <c r="AA128" s="343">
        <v>527.67595956335924</v>
      </c>
      <c r="AB128" s="343">
        <v>502.75552522821943</v>
      </c>
      <c r="AC128" s="343">
        <v>450.22275745290722</v>
      </c>
      <c r="AD128" s="343">
        <v>438.36741019434885</v>
      </c>
      <c r="AE128" s="343">
        <v>401.59630095720945</v>
      </c>
      <c r="AF128" s="343">
        <v>374.94326033273876</v>
      </c>
      <c r="AG128" s="343">
        <v>344.98138231863663</v>
      </c>
      <c r="AH128" s="343">
        <v>298.11286180602048</v>
      </c>
      <c r="AI128" s="343">
        <v>276.91943505377719</v>
      </c>
      <c r="AJ128" s="343">
        <v>243.08127120784593</v>
      </c>
      <c r="AK128" s="343">
        <v>208.25918260345861</v>
      </c>
      <c r="AL128" s="343">
        <v>177.23121904436829</v>
      </c>
      <c r="AM128" s="343">
        <v>143.0193793117528</v>
      </c>
      <c r="AN128" s="343">
        <v>106.75763202735732</v>
      </c>
      <c r="AO128" s="343">
        <v>89.878039332467409</v>
      </c>
      <c r="AP128" s="343">
        <v>74.172049953685317</v>
      </c>
    </row>
    <row r="129" spans="1:42" ht="14.25" customHeight="1" x14ac:dyDescent="0.2">
      <c r="A129" s="342" t="s">
        <v>163</v>
      </c>
      <c r="B129" s="342" t="s">
        <v>989</v>
      </c>
      <c r="C129" s="342" t="s">
        <v>990</v>
      </c>
      <c r="D129" s="342" t="s">
        <v>1012</v>
      </c>
      <c r="E129" s="343">
        <v>1367.9607065421128</v>
      </c>
      <c r="F129" s="343">
        <v>1507.7042426052112</v>
      </c>
      <c r="G129" s="343">
        <v>1571.3689537981616</v>
      </c>
      <c r="H129" s="343">
        <v>1555.4273018669114</v>
      </c>
      <c r="I129" s="343">
        <v>1607.6275512774509</v>
      </c>
      <c r="J129" s="343">
        <v>1723.0202137193266</v>
      </c>
      <c r="K129" s="343">
        <v>1897.567797096661</v>
      </c>
      <c r="L129" s="343">
        <v>1848.7590451917508</v>
      </c>
      <c r="M129" s="343">
        <v>1916.9921773367</v>
      </c>
      <c r="N129" s="343">
        <v>1956.5362063184077</v>
      </c>
      <c r="O129" s="343">
        <v>1868.1326978875618</v>
      </c>
      <c r="P129" s="343">
        <v>1773.4020794579264</v>
      </c>
      <c r="Q129" s="343">
        <v>1563.8148419502768</v>
      </c>
      <c r="R129" s="343">
        <v>1432.5792825511514</v>
      </c>
      <c r="S129" s="343">
        <v>1328.7037596692894</v>
      </c>
      <c r="T129" s="343">
        <v>1222.7997747127581</v>
      </c>
      <c r="U129" s="343">
        <v>1147.389479723505</v>
      </c>
      <c r="V129" s="343">
        <v>1025.0097449097502</v>
      </c>
      <c r="W129" s="343">
        <v>972.87411505518253</v>
      </c>
      <c r="X129" s="343">
        <v>892.88448313732499</v>
      </c>
      <c r="Y129" s="343">
        <v>856.46909920413896</v>
      </c>
      <c r="Z129" s="343">
        <v>844.35757447647472</v>
      </c>
      <c r="AA129" s="343">
        <v>840.30830109018029</v>
      </c>
      <c r="AB129" s="343">
        <v>784.57001025161139</v>
      </c>
      <c r="AC129" s="343">
        <v>670.74144620159677</v>
      </c>
      <c r="AD129" s="343">
        <v>632.28877853502922</v>
      </c>
      <c r="AE129" s="343">
        <v>523.44755934041109</v>
      </c>
      <c r="AF129" s="343">
        <v>458.95459748805638</v>
      </c>
      <c r="AG129" s="343">
        <v>391.99262387375347</v>
      </c>
      <c r="AH129" s="343">
        <v>313.25869075354149</v>
      </c>
      <c r="AI129" s="343">
        <v>273.75551227843141</v>
      </c>
      <c r="AJ129" s="343">
        <v>228.86401014909842</v>
      </c>
      <c r="AK129" s="343">
        <v>181.55384363121811</v>
      </c>
      <c r="AL129" s="343">
        <v>147.50452902059584</v>
      </c>
      <c r="AM129" s="343">
        <v>110.86327117536446</v>
      </c>
      <c r="AN129" s="343">
        <v>77.593753752042204</v>
      </c>
      <c r="AO129" s="343">
        <v>62.026363915162364</v>
      </c>
      <c r="AP129" s="343">
        <v>48.738702401044598</v>
      </c>
    </row>
    <row r="130" spans="1:42" ht="14.25" customHeight="1" x14ac:dyDescent="0.2">
      <c r="A130" s="342" t="s">
        <v>163</v>
      </c>
      <c r="B130" s="342" t="s">
        <v>991</v>
      </c>
      <c r="C130" s="342" t="s">
        <v>992</v>
      </c>
      <c r="D130" s="342" t="s">
        <v>1012</v>
      </c>
      <c r="E130" s="343">
        <v>1245.2223341132831</v>
      </c>
      <c r="F130" s="343">
        <v>1396.8154332624904</v>
      </c>
      <c r="G130" s="343">
        <v>1370.0766040410867</v>
      </c>
      <c r="H130" s="343">
        <v>1353.471927504409</v>
      </c>
      <c r="I130" s="343">
        <v>1399.129759742515</v>
      </c>
      <c r="J130" s="343">
        <v>1446.6611425602669</v>
      </c>
      <c r="K130" s="343">
        <v>1437.4955560583358</v>
      </c>
      <c r="L130" s="343">
        <v>1391.0180489761856</v>
      </c>
      <c r="M130" s="343">
        <v>1357.3259191997483</v>
      </c>
      <c r="N130" s="343">
        <v>1434.4936922765753</v>
      </c>
      <c r="O130" s="343">
        <v>1404.6630744397683</v>
      </c>
      <c r="P130" s="343">
        <v>1378.3886345736159</v>
      </c>
      <c r="Q130" s="343">
        <v>1295.0679959681136</v>
      </c>
      <c r="R130" s="343">
        <v>1187.7646625129651</v>
      </c>
      <c r="S130" s="343">
        <v>1109.427510573963</v>
      </c>
      <c r="T130" s="343">
        <v>990.9848197075338</v>
      </c>
      <c r="U130" s="343">
        <v>924.1617621291947</v>
      </c>
      <c r="V130" s="343">
        <v>866.3638699381919</v>
      </c>
      <c r="W130" s="343">
        <v>863.57720542088032</v>
      </c>
      <c r="X130" s="343">
        <v>840.90006276215649</v>
      </c>
      <c r="Y130" s="343">
        <v>800.28675133691877</v>
      </c>
      <c r="Z130" s="343">
        <v>778.01635590500575</v>
      </c>
      <c r="AA130" s="343">
        <v>716.81114885426564</v>
      </c>
      <c r="AB130" s="343">
        <v>561.78196096599038</v>
      </c>
      <c r="AC130" s="343">
        <v>432.29173201957849</v>
      </c>
      <c r="AD130" s="343">
        <v>377.58810663169925</v>
      </c>
      <c r="AE130" s="343">
        <v>356.29427061662312</v>
      </c>
      <c r="AF130" s="343">
        <v>301.96980593650557</v>
      </c>
      <c r="AG130" s="343">
        <v>270.59908913034081</v>
      </c>
      <c r="AH130" s="343">
        <v>250.75347389589984</v>
      </c>
      <c r="AI130" s="343">
        <v>210.52005459385413</v>
      </c>
      <c r="AJ130" s="343">
        <v>174.44334271370312</v>
      </c>
      <c r="AK130" s="343">
        <v>141.40239988556002</v>
      </c>
      <c r="AL130" s="343">
        <v>114.53906302300818</v>
      </c>
      <c r="AM130" s="343">
        <v>90.935519397919293</v>
      </c>
      <c r="AN130" s="343">
        <v>69.657794799359849</v>
      </c>
      <c r="AO130" s="343">
        <v>60.144450057099945</v>
      </c>
      <c r="AP130" s="343">
        <v>51.496921736251579</v>
      </c>
    </row>
    <row r="131" spans="1:42" ht="14.25" customHeight="1" x14ac:dyDescent="0.2">
      <c r="A131" s="342" t="s">
        <v>163</v>
      </c>
      <c r="B131" s="342" t="s">
        <v>993</v>
      </c>
      <c r="C131" s="342" t="s">
        <v>994</v>
      </c>
      <c r="D131" s="342" t="s">
        <v>1012</v>
      </c>
      <c r="E131" s="343">
        <v>49.769858189435425</v>
      </c>
      <c r="F131" s="343">
        <v>45.900599434926072</v>
      </c>
      <c r="G131" s="343">
        <v>43.041497048782567</v>
      </c>
      <c r="H131" s="343">
        <v>41.296105023229664</v>
      </c>
      <c r="I131" s="343">
        <v>39.595491499711578</v>
      </c>
      <c r="J131" s="343">
        <v>40.897952678305543</v>
      </c>
      <c r="K131" s="343">
        <v>41.962057085871876</v>
      </c>
      <c r="L131" s="343">
        <v>42.962870817419486</v>
      </c>
      <c r="M131" s="343">
        <v>43.494901380006141</v>
      </c>
      <c r="N131" s="343">
        <v>44.041641642005352</v>
      </c>
      <c r="O131" s="343">
        <v>48.055321101564672</v>
      </c>
      <c r="P131" s="343">
        <v>53.233414827386184</v>
      </c>
      <c r="Q131" s="343">
        <v>62.46202536375224</v>
      </c>
      <c r="R131" s="343">
        <v>72.098622886015704</v>
      </c>
      <c r="S131" s="343">
        <v>70.79326770053602</v>
      </c>
      <c r="T131" s="343">
        <v>69.156089154886644</v>
      </c>
      <c r="U131" s="343">
        <v>56.825353166429338</v>
      </c>
      <c r="V131" s="343">
        <v>56.454380698408485</v>
      </c>
      <c r="W131" s="343">
        <v>54.561629372941965</v>
      </c>
      <c r="X131" s="343">
        <v>51.206758593780791</v>
      </c>
      <c r="Y131" s="343">
        <v>48.033211204583267</v>
      </c>
      <c r="Z131" s="343">
        <v>45.691792962338837</v>
      </c>
      <c r="AA131" s="343">
        <v>43.382774001085089</v>
      </c>
      <c r="AB131" s="343">
        <v>39.714135528289319</v>
      </c>
      <c r="AC131" s="343">
        <v>35.989868579981668</v>
      </c>
      <c r="AD131" s="343">
        <v>32.917787100884496</v>
      </c>
      <c r="AE131" s="343">
        <v>30.044266823927849</v>
      </c>
      <c r="AF131" s="343">
        <v>28.012032617238436</v>
      </c>
      <c r="AG131" s="343">
        <v>26.244038533388213</v>
      </c>
      <c r="AH131" s="343">
        <v>24.676748075095745</v>
      </c>
      <c r="AI131" s="343">
        <v>22.800556161764284</v>
      </c>
      <c r="AJ131" s="343">
        <v>20.56319060030097</v>
      </c>
      <c r="AK131" s="343">
        <v>18.731912677801127</v>
      </c>
      <c r="AL131" s="343">
        <v>16.785050615122714</v>
      </c>
      <c r="AM131" s="343">
        <v>14.489758396541676</v>
      </c>
      <c r="AN131" s="343">
        <v>13.373778016991228</v>
      </c>
      <c r="AO131" s="343">
        <v>12.507178959262019</v>
      </c>
      <c r="AP131" s="343">
        <v>11.606589525492684</v>
      </c>
    </row>
    <row r="132" spans="1:42" ht="14.25" customHeight="1" x14ac:dyDescent="0.2">
      <c r="A132" s="342" t="s">
        <v>163</v>
      </c>
      <c r="B132" s="342" t="s">
        <v>995</v>
      </c>
      <c r="C132" s="342" t="s">
        <v>918</v>
      </c>
      <c r="D132" s="342" t="s">
        <v>1012</v>
      </c>
      <c r="E132" s="343">
        <v>244.39462949171892</v>
      </c>
      <c r="F132" s="343">
        <v>246.03451712575702</v>
      </c>
      <c r="G132" s="343">
        <v>219.09906069794724</v>
      </c>
      <c r="H132" s="343">
        <v>226.62724431877555</v>
      </c>
      <c r="I132" s="343">
        <v>208.33563840494338</v>
      </c>
      <c r="J132" s="343">
        <v>198.70537378342658</v>
      </c>
      <c r="K132" s="343">
        <v>202.30332515251129</v>
      </c>
      <c r="L132" s="343">
        <v>213.91420110202182</v>
      </c>
      <c r="M132" s="343">
        <v>222.12267916854569</v>
      </c>
      <c r="N132" s="343">
        <v>200.91176840489783</v>
      </c>
      <c r="O132" s="343">
        <v>202.64556328340106</v>
      </c>
      <c r="P132" s="343">
        <v>201.04252203056109</v>
      </c>
      <c r="Q132" s="343">
        <v>195.22763491965969</v>
      </c>
      <c r="R132" s="343">
        <v>164.1537352358196</v>
      </c>
      <c r="S132" s="343">
        <v>143.15435275998908</v>
      </c>
      <c r="T132" s="343">
        <v>137.50607958449771</v>
      </c>
      <c r="U132" s="343">
        <v>122.58470625752551</v>
      </c>
      <c r="V132" s="343">
        <v>121.12555840822375</v>
      </c>
      <c r="W132" s="343">
        <v>116.51717372319477</v>
      </c>
      <c r="X132" s="343">
        <v>112.89908329099438</v>
      </c>
      <c r="Y132" s="343">
        <v>121.4261408558674</v>
      </c>
      <c r="Z132" s="343">
        <v>117.30827514197856</v>
      </c>
      <c r="AA132" s="343">
        <v>114.2317458469338</v>
      </c>
      <c r="AB132" s="343">
        <v>97.357168671503572</v>
      </c>
      <c r="AC132" s="343">
        <v>81.021245311822014</v>
      </c>
      <c r="AD132" s="343">
        <v>90.894376802225665</v>
      </c>
      <c r="AE132" s="343">
        <v>73.893892749814341</v>
      </c>
      <c r="AF132" s="343">
        <v>77.363837999418436</v>
      </c>
      <c r="AG132" s="343">
        <v>66.518163368725737</v>
      </c>
      <c r="AH132" s="343">
        <v>58.361552958571345</v>
      </c>
      <c r="AI132" s="343">
        <v>47.002678689573045</v>
      </c>
      <c r="AJ132" s="343">
        <v>46.101670084737535</v>
      </c>
      <c r="AK132" s="343">
        <v>32.617515392526187</v>
      </c>
      <c r="AL132" s="343">
        <v>23.548958910650416</v>
      </c>
      <c r="AM132" s="343">
        <v>20.463830647692308</v>
      </c>
      <c r="AN132" s="343">
        <v>18.194789141850347</v>
      </c>
      <c r="AO132" s="343">
        <v>13.840738771592076</v>
      </c>
      <c r="AP132" s="343">
        <v>8.0497489002724443</v>
      </c>
    </row>
    <row r="133" spans="1:42" ht="14.25" customHeight="1" x14ac:dyDescent="0.2">
      <c r="A133" s="342" t="s">
        <v>163</v>
      </c>
      <c r="B133" s="342" t="s">
        <v>1673</v>
      </c>
      <c r="C133" s="342" t="s">
        <v>997</v>
      </c>
      <c r="D133" s="342" t="s">
        <v>1012</v>
      </c>
      <c r="E133" s="343">
        <v>1985.2342433088684</v>
      </c>
      <c r="F133" s="343">
        <v>2419.1421464213281</v>
      </c>
      <c r="G133" s="343">
        <v>4123.350895872597</v>
      </c>
      <c r="H133" s="343">
        <v>5431.6219827077712</v>
      </c>
      <c r="I133" s="343">
        <v>5498.6687537494881</v>
      </c>
      <c r="J133" s="343">
        <v>5143.0294110960094</v>
      </c>
      <c r="K133" s="343">
        <v>4232.4803419789514</v>
      </c>
      <c r="L133" s="343">
        <v>3914.5085996218918</v>
      </c>
      <c r="M133" s="343">
        <v>7239.2114553891934</v>
      </c>
      <c r="N133" s="343">
        <v>7529.6130450770279</v>
      </c>
      <c r="O133" s="343">
        <v>8126.3843844616276</v>
      </c>
      <c r="P133" s="343">
        <v>7614.3621024276317</v>
      </c>
      <c r="Q133" s="343">
        <v>6985.5145049506755</v>
      </c>
      <c r="R133" s="343">
        <v>6029.746085689233</v>
      </c>
      <c r="S133" s="343">
        <v>6284.8269656928996</v>
      </c>
      <c r="T133" s="343">
        <v>7033.3003172797798</v>
      </c>
      <c r="U133" s="343">
        <v>5616.3958861653118</v>
      </c>
      <c r="V133" s="343">
        <v>3948.9156134114555</v>
      </c>
      <c r="W133" s="343">
        <v>4222.7204375375086</v>
      </c>
      <c r="X133" s="343">
        <v>3583.0272645644463</v>
      </c>
      <c r="Y133" s="343">
        <v>4425.4943733127093</v>
      </c>
      <c r="Z133" s="343">
        <v>6568.7240212234092</v>
      </c>
      <c r="AA133" s="343">
        <v>4928.2740036954347</v>
      </c>
      <c r="AB133" s="343">
        <v>3847.8167035965857</v>
      </c>
      <c r="AC133" s="343">
        <v>1583.7053972615413</v>
      </c>
      <c r="AD133" s="343">
        <v>2212.0485510250446</v>
      </c>
      <c r="AE133" s="343">
        <v>2384.8173086765009</v>
      </c>
      <c r="AF133" s="343">
        <v>1449.9655082164159</v>
      </c>
      <c r="AG133" s="343">
        <v>1977.5758989478174</v>
      </c>
      <c r="AH133" s="343">
        <v>2430.5220180088295</v>
      </c>
      <c r="AI133" s="343">
        <v>1564.2433873858695</v>
      </c>
      <c r="AJ133" s="343">
        <v>1255.5904086812702</v>
      </c>
      <c r="AK133" s="343">
        <v>757.23186719848172</v>
      </c>
      <c r="AL133" s="343">
        <v>1089.5758781504378</v>
      </c>
      <c r="AM133" s="343">
        <v>1736.04582720707</v>
      </c>
      <c r="AN133" s="343">
        <v>1078.8012466317809</v>
      </c>
      <c r="AO133" s="343">
        <v>687.42613064426519</v>
      </c>
      <c r="AP133" s="343">
        <v>1020.6878492615642</v>
      </c>
    </row>
    <row r="134" spans="1:42" ht="14.25" customHeight="1" x14ac:dyDescent="0.2">
      <c r="A134" s="342" t="s">
        <v>163</v>
      </c>
      <c r="B134" s="342" t="s">
        <v>1673</v>
      </c>
      <c r="C134" s="342" t="s">
        <v>999</v>
      </c>
      <c r="D134" s="342" t="s">
        <v>1012</v>
      </c>
      <c r="E134" s="343">
        <v>834.03575694716494</v>
      </c>
      <c r="F134" s="343">
        <v>834.59395835970747</v>
      </c>
      <c r="G134" s="343">
        <v>905.31953139781569</v>
      </c>
      <c r="H134" s="343">
        <v>835.78255445852426</v>
      </c>
      <c r="I134" s="343">
        <v>944.67552123627797</v>
      </c>
      <c r="J134" s="343">
        <v>815.51557345969889</v>
      </c>
      <c r="K134" s="343">
        <v>874.19848842929991</v>
      </c>
      <c r="L134" s="343">
        <v>692.1647713341589</v>
      </c>
      <c r="M134" s="343">
        <v>655.77093706968969</v>
      </c>
      <c r="N134" s="343">
        <v>599.53571964658454</v>
      </c>
      <c r="O134" s="343">
        <v>651.33634820687701</v>
      </c>
      <c r="P134" s="343">
        <v>564.61713533113084</v>
      </c>
      <c r="Q134" s="343">
        <v>506.77771470083076</v>
      </c>
      <c r="R134" s="343">
        <v>445.01594987336841</v>
      </c>
      <c r="S134" s="343">
        <v>431.17148542493004</v>
      </c>
      <c r="T134" s="343">
        <v>433.67876043942067</v>
      </c>
      <c r="U134" s="343">
        <v>441.10865485741408</v>
      </c>
      <c r="V134" s="343">
        <v>507.81259568784247</v>
      </c>
      <c r="W134" s="343">
        <v>560.33807300998501</v>
      </c>
      <c r="X134" s="343">
        <v>549.82368925032404</v>
      </c>
      <c r="Y134" s="343">
        <v>567.92812477658276</v>
      </c>
      <c r="Z134" s="343">
        <v>562.47304272583256</v>
      </c>
      <c r="AA134" s="343">
        <v>440.06194554784696</v>
      </c>
      <c r="AB134" s="343">
        <v>474.43062093241423</v>
      </c>
      <c r="AC134" s="343">
        <v>456.77945353828812</v>
      </c>
      <c r="AD134" s="343">
        <v>411.54069181666972</v>
      </c>
      <c r="AE134" s="343">
        <v>395.51533969163052</v>
      </c>
      <c r="AF134" s="343">
        <v>388.25818838061394</v>
      </c>
      <c r="AG134" s="343">
        <v>405.53260648153588</v>
      </c>
      <c r="AH134" s="343">
        <v>340.91168157883214</v>
      </c>
      <c r="AI134" s="343">
        <v>224.55883247215198</v>
      </c>
      <c r="AJ134" s="343">
        <v>243.62842499569408</v>
      </c>
      <c r="AK134" s="343">
        <v>259.96650275695487</v>
      </c>
      <c r="AL134" s="343">
        <v>236.65660148506652</v>
      </c>
      <c r="AM134" s="343">
        <v>236.49366744148804</v>
      </c>
      <c r="AN134" s="343">
        <v>252.92098730118846</v>
      </c>
      <c r="AO134" s="343">
        <v>299.93365761246628</v>
      </c>
      <c r="AP134" s="343">
        <v>253.22896254924723</v>
      </c>
    </row>
    <row r="135" spans="1:42" ht="14.25" customHeight="1" x14ac:dyDescent="0.2">
      <c r="A135" s="342" t="s">
        <v>163</v>
      </c>
      <c r="B135" s="342" t="s">
        <v>1000</v>
      </c>
      <c r="C135" s="342" t="s">
        <v>1001</v>
      </c>
      <c r="D135" s="342" t="s">
        <v>1012</v>
      </c>
      <c r="E135" s="343">
        <v>222.00018148224237</v>
      </c>
      <c r="F135" s="343">
        <v>221.89668940187568</v>
      </c>
      <c r="G135" s="343">
        <v>219.92033900707648</v>
      </c>
      <c r="H135" s="343">
        <v>219.08661882387742</v>
      </c>
      <c r="I135" s="343">
        <v>216.03086488927445</v>
      </c>
      <c r="J135" s="343">
        <v>210.47024629034109</v>
      </c>
      <c r="K135" s="343">
        <v>200.66291606821378</v>
      </c>
      <c r="L135" s="343">
        <v>188.60729860773554</v>
      </c>
      <c r="M135" s="343">
        <v>179.46955707475155</v>
      </c>
      <c r="N135" s="343">
        <v>169.87942427454624</v>
      </c>
      <c r="O135" s="343">
        <v>166.0467889217575</v>
      </c>
      <c r="P135" s="343">
        <v>158.34585630740602</v>
      </c>
      <c r="Q135" s="343">
        <v>155.20242532945986</v>
      </c>
      <c r="R135" s="343">
        <v>148.84745965888621</v>
      </c>
      <c r="S135" s="343">
        <v>142.29338696549266</v>
      </c>
      <c r="T135" s="343">
        <v>132.73451010060816</v>
      </c>
      <c r="U135" s="343">
        <v>128.61078846886807</v>
      </c>
      <c r="V135" s="343">
        <v>123.56179426102804</v>
      </c>
      <c r="W135" s="343">
        <v>118.73924007487024</v>
      </c>
      <c r="X135" s="343">
        <v>114.80977355136177</v>
      </c>
      <c r="Y135" s="343">
        <v>110.53976112498893</v>
      </c>
      <c r="Z135" s="343">
        <v>105.68247509390164</v>
      </c>
      <c r="AA135" s="343">
        <v>109.06892112649108</v>
      </c>
      <c r="AB135" s="343">
        <v>105.35262475482591</v>
      </c>
      <c r="AC135" s="343">
        <v>90.27326827725939</v>
      </c>
      <c r="AD135" s="343">
        <v>97.728242870106754</v>
      </c>
      <c r="AE135" s="343">
        <v>93.570066799842877</v>
      </c>
      <c r="AF135" s="343">
        <v>88.236339543567084</v>
      </c>
      <c r="AG135" s="343">
        <v>82.967024253130177</v>
      </c>
      <c r="AH135" s="343">
        <v>77.82158517251321</v>
      </c>
      <c r="AI135" s="343">
        <v>72.251493563440818</v>
      </c>
      <c r="AJ135" s="343">
        <v>67.740646640947517</v>
      </c>
      <c r="AK135" s="343">
        <v>63.815841626423335</v>
      </c>
      <c r="AL135" s="343">
        <v>58.084869577251645</v>
      </c>
      <c r="AM135" s="343">
        <v>49.190065044936638</v>
      </c>
      <c r="AN135" s="343">
        <v>43.22407547087807</v>
      </c>
      <c r="AO135" s="343">
        <v>38.790776236132508</v>
      </c>
      <c r="AP135" s="343">
        <v>36.002482121371663</v>
      </c>
    </row>
    <row r="136" spans="1:42" ht="14.25" customHeight="1" x14ac:dyDescent="0.2">
      <c r="A136" s="342" t="s">
        <v>163</v>
      </c>
      <c r="B136" s="342" t="s">
        <v>1002</v>
      </c>
      <c r="C136" s="342" t="s">
        <v>1003</v>
      </c>
      <c r="D136" s="342" t="s">
        <v>1012</v>
      </c>
      <c r="E136" s="343">
        <v>7.4719681631754398</v>
      </c>
      <c r="F136" s="343">
        <v>8.049267059023034</v>
      </c>
      <c r="G136" s="343">
        <v>8.673441677577447</v>
      </c>
      <c r="H136" s="343">
        <v>9.3552720761618424</v>
      </c>
      <c r="I136" s="343">
        <v>10.081099321760984</v>
      </c>
      <c r="J136" s="343">
        <v>10.834547502365053</v>
      </c>
      <c r="K136" s="343">
        <v>11.189038041626095</v>
      </c>
      <c r="L136" s="343">
        <v>11.131883506695809</v>
      </c>
      <c r="M136" s="343">
        <v>11.080903108621047</v>
      </c>
      <c r="N136" s="343">
        <v>11.130281028364868</v>
      </c>
      <c r="O136" s="343">
        <v>11.236097939162104</v>
      </c>
      <c r="P136" s="343">
        <v>11.419499936162067</v>
      </c>
      <c r="Q136" s="343">
        <v>11.687264730782708</v>
      </c>
      <c r="R136" s="343">
        <v>12.023894853032491</v>
      </c>
      <c r="S136" s="343">
        <v>12.433853056284741</v>
      </c>
      <c r="T136" s="343">
        <v>12.897044604811812</v>
      </c>
      <c r="U136" s="343">
        <v>13.230680728250828</v>
      </c>
      <c r="V136" s="343">
        <v>13.445992992425866</v>
      </c>
      <c r="W136" s="343">
        <v>13.675595066655404</v>
      </c>
      <c r="X136" s="343">
        <v>13.965010755767782</v>
      </c>
      <c r="Y136" s="343">
        <v>14.287479833658695</v>
      </c>
      <c r="Z136" s="343">
        <v>14.804440902001751</v>
      </c>
      <c r="AA136" s="343">
        <v>15.411294700587588</v>
      </c>
      <c r="AB136" s="343">
        <v>15.8913356871922</v>
      </c>
      <c r="AC136" s="343">
        <v>15.771632956663842</v>
      </c>
      <c r="AD136" s="343">
        <v>15.492261309032944</v>
      </c>
      <c r="AE136" s="343">
        <v>15.536160216635752</v>
      </c>
      <c r="AF136" s="343">
        <v>15.531964316110153</v>
      </c>
      <c r="AG136" s="343">
        <v>15.390617578449955</v>
      </c>
      <c r="AH136" s="343">
        <v>15.375313007749924</v>
      </c>
      <c r="AI136" s="343">
        <v>15.470770244952448</v>
      </c>
      <c r="AJ136" s="343">
        <v>16.039365109200279</v>
      </c>
      <c r="AK136" s="343">
        <v>16.916045491968013</v>
      </c>
      <c r="AL136" s="343">
        <v>17.066636060726577</v>
      </c>
      <c r="AM136" s="343">
        <v>16.455616891598162</v>
      </c>
      <c r="AN136" s="343">
        <v>15.962387687796733</v>
      </c>
      <c r="AO136" s="343">
        <v>15.914871491973821</v>
      </c>
      <c r="AP136" s="343">
        <v>15.558513583561473</v>
      </c>
    </row>
    <row r="137" spans="1:42" ht="14.25" customHeight="1" x14ac:dyDescent="0.2">
      <c r="A137" s="342" t="s">
        <v>163</v>
      </c>
      <c r="B137" s="342" t="s">
        <v>1004</v>
      </c>
      <c r="C137" s="342" t="s">
        <v>1005</v>
      </c>
      <c r="D137" s="342" t="s">
        <v>1012</v>
      </c>
      <c r="E137" s="343">
        <v>1182.0344026921541</v>
      </c>
      <c r="F137" s="343">
        <v>1195.467195955212</v>
      </c>
      <c r="G137" s="343">
        <v>1169.4446566458391</v>
      </c>
      <c r="H137" s="343">
        <v>1194.8773030980901</v>
      </c>
      <c r="I137" s="343">
        <v>1184.5240460477132</v>
      </c>
      <c r="J137" s="343">
        <v>1196.0683502024187</v>
      </c>
      <c r="K137" s="343">
        <v>1183.5361280876527</v>
      </c>
      <c r="L137" s="343">
        <v>1135.6166693239841</v>
      </c>
      <c r="M137" s="343">
        <v>1133.3696958534986</v>
      </c>
      <c r="N137" s="343">
        <v>1070.6374097827243</v>
      </c>
      <c r="O137" s="343">
        <v>1079.4643295146168</v>
      </c>
      <c r="P137" s="343">
        <v>1018.0373176649308</v>
      </c>
      <c r="Q137" s="343">
        <v>991.66837757873122</v>
      </c>
      <c r="R137" s="343">
        <v>918.38627303643796</v>
      </c>
      <c r="S137" s="343">
        <v>873.00929414381653</v>
      </c>
      <c r="T137" s="343">
        <v>840.35336421181682</v>
      </c>
      <c r="U137" s="343">
        <v>820.75140291998412</v>
      </c>
      <c r="V137" s="343">
        <v>791.94759696695974</v>
      </c>
      <c r="W137" s="343">
        <v>756.12505876503815</v>
      </c>
      <c r="X137" s="343">
        <v>706.63822315140817</v>
      </c>
      <c r="Y137" s="343">
        <v>665.42022925630624</v>
      </c>
      <c r="Z137" s="343">
        <v>635.34724961470488</v>
      </c>
      <c r="AA137" s="343">
        <v>601.63406790667079</v>
      </c>
      <c r="AB137" s="343">
        <v>574.36074133411421</v>
      </c>
      <c r="AC137" s="343">
        <v>545.69755622179491</v>
      </c>
      <c r="AD137" s="343">
        <v>511.79308889940035</v>
      </c>
      <c r="AE137" s="343">
        <v>474.99817707050067</v>
      </c>
      <c r="AF137" s="343">
        <v>437.6507089848792</v>
      </c>
      <c r="AG137" s="343">
        <v>398.51060162048321</v>
      </c>
      <c r="AH137" s="343">
        <v>362.15374077714335</v>
      </c>
      <c r="AI137" s="343">
        <v>325.13603632921564</v>
      </c>
      <c r="AJ137" s="343">
        <v>300.47224987824467</v>
      </c>
      <c r="AK137" s="343">
        <v>278.78196071868456</v>
      </c>
      <c r="AL137" s="343">
        <v>258.3599453222825</v>
      </c>
      <c r="AM137" s="343">
        <v>237.59870810448234</v>
      </c>
      <c r="AN137" s="343">
        <v>216.33723341121612</v>
      </c>
      <c r="AO137" s="343">
        <v>202.07062709454942</v>
      </c>
      <c r="AP137" s="343">
        <v>186.36026107501456</v>
      </c>
    </row>
    <row r="138" spans="1:42" ht="14.25" customHeight="1" x14ac:dyDescent="0.2">
      <c r="A138" s="342" t="s">
        <v>163</v>
      </c>
      <c r="B138" s="342" t="s">
        <v>1006</v>
      </c>
      <c r="C138" s="342" t="s">
        <v>1007</v>
      </c>
      <c r="D138" s="342" t="s">
        <v>1012</v>
      </c>
      <c r="E138" s="343">
        <v>179.61071198491692</v>
      </c>
      <c r="F138" s="343">
        <v>203.90596686245635</v>
      </c>
      <c r="G138" s="343">
        <v>160.30562421623304</v>
      </c>
      <c r="H138" s="343">
        <v>162.21479157211297</v>
      </c>
      <c r="I138" s="343">
        <v>161.78537354203246</v>
      </c>
      <c r="J138" s="343">
        <v>172.16826918077888</v>
      </c>
      <c r="K138" s="343">
        <v>179.05835404175144</v>
      </c>
      <c r="L138" s="343">
        <v>165.92267061119523</v>
      </c>
      <c r="M138" s="343">
        <v>158.42780889649219</v>
      </c>
      <c r="N138" s="343">
        <v>161.00983741002932</v>
      </c>
      <c r="O138" s="343">
        <v>163.39200429104088</v>
      </c>
      <c r="P138" s="343">
        <v>153.83919671423206</v>
      </c>
      <c r="Q138" s="343">
        <v>126.46875470110287</v>
      </c>
      <c r="R138" s="343">
        <v>132.23067124010859</v>
      </c>
      <c r="S138" s="343">
        <v>148.95800447294187</v>
      </c>
      <c r="T138" s="343">
        <v>192.15116923906669</v>
      </c>
      <c r="U138" s="343">
        <v>184.04276014301612</v>
      </c>
      <c r="V138" s="343">
        <v>184.50427021510041</v>
      </c>
      <c r="W138" s="343">
        <v>176.74759074681592</v>
      </c>
      <c r="X138" s="343">
        <v>155.59689109085156</v>
      </c>
      <c r="Y138" s="343">
        <v>156.35890050806444</v>
      </c>
      <c r="Z138" s="343">
        <v>158.88012119703961</v>
      </c>
      <c r="AA138" s="343">
        <v>150.89817931996211</v>
      </c>
      <c r="AB138" s="343">
        <v>116.72672120652781</v>
      </c>
      <c r="AC138" s="343">
        <v>114.71650414302587</v>
      </c>
      <c r="AD138" s="343">
        <v>116.9407768546379</v>
      </c>
      <c r="AE138" s="343">
        <v>111.76070946831273</v>
      </c>
      <c r="AF138" s="343">
        <v>90.647492352789129</v>
      </c>
      <c r="AG138" s="343">
        <v>102.44017109638455</v>
      </c>
      <c r="AH138" s="343">
        <v>95.938431289523365</v>
      </c>
      <c r="AI138" s="343">
        <v>104.59634995889836</v>
      </c>
      <c r="AJ138" s="343">
        <v>103.8900852297179</v>
      </c>
      <c r="AK138" s="343">
        <v>99.190943819281173</v>
      </c>
      <c r="AL138" s="343">
        <v>95.414140022691754</v>
      </c>
      <c r="AM138" s="343">
        <v>97.501885927252729</v>
      </c>
      <c r="AN138" s="343">
        <v>95.496239759030132</v>
      </c>
      <c r="AO138" s="343">
        <v>104.90267544836261</v>
      </c>
      <c r="AP138" s="343">
        <v>107.35780304913638</v>
      </c>
    </row>
    <row r="139" spans="1:42" ht="14.25" customHeight="1" x14ac:dyDescent="0.2">
      <c r="A139" s="342" t="s">
        <v>163</v>
      </c>
      <c r="B139" s="342" t="s">
        <v>1008</v>
      </c>
      <c r="C139" s="342" t="s">
        <v>1009</v>
      </c>
      <c r="D139" s="342" t="s">
        <v>1012</v>
      </c>
      <c r="E139" s="343">
        <v>167.65828067919688</v>
      </c>
      <c r="F139" s="343">
        <v>167.46213734281213</v>
      </c>
      <c r="G139" s="343">
        <v>126.70778752411599</v>
      </c>
      <c r="H139" s="343">
        <v>95.660413213916783</v>
      </c>
      <c r="I139" s="343">
        <v>110.31960140350287</v>
      </c>
      <c r="J139" s="343">
        <v>104.09926245485784</v>
      </c>
      <c r="K139" s="343">
        <v>208.61699767684922</v>
      </c>
      <c r="L139" s="343">
        <v>168.84926606826434</v>
      </c>
      <c r="M139" s="343">
        <v>170.78357094906332</v>
      </c>
      <c r="N139" s="343">
        <v>167.16792930472428</v>
      </c>
      <c r="O139" s="343">
        <v>230.92697893200545</v>
      </c>
      <c r="P139" s="343">
        <v>169.38778148901736</v>
      </c>
      <c r="Q139" s="343">
        <v>199.94154811642909</v>
      </c>
      <c r="R139" s="343">
        <v>208.0972236757562</v>
      </c>
      <c r="S139" s="343">
        <v>184.56939579306103</v>
      </c>
      <c r="T139" s="343">
        <v>160.51082540884897</v>
      </c>
      <c r="U139" s="343">
        <v>180.15722466358085</v>
      </c>
      <c r="V139" s="343">
        <v>165.66559034002626</v>
      </c>
      <c r="W139" s="343">
        <v>170.68248343360202</v>
      </c>
      <c r="X139" s="343">
        <v>192.99985327520986</v>
      </c>
      <c r="Y139" s="343">
        <v>180.82401181523463</v>
      </c>
      <c r="Z139" s="343">
        <v>152.65914319845467</v>
      </c>
      <c r="AA139" s="343">
        <v>143.67498087197234</v>
      </c>
      <c r="AB139" s="343">
        <v>131.89932954533174</v>
      </c>
      <c r="AC139" s="343">
        <v>130.63517190881714</v>
      </c>
      <c r="AD139" s="343">
        <v>114.68311046185872</v>
      </c>
      <c r="AE139" s="343">
        <v>113.44888722036171</v>
      </c>
      <c r="AF139" s="343">
        <v>103.89290656326993</v>
      </c>
      <c r="AG139" s="343">
        <v>98.481486676315043</v>
      </c>
      <c r="AH139" s="343">
        <v>92.726959263213644</v>
      </c>
      <c r="AI139" s="343">
        <v>86.750543175810563</v>
      </c>
      <c r="AJ139" s="343">
        <v>84.498762156539229</v>
      </c>
      <c r="AK139" s="343">
        <v>81.527399322127479</v>
      </c>
      <c r="AL139" s="343">
        <v>71.89877753461424</v>
      </c>
      <c r="AM139" s="343">
        <v>64.273103221222897</v>
      </c>
      <c r="AN139" s="343">
        <v>59.015423173094746</v>
      </c>
      <c r="AO139" s="343">
        <v>55.301703601957477</v>
      </c>
      <c r="AP139" s="343">
        <v>51.167409556079463</v>
      </c>
    </row>
    <row r="140" spans="1:42" ht="14.25" customHeight="1" x14ac:dyDescent="0.2">
      <c r="A140" s="342" t="s">
        <v>870</v>
      </c>
      <c r="B140" s="342" t="s">
        <v>977</v>
      </c>
      <c r="C140" s="342" t="s">
        <v>978</v>
      </c>
      <c r="D140" s="342" t="s">
        <v>1012</v>
      </c>
      <c r="E140" s="343">
        <v>1127.0393441048993</v>
      </c>
      <c r="F140" s="343">
        <v>1111.1160156025717</v>
      </c>
      <c r="G140" s="343">
        <v>1086.756792939271</v>
      </c>
      <c r="H140" s="343">
        <v>1064.3583337629311</v>
      </c>
      <c r="I140" s="343">
        <v>1044.0619396999853</v>
      </c>
      <c r="J140" s="343">
        <v>1026.2175590298812</v>
      </c>
      <c r="K140" s="343">
        <v>992.78171276089154</v>
      </c>
      <c r="L140" s="343">
        <v>949.19235421117855</v>
      </c>
      <c r="M140" s="343">
        <v>903.36966954980574</v>
      </c>
      <c r="N140" s="343">
        <v>872.254493282819</v>
      </c>
      <c r="O140" s="343">
        <v>842.91570268026885</v>
      </c>
      <c r="P140" s="343">
        <v>815.59473565609846</v>
      </c>
      <c r="Q140" s="343">
        <v>793.33316194897827</v>
      </c>
      <c r="R140" s="343">
        <v>771.01026169516604</v>
      </c>
      <c r="S140" s="343">
        <v>745.83463404281804</v>
      </c>
      <c r="T140" s="343">
        <v>719.14375870555159</v>
      </c>
      <c r="U140" s="343">
        <v>690.78171479928119</v>
      </c>
      <c r="V140" s="343">
        <v>657.11811241232169</v>
      </c>
      <c r="W140" s="343">
        <v>621.98174132043107</v>
      </c>
      <c r="X140" s="343">
        <v>595.11661740395732</v>
      </c>
      <c r="Y140" s="343">
        <v>573.05450772349047</v>
      </c>
      <c r="Z140" s="343">
        <v>565.67891195529239</v>
      </c>
      <c r="AA140" s="343">
        <v>553.67907742678244</v>
      </c>
      <c r="AB140" s="343">
        <v>534.63839026798519</v>
      </c>
      <c r="AC140" s="343">
        <v>375.88839648006638</v>
      </c>
      <c r="AD140" s="343">
        <v>461.49062097260276</v>
      </c>
      <c r="AE140" s="343">
        <v>427.28958812171442</v>
      </c>
      <c r="AF140" s="343">
        <v>393.09055512953626</v>
      </c>
      <c r="AG140" s="343">
        <v>360.39375356631348</v>
      </c>
      <c r="AH140" s="343">
        <v>330.83422296425215</v>
      </c>
      <c r="AI140" s="343">
        <v>302.00544892313644</v>
      </c>
      <c r="AJ140" s="343">
        <v>273.95974362958731</v>
      </c>
      <c r="AK140" s="343">
        <v>246.32933707194408</v>
      </c>
      <c r="AL140" s="343">
        <v>220.49789522393306</v>
      </c>
      <c r="AM140" s="343">
        <v>188.16970602111957</v>
      </c>
      <c r="AN140" s="343">
        <v>159.65137913097072</v>
      </c>
      <c r="AO140" s="343">
        <v>140.31940640883553</v>
      </c>
      <c r="AP140" s="343">
        <v>121.55710591709131</v>
      </c>
    </row>
    <row r="141" spans="1:42" ht="14.25" customHeight="1" x14ac:dyDescent="0.2">
      <c r="A141" s="342" t="s">
        <v>870</v>
      </c>
      <c r="B141" s="342" t="s">
        <v>1672</v>
      </c>
      <c r="C141" s="342" t="s">
        <v>1670</v>
      </c>
      <c r="D141" s="342" t="s">
        <v>1012</v>
      </c>
      <c r="E141" s="343">
        <v>6.5800658296273316</v>
      </c>
      <c r="F141" s="343">
        <v>6.9247704116975495</v>
      </c>
      <c r="G141" s="343">
        <v>7.1158195809387772</v>
      </c>
      <c r="H141" s="343">
        <v>7.5588224472005781</v>
      </c>
      <c r="I141" s="343">
        <v>7.5308706251846917</v>
      </c>
      <c r="J141" s="343">
        <v>6.9143390932620443</v>
      </c>
      <c r="K141" s="343">
        <v>6.5524791904997066</v>
      </c>
      <c r="L141" s="343">
        <v>6.4321921513499802</v>
      </c>
      <c r="M141" s="343">
        <v>6.2419972104684227</v>
      </c>
      <c r="N141" s="343">
        <v>6.6450053214038824</v>
      </c>
      <c r="O141" s="343">
        <v>6.8615342106322679</v>
      </c>
      <c r="P141" s="343">
        <v>7.1708672333241479</v>
      </c>
      <c r="Q141" s="343">
        <v>7.3020612931499853</v>
      </c>
      <c r="R141" s="343">
        <v>6.7926439463565256</v>
      </c>
      <c r="S141" s="343">
        <v>6.445044416819087</v>
      </c>
      <c r="T141" s="343">
        <v>5.976682821838569</v>
      </c>
      <c r="U141" s="343">
        <v>6.4489514143530116</v>
      </c>
      <c r="V141" s="343">
        <v>5.3294780406416873</v>
      </c>
      <c r="W141" s="343">
        <v>5.3275288267993668</v>
      </c>
      <c r="X141" s="343">
        <v>4.2049088789485509</v>
      </c>
      <c r="Y141" s="343">
        <v>4.759621622568373</v>
      </c>
      <c r="Z141" s="343">
        <v>5.4200420598291146</v>
      </c>
      <c r="AA141" s="343">
        <v>6.6147262793423369</v>
      </c>
      <c r="AB141" s="343">
        <v>7.1425517636689158</v>
      </c>
      <c r="AC141" s="343">
        <v>6.2424927917414923</v>
      </c>
      <c r="AD141" s="343">
        <v>6.040122970038051</v>
      </c>
      <c r="AE141" s="343">
        <v>5.722776729522999</v>
      </c>
      <c r="AF141" s="343">
        <v>5.4520382273993722</v>
      </c>
      <c r="AG141" s="343">
        <v>5.1101899095926964</v>
      </c>
      <c r="AH141" s="343">
        <v>4.5245462191820272</v>
      </c>
      <c r="AI141" s="343">
        <v>4.2569657970857531</v>
      </c>
      <c r="AJ141" s="343">
        <v>4.4637086145223313</v>
      </c>
      <c r="AK141" s="343">
        <v>4.4728614119722865</v>
      </c>
      <c r="AL141" s="343">
        <v>4.9808337537924414</v>
      </c>
      <c r="AM141" s="343">
        <v>5.0723269494574099</v>
      </c>
      <c r="AN141" s="343">
        <v>2.7094108878484775</v>
      </c>
      <c r="AO141" s="343">
        <v>2.8041274540302119</v>
      </c>
      <c r="AP141" s="343">
        <v>3.8974940437608434</v>
      </c>
    </row>
    <row r="142" spans="1:42" ht="14.25" customHeight="1" x14ac:dyDescent="0.2">
      <c r="A142" s="342" t="s">
        <v>870</v>
      </c>
      <c r="B142" s="342" t="s">
        <v>1672</v>
      </c>
      <c r="C142" s="342" t="s">
        <v>1671</v>
      </c>
      <c r="D142" s="342" t="s">
        <v>1012</v>
      </c>
      <c r="E142" s="343">
        <v>79.983543709034933</v>
      </c>
      <c r="F142" s="343">
        <v>83.972322908512581</v>
      </c>
      <c r="G142" s="343">
        <v>89.818945106694741</v>
      </c>
      <c r="H142" s="343">
        <v>94.555022740371726</v>
      </c>
      <c r="I142" s="343">
        <v>104.04649483529802</v>
      </c>
      <c r="J142" s="343">
        <v>100.20847792674073</v>
      </c>
      <c r="K142" s="343">
        <v>92.869221328107315</v>
      </c>
      <c r="L142" s="343">
        <v>92.254522529734331</v>
      </c>
      <c r="M142" s="343">
        <v>89.957598532395252</v>
      </c>
      <c r="N142" s="343">
        <v>100.14067900998739</v>
      </c>
      <c r="O142" s="343">
        <v>102.17571142713371</v>
      </c>
      <c r="P142" s="343">
        <v>108.02645542642504</v>
      </c>
      <c r="Q142" s="343">
        <v>111.51491396050312</v>
      </c>
      <c r="R142" s="343">
        <v>117.2567582440949</v>
      </c>
      <c r="S142" s="343">
        <v>121.35439331335752</v>
      </c>
      <c r="T142" s="343">
        <v>122.47551828147192</v>
      </c>
      <c r="U142" s="343">
        <v>123.04892450348207</v>
      </c>
      <c r="V142" s="343">
        <v>143.89687701433263</v>
      </c>
      <c r="W142" s="343">
        <v>158.37341471296358</v>
      </c>
      <c r="X142" s="343">
        <v>170.24956667271104</v>
      </c>
      <c r="Y142" s="343">
        <v>165.57339788810683</v>
      </c>
      <c r="Z142" s="343">
        <v>157.91402993614039</v>
      </c>
      <c r="AA142" s="343">
        <v>155.95800711321365</v>
      </c>
      <c r="AB142" s="343">
        <v>153.46807196173444</v>
      </c>
      <c r="AC142" s="343">
        <v>129.92050850577212</v>
      </c>
      <c r="AD142" s="343">
        <v>133.10095474443779</v>
      </c>
      <c r="AE142" s="343">
        <v>146.32444634647703</v>
      </c>
      <c r="AF142" s="343">
        <v>148.53756120728207</v>
      </c>
      <c r="AG142" s="343">
        <v>148.87592783655288</v>
      </c>
      <c r="AH142" s="343">
        <v>165.1231169057923</v>
      </c>
      <c r="AI142" s="343">
        <v>156.06225533533706</v>
      </c>
      <c r="AJ142" s="343">
        <v>160.69267102238476</v>
      </c>
      <c r="AK142" s="343">
        <v>169.81539408653509</v>
      </c>
      <c r="AL142" s="343">
        <v>173.8358678958927</v>
      </c>
      <c r="AM142" s="343">
        <v>173.84661852975981</v>
      </c>
      <c r="AN142" s="343">
        <v>48.45078585136244</v>
      </c>
      <c r="AO142" s="343">
        <v>56.603103604170926</v>
      </c>
      <c r="AP142" s="343">
        <v>98.386613293824993</v>
      </c>
    </row>
    <row r="143" spans="1:42" ht="14.25" customHeight="1" x14ac:dyDescent="0.2">
      <c r="A143" s="342" t="s">
        <v>870</v>
      </c>
      <c r="B143" s="342" t="s">
        <v>987</v>
      </c>
      <c r="C143" s="342" t="s">
        <v>988</v>
      </c>
      <c r="D143" s="342" t="s">
        <v>1012</v>
      </c>
      <c r="E143" s="343">
        <v>586.88537945438793</v>
      </c>
      <c r="F143" s="343">
        <v>612.99435926317381</v>
      </c>
      <c r="G143" s="343">
        <v>620.75618342755513</v>
      </c>
      <c r="H143" s="343">
        <v>606.88549143365344</v>
      </c>
      <c r="I143" s="343">
        <v>621.16959662468707</v>
      </c>
      <c r="J143" s="343">
        <v>669.10179100326161</v>
      </c>
      <c r="K143" s="343">
        <v>730.33402910767325</v>
      </c>
      <c r="L143" s="343">
        <v>682.81502675783872</v>
      </c>
      <c r="M143" s="343">
        <v>679.02990190703269</v>
      </c>
      <c r="N143" s="343">
        <v>673.86520984196773</v>
      </c>
      <c r="O143" s="343">
        <v>649.13780918935822</v>
      </c>
      <c r="P143" s="343">
        <v>642.27063200435941</v>
      </c>
      <c r="Q143" s="343">
        <v>592.69003133069896</v>
      </c>
      <c r="R143" s="343">
        <v>548.95614213165913</v>
      </c>
      <c r="S143" s="343">
        <v>525.97048443072595</v>
      </c>
      <c r="T143" s="343">
        <v>506.97017873326013</v>
      </c>
      <c r="U143" s="343">
        <v>489.13641152458808</v>
      </c>
      <c r="V143" s="343">
        <v>471.6854424942361</v>
      </c>
      <c r="W143" s="343">
        <v>501.48733334408695</v>
      </c>
      <c r="X143" s="343">
        <v>505.43456389323944</v>
      </c>
      <c r="Y143" s="343">
        <v>513.79619567955058</v>
      </c>
      <c r="Z143" s="343">
        <v>519.10065948028159</v>
      </c>
      <c r="AA143" s="343">
        <v>527.67595956335924</v>
      </c>
      <c r="AB143" s="343">
        <v>502.75552522821943</v>
      </c>
      <c r="AC143" s="343">
        <v>450.22275745290722</v>
      </c>
      <c r="AD143" s="343">
        <v>438.36741019434885</v>
      </c>
      <c r="AE143" s="343">
        <v>401.59630095720945</v>
      </c>
      <c r="AF143" s="343">
        <v>374.94326033273876</v>
      </c>
      <c r="AG143" s="343">
        <v>344.98138231863663</v>
      </c>
      <c r="AH143" s="343">
        <v>298.11286180602048</v>
      </c>
      <c r="AI143" s="343">
        <v>276.91943505377719</v>
      </c>
      <c r="AJ143" s="343">
        <v>243.08127120784593</v>
      </c>
      <c r="AK143" s="343">
        <v>208.25918260345861</v>
      </c>
      <c r="AL143" s="343">
        <v>177.23121904436829</v>
      </c>
      <c r="AM143" s="343">
        <v>143.0193793117528</v>
      </c>
      <c r="AN143" s="343">
        <v>106.75763202735732</v>
      </c>
      <c r="AO143" s="343">
        <v>89.878039332467409</v>
      </c>
      <c r="AP143" s="343">
        <v>74.172049953685317</v>
      </c>
    </row>
    <row r="144" spans="1:42" ht="14.25" customHeight="1" x14ac:dyDescent="0.2">
      <c r="A144" s="342" t="s">
        <v>870</v>
      </c>
      <c r="B144" s="342" t="s">
        <v>989</v>
      </c>
      <c r="C144" s="342" t="s">
        <v>990</v>
      </c>
      <c r="D144" s="342" t="s">
        <v>1012</v>
      </c>
      <c r="E144" s="343">
        <v>1367.9607065421128</v>
      </c>
      <c r="F144" s="343">
        <v>1507.7042426052112</v>
      </c>
      <c r="G144" s="343">
        <v>1571.3689537981616</v>
      </c>
      <c r="H144" s="343">
        <v>1555.4273018669114</v>
      </c>
      <c r="I144" s="343">
        <v>1607.6275512774509</v>
      </c>
      <c r="J144" s="343">
        <v>1723.0202137193266</v>
      </c>
      <c r="K144" s="343">
        <v>1897.567797096661</v>
      </c>
      <c r="L144" s="343">
        <v>1848.7590451917508</v>
      </c>
      <c r="M144" s="343">
        <v>1916.9921773367</v>
      </c>
      <c r="N144" s="343">
        <v>1956.5362063184077</v>
      </c>
      <c r="O144" s="343">
        <v>1868.1326978875618</v>
      </c>
      <c r="P144" s="343">
        <v>1773.4020794579264</v>
      </c>
      <c r="Q144" s="343">
        <v>1563.8148419502768</v>
      </c>
      <c r="R144" s="343">
        <v>1432.5792825511514</v>
      </c>
      <c r="S144" s="343">
        <v>1328.7037596692894</v>
      </c>
      <c r="T144" s="343">
        <v>1222.7997747127581</v>
      </c>
      <c r="U144" s="343">
        <v>1147.389479723505</v>
      </c>
      <c r="V144" s="343">
        <v>1025.0097449097502</v>
      </c>
      <c r="W144" s="343">
        <v>972.87411505518253</v>
      </c>
      <c r="X144" s="343">
        <v>892.88448313732499</v>
      </c>
      <c r="Y144" s="343">
        <v>856.46909920413896</v>
      </c>
      <c r="Z144" s="343">
        <v>844.35757447647472</v>
      </c>
      <c r="AA144" s="343">
        <v>840.30830109018029</v>
      </c>
      <c r="AB144" s="343">
        <v>784.57001025161139</v>
      </c>
      <c r="AC144" s="343">
        <v>670.74144620159677</v>
      </c>
      <c r="AD144" s="343">
        <v>632.28877853502922</v>
      </c>
      <c r="AE144" s="343">
        <v>523.44755934041109</v>
      </c>
      <c r="AF144" s="343">
        <v>458.95459748805638</v>
      </c>
      <c r="AG144" s="343">
        <v>391.99262387375347</v>
      </c>
      <c r="AH144" s="343">
        <v>313.25869075354149</v>
      </c>
      <c r="AI144" s="343">
        <v>273.75551227843141</v>
      </c>
      <c r="AJ144" s="343">
        <v>228.86401014909842</v>
      </c>
      <c r="AK144" s="343">
        <v>181.55384363121811</v>
      </c>
      <c r="AL144" s="343">
        <v>147.50452902059584</v>
      </c>
      <c r="AM144" s="343">
        <v>110.86327117536446</v>
      </c>
      <c r="AN144" s="343">
        <v>77.593753752042204</v>
      </c>
      <c r="AO144" s="343">
        <v>62.026363915162364</v>
      </c>
      <c r="AP144" s="343">
        <v>48.738702401044598</v>
      </c>
    </row>
    <row r="145" spans="1:42" ht="14.25" customHeight="1" x14ac:dyDescent="0.2">
      <c r="A145" s="342" t="s">
        <v>870</v>
      </c>
      <c r="B145" s="342" t="s">
        <v>991</v>
      </c>
      <c r="C145" s="342" t="s">
        <v>992</v>
      </c>
      <c r="D145" s="342" t="s">
        <v>1012</v>
      </c>
      <c r="E145" s="343">
        <v>1245.2223341132831</v>
      </c>
      <c r="F145" s="343">
        <v>1396.8154332624904</v>
      </c>
      <c r="G145" s="343">
        <v>1370.0766040410867</v>
      </c>
      <c r="H145" s="343">
        <v>1353.471927504409</v>
      </c>
      <c r="I145" s="343">
        <v>1399.129759742515</v>
      </c>
      <c r="J145" s="343">
        <v>1446.6611425602669</v>
      </c>
      <c r="K145" s="343">
        <v>1437.4955560583358</v>
      </c>
      <c r="L145" s="343">
        <v>1391.0180489761856</v>
      </c>
      <c r="M145" s="343">
        <v>1357.3259191997483</v>
      </c>
      <c r="N145" s="343">
        <v>1434.4936922765753</v>
      </c>
      <c r="O145" s="343">
        <v>1404.6630744397683</v>
      </c>
      <c r="P145" s="343">
        <v>1378.3886345736159</v>
      </c>
      <c r="Q145" s="343">
        <v>1295.0679959681136</v>
      </c>
      <c r="R145" s="343">
        <v>1187.7646625129651</v>
      </c>
      <c r="S145" s="343">
        <v>1109.427510573963</v>
      </c>
      <c r="T145" s="343">
        <v>990.9848197075338</v>
      </c>
      <c r="U145" s="343">
        <v>924.1617621291947</v>
      </c>
      <c r="V145" s="343">
        <v>866.3638699381919</v>
      </c>
      <c r="W145" s="343">
        <v>863.57720542088032</v>
      </c>
      <c r="X145" s="343">
        <v>840.90006276215649</v>
      </c>
      <c r="Y145" s="343">
        <v>800.28675133691877</v>
      </c>
      <c r="Z145" s="343">
        <v>778.01635590500575</v>
      </c>
      <c r="AA145" s="343">
        <v>716.81114885426564</v>
      </c>
      <c r="AB145" s="343">
        <v>561.78196096599038</v>
      </c>
      <c r="AC145" s="343">
        <v>432.29173201957849</v>
      </c>
      <c r="AD145" s="343">
        <v>377.58810663169925</v>
      </c>
      <c r="AE145" s="343">
        <v>356.29427061662312</v>
      </c>
      <c r="AF145" s="343">
        <v>301.96980593650557</v>
      </c>
      <c r="AG145" s="343">
        <v>270.59908913034081</v>
      </c>
      <c r="AH145" s="343">
        <v>250.75347389589984</v>
      </c>
      <c r="AI145" s="343">
        <v>210.52005459385413</v>
      </c>
      <c r="AJ145" s="343">
        <v>174.44334271370312</v>
      </c>
      <c r="AK145" s="343">
        <v>141.40239988556002</v>
      </c>
      <c r="AL145" s="343">
        <v>114.53906302300818</v>
      </c>
      <c r="AM145" s="343">
        <v>90.935519397919293</v>
      </c>
      <c r="AN145" s="343">
        <v>69.657794799359849</v>
      </c>
      <c r="AO145" s="343">
        <v>60.144450057099945</v>
      </c>
      <c r="AP145" s="343">
        <v>51.496921736251579</v>
      </c>
    </row>
    <row r="146" spans="1:42" ht="14.25" customHeight="1" x14ac:dyDescent="0.2">
      <c r="A146" s="342" t="s">
        <v>870</v>
      </c>
      <c r="B146" s="342" t="s">
        <v>993</v>
      </c>
      <c r="C146" s="342" t="s">
        <v>994</v>
      </c>
      <c r="D146" s="342" t="s">
        <v>1012</v>
      </c>
      <c r="E146" s="343">
        <v>49.769858189435425</v>
      </c>
      <c r="F146" s="343">
        <v>45.900599434926072</v>
      </c>
      <c r="G146" s="343">
        <v>43.041497048782567</v>
      </c>
      <c r="H146" s="343">
        <v>41.296105023229664</v>
      </c>
      <c r="I146" s="343">
        <v>39.595491499711578</v>
      </c>
      <c r="J146" s="343">
        <v>40.897952678305543</v>
      </c>
      <c r="K146" s="343">
        <v>41.962057085871876</v>
      </c>
      <c r="L146" s="343">
        <v>42.962870817419486</v>
      </c>
      <c r="M146" s="343">
        <v>43.494901380006141</v>
      </c>
      <c r="N146" s="343">
        <v>44.041641642005352</v>
      </c>
      <c r="O146" s="343">
        <v>48.055321101564672</v>
      </c>
      <c r="P146" s="343">
        <v>53.233414827386184</v>
      </c>
      <c r="Q146" s="343">
        <v>62.46202536375224</v>
      </c>
      <c r="R146" s="343">
        <v>72.098622886015704</v>
      </c>
      <c r="S146" s="343">
        <v>70.79326770053602</v>
      </c>
      <c r="T146" s="343">
        <v>69.156089154886644</v>
      </c>
      <c r="U146" s="343">
        <v>56.825353166429338</v>
      </c>
      <c r="V146" s="343">
        <v>56.454380698408485</v>
      </c>
      <c r="W146" s="343">
        <v>54.561629372941965</v>
      </c>
      <c r="X146" s="343">
        <v>51.206758593780791</v>
      </c>
      <c r="Y146" s="343">
        <v>48.033211204583267</v>
      </c>
      <c r="Z146" s="343">
        <v>45.691792962338837</v>
      </c>
      <c r="AA146" s="343">
        <v>43.382774001085089</v>
      </c>
      <c r="AB146" s="343">
        <v>39.714135528289319</v>
      </c>
      <c r="AC146" s="343">
        <v>35.989868579981668</v>
      </c>
      <c r="AD146" s="343">
        <v>32.917787100884496</v>
      </c>
      <c r="AE146" s="343">
        <v>30.044266823927849</v>
      </c>
      <c r="AF146" s="343">
        <v>28.012032617238436</v>
      </c>
      <c r="AG146" s="343">
        <v>26.244038533388213</v>
      </c>
      <c r="AH146" s="343">
        <v>24.676748075095745</v>
      </c>
      <c r="AI146" s="343">
        <v>22.800556161764284</v>
      </c>
      <c r="AJ146" s="343">
        <v>20.56319060030097</v>
      </c>
      <c r="AK146" s="343">
        <v>18.731912677801127</v>
      </c>
      <c r="AL146" s="343">
        <v>16.785050615122714</v>
      </c>
      <c r="AM146" s="343">
        <v>14.489758396541676</v>
      </c>
      <c r="AN146" s="343">
        <v>13.373778016991228</v>
      </c>
      <c r="AO146" s="343">
        <v>12.507178959262019</v>
      </c>
      <c r="AP146" s="343">
        <v>11.606589525492684</v>
      </c>
    </row>
    <row r="147" spans="1:42" ht="14.25" customHeight="1" x14ac:dyDescent="0.2">
      <c r="A147" s="342" t="s">
        <v>870</v>
      </c>
      <c r="B147" s="342" t="s">
        <v>995</v>
      </c>
      <c r="C147" s="342" t="s">
        <v>918</v>
      </c>
      <c r="D147" s="342" t="s">
        <v>1012</v>
      </c>
      <c r="E147" s="343">
        <v>244.39462949171892</v>
      </c>
      <c r="F147" s="343">
        <v>246.03451712575702</v>
      </c>
      <c r="G147" s="343">
        <v>219.06553386867895</v>
      </c>
      <c r="H147" s="343">
        <v>226.62321261145848</v>
      </c>
      <c r="I147" s="343">
        <v>208.33266767323605</v>
      </c>
      <c r="J147" s="343">
        <v>198.70494939318266</v>
      </c>
      <c r="K147" s="343">
        <v>202.28995685982838</v>
      </c>
      <c r="L147" s="343">
        <v>213.90677427275352</v>
      </c>
      <c r="M147" s="343">
        <v>222.11631331488715</v>
      </c>
      <c r="N147" s="343">
        <v>200.90837328294663</v>
      </c>
      <c r="O147" s="343">
        <v>202.64301694193765</v>
      </c>
      <c r="P147" s="343">
        <v>201.04018788421962</v>
      </c>
      <c r="Q147" s="343">
        <v>195.22678613917191</v>
      </c>
      <c r="R147" s="343">
        <v>164.1537352358196</v>
      </c>
      <c r="S147" s="343">
        <v>143.15435275998908</v>
      </c>
      <c r="T147" s="343">
        <v>137.50607958449771</v>
      </c>
      <c r="U147" s="343">
        <v>122.58470625752551</v>
      </c>
      <c r="V147" s="343">
        <v>121.12555840822375</v>
      </c>
      <c r="W147" s="343">
        <v>116.51717372319477</v>
      </c>
      <c r="X147" s="343">
        <v>112.89908329099438</v>
      </c>
      <c r="Y147" s="343">
        <v>121.4261408558674</v>
      </c>
      <c r="Z147" s="343">
        <v>117.30827514197856</v>
      </c>
      <c r="AA147" s="343">
        <v>114.2317458469338</v>
      </c>
      <c r="AB147" s="343">
        <v>97.357168671503572</v>
      </c>
      <c r="AC147" s="343">
        <v>81.021245311822014</v>
      </c>
      <c r="AD147" s="343">
        <v>90.894376802225665</v>
      </c>
      <c r="AE147" s="343">
        <v>73.893892749814341</v>
      </c>
      <c r="AF147" s="343">
        <v>77.363837999418436</v>
      </c>
      <c r="AG147" s="343">
        <v>66.518163368725737</v>
      </c>
      <c r="AH147" s="343">
        <v>58.361552958571345</v>
      </c>
      <c r="AI147" s="343">
        <v>47.002678689573045</v>
      </c>
      <c r="AJ147" s="343">
        <v>46.101670084737535</v>
      </c>
      <c r="AK147" s="343">
        <v>32.617515392526187</v>
      </c>
      <c r="AL147" s="343">
        <v>23.548958910650416</v>
      </c>
      <c r="AM147" s="343">
        <v>20.463830647692308</v>
      </c>
      <c r="AN147" s="343">
        <v>18.194789141850347</v>
      </c>
      <c r="AO147" s="343">
        <v>13.840738771592076</v>
      </c>
      <c r="AP147" s="343">
        <v>8.0497489002724443</v>
      </c>
    </row>
    <row r="148" spans="1:42" ht="14.25" customHeight="1" x14ac:dyDescent="0.2">
      <c r="A148" s="342" t="s">
        <v>870</v>
      </c>
      <c r="B148" s="342" t="s">
        <v>1673</v>
      </c>
      <c r="C148" s="342" t="s">
        <v>997</v>
      </c>
      <c r="D148" s="342" t="s">
        <v>1012</v>
      </c>
      <c r="E148" s="343">
        <v>1965.3819008757796</v>
      </c>
      <c r="F148" s="343">
        <v>2394.9507249571147</v>
      </c>
      <c r="G148" s="343">
        <v>4082.1173869138711</v>
      </c>
      <c r="H148" s="343">
        <v>5377.3057628806928</v>
      </c>
      <c r="I148" s="343">
        <v>5443.6820662119926</v>
      </c>
      <c r="J148" s="343">
        <v>5091.5991169850513</v>
      </c>
      <c r="K148" s="343">
        <v>4190.1555385591619</v>
      </c>
      <c r="L148" s="343">
        <v>3875.363513625673</v>
      </c>
      <c r="M148" s="343">
        <v>7166.8193408353018</v>
      </c>
      <c r="N148" s="343">
        <v>7454.3169146262562</v>
      </c>
      <c r="O148" s="343">
        <v>8045.1205406170102</v>
      </c>
      <c r="P148" s="343">
        <v>7538.2184814033544</v>
      </c>
      <c r="Q148" s="343">
        <v>6915.6593599011685</v>
      </c>
      <c r="R148" s="343">
        <v>5969.4486248323392</v>
      </c>
      <c r="S148" s="343">
        <v>6221.9786960359697</v>
      </c>
      <c r="T148" s="343">
        <v>6962.9673141069807</v>
      </c>
      <c r="U148" s="343">
        <v>5560.2319273036592</v>
      </c>
      <c r="V148" s="343">
        <v>3909.4264572773409</v>
      </c>
      <c r="W148" s="343">
        <v>4180.493233162133</v>
      </c>
      <c r="X148" s="343">
        <v>3547.1969919188018</v>
      </c>
      <c r="Y148" s="343">
        <v>4381.2394295795821</v>
      </c>
      <c r="Z148" s="343">
        <v>6503.0367810111748</v>
      </c>
      <c r="AA148" s="343">
        <v>4878.9912636584813</v>
      </c>
      <c r="AB148" s="343">
        <v>3809.3385365606205</v>
      </c>
      <c r="AC148" s="343">
        <v>1567.8683432889256</v>
      </c>
      <c r="AD148" s="343">
        <v>2189.9280655147936</v>
      </c>
      <c r="AE148" s="343">
        <v>2360.9691355897362</v>
      </c>
      <c r="AF148" s="343">
        <v>1435.4658531342518</v>
      </c>
      <c r="AG148" s="343">
        <v>1957.8001399583393</v>
      </c>
      <c r="AH148" s="343">
        <v>2406.2167978287412</v>
      </c>
      <c r="AI148" s="343">
        <v>1548.6009535120106</v>
      </c>
      <c r="AJ148" s="343">
        <v>1243.0345045944575</v>
      </c>
      <c r="AK148" s="343">
        <v>749.65954852649702</v>
      </c>
      <c r="AL148" s="343">
        <v>1078.6801193689334</v>
      </c>
      <c r="AM148" s="343">
        <v>1718.6853689349991</v>
      </c>
      <c r="AN148" s="343">
        <v>1068.013234165463</v>
      </c>
      <c r="AO148" s="343">
        <v>680.55186933782261</v>
      </c>
      <c r="AP148" s="343">
        <v>1010.4809707689485</v>
      </c>
    </row>
    <row r="149" spans="1:42" ht="14.25" customHeight="1" x14ac:dyDescent="0.2">
      <c r="A149" s="342" t="s">
        <v>870</v>
      </c>
      <c r="B149" s="342" t="s">
        <v>1673</v>
      </c>
      <c r="C149" s="342" t="s">
        <v>999</v>
      </c>
      <c r="D149" s="342" t="s">
        <v>1012</v>
      </c>
      <c r="E149" s="343">
        <v>825.69539937769343</v>
      </c>
      <c r="F149" s="343">
        <v>826.24801877611071</v>
      </c>
      <c r="G149" s="343">
        <v>896.26633608383781</v>
      </c>
      <c r="H149" s="343">
        <v>827.42472891393913</v>
      </c>
      <c r="I149" s="343">
        <v>935.22876602391511</v>
      </c>
      <c r="J149" s="343">
        <v>807.36041772510191</v>
      </c>
      <c r="K149" s="343">
        <v>865.45650354500697</v>
      </c>
      <c r="L149" s="343">
        <v>685.24312362081719</v>
      </c>
      <c r="M149" s="343">
        <v>649.2132276989928</v>
      </c>
      <c r="N149" s="343">
        <v>593.54036245011866</v>
      </c>
      <c r="O149" s="343">
        <v>644.82298472480818</v>
      </c>
      <c r="P149" s="343">
        <v>558.97096397781945</v>
      </c>
      <c r="Q149" s="343">
        <v>501.70993755382244</v>
      </c>
      <c r="R149" s="343">
        <v>440.56579037463473</v>
      </c>
      <c r="S149" s="343">
        <v>426.85977057068072</v>
      </c>
      <c r="T149" s="343">
        <v>429.34197283502647</v>
      </c>
      <c r="U149" s="343">
        <v>436.69756830883989</v>
      </c>
      <c r="V149" s="343">
        <v>502.73446973096401</v>
      </c>
      <c r="W149" s="343">
        <v>554.73469227988517</v>
      </c>
      <c r="X149" s="343">
        <v>544.32545235782084</v>
      </c>
      <c r="Y149" s="343">
        <v>562.24884352881679</v>
      </c>
      <c r="Z149" s="343">
        <v>556.84831229857423</v>
      </c>
      <c r="AA149" s="343">
        <v>435.66132609236854</v>
      </c>
      <c r="AB149" s="343">
        <v>469.68631472309016</v>
      </c>
      <c r="AC149" s="343">
        <v>452.21165900290521</v>
      </c>
      <c r="AD149" s="343">
        <v>407.42528489850298</v>
      </c>
      <c r="AE149" s="343">
        <v>391.56018629471419</v>
      </c>
      <c r="AF149" s="343">
        <v>384.37560649680779</v>
      </c>
      <c r="AG149" s="343">
        <v>401.47728041672053</v>
      </c>
      <c r="AH149" s="343">
        <v>337.50256476304378</v>
      </c>
      <c r="AI149" s="343">
        <v>222.31324414743048</v>
      </c>
      <c r="AJ149" s="343">
        <v>241.19214074573722</v>
      </c>
      <c r="AK149" s="343">
        <v>257.36683772938528</v>
      </c>
      <c r="AL149" s="343">
        <v>234.29003547021586</v>
      </c>
      <c r="AM149" s="343">
        <v>234.12873076707316</v>
      </c>
      <c r="AN149" s="343">
        <v>250.39177742817657</v>
      </c>
      <c r="AO149" s="343">
        <v>296.93432103634149</v>
      </c>
      <c r="AP149" s="343">
        <v>250.69667292375473</v>
      </c>
    </row>
    <row r="150" spans="1:42" ht="14.25" customHeight="1" x14ac:dyDescent="0.2">
      <c r="A150" s="342" t="s">
        <v>870</v>
      </c>
      <c r="B150" s="342" t="s">
        <v>1000</v>
      </c>
      <c r="C150" s="342" t="s">
        <v>1001</v>
      </c>
      <c r="D150" s="342" t="s">
        <v>1012</v>
      </c>
      <c r="E150" s="343">
        <v>222.00018148224237</v>
      </c>
      <c r="F150" s="343">
        <v>221.89668940187568</v>
      </c>
      <c r="G150" s="343">
        <v>219.92033900707648</v>
      </c>
      <c r="H150" s="343">
        <v>219.08661882387742</v>
      </c>
      <c r="I150" s="343">
        <v>216.03086488927445</v>
      </c>
      <c r="J150" s="343">
        <v>210.47024629034109</v>
      </c>
      <c r="K150" s="343">
        <v>200.66291606821378</v>
      </c>
      <c r="L150" s="343">
        <v>188.60729860773554</v>
      </c>
      <c r="M150" s="343">
        <v>179.46955707475155</v>
      </c>
      <c r="N150" s="343">
        <v>169.87942427454624</v>
      </c>
      <c r="O150" s="343">
        <v>166.0467889217575</v>
      </c>
      <c r="P150" s="343">
        <v>158.34585630740602</v>
      </c>
      <c r="Q150" s="343">
        <v>155.20242532945986</v>
      </c>
      <c r="R150" s="343">
        <v>148.84745965888621</v>
      </c>
      <c r="S150" s="343">
        <v>142.29338696549266</v>
      </c>
      <c r="T150" s="343">
        <v>132.73451010060816</v>
      </c>
      <c r="U150" s="343">
        <v>128.61078846886807</v>
      </c>
      <c r="V150" s="343">
        <v>123.56179426102804</v>
      </c>
      <c r="W150" s="343">
        <v>118.73924007487024</v>
      </c>
      <c r="X150" s="343">
        <v>114.80977355136177</v>
      </c>
      <c r="Y150" s="343">
        <v>110.53976112498893</v>
      </c>
      <c r="Z150" s="343">
        <v>105.68247509390164</v>
      </c>
      <c r="AA150" s="343">
        <v>109.06892112649108</v>
      </c>
      <c r="AB150" s="343">
        <v>105.35262475482591</v>
      </c>
      <c r="AC150" s="343">
        <v>90.27326827725939</v>
      </c>
      <c r="AD150" s="343">
        <v>97.728242870106754</v>
      </c>
      <c r="AE150" s="343">
        <v>93.570066799842877</v>
      </c>
      <c r="AF150" s="343">
        <v>88.236339543567084</v>
      </c>
      <c r="AG150" s="343">
        <v>82.967024253130177</v>
      </c>
      <c r="AH150" s="343">
        <v>77.82158517251321</v>
      </c>
      <c r="AI150" s="343">
        <v>72.251493563440818</v>
      </c>
      <c r="AJ150" s="343">
        <v>67.740646640947517</v>
      </c>
      <c r="AK150" s="343">
        <v>63.815841626423335</v>
      </c>
      <c r="AL150" s="343">
        <v>58.084869577251645</v>
      </c>
      <c r="AM150" s="343">
        <v>49.190065044936638</v>
      </c>
      <c r="AN150" s="343">
        <v>43.22407547087807</v>
      </c>
      <c r="AO150" s="343">
        <v>38.790776236132508</v>
      </c>
      <c r="AP150" s="343">
        <v>36.002482121371663</v>
      </c>
    </row>
    <row r="151" spans="1:42" ht="14.25" customHeight="1" x14ac:dyDescent="0.2">
      <c r="A151" s="342" t="s">
        <v>870</v>
      </c>
      <c r="B151" s="342" t="s">
        <v>1002</v>
      </c>
      <c r="C151" s="342" t="s">
        <v>1003</v>
      </c>
      <c r="D151" s="342" t="s">
        <v>1012</v>
      </c>
      <c r="E151" s="343">
        <v>7.4719681631754398</v>
      </c>
      <c r="F151" s="343">
        <v>8.049267059023034</v>
      </c>
      <c r="G151" s="343">
        <v>8.673441677577447</v>
      </c>
      <c r="H151" s="343">
        <v>9.3552720761618424</v>
      </c>
      <c r="I151" s="343">
        <v>10.081099321760984</v>
      </c>
      <c r="J151" s="343">
        <v>10.834547502365053</v>
      </c>
      <c r="K151" s="343">
        <v>11.189038041626095</v>
      </c>
      <c r="L151" s="343">
        <v>11.131883506695809</v>
      </c>
      <c r="M151" s="343">
        <v>11.080903108621047</v>
      </c>
      <c r="N151" s="343">
        <v>11.130281028364868</v>
      </c>
      <c r="O151" s="343">
        <v>11.236097939162104</v>
      </c>
      <c r="P151" s="343">
        <v>11.419499936162067</v>
      </c>
      <c r="Q151" s="343">
        <v>11.687264730782708</v>
      </c>
      <c r="R151" s="343">
        <v>12.023894853032491</v>
      </c>
      <c r="S151" s="343">
        <v>12.433853056284741</v>
      </c>
      <c r="T151" s="343">
        <v>12.897044604811812</v>
      </c>
      <c r="U151" s="343">
        <v>13.230680728250828</v>
      </c>
      <c r="V151" s="343">
        <v>13.445992992425866</v>
      </c>
      <c r="W151" s="343">
        <v>13.675595066655404</v>
      </c>
      <c r="X151" s="343">
        <v>13.965010755767782</v>
      </c>
      <c r="Y151" s="343">
        <v>14.287479833658695</v>
      </c>
      <c r="Z151" s="343">
        <v>14.804440902001751</v>
      </c>
      <c r="AA151" s="343">
        <v>15.411294700587588</v>
      </c>
      <c r="AB151" s="343">
        <v>15.8913356871922</v>
      </c>
      <c r="AC151" s="343">
        <v>15.771632956663842</v>
      </c>
      <c r="AD151" s="343">
        <v>15.492261309032944</v>
      </c>
      <c r="AE151" s="343">
        <v>15.536160216635752</v>
      </c>
      <c r="AF151" s="343">
        <v>15.531964316110153</v>
      </c>
      <c r="AG151" s="343">
        <v>15.390617578449955</v>
      </c>
      <c r="AH151" s="343">
        <v>15.375313007749924</v>
      </c>
      <c r="AI151" s="343">
        <v>15.470770244952448</v>
      </c>
      <c r="AJ151" s="343">
        <v>16.039365109200279</v>
      </c>
      <c r="AK151" s="343">
        <v>16.916045491968013</v>
      </c>
      <c r="AL151" s="343">
        <v>17.066636060726577</v>
      </c>
      <c r="AM151" s="343">
        <v>16.455616891598162</v>
      </c>
      <c r="AN151" s="343">
        <v>15.962387687796733</v>
      </c>
      <c r="AO151" s="343">
        <v>15.914871491973821</v>
      </c>
      <c r="AP151" s="343">
        <v>15.558513583561473</v>
      </c>
    </row>
    <row r="152" spans="1:42" ht="14.25" customHeight="1" x14ac:dyDescent="0.2">
      <c r="A152" s="342" t="s">
        <v>870</v>
      </c>
      <c r="B152" s="342" t="s">
        <v>1004</v>
      </c>
      <c r="C152" s="342" t="s">
        <v>1005</v>
      </c>
      <c r="D152" s="342" t="s">
        <v>1012</v>
      </c>
      <c r="E152" s="343">
        <v>1182.0344026921541</v>
      </c>
      <c r="F152" s="343">
        <v>1195.467195955212</v>
      </c>
      <c r="G152" s="343">
        <v>1169.4446566458391</v>
      </c>
      <c r="H152" s="343">
        <v>1194.8773030980901</v>
      </c>
      <c r="I152" s="343">
        <v>1184.5240460477132</v>
      </c>
      <c r="J152" s="343">
        <v>1196.0683502024187</v>
      </c>
      <c r="K152" s="343">
        <v>1183.5361280876527</v>
      </c>
      <c r="L152" s="343">
        <v>1135.6166693239841</v>
      </c>
      <c r="M152" s="343">
        <v>1133.3696958534986</v>
      </c>
      <c r="N152" s="343">
        <v>1070.6374097827243</v>
      </c>
      <c r="O152" s="343">
        <v>1079.4643295146168</v>
      </c>
      <c r="P152" s="343">
        <v>1018.0373176649308</v>
      </c>
      <c r="Q152" s="343">
        <v>991.66837757873122</v>
      </c>
      <c r="R152" s="343">
        <v>918.38627303643796</v>
      </c>
      <c r="S152" s="343">
        <v>873.00929414381653</v>
      </c>
      <c r="T152" s="343">
        <v>840.35336421181682</v>
      </c>
      <c r="U152" s="343">
        <v>820.75140291998412</v>
      </c>
      <c r="V152" s="343">
        <v>791.94759696695974</v>
      </c>
      <c r="W152" s="343">
        <v>756.12505876503815</v>
      </c>
      <c r="X152" s="343">
        <v>706.63822315140817</v>
      </c>
      <c r="Y152" s="343">
        <v>665.42022925630624</v>
      </c>
      <c r="Z152" s="343">
        <v>635.34724961470488</v>
      </c>
      <c r="AA152" s="343">
        <v>601.63406790667079</v>
      </c>
      <c r="AB152" s="343">
        <v>574.36074133411421</v>
      </c>
      <c r="AC152" s="343">
        <v>545.69755622179491</v>
      </c>
      <c r="AD152" s="343">
        <v>511.79308889940035</v>
      </c>
      <c r="AE152" s="343">
        <v>474.99817707050067</v>
      </c>
      <c r="AF152" s="343">
        <v>437.6507089848792</v>
      </c>
      <c r="AG152" s="343">
        <v>398.51060162048321</v>
      </c>
      <c r="AH152" s="343">
        <v>362.15374077714335</v>
      </c>
      <c r="AI152" s="343">
        <v>325.13603632921564</v>
      </c>
      <c r="AJ152" s="343">
        <v>300.47224987824467</v>
      </c>
      <c r="AK152" s="343">
        <v>278.78196071868456</v>
      </c>
      <c r="AL152" s="343">
        <v>258.3599453222825</v>
      </c>
      <c r="AM152" s="343">
        <v>237.59870810448234</v>
      </c>
      <c r="AN152" s="343">
        <v>216.33723341121612</v>
      </c>
      <c r="AO152" s="343">
        <v>202.07062709454942</v>
      </c>
      <c r="AP152" s="343">
        <v>186.36026107501456</v>
      </c>
    </row>
    <row r="153" spans="1:42" ht="14.25" customHeight="1" x14ac:dyDescent="0.2">
      <c r="A153" s="342" t="s">
        <v>870</v>
      </c>
      <c r="B153" s="342" t="s">
        <v>1006</v>
      </c>
      <c r="C153" s="342" t="s">
        <v>1007</v>
      </c>
      <c r="D153" s="342" t="s">
        <v>1012</v>
      </c>
      <c r="E153" s="343">
        <v>177.81460486506725</v>
      </c>
      <c r="F153" s="343">
        <v>201.86690719383168</v>
      </c>
      <c r="G153" s="343">
        <v>158.70256797407032</v>
      </c>
      <c r="H153" s="343">
        <v>160.59264365639154</v>
      </c>
      <c r="I153" s="343">
        <v>160.16751980661186</v>
      </c>
      <c r="J153" s="343">
        <v>170.44658648897118</v>
      </c>
      <c r="K153" s="343">
        <v>177.26777050133347</v>
      </c>
      <c r="L153" s="343">
        <v>164.26344390508339</v>
      </c>
      <c r="M153" s="343">
        <v>156.84353080752751</v>
      </c>
      <c r="N153" s="343">
        <v>159.3997390359286</v>
      </c>
      <c r="O153" s="343">
        <v>161.75808424813044</v>
      </c>
      <c r="P153" s="343">
        <v>152.30080474708947</v>
      </c>
      <c r="Q153" s="343">
        <v>125.20406715409159</v>
      </c>
      <c r="R153" s="343">
        <v>130.90836452770731</v>
      </c>
      <c r="S153" s="343">
        <v>147.46842442821233</v>
      </c>
      <c r="T153" s="343">
        <v>190.22965754667584</v>
      </c>
      <c r="U153" s="343">
        <v>182.20233254158617</v>
      </c>
      <c r="V153" s="343">
        <v>182.65922751294934</v>
      </c>
      <c r="W153" s="343">
        <v>174.98011483934809</v>
      </c>
      <c r="X153" s="343">
        <v>154.04092217994301</v>
      </c>
      <c r="Y153" s="343">
        <v>154.79531150298368</v>
      </c>
      <c r="Z153" s="343">
        <v>157.29131998506875</v>
      </c>
      <c r="AA153" s="343">
        <v>149.38919752676236</v>
      </c>
      <c r="AB153" s="343">
        <v>115.55945399446286</v>
      </c>
      <c r="AC153" s="343">
        <v>113.56933910159543</v>
      </c>
      <c r="AD153" s="343">
        <v>115.77136908609168</v>
      </c>
      <c r="AE153" s="343">
        <v>110.64310237362952</v>
      </c>
      <c r="AF153" s="343">
        <v>89.741017429261362</v>
      </c>
      <c r="AG153" s="343">
        <v>101.41576938542076</v>
      </c>
      <c r="AH153" s="343">
        <v>94.97904697662824</v>
      </c>
      <c r="AI153" s="343">
        <v>103.55038645930937</v>
      </c>
      <c r="AJ153" s="343">
        <v>102.85118437742072</v>
      </c>
      <c r="AK153" s="343">
        <v>98.199034381088254</v>
      </c>
      <c r="AL153" s="343">
        <v>94.459998622464923</v>
      </c>
      <c r="AM153" s="343">
        <v>96.526867067980191</v>
      </c>
      <c r="AN153" s="343">
        <v>94.541277361439882</v>
      </c>
      <c r="AO153" s="343">
        <v>103.85364869387905</v>
      </c>
      <c r="AP153" s="343">
        <v>106.28422501864506</v>
      </c>
    </row>
    <row r="154" spans="1:42" ht="14.25" customHeight="1" x14ac:dyDescent="0.2">
      <c r="A154" s="342" t="s">
        <v>870</v>
      </c>
      <c r="B154" s="342" t="s">
        <v>1008</v>
      </c>
      <c r="C154" s="342" t="s">
        <v>1009</v>
      </c>
      <c r="D154" s="342" t="s">
        <v>1012</v>
      </c>
      <c r="E154" s="343">
        <v>167.65828067919688</v>
      </c>
      <c r="F154" s="343">
        <v>167.46213734281213</v>
      </c>
      <c r="G154" s="343">
        <v>126.70778752411599</v>
      </c>
      <c r="H154" s="343">
        <v>95.660413213916783</v>
      </c>
      <c r="I154" s="343">
        <v>110.31960140350287</v>
      </c>
      <c r="J154" s="343">
        <v>104.09926245485784</v>
      </c>
      <c r="K154" s="343">
        <v>208.61699767684922</v>
      </c>
      <c r="L154" s="343">
        <v>168.84926606826434</v>
      </c>
      <c r="M154" s="343">
        <v>170.78357094906332</v>
      </c>
      <c r="N154" s="343">
        <v>167.16792930472428</v>
      </c>
      <c r="O154" s="343">
        <v>230.92697893200545</v>
      </c>
      <c r="P154" s="343">
        <v>169.38778148901736</v>
      </c>
      <c r="Q154" s="343">
        <v>199.94154811642909</v>
      </c>
      <c r="R154" s="343">
        <v>208.0972236757562</v>
      </c>
      <c r="S154" s="343">
        <v>184.56939579306103</v>
      </c>
      <c r="T154" s="343">
        <v>160.51082540884897</v>
      </c>
      <c r="U154" s="343">
        <v>180.15722466358085</v>
      </c>
      <c r="V154" s="343">
        <v>165.66559034002626</v>
      </c>
      <c r="W154" s="343">
        <v>170.68248343360202</v>
      </c>
      <c r="X154" s="343">
        <v>192.99985327520986</v>
      </c>
      <c r="Y154" s="343">
        <v>180.82401181523463</v>
      </c>
      <c r="Z154" s="343">
        <v>152.65914319845467</v>
      </c>
      <c r="AA154" s="343">
        <v>143.67498087197234</v>
      </c>
      <c r="AB154" s="343">
        <v>131.89932954533174</v>
      </c>
      <c r="AC154" s="343">
        <v>130.63517190881714</v>
      </c>
      <c r="AD154" s="343">
        <v>114.68311046185872</v>
      </c>
      <c r="AE154" s="343">
        <v>113.44888722036171</v>
      </c>
      <c r="AF154" s="343">
        <v>103.89290656326993</v>
      </c>
      <c r="AG154" s="343">
        <v>98.481486676315043</v>
      </c>
      <c r="AH154" s="343">
        <v>92.726959263213644</v>
      </c>
      <c r="AI154" s="343">
        <v>86.750543175810563</v>
      </c>
      <c r="AJ154" s="343">
        <v>84.498762156539229</v>
      </c>
      <c r="AK154" s="343">
        <v>81.527399322127479</v>
      </c>
      <c r="AL154" s="343">
        <v>71.89877753461424</v>
      </c>
      <c r="AM154" s="343">
        <v>64.273103221222897</v>
      </c>
      <c r="AN154" s="343">
        <v>59.015423173094746</v>
      </c>
      <c r="AO154" s="343">
        <v>55.301703601957477</v>
      </c>
      <c r="AP154" s="343">
        <v>51.167409556079463</v>
      </c>
    </row>
    <row r="155" spans="1:42" ht="14.25" customHeight="1" x14ac:dyDescent="0.2">
      <c r="A155" s="342" t="s">
        <v>871</v>
      </c>
      <c r="B155" s="342" t="s">
        <v>977</v>
      </c>
      <c r="C155" s="342" t="s">
        <v>978</v>
      </c>
      <c r="D155" s="342" t="s">
        <v>1012</v>
      </c>
      <c r="E155" s="343">
        <v>1127.0393441048993</v>
      </c>
      <c r="F155" s="343">
        <v>1111.1160156025717</v>
      </c>
      <c r="G155" s="343">
        <v>1086.756792939271</v>
      </c>
      <c r="H155" s="343">
        <v>1064.3583337629311</v>
      </c>
      <c r="I155" s="343">
        <v>1044.0619396999853</v>
      </c>
      <c r="J155" s="343">
        <v>1026.2175590298812</v>
      </c>
      <c r="K155" s="343">
        <v>992.78171276089154</v>
      </c>
      <c r="L155" s="343">
        <v>949.19235421117855</v>
      </c>
      <c r="M155" s="343">
        <v>903.36966954980574</v>
      </c>
      <c r="N155" s="343">
        <v>872.254493282819</v>
      </c>
      <c r="O155" s="343">
        <v>842.91570268026885</v>
      </c>
      <c r="P155" s="343">
        <v>815.59473565609846</v>
      </c>
      <c r="Q155" s="343">
        <v>793.33316194897827</v>
      </c>
      <c r="R155" s="343">
        <v>771.01026169516604</v>
      </c>
      <c r="S155" s="343">
        <v>745.83463404281804</v>
      </c>
      <c r="T155" s="343">
        <v>719.14375870555159</v>
      </c>
      <c r="U155" s="343">
        <v>690.78171479928119</v>
      </c>
      <c r="V155" s="343">
        <v>657.11811241232169</v>
      </c>
      <c r="W155" s="343">
        <v>621.98174132043107</v>
      </c>
      <c r="X155" s="343">
        <v>595.11661740395732</v>
      </c>
      <c r="Y155" s="343">
        <v>573.05450772349047</v>
      </c>
      <c r="Z155" s="343">
        <v>565.67891195529239</v>
      </c>
      <c r="AA155" s="343">
        <v>553.67907742678244</v>
      </c>
      <c r="AB155" s="343">
        <v>534.63839026798519</v>
      </c>
      <c r="AC155" s="343">
        <v>375.88839648006638</v>
      </c>
      <c r="AD155" s="343">
        <v>461.49062097260276</v>
      </c>
      <c r="AE155" s="343">
        <v>427.28958812171442</v>
      </c>
      <c r="AF155" s="343">
        <v>393.09055512953626</v>
      </c>
      <c r="AG155" s="343">
        <v>360.39375356631348</v>
      </c>
      <c r="AH155" s="343">
        <v>330.83422296425215</v>
      </c>
      <c r="AI155" s="343">
        <v>302.00544892313644</v>
      </c>
      <c r="AJ155" s="343">
        <v>273.95974362958731</v>
      </c>
      <c r="AK155" s="343">
        <v>246.32933707194408</v>
      </c>
      <c r="AL155" s="343">
        <v>220.49789522393306</v>
      </c>
      <c r="AM155" s="343">
        <v>188.16970602111957</v>
      </c>
      <c r="AN155" s="343">
        <v>159.65137913097072</v>
      </c>
      <c r="AO155" s="343">
        <v>140.31940640883553</v>
      </c>
      <c r="AP155" s="343">
        <v>121.55710591709131</v>
      </c>
    </row>
    <row r="156" spans="1:42" ht="14.25" customHeight="1" x14ac:dyDescent="0.2">
      <c r="A156" s="342" t="s">
        <v>871</v>
      </c>
      <c r="B156" s="342" t="s">
        <v>1672</v>
      </c>
      <c r="C156" s="342" t="s">
        <v>1670</v>
      </c>
      <c r="D156" s="342" t="s">
        <v>1012</v>
      </c>
      <c r="E156" s="343">
        <v>6.5800658296273316</v>
      </c>
      <c r="F156" s="343">
        <v>6.9247704116975495</v>
      </c>
      <c r="G156" s="343">
        <v>7.1158195809387772</v>
      </c>
      <c r="H156" s="343">
        <v>7.5588224472005781</v>
      </c>
      <c r="I156" s="343">
        <v>7.5308706251846917</v>
      </c>
      <c r="J156" s="343">
        <v>6.9143390932620443</v>
      </c>
      <c r="K156" s="343">
        <v>6.5524791904997066</v>
      </c>
      <c r="L156" s="343">
        <v>6.4321921513499802</v>
      </c>
      <c r="M156" s="343">
        <v>6.2419972104684227</v>
      </c>
      <c r="N156" s="343">
        <v>6.6450053214038824</v>
      </c>
      <c r="O156" s="343">
        <v>6.8615342106322679</v>
      </c>
      <c r="P156" s="343">
        <v>7.1708672333241479</v>
      </c>
      <c r="Q156" s="343">
        <v>7.3020612931499853</v>
      </c>
      <c r="R156" s="343">
        <v>6.7926439463565256</v>
      </c>
      <c r="S156" s="343">
        <v>6.445044416819087</v>
      </c>
      <c r="T156" s="343">
        <v>5.976682821838569</v>
      </c>
      <c r="U156" s="343">
        <v>6.4489514143530116</v>
      </c>
      <c r="V156" s="343">
        <v>5.3294780406416873</v>
      </c>
      <c r="W156" s="343">
        <v>5.3275288267993668</v>
      </c>
      <c r="X156" s="343">
        <v>4.2049088789485509</v>
      </c>
      <c r="Y156" s="343">
        <v>4.759621622568373</v>
      </c>
      <c r="Z156" s="343">
        <v>5.4200420598291146</v>
      </c>
      <c r="AA156" s="343">
        <v>6.6147262793423369</v>
      </c>
      <c r="AB156" s="343">
        <v>7.1425517636689158</v>
      </c>
      <c r="AC156" s="343">
        <v>6.2424927917414923</v>
      </c>
      <c r="AD156" s="343">
        <v>6.040122970038051</v>
      </c>
      <c r="AE156" s="343">
        <v>5.722776729522999</v>
      </c>
      <c r="AF156" s="343">
        <v>5.4520382273993722</v>
      </c>
      <c r="AG156" s="343">
        <v>5.1101899095926964</v>
      </c>
      <c r="AH156" s="343">
        <v>4.5245462191820272</v>
      </c>
      <c r="AI156" s="343">
        <v>4.2569657970857531</v>
      </c>
      <c r="AJ156" s="343">
        <v>4.4637086145223313</v>
      </c>
      <c r="AK156" s="343">
        <v>4.4728614119722865</v>
      </c>
      <c r="AL156" s="343">
        <v>4.9808337537924414</v>
      </c>
      <c r="AM156" s="343">
        <v>5.0723269494574099</v>
      </c>
      <c r="AN156" s="343">
        <v>2.7094108878484775</v>
      </c>
      <c r="AO156" s="343">
        <v>2.8041274540302119</v>
      </c>
      <c r="AP156" s="343">
        <v>3.8974940437608434</v>
      </c>
    </row>
    <row r="157" spans="1:42" ht="14.25" customHeight="1" x14ac:dyDescent="0.2">
      <c r="A157" s="342" t="s">
        <v>871</v>
      </c>
      <c r="B157" s="342" t="s">
        <v>1672</v>
      </c>
      <c r="C157" s="342" t="s">
        <v>1671</v>
      </c>
      <c r="D157" s="342" t="s">
        <v>1012</v>
      </c>
      <c r="E157" s="343">
        <v>79.983543709034933</v>
      </c>
      <c r="F157" s="343">
        <v>83.972322908512581</v>
      </c>
      <c r="G157" s="343">
        <v>89.818945106694741</v>
      </c>
      <c r="H157" s="343">
        <v>94.555022740371726</v>
      </c>
      <c r="I157" s="343">
        <v>104.04649483529802</v>
      </c>
      <c r="J157" s="343">
        <v>100.20847792674073</v>
      </c>
      <c r="K157" s="343">
        <v>92.869221328107315</v>
      </c>
      <c r="L157" s="343">
        <v>92.254522529734331</v>
      </c>
      <c r="M157" s="343">
        <v>89.957598532395252</v>
      </c>
      <c r="N157" s="343">
        <v>100.14067900998739</v>
      </c>
      <c r="O157" s="343">
        <v>102.17571142713371</v>
      </c>
      <c r="P157" s="343">
        <v>108.02645542642504</v>
      </c>
      <c r="Q157" s="343">
        <v>111.51491396050312</v>
      </c>
      <c r="R157" s="343">
        <v>117.2567582440949</v>
      </c>
      <c r="S157" s="343">
        <v>121.35439331335752</v>
      </c>
      <c r="T157" s="343">
        <v>122.47551828147192</v>
      </c>
      <c r="U157" s="343">
        <v>123.04892450348207</v>
      </c>
      <c r="V157" s="343">
        <v>143.89687701433263</v>
      </c>
      <c r="W157" s="343">
        <v>158.37341471296358</v>
      </c>
      <c r="X157" s="343">
        <v>170.24956667271104</v>
      </c>
      <c r="Y157" s="343">
        <v>165.57339788810683</v>
      </c>
      <c r="Z157" s="343">
        <v>157.91402993614039</v>
      </c>
      <c r="AA157" s="343">
        <v>155.95800711321365</v>
      </c>
      <c r="AB157" s="343">
        <v>153.46807196173444</v>
      </c>
      <c r="AC157" s="343">
        <v>129.92050850577212</v>
      </c>
      <c r="AD157" s="343">
        <v>133.10095474443779</v>
      </c>
      <c r="AE157" s="343">
        <v>146.32444634647703</v>
      </c>
      <c r="AF157" s="343">
        <v>148.53756120728207</v>
      </c>
      <c r="AG157" s="343">
        <v>148.87592783655288</v>
      </c>
      <c r="AH157" s="343">
        <v>165.1231169057923</v>
      </c>
      <c r="AI157" s="343">
        <v>156.06225533533706</v>
      </c>
      <c r="AJ157" s="343">
        <v>160.69267102238476</v>
      </c>
      <c r="AK157" s="343">
        <v>169.81539408653509</v>
      </c>
      <c r="AL157" s="343">
        <v>173.8358678958927</v>
      </c>
      <c r="AM157" s="343">
        <v>173.84661852975981</v>
      </c>
      <c r="AN157" s="343">
        <v>48.45078585136244</v>
      </c>
      <c r="AO157" s="343">
        <v>56.603103604170926</v>
      </c>
      <c r="AP157" s="343">
        <v>98.386613293824993</v>
      </c>
    </row>
    <row r="158" spans="1:42" ht="14.25" customHeight="1" x14ac:dyDescent="0.2">
      <c r="A158" s="342" t="s">
        <v>871</v>
      </c>
      <c r="B158" s="342" t="s">
        <v>987</v>
      </c>
      <c r="C158" s="342" t="s">
        <v>988</v>
      </c>
      <c r="D158" s="342" t="s">
        <v>1012</v>
      </c>
      <c r="E158" s="343">
        <v>586.88537945438793</v>
      </c>
      <c r="F158" s="343">
        <v>612.99435926317381</v>
      </c>
      <c r="G158" s="343">
        <v>620.75618342755513</v>
      </c>
      <c r="H158" s="343">
        <v>606.88549143365344</v>
      </c>
      <c r="I158" s="343">
        <v>621.16959662468707</v>
      </c>
      <c r="J158" s="343">
        <v>669.10179100326161</v>
      </c>
      <c r="K158" s="343">
        <v>730.33402910767325</v>
      </c>
      <c r="L158" s="343">
        <v>682.81502675783872</v>
      </c>
      <c r="M158" s="343">
        <v>679.02990190703269</v>
      </c>
      <c r="N158" s="343">
        <v>673.86520984196773</v>
      </c>
      <c r="O158" s="343">
        <v>649.13780918935822</v>
      </c>
      <c r="P158" s="343">
        <v>642.27063200435941</v>
      </c>
      <c r="Q158" s="343">
        <v>592.69003133069896</v>
      </c>
      <c r="R158" s="343">
        <v>548.95614213165913</v>
      </c>
      <c r="S158" s="343">
        <v>525.97048443072595</v>
      </c>
      <c r="T158" s="343">
        <v>506.97017873326013</v>
      </c>
      <c r="U158" s="343">
        <v>489.13641152458808</v>
      </c>
      <c r="V158" s="343">
        <v>471.6854424942361</v>
      </c>
      <c r="W158" s="343">
        <v>501.48733334408695</v>
      </c>
      <c r="X158" s="343">
        <v>505.43456389323944</v>
      </c>
      <c r="Y158" s="343">
        <v>513.79619567955058</v>
      </c>
      <c r="Z158" s="343">
        <v>519.10065948028159</v>
      </c>
      <c r="AA158" s="343">
        <v>527.67595956335924</v>
      </c>
      <c r="AB158" s="343">
        <v>502.75552522821943</v>
      </c>
      <c r="AC158" s="343">
        <v>450.22275745290722</v>
      </c>
      <c r="AD158" s="343">
        <v>438.36741019434885</v>
      </c>
      <c r="AE158" s="343">
        <v>401.59630095720945</v>
      </c>
      <c r="AF158" s="343">
        <v>374.94326033273876</v>
      </c>
      <c r="AG158" s="343">
        <v>344.98138231863663</v>
      </c>
      <c r="AH158" s="343">
        <v>298.11286180602048</v>
      </c>
      <c r="AI158" s="343">
        <v>276.91943505377719</v>
      </c>
      <c r="AJ158" s="343">
        <v>243.08127120784593</v>
      </c>
      <c r="AK158" s="343">
        <v>208.25918260345861</v>
      </c>
      <c r="AL158" s="343">
        <v>177.23121904436829</v>
      </c>
      <c r="AM158" s="343">
        <v>143.0193793117528</v>
      </c>
      <c r="AN158" s="343">
        <v>106.75763202735732</v>
      </c>
      <c r="AO158" s="343">
        <v>89.878039332467409</v>
      </c>
      <c r="AP158" s="343">
        <v>74.172049953685317</v>
      </c>
    </row>
    <row r="159" spans="1:42" ht="14.25" customHeight="1" x14ac:dyDescent="0.2">
      <c r="A159" s="342" t="s">
        <v>871</v>
      </c>
      <c r="B159" s="342" t="s">
        <v>989</v>
      </c>
      <c r="C159" s="342" t="s">
        <v>990</v>
      </c>
      <c r="D159" s="342" t="s">
        <v>1012</v>
      </c>
      <c r="E159" s="343">
        <v>1367.9607065421128</v>
      </c>
      <c r="F159" s="343">
        <v>1507.7042426052112</v>
      </c>
      <c r="G159" s="343">
        <v>1571.3689537981616</v>
      </c>
      <c r="H159" s="343">
        <v>1555.4273018669114</v>
      </c>
      <c r="I159" s="343">
        <v>1607.6275512774509</v>
      </c>
      <c r="J159" s="343">
        <v>1723.0202137193266</v>
      </c>
      <c r="K159" s="343">
        <v>1897.567797096661</v>
      </c>
      <c r="L159" s="343">
        <v>1848.7590451917508</v>
      </c>
      <c r="M159" s="343">
        <v>1916.9921773367</v>
      </c>
      <c r="N159" s="343">
        <v>1956.5362063184077</v>
      </c>
      <c r="O159" s="343">
        <v>1868.1326978875618</v>
      </c>
      <c r="P159" s="343">
        <v>1773.4020794579264</v>
      </c>
      <c r="Q159" s="343">
        <v>1563.8148419502768</v>
      </c>
      <c r="R159" s="343">
        <v>1432.5792825511514</v>
      </c>
      <c r="S159" s="343">
        <v>1328.7037596692894</v>
      </c>
      <c r="T159" s="343">
        <v>1222.7997747127581</v>
      </c>
      <c r="U159" s="343">
        <v>1147.389479723505</v>
      </c>
      <c r="V159" s="343">
        <v>1025.0097449097502</v>
      </c>
      <c r="W159" s="343">
        <v>972.87411505518253</v>
      </c>
      <c r="X159" s="343">
        <v>892.88448313732499</v>
      </c>
      <c r="Y159" s="343">
        <v>856.46909920413896</v>
      </c>
      <c r="Z159" s="343">
        <v>844.35757447647472</v>
      </c>
      <c r="AA159" s="343">
        <v>840.30830109018029</v>
      </c>
      <c r="AB159" s="343">
        <v>784.57001025161139</v>
      </c>
      <c r="AC159" s="343">
        <v>670.74144620159677</v>
      </c>
      <c r="AD159" s="343">
        <v>632.28877853502922</v>
      </c>
      <c r="AE159" s="343">
        <v>523.44755934041109</v>
      </c>
      <c r="AF159" s="343">
        <v>458.95459748805638</v>
      </c>
      <c r="AG159" s="343">
        <v>391.99262387375347</v>
      </c>
      <c r="AH159" s="343">
        <v>313.25869075354149</v>
      </c>
      <c r="AI159" s="343">
        <v>273.75551227843141</v>
      </c>
      <c r="AJ159" s="343">
        <v>228.86401014909842</v>
      </c>
      <c r="AK159" s="343">
        <v>181.55384363121811</v>
      </c>
      <c r="AL159" s="343">
        <v>147.50452902059584</v>
      </c>
      <c r="AM159" s="343">
        <v>110.86327117536446</v>
      </c>
      <c r="AN159" s="343">
        <v>77.593753752042204</v>
      </c>
      <c r="AO159" s="343">
        <v>62.026363915162364</v>
      </c>
      <c r="AP159" s="343">
        <v>48.738702401044598</v>
      </c>
    </row>
    <row r="160" spans="1:42" ht="14.25" customHeight="1" x14ac:dyDescent="0.2">
      <c r="A160" s="342" t="s">
        <v>871</v>
      </c>
      <c r="B160" s="342" t="s">
        <v>991</v>
      </c>
      <c r="C160" s="342" t="s">
        <v>992</v>
      </c>
      <c r="D160" s="342" t="s">
        <v>1012</v>
      </c>
      <c r="E160" s="343">
        <v>1245.2223341132831</v>
      </c>
      <c r="F160" s="343">
        <v>1396.8154332624904</v>
      </c>
      <c r="G160" s="343">
        <v>1370.0766040410867</v>
      </c>
      <c r="H160" s="343">
        <v>1353.471927504409</v>
      </c>
      <c r="I160" s="343">
        <v>1399.129759742515</v>
      </c>
      <c r="J160" s="343">
        <v>1446.6611425602669</v>
      </c>
      <c r="K160" s="343">
        <v>1437.4955560583358</v>
      </c>
      <c r="L160" s="343">
        <v>1391.0180489761856</v>
      </c>
      <c r="M160" s="343">
        <v>1357.3259191997483</v>
      </c>
      <c r="N160" s="343">
        <v>1434.4936922765753</v>
      </c>
      <c r="O160" s="343">
        <v>1404.6630744397683</v>
      </c>
      <c r="P160" s="343">
        <v>1378.3886345736159</v>
      </c>
      <c r="Q160" s="343">
        <v>1295.0679959681136</v>
      </c>
      <c r="R160" s="343">
        <v>1187.7646625129651</v>
      </c>
      <c r="S160" s="343">
        <v>1109.427510573963</v>
      </c>
      <c r="T160" s="343">
        <v>990.9848197075338</v>
      </c>
      <c r="U160" s="343">
        <v>924.1617621291947</v>
      </c>
      <c r="V160" s="343">
        <v>866.3638699381919</v>
      </c>
      <c r="W160" s="343">
        <v>863.57720542088032</v>
      </c>
      <c r="X160" s="343">
        <v>840.90006276215649</v>
      </c>
      <c r="Y160" s="343">
        <v>800.28675133691877</v>
      </c>
      <c r="Z160" s="343">
        <v>778.01635590500575</v>
      </c>
      <c r="AA160" s="343">
        <v>716.81114885426564</v>
      </c>
      <c r="AB160" s="343">
        <v>561.78196096599038</v>
      </c>
      <c r="AC160" s="343">
        <v>432.29173201957849</v>
      </c>
      <c r="AD160" s="343">
        <v>377.58810663169925</v>
      </c>
      <c r="AE160" s="343">
        <v>356.29427061662312</v>
      </c>
      <c r="AF160" s="343">
        <v>301.96980593650557</v>
      </c>
      <c r="AG160" s="343">
        <v>270.59908913034081</v>
      </c>
      <c r="AH160" s="343">
        <v>250.75347389589984</v>
      </c>
      <c r="AI160" s="343">
        <v>210.52005459385413</v>
      </c>
      <c r="AJ160" s="343">
        <v>174.44334271370312</v>
      </c>
      <c r="AK160" s="343">
        <v>141.40239988556002</v>
      </c>
      <c r="AL160" s="343">
        <v>114.53906302300818</v>
      </c>
      <c r="AM160" s="343">
        <v>90.935519397919293</v>
      </c>
      <c r="AN160" s="343">
        <v>69.657794799359849</v>
      </c>
      <c r="AO160" s="343">
        <v>60.144450057099945</v>
      </c>
      <c r="AP160" s="343">
        <v>51.496921736251579</v>
      </c>
    </row>
    <row r="161" spans="1:42" ht="14.25" customHeight="1" x14ac:dyDescent="0.2">
      <c r="A161" s="342" t="s">
        <v>871</v>
      </c>
      <c r="B161" s="342" t="s">
        <v>993</v>
      </c>
      <c r="C161" s="342" t="s">
        <v>994</v>
      </c>
      <c r="D161" s="342" t="s">
        <v>1012</v>
      </c>
      <c r="E161" s="343">
        <v>49.769858189435425</v>
      </c>
      <c r="F161" s="343">
        <v>45.900599434926072</v>
      </c>
      <c r="G161" s="343">
        <v>43.041497048782567</v>
      </c>
      <c r="H161" s="343">
        <v>41.296105023229664</v>
      </c>
      <c r="I161" s="343">
        <v>39.595491499711578</v>
      </c>
      <c r="J161" s="343">
        <v>40.897952678305543</v>
      </c>
      <c r="K161" s="343">
        <v>41.962057085871876</v>
      </c>
      <c r="L161" s="343">
        <v>42.962870817419486</v>
      </c>
      <c r="M161" s="343">
        <v>43.494901380006141</v>
      </c>
      <c r="N161" s="343">
        <v>44.041641642005352</v>
      </c>
      <c r="O161" s="343">
        <v>48.055321101564672</v>
      </c>
      <c r="P161" s="343">
        <v>53.233414827386184</v>
      </c>
      <c r="Q161" s="343">
        <v>62.46202536375224</v>
      </c>
      <c r="R161" s="343">
        <v>72.098622886015704</v>
      </c>
      <c r="S161" s="343">
        <v>70.79326770053602</v>
      </c>
      <c r="T161" s="343">
        <v>69.156089154886644</v>
      </c>
      <c r="U161" s="343">
        <v>56.825353166429338</v>
      </c>
      <c r="V161" s="343">
        <v>56.454380698408485</v>
      </c>
      <c r="W161" s="343">
        <v>54.561629372941965</v>
      </c>
      <c r="X161" s="343">
        <v>51.206758593780791</v>
      </c>
      <c r="Y161" s="343">
        <v>48.033211204583267</v>
      </c>
      <c r="Z161" s="343">
        <v>45.691792962338837</v>
      </c>
      <c r="AA161" s="343">
        <v>43.382774001085089</v>
      </c>
      <c r="AB161" s="343">
        <v>39.714135528289319</v>
      </c>
      <c r="AC161" s="343">
        <v>35.989868579981668</v>
      </c>
      <c r="AD161" s="343">
        <v>32.917787100884496</v>
      </c>
      <c r="AE161" s="343">
        <v>30.044266823927849</v>
      </c>
      <c r="AF161" s="343">
        <v>28.012032617238436</v>
      </c>
      <c r="AG161" s="343">
        <v>26.244038533388213</v>
      </c>
      <c r="AH161" s="343">
        <v>24.676748075095745</v>
      </c>
      <c r="AI161" s="343">
        <v>22.800556161764284</v>
      </c>
      <c r="AJ161" s="343">
        <v>20.56319060030097</v>
      </c>
      <c r="AK161" s="343">
        <v>18.731912677801127</v>
      </c>
      <c r="AL161" s="343">
        <v>16.785050615122714</v>
      </c>
      <c r="AM161" s="343">
        <v>14.489758396541676</v>
      </c>
      <c r="AN161" s="343">
        <v>13.373778016991228</v>
      </c>
      <c r="AO161" s="343">
        <v>12.507178959262019</v>
      </c>
      <c r="AP161" s="343">
        <v>11.606589525492684</v>
      </c>
    </row>
    <row r="162" spans="1:42" ht="14.25" customHeight="1" x14ac:dyDescent="0.2">
      <c r="A162" s="342" t="s">
        <v>871</v>
      </c>
      <c r="B162" s="342" t="s">
        <v>995</v>
      </c>
      <c r="C162" s="342" t="s">
        <v>918</v>
      </c>
      <c r="D162" s="342" t="s">
        <v>1012</v>
      </c>
      <c r="E162" s="343">
        <v>244.39462949171892</v>
      </c>
      <c r="F162" s="343">
        <v>246.03451712575702</v>
      </c>
      <c r="G162" s="343">
        <v>219.03368338087407</v>
      </c>
      <c r="H162" s="343">
        <v>226.61938248950727</v>
      </c>
      <c r="I162" s="343">
        <v>208.32984547811409</v>
      </c>
      <c r="J162" s="343">
        <v>198.70454622245097</v>
      </c>
      <c r="K162" s="343">
        <v>202.2772569817796</v>
      </c>
      <c r="L162" s="343">
        <v>213.89971878494865</v>
      </c>
      <c r="M162" s="343">
        <v>222.11026575391153</v>
      </c>
      <c r="N162" s="343">
        <v>200.90514791709296</v>
      </c>
      <c r="O162" s="343">
        <v>202.64059791754741</v>
      </c>
      <c r="P162" s="343">
        <v>201.03797044519521</v>
      </c>
      <c r="Q162" s="343">
        <v>195.22597979770848</v>
      </c>
      <c r="R162" s="343">
        <v>164.1537352358196</v>
      </c>
      <c r="S162" s="343">
        <v>143.15435275998908</v>
      </c>
      <c r="T162" s="343">
        <v>137.50607958449771</v>
      </c>
      <c r="U162" s="343">
        <v>122.58470625752551</v>
      </c>
      <c r="V162" s="343">
        <v>121.12555840822375</v>
      </c>
      <c r="W162" s="343">
        <v>116.51717372319477</v>
      </c>
      <c r="X162" s="343">
        <v>112.89908329099438</v>
      </c>
      <c r="Y162" s="343">
        <v>121.4261408558674</v>
      </c>
      <c r="Z162" s="343">
        <v>117.30827514197856</v>
      </c>
      <c r="AA162" s="343">
        <v>114.2317458469338</v>
      </c>
      <c r="AB162" s="343">
        <v>97.357168671503572</v>
      </c>
      <c r="AC162" s="343">
        <v>81.021245311822014</v>
      </c>
      <c r="AD162" s="343">
        <v>90.894376802225665</v>
      </c>
      <c r="AE162" s="343">
        <v>73.893892749814341</v>
      </c>
      <c r="AF162" s="343">
        <v>77.363837999418436</v>
      </c>
      <c r="AG162" s="343">
        <v>66.518163368725737</v>
      </c>
      <c r="AH162" s="343">
        <v>58.361552958571345</v>
      </c>
      <c r="AI162" s="343">
        <v>47.002678689573045</v>
      </c>
      <c r="AJ162" s="343">
        <v>46.101670084737535</v>
      </c>
      <c r="AK162" s="343">
        <v>32.617515392526187</v>
      </c>
      <c r="AL162" s="343">
        <v>23.548958910650416</v>
      </c>
      <c r="AM162" s="343">
        <v>20.463830647692308</v>
      </c>
      <c r="AN162" s="343">
        <v>18.194789141850347</v>
      </c>
      <c r="AO162" s="343">
        <v>13.840738771592076</v>
      </c>
      <c r="AP162" s="343">
        <v>8.0497489002724443</v>
      </c>
    </row>
    <row r="163" spans="1:42" ht="14.25" customHeight="1" x14ac:dyDescent="0.2">
      <c r="A163" s="342" t="s">
        <v>871</v>
      </c>
      <c r="B163" s="342" t="s">
        <v>1673</v>
      </c>
      <c r="C163" s="342" t="s">
        <v>997</v>
      </c>
      <c r="D163" s="342" t="s">
        <v>1012</v>
      </c>
      <c r="E163" s="343">
        <v>1955.4557296592352</v>
      </c>
      <c r="F163" s="343">
        <v>2382.8550142250083</v>
      </c>
      <c r="G163" s="343">
        <v>4061.5006324345081</v>
      </c>
      <c r="H163" s="343">
        <v>5350.1476529671536</v>
      </c>
      <c r="I163" s="343">
        <v>5416.1887224432458</v>
      </c>
      <c r="J163" s="343">
        <v>5065.8839699295704</v>
      </c>
      <c r="K163" s="343">
        <v>4168.9931368492671</v>
      </c>
      <c r="L163" s="343">
        <v>3855.7909706275636</v>
      </c>
      <c r="M163" s="343">
        <v>7130.623283558356</v>
      </c>
      <c r="N163" s="343">
        <v>7416.6688494008722</v>
      </c>
      <c r="O163" s="343">
        <v>8004.4886186947024</v>
      </c>
      <c r="P163" s="343">
        <v>7500.1466708912176</v>
      </c>
      <c r="Q163" s="343">
        <v>6880.731787376415</v>
      </c>
      <c r="R163" s="343">
        <v>5939.2998944038936</v>
      </c>
      <c r="S163" s="343">
        <v>6190.5545612075066</v>
      </c>
      <c r="T163" s="343">
        <v>6927.8008125205833</v>
      </c>
      <c r="U163" s="343">
        <v>5532.1499478728338</v>
      </c>
      <c r="V163" s="343">
        <v>3889.6818792102836</v>
      </c>
      <c r="W163" s="343">
        <v>4159.3796309744457</v>
      </c>
      <c r="X163" s="343">
        <v>3529.2818555959798</v>
      </c>
      <c r="Y163" s="343">
        <v>4359.1119577130194</v>
      </c>
      <c r="Z163" s="343">
        <v>6470.193160905058</v>
      </c>
      <c r="AA163" s="343">
        <v>4854.3498936400038</v>
      </c>
      <c r="AB163" s="343">
        <v>3790.0994530426365</v>
      </c>
      <c r="AC163" s="343">
        <v>1559.9498163026183</v>
      </c>
      <c r="AD163" s="343">
        <v>2178.8678227596688</v>
      </c>
      <c r="AE163" s="343">
        <v>2349.0450490463536</v>
      </c>
      <c r="AF163" s="343">
        <v>1428.2160255931699</v>
      </c>
      <c r="AG163" s="343">
        <v>1947.9122604636</v>
      </c>
      <c r="AH163" s="343">
        <v>2394.064187738697</v>
      </c>
      <c r="AI163" s="343">
        <v>1540.7797365750814</v>
      </c>
      <c r="AJ163" s="343">
        <v>1236.7565525510511</v>
      </c>
      <c r="AK163" s="343">
        <v>745.87338919050444</v>
      </c>
      <c r="AL163" s="343">
        <v>1073.232239978181</v>
      </c>
      <c r="AM163" s="343">
        <v>1710.0051397989639</v>
      </c>
      <c r="AN163" s="343">
        <v>1062.6192279323043</v>
      </c>
      <c r="AO163" s="343">
        <v>677.11473868460109</v>
      </c>
      <c r="AP163" s="343">
        <v>1005.3775315226409</v>
      </c>
    </row>
    <row r="164" spans="1:42" ht="14.25" customHeight="1" x14ac:dyDescent="0.2">
      <c r="A164" s="342" t="s">
        <v>871</v>
      </c>
      <c r="B164" s="342" t="s">
        <v>1673</v>
      </c>
      <c r="C164" s="342" t="s">
        <v>999</v>
      </c>
      <c r="D164" s="342" t="s">
        <v>1012</v>
      </c>
      <c r="E164" s="343">
        <v>821.52522059295734</v>
      </c>
      <c r="F164" s="343">
        <v>822.07504898431193</v>
      </c>
      <c r="G164" s="343">
        <v>891.73973842684848</v>
      </c>
      <c r="H164" s="343">
        <v>823.24581614164651</v>
      </c>
      <c r="I164" s="343">
        <v>930.50538841773368</v>
      </c>
      <c r="J164" s="343">
        <v>803.28283985780331</v>
      </c>
      <c r="K164" s="343">
        <v>861.08551110286044</v>
      </c>
      <c r="L164" s="343">
        <v>681.78229976414627</v>
      </c>
      <c r="M164" s="343">
        <v>645.93437301364429</v>
      </c>
      <c r="N164" s="343">
        <v>590.54268385188573</v>
      </c>
      <c r="O164" s="343">
        <v>641.56630298377388</v>
      </c>
      <c r="P164" s="343">
        <v>556.1478783011637</v>
      </c>
      <c r="Q164" s="343">
        <v>499.17604898031823</v>
      </c>
      <c r="R164" s="343">
        <v>438.34071062526789</v>
      </c>
      <c r="S164" s="343">
        <v>424.70391314355606</v>
      </c>
      <c r="T164" s="343">
        <v>427.17357903282942</v>
      </c>
      <c r="U164" s="343">
        <v>434.49202503455291</v>
      </c>
      <c r="V164" s="343">
        <v>500.19540675252483</v>
      </c>
      <c r="W164" s="343">
        <v>551.93300191483513</v>
      </c>
      <c r="X164" s="343">
        <v>541.57633391156924</v>
      </c>
      <c r="Y164" s="343">
        <v>559.40920290493386</v>
      </c>
      <c r="Z164" s="343">
        <v>554.03594708494506</v>
      </c>
      <c r="AA164" s="343">
        <v>433.4610163646293</v>
      </c>
      <c r="AB164" s="343">
        <v>467.31416161842799</v>
      </c>
      <c r="AC164" s="343">
        <v>449.92776173521372</v>
      </c>
      <c r="AD164" s="343">
        <v>405.36758143941961</v>
      </c>
      <c r="AE164" s="343">
        <v>389.58260959625602</v>
      </c>
      <c r="AF164" s="343">
        <v>382.43431555490474</v>
      </c>
      <c r="AG164" s="343">
        <v>399.44961738431283</v>
      </c>
      <c r="AH164" s="343">
        <v>335.79800635514965</v>
      </c>
      <c r="AI164" s="343">
        <v>221.19044998506971</v>
      </c>
      <c r="AJ164" s="343">
        <v>239.97399862075872</v>
      </c>
      <c r="AK164" s="343">
        <v>256.06700521560055</v>
      </c>
      <c r="AL164" s="343">
        <v>233.1067524627905</v>
      </c>
      <c r="AM164" s="343">
        <v>232.94626242986575</v>
      </c>
      <c r="AN164" s="343">
        <v>249.12717249167062</v>
      </c>
      <c r="AO164" s="343">
        <v>295.43465274827918</v>
      </c>
      <c r="AP164" s="343">
        <v>249.43052811100856</v>
      </c>
    </row>
    <row r="165" spans="1:42" ht="14.25" customHeight="1" x14ac:dyDescent="0.2">
      <c r="A165" s="342" t="s">
        <v>871</v>
      </c>
      <c r="B165" s="342" t="s">
        <v>1000</v>
      </c>
      <c r="C165" s="342" t="s">
        <v>1001</v>
      </c>
      <c r="D165" s="342" t="s">
        <v>1012</v>
      </c>
      <c r="E165" s="343">
        <v>222.00018148224237</v>
      </c>
      <c r="F165" s="343">
        <v>221.89668940187568</v>
      </c>
      <c r="G165" s="343">
        <v>219.92033900707648</v>
      </c>
      <c r="H165" s="343">
        <v>219.08661882387742</v>
      </c>
      <c r="I165" s="343">
        <v>216.03086488927445</v>
      </c>
      <c r="J165" s="343">
        <v>210.47024629034109</v>
      </c>
      <c r="K165" s="343">
        <v>200.66291606821378</v>
      </c>
      <c r="L165" s="343">
        <v>188.60729860773554</v>
      </c>
      <c r="M165" s="343">
        <v>179.46955707475155</v>
      </c>
      <c r="N165" s="343">
        <v>169.87942427454624</v>
      </c>
      <c r="O165" s="343">
        <v>166.0467889217575</v>
      </c>
      <c r="P165" s="343">
        <v>158.34585630740602</v>
      </c>
      <c r="Q165" s="343">
        <v>155.20242532945986</v>
      </c>
      <c r="R165" s="343">
        <v>148.84745965888621</v>
      </c>
      <c r="S165" s="343">
        <v>142.29338696549266</v>
      </c>
      <c r="T165" s="343">
        <v>132.73451010060816</v>
      </c>
      <c r="U165" s="343">
        <v>128.61078846886807</v>
      </c>
      <c r="V165" s="343">
        <v>123.56179426102804</v>
      </c>
      <c r="W165" s="343">
        <v>118.73924007487024</v>
      </c>
      <c r="X165" s="343">
        <v>114.80977355136177</v>
      </c>
      <c r="Y165" s="343">
        <v>110.53976112498893</v>
      </c>
      <c r="Z165" s="343">
        <v>105.68247509390164</v>
      </c>
      <c r="AA165" s="343">
        <v>109.06892112649108</v>
      </c>
      <c r="AB165" s="343">
        <v>105.35262475482591</v>
      </c>
      <c r="AC165" s="343">
        <v>90.27326827725939</v>
      </c>
      <c r="AD165" s="343">
        <v>97.728242870106754</v>
      </c>
      <c r="AE165" s="343">
        <v>93.570066799842877</v>
      </c>
      <c r="AF165" s="343">
        <v>88.236339543567084</v>
      </c>
      <c r="AG165" s="343">
        <v>82.967024253130177</v>
      </c>
      <c r="AH165" s="343">
        <v>77.82158517251321</v>
      </c>
      <c r="AI165" s="343">
        <v>72.251493563440818</v>
      </c>
      <c r="AJ165" s="343">
        <v>67.740646640947517</v>
      </c>
      <c r="AK165" s="343">
        <v>63.815841626423335</v>
      </c>
      <c r="AL165" s="343">
        <v>58.084869577251645</v>
      </c>
      <c r="AM165" s="343">
        <v>49.190065044936638</v>
      </c>
      <c r="AN165" s="343">
        <v>43.22407547087807</v>
      </c>
      <c r="AO165" s="343">
        <v>38.790776236132508</v>
      </c>
      <c r="AP165" s="343">
        <v>36.002482121371663</v>
      </c>
    </row>
    <row r="166" spans="1:42" ht="14.25" customHeight="1" x14ac:dyDescent="0.2">
      <c r="A166" s="342" t="s">
        <v>871</v>
      </c>
      <c r="B166" s="342" t="s">
        <v>1002</v>
      </c>
      <c r="C166" s="342" t="s">
        <v>1003</v>
      </c>
      <c r="D166" s="342" t="s">
        <v>1012</v>
      </c>
      <c r="E166" s="343">
        <v>7.4719681631754398</v>
      </c>
      <c r="F166" s="343">
        <v>8.049267059023034</v>
      </c>
      <c r="G166" s="343">
        <v>8.673441677577447</v>
      </c>
      <c r="H166" s="343">
        <v>9.3552720761618424</v>
      </c>
      <c r="I166" s="343">
        <v>10.081099321760984</v>
      </c>
      <c r="J166" s="343">
        <v>10.834547502365053</v>
      </c>
      <c r="K166" s="343">
        <v>11.189038041626095</v>
      </c>
      <c r="L166" s="343">
        <v>11.131883506695809</v>
      </c>
      <c r="M166" s="343">
        <v>11.080903108621047</v>
      </c>
      <c r="N166" s="343">
        <v>11.130281028364868</v>
      </c>
      <c r="O166" s="343">
        <v>11.236097939162104</v>
      </c>
      <c r="P166" s="343">
        <v>11.419499936162067</v>
      </c>
      <c r="Q166" s="343">
        <v>11.687264730782708</v>
      </c>
      <c r="R166" s="343">
        <v>12.023894853032491</v>
      </c>
      <c r="S166" s="343">
        <v>12.433853056284741</v>
      </c>
      <c r="T166" s="343">
        <v>12.897044604811812</v>
      </c>
      <c r="U166" s="343">
        <v>13.230680728250828</v>
      </c>
      <c r="V166" s="343">
        <v>13.445992992425866</v>
      </c>
      <c r="W166" s="343">
        <v>13.675595066655404</v>
      </c>
      <c r="X166" s="343">
        <v>13.965010755767782</v>
      </c>
      <c r="Y166" s="343">
        <v>14.287479833658695</v>
      </c>
      <c r="Z166" s="343">
        <v>14.804440902001751</v>
      </c>
      <c r="AA166" s="343">
        <v>15.411294700587588</v>
      </c>
      <c r="AB166" s="343">
        <v>15.8913356871922</v>
      </c>
      <c r="AC166" s="343">
        <v>15.771632956663842</v>
      </c>
      <c r="AD166" s="343">
        <v>15.492261309032944</v>
      </c>
      <c r="AE166" s="343">
        <v>15.536160216635752</v>
      </c>
      <c r="AF166" s="343">
        <v>15.531964316110153</v>
      </c>
      <c r="AG166" s="343">
        <v>15.390617578449955</v>
      </c>
      <c r="AH166" s="343">
        <v>15.375313007749924</v>
      </c>
      <c r="AI166" s="343">
        <v>15.470770244952448</v>
      </c>
      <c r="AJ166" s="343">
        <v>16.039365109200279</v>
      </c>
      <c r="AK166" s="343">
        <v>16.916045491968013</v>
      </c>
      <c r="AL166" s="343">
        <v>17.066636060726577</v>
      </c>
      <c r="AM166" s="343">
        <v>16.455616891598162</v>
      </c>
      <c r="AN166" s="343">
        <v>15.962387687796733</v>
      </c>
      <c r="AO166" s="343">
        <v>15.914871491973821</v>
      </c>
      <c r="AP166" s="343">
        <v>15.558513583561473</v>
      </c>
    </row>
    <row r="167" spans="1:42" ht="14.25" customHeight="1" x14ac:dyDescent="0.2">
      <c r="A167" s="342" t="s">
        <v>871</v>
      </c>
      <c r="B167" s="342" t="s">
        <v>1004</v>
      </c>
      <c r="C167" s="342" t="s">
        <v>1005</v>
      </c>
      <c r="D167" s="342" t="s">
        <v>1012</v>
      </c>
      <c r="E167" s="343">
        <v>1182.0344026921541</v>
      </c>
      <c r="F167" s="343">
        <v>1195.467195955212</v>
      </c>
      <c r="G167" s="343">
        <v>1169.4446566458391</v>
      </c>
      <c r="H167" s="343">
        <v>1194.8773030980901</v>
      </c>
      <c r="I167" s="343">
        <v>1184.5240460477132</v>
      </c>
      <c r="J167" s="343">
        <v>1196.0683502024187</v>
      </c>
      <c r="K167" s="343">
        <v>1183.5361280876527</v>
      </c>
      <c r="L167" s="343">
        <v>1135.6166693239841</v>
      </c>
      <c r="M167" s="343">
        <v>1133.3696958534986</v>
      </c>
      <c r="N167" s="343">
        <v>1070.6374097827243</v>
      </c>
      <c r="O167" s="343">
        <v>1079.4643295146168</v>
      </c>
      <c r="P167" s="343">
        <v>1018.0373176649308</v>
      </c>
      <c r="Q167" s="343">
        <v>991.66837757873122</v>
      </c>
      <c r="R167" s="343">
        <v>918.38627303643796</v>
      </c>
      <c r="S167" s="343">
        <v>873.00929414381653</v>
      </c>
      <c r="T167" s="343">
        <v>840.35336421181682</v>
      </c>
      <c r="U167" s="343">
        <v>820.75140291998412</v>
      </c>
      <c r="V167" s="343">
        <v>791.94759696695974</v>
      </c>
      <c r="W167" s="343">
        <v>756.12505876503815</v>
      </c>
      <c r="X167" s="343">
        <v>706.63822315140817</v>
      </c>
      <c r="Y167" s="343">
        <v>665.42022925630624</v>
      </c>
      <c r="Z167" s="343">
        <v>635.34724961470488</v>
      </c>
      <c r="AA167" s="343">
        <v>601.63406790667079</v>
      </c>
      <c r="AB167" s="343">
        <v>574.36074133411421</v>
      </c>
      <c r="AC167" s="343">
        <v>545.69755622179491</v>
      </c>
      <c r="AD167" s="343">
        <v>511.79308889940035</v>
      </c>
      <c r="AE167" s="343">
        <v>474.99817707050067</v>
      </c>
      <c r="AF167" s="343">
        <v>437.6507089848792</v>
      </c>
      <c r="AG167" s="343">
        <v>398.51060162048321</v>
      </c>
      <c r="AH167" s="343">
        <v>362.15374077714335</v>
      </c>
      <c r="AI167" s="343">
        <v>325.13603632921564</v>
      </c>
      <c r="AJ167" s="343">
        <v>300.47224987824467</v>
      </c>
      <c r="AK167" s="343">
        <v>278.78196071868456</v>
      </c>
      <c r="AL167" s="343">
        <v>258.3599453222825</v>
      </c>
      <c r="AM167" s="343">
        <v>237.59870810448234</v>
      </c>
      <c r="AN167" s="343">
        <v>216.33723341121612</v>
      </c>
      <c r="AO167" s="343">
        <v>202.07062709454942</v>
      </c>
      <c r="AP167" s="343">
        <v>186.36026107501456</v>
      </c>
    </row>
    <row r="168" spans="1:42" ht="14.25" customHeight="1" x14ac:dyDescent="0.2">
      <c r="A168" s="342" t="s">
        <v>871</v>
      </c>
      <c r="B168" s="342" t="s">
        <v>1006</v>
      </c>
      <c r="C168" s="342" t="s">
        <v>1007</v>
      </c>
      <c r="D168" s="342" t="s">
        <v>1012</v>
      </c>
      <c r="E168" s="343">
        <v>176.91655130514309</v>
      </c>
      <c r="F168" s="343">
        <v>200.84737735951956</v>
      </c>
      <c r="G168" s="343">
        <v>157.90103985298973</v>
      </c>
      <c r="H168" s="343">
        <v>159.78156969853106</v>
      </c>
      <c r="I168" s="343">
        <v>159.35859293890223</v>
      </c>
      <c r="J168" s="343">
        <v>169.58574514306727</v>
      </c>
      <c r="K168" s="343">
        <v>176.37247873112506</v>
      </c>
      <c r="L168" s="343">
        <v>163.43383055202759</v>
      </c>
      <c r="M168" s="343">
        <v>156.05139176304468</v>
      </c>
      <c r="N168" s="343">
        <v>158.59468984887886</v>
      </c>
      <c r="O168" s="343">
        <v>160.94112422667553</v>
      </c>
      <c r="P168" s="343">
        <v>151.5316087635191</v>
      </c>
      <c r="Q168" s="343">
        <v>124.57172338058604</v>
      </c>
      <c r="R168" s="343">
        <v>130.24721117150648</v>
      </c>
      <c r="S168" s="343">
        <v>146.72363440584775</v>
      </c>
      <c r="T168" s="343">
        <v>189.26890170048063</v>
      </c>
      <c r="U168" s="343">
        <v>181.28211874087106</v>
      </c>
      <c r="V168" s="343">
        <v>181.73670616187397</v>
      </c>
      <c r="W168" s="343">
        <v>174.09637688561386</v>
      </c>
      <c r="X168" s="343">
        <v>153.26293772448886</v>
      </c>
      <c r="Y168" s="343">
        <v>154.01351700044333</v>
      </c>
      <c r="Z168" s="343">
        <v>156.49691937908389</v>
      </c>
      <c r="AA168" s="343">
        <v>148.63470663016267</v>
      </c>
      <c r="AB168" s="343">
        <v>114.97582038842982</v>
      </c>
      <c r="AC168" s="343">
        <v>112.99575658088025</v>
      </c>
      <c r="AD168" s="343">
        <v>115.1866652018183</v>
      </c>
      <c r="AE168" s="343">
        <v>110.08429882628813</v>
      </c>
      <c r="AF168" s="343">
        <v>89.287779967497286</v>
      </c>
      <c r="AG168" s="343">
        <v>100.90356852993878</v>
      </c>
      <c r="AH168" s="343">
        <v>94.499354820180571</v>
      </c>
      <c r="AI168" s="343">
        <v>103.02740470951474</v>
      </c>
      <c r="AJ168" s="343">
        <v>102.3317339512723</v>
      </c>
      <c r="AK168" s="343">
        <v>97.703079661991893</v>
      </c>
      <c r="AL168" s="343">
        <v>93.982927922351323</v>
      </c>
      <c r="AM168" s="343">
        <v>96.039357638343844</v>
      </c>
      <c r="AN168" s="343">
        <v>94.063796162644607</v>
      </c>
      <c r="AO168" s="343">
        <v>103.32913531663708</v>
      </c>
      <c r="AP168" s="343">
        <v>105.74743600339929</v>
      </c>
    </row>
    <row r="169" spans="1:42" ht="14.25" customHeight="1" x14ac:dyDescent="0.2">
      <c r="A169" s="342" t="s">
        <v>871</v>
      </c>
      <c r="B169" s="342" t="s">
        <v>1008</v>
      </c>
      <c r="C169" s="342" t="s">
        <v>1009</v>
      </c>
      <c r="D169" s="342" t="s">
        <v>1012</v>
      </c>
      <c r="E169" s="343">
        <v>167.65828067919688</v>
      </c>
      <c r="F169" s="343">
        <v>167.46213734281213</v>
      </c>
      <c r="G169" s="343">
        <v>126.70778752411599</v>
      </c>
      <c r="H169" s="343">
        <v>95.660413213916783</v>
      </c>
      <c r="I169" s="343">
        <v>110.31960140350287</v>
      </c>
      <c r="J169" s="343">
        <v>104.09926245485784</v>
      </c>
      <c r="K169" s="343">
        <v>208.61699767684922</v>
      </c>
      <c r="L169" s="343">
        <v>168.84926606826434</v>
      </c>
      <c r="M169" s="343">
        <v>170.78357094906332</v>
      </c>
      <c r="N169" s="343">
        <v>167.16792930472428</v>
      </c>
      <c r="O169" s="343">
        <v>230.92697893200545</v>
      </c>
      <c r="P169" s="343">
        <v>169.38778148901736</v>
      </c>
      <c r="Q169" s="343">
        <v>199.94154811642909</v>
      </c>
      <c r="R169" s="343">
        <v>208.0972236757562</v>
      </c>
      <c r="S169" s="343">
        <v>184.56939579306103</v>
      </c>
      <c r="T169" s="343">
        <v>160.51082540884897</v>
      </c>
      <c r="U169" s="343">
        <v>180.15722466358085</v>
      </c>
      <c r="V169" s="343">
        <v>165.66559034002626</v>
      </c>
      <c r="W169" s="343">
        <v>170.68248343360202</v>
      </c>
      <c r="X169" s="343">
        <v>192.99985327520986</v>
      </c>
      <c r="Y169" s="343">
        <v>180.82401181523463</v>
      </c>
      <c r="Z169" s="343">
        <v>152.65914319845467</v>
      </c>
      <c r="AA169" s="343">
        <v>143.67498087197234</v>
      </c>
      <c r="AB169" s="343">
        <v>131.89932954533174</v>
      </c>
      <c r="AC169" s="343">
        <v>130.63517190881714</v>
      </c>
      <c r="AD169" s="343">
        <v>114.68311046185872</v>
      </c>
      <c r="AE169" s="343">
        <v>113.44888722036171</v>
      </c>
      <c r="AF169" s="343">
        <v>103.89290656326993</v>
      </c>
      <c r="AG169" s="343">
        <v>98.481486676315043</v>
      </c>
      <c r="AH169" s="343">
        <v>92.726959263213644</v>
      </c>
      <c r="AI169" s="343">
        <v>86.750543175810563</v>
      </c>
      <c r="AJ169" s="343">
        <v>84.498762156539229</v>
      </c>
      <c r="AK169" s="343">
        <v>81.527399322127479</v>
      </c>
      <c r="AL169" s="343">
        <v>71.89877753461424</v>
      </c>
      <c r="AM169" s="343">
        <v>64.273103221222897</v>
      </c>
      <c r="AN169" s="343">
        <v>59.015423173094746</v>
      </c>
      <c r="AO169" s="343">
        <v>55.301703601957477</v>
      </c>
      <c r="AP169" s="343">
        <v>51.167409556079463</v>
      </c>
    </row>
    <row r="170" spans="1:42" ht="14.25" customHeight="1" x14ac:dyDescent="0.2">
      <c r="A170" s="342" t="s">
        <v>164</v>
      </c>
      <c r="B170" s="342" t="s">
        <v>977</v>
      </c>
      <c r="C170" s="342" t="s">
        <v>978</v>
      </c>
      <c r="D170" s="342" t="s">
        <v>1012</v>
      </c>
      <c r="E170" s="343">
        <v>606.95320938295924</v>
      </c>
      <c r="F170" s="343">
        <v>598.28145406774559</v>
      </c>
      <c r="G170" s="343">
        <v>585.02907579444366</v>
      </c>
      <c r="H170" s="343">
        <v>572.84799855955805</v>
      </c>
      <c r="I170" s="343">
        <v>561.79723874598699</v>
      </c>
      <c r="J170" s="343">
        <v>552.06658071451079</v>
      </c>
      <c r="K170" s="343">
        <v>534.03875950826148</v>
      </c>
      <c r="L170" s="343">
        <v>510.6901920338957</v>
      </c>
      <c r="M170" s="343">
        <v>486.12576422527235</v>
      </c>
      <c r="N170" s="343">
        <v>469.54254936690904</v>
      </c>
      <c r="O170" s="343">
        <v>453.93299854540061</v>
      </c>
      <c r="P170" s="343">
        <v>439.41216097400104</v>
      </c>
      <c r="Q170" s="343">
        <v>427.64536918983163</v>
      </c>
      <c r="R170" s="343">
        <v>415.82174173218135</v>
      </c>
      <c r="S170" s="343">
        <v>404.7063604585918</v>
      </c>
      <c r="T170" s="343">
        <v>395.3892467249953</v>
      </c>
      <c r="U170" s="343">
        <v>385.70873889016394</v>
      </c>
      <c r="V170" s="343">
        <v>372.6745416172829</v>
      </c>
      <c r="W170" s="343">
        <v>358.01815808500555</v>
      </c>
      <c r="X170" s="343">
        <v>347.29139867823278</v>
      </c>
      <c r="Y170" s="343">
        <v>339.32306128035771</v>
      </c>
      <c r="Z170" s="343">
        <v>340.63087181607949</v>
      </c>
      <c r="AA170" s="343">
        <v>341.43624669902357</v>
      </c>
      <c r="AB170" s="343">
        <v>337.14381284965384</v>
      </c>
      <c r="AC170" s="343">
        <v>240.98650696780606</v>
      </c>
      <c r="AD170" s="343">
        <v>298.02725589382624</v>
      </c>
      <c r="AE170" s="343">
        <v>277.77865211868561</v>
      </c>
      <c r="AF170" s="343">
        <v>257.02768454742443</v>
      </c>
      <c r="AG170" s="343">
        <v>236.32746681857284</v>
      </c>
      <c r="AH170" s="343">
        <v>217.20081178202335</v>
      </c>
      <c r="AI170" s="343">
        <v>198.49242916668382</v>
      </c>
      <c r="AJ170" s="343">
        <v>180.14203327276221</v>
      </c>
      <c r="AK170" s="343">
        <v>162.08287958234928</v>
      </c>
      <c r="AL170" s="343">
        <v>145.73585889300236</v>
      </c>
      <c r="AM170" s="343">
        <v>126.07768241497155</v>
      </c>
      <c r="AN170" s="343">
        <v>107.74707315710101</v>
      </c>
      <c r="AO170" s="343">
        <v>94.885857542000082</v>
      </c>
      <c r="AP170" s="343">
        <v>82.250323702051261</v>
      </c>
    </row>
    <row r="171" spans="1:42" ht="14.25" customHeight="1" x14ac:dyDescent="0.2">
      <c r="A171" s="342" t="s">
        <v>164</v>
      </c>
      <c r="B171" s="342" t="s">
        <v>1672</v>
      </c>
      <c r="C171" s="342" t="s">
        <v>1670</v>
      </c>
      <c r="D171" s="342" t="s">
        <v>1012</v>
      </c>
      <c r="E171" s="343">
        <v>2.2847194527246124</v>
      </c>
      <c r="F171" s="343">
        <v>2.4305982690184278</v>
      </c>
      <c r="G171" s="343">
        <v>2.5781539708463463</v>
      </c>
      <c r="H171" s="343">
        <v>2.7499432554637049</v>
      </c>
      <c r="I171" s="343">
        <v>2.7452682085591147</v>
      </c>
      <c r="J171" s="343">
        <v>2.4848466522354182</v>
      </c>
      <c r="K171" s="343">
        <v>2.3554443795632176</v>
      </c>
      <c r="L171" s="343">
        <v>2.290021558044157</v>
      </c>
      <c r="M171" s="343">
        <v>2.2057608081390514</v>
      </c>
      <c r="N171" s="343">
        <v>2.3552841895591086</v>
      </c>
      <c r="O171" s="343">
        <v>2.4074868955813331</v>
      </c>
      <c r="P171" s="343">
        <v>2.5595677411609925</v>
      </c>
      <c r="Q171" s="343">
        <v>2.6549437091546393</v>
      </c>
      <c r="R171" s="343">
        <v>2.499310515968137</v>
      </c>
      <c r="S171" s="343">
        <v>2.3730213216015685</v>
      </c>
      <c r="T171" s="343">
        <v>2.1612143925407876</v>
      </c>
      <c r="U171" s="343">
        <v>2.3114214373634843</v>
      </c>
      <c r="V171" s="343">
        <v>1.9790363282992094</v>
      </c>
      <c r="W171" s="343">
        <v>2.2926324001973528</v>
      </c>
      <c r="X171" s="343">
        <v>1.6763129155977194</v>
      </c>
      <c r="Y171" s="343">
        <v>2.0135156839410064</v>
      </c>
      <c r="Z171" s="343">
        <v>2.3581051867110041</v>
      </c>
      <c r="AA171" s="343">
        <v>2.9245295030045968</v>
      </c>
      <c r="AB171" s="343">
        <v>3.2725323679340548</v>
      </c>
      <c r="AC171" s="343">
        <v>2.5900796530938797</v>
      </c>
      <c r="AD171" s="343">
        <v>2.3706011855510827</v>
      </c>
      <c r="AE171" s="343">
        <v>2.382319885581321</v>
      </c>
      <c r="AF171" s="343">
        <v>2.062600468351707</v>
      </c>
      <c r="AG171" s="343">
        <v>1.8030024347479583</v>
      </c>
      <c r="AH171" s="343">
        <v>1.5851793207879123</v>
      </c>
      <c r="AI171" s="343">
        <v>1.5018403503328324</v>
      </c>
      <c r="AJ171" s="343">
        <v>1.5437079511081313</v>
      </c>
      <c r="AK171" s="343">
        <v>1.465934884112805</v>
      </c>
      <c r="AL171" s="343">
        <v>1.7705804946941108</v>
      </c>
      <c r="AM171" s="343">
        <v>1.9244815929230397</v>
      </c>
      <c r="AN171" s="343">
        <v>0.95668570301637956</v>
      </c>
      <c r="AO171" s="343">
        <v>1.0801178885910685</v>
      </c>
      <c r="AP171" s="343">
        <v>1.5233099124031242</v>
      </c>
    </row>
    <row r="172" spans="1:42" ht="14.25" customHeight="1" x14ac:dyDescent="0.2">
      <c r="A172" s="342" t="s">
        <v>164</v>
      </c>
      <c r="B172" s="342" t="s">
        <v>1672</v>
      </c>
      <c r="C172" s="342" t="s">
        <v>1671</v>
      </c>
      <c r="D172" s="342" t="s">
        <v>1012</v>
      </c>
      <c r="E172" s="343">
        <v>38.003368124945936</v>
      </c>
      <c r="F172" s="343">
        <v>39.532663989566174</v>
      </c>
      <c r="G172" s="343">
        <v>41.828751192552687</v>
      </c>
      <c r="H172" s="343">
        <v>43.626007804553161</v>
      </c>
      <c r="I172" s="343">
        <v>50.908349979171788</v>
      </c>
      <c r="J172" s="343">
        <v>49.22258559714011</v>
      </c>
      <c r="K172" s="343">
        <v>45.881209682807878</v>
      </c>
      <c r="L172" s="343">
        <v>43.789240323121582</v>
      </c>
      <c r="M172" s="343">
        <v>42.578181120840412</v>
      </c>
      <c r="N172" s="343">
        <v>48.250669121402986</v>
      </c>
      <c r="O172" s="343">
        <v>49.107841987496641</v>
      </c>
      <c r="P172" s="343">
        <v>52.375962581560394</v>
      </c>
      <c r="Q172" s="343">
        <v>54.733684368102686</v>
      </c>
      <c r="R172" s="343">
        <v>56.054678945144119</v>
      </c>
      <c r="S172" s="343">
        <v>56.486819709551376</v>
      </c>
      <c r="T172" s="343">
        <v>55.95241424346365</v>
      </c>
      <c r="U172" s="343">
        <v>55.588749667444937</v>
      </c>
      <c r="V172" s="343">
        <v>85.755358406482998</v>
      </c>
      <c r="W172" s="343">
        <v>96.892448131506129</v>
      </c>
      <c r="X172" s="343">
        <v>99.459406569789877</v>
      </c>
      <c r="Y172" s="343">
        <v>91.24865699819577</v>
      </c>
      <c r="Z172" s="343">
        <v>83.046074783022675</v>
      </c>
      <c r="AA172" s="343">
        <v>78.25373172054806</v>
      </c>
      <c r="AB172" s="343">
        <v>74.850039708377608</v>
      </c>
      <c r="AC172" s="343">
        <v>60.685129056533555</v>
      </c>
      <c r="AD172" s="343">
        <v>60.482560927153813</v>
      </c>
      <c r="AE172" s="343">
        <v>73.419360327407631</v>
      </c>
      <c r="AF172" s="343">
        <v>76.013562289211322</v>
      </c>
      <c r="AG172" s="343">
        <v>76.710883311017113</v>
      </c>
      <c r="AH172" s="343">
        <v>86.202282893948009</v>
      </c>
      <c r="AI172" s="343">
        <v>79.226295952210279</v>
      </c>
      <c r="AJ172" s="343">
        <v>78.242941210902572</v>
      </c>
      <c r="AK172" s="343">
        <v>84.695407971833731</v>
      </c>
      <c r="AL172" s="343">
        <v>84.88360322231371</v>
      </c>
      <c r="AM172" s="343">
        <v>83.636255435310403</v>
      </c>
      <c r="AN172" s="343">
        <v>20.656841261437307</v>
      </c>
      <c r="AO172" s="343">
        <v>20.074194904795895</v>
      </c>
      <c r="AP172" s="343">
        <v>35.810250390619984</v>
      </c>
    </row>
    <row r="173" spans="1:42" ht="14.25" customHeight="1" x14ac:dyDescent="0.2">
      <c r="A173" s="342" t="s">
        <v>164</v>
      </c>
      <c r="B173" s="342" t="s">
        <v>987</v>
      </c>
      <c r="C173" s="342" t="s">
        <v>988</v>
      </c>
      <c r="D173" s="342" t="s">
        <v>1012</v>
      </c>
      <c r="E173" s="343">
        <v>298.9268430642731</v>
      </c>
      <c r="F173" s="343">
        <v>313.15155483140211</v>
      </c>
      <c r="G173" s="343">
        <v>317.6198327932791</v>
      </c>
      <c r="H173" s="343">
        <v>309.84018410212184</v>
      </c>
      <c r="I173" s="343">
        <v>318.25164487871211</v>
      </c>
      <c r="J173" s="343">
        <v>343.48602003890221</v>
      </c>
      <c r="K173" s="343">
        <v>377.9301783924148</v>
      </c>
      <c r="L173" s="343">
        <v>353.9256255439638</v>
      </c>
      <c r="M173" s="343">
        <v>354.4049879053922</v>
      </c>
      <c r="N173" s="343">
        <v>353.96625639260549</v>
      </c>
      <c r="O173" s="343">
        <v>343.30980130660794</v>
      </c>
      <c r="P173" s="343">
        <v>343.059765628744</v>
      </c>
      <c r="Q173" s="343">
        <v>318.46300065251637</v>
      </c>
      <c r="R173" s="343">
        <v>298.61494726347587</v>
      </c>
      <c r="S173" s="343">
        <v>293.10421587123182</v>
      </c>
      <c r="T173" s="343">
        <v>290.2267566980521</v>
      </c>
      <c r="U173" s="343">
        <v>287.71863045805947</v>
      </c>
      <c r="V173" s="343">
        <v>284.72534599265884</v>
      </c>
      <c r="W173" s="343">
        <v>313.76523370661107</v>
      </c>
      <c r="X173" s="343">
        <v>327.57330557074556</v>
      </c>
      <c r="Y173" s="343">
        <v>346.32625820088538</v>
      </c>
      <c r="Z173" s="343">
        <v>361.12627159068899</v>
      </c>
      <c r="AA173" s="343">
        <v>374.31348429542305</v>
      </c>
      <c r="AB173" s="343">
        <v>359.36680849995497</v>
      </c>
      <c r="AC173" s="343">
        <v>321.60226940922928</v>
      </c>
      <c r="AD173" s="343">
        <v>312.47379033553125</v>
      </c>
      <c r="AE173" s="343">
        <v>289.43317390867594</v>
      </c>
      <c r="AF173" s="343">
        <v>271.2269472243222</v>
      </c>
      <c r="AG173" s="343">
        <v>250.11922438958624</v>
      </c>
      <c r="AH173" s="343">
        <v>216.59636405618329</v>
      </c>
      <c r="AI173" s="343">
        <v>200.25762623684244</v>
      </c>
      <c r="AJ173" s="343">
        <v>174.47679573809927</v>
      </c>
      <c r="AK173" s="343">
        <v>147.66688224986294</v>
      </c>
      <c r="AL173" s="343">
        <v>123.90424715380662</v>
      </c>
      <c r="AM173" s="343">
        <v>97.616752254975836</v>
      </c>
      <c r="AN173" s="343">
        <v>71.049842131270182</v>
      </c>
      <c r="AO173" s="343">
        <v>57.250166442565131</v>
      </c>
      <c r="AP173" s="343">
        <v>45.700981078447299</v>
      </c>
    </row>
    <row r="174" spans="1:42" ht="14.25" customHeight="1" x14ac:dyDescent="0.2">
      <c r="A174" s="342" t="s">
        <v>164</v>
      </c>
      <c r="B174" s="342" t="s">
        <v>989</v>
      </c>
      <c r="C174" s="342" t="s">
        <v>990</v>
      </c>
      <c r="D174" s="342" t="s">
        <v>1012</v>
      </c>
      <c r="E174" s="343">
        <v>750.8391349603844</v>
      </c>
      <c r="F174" s="343">
        <v>827.72185371521709</v>
      </c>
      <c r="G174" s="343">
        <v>862.75982613291069</v>
      </c>
      <c r="H174" s="343">
        <v>853.97661604098357</v>
      </c>
      <c r="I174" s="343">
        <v>882.7272300123351</v>
      </c>
      <c r="J174" s="343">
        <v>946.14432410420636</v>
      </c>
      <c r="K174" s="343">
        <v>1042.0896770336565</v>
      </c>
      <c r="L174" s="343">
        <v>1015.1583925307077</v>
      </c>
      <c r="M174" s="343">
        <v>1052.6296236173987</v>
      </c>
      <c r="N174" s="343">
        <v>1074.3270338943778</v>
      </c>
      <c r="O174" s="343">
        <v>1030.2665678044186</v>
      </c>
      <c r="P174" s="343">
        <v>987.53197899184181</v>
      </c>
      <c r="Q174" s="343">
        <v>881.33134060233374</v>
      </c>
      <c r="R174" s="343">
        <v>817.8205020198327</v>
      </c>
      <c r="S174" s="343">
        <v>773.46055226947226</v>
      </c>
      <c r="T174" s="343">
        <v>730.56302008625153</v>
      </c>
      <c r="U174" s="343">
        <v>704.70506636819107</v>
      </c>
      <c r="V174" s="343">
        <v>646.95423132049666</v>
      </c>
      <c r="W174" s="343">
        <v>634.67640588220229</v>
      </c>
      <c r="X174" s="343">
        <v>602.62109377750983</v>
      </c>
      <c r="Y174" s="343">
        <v>601.68029472389992</v>
      </c>
      <c r="Z174" s="343">
        <v>616.86920675902047</v>
      </c>
      <c r="AA174" s="343">
        <v>628.75815938596622</v>
      </c>
      <c r="AB174" s="343">
        <v>594.44377285012001</v>
      </c>
      <c r="AC174" s="343">
        <v>514.87377841841499</v>
      </c>
      <c r="AD174" s="343">
        <v>488.54521178444162</v>
      </c>
      <c r="AE174" s="343">
        <v>407.35425664941101</v>
      </c>
      <c r="AF174" s="343">
        <v>359.23465619829005</v>
      </c>
      <c r="AG174" s="343">
        <v>308.42313217575247</v>
      </c>
      <c r="AH174" s="343">
        <v>248.28400435784681</v>
      </c>
      <c r="AI174" s="343">
        <v>217.89023891614073</v>
      </c>
      <c r="AJ174" s="343">
        <v>182.70591283881265</v>
      </c>
      <c r="AK174" s="343">
        <v>144.16195627443597</v>
      </c>
      <c r="AL174" s="343">
        <v>117.08093306256734</v>
      </c>
      <c r="AM174" s="343">
        <v>87.777412170630285</v>
      </c>
      <c r="AN174" s="343">
        <v>60.579157526494988</v>
      </c>
      <c r="AO174" s="343">
        <v>47.597131236961928</v>
      </c>
      <c r="AP174" s="343">
        <v>36.902834167910534</v>
      </c>
    </row>
    <row r="175" spans="1:42" ht="14.25" customHeight="1" x14ac:dyDescent="0.2">
      <c r="A175" s="342" t="s">
        <v>164</v>
      </c>
      <c r="B175" s="342" t="s">
        <v>991</v>
      </c>
      <c r="C175" s="342" t="s">
        <v>992</v>
      </c>
      <c r="D175" s="342" t="s">
        <v>1012</v>
      </c>
      <c r="E175" s="343">
        <v>622.61116705664153</v>
      </c>
      <c r="F175" s="343">
        <v>698.40771663124531</v>
      </c>
      <c r="G175" s="343">
        <v>685.03830202054337</v>
      </c>
      <c r="H175" s="343">
        <v>676.7359637522045</v>
      </c>
      <c r="I175" s="343">
        <v>699.56487987125752</v>
      </c>
      <c r="J175" s="343">
        <v>723.33057128013343</v>
      </c>
      <c r="K175" s="343">
        <v>718.74777802916788</v>
      </c>
      <c r="L175" s="343">
        <v>695.50902448809279</v>
      </c>
      <c r="M175" s="343">
        <v>680.68561380067501</v>
      </c>
      <c r="N175" s="343">
        <v>733.43521178946662</v>
      </c>
      <c r="O175" s="343">
        <v>743.51549493049947</v>
      </c>
      <c r="P175" s="343">
        <v>756.38034304792029</v>
      </c>
      <c r="Q175" s="343">
        <v>729.9286106949728</v>
      </c>
      <c r="R175" s="343">
        <v>682.68572282455966</v>
      </c>
      <c r="S175" s="343">
        <v>650.82079311737289</v>
      </c>
      <c r="T175" s="343">
        <v>591.01812727241236</v>
      </c>
      <c r="U175" s="343">
        <v>561.39361339960624</v>
      </c>
      <c r="V175" s="343">
        <v>536.99002522858291</v>
      </c>
      <c r="W175" s="343">
        <v>545.69551763454183</v>
      </c>
      <c r="X175" s="343">
        <v>539.92038138094335</v>
      </c>
      <c r="Y175" s="343">
        <v>522.42079183118926</v>
      </c>
      <c r="Z175" s="343">
        <v>515.35454765547047</v>
      </c>
      <c r="AA175" s="343">
        <v>479.84181704438777</v>
      </c>
      <c r="AB175" s="343">
        <v>379.26209652794699</v>
      </c>
      <c r="AC175" s="343">
        <v>295.10683584074172</v>
      </c>
      <c r="AD175" s="343">
        <v>259.26947695809906</v>
      </c>
      <c r="AE175" s="343">
        <v>247.27166127601359</v>
      </c>
      <c r="AF175" s="343">
        <v>211.80511522014169</v>
      </c>
      <c r="AG175" s="343">
        <v>191.30241240720912</v>
      </c>
      <c r="AH175" s="343">
        <v>177.91257290544854</v>
      </c>
      <c r="AI175" s="343">
        <v>147.82264441997688</v>
      </c>
      <c r="AJ175" s="343">
        <v>120.66442780515493</v>
      </c>
      <c r="AK175" s="343">
        <v>95.716661508150352</v>
      </c>
      <c r="AL175" s="343">
        <v>75.284818230351704</v>
      </c>
      <c r="AM175" s="343">
        <v>57.624481734811688</v>
      </c>
      <c r="AN175" s="343">
        <v>42.142617357205552</v>
      </c>
      <c r="AO175" s="343">
        <v>34.482577533911602</v>
      </c>
      <c r="AP175" s="343">
        <v>27.517282313952506</v>
      </c>
    </row>
    <row r="176" spans="1:42" ht="14.25" customHeight="1" x14ac:dyDescent="0.2">
      <c r="A176" s="342" t="s">
        <v>164</v>
      </c>
      <c r="B176" s="342" t="s">
        <v>993</v>
      </c>
      <c r="C176" s="342" t="s">
        <v>994</v>
      </c>
      <c r="D176" s="342" t="s">
        <v>1012</v>
      </c>
      <c r="E176" s="343">
        <v>5.6172863524362278</v>
      </c>
      <c r="F176" s="343">
        <v>5.2293895088118125</v>
      </c>
      <c r="G176" s="343">
        <v>4.9260728201827231</v>
      </c>
      <c r="H176" s="343">
        <v>4.7584207933593978</v>
      </c>
      <c r="I176" s="343">
        <v>4.5784032126706418</v>
      </c>
      <c r="J176" s="343">
        <v>4.752628133441231</v>
      </c>
      <c r="K176" s="343">
        <v>4.8776905376840958</v>
      </c>
      <c r="L176" s="343">
        <v>5.0226987445951483</v>
      </c>
      <c r="M176" s="343">
        <v>5.117307859650861</v>
      </c>
      <c r="N176" s="343">
        <v>5.221994069783551</v>
      </c>
      <c r="O176" s="343">
        <v>5.6499306860855611</v>
      </c>
      <c r="P176" s="343">
        <v>6.1839203774312761</v>
      </c>
      <c r="Q176" s="343">
        <v>7.1491910817688522</v>
      </c>
      <c r="R176" s="343">
        <v>8.146906586536554</v>
      </c>
      <c r="S176" s="343">
        <v>8.0354517583473832</v>
      </c>
      <c r="T176" s="343">
        <v>7.9715151732305083</v>
      </c>
      <c r="U176" s="343">
        <v>6.8567836768740476</v>
      </c>
      <c r="V176" s="343">
        <v>6.9762460090872063</v>
      </c>
      <c r="W176" s="343">
        <v>6.868166454375177</v>
      </c>
      <c r="X176" s="343">
        <v>6.5357562448386046</v>
      </c>
      <c r="Y176" s="343">
        <v>6.2099000718689288</v>
      </c>
      <c r="Z176" s="343">
        <v>6.0036216824761555</v>
      </c>
      <c r="AA176" s="343">
        <v>5.8031289517723632</v>
      </c>
      <c r="AB176" s="343">
        <v>5.3824653654657304</v>
      </c>
      <c r="AC176" s="343">
        <v>4.9301886525963274</v>
      </c>
      <c r="AD176" s="343">
        <v>4.5809404623299868</v>
      </c>
      <c r="AE176" s="343">
        <v>4.2456880728937154</v>
      </c>
      <c r="AF176" s="343">
        <v>4.0388233241323022</v>
      </c>
      <c r="AG176" s="343">
        <v>3.8506741766815629</v>
      </c>
      <c r="AH176" s="343">
        <v>3.6917494069515251</v>
      </c>
      <c r="AI176" s="343">
        <v>3.4767997096425187</v>
      </c>
      <c r="AJ176" s="343">
        <v>3.2043662852606474</v>
      </c>
      <c r="AK176" s="343">
        <v>2.9884242076286647</v>
      </c>
      <c r="AL176" s="343">
        <v>2.756071901870905</v>
      </c>
      <c r="AM176" s="343">
        <v>2.4776368506223467</v>
      </c>
      <c r="AN176" s="343">
        <v>2.3077611033732444</v>
      </c>
      <c r="AO176" s="343">
        <v>2.1735321531302212</v>
      </c>
      <c r="AP176" s="343">
        <v>2.0304264570270223</v>
      </c>
    </row>
    <row r="177" spans="1:42" ht="14.25" customHeight="1" x14ac:dyDescent="0.2">
      <c r="A177" s="342" t="s">
        <v>164</v>
      </c>
      <c r="B177" s="342" t="s">
        <v>995</v>
      </c>
      <c r="C177" s="342" t="s">
        <v>918</v>
      </c>
      <c r="D177" s="342" t="s">
        <v>1012</v>
      </c>
      <c r="E177" s="343">
        <v>158.85650916961731</v>
      </c>
      <c r="F177" s="343">
        <v>159.92243613174207</v>
      </c>
      <c r="G177" s="343">
        <v>141.97854067317792</v>
      </c>
      <c r="H177" s="343">
        <v>147.25529661208222</v>
      </c>
      <c r="I177" s="343">
        <v>135.37954545101806</v>
      </c>
      <c r="J177" s="343">
        <v>129.15297588605654</v>
      </c>
      <c r="K177" s="343">
        <v>131.32337354425431</v>
      </c>
      <c r="L177" s="343">
        <v>138.94768193582638</v>
      </c>
      <c r="M177" s="343">
        <v>144.29698536199371</v>
      </c>
      <c r="N177" s="343">
        <v>130.54851287781773</v>
      </c>
      <c r="O177" s="343">
        <v>131.68651369518625</v>
      </c>
      <c r="P177" s="343">
        <v>130.64729541742568</v>
      </c>
      <c r="Q177" s="343">
        <v>126.88692855143732</v>
      </c>
      <c r="R177" s="343">
        <v>106.69992790328273</v>
      </c>
      <c r="S177" s="343">
        <v>93.050329293992903</v>
      </c>
      <c r="T177" s="343">
        <v>89.378951729923514</v>
      </c>
      <c r="U177" s="343">
        <v>79.680059067391582</v>
      </c>
      <c r="V177" s="343">
        <v>78.731612965345434</v>
      </c>
      <c r="W177" s="343">
        <v>75.736162920076609</v>
      </c>
      <c r="X177" s="343">
        <v>73.384404139146341</v>
      </c>
      <c r="Y177" s="343">
        <v>78.926991556313808</v>
      </c>
      <c r="Z177" s="343">
        <v>76.250378842286068</v>
      </c>
      <c r="AA177" s="343">
        <v>74.250634800506987</v>
      </c>
      <c r="AB177" s="343">
        <v>63.282159636477331</v>
      </c>
      <c r="AC177" s="343">
        <v>52.663809452684319</v>
      </c>
      <c r="AD177" s="343">
        <v>59.081344921446671</v>
      </c>
      <c r="AE177" s="343">
        <v>48.031030287379316</v>
      </c>
      <c r="AF177" s="343">
        <v>50.28649469962199</v>
      </c>
      <c r="AG177" s="343">
        <v>43.236806189671732</v>
      </c>
      <c r="AH177" s="343">
        <v>37.935009423071378</v>
      </c>
      <c r="AI177" s="343">
        <v>30.551741148222476</v>
      </c>
      <c r="AJ177" s="343">
        <v>29.966085555079395</v>
      </c>
      <c r="AK177" s="343">
        <v>21.201385005142022</v>
      </c>
      <c r="AL177" s="343">
        <v>15.306823291922774</v>
      </c>
      <c r="AM177" s="343">
        <v>13.30148992100003</v>
      </c>
      <c r="AN177" s="343">
        <v>11.82661294220274</v>
      </c>
      <c r="AO177" s="343">
        <v>8.9964802015348493</v>
      </c>
      <c r="AP177" s="343">
        <v>5.2323367851770879</v>
      </c>
    </row>
    <row r="178" spans="1:42" ht="14.25" customHeight="1" x14ac:dyDescent="0.2">
      <c r="A178" s="342" t="s">
        <v>164</v>
      </c>
      <c r="B178" s="342" t="s">
        <v>1673</v>
      </c>
      <c r="C178" s="342" t="s">
        <v>997</v>
      </c>
      <c r="D178" s="342" t="s">
        <v>1012</v>
      </c>
      <c r="E178" s="343">
        <v>58.595490010904129</v>
      </c>
      <c r="F178" s="343">
        <v>69.793303162449888</v>
      </c>
      <c r="G178" s="343">
        <v>110.49427811445264</v>
      </c>
      <c r="H178" s="343">
        <v>143.37961257766815</v>
      </c>
      <c r="I178" s="343">
        <v>145.81001749283789</v>
      </c>
      <c r="J178" s="343">
        <v>152.41205030602126</v>
      </c>
      <c r="K178" s="343">
        <v>131.50950141258039</v>
      </c>
      <c r="L178" s="343">
        <v>130.44368428450647</v>
      </c>
      <c r="M178" s="343">
        <v>208.15131442637087</v>
      </c>
      <c r="N178" s="343">
        <v>229.20186354342411</v>
      </c>
      <c r="O178" s="343">
        <v>237.59417914220757</v>
      </c>
      <c r="P178" s="343">
        <v>221.92810241707411</v>
      </c>
      <c r="Q178" s="343">
        <v>202.45310458717628</v>
      </c>
      <c r="R178" s="343">
        <v>191.67379865827868</v>
      </c>
      <c r="S178" s="343">
        <v>185.83591854169279</v>
      </c>
      <c r="T178" s="343">
        <v>194.24091180054364</v>
      </c>
      <c r="U178" s="343">
        <v>156.64809581356624</v>
      </c>
      <c r="V178" s="343">
        <v>120.06166665953836</v>
      </c>
      <c r="W178" s="343">
        <v>130.05567855589848</v>
      </c>
      <c r="X178" s="343">
        <v>105.97866866891526</v>
      </c>
      <c r="Y178" s="343">
        <v>114.40508175184856</v>
      </c>
      <c r="Z178" s="343">
        <v>161.29047894974912</v>
      </c>
      <c r="AA178" s="343">
        <v>173.72809509708651</v>
      </c>
      <c r="AB178" s="343">
        <v>142.04754803509539</v>
      </c>
      <c r="AC178" s="343">
        <v>67.365575287693304</v>
      </c>
      <c r="AD178" s="343">
        <v>98.504754324318242</v>
      </c>
      <c r="AE178" s="343">
        <v>102.43007577318575</v>
      </c>
      <c r="AF178" s="343">
        <v>68.033595042254817</v>
      </c>
      <c r="AG178" s="343">
        <v>87.645275853562836</v>
      </c>
      <c r="AH178" s="343">
        <v>105.45066293938483</v>
      </c>
      <c r="AI178" s="343">
        <v>97.628826248768192</v>
      </c>
      <c r="AJ178" s="343">
        <v>80.920112078608923</v>
      </c>
      <c r="AK178" s="343">
        <v>55.69915053474881</v>
      </c>
      <c r="AL178" s="343">
        <v>69.924105772464173</v>
      </c>
      <c r="AM178" s="343">
        <v>99.036539570732032</v>
      </c>
      <c r="AN178" s="343">
        <v>66.859623216881744</v>
      </c>
      <c r="AO178" s="343">
        <v>49.994056509086974</v>
      </c>
      <c r="AP178" s="343">
        <v>63.169024179491942</v>
      </c>
    </row>
    <row r="179" spans="1:42" ht="14.25" customHeight="1" x14ac:dyDescent="0.2">
      <c r="A179" s="342" t="s">
        <v>164</v>
      </c>
      <c r="B179" s="342" t="s">
        <v>1673</v>
      </c>
      <c r="C179" s="342" t="s">
        <v>999</v>
      </c>
      <c r="D179" s="342" t="s">
        <v>1012</v>
      </c>
      <c r="E179" s="343">
        <v>41.278383063401989</v>
      </c>
      <c r="F179" s="343">
        <v>41.278383063401989</v>
      </c>
      <c r="G179" s="343">
        <v>43.093807787155171</v>
      </c>
      <c r="H179" s="343">
        <v>41.278383063401989</v>
      </c>
      <c r="I179" s="343">
        <v>44.477193384355616</v>
      </c>
      <c r="J179" s="343">
        <v>42.744936729496573</v>
      </c>
      <c r="K179" s="343">
        <v>47.539187802205191</v>
      </c>
      <c r="L179" s="343">
        <v>46.402460284235083</v>
      </c>
      <c r="M179" s="343">
        <v>41.427832324823669</v>
      </c>
      <c r="N179" s="343">
        <v>39.058872683313723</v>
      </c>
      <c r="O179" s="343">
        <v>40.223770985029319</v>
      </c>
      <c r="P179" s="343">
        <v>38.488755380661964</v>
      </c>
      <c r="Q179" s="343">
        <v>31.431688360477981</v>
      </c>
      <c r="R179" s="343">
        <v>26.958620225369025</v>
      </c>
      <c r="S179" s="343">
        <v>24.713772907493315</v>
      </c>
      <c r="T179" s="343">
        <v>25.013607743205338</v>
      </c>
      <c r="U179" s="343">
        <v>26.028624367804326</v>
      </c>
      <c r="V179" s="343">
        <v>29.081484332685587</v>
      </c>
      <c r="W179" s="343">
        <v>29.892328595415773</v>
      </c>
      <c r="X179" s="343">
        <v>27.404927942567046</v>
      </c>
      <c r="Y179" s="343">
        <v>27.997094904933135</v>
      </c>
      <c r="Z179" s="343">
        <v>25.694912437072226</v>
      </c>
      <c r="AA179" s="343">
        <v>23.287648355359867</v>
      </c>
      <c r="AB179" s="343">
        <v>28.09100168992606</v>
      </c>
      <c r="AC179" s="343">
        <v>26.650057947257846</v>
      </c>
      <c r="AD179" s="343">
        <v>24.375609970799005</v>
      </c>
      <c r="AE179" s="343">
        <v>23.842491719827521</v>
      </c>
      <c r="AF179" s="343">
        <v>25.50708188929681</v>
      </c>
      <c r="AG179" s="343">
        <v>26.962504952763673</v>
      </c>
      <c r="AH179" s="343">
        <v>23.664900794270267</v>
      </c>
      <c r="AI179" s="343">
        <v>21.687258332838773</v>
      </c>
      <c r="AJ179" s="343">
        <v>23.651155493393709</v>
      </c>
      <c r="AK179" s="343">
        <v>25.189344598309582</v>
      </c>
      <c r="AL179" s="343">
        <v>23.734927902843523</v>
      </c>
      <c r="AM179" s="343">
        <v>23.479711019189526</v>
      </c>
      <c r="AN179" s="343">
        <v>23.917403666097396</v>
      </c>
      <c r="AO179" s="343">
        <v>27.265431531593226</v>
      </c>
      <c r="AP179" s="343">
        <v>25.446977989746593</v>
      </c>
    </row>
    <row r="180" spans="1:42" ht="14.25" customHeight="1" x14ac:dyDescent="0.2">
      <c r="A180" s="342" t="s">
        <v>164</v>
      </c>
      <c r="B180" s="342" t="s">
        <v>1000</v>
      </c>
      <c r="C180" s="342" t="s">
        <v>1001</v>
      </c>
      <c r="D180" s="342" t="s">
        <v>1012</v>
      </c>
      <c r="E180" s="343">
        <v>118.80698791671885</v>
      </c>
      <c r="F180" s="343">
        <v>118.65109463740794</v>
      </c>
      <c r="G180" s="343">
        <v>117.44896086513533</v>
      </c>
      <c r="H180" s="343">
        <v>116.87970554802754</v>
      </c>
      <c r="I180" s="343">
        <v>115.08643862059346</v>
      </c>
      <c r="J180" s="343">
        <v>111.91302733329967</v>
      </c>
      <c r="K180" s="343">
        <v>106.74612172327276</v>
      </c>
      <c r="L180" s="343">
        <v>100.26345635203705</v>
      </c>
      <c r="M180" s="343">
        <v>95.154372470008752</v>
      </c>
      <c r="N180" s="343">
        <v>89.748533374107353</v>
      </c>
      <c r="O180" s="343">
        <v>87.48821769280508</v>
      </c>
      <c r="P180" s="343">
        <v>83.09014258044752</v>
      </c>
      <c r="Q180" s="343">
        <v>81.188023580614072</v>
      </c>
      <c r="R180" s="343">
        <v>77.518806367039502</v>
      </c>
      <c r="S180" s="343">
        <v>74.436607796011117</v>
      </c>
      <c r="T180" s="343">
        <v>70.237805022709523</v>
      </c>
      <c r="U180" s="343">
        <v>68.077105926542927</v>
      </c>
      <c r="V180" s="343">
        <v>65.633116380491828</v>
      </c>
      <c r="W180" s="343">
        <v>63.791373140079642</v>
      </c>
      <c r="X180" s="343">
        <v>62.168444199229832</v>
      </c>
      <c r="Y180" s="343">
        <v>60.304892212323175</v>
      </c>
      <c r="Z180" s="343">
        <v>57.356288074467152</v>
      </c>
      <c r="AA180" s="343">
        <v>60.79342052080051</v>
      </c>
      <c r="AB180" s="343">
        <v>60.755463792332577</v>
      </c>
      <c r="AC180" s="343">
        <v>52.128963581008449</v>
      </c>
      <c r="AD180" s="343">
        <v>59.255379085130457</v>
      </c>
      <c r="AE180" s="343">
        <v>57.141207282832838</v>
      </c>
      <c r="AF180" s="343">
        <v>54.46713706635753</v>
      </c>
      <c r="AG180" s="343">
        <v>51.150921566727796</v>
      </c>
      <c r="AH180" s="343">
        <v>47.244552937945365</v>
      </c>
      <c r="AI180" s="343">
        <v>43.385809892344525</v>
      </c>
      <c r="AJ180" s="343">
        <v>39.822451394792061</v>
      </c>
      <c r="AK180" s="343">
        <v>36.456260687283752</v>
      </c>
      <c r="AL180" s="343">
        <v>32.526557673724035</v>
      </c>
      <c r="AM180" s="343">
        <v>26.926051466332677</v>
      </c>
      <c r="AN180" s="343">
        <v>22.391185819226902</v>
      </c>
      <c r="AO180" s="343">
        <v>18.835327706548355</v>
      </c>
      <c r="AP180" s="343">
        <v>16.49628815190038</v>
      </c>
    </row>
    <row r="181" spans="1:42" ht="14.25" customHeight="1" x14ac:dyDescent="0.2">
      <c r="A181" s="342" t="s">
        <v>164</v>
      </c>
      <c r="B181" s="342" t="s">
        <v>1002</v>
      </c>
      <c r="C181" s="342" t="s">
        <v>1003</v>
      </c>
      <c r="D181" s="342" t="s">
        <v>1012</v>
      </c>
      <c r="E181" s="343">
        <v>0.37359840815877216</v>
      </c>
      <c r="F181" s="343">
        <v>0.40246335295115149</v>
      </c>
      <c r="G181" s="343">
        <v>0.43367208387887224</v>
      </c>
      <c r="H181" s="343">
        <v>0.46776360380809118</v>
      </c>
      <c r="I181" s="343">
        <v>0.50405496608804856</v>
      </c>
      <c r="J181" s="343">
        <v>0.5417273751182532</v>
      </c>
      <c r="K181" s="343">
        <v>0.55945190208130458</v>
      </c>
      <c r="L181" s="343">
        <v>0.55659417533479005</v>
      </c>
      <c r="M181" s="343">
        <v>0.55404515543105315</v>
      </c>
      <c r="N181" s="343">
        <v>0.55651405141824395</v>
      </c>
      <c r="O181" s="343">
        <v>0.56180489695810654</v>
      </c>
      <c r="P181" s="343">
        <v>0.57097499680810304</v>
      </c>
      <c r="Q181" s="343">
        <v>0.58436323653913558</v>
      </c>
      <c r="R181" s="343">
        <v>0.6011947426516252</v>
      </c>
      <c r="S181" s="343">
        <v>0.62169265281423591</v>
      </c>
      <c r="T181" s="343">
        <v>0.64485223024059068</v>
      </c>
      <c r="U181" s="343">
        <v>0.66153403641254171</v>
      </c>
      <c r="V181" s="343">
        <v>0.67229964962129396</v>
      </c>
      <c r="W181" s="343">
        <v>0.68377975333277041</v>
      </c>
      <c r="X181" s="343">
        <v>0.69825053778838875</v>
      </c>
      <c r="Y181" s="343">
        <v>0.71437399168293547</v>
      </c>
      <c r="Z181" s="343">
        <v>0.7402220451000886</v>
      </c>
      <c r="AA181" s="343">
        <v>0.77056473502937961</v>
      </c>
      <c r="AB181" s="343">
        <v>0.7945667843596087</v>
      </c>
      <c r="AC181" s="343">
        <v>0.78858164783319207</v>
      </c>
      <c r="AD181" s="343">
        <v>0.77461306545164643</v>
      </c>
      <c r="AE181" s="343">
        <v>0.77680801083178652</v>
      </c>
      <c r="AF181" s="343">
        <v>0.77659821580550836</v>
      </c>
      <c r="AG181" s="343">
        <v>0.76953087892249683</v>
      </c>
      <c r="AH181" s="343">
        <v>0.76876565038749645</v>
      </c>
      <c r="AI181" s="343">
        <v>0.77353851224762327</v>
      </c>
      <c r="AJ181" s="343">
        <v>0.80196825546001316</v>
      </c>
      <c r="AK181" s="343">
        <v>0.84580227459840152</v>
      </c>
      <c r="AL181" s="343">
        <v>0.85333180303632772</v>
      </c>
      <c r="AM181" s="343">
        <v>0.82278084457990863</v>
      </c>
      <c r="AN181" s="343">
        <v>0.79811938438983587</v>
      </c>
      <c r="AO181" s="343">
        <v>0.79574357459869194</v>
      </c>
      <c r="AP181" s="343">
        <v>0.77792567917807298</v>
      </c>
    </row>
    <row r="182" spans="1:42" ht="14.25" customHeight="1" x14ac:dyDescent="0.2">
      <c r="A182" s="342" t="s">
        <v>164</v>
      </c>
      <c r="B182" s="342" t="s">
        <v>1004</v>
      </c>
      <c r="C182" s="342" t="s">
        <v>1005</v>
      </c>
      <c r="D182" s="342" t="s">
        <v>1012</v>
      </c>
      <c r="E182" s="343">
        <v>628.22577246607648</v>
      </c>
      <c r="F182" s="343">
        <v>635.62126531489139</v>
      </c>
      <c r="G182" s="343">
        <v>621.36717054175995</v>
      </c>
      <c r="H182" s="343">
        <v>634.1487707665018</v>
      </c>
      <c r="I182" s="343">
        <v>628.42429119786948</v>
      </c>
      <c r="J182" s="343">
        <v>634.61023068467921</v>
      </c>
      <c r="K182" s="343">
        <v>630.50006832554811</v>
      </c>
      <c r="L182" s="343">
        <v>606.95893296379541</v>
      </c>
      <c r="M182" s="343">
        <v>607.55881460856142</v>
      </c>
      <c r="N182" s="343">
        <v>573.76252968961239</v>
      </c>
      <c r="O182" s="343">
        <v>579.14269900607235</v>
      </c>
      <c r="P182" s="343">
        <v>546.10771837364143</v>
      </c>
      <c r="Q182" s="343">
        <v>532.00728695657961</v>
      </c>
      <c r="R182" s="343">
        <v>492.28451126544093</v>
      </c>
      <c r="S182" s="343">
        <v>469.21979981712212</v>
      </c>
      <c r="T182" s="343">
        <v>453.36630234849099</v>
      </c>
      <c r="U182" s="343">
        <v>445.3096084428451</v>
      </c>
      <c r="V182" s="343">
        <v>432.985543957419</v>
      </c>
      <c r="W182" s="343">
        <v>418.34495462009289</v>
      </c>
      <c r="X182" s="343">
        <v>395.22379563377336</v>
      </c>
      <c r="Y182" s="343">
        <v>375.54398663585914</v>
      </c>
      <c r="Z182" s="343">
        <v>362.31472809112057</v>
      </c>
      <c r="AA182" s="343">
        <v>346.80464080457983</v>
      </c>
      <c r="AB182" s="343">
        <v>335.37448461851619</v>
      </c>
      <c r="AC182" s="343">
        <v>321.91342189990939</v>
      </c>
      <c r="AD182" s="343">
        <v>304.3749311801248</v>
      </c>
      <c r="AE182" s="343">
        <v>284.9225826898097</v>
      </c>
      <c r="AF182" s="343">
        <v>263.46158457226142</v>
      </c>
      <c r="AG182" s="343">
        <v>240.23190567636968</v>
      </c>
      <c r="AH182" s="343">
        <v>217.49086437290251</v>
      </c>
      <c r="AI182" s="343">
        <v>195.07978528576592</v>
      </c>
      <c r="AJ182" s="343">
        <v>179.16926324396098</v>
      </c>
      <c r="AK182" s="343">
        <v>165.04133942528847</v>
      </c>
      <c r="AL182" s="343">
        <v>151.81216709087951</v>
      </c>
      <c r="AM182" s="343">
        <v>138.69114827939919</v>
      </c>
      <c r="AN182" s="343">
        <v>125.22644330902153</v>
      </c>
      <c r="AO182" s="343">
        <v>116.88949187877346</v>
      </c>
      <c r="AP182" s="343">
        <v>107.75740921061509</v>
      </c>
    </row>
    <row r="183" spans="1:42" ht="14.25" customHeight="1" x14ac:dyDescent="0.2">
      <c r="A183" s="342" t="s">
        <v>164</v>
      </c>
      <c r="B183" s="342" t="s">
        <v>1006</v>
      </c>
      <c r="C183" s="342" t="s">
        <v>1007</v>
      </c>
      <c r="D183" s="342" t="s">
        <v>1012</v>
      </c>
      <c r="E183" s="343">
        <v>33.238686084258916</v>
      </c>
      <c r="F183" s="343">
        <v>36.249017447307679</v>
      </c>
      <c r="G183" s="343">
        <v>28.42494518891122</v>
      </c>
      <c r="H183" s="343">
        <v>34.058777284489203</v>
      </c>
      <c r="I183" s="343">
        <v>33.800889935916153</v>
      </c>
      <c r="J183" s="343">
        <v>36.2453119433019</v>
      </c>
      <c r="K183" s="343">
        <v>37.509643553471733</v>
      </c>
      <c r="L183" s="343">
        <v>34.591496766577592</v>
      </c>
      <c r="M183" s="343">
        <v>33.325715809706551</v>
      </c>
      <c r="N183" s="343">
        <v>34.056313217402604</v>
      </c>
      <c r="O183" s="343">
        <v>34.507458598415653</v>
      </c>
      <c r="P183" s="343">
        <v>32.250591855187835</v>
      </c>
      <c r="Q183" s="343">
        <v>26.404818803360676</v>
      </c>
      <c r="R183" s="343">
        <v>27.67103218330243</v>
      </c>
      <c r="S183" s="343">
        <v>31.029260207876121</v>
      </c>
      <c r="T183" s="343">
        <v>39.933953627995137</v>
      </c>
      <c r="U183" s="343">
        <v>37.788256022695371</v>
      </c>
      <c r="V183" s="343">
        <v>37.732572789030563</v>
      </c>
      <c r="W183" s="343">
        <v>36.144239119280314</v>
      </c>
      <c r="X183" s="343">
        <v>31.568617669367075</v>
      </c>
      <c r="Y183" s="343">
        <v>31.575689375715477</v>
      </c>
      <c r="Z183" s="343">
        <v>31.9393391091617</v>
      </c>
      <c r="AA183" s="343">
        <v>29.999856395567715</v>
      </c>
      <c r="AB183" s="343">
        <v>27.371262586800178</v>
      </c>
      <c r="AC183" s="343">
        <v>26.512553446980146</v>
      </c>
      <c r="AD183" s="343">
        <v>26.461714459458662</v>
      </c>
      <c r="AE183" s="343">
        <v>25.001507846213116</v>
      </c>
      <c r="AF183" s="343">
        <v>20.06925025401225</v>
      </c>
      <c r="AG183" s="343">
        <v>22.845900587588712</v>
      </c>
      <c r="AH183" s="343">
        <v>21.222007940942447</v>
      </c>
      <c r="AI183" s="343">
        <v>23.07346401329281</v>
      </c>
      <c r="AJ183" s="343">
        <v>22.941772177257132</v>
      </c>
      <c r="AK183" s="343">
        <v>21.88372329465923</v>
      </c>
      <c r="AL183" s="343">
        <v>20.894465988837421</v>
      </c>
      <c r="AM183" s="343">
        <v>21.241795673411008</v>
      </c>
      <c r="AN183" s="343">
        <v>20.640610601643456</v>
      </c>
      <c r="AO183" s="343">
        <v>22.123879343851996</v>
      </c>
      <c r="AP183" s="343">
        <v>22.271647779953074</v>
      </c>
    </row>
    <row r="184" spans="1:42" ht="14.25" customHeight="1" x14ac:dyDescent="0.2">
      <c r="A184" s="342" t="s">
        <v>164</v>
      </c>
      <c r="B184" s="342" t="s">
        <v>1008</v>
      </c>
      <c r="C184" s="342" t="s">
        <v>1009</v>
      </c>
      <c r="D184" s="342" t="s">
        <v>1012</v>
      </c>
      <c r="E184" s="343">
        <v>60.135069237099877</v>
      </c>
      <c r="F184" s="343">
        <v>60.127573662605066</v>
      </c>
      <c r="G184" s="343">
        <v>37.488804239635883</v>
      </c>
      <c r="H184" s="343">
        <v>19.791141824388994</v>
      </c>
      <c r="I184" s="343">
        <v>26.50318851112371</v>
      </c>
      <c r="J184" s="343">
        <v>22.140990261522006</v>
      </c>
      <c r="K184" s="343">
        <v>76.538837213089892</v>
      </c>
      <c r="L184" s="343">
        <v>54.208821852350901</v>
      </c>
      <c r="M184" s="343">
        <v>53.909420032134328</v>
      </c>
      <c r="N184" s="343">
        <v>50.783874175948128</v>
      </c>
      <c r="O184" s="343">
        <v>84.670992017578214</v>
      </c>
      <c r="P184" s="343">
        <v>49.975470873865618</v>
      </c>
      <c r="Q184" s="343">
        <v>66.454010917258557</v>
      </c>
      <c r="R184" s="343">
        <v>70.71952708911725</v>
      </c>
      <c r="S184" s="343">
        <v>56.93166967177897</v>
      </c>
      <c r="T184" s="343">
        <v>42.674228614979164</v>
      </c>
      <c r="U184" s="343">
        <v>55.054207036086297</v>
      </c>
      <c r="V184" s="343">
        <v>46.605775894315769</v>
      </c>
      <c r="W184" s="343">
        <v>50.874808124403579</v>
      </c>
      <c r="X184" s="343">
        <v>67.106301786307057</v>
      </c>
      <c r="Y184" s="343">
        <v>63.596850092408594</v>
      </c>
      <c r="Z184" s="343">
        <v>50.289222806101755</v>
      </c>
      <c r="AA184" s="343">
        <v>49.15104160582532</v>
      </c>
      <c r="AB184" s="343">
        <v>45.867364976121202</v>
      </c>
      <c r="AC184" s="343">
        <v>49.465149633440724</v>
      </c>
      <c r="AD184" s="343">
        <v>41.687949185151183</v>
      </c>
      <c r="AE184" s="343">
        <v>44.13742331273636</v>
      </c>
      <c r="AF184" s="343">
        <v>40.30403628830986</v>
      </c>
      <c r="AG184" s="343">
        <v>38.655213877212645</v>
      </c>
      <c r="AH184" s="343">
        <v>36.325314476324706</v>
      </c>
      <c r="AI184" s="343">
        <v>33.344259362829845</v>
      </c>
      <c r="AJ184" s="343">
        <v>32.625200701077027</v>
      </c>
      <c r="AK184" s="343">
        <v>32.3825064453561</v>
      </c>
      <c r="AL184" s="343">
        <v>27.536703330341648</v>
      </c>
      <c r="AM184" s="343">
        <v>23.901195894285419</v>
      </c>
      <c r="AN184" s="343">
        <v>21.956819021017019</v>
      </c>
      <c r="AO184" s="343">
        <v>20.535268107722221</v>
      </c>
      <c r="AP184" s="343">
        <v>18.762417284457737</v>
      </c>
    </row>
  </sheetData>
  <phoneticPr fontId="51" type="noConversion"/>
  <pageMargins left="0.7" right="0.7" top="0.75" bottom="0.75" header="0.3" footer="0.3"/>
  <pageSetup paperSize="9" orientation="portrait" horizontalDpi="4294967293" verticalDpi="4294967293"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AN22"/>
  <sheetViews>
    <sheetView zoomScale="80" zoomScaleNormal="80" workbookViewId="0">
      <pane xSplit="2" ySplit="3" topLeftCell="C4" activePane="bottomRight" state="frozen"/>
      <selection pane="topRight"/>
      <selection pane="bottomLeft"/>
      <selection pane="bottomRight" activeCell="C4" sqref="C4"/>
    </sheetView>
  </sheetViews>
  <sheetFormatPr defaultColWidth="9.109375" defaultRowHeight="15" customHeight="1" x14ac:dyDescent="0.25"/>
  <cols>
    <col min="1" max="1" width="7.44140625" style="8" bestFit="1" customWidth="1"/>
    <col min="2" max="2" width="41.6640625" style="8" bestFit="1" customWidth="1"/>
    <col min="3" max="32" width="6.109375" style="8" customWidth="1"/>
    <col min="33" max="40" width="7.109375" style="8" bestFit="1" customWidth="1"/>
    <col min="41" max="16384" width="9.109375" style="8"/>
  </cols>
  <sheetData>
    <row r="1" spans="1:40" ht="15.6" x14ac:dyDescent="0.25">
      <c r="A1" s="23" t="s">
        <v>2223</v>
      </c>
    </row>
    <row r="3" spans="1:40" s="4" customFormat="1" ht="15" customHeight="1" x14ac:dyDescent="0.2">
      <c r="A3" s="19" t="s">
        <v>975</v>
      </c>
      <c r="B3" s="19" t="s">
        <v>976</v>
      </c>
      <c r="C3" s="19" t="s">
        <v>4</v>
      </c>
      <c r="D3" s="19" t="s">
        <v>5</v>
      </c>
      <c r="E3" s="19" t="s">
        <v>6</v>
      </c>
      <c r="F3" s="19" t="s">
        <v>7</v>
      </c>
      <c r="G3" s="19" t="s">
        <v>8</v>
      </c>
      <c r="H3" s="19" t="s">
        <v>9</v>
      </c>
      <c r="I3" s="19" t="s">
        <v>10</v>
      </c>
      <c r="J3" s="19" t="s">
        <v>11</v>
      </c>
      <c r="K3" s="19" t="s">
        <v>12</v>
      </c>
      <c r="L3" s="19" t="s">
        <v>13</v>
      </c>
      <c r="M3" s="19" t="s">
        <v>14</v>
      </c>
      <c r="N3" s="19" t="s">
        <v>15</v>
      </c>
      <c r="O3" s="19" t="s">
        <v>16</v>
      </c>
      <c r="P3" s="19" t="s">
        <v>17</v>
      </c>
      <c r="Q3" s="19" t="s">
        <v>18</v>
      </c>
      <c r="R3" s="19" t="s">
        <v>19</v>
      </c>
      <c r="S3" s="19" t="s">
        <v>20</v>
      </c>
      <c r="T3" s="19" t="s">
        <v>21</v>
      </c>
      <c r="U3" s="19" t="s">
        <v>22</v>
      </c>
      <c r="V3" s="19" t="s">
        <v>23</v>
      </c>
      <c r="W3" s="19" t="s">
        <v>24</v>
      </c>
      <c r="X3" s="19" t="s">
        <v>25</v>
      </c>
      <c r="Y3" s="19" t="s">
        <v>26</v>
      </c>
      <c r="Z3" s="19" t="s">
        <v>27</v>
      </c>
      <c r="AA3" s="19" t="s">
        <v>28</v>
      </c>
      <c r="AB3" s="19" t="s">
        <v>29</v>
      </c>
      <c r="AC3" s="19" t="s">
        <v>30</v>
      </c>
      <c r="AD3" s="19" t="s">
        <v>31</v>
      </c>
      <c r="AE3" s="19" t="s">
        <v>32</v>
      </c>
      <c r="AF3" s="19" t="s">
        <v>1058</v>
      </c>
      <c r="AG3" s="19" t="s">
        <v>1315</v>
      </c>
      <c r="AH3" s="17">
        <v>2016</v>
      </c>
      <c r="AI3" s="17">
        <v>2017</v>
      </c>
      <c r="AJ3" s="17">
        <v>2018</v>
      </c>
      <c r="AK3" s="17">
        <v>2019</v>
      </c>
      <c r="AL3" s="17">
        <v>2020</v>
      </c>
      <c r="AM3" s="17">
        <v>2021</v>
      </c>
      <c r="AN3" s="17">
        <v>2022</v>
      </c>
    </row>
    <row r="4" spans="1:40" s="4" customFormat="1" ht="15" customHeight="1" x14ac:dyDescent="0.2">
      <c r="A4" s="345" t="s">
        <v>977</v>
      </c>
      <c r="B4" s="345" t="s">
        <v>978</v>
      </c>
      <c r="C4" s="346">
        <v>7.2502520836790119</v>
      </c>
      <c r="D4" s="346">
        <v>7.3114516077956999</v>
      </c>
      <c r="E4" s="346">
        <v>7.2954596732042596</v>
      </c>
      <c r="F4" s="346">
        <v>7.2724847539271407</v>
      </c>
      <c r="G4" s="346">
        <v>7.2585458748498786</v>
      </c>
      <c r="H4" s="346">
        <v>7.2615014373359843</v>
      </c>
      <c r="I4" s="346">
        <v>7.2452827648061184</v>
      </c>
      <c r="J4" s="346">
        <v>7.2255675320216257</v>
      </c>
      <c r="K4" s="346">
        <v>7.1735312538664484</v>
      </c>
      <c r="L4" s="346">
        <v>7.2155985956619446</v>
      </c>
      <c r="M4" s="346">
        <v>7.249129057704284</v>
      </c>
      <c r="N4" s="346">
        <v>7.2821197291065616</v>
      </c>
      <c r="O4" s="346">
        <v>7.3237286081590582</v>
      </c>
      <c r="P4" s="346">
        <v>7.352528478901748</v>
      </c>
      <c r="Q4" s="346">
        <v>7.4506915338107227</v>
      </c>
      <c r="R4" s="346">
        <v>7.6647178320756995</v>
      </c>
      <c r="S4" s="346">
        <v>7.8492116403621921</v>
      </c>
      <c r="T4" s="346">
        <v>7.9824698355744745</v>
      </c>
      <c r="U4" s="346">
        <v>8.1166348460603217</v>
      </c>
      <c r="V4" s="346">
        <v>8.3149502318071473</v>
      </c>
      <c r="W4" s="346">
        <v>8.6741014731070276</v>
      </c>
      <c r="X4" s="346">
        <v>9.309247899735734</v>
      </c>
      <c r="Y4" s="346">
        <v>10.024838815445291</v>
      </c>
      <c r="Z4" s="346">
        <v>10.448025211241511</v>
      </c>
      <c r="AA4" s="346">
        <v>7.7822175669322586</v>
      </c>
      <c r="AB4" s="346">
        <v>9.6991661656120023</v>
      </c>
      <c r="AC4" s="346">
        <v>9.1819998883382414</v>
      </c>
      <c r="AD4" s="346">
        <v>8.8060410032806633</v>
      </c>
      <c r="AE4" s="346">
        <v>8.5554041586403837</v>
      </c>
      <c r="AF4" s="346">
        <v>8.3713561742914262</v>
      </c>
      <c r="AG4" s="346">
        <v>8.2348279662157626</v>
      </c>
      <c r="AH4" s="346">
        <v>8.1385980515246121</v>
      </c>
      <c r="AI4" s="346">
        <v>8.0682852772363862</v>
      </c>
      <c r="AJ4" s="346">
        <v>8.0810898559591458</v>
      </c>
      <c r="AK4" s="346">
        <v>8.2168283267590336</v>
      </c>
      <c r="AL4" s="346">
        <v>8.295783236342718</v>
      </c>
      <c r="AM4" s="346">
        <v>8.5971396019283599</v>
      </c>
      <c r="AN4" s="347">
        <v>8.8061297796867706</v>
      </c>
    </row>
    <row r="5" spans="1:40" s="4" customFormat="1" ht="15" customHeight="1" x14ac:dyDescent="0.2">
      <c r="A5" s="345" t="s">
        <v>979</v>
      </c>
      <c r="B5" s="345" t="s">
        <v>980</v>
      </c>
      <c r="C5" s="346">
        <v>1.9661899860094862</v>
      </c>
      <c r="D5" s="346">
        <v>2.0587637109476469</v>
      </c>
      <c r="E5" s="346">
        <v>2.1462244788064355</v>
      </c>
      <c r="F5" s="346">
        <v>2.242420510655629</v>
      </c>
      <c r="G5" s="346">
        <v>2.5115126034041384</v>
      </c>
      <c r="H5" s="346">
        <v>2.5388187861937954</v>
      </c>
      <c r="I5" s="346">
        <v>2.448331445747796</v>
      </c>
      <c r="J5" s="346">
        <v>2.6674386851052185</v>
      </c>
      <c r="K5" s="346">
        <v>2.7441118166310243</v>
      </c>
      <c r="L5" s="346">
        <v>2.8353930228323252</v>
      </c>
      <c r="M5" s="346">
        <v>3.0334823701389215</v>
      </c>
      <c r="N5" s="346">
        <v>3.2852862348529714</v>
      </c>
      <c r="O5" s="346">
        <v>3.5147785323902188</v>
      </c>
      <c r="P5" s="346">
        <v>3.5907963627021466</v>
      </c>
      <c r="Q5" s="346">
        <v>3.8026775504523034</v>
      </c>
      <c r="R5" s="346">
        <v>3.9732776303325998</v>
      </c>
      <c r="S5" s="346">
        <v>3.8951303029355762</v>
      </c>
      <c r="T5" s="346">
        <v>3.6332006403838477</v>
      </c>
      <c r="U5" s="346">
        <v>3.4225858730448255</v>
      </c>
      <c r="V5" s="346">
        <v>3.7095949654956488</v>
      </c>
      <c r="W5" s="346">
        <v>3.7498272029186577</v>
      </c>
      <c r="X5" s="346">
        <v>3.6427230028037916</v>
      </c>
      <c r="Y5" s="346">
        <v>3.7061803129235806</v>
      </c>
      <c r="Z5" s="346">
        <v>3.9766058407440537</v>
      </c>
      <c r="AA5" s="346">
        <v>3.3934406441999778</v>
      </c>
      <c r="AB5" s="346">
        <v>3.6298447596021362</v>
      </c>
      <c r="AC5" s="346">
        <v>3.7265333431346757</v>
      </c>
      <c r="AD5" s="346">
        <v>3.7599087139530574</v>
      </c>
      <c r="AE5" s="346">
        <v>3.835223917403686</v>
      </c>
      <c r="AF5" s="346">
        <v>3.9252317477252827</v>
      </c>
      <c r="AG5" s="346">
        <v>3.959672299382484</v>
      </c>
      <c r="AH5" s="346">
        <v>4.3471948248070165</v>
      </c>
      <c r="AI5" s="346">
        <v>4.3066634298140878</v>
      </c>
      <c r="AJ5" s="346">
        <v>4.6219806339947906</v>
      </c>
      <c r="AK5" s="346">
        <v>4.6172770091756785</v>
      </c>
      <c r="AL5" s="346">
        <v>1.6272314532098706</v>
      </c>
      <c r="AM5" s="346">
        <v>1.8511503801227307</v>
      </c>
      <c r="AN5" s="347">
        <v>3.4500656084649211</v>
      </c>
    </row>
    <row r="6" spans="1:40" s="4" customFormat="1" ht="15" customHeight="1" x14ac:dyDescent="0.2">
      <c r="A6" s="345" t="s">
        <v>981</v>
      </c>
      <c r="B6" s="345" t="s">
        <v>982</v>
      </c>
      <c r="C6" s="346">
        <v>18.181495692897737</v>
      </c>
      <c r="D6" s="346">
        <v>19.25710782109384</v>
      </c>
      <c r="E6" s="346">
        <v>20.861791845061031</v>
      </c>
      <c r="F6" s="346">
        <v>22.14692266362059</v>
      </c>
      <c r="G6" s="346">
        <v>22.938026671548098</v>
      </c>
      <c r="H6" s="346">
        <v>21.947068150555033</v>
      </c>
      <c r="I6" s="346">
        <v>20.150469648225691</v>
      </c>
      <c r="J6" s="346">
        <v>20.744890254305247</v>
      </c>
      <c r="K6" s="346">
        <v>20.20885541654993</v>
      </c>
      <c r="L6" s="346">
        <v>22.317435145468838</v>
      </c>
      <c r="M6" s="346">
        <v>22.749740637759164</v>
      </c>
      <c r="N6" s="346">
        <v>23.802071432907105</v>
      </c>
      <c r="O6" s="346">
        <v>24.161921783464457</v>
      </c>
      <c r="P6" s="346">
        <v>26.199621367108524</v>
      </c>
      <c r="Q6" s="346">
        <v>27.794301809032937</v>
      </c>
      <c r="R6" s="346">
        <v>28.442180645535849</v>
      </c>
      <c r="S6" s="346">
        <v>28.95354972520385</v>
      </c>
      <c r="T6" s="346">
        <v>24.777431525617303</v>
      </c>
      <c r="U6" s="346">
        <v>26.100657510982217</v>
      </c>
      <c r="V6" s="346">
        <v>30.094555304466962</v>
      </c>
      <c r="W6" s="346">
        <v>31.716604343114788</v>
      </c>
      <c r="X6" s="346">
        <v>31.953672918336395</v>
      </c>
      <c r="Y6" s="346">
        <v>32.802352713910039</v>
      </c>
      <c r="Z6" s="346">
        <v>32.530615414454445</v>
      </c>
      <c r="AA6" s="346">
        <v>28.505828054751646</v>
      </c>
      <c r="AB6" s="346">
        <v>29.660525046804182</v>
      </c>
      <c r="AC6" s="346">
        <v>30.540138598645761</v>
      </c>
      <c r="AD6" s="346">
        <v>30.862305028472409</v>
      </c>
      <c r="AE6" s="346">
        <v>30.453203599848056</v>
      </c>
      <c r="AF6" s="346">
        <v>33.258318453221563</v>
      </c>
      <c r="AG6" s="346">
        <v>32.456623307738866</v>
      </c>
      <c r="AH6" s="346">
        <v>34.811664608252585</v>
      </c>
      <c r="AI6" s="346">
        <v>36.017406026613401</v>
      </c>
      <c r="AJ6" s="346">
        <v>37.572791111655967</v>
      </c>
      <c r="AK6" s="346">
        <v>38.502523329292188</v>
      </c>
      <c r="AL6" s="346">
        <v>11.967381788347337</v>
      </c>
      <c r="AM6" s="346">
        <v>15.658627360803694</v>
      </c>
      <c r="AN6" s="347">
        <v>26.668251597479376</v>
      </c>
    </row>
    <row r="7" spans="1:40" s="4" customFormat="1" ht="15" customHeight="1" x14ac:dyDescent="0.2">
      <c r="A7" s="345" t="s">
        <v>983</v>
      </c>
      <c r="B7" s="345" t="s">
        <v>984</v>
      </c>
      <c r="C7" s="346">
        <v>0.86930891880646632</v>
      </c>
      <c r="D7" s="346">
        <v>0.91850792120134028</v>
      </c>
      <c r="E7" s="346">
        <v>0.94338520069430809</v>
      </c>
      <c r="F7" s="346">
        <v>0.99836861613754679</v>
      </c>
      <c r="G7" s="346">
        <v>1.0445886290231781</v>
      </c>
      <c r="H7" s="346">
        <v>0.97718007089143499</v>
      </c>
      <c r="I7" s="346">
        <v>0.94466421824199265</v>
      </c>
      <c r="J7" s="346">
        <v>0.95322736189162693</v>
      </c>
      <c r="K7" s="346">
        <v>0.96160441020128962</v>
      </c>
      <c r="L7" s="346">
        <v>0.9806255243205948</v>
      </c>
      <c r="M7" s="346">
        <v>1.0433409657633155</v>
      </c>
      <c r="N7" s="346">
        <v>1.1317580385152861</v>
      </c>
      <c r="O7" s="346">
        <v>1.1745126032006288</v>
      </c>
      <c r="P7" s="346">
        <v>1.005721476769851</v>
      </c>
      <c r="Q7" s="346">
        <v>0.89156732559607221</v>
      </c>
      <c r="R7" s="346">
        <v>0.79700765751803138</v>
      </c>
      <c r="S7" s="346">
        <v>0.79828945174294674</v>
      </c>
      <c r="T7" s="346">
        <v>0.66416545996276721</v>
      </c>
      <c r="U7" s="346">
        <v>0.59769055314238417</v>
      </c>
      <c r="V7" s="346">
        <v>0.49557323071128667</v>
      </c>
      <c r="W7" s="346">
        <v>0.54954722804860834</v>
      </c>
      <c r="X7" s="346">
        <v>0.57211128569364877</v>
      </c>
      <c r="Y7" s="346">
        <v>0.6676544642036546</v>
      </c>
      <c r="Z7" s="346">
        <v>0.68712104833979226</v>
      </c>
      <c r="AA7" s="346">
        <v>0.68645023801718796</v>
      </c>
      <c r="AB7" s="346">
        <v>0.74430424953211949</v>
      </c>
      <c r="AC7" s="346">
        <v>0.69433520674253091</v>
      </c>
      <c r="AD7" s="346">
        <v>0.63485524497185652</v>
      </c>
      <c r="AE7" s="346">
        <v>0.61046988800517199</v>
      </c>
      <c r="AF7" s="346">
        <v>0.52045648830054603</v>
      </c>
      <c r="AG7" s="346">
        <v>0.49857380832487791</v>
      </c>
      <c r="AH7" s="346">
        <v>0.52852561520337316</v>
      </c>
      <c r="AI7" s="346">
        <v>0.50789713643277046</v>
      </c>
      <c r="AJ7" s="346">
        <v>0.52921887162383674</v>
      </c>
      <c r="AK7" s="346">
        <v>0.52314822095815572</v>
      </c>
      <c r="AL7" s="346">
        <v>0.30062625835237178</v>
      </c>
      <c r="AM7" s="346">
        <v>0.3016519196635265</v>
      </c>
      <c r="AN7" s="347">
        <v>0.41453041170551308</v>
      </c>
    </row>
    <row r="8" spans="1:40" s="4" customFormat="1" ht="15" customHeight="1" x14ac:dyDescent="0.2">
      <c r="A8" s="345" t="s">
        <v>985</v>
      </c>
      <c r="B8" s="345" t="s">
        <v>986</v>
      </c>
      <c r="C8" s="346">
        <v>1.8583917222964708</v>
      </c>
      <c r="D8" s="346">
        <v>1.9901211267602203</v>
      </c>
      <c r="E8" s="346">
        <v>2.1705630354528815</v>
      </c>
      <c r="F8" s="346">
        <v>2.3242981495531732</v>
      </c>
      <c r="G8" s="346">
        <v>2.2695439760627849</v>
      </c>
      <c r="H8" s="346">
        <v>2.0181226523937839</v>
      </c>
      <c r="I8" s="346">
        <v>1.8896213977830063</v>
      </c>
      <c r="J8" s="346">
        <v>1.8340936786962843</v>
      </c>
      <c r="K8" s="346">
        <v>1.7624378566174448</v>
      </c>
      <c r="L8" s="346">
        <v>1.8361442673687982</v>
      </c>
      <c r="M8" s="346">
        <v>1.8615007763378693</v>
      </c>
      <c r="N8" s="346">
        <v>2.0005665837007709</v>
      </c>
      <c r="O8" s="346">
        <v>2.0137220669605016</v>
      </c>
      <c r="P8" s="346">
        <v>1.879570045397875</v>
      </c>
      <c r="Q8" s="346">
        <v>1.7338863189449021</v>
      </c>
      <c r="R8" s="346">
        <v>1.5614676386058268</v>
      </c>
      <c r="S8" s="346">
        <v>1.7186585201176312</v>
      </c>
      <c r="T8" s="346">
        <v>1.4693753740360789</v>
      </c>
      <c r="U8" s="346">
        <v>1.5260420628305755</v>
      </c>
      <c r="V8" s="346">
        <v>1.4693394993260962</v>
      </c>
      <c r="W8" s="346">
        <v>1.6053563119179635</v>
      </c>
      <c r="X8" s="346">
        <v>1.6705784591661628</v>
      </c>
      <c r="Y8" s="346">
        <v>1.8238889329627197</v>
      </c>
      <c r="Z8" s="346">
        <v>1.8229668304617048</v>
      </c>
      <c r="AA8" s="346">
        <v>1.7100204418792655</v>
      </c>
      <c r="AB8" s="346">
        <v>1.7495440720615694</v>
      </c>
      <c r="AC8" s="346">
        <v>1.674739009477044</v>
      </c>
      <c r="AD8" s="346">
        <v>1.4384956186026732</v>
      </c>
      <c r="AE8" s="346">
        <v>1.4005238047430857</v>
      </c>
      <c r="AF8" s="346">
        <v>1.4208612187526022</v>
      </c>
      <c r="AG8" s="346">
        <v>1.3272176985537736</v>
      </c>
      <c r="AH8" s="346">
        <v>1.3782860877370298</v>
      </c>
      <c r="AI8" s="346">
        <v>1.4305120151397595</v>
      </c>
      <c r="AJ8" s="346">
        <v>1.4218835167253912</v>
      </c>
      <c r="AK8" s="346">
        <v>1.4609232325739645</v>
      </c>
      <c r="AL8" s="346">
        <v>0.74948805209041058</v>
      </c>
      <c r="AM8" s="346">
        <v>0.84674963941005443</v>
      </c>
      <c r="AN8" s="347">
        <v>1.2233524343501945</v>
      </c>
    </row>
    <row r="9" spans="1:40" s="4" customFormat="1" ht="15" customHeight="1" x14ac:dyDescent="0.2">
      <c r="A9" s="345" t="s">
        <v>987</v>
      </c>
      <c r="B9" s="345" t="s">
        <v>988</v>
      </c>
      <c r="C9" s="346">
        <v>63.365191392400824</v>
      </c>
      <c r="D9" s="346">
        <v>64.050933950347854</v>
      </c>
      <c r="E9" s="346">
        <v>64.382882209225741</v>
      </c>
      <c r="F9" s="346">
        <v>65.185744818753733</v>
      </c>
      <c r="G9" s="346">
        <v>64.643696947362983</v>
      </c>
      <c r="H9" s="346">
        <v>68.656443018878193</v>
      </c>
      <c r="I9" s="346">
        <v>73.371236863955488</v>
      </c>
      <c r="J9" s="346">
        <v>76.765994620525021</v>
      </c>
      <c r="K9" s="346">
        <v>78.704478233457053</v>
      </c>
      <c r="L9" s="346">
        <v>81.459965922738334</v>
      </c>
      <c r="M9" s="346">
        <v>82.220926308404188</v>
      </c>
      <c r="N9" s="346">
        <v>83.109532820796616</v>
      </c>
      <c r="O9" s="346">
        <v>85.231364247182995</v>
      </c>
      <c r="P9" s="346">
        <v>86.812884926612739</v>
      </c>
      <c r="Q9" s="346">
        <v>87.120889653381681</v>
      </c>
      <c r="R9" s="346">
        <v>86.668685794185279</v>
      </c>
      <c r="S9" s="346">
        <v>85.388037429458464</v>
      </c>
      <c r="T9" s="346">
        <v>86.725873530557607</v>
      </c>
      <c r="U9" s="346">
        <v>89.047729733115617</v>
      </c>
      <c r="V9" s="346">
        <v>89.895355637752871</v>
      </c>
      <c r="W9" s="346">
        <v>88.846338037131119</v>
      </c>
      <c r="X9" s="346">
        <v>89.761351451748027</v>
      </c>
      <c r="Y9" s="346">
        <v>92.893429742092181</v>
      </c>
      <c r="Z9" s="346">
        <v>91.93329329705044</v>
      </c>
      <c r="AA9" s="346">
        <v>89.884212462359059</v>
      </c>
      <c r="AB9" s="346">
        <v>88.918846237847973</v>
      </c>
      <c r="AC9" s="346">
        <v>88.724460374891521</v>
      </c>
      <c r="AD9" s="346">
        <v>88.538022318105831</v>
      </c>
      <c r="AE9" s="346">
        <v>88.624148021014406</v>
      </c>
      <c r="AF9" s="346">
        <v>89.396743532271998</v>
      </c>
      <c r="AG9" s="346">
        <v>91.738195376964697</v>
      </c>
      <c r="AH9" s="346">
        <v>92.426344781608108</v>
      </c>
      <c r="AI9" s="346">
        <v>93.46670371667912</v>
      </c>
      <c r="AJ9" s="346">
        <v>95.712692525240271</v>
      </c>
      <c r="AK9" s="346">
        <v>95.272756780422</v>
      </c>
      <c r="AL9" s="346">
        <v>85.948366324978082</v>
      </c>
      <c r="AM9" s="346">
        <v>86.383599426162732</v>
      </c>
      <c r="AN9" s="347">
        <v>84.972749158403857</v>
      </c>
    </row>
    <row r="10" spans="1:40" s="4" customFormat="1" ht="15" customHeight="1" x14ac:dyDescent="0.2">
      <c r="A10" s="345" t="s">
        <v>989</v>
      </c>
      <c r="B10" s="345" t="s">
        <v>990</v>
      </c>
      <c r="C10" s="346">
        <v>15.5648897895971</v>
      </c>
      <c r="D10" s="346">
        <v>16.914317988339974</v>
      </c>
      <c r="E10" s="346">
        <v>17.407491086995062</v>
      </c>
      <c r="F10" s="346">
        <v>17.789566111360912</v>
      </c>
      <c r="G10" s="346">
        <v>18.339980851398522</v>
      </c>
      <c r="H10" s="346">
        <v>19.580165878985458</v>
      </c>
      <c r="I10" s="346">
        <v>20.957377001250787</v>
      </c>
      <c r="J10" s="346">
        <v>20.990237967913092</v>
      </c>
      <c r="K10" s="346">
        <v>21.439365169183276</v>
      </c>
      <c r="L10" s="346">
        <v>22.353810613566452</v>
      </c>
      <c r="M10" s="346">
        <v>22.327526845010766</v>
      </c>
      <c r="N10" s="346">
        <v>22.80537258273343</v>
      </c>
      <c r="O10" s="346">
        <v>23.272779230156292</v>
      </c>
      <c r="P10" s="346">
        <v>23.897865842881313</v>
      </c>
      <c r="Q10" s="346">
        <v>24.635784688535125</v>
      </c>
      <c r="R10" s="346">
        <v>25.176468299973607</v>
      </c>
      <c r="S10" s="346">
        <v>25.982423438691569</v>
      </c>
      <c r="T10" s="346">
        <v>25.94960998013557</v>
      </c>
      <c r="U10" s="346">
        <v>26.329768322924021</v>
      </c>
      <c r="V10" s="346">
        <v>27.722293399639128</v>
      </c>
      <c r="W10" s="346">
        <v>28.900958103725255</v>
      </c>
      <c r="X10" s="346">
        <v>31.339332374313969</v>
      </c>
      <c r="Y10" s="346">
        <v>33.839902611889457</v>
      </c>
      <c r="Z10" s="346">
        <v>33.102648758159901</v>
      </c>
      <c r="AA10" s="346">
        <v>30.476940789914032</v>
      </c>
      <c r="AB10" s="346">
        <v>29.467245314625238</v>
      </c>
      <c r="AC10" s="346">
        <v>27.498521227849604</v>
      </c>
      <c r="AD10" s="346">
        <v>26.156853190070425</v>
      </c>
      <c r="AE10" s="346">
        <v>24.737493278762077</v>
      </c>
      <c r="AF10" s="346">
        <v>23.566172758999503</v>
      </c>
      <c r="AG10" s="346">
        <v>23.626753381385178</v>
      </c>
      <c r="AH10" s="346">
        <v>23.451689005501247</v>
      </c>
      <c r="AI10" s="346">
        <v>23.638765629467091</v>
      </c>
      <c r="AJ10" s="346">
        <v>23.831264102598205</v>
      </c>
      <c r="AK10" s="346">
        <v>22.85825779093387</v>
      </c>
      <c r="AL10" s="346">
        <v>21.213188935163071</v>
      </c>
      <c r="AM10" s="346">
        <v>21.666861678413767</v>
      </c>
      <c r="AN10" s="347">
        <v>21.860384734268784</v>
      </c>
    </row>
    <row r="11" spans="1:40" s="4" customFormat="1" ht="15" customHeight="1" x14ac:dyDescent="0.2">
      <c r="A11" s="345" t="s">
        <v>991</v>
      </c>
      <c r="B11" s="345" t="s">
        <v>992</v>
      </c>
      <c r="C11" s="346">
        <v>32.487279453184136</v>
      </c>
      <c r="D11" s="346">
        <v>36.740971393521335</v>
      </c>
      <c r="E11" s="346">
        <v>36.060267485118196</v>
      </c>
      <c r="F11" s="346">
        <v>35.621625623289013</v>
      </c>
      <c r="G11" s="346">
        <v>36.852110136796981</v>
      </c>
      <c r="H11" s="346">
        <v>38.145254937641262</v>
      </c>
      <c r="I11" s="346">
        <v>37.660107301434003</v>
      </c>
      <c r="J11" s="346">
        <v>36.550887308002181</v>
      </c>
      <c r="K11" s="346">
        <v>35.808397734913697</v>
      </c>
      <c r="L11" s="346">
        <v>38.77921697350525</v>
      </c>
      <c r="M11" s="346">
        <v>39.262720885624418</v>
      </c>
      <c r="N11" s="346">
        <v>40.213463961328941</v>
      </c>
      <c r="O11" s="346">
        <v>40.388643823233387</v>
      </c>
      <c r="P11" s="346">
        <v>40.617384113043713</v>
      </c>
      <c r="Q11" s="346">
        <v>41.487173750456506</v>
      </c>
      <c r="R11" s="346">
        <v>39.85065723833938</v>
      </c>
      <c r="S11" s="346">
        <v>40.722620646402767</v>
      </c>
      <c r="T11" s="346">
        <v>41.23354974658573</v>
      </c>
      <c r="U11" s="346">
        <v>44.810102761983671</v>
      </c>
      <c r="V11" s="346">
        <v>46.832235714584257</v>
      </c>
      <c r="W11" s="346">
        <v>48.03113754958288</v>
      </c>
      <c r="X11" s="346">
        <v>49.84371379932891</v>
      </c>
      <c r="Y11" s="346">
        <v>52.27064563760382</v>
      </c>
      <c r="Z11" s="346">
        <v>49.645663496720239</v>
      </c>
      <c r="AA11" s="346">
        <v>44.941282099159686</v>
      </c>
      <c r="AB11" s="346">
        <v>46.66631491321268</v>
      </c>
      <c r="AC11" s="346">
        <v>48.931936116953281</v>
      </c>
      <c r="AD11" s="346">
        <v>46.124071127282349</v>
      </c>
      <c r="AE11" s="346">
        <v>44.927738282300936</v>
      </c>
      <c r="AF11" s="346">
        <v>48.421316618322571</v>
      </c>
      <c r="AG11" s="346">
        <v>49.026365615901376</v>
      </c>
      <c r="AH11" s="346">
        <v>51.316932823174895</v>
      </c>
      <c r="AI11" s="346">
        <v>52.383231712784671</v>
      </c>
      <c r="AJ11" s="346">
        <v>53.832480924628271</v>
      </c>
      <c r="AK11" s="346">
        <v>53.06836816997231</v>
      </c>
      <c r="AL11" s="346">
        <v>51.834144260353369</v>
      </c>
      <c r="AM11" s="346">
        <v>53.118113662615812</v>
      </c>
      <c r="AN11" s="347">
        <v>52.648072736827281</v>
      </c>
    </row>
    <row r="12" spans="1:40" s="4" customFormat="1" ht="15" customHeight="1" x14ac:dyDescent="0.2">
      <c r="A12" s="345" t="s">
        <v>993</v>
      </c>
      <c r="B12" s="345" t="s">
        <v>994</v>
      </c>
      <c r="C12" s="346">
        <v>0.67786119395322064</v>
      </c>
      <c r="D12" s="346">
        <v>0.653289471506314</v>
      </c>
      <c r="E12" s="346">
        <v>0.62554815084114135</v>
      </c>
      <c r="F12" s="346">
        <v>0.61871013191389723</v>
      </c>
      <c r="G12" s="346">
        <v>0.60245996762002862</v>
      </c>
      <c r="H12" s="346">
        <v>0.63593360731644566</v>
      </c>
      <c r="I12" s="346">
        <v>0.65335412616445532</v>
      </c>
      <c r="J12" s="346">
        <v>0.68551194716533415</v>
      </c>
      <c r="K12" s="346">
        <v>0.71273488875618973</v>
      </c>
      <c r="L12" s="346">
        <v>0.74501422041503051</v>
      </c>
      <c r="M12" s="346">
        <v>0.78536970768996284</v>
      </c>
      <c r="N12" s="346">
        <v>0.82699044437759894</v>
      </c>
      <c r="O12" s="346">
        <v>0.90892922126253128</v>
      </c>
      <c r="P12" s="346">
        <v>0.98860071932601934</v>
      </c>
      <c r="Q12" s="346">
        <v>0.99157128473320211</v>
      </c>
      <c r="R12" s="346">
        <v>0.99029104486913444</v>
      </c>
      <c r="S12" s="346">
        <v>0.9328875519651243</v>
      </c>
      <c r="T12" s="346">
        <v>0.96410618156150996</v>
      </c>
      <c r="U12" s="346">
        <v>0.96983336794810848</v>
      </c>
      <c r="V12" s="346">
        <v>0.95905998149784577</v>
      </c>
      <c r="W12" s="346">
        <v>0.96823936183286707</v>
      </c>
      <c r="X12" s="346">
        <v>1.0039136001135247</v>
      </c>
      <c r="Y12" s="346">
        <v>1.056582700950393</v>
      </c>
      <c r="Z12" s="346">
        <v>1.0540639596595833</v>
      </c>
      <c r="AA12" s="346">
        <v>1.0130511470827368</v>
      </c>
      <c r="AB12" s="346">
        <v>1.0015197110077541</v>
      </c>
      <c r="AC12" s="346">
        <v>0.97882844303604533</v>
      </c>
      <c r="AD12" s="346">
        <v>0.98349543920812277</v>
      </c>
      <c r="AE12" s="346">
        <v>0.9863562188843088</v>
      </c>
      <c r="AF12" s="346">
        <v>1.000075530191632</v>
      </c>
      <c r="AG12" s="346">
        <v>1.0020731634126885</v>
      </c>
      <c r="AH12" s="346">
        <v>0.99423289361183764</v>
      </c>
      <c r="AI12" s="346">
        <v>1.0051280128859321</v>
      </c>
      <c r="AJ12" s="346">
        <v>1.0100947302071177</v>
      </c>
      <c r="AK12" s="346">
        <v>0.99617274245300946</v>
      </c>
      <c r="AL12" s="346">
        <v>0.99686796150917645</v>
      </c>
      <c r="AM12" s="346">
        <v>0.99567187155264836</v>
      </c>
      <c r="AN12" s="347">
        <v>0.98519570476705842</v>
      </c>
    </row>
    <row r="13" spans="1:40" s="4" customFormat="1" ht="15" customHeight="1" x14ac:dyDescent="0.2">
      <c r="A13" s="345" t="s">
        <v>995</v>
      </c>
      <c r="B13" s="345" t="s">
        <v>918</v>
      </c>
      <c r="C13" s="346">
        <v>4.9175027999999994</v>
      </c>
      <c r="D13" s="346">
        <v>4.9489948999999998</v>
      </c>
      <c r="E13" s="346">
        <v>4.4052466200000007</v>
      </c>
      <c r="F13" s="346">
        <v>4.5622099700000005</v>
      </c>
      <c r="G13" s="346">
        <v>4.1999485100000005</v>
      </c>
      <c r="H13" s="346">
        <v>4.0100761299999998</v>
      </c>
      <c r="I13" s="346">
        <v>4.0792003600000006</v>
      </c>
      <c r="J13" s="346">
        <v>4.3141656599999996</v>
      </c>
      <c r="K13" s="346">
        <v>4.4777290800000005</v>
      </c>
      <c r="L13" s="346">
        <v>4.0581243000000002</v>
      </c>
      <c r="M13" s="346">
        <v>4.0936737599999997</v>
      </c>
      <c r="N13" s="346">
        <v>4.0626848799999999</v>
      </c>
      <c r="O13" s="346">
        <v>3.9554829000000002</v>
      </c>
      <c r="P13" s="346">
        <v>3.3375532680000002</v>
      </c>
      <c r="Q13" s="346">
        <v>3.1353294840000001</v>
      </c>
      <c r="R13" s="346">
        <v>3.0787297799999997</v>
      </c>
      <c r="S13" s="346">
        <v>2.8538374200000005</v>
      </c>
      <c r="T13" s="346">
        <v>2.8445834760000004</v>
      </c>
      <c r="U13" s="346">
        <v>2.9500353960000001</v>
      </c>
      <c r="V13" s="346">
        <v>2.9216996759999998</v>
      </c>
      <c r="W13" s="346">
        <v>3.1367642040000003</v>
      </c>
      <c r="X13" s="346">
        <v>3.0643825800000006</v>
      </c>
      <c r="Y13" s="346">
        <v>3.0755375280000004</v>
      </c>
      <c r="Z13" s="346">
        <v>3.1985647680000002</v>
      </c>
      <c r="AA13" s="346">
        <v>3.1108316400000002</v>
      </c>
      <c r="AB13" s="346">
        <v>3.2727756600000002</v>
      </c>
      <c r="AC13" s="346">
        <v>3.3700138080000004</v>
      </c>
      <c r="AD13" s="346">
        <v>3.3692605800000002</v>
      </c>
      <c r="AE13" s="346">
        <v>3.3485288759999992</v>
      </c>
      <c r="AF13" s="346">
        <v>3.407122870386861</v>
      </c>
      <c r="AG13" s="346">
        <v>3.3555034713218688</v>
      </c>
      <c r="AH13" s="346">
        <v>3.4254863176597907</v>
      </c>
      <c r="AI13" s="346">
        <v>3.2966726829268342</v>
      </c>
      <c r="AJ13" s="346">
        <v>3.0275800645554631</v>
      </c>
      <c r="AK13" s="346">
        <v>3.0220431319644772</v>
      </c>
      <c r="AL13" s="346">
        <v>2.6541732452690274</v>
      </c>
      <c r="AM13" s="346">
        <v>2.4933675790000018</v>
      </c>
      <c r="AN13" s="347">
        <v>2.0778524013392725</v>
      </c>
    </row>
    <row r="14" spans="1:40" s="4" customFormat="1" ht="15" customHeight="1" x14ac:dyDescent="0.2">
      <c r="A14" s="345" t="s">
        <v>996</v>
      </c>
      <c r="B14" s="345" t="s">
        <v>997</v>
      </c>
      <c r="C14" s="346">
        <v>16.222927980101804</v>
      </c>
      <c r="D14" s="346">
        <v>19.032261454101807</v>
      </c>
      <c r="E14" s="346">
        <v>28.359400324101806</v>
      </c>
      <c r="F14" s="346">
        <v>36.204616534101802</v>
      </c>
      <c r="G14" s="346">
        <v>37.110727744101801</v>
      </c>
      <c r="H14" s="346">
        <v>39.105260374101704</v>
      </c>
      <c r="I14" s="346">
        <v>34.893369988565368</v>
      </c>
      <c r="J14" s="346">
        <v>36.704443008884198</v>
      </c>
      <c r="K14" s="346">
        <v>54.987305876836345</v>
      </c>
      <c r="L14" s="346">
        <v>62.039810273047252</v>
      </c>
      <c r="M14" s="346">
        <v>65.151248009258168</v>
      </c>
      <c r="N14" s="346">
        <v>61.964877919999992</v>
      </c>
      <c r="O14" s="346">
        <v>56.746816026000005</v>
      </c>
      <c r="P14" s="346">
        <v>57.190377720000001</v>
      </c>
      <c r="Q14" s="346">
        <v>53.277494409303628</v>
      </c>
      <c r="R14" s="346">
        <v>52.592917937361321</v>
      </c>
      <c r="S14" s="346">
        <v>43.296169147969621</v>
      </c>
      <c r="T14" s="346">
        <v>35.464447289100193</v>
      </c>
      <c r="U14" s="346">
        <v>37.496362560452397</v>
      </c>
      <c r="V14" s="346">
        <v>30.164831088253834</v>
      </c>
      <c r="W14" s="346">
        <v>30.717784249541449</v>
      </c>
      <c r="X14" s="346">
        <v>40.730723399541446</v>
      </c>
      <c r="Y14" s="346">
        <v>42.634097076274301</v>
      </c>
      <c r="Z14" s="346">
        <v>36.642474998630497</v>
      </c>
      <c r="AA14" s="346">
        <v>19.763238389942821</v>
      </c>
      <c r="AB14" s="346">
        <v>27.220178985828746</v>
      </c>
      <c r="AC14" s="346">
        <v>27.58415962661002</v>
      </c>
      <c r="AD14" s="346">
        <v>19.980431279164787</v>
      </c>
      <c r="AE14" s="346">
        <v>24.699099830431926</v>
      </c>
      <c r="AF14" s="346">
        <v>29.370044298808587</v>
      </c>
      <c r="AG14" s="346">
        <v>30.31279100262222</v>
      </c>
      <c r="AH14" s="346">
        <v>26.099974476645603</v>
      </c>
      <c r="AI14" s="346">
        <v>20.033015985601303</v>
      </c>
      <c r="AJ14" s="346">
        <v>22.813619558636759</v>
      </c>
      <c r="AK14" s="346">
        <v>29.151996731164786</v>
      </c>
      <c r="AL14" s="346">
        <v>21.464873033897639</v>
      </c>
      <c r="AM14" s="346">
        <v>18.197510350630495</v>
      </c>
      <c r="AN14" s="347">
        <v>20.512393067520975</v>
      </c>
    </row>
    <row r="15" spans="1:40" s="4" customFormat="1" ht="15" customHeight="1" x14ac:dyDescent="0.2">
      <c r="A15" s="345" t="s">
        <v>998</v>
      </c>
      <c r="B15" s="345" t="s">
        <v>999</v>
      </c>
      <c r="C15" s="346">
        <v>9.0776688438422966</v>
      </c>
      <c r="D15" s="346">
        <v>9.0776688438422966</v>
      </c>
      <c r="E15" s="346">
        <v>9.4792081240676573</v>
      </c>
      <c r="F15" s="346">
        <v>9.0776688438422966</v>
      </c>
      <c r="G15" s="346">
        <v>9.7851881240676555</v>
      </c>
      <c r="H15" s="346">
        <v>9.4020441240676575</v>
      </c>
      <c r="I15" s="346">
        <v>10.656046852424737</v>
      </c>
      <c r="J15" s="346">
        <v>10.809462731532722</v>
      </c>
      <c r="K15" s="346">
        <v>9.7386869382900283</v>
      </c>
      <c r="L15" s="346">
        <v>9.1153355777704714</v>
      </c>
      <c r="M15" s="346">
        <v>9.5179529137341152</v>
      </c>
      <c r="N15" s="346">
        <v>10.518096621167874</v>
      </c>
      <c r="O15" s="346">
        <v>10.446522713543077</v>
      </c>
      <c r="P15" s="346">
        <v>8.9632994700215498</v>
      </c>
      <c r="Q15" s="346">
        <v>7.8868762234289527</v>
      </c>
      <c r="R15" s="346">
        <v>7.9602725452996808</v>
      </c>
      <c r="S15" s="346">
        <v>8.4249030895213881</v>
      </c>
      <c r="T15" s="346">
        <v>9.1462795022788175</v>
      </c>
      <c r="U15" s="346">
        <v>9.0724190243465994</v>
      </c>
      <c r="V15" s="346">
        <v>8.098567342970167</v>
      </c>
      <c r="W15" s="346">
        <v>9.2858626920205527</v>
      </c>
      <c r="X15" s="346">
        <v>8.632948352458552</v>
      </c>
      <c r="Y15" s="346">
        <v>7.8104392857256961</v>
      </c>
      <c r="Z15" s="346">
        <v>9.6071182598135039</v>
      </c>
      <c r="AA15" s="346">
        <v>8.9965750865471836</v>
      </c>
      <c r="AB15" s="346">
        <v>8.0285716031992553</v>
      </c>
      <c r="AC15" s="346">
        <v>7.8111136179959759</v>
      </c>
      <c r="AD15" s="346">
        <v>7.6430741170352174</v>
      </c>
      <c r="AE15" s="346">
        <v>7.5328433985680707</v>
      </c>
      <c r="AF15" s="346">
        <v>6.0796576580932875</v>
      </c>
      <c r="AG15" s="346">
        <v>5.7509449523950007</v>
      </c>
      <c r="AH15" s="346">
        <v>6.5320291652089226</v>
      </c>
      <c r="AI15" s="346">
        <v>6.7783033740575238</v>
      </c>
      <c r="AJ15" s="346">
        <v>6.4533208549001548</v>
      </c>
      <c r="AK15" s="346">
        <v>6.4085499864660793</v>
      </c>
      <c r="AL15" s="346">
        <v>6.3959668023982665</v>
      </c>
      <c r="AM15" s="346">
        <v>7.2537959333942377</v>
      </c>
      <c r="AN15" s="347">
        <v>6.5955408808048857</v>
      </c>
    </row>
    <row r="16" spans="1:40" s="4" customFormat="1" ht="15" customHeight="1" x14ac:dyDescent="0.2">
      <c r="A16" s="345" t="s">
        <v>1000</v>
      </c>
      <c r="B16" s="345" t="s">
        <v>1001</v>
      </c>
      <c r="C16" s="346">
        <v>2.0859754315384267</v>
      </c>
      <c r="D16" s="346">
        <v>2.1148543748041018</v>
      </c>
      <c r="E16" s="346">
        <v>2.1291519679305826</v>
      </c>
      <c r="F16" s="346">
        <v>2.1387899207492151</v>
      </c>
      <c r="G16" s="346">
        <v>2.1331943050484203</v>
      </c>
      <c r="H16" s="346">
        <v>2.116722804541487</v>
      </c>
      <c r="I16" s="346">
        <v>2.0882591720948112</v>
      </c>
      <c r="J16" s="346">
        <v>2.0518788694921666</v>
      </c>
      <c r="K16" s="346">
        <v>2.0196365134608478</v>
      </c>
      <c r="L16" s="346">
        <v>1.9915873614444508</v>
      </c>
      <c r="M16" s="346">
        <v>2.0133874050382294</v>
      </c>
      <c r="N16" s="346">
        <v>2.0270722329257929</v>
      </c>
      <c r="O16" s="346">
        <v>2.0692534098230828</v>
      </c>
      <c r="P16" s="346">
        <v>2.1107090870759295</v>
      </c>
      <c r="Q16" s="346">
        <v>2.1608193351214244</v>
      </c>
      <c r="R16" s="346">
        <v>2.2091423882383738</v>
      </c>
      <c r="S16" s="346">
        <v>2.2788668287109868</v>
      </c>
      <c r="T16" s="346">
        <v>2.361510846808724</v>
      </c>
      <c r="U16" s="346">
        <v>2.4820011344187716</v>
      </c>
      <c r="V16" s="346">
        <v>2.6498568973840757</v>
      </c>
      <c r="W16" s="346">
        <v>2.836662245847422</v>
      </c>
      <c r="X16" s="346">
        <v>3.0032275202455199</v>
      </c>
      <c r="Y16" s="346">
        <v>3.3042497585797013</v>
      </c>
      <c r="Z16" s="346">
        <v>3.4109572688205745</v>
      </c>
      <c r="AA16" s="346">
        <v>3.0370099184241766</v>
      </c>
      <c r="AB16" s="346">
        <v>3.2630760913286769</v>
      </c>
      <c r="AC16" s="346">
        <v>3.1754058022444838</v>
      </c>
      <c r="AD16" s="346">
        <v>3.0816453544576761</v>
      </c>
      <c r="AE16" s="346">
        <v>3.0339193223424856</v>
      </c>
      <c r="AF16" s="346">
        <v>2.9920478886493278</v>
      </c>
      <c r="AG16" s="346">
        <v>2.9486071806261487</v>
      </c>
      <c r="AH16" s="346">
        <v>2.9162534692770241</v>
      </c>
      <c r="AI16" s="346">
        <v>2.9221324243488969</v>
      </c>
      <c r="AJ16" s="346">
        <v>2.8772579327326255</v>
      </c>
      <c r="AK16" s="346">
        <v>2.5519671721449759</v>
      </c>
      <c r="AL16" s="346">
        <v>2.4620115046839635</v>
      </c>
      <c r="AM16" s="346">
        <v>2.4268098957515281</v>
      </c>
      <c r="AN16" s="347">
        <v>2.4339432225101643</v>
      </c>
    </row>
    <row r="17" spans="1:40" s="4" customFormat="1" ht="15" customHeight="1" x14ac:dyDescent="0.2">
      <c r="A17" s="345" t="s">
        <v>1002</v>
      </c>
      <c r="B17" s="345" t="s">
        <v>1003</v>
      </c>
      <c r="C17" s="346">
        <v>0.33050668522265664</v>
      </c>
      <c r="D17" s="346">
        <v>0.33353828680732561</v>
      </c>
      <c r="E17" s="346">
        <v>0.33705432108637751</v>
      </c>
      <c r="F17" s="346">
        <v>0.3411311140667907</v>
      </c>
      <c r="G17" s="346">
        <v>0.34566662089384798</v>
      </c>
      <c r="H17" s="346">
        <v>0.35052325786629684</v>
      </c>
      <c r="I17" s="346">
        <v>0.35389930907562811</v>
      </c>
      <c r="J17" s="346">
        <v>0.35618825796764797</v>
      </c>
      <c r="K17" s="346">
        <v>0.35941051846048361</v>
      </c>
      <c r="L17" s="346">
        <v>0.36403199730577568</v>
      </c>
      <c r="M17" s="346">
        <v>0.36960550031463385</v>
      </c>
      <c r="N17" s="346">
        <v>0.37616040984770055</v>
      </c>
      <c r="O17" s="346">
        <v>0.38359937326853455</v>
      </c>
      <c r="P17" s="346">
        <v>0.39170674099515235</v>
      </c>
      <c r="Q17" s="346">
        <v>0.40044202467160633</v>
      </c>
      <c r="R17" s="346">
        <v>0.40963042812650141</v>
      </c>
      <c r="S17" s="346">
        <v>0.4186747106513623</v>
      </c>
      <c r="T17" s="346">
        <v>0.42827832149846917</v>
      </c>
      <c r="U17" s="346">
        <v>0.43912605574534919</v>
      </c>
      <c r="V17" s="346">
        <v>0.45120816228788163</v>
      </c>
      <c r="W17" s="346">
        <v>0.46424978973259912</v>
      </c>
      <c r="X17" s="346">
        <v>0.48428596788739897</v>
      </c>
      <c r="Y17" s="346">
        <v>0.50947497845420509</v>
      </c>
      <c r="Z17" s="346">
        <v>0.52805696952694747</v>
      </c>
      <c r="AA17" s="346">
        <v>0.52040200161537609</v>
      </c>
      <c r="AB17" s="346">
        <v>0.49928886867786032</v>
      </c>
      <c r="AC17" s="346">
        <v>0.48873082920067035</v>
      </c>
      <c r="AD17" s="346">
        <v>0.48294346400906296</v>
      </c>
      <c r="AE17" s="346">
        <v>0.47657027776653954</v>
      </c>
      <c r="AF17" s="346">
        <v>0.46756848193973044</v>
      </c>
      <c r="AG17" s="346">
        <v>0.45907341996191536</v>
      </c>
      <c r="AH17" s="346">
        <v>0.45457641258612314</v>
      </c>
      <c r="AI17" s="346">
        <v>0.45242660643254246</v>
      </c>
      <c r="AJ17" s="346">
        <v>0.44341328728475782</v>
      </c>
      <c r="AK17" s="346">
        <v>0.42261269911812605</v>
      </c>
      <c r="AL17" s="346">
        <v>0.40186505423775276</v>
      </c>
      <c r="AM17" s="346">
        <v>0.39041495878694171</v>
      </c>
      <c r="AN17" s="347">
        <v>0.38121384580829387</v>
      </c>
    </row>
    <row r="18" spans="1:40" s="4" customFormat="1" ht="15" customHeight="1" x14ac:dyDescent="0.2">
      <c r="A18" s="345" t="s">
        <v>1004</v>
      </c>
      <c r="B18" s="345" t="s">
        <v>1005</v>
      </c>
      <c r="C18" s="346">
        <v>7.4552335684349753</v>
      </c>
      <c r="D18" s="346">
        <v>7.6094194483620248</v>
      </c>
      <c r="E18" s="346">
        <v>7.5873715376653417</v>
      </c>
      <c r="F18" s="346">
        <v>7.8332008812011509</v>
      </c>
      <c r="G18" s="346">
        <v>7.8773911126075973</v>
      </c>
      <c r="H18" s="346">
        <v>8.0364235084421907</v>
      </c>
      <c r="I18" s="346">
        <v>8.0914929142673699</v>
      </c>
      <c r="J18" s="346">
        <v>7.9993570402005068</v>
      </c>
      <c r="K18" s="346">
        <v>8.1784258617222907</v>
      </c>
      <c r="L18" s="346">
        <v>8.0615225758129476</v>
      </c>
      <c r="M18" s="346">
        <v>8.2999779184284304</v>
      </c>
      <c r="N18" s="346">
        <v>8.2873617252696992</v>
      </c>
      <c r="O18" s="346">
        <v>8.4326195067659082</v>
      </c>
      <c r="P18" s="346">
        <v>8.3992134796964386</v>
      </c>
      <c r="Q18" s="346">
        <v>8.4256667833870615</v>
      </c>
      <c r="R18" s="346">
        <v>8.5539045602950239</v>
      </c>
      <c r="S18" s="346">
        <v>8.7550281422769718</v>
      </c>
      <c r="T18" s="346">
        <v>8.8854049994553144</v>
      </c>
      <c r="U18" s="346">
        <v>9.1263661276730055</v>
      </c>
      <c r="V18" s="346">
        <v>9.2791759122434296</v>
      </c>
      <c r="W18" s="346">
        <v>9.4834148225961457</v>
      </c>
      <c r="X18" s="346">
        <v>9.7959476119317532</v>
      </c>
      <c r="Y18" s="346">
        <v>9.9641622982019324</v>
      </c>
      <c r="Z18" s="346">
        <v>10.207364084421439</v>
      </c>
      <c r="AA18" s="346">
        <v>10.194052149950361</v>
      </c>
      <c r="AB18" s="346">
        <v>9.960401700303759</v>
      </c>
      <c r="AC18" s="346">
        <v>9.8273913554078298</v>
      </c>
      <c r="AD18" s="346">
        <v>9.6973857493744386</v>
      </c>
      <c r="AE18" s="346">
        <v>9.5980185015936197</v>
      </c>
      <c r="AF18" s="346">
        <v>9.5683287908932559</v>
      </c>
      <c r="AG18" s="346">
        <v>9.4528104271433691</v>
      </c>
      <c r="AH18" s="346">
        <v>9.3207537565405332</v>
      </c>
      <c r="AI18" s="346">
        <v>9.2149298277865057</v>
      </c>
      <c r="AJ18" s="346">
        <v>9.1197391062107691</v>
      </c>
      <c r="AK18" s="346">
        <v>9.1928148233653051</v>
      </c>
      <c r="AL18" s="346">
        <v>9.1729131024192778</v>
      </c>
      <c r="AM18" s="346">
        <v>9.2378327312331354</v>
      </c>
      <c r="AN18" s="347">
        <v>9.2403969726066837</v>
      </c>
    </row>
    <row r="19" spans="1:40" s="4" customFormat="1" ht="15" customHeight="1" x14ac:dyDescent="0.2">
      <c r="A19" s="345" t="s">
        <v>1006</v>
      </c>
      <c r="B19" s="345" t="s">
        <v>1007</v>
      </c>
      <c r="C19" s="346">
        <v>7.6951868837655377</v>
      </c>
      <c r="D19" s="346">
        <v>8.759413104916538</v>
      </c>
      <c r="E19" s="346">
        <v>6.8737679099765376</v>
      </c>
      <c r="F19" s="346">
        <v>8.1722052649105361</v>
      </c>
      <c r="G19" s="346">
        <v>8.1482520400585372</v>
      </c>
      <c r="H19" s="346">
        <v>8.6473241366235367</v>
      </c>
      <c r="I19" s="346">
        <v>8.9917365570018983</v>
      </c>
      <c r="J19" s="346">
        <v>8.3006220977780867</v>
      </c>
      <c r="K19" s="346">
        <v>7.9039773512376295</v>
      </c>
      <c r="L19" s="346">
        <v>8.0223876000472654</v>
      </c>
      <c r="M19" s="346">
        <v>8.1227720213412038</v>
      </c>
      <c r="N19" s="346">
        <v>7.6426260681181342</v>
      </c>
      <c r="O19" s="346">
        <v>6.2436699467879215</v>
      </c>
      <c r="P19" s="346">
        <v>6.4999952364094513</v>
      </c>
      <c r="Q19" s="346">
        <v>7.3111680285064145</v>
      </c>
      <c r="R19" s="346">
        <v>9.3468779879999992</v>
      </c>
      <c r="S19" s="346">
        <v>8.9083199519999994</v>
      </c>
      <c r="T19" s="346">
        <v>8.8877317200000014</v>
      </c>
      <c r="U19" s="346">
        <v>8.4280833000000008</v>
      </c>
      <c r="V19" s="346">
        <v>7.3372298159999998</v>
      </c>
      <c r="W19" s="346">
        <v>7.3404220679999996</v>
      </c>
      <c r="X19" s="346">
        <v>7.3620862760000003</v>
      </c>
      <c r="Y19" s="346">
        <v>6.8539803160000004</v>
      </c>
      <c r="Z19" s="346">
        <v>6.2578182240000002</v>
      </c>
      <c r="AA19" s="346">
        <v>6.075034896</v>
      </c>
      <c r="AB19" s="346">
        <v>6.0366561359999995</v>
      </c>
      <c r="AC19" s="346">
        <v>5.7390234720000004</v>
      </c>
      <c r="AD19" s="346">
        <v>4.6588230240000001</v>
      </c>
      <c r="AE19" s="346">
        <v>5.1971655959999996</v>
      </c>
      <c r="AF19" s="346">
        <v>4.8442391001009693</v>
      </c>
      <c r="AG19" s="346">
        <v>5.1929246909343414</v>
      </c>
      <c r="AH19" s="346">
        <v>5.1795145133872911</v>
      </c>
      <c r="AI19" s="346">
        <v>4.8788591732128994</v>
      </c>
      <c r="AJ19" s="346">
        <v>4.6395162151922706</v>
      </c>
      <c r="AK19" s="346">
        <v>4.7230104178696033</v>
      </c>
      <c r="AL19" s="346">
        <v>4.5673010126627274</v>
      </c>
      <c r="AM19" s="346">
        <v>4.9933424556901569</v>
      </c>
      <c r="AN19" s="347">
        <v>5.0708926034979207</v>
      </c>
    </row>
    <row r="20" spans="1:40" s="4" customFormat="1" ht="15" customHeight="1" x14ac:dyDescent="0.2">
      <c r="A20" s="345" t="s">
        <v>1008</v>
      </c>
      <c r="B20" s="345" t="s">
        <v>1009</v>
      </c>
      <c r="C20" s="346">
        <v>6.0355375640000011</v>
      </c>
      <c r="D20" s="346">
        <v>4.8294402740000004</v>
      </c>
      <c r="E20" s="346">
        <v>5.5290048812272499</v>
      </c>
      <c r="F20" s="346">
        <v>3.2818600867097518</v>
      </c>
      <c r="G20" s="346">
        <v>2.886465924417001</v>
      </c>
      <c r="H20" s="346">
        <v>2.3006021248269999</v>
      </c>
      <c r="I20" s="346">
        <v>4.6327132595942508</v>
      </c>
      <c r="J20" s="346">
        <v>2.6714532666454995</v>
      </c>
      <c r="K20" s="346">
        <v>4.0608848874015004</v>
      </c>
      <c r="L20" s="346">
        <v>4.3218152981614999</v>
      </c>
      <c r="M20" s="346">
        <v>4.3441345779375</v>
      </c>
      <c r="N20" s="346">
        <v>3.3724854358710008</v>
      </c>
      <c r="O20" s="346">
        <v>3.3409649127445991</v>
      </c>
      <c r="P20" s="346">
        <v>3.8521986179818501</v>
      </c>
      <c r="Q20" s="346">
        <v>3.6219404607694496</v>
      </c>
      <c r="R20" s="346">
        <v>2.6982342777859989</v>
      </c>
      <c r="S20" s="346">
        <v>2.5524713969462516</v>
      </c>
      <c r="T20" s="346">
        <v>2.5102331446196517</v>
      </c>
      <c r="U20" s="346">
        <v>2.6096936667389521</v>
      </c>
      <c r="V20" s="346">
        <v>4.6865814080000003</v>
      </c>
      <c r="W20" s="346">
        <v>5.1211604465000011</v>
      </c>
      <c r="X20" s="346">
        <v>3.1223387375000002</v>
      </c>
      <c r="Y20" s="346">
        <v>3.7826603600000004</v>
      </c>
      <c r="Z20" s="346">
        <v>2.8404424999999982</v>
      </c>
      <c r="AA20" s="346">
        <v>3.5465152354999994</v>
      </c>
      <c r="AB20" s="346">
        <v>2.8179764525000022</v>
      </c>
      <c r="AC20" s="346">
        <v>3.9939340129999987</v>
      </c>
      <c r="AD20" s="346">
        <v>2.9208646370000011</v>
      </c>
      <c r="AE20" s="346">
        <v>3.2635531060323086</v>
      </c>
      <c r="AF20" s="346">
        <v>3.1414517401929563</v>
      </c>
      <c r="AG20" s="346">
        <v>2.6797923526163498</v>
      </c>
      <c r="AH20" s="346">
        <v>2.8093614320000007</v>
      </c>
      <c r="AI20" s="346">
        <v>4.1298032179999993</v>
      </c>
      <c r="AJ20" s="346">
        <v>2.9359810340000014</v>
      </c>
      <c r="AK20" s="346">
        <v>2.7141676280000016</v>
      </c>
      <c r="AL20" s="346">
        <v>3.3499768400000027</v>
      </c>
      <c r="AM20" s="346">
        <v>3.0762805279999998</v>
      </c>
      <c r="AN20" s="347">
        <v>2.6172254960000014</v>
      </c>
    </row>
    <row r="21" spans="1:40" s="4" customFormat="1" ht="15" customHeight="1" x14ac:dyDescent="0.2"/>
    <row r="22" spans="1:40" s="4" customFormat="1" ht="15" customHeight="1" x14ac:dyDescent="0.2"/>
  </sheetData>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AP582"/>
  <sheetViews>
    <sheetView zoomScale="90" zoomScaleNormal="90" workbookViewId="0">
      <pane xSplit="4" ySplit="3" topLeftCell="E4" activePane="bottomRight" state="frozen"/>
      <selection pane="topRight"/>
      <selection pane="bottomLeft"/>
      <selection pane="bottomRight" activeCell="E4" sqref="E4"/>
    </sheetView>
  </sheetViews>
  <sheetFormatPr defaultColWidth="9.109375" defaultRowHeight="14.25" customHeight="1" x14ac:dyDescent="0.2"/>
  <cols>
    <col min="1" max="1" width="18.33203125" style="4" bestFit="1" customWidth="1"/>
    <col min="2" max="2" width="7.44140625" style="4" bestFit="1" customWidth="1"/>
    <col min="3" max="3" width="40.6640625" style="4" bestFit="1" customWidth="1"/>
    <col min="4" max="4" width="5.5546875" style="4" bestFit="1" customWidth="1"/>
    <col min="5" max="30" width="11.44140625" style="4" bestFit="1" customWidth="1"/>
    <col min="31" max="31" width="10.5546875" style="4" bestFit="1" customWidth="1"/>
    <col min="32" max="34" width="10.33203125" style="4" bestFit="1" customWidth="1"/>
    <col min="35" max="35" width="10.109375" style="4" bestFit="1" customWidth="1"/>
    <col min="36" max="37" width="9.6640625" style="4" bestFit="1" customWidth="1"/>
    <col min="38" max="39" width="9.6640625" style="4" customWidth="1"/>
    <col min="40" max="40" width="9.6640625" style="4" bestFit="1" customWidth="1"/>
    <col min="41" max="42" width="9.44140625" style="4" bestFit="1" customWidth="1"/>
    <col min="43" max="16384" width="9.109375" style="4"/>
  </cols>
  <sheetData>
    <row r="1" spans="1:42" ht="15.6" x14ac:dyDescent="0.2">
      <c r="A1" s="23" t="s">
        <v>2232</v>
      </c>
    </row>
    <row r="3" spans="1:42" ht="14.25" customHeight="1" x14ac:dyDescent="0.2">
      <c r="A3" s="19" t="s">
        <v>1010</v>
      </c>
      <c r="B3" s="19" t="s">
        <v>975</v>
      </c>
      <c r="C3" s="19" t="s">
        <v>976</v>
      </c>
      <c r="D3" s="19" t="s">
        <v>1011</v>
      </c>
      <c r="E3" s="19" t="s">
        <v>4</v>
      </c>
      <c r="F3" s="19" t="s">
        <v>5</v>
      </c>
      <c r="G3" s="19" t="s">
        <v>6</v>
      </c>
      <c r="H3" s="19" t="s">
        <v>7</v>
      </c>
      <c r="I3" s="19" t="s">
        <v>8</v>
      </c>
      <c r="J3" s="19" t="s">
        <v>9</v>
      </c>
      <c r="K3" s="19" t="s">
        <v>10</v>
      </c>
      <c r="L3" s="19" t="s">
        <v>11</v>
      </c>
      <c r="M3" s="19" t="s">
        <v>12</v>
      </c>
      <c r="N3" s="19" t="s">
        <v>13</v>
      </c>
      <c r="O3" s="19" t="s">
        <v>14</v>
      </c>
      <c r="P3" s="19" t="s">
        <v>15</v>
      </c>
      <c r="Q3" s="19" t="s">
        <v>16</v>
      </c>
      <c r="R3" s="19" t="s">
        <v>17</v>
      </c>
      <c r="S3" s="19" t="s">
        <v>18</v>
      </c>
      <c r="T3" s="19" t="s">
        <v>19</v>
      </c>
      <c r="U3" s="19" t="s">
        <v>20</v>
      </c>
      <c r="V3" s="19" t="s">
        <v>21</v>
      </c>
      <c r="W3" s="19" t="s">
        <v>22</v>
      </c>
      <c r="X3" s="19" t="s">
        <v>23</v>
      </c>
      <c r="Y3" s="19" t="s">
        <v>24</v>
      </c>
      <c r="Z3" s="19" t="s">
        <v>25</v>
      </c>
      <c r="AA3" s="19" t="s">
        <v>26</v>
      </c>
      <c r="AB3" s="19" t="s">
        <v>27</v>
      </c>
      <c r="AC3" s="19" t="s">
        <v>28</v>
      </c>
      <c r="AD3" s="19" t="s">
        <v>29</v>
      </c>
      <c r="AE3" s="19" t="s">
        <v>30</v>
      </c>
      <c r="AF3" s="19" t="s">
        <v>31</v>
      </c>
      <c r="AG3" s="19" t="s">
        <v>32</v>
      </c>
      <c r="AH3" s="19" t="s">
        <v>1058</v>
      </c>
      <c r="AI3" s="19" t="s">
        <v>1315</v>
      </c>
      <c r="AJ3" s="19" t="s">
        <v>1362</v>
      </c>
      <c r="AK3" s="17">
        <v>2017</v>
      </c>
      <c r="AL3" s="19">
        <v>2018</v>
      </c>
      <c r="AM3" s="17">
        <v>2019</v>
      </c>
      <c r="AN3" s="19">
        <v>2020</v>
      </c>
      <c r="AO3" s="17">
        <v>2021</v>
      </c>
      <c r="AP3" s="19">
        <v>2022</v>
      </c>
    </row>
    <row r="4" spans="1:42" s="1" customFormat="1" ht="12.75" customHeight="1" x14ac:dyDescent="0.2">
      <c r="A4" s="348" t="s">
        <v>155</v>
      </c>
      <c r="B4" s="348" t="s">
        <v>977</v>
      </c>
      <c r="C4" s="348" t="s">
        <v>978</v>
      </c>
      <c r="D4" s="348" t="s">
        <v>1012</v>
      </c>
      <c r="E4" s="349">
        <v>1493.3994221468768</v>
      </c>
      <c r="F4" s="349">
        <v>904.17546584715092</v>
      </c>
      <c r="G4" s="349">
        <v>903.39356724763888</v>
      </c>
      <c r="H4" s="349">
        <v>902.9064970182045</v>
      </c>
      <c r="I4" s="349">
        <v>602.48107915154924</v>
      </c>
      <c r="J4" s="349">
        <v>603.73617137638564</v>
      </c>
      <c r="K4" s="349">
        <v>603.24729412895715</v>
      </c>
      <c r="L4" s="349">
        <v>602.54236862566154</v>
      </c>
      <c r="M4" s="349">
        <v>599.37402933781334</v>
      </c>
      <c r="N4" s="349">
        <v>603.7140087567609</v>
      </c>
      <c r="O4" s="349">
        <v>606.55252562121109</v>
      </c>
      <c r="P4" s="349">
        <v>152.61987156159856</v>
      </c>
      <c r="Q4" s="349">
        <v>153.34213950937689</v>
      </c>
      <c r="R4" s="349">
        <v>153.57428829376212</v>
      </c>
      <c r="S4" s="349">
        <v>155.31181106691679</v>
      </c>
      <c r="T4" s="349">
        <v>112.10075038367789</v>
      </c>
      <c r="U4" s="349">
        <v>115.09742912976992</v>
      </c>
      <c r="V4" s="349">
        <v>117.18374694683565</v>
      </c>
      <c r="W4" s="349">
        <v>119.24347509217496</v>
      </c>
      <c r="X4" s="349">
        <v>122.38656153470063</v>
      </c>
      <c r="Y4" s="349">
        <v>18.353400446294849</v>
      </c>
      <c r="Z4" s="349">
        <v>19.83286191318108</v>
      </c>
      <c r="AA4" s="349">
        <v>21.479264417479804</v>
      </c>
      <c r="AB4" s="349">
        <v>22.475803510458341</v>
      </c>
      <c r="AC4" s="349">
        <v>16.627148713404871</v>
      </c>
      <c r="AD4" s="349">
        <v>20.790747207366763</v>
      </c>
      <c r="AE4" s="349">
        <v>4.034721962212422</v>
      </c>
      <c r="AF4" s="349">
        <v>3.8791911230627734</v>
      </c>
      <c r="AG4" s="349">
        <v>3.778512193148198</v>
      </c>
      <c r="AH4" s="349">
        <v>3.7074161306069979</v>
      </c>
      <c r="AI4" s="349">
        <v>3.6546615380686895</v>
      </c>
      <c r="AJ4" s="349">
        <v>3.6170844378256102</v>
      </c>
      <c r="AK4" s="349">
        <v>3.5910904793319047</v>
      </c>
      <c r="AL4" s="349">
        <v>3.6075140817522997</v>
      </c>
      <c r="AM4" s="349">
        <v>3.6847149351827526</v>
      </c>
      <c r="AN4" s="349">
        <v>3.7330629089356169</v>
      </c>
      <c r="AO4" s="349">
        <v>3.8851812080347083</v>
      </c>
      <c r="AP4" s="349">
        <v>3.9893332157755665</v>
      </c>
    </row>
    <row r="5" spans="1:42" s="1" customFormat="1" ht="12.75" customHeight="1" x14ac:dyDescent="0.2">
      <c r="A5" s="348" t="s">
        <v>155</v>
      </c>
      <c r="B5" s="348" t="s">
        <v>979</v>
      </c>
      <c r="C5" s="348" t="s">
        <v>980</v>
      </c>
      <c r="D5" s="348" t="s">
        <v>1012</v>
      </c>
      <c r="E5" s="349">
        <v>45.195712829769654</v>
      </c>
      <c r="F5" s="349">
        <v>47.323182122202752</v>
      </c>
      <c r="G5" s="349">
        <v>49.333917234732894</v>
      </c>
      <c r="H5" s="349">
        <v>51.544087598200264</v>
      </c>
      <c r="I5" s="349">
        <v>57.728890827141221</v>
      </c>
      <c r="J5" s="349">
        <v>58.357939051182079</v>
      </c>
      <c r="K5" s="349">
        <v>56.278056137088321</v>
      </c>
      <c r="L5" s="349">
        <v>61.315160576913513</v>
      </c>
      <c r="M5" s="349">
        <v>63.077715094305937</v>
      </c>
      <c r="N5" s="349">
        <v>65.179660960773674</v>
      </c>
      <c r="O5" s="349">
        <v>69.733185910983337</v>
      </c>
      <c r="P5" s="349">
        <v>75.522349999414885</v>
      </c>
      <c r="Q5" s="349">
        <v>80.797818834198779</v>
      </c>
      <c r="R5" s="349">
        <v>82.545358086491717</v>
      </c>
      <c r="S5" s="349">
        <v>87.416424539258813</v>
      </c>
      <c r="T5" s="349">
        <v>91.338344895965818</v>
      </c>
      <c r="U5" s="349">
        <v>89.541896430276267</v>
      </c>
      <c r="V5" s="349">
        <v>83.520539835637109</v>
      </c>
      <c r="W5" s="349">
        <v>78.678895680149409</v>
      </c>
      <c r="X5" s="349">
        <v>85.276754520934134</v>
      </c>
      <c r="Y5" s="349">
        <v>86.201556808710407</v>
      </c>
      <c r="Z5" s="349">
        <v>83.740504064457696</v>
      </c>
      <c r="AA5" s="349">
        <v>85.199429906290462</v>
      </c>
      <c r="AB5" s="349">
        <v>91.414909051601555</v>
      </c>
      <c r="AC5" s="349">
        <v>78.009522569342678</v>
      </c>
      <c r="AD5" s="349">
        <v>83.44458960005035</v>
      </c>
      <c r="AE5" s="349">
        <v>85.666826003102514</v>
      </c>
      <c r="AF5" s="349">
        <v>86.434541079382129</v>
      </c>
      <c r="AG5" s="349">
        <v>88.165778170202771</v>
      </c>
      <c r="AH5" s="349">
        <v>90.234742522425321</v>
      </c>
      <c r="AI5" s="349">
        <v>91.025857480068808</v>
      </c>
      <c r="AJ5" s="349">
        <v>99.935410386369284</v>
      </c>
      <c r="AK5" s="349">
        <v>99.003757007220415</v>
      </c>
      <c r="AL5" s="349">
        <v>106.25242836769631</v>
      </c>
      <c r="AM5" s="349">
        <v>106.14429906150984</v>
      </c>
      <c r="AN5" s="349">
        <v>37.407619614020014</v>
      </c>
      <c r="AO5" s="349">
        <v>42.555181152246675</v>
      </c>
      <c r="AP5" s="349">
        <v>79.311853068159081</v>
      </c>
    </row>
    <row r="6" spans="1:42" s="1" customFormat="1" ht="12.75" customHeight="1" x14ac:dyDescent="0.2">
      <c r="A6" s="348" t="s">
        <v>155</v>
      </c>
      <c r="B6" s="348" t="s">
        <v>981</v>
      </c>
      <c r="C6" s="348" t="s">
        <v>982</v>
      </c>
      <c r="D6" s="348" t="s">
        <v>1012</v>
      </c>
      <c r="E6" s="349">
        <v>417.9654182275342</v>
      </c>
      <c r="F6" s="349">
        <v>442.69213381824915</v>
      </c>
      <c r="G6" s="349">
        <v>479.58142172554091</v>
      </c>
      <c r="H6" s="349">
        <v>509.12465893380647</v>
      </c>
      <c r="I6" s="349">
        <v>527.31095796662282</v>
      </c>
      <c r="J6" s="349">
        <v>504.53030231160983</v>
      </c>
      <c r="K6" s="349">
        <v>463.22918731553312</v>
      </c>
      <c r="L6" s="349">
        <v>476.89402883460343</v>
      </c>
      <c r="M6" s="349">
        <v>464.57138888620511</v>
      </c>
      <c r="N6" s="349">
        <v>513.04448610273175</v>
      </c>
      <c r="O6" s="349">
        <v>522.98254339676225</v>
      </c>
      <c r="P6" s="349">
        <v>547.17405592889895</v>
      </c>
      <c r="Q6" s="349">
        <v>555.44647778079207</v>
      </c>
      <c r="R6" s="349">
        <v>602.29014637031094</v>
      </c>
      <c r="S6" s="349">
        <v>638.94946687432025</v>
      </c>
      <c r="T6" s="349">
        <v>653.84323323070907</v>
      </c>
      <c r="U6" s="349">
        <v>665.59884425755968</v>
      </c>
      <c r="V6" s="349">
        <v>569.59612702568506</v>
      </c>
      <c r="W6" s="349">
        <v>600.01511519499343</v>
      </c>
      <c r="X6" s="349">
        <v>691.82885757395309</v>
      </c>
      <c r="Y6" s="349">
        <v>729.11734122102962</v>
      </c>
      <c r="Z6" s="349">
        <v>734.56719352497464</v>
      </c>
      <c r="AA6" s="349">
        <v>754.07707388298923</v>
      </c>
      <c r="AB6" s="349">
        <v>747.83023941274564</v>
      </c>
      <c r="AC6" s="349">
        <v>655.30639206325623</v>
      </c>
      <c r="AD6" s="349">
        <v>681.85115050124546</v>
      </c>
      <c r="AE6" s="349">
        <v>702.07215169300594</v>
      </c>
      <c r="AF6" s="349">
        <v>709.47827651660714</v>
      </c>
      <c r="AG6" s="349">
        <v>700.07364597351841</v>
      </c>
      <c r="AH6" s="349">
        <v>764.55904490164517</v>
      </c>
      <c r="AI6" s="349">
        <v>746.12927144227274</v>
      </c>
      <c r="AJ6" s="349">
        <v>800.26815191385242</v>
      </c>
      <c r="AK6" s="349">
        <v>827.98634543938851</v>
      </c>
      <c r="AL6" s="349">
        <v>863.74232440588423</v>
      </c>
      <c r="AM6" s="349">
        <v>885.11547883430308</v>
      </c>
      <c r="AN6" s="349">
        <v>275.11222501947901</v>
      </c>
      <c r="AO6" s="349">
        <v>359.96844507594687</v>
      </c>
      <c r="AP6" s="349">
        <v>613.06325511446835</v>
      </c>
    </row>
    <row r="7" spans="1:42" s="1" customFormat="1" ht="12.75" customHeight="1" x14ac:dyDescent="0.2">
      <c r="A7" s="348" t="s">
        <v>155</v>
      </c>
      <c r="B7" s="348" t="s">
        <v>983</v>
      </c>
      <c r="C7" s="348" t="s">
        <v>984</v>
      </c>
      <c r="D7" s="348" t="s">
        <v>1012</v>
      </c>
      <c r="E7" s="349">
        <v>19.962955314591429</v>
      </c>
      <c r="F7" s="349">
        <v>21.093853008567244</v>
      </c>
      <c r="G7" s="349">
        <v>21.669460225289491</v>
      </c>
      <c r="H7" s="349">
        <v>22.932422144123596</v>
      </c>
      <c r="I7" s="349">
        <v>23.99530637897924</v>
      </c>
      <c r="J7" s="349">
        <v>22.446024399615833</v>
      </c>
      <c r="K7" s="349">
        <v>21.699834184752419</v>
      </c>
      <c r="L7" s="349">
        <v>21.897207378210855</v>
      </c>
      <c r="M7" s="349">
        <v>22.090363132577323</v>
      </c>
      <c r="N7" s="349">
        <v>22.524009756555785</v>
      </c>
      <c r="O7" s="349">
        <v>23.963999397359807</v>
      </c>
      <c r="P7" s="349">
        <v>25.998307664447896</v>
      </c>
      <c r="Q7" s="349">
        <v>26.982112076146311</v>
      </c>
      <c r="R7" s="349">
        <v>23.103728752141418</v>
      </c>
      <c r="S7" s="349">
        <v>20.47963297927954</v>
      </c>
      <c r="T7" s="349">
        <v>18.30604906646235</v>
      </c>
      <c r="U7" s="349">
        <v>18.335820493707676</v>
      </c>
      <c r="V7" s="349">
        <v>15.252690309497558</v>
      </c>
      <c r="W7" s="349">
        <v>13.725411708358223</v>
      </c>
      <c r="X7" s="349">
        <v>11.377282110672976</v>
      </c>
      <c r="Y7" s="349">
        <v>12.618150140800587</v>
      </c>
      <c r="Z7" s="349">
        <v>13.13746530345805</v>
      </c>
      <c r="AA7" s="349">
        <v>15.332885797951398</v>
      </c>
      <c r="AB7" s="349">
        <v>15.78210727232698</v>
      </c>
      <c r="AC7" s="349">
        <v>15.768909398172196</v>
      </c>
      <c r="AD7" s="349">
        <v>17.099611345682185</v>
      </c>
      <c r="AE7" s="349">
        <v>15.952684959695452</v>
      </c>
      <c r="AF7" s="349">
        <v>14.584492206355598</v>
      </c>
      <c r="AG7" s="349">
        <v>14.023576322067571</v>
      </c>
      <c r="AH7" s="349">
        <v>11.95839628283685</v>
      </c>
      <c r="AI7" s="349">
        <v>11.454758582253081</v>
      </c>
      <c r="AJ7" s="349">
        <v>12.142615453030498</v>
      </c>
      <c r="AK7" s="349">
        <v>11.67091927436889</v>
      </c>
      <c r="AL7" s="349">
        <v>12.1581998305162</v>
      </c>
      <c r="AM7" s="349">
        <v>12.020010780715769</v>
      </c>
      <c r="AN7" s="349">
        <v>6.9039757782902598</v>
      </c>
      <c r="AO7" s="349">
        <v>6.9303648198958419</v>
      </c>
      <c r="AP7" s="349">
        <v>9.5285827518600161</v>
      </c>
    </row>
    <row r="8" spans="1:42" s="1" customFormat="1" ht="12.75" customHeight="1" x14ac:dyDescent="0.2">
      <c r="A8" s="348" t="s">
        <v>155</v>
      </c>
      <c r="B8" s="348" t="s">
        <v>985</v>
      </c>
      <c r="C8" s="348" t="s">
        <v>986</v>
      </c>
      <c r="D8" s="348" t="s">
        <v>1012</v>
      </c>
      <c r="E8" s="349">
        <v>42.721648788424602</v>
      </c>
      <c r="F8" s="349">
        <v>45.749910960005053</v>
      </c>
      <c r="G8" s="349">
        <v>49.898000815008771</v>
      </c>
      <c r="H8" s="349">
        <v>53.43214136903844</v>
      </c>
      <c r="I8" s="349">
        <v>52.173424737075514</v>
      </c>
      <c r="J8" s="349">
        <v>46.393624192960537</v>
      </c>
      <c r="K8" s="349">
        <v>43.439572362827718</v>
      </c>
      <c r="L8" s="349">
        <v>42.16307307347779</v>
      </c>
      <c r="M8" s="349">
        <v>40.515812795803321</v>
      </c>
      <c r="N8" s="349">
        <v>42.210213042960874</v>
      </c>
      <c r="O8" s="349">
        <v>42.793121295123427</v>
      </c>
      <c r="P8" s="349">
        <v>45.990036406914264</v>
      </c>
      <c r="Q8" s="349">
        <v>46.292461309436817</v>
      </c>
      <c r="R8" s="349">
        <v>43.208506790755735</v>
      </c>
      <c r="S8" s="349">
        <v>39.85945560792878</v>
      </c>
      <c r="T8" s="349">
        <v>35.895807784041992</v>
      </c>
      <c r="U8" s="349">
        <v>39.509391267071969</v>
      </c>
      <c r="V8" s="349">
        <v>33.778744230714452</v>
      </c>
      <c r="W8" s="349">
        <v>35.081426731737366</v>
      </c>
      <c r="X8" s="349">
        <v>33.77791952473784</v>
      </c>
      <c r="Y8" s="349">
        <v>36.904742802711802</v>
      </c>
      <c r="Z8" s="349">
        <v>38.404102509566961</v>
      </c>
      <c r="AA8" s="349">
        <v>41.928481217533779</v>
      </c>
      <c r="AB8" s="349">
        <v>41.907283458889765</v>
      </c>
      <c r="AC8" s="349">
        <v>39.310814755845179</v>
      </c>
      <c r="AD8" s="349">
        <v>40.219403955438374</v>
      </c>
      <c r="AE8" s="349">
        <v>38.499747344299863</v>
      </c>
      <c r="AF8" s="349">
        <v>33.068864795463753</v>
      </c>
      <c r="AG8" s="349">
        <v>32.195949534323809</v>
      </c>
      <c r="AH8" s="349">
        <v>32.663476293163257</v>
      </c>
      <c r="AI8" s="349">
        <v>30.51075169089134</v>
      </c>
      <c r="AJ8" s="349">
        <v>31.684737649127111</v>
      </c>
      <c r="AK8" s="349">
        <v>32.88533368137378</v>
      </c>
      <c r="AL8" s="349">
        <v>32.686977395986005</v>
      </c>
      <c r="AM8" s="349">
        <v>33.584442128137113</v>
      </c>
      <c r="AN8" s="349">
        <v>17.229610392883</v>
      </c>
      <c r="AO8" s="349">
        <v>19.465508951955275</v>
      </c>
      <c r="AP8" s="349">
        <v>28.123044467820563</v>
      </c>
    </row>
    <row r="9" spans="1:42" s="1" customFormat="1" ht="12.75" customHeight="1" x14ac:dyDescent="0.2">
      <c r="A9" s="348" t="s">
        <v>155</v>
      </c>
      <c r="B9" s="348" t="s">
        <v>987</v>
      </c>
      <c r="C9" s="348" t="s">
        <v>988</v>
      </c>
      <c r="D9" s="348" t="s">
        <v>1012</v>
      </c>
      <c r="E9" s="349">
        <v>1333.1986870361475</v>
      </c>
      <c r="F9" s="349">
        <v>897.31990018130864</v>
      </c>
      <c r="G9" s="349">
        <v>901.88540060732282</v>
      </c>
      <c r="H9" s="349">
        <v>918.0778114372248</v>
      </c>
      <c r="I9" s="349">
        <v>678.32428925048623</v>
      </c>
      <c r="J9" s="349">
        <v>731.4007966178109</v>
      </c>
      <c r="K9" s="349">
        <v>798.14295573562697</v>
      </c>
      <c r="L9" s="349">
        <v>575.90026901070974</v>
      </c>
      <c r="M9" s="349">
        <v>324.60537190467545</v>
      </c>
      <c r="N9" s="349">
        <v>337.92063342741642</v>
      </c>
      <c r="O9" s="349">
        <v>338.42945130808943</v>
      </c>
      <c r="P9" s="349">
        <v>341.58260449641597</v>
      </c>
      <c r="Q9" s="349">
        <v>348.07638942220279</v>
      </c>
      <c r="R9" s="349">
        <v>353.45028476705761</v>
      </c>
      <c r="S9" s="349">
        <v>283.50989091681515</v>
      </c>
      <c r="T9" s="349">
        <v>198.38112778761055</v>
      </c>
      <c r="U9" s="349">
        <v>195.48641283993442</v>
      </c>
      <c r="V9" s="349">
        <v>198.59738169394393</v>
      </c>
      <c r="W9" s="349">
        <v>204.00715224249299</v>
      </c>
      <c r="X9" s="349">
        <v>206.05366178265254</v>
      </c>
      <c r="Y9" s="349">
        <v>40.74950299950936</v>
      </c>
      <c r="Z9" s="349">
        <v>41.133210875614267</v>
      </c>
      <c r="AA9" s="349">
        <v>42.565818424452488</v>
      </c>
      <c r="AB9" s="349">
        <v>42.171727235990517</v>
      </c>
      <c r="AC9" s="349">
        <v>41.233441550257794</v>
      </c>
      <c r="AD9" s="349">
        <v>40.461219114856803</v>
      </c>
      <c r="AE9" s="349">
        <v>39.576828203417413</v>
      </c>
      <c r="AF9" s="349">
        <v>38.967911588832067</v>
      </c>
      <c r="AG9" s="349">
        <v>39.005062827301344</v>
      </c>
      <c r="AH9" s="349">
        <v>39.348354631359854</v>
      </c>
      <c r="AI9" s="349">
        <v>40.40655654763313</v>
      </c>
      <c r="AJ9" s="349">
        <v>40.71302110007629</v>
      </c>
      <c r="AK9" s="349">
        <v>41.210016387964224</v>
      </c>
      <c r="AL9" s="349">
        <v>42.254399803025706</v>
      </c>
      <c r="AM9" s="349">
        <v>41.943674418495</v>
      </c>
      <c r="AN9" s="349">
        <v>37.137954685715258</v>
      </c>
      <c r="AO9" s="349">
        <v>37.302185655966149</v>
      </c>
      <c r="AP9" s="349">
        <v>36.836327895663672</v>
      </c>
    </row>
    <row r="10" spans="1:42" s="1" customFormat="1" ht="12.75" customHeight="1" x14ac:dyDescent="0.2">
      <c r="A10" s="348" t="s">
        <v>155</v>
      </c>
      <c r="B10" s="348" t="s">
        <v>989</v>
      </c>
      <c r="C10" s="348" t="s">
        <v>990</v>
      </c>
      <c r="D10" s="348" t="s">
        <v>1012</v>
      </c>
      <c r="E10" s="349">
        <v>2669.2769853793397</v>
      </c>
      <c r="F10" s="349">
        <v>1796.5834948708982</v>
      </c>
      <c r="G10" s="349">
        <v>1867.6905698672292</v>
      </c>
      <c r="H10" s="349">
        <v>1917.8635470359702</v>
      </c>
      <c r="I10" s="349">
        <v>1343.1635707084445</v>
      </c>
      <c r="J10" s="349">
        <v>1445.6253445302796</v>
      </c>
      <c r="K10" s="349">
        <v>1557.6151207815094</v>
      </c>
      <c r="L10" s="349">
        <v>1003.8392428009412</v>
      </c>
      <c r="M10" s="349">
        <v>398.9101347601445</v>
      </c>
      <c r="N10" s="349">
        <v>416.32251151622643</v>
      </c>
      <c r="O10" s="349">
        <v>416.67135027067758</v>
      </c>
      <c r="P10" s="349">
        <v>429.36065773941078</v>
      </c>
      <c r="Q10" s="349">
        <v>440.53164717341252</v>
      </c>
      <c r="R10" s="349">
        <v>451.82446000820397</v>
      </c>
      <c r="S10" s="349">
        <v>263.11273378903445</v>
      </c>
      <c r="T10" s="349">
        <v>58.651974157156943</v>
      </c>
      <c r="U10" s="349">
        <v>60.51429382373189</v>
      </c>
      <c r="V10" s="349">
        <v>60.447921736104711</v>
      </c>
      <c r="W10" s="349">
        <v>61.359922948392267</v>
      </c>
      <c r="X10" s="349">
        <v>64.625669206417129</v>
      </c>
      <c r="Y10" s="349">
        <v>13.47895542275873</v>
      </c>
      <c r="Z10" s="349">
        <v>14.618545230943106</v>
      </c>
      <c r="AA10" s="349">
        <v>15.78962530692775</v>
      </c>
      <c r="AB10" s="349">
        <v>15.450841377712882</v>
      </c>
      <c r="AC10" s="349">
        <v>14.210568616915127</v>
      </c>
      <c r="AD10" s="349">
        <v>13.740113292235332</v>
      </c>
      <c r="AE10" s="349">
        <v>12.42476995039587</v>
      </c>
      <c r="AF10" s="349">
        <v>11.487173824340777</v>
      </c>
      <c r="AG10" s="349">
        <v>10.836439333817534</v>
      </c>
      <c r="AH10" s="349">
        <v>10.319135300145998</v>
      </c>
      <c r="AI10" s="349">
        <v>10.358716106748147</v>
      </c>
      <c r="AJ10" s="349">
        <v>10.287853847094128</v>
      </c>
      <c r="AK10" s="349">
        <v>10.385940066126073</v>
      </c>
      <c r="AL10" s="349">
        <v>10.493387383832125</v>
      </c>
      <c r="AM10" s="349">
        <v>10.009948149561417</v>
      </c>
      <c r="AN10" s="349">
        <v>9.2710038486040816</v>
      </c>
      <c r="AO10" s="349">
        <v>9.4626679397936648</v>
      </c>
      <c r="AP10" s="349">
        <v>9.6140324610404058</v>
      </c>
    </row>
    <row r="11" spans="1:42" s="1" customFormat="1" ht="12.75" customHeight="1" x14ac:dyDescent="0.2">
      <c r="A11" s="348" t="s">
        <v>155</v>
      </c>
      <c r="B11" s="348" t="s">
        <v>991</v>
      </c>
      <c r="C11" s="348" t="s">
        <v>992</v>
      </c>
      <c r="D11" s="348" t="s">
        <v>1012</v>
      </c>
      <c r="E11" s="349">
        <v>7567.9773295372424</v>
      </c>
      <c r="F11" s="349">
        <v>5138.5183185614314</v>
      </c>
      <c r="G11" s="349">
        <v>5043.8157445126999</v>
      </c>
      <c r="H11" s="349">
        <v>4983.3421847399186</v>
      </c>
      <c r="I11" s="349">
        <v>3438.0441711064168</v>
      </c>
      <c r="J11" s="349">
        <v>3558.6362876556723</v>
      </c>
      <c r="K11" s="349">
        <v>3512.7944041546721</v>
      </c>
      <c r="L11" s="349">
        <v>2215.6670924562422</v>
      </c>
      <c r="M11" s="349">
        <v>834.95566310902245</v>
      </c>
      <c r="N11" s="349">
        <v>904.03009718863234</v>
      </c>
      <c r="O11" s="349">
        <v>914.69740772412956</v>
      </c>
      <c r="P11" s="349">
        <v>936.61613778668709</v>
      </c>
      <c r="Q11" s="349">
        <v>940.89508674005708</v>
      </c>
      <c r="R11" s="349">
        <v>946.3746911310825</v>
      </c>
      <c r="S11" s="349">
        <v>532.06831384325903</v>
      </c>
      <c r="T11" s="349">
        <v>93.314777548754464</v>
      </c>
      <c r="U11" s="349">
        <v>95.35725572730712</v>
      </c>
      <c r="V11" s="349">
        <v>96.553899886412452</v>
      </c>
      <c r="W11" s="349">
        <v>104.93084907427613</v>
      </c>
      <c r="X11" s="349">
        <v>109.66706086319194</v>
      </c>
      <c r="Y11" s="349">
        <v>22.495124603315706</v>
      </c>
      <c r="Z11" s="349">
        <v>23.344109065269375</v>
      </c>
      <c r="AA11" s="349">
        <v>24.480875053490745</v>
      </c>
      <c r="AB11" s="349">
        <v>23.249336204351916</v>
      </c>
      <c r="AC11" s="349">
        <v>21.018438483424429</v>
      </c>
      <c r="AD11" s="349">
        <v>21.852409771094997</v>
      </c>
      <c r="AE11" s="349">
        <v>22.157776355058193</v>
      </c>
      <c r="AF11" s="349">
        <v>20.251898287536374</v>
      </c>
      <c r="AG11" s="349">
        <v>19.665158255239049</v>
      </c>
      <c r="AH11" s="349">
        <v>21.167640184208988</v>
      </c>
      <c r="AI11" s="349">
        <v>21.454501299416773</v>
      </c>
      <c r="AJ11" s="349">
        <v>22.448684304837908</v>
      </c>
      <c r="AK11" s="349">
        <v>22.89930290933297</v>
      </c>
      <c r="AL11" s="349">
        <v>23.565112663877265</v>
      </c>
      <c r="AM11" s="349">
        <v>23.094369205439182</v>
      </c>
      <c r="AN11" s="349">
        <v>22.543765240977248</v>
      </c>
      <c r="AO11" s="349">
        <v>23.066676361694874</v>
      </c>
      <c r="AP11" s="349">
        <v>22.992940051569597</v>
      </c>
    </row>
    <row r="12" spans="1:42" s="1" customFormat="1" ht="12.75" customHeight="1" x14ac:dyDescent="0.2">
      <c r="A12" s="348" t="s">
        <v>155</v>
      </c>
      <c r="B12" s="348" t="s">
        <v>993</v>
      </c>
      <c r="C12" s="348" t="s">
        <v>994</v>
      </c>
      <c r="D12" s="348" t="s">
        <v>1012</v>
      </c>
      <c r="E12" s="349">
        <v>1.5476282966968511</v>
      </c>
      <c r="F12" s="349">
        <v>1.491528473758708</v>
      </c>
      <c r="G12" s="349">
        <v>1.4281921252080854</v>
      </c>
      <c r="H12" s="349">
        <v>1.4125802098490805</v>
      </c>
      <c r="I12" s="349">
        <v>1.3754793781279191</v>
      </c>
      <c r="J12" s="349">
        <v>1.4519032130512459</v>
      </c>
      <c r="K12" s="349">
        <v>1.4916760871334598</v>
      </c>
      <c r="L12" s="349">
        <v>1.5650957697838677</v>
      </c>
      <c r="M12" s="349">
        <v>1.6272486044661867</v>
      </c>
      <c r="N12" s="349">
        <v>1.7009457087101156</v>
      </c>
      <c r="O12" s="349">
        <v>1.7930815244063081</v>
      </c>
      <c r="P12" s="349">
        <v>1.8881060373917786</v>
      </c>
      <c r="Q12" s="349">
        <v>2.0751808704624</v>
      </c>
      <c r="R12" s="349">
        <v>2.2570792678676246</v>
      </c>
      <c r="S12" s="349">
        <v>2.263861380669411</v>
      </c>
      <c r="T12" s="349">
        <v>2.26093845860533</v>
      </c>
      <c r="U12" s="349">
        <v>2.1298802556281373</v>
      </c>
      <c r="V12" s="349">
        <v>2.2011556656655475</v>
      </c>
      <c r="W12" s="349">
        <v>2.2142314336714808</v>
      </c>
      <c r="X12" s="349">
        <v>2.1896346609539856</v>
      </c>
      <c r="Y12" s="349">
        <v>0.44211843006066986</v>
      </c>
      <c r="Z12" s="349">
        <v>0.45754679232169504</v>
      </c>
      <c r="AA12" s="349">
        <v>0.4809343487943406</v>
      </c>
      <c r="AB12" s="349">
        <v>0.4799757541030012</v>
      </c>
      <c r="AC12" s="349">
        <v>0.46127611437470395</v>
      </c>
      <c r="AD12" s="349">
        <v>0.44981633805133786</v>
      </c>
      <c r="AE12" s="349">
        <v>0.43316475881885319</v>
      </c>
      <c r="AF12" s="349">
        <v>0.43348901232805648</v>
      </c>
      <c r="AG12" s="349">
        <v>0.43562370526822386</v>
      </c>
      <c r="AH12" s="349">
        <v>0.4419413101064521</v>
      </c>
      <c r="AI12" s="349">
        <v>0.44301903700830303</v>
      </c>
      <c r="AJ12" s="349">
        <v>0.43944743451548196</v>
      </c>
      <c r="AK12" s="349">
        <v>0.44444469828027655</v>
      </c>
      <c r="AL12" s="349">
        <v>0.44689050067959452</v>
      </c>
      <c r="AM12" s="349">
        <v>0.44049561852668856</v>
      </c>
      <c r="AN12" s="349">
        <v>0.42668002296757873</v>
      </c>
      <c r="AO12" s="349">
        <v>0.42612774370529138</v>
      </c>
      <c r="AP12" s="349">
        <v>0.42256032906276086</v>
      </c>
    </row>
    <row r="13" spans="1:42" s="1" customFormat="1" ht="12.75" customHeight="1" x14ac:dyDescent="0.2">
      <c r="A13" s="348" t="s">
        <v>155</v>
      </c>
      <c r="B13" s="348" t="s">
        <v>1016</v>
      </c>
      <c r="C13" s="348" t="s">
        <v>1017</v>
      </c>
      <c r="D13" s="348" t="s">
        <v>1012</v>
      </c>
      <c r="E13" s="350"/>
      <c r="F13" s="350"/>
      <c r="G13" s="350"/>
      <c r="H13" s="350"/>
      <c r="I13" s="350"/>
      <c r="J13" s="350"/>
      <c r="K13" s="350"/>
      <c r="L13" s="350"/>
      <c r="M13" s="350"/>
      <c r="N13" s="350"/>
      <c r="O13" s="350"/>
      <c r="P13" s="350"/>
      <c r="Q13" s="350"/>
      <c r="R13" s="350"/>
      <c r="S13" s="350"/>
      <c r="T13" s="350"/>
      <c r="U13" s="350"/>
      <c r="V13" s="350"/>
      <c r="W13" s="350"/>
      <c r="X13" s="350"/>
      <c r="Y13" s="350"/>
      <c r="Z13" s="350"/>
      <c r="AA13" s="350"/>
      <c r="AB13" s="350"/>
      <c r="AC13" s="350"/>
      <c r="AD13" s="350"/>
      <c r="AE13" s="350"/>
      <c r="AF13" s="350"/>
      <c r="AG13" s="350"/>
      <c r="AH13" s="350"/>
      <c r="AI13" s="349">
        <v>0</v>
      </c>
      <c r="AJ13" s="349">
        <v>0</v>
      </c>
      <c r="AK13" s="349">
        <v>0</v>
      </c>
      <c r="AL13" s="349">
        <v>0</v>
      </c>
      <c r="AM13" s="349">
        <v>0</v>
      </c>
      <c r="AN13" s="349">
        <v>0</v>
      </c>
      <c r="AO13" s="349">
        <v>0</v>
      </c>
      <c r="AP13" s="349">
        <v>0</v>
      </c>
    </row>
    <row r="14" spans="1:42" s="1" customFormat="1" ht="12.75" customHeight="1" x14ac:dyDescent="0.2">
      <c r="A14" s="348" t="s">
        <v>155</v>
      </c>
      <c r="B14" s="348" t="s">
        <v>1018</v>
      </c>
      <c r="C14" s="348" t="s">
        <v>1019</v>
      </c>
      <c r="D14" s="348" t="s">
        <v>1012</v>
      </c>
      <c r="E14" s="350"/>
      <c r="F14" s="350"/>
      <c r="G14" s="350"/>
      <c r="H14" s="350"/>
      <c r="I14" s="350"/>
      <c r="J14" s="350"/>
      <c r="K14" s="350"/>
      <c r="L14" s="350"/>
      <c r="M14" s="350"/>
      <c r="N14" s="350"/>
      <c r="O14" s="350"/>
      <c r="P14" s="350"/>
      <c r="Q14" s="350"/>
      <c r="R14" s="350"/>
      <c r="S14" s="350"/>
      <c r="T14" s="350"/>
      <c r="U14" s="350"/>
      <c r="V14" s="350"/>
      <c r="W14" s="350"/>
      <c r="X14" s="350"/>
      <c r="Y14" s="350"/>
      <c r="Z14" s="350"/>
      <c r="AA14" s="350"/>
      <c r="AB14" s="350"/>
      <c r="AC14" s="350"/>
      <c r="AD14" s="350"/>
      <c r="AE14" s="350"/>
      <c r="AF14" s="350"/>
      <c r="AG14" s="350"/>
      <c r="AH14" s="350"/>
      <c r="AI14" s="349">
        <v>0</v>
      </c>
      <c r="AJ14" s="349">
        <v>0</v>
      </c>
      <c r="AK14" s="349">
        <v>0</v>
      </c>
      <c r="AL14" s="349">
        <v>0</v>
      </c>
      <c r="AM14" s="349">
        <v>0</v>
      </c>
      <c r="AN14" s="349">
        <v>0</v>
      </c>
      <c r="AO14" s="349">
        <v>0</v>
      </c>
      <c r="AP14" s="349">
        <v>0</v>
      </c>
    </row>
    <row r="15" spans="1:42" s="1" customFormat="1" ht="12.75" customHeight="1" x14ac:dyDescent="0.2">
      <c r="A15" s="348" t="s">
        <v>155</v>
      </c>
      <c r="B15" s="348" t="s">
        <v>995</v>
      </c>
      <c r="C15" s="348" t="s">
        <v>918</v>
      </c>
      <c r="D15" s="348" t="s">
        <v>1012</v>
      </c>
      <c r="E15" s="349">
        <v>1151.6399999999996</v>
      </c>
      <c r="F15" s="349">
        <v>695.40911943793878</v>
      </c>
      <c r="G15" s="349">
        <v>618.2590919999999</v>
      </c>
      <c r="H15" s="349">
        <v>640.97034628103052</v>
      </c>
      <c r="I15" s="349">
        <v>393.39459618735356</v>
      </c>
      <c r="J15" s="349">
        <v>375.64498781264621</v>
      </c>
      <c r="K15" s="349">
        <v>381.93208237470731</v>
      </c>
      <c r="L15" s="349">
        <v>262.62116999999995</v>
      </c>
      <c r="M15" s="349">
        <v>104.84561999999998</v>
      </c>
      <c r="N15" s="349">
        <v>95.027783999999997</v>
      </c>
      <c r="O15" s="349">
        <v>95.862887999999998</v>
      </c>
      <c r="P15" s="349">
        <v>95.137794093676831</v>
      </c>
      <c r="Q15" s="349">
        <v>92.631696000000005</v>
      </c>
      <c r="R15" s="349">
        <v>78.162840000000003</v>
      </c>
      <c r="S15" s="349">
        <v>40.384805999999983</v>
      </c>
      <c r="T15" s="349">
        <v>7.2101399999999982</v>
      </c>
      <c r="U15" s="349">
        <v>6.6834600000000011</v>
      </c>
      <c r="V15" s="349">
        <v>6.6617879999999996</v>
      </c>
      <c r="W15" s="349">
        <v>6.9087479999999983</v>
      </c>
      <c r="X15" s="349">
        <v>6.8423879999999979</v>
      </c>
      <c r="Y15" s="349">
        <v>1.4692104000000008</v>
      </c>
      <c r="Z15" s="349">
        <v>1.4353079999999978</v>
      </c>
      <c r="AA15" s="349">
        <v>1.4405327999999979</v>
      </c>
      <c r="AB15" s="349">
        <v>1.498156800000001</v>
      </c>
      <c r="AC15" s="349">
        <v>1.457064000000001</v>
      </c>
      <c r="AD15" s="349">
        <v>1.5329160000000008</v>
      </c>
      <c r="AE15" s="349">
        <v>1.5784608000000011</v>
      </c>
      <c r="AF15" s="349">
        <v>1.5781080000000012</v>
      </c>
      <c r="AG15" s="349">
        <v>1.5683976000000004</v>
      </c>
      <c r="AH15" s="349">
        <v>1.5958420938580156</v>
      </c>
      <c r="AI15" s="349">
        <v>1.5716643893779254</v>
      </c>
      <c r="AJ15" s="349">
        <v>1.6044432401216819</v>
      </c>
      <c r="AK15" s="349">
        <v>1.5441089849774401</v>
      </c>
      <c r="AL15" s="349">
        <v>1.3989151706477581</v>
      </c>
      <c r="AM15" s="349">
        <v>1.3920088463217699</v>
      </c>
      <c r="AN15" s="349">
        <v>1.2224756862606689</v>
      </c>
      <c r="AO15" s="349">
        <v>1.1447257986580783</v>
      </c>
      <c r="AP15" s="349">
        <v>0.94898963064603004</v>
      </c>
    </row>
    <row r="16" spans="1:42" s="1" customFormat="1" ht="12.75" customHeight="1" x14ac:dyDescent="0.2">
      <c r="A16" s="348" t="s">
        <v>155</v>
      </c>
      <c r="B16" s="348" t="s">
        <v>996</v>
      </c>
      <c r="C16" s="348" t="s">
        <v>997</v>
      </c>
      <c r="D16" s="348" t="s">
        <v>1012</v>
      </c>
      <c r="E16" s="349">
        <v>17037.555848901462</v>
      </c>
      <c r="F16" s="349">
        <v>20752.164781432166</v>
      </c>
      <c r="G16" s="349">
        <v>35647.467415478772</v>
      </c>
      <c r="H16" s="349">
        <v>46754.791904410173</v>
      </c>
      <c r="I16" s="349">
        <v>47057.648152617076</v>
      </c>
      <c r="J16" s="349">
        <v>41317.452131712584</v>
      </c>
      <c r="K16" s="349">
        <v>33276.97323885715</v>
      </c>
      <c r="L16" s="349">
        <v>30084.426614419968</v>
      </c>
      <c r="M16" s="349">
        <v>58492.355255653201</v>
      </c>
      <c r="N16" s="349">
        <v>58965.585399910982</v>
      </c>
      <c r="O16" s="349">
        <v>65049.316617599696</v>
      </c>
      <c r="P16" s="349">
        <v>61075.284924326756</v>
      </c>
      <c r="Q16" s="349">
        <v>55822.390282713081</v>
      </c>
      <c r="R16" s="349">
        <v>46755.666179094493</v>
      </c>
      <c r="S16" s="349">
        <v>49282.1690354936</v>
      </c>
      <c r="T16" s="349">
        <v>55182.486744966758</v>
      </c>
      <c r="U16" s="349">
        <v>43830.949393497489</v>
      </c>
      <c r="V16" s="349">
        <v>30037.00287864088</v>
      </c>
      <c r="W16" s="349">
        <v>30946.622840828946</v>
      </c>
      <c r="X16" s="349">
        <v>26497.316258915889</v>
      </c>
      <c r="Y16" s="349">
        <v>34242.775263015064</v>
      </c>
      <c r="Z16" s="349">
        <v>50378.224237572729</v>
      </c>
      <c r="AA16" s="349">
        <v>25636.057141346962</v>
      </c>
      <c r="AB16" s="349">
        <v>19369.122753420903</v>
      </c>
      <c r="AC16" s="349">
        <v>7506.9837834961327</v>
      </c>
      <c r="AD16" s="349">
        <v>8282.9461511248373</v>
      </c>
      <c r="AE16" s="349">
        <v>8927.567823661846</v>
      </c>
      <c r="AF16" s="349">
        <v>5205.518755047684</v>
      </c>
      <c r="AG16" s="349">
        <v>7160.4184999667132</v>
      </c>
      <c r="AH16" s="349">
        <v>8766.4144782543426</v>
      </c>
      <c r="AI16" s="349">
        <v>1444.6704169497418</v>
      </c>
      <c r="AJ16" s="349">
        <v>1240.8959196403719</v>
      </c>
      <c r="AK16" s="349">
        <v>946.33088086069927</v>
      </c>
      <c r="AL16" s="349">
        <v>1083.8795015470296</v>
      </c>
      <c r="AM16" s="349">
        <v>1394.2593566761179</v>
      </c>
      <c r="AN16" s="349">
        <v>1020.8208352584749</v>
      </c>
      <c r="AO16" s="349">
        <v>859.05003455405824</v>
      </c>
      <c r="AP16" s="349">
        <v>974.83236085677129</v>
      </c>
    </row>
    <row r="17" spans="1:42" s="1" customFormat="1" ht="12.75" customHeight="1" x14ac:dyDescent="0.2">
      <c r="A17" s="348" t="s">
        <v>155</v>
      </c>
      <c r="B17" s="348" t="s">
        <v>998</v>
      </c>
      <c r="C17" s="348" t="s">
        <v>999</v>
      </c>
      <c r="D17" s="348" t="s">
        <v>1012</v>
      </c>
      <c r="E17" s="349">
        <v>6872.3427323395599</v>
      </c>
      <c r="F17" s="349">
        <v>6872.3427323395599</v>
      </c>
      <c r="G17" s="349">
        <v>7461.3979111542712</v>
      </c>
      <c r="H17" s="349">
        <v>6872.3427323395599</v>
      </c>
      <c r="I17" s="349">
        <v>7698.7313280250992</v>
      </c>
      <c r="J17" s="349">
        <v>6331.4611392720417</v>
      </c>
      <c r="K17" s="349">
        <v>6422.0743718934273</v>
      </c>
      <c r="L17" s="349">
        <v>4430.4525410910228</v>
      </c>
      <c r="M17" s="349">
        <v>4678.6383160685546</v>
      </c>
      <c r="N17" s="349">
        <v>4420.7519969821769</v>
      </c>
      <c r="O17" s="349">
        <v>4974.9199668681786</v>
      </c>
      <c r="P17" s="349">
        <v>3859.3344325330709</v>
      </c>
      <c r="Q17" s="349">
        <v>3364.6615278412514</v>
      </c>
      <c r="R17" s="349">
        <v>2631.563536444346</v>
      </c>
      <c r="S17" s="349">
        <v>2589.4288585914928</v>
      </c>
      <c r="T17" s="349">
        <v>2481.8699724413982</v>
      </c>
      <c r="U17" s="349">
        <v>2409.2269759567025</v>
      </c>
      <c r="V17" s="349">
        <v>2625.2213914944405</v>
      </c>
      <c r="W17" s="349">
        <v>3012.7999106680772</v>
      </c>
      <c r="X17" s="349">
        <v>3269.5296609743459</v>
      </c>
      <c r="Y17" s="349">
        <v>3229.5421995024417</v>
      </c>
      <c r="Z17" s="349">
        <v>3152.6741642327265</v>
      </c>
      <c r="AA17" s="349">
        <v>1942.311138619903</v>
      </c>
      <c r="AB17" s="349">
        <v>1853.1739004000528</v>
      </c>
      <c r="AC17" s="349">
        <v>1792.2020030192566</v>
      </c>
      <c r="AD17" s="349">
        <v>1470.6288200396391</v>
      </c>
      <c r="AE17" s="349">
        <v>1398.5008829770461</v>
      </c>
      <c r="AF17" s="349">
        <v>1335.7197951596684</v>
      </c>
      <c r="AG17" s="349">
        <v>1399.3885454088897</v>
      </c>
      <c r="AH17" s="349">
        <v>1191.6672227621864</v>
      </c>
      <c r="AI17" s="349">
        <v>252.88753410376009</v>
      </c>
      <c r="AJ17" s="349">
        <v>290.36767379384304</v>
      </c>
      <c r="AK17" s="349">
        <v>260.79498258952674</v>
      </c>
      <c r="AL17" s="349">
        <v>237.59106601095033</v>
      </c>
      <c r="AM17" s="349">
        <v>215.27505517466298</v>
      </c>
      <c r="AN17" s="349">
        <v>221.62638278414525</v>
      </c>
      <c r="AO17" s="349">
        <v>219.77739579637279</v>
      </c>
      <c r="AP17" s="349">
        <v>185.24603054484766</v>
      </c>
    </row>
    <row r="18" spans="1:42" s="1" customFormat="1" ht="12.75" customHeight="1" x14ac:dyDescent="0.2">
      <c r="A18" s="348" t="s">
        <v>155</v>
      </c>
      <c r="B18" s="348" t="s">
        <v>1000</v>
      </c>
      <c r="C18" s="348" t="s">
        <v>1001</v>
      </c>
      <c r="D18" s="348" t="s">
        <v>1012</v>
      </c>
      <c r="E18" s="349">
        <v>281.43802244292425</v>
      </c>
      <c r="F18" s="349">
        <v>173.72963205071611</v>
      </c>
      <c r="G18" s="349">
        <v>176.94351024721252</v>
      </c>
      <c r="H18" s="349">
        <v>180.486310326732</v>
      </c>
      <c r="I18" s="349">
        <v>121.50025410729843</v>
      </c>
      <c r="J18" s="349">
        <v>120.94015710262933</v>
      </c>
      <c r="K18" s="349">
        <v>119.37372440031432</v>
      </c>
      <c r="L18" s="349">
        <v>117.04170647468</v>
      </c>
      <c r="M18" s="349">
        <v>114.81395715724818</v>
      </c>
      <c r="N18" s="349">
        <v>112.47937574905835</v>
      </c>
      <c r="O18" s="349">
        <v>113.74151582566945</v>
      </c>
      <c r="P18" s="349">
        <v>29.089978589108771</v>
      </c>
      <c r="Q18" s="349">
        <v>29.752693123087543</v>
      </c>
      <c r="R18" s="349">
        <v>30.265515475257189</v>
      </c>
      <c r="S18" s="349">
        <v>30.970642479975556</v>
      </c>
      <c r="T18" s="349">
        <v>22.402507026880844</v>
      </c>
      <c r="U18" s="349">
        <v>22.86643467655081</v>
      </c>
      <c r="V18" s="349">
        <v>23.29621197251641</v>
      </c>
      <c r="W18" s="349">
        <v>23.939008752088622</v>
      </c>
      <c r="X18" s="349">
        <v>24.82107474467524</v>
      </c>
      <c r="Y18" s="349">
        <v>3.8356652232851141</v>
      </c>
      <c r="Z18" s="349">
        <v>3.9749820183461733</v>
      </c>
      <c r="AA18" s="349">
        <v>4.5064434907983237</v>
      </c>
      <c r="AB18" s="349">
        <v>4.7357397131342882</v>
      </c>
      <c r="AC18" s="349">
        <v>4.176406849316054</v>
      </c>
      <c r="AD18" s="349">
        <v>4.805505472918945</v>
      </c>
      <c r="AE18" s="349">
        <v>1.3029347091010379</v>
      </c>
      <c r="AF18" s="349">
        <v>1.2756986605027043</v>
      </c>
      <c r="AG18" s="349">
        <v>1.2677488723103127</v>
      </c>
      <c r="AH18" s="349">
        <v>1.2597413231465902</v>
      </c>
      <c r="AI18" s="349">
        <v>1.2490741147638802</v>
      </c>
      <c r="AJ18" s="349">
        <v>1.2404900990844725</v>
      </c>
      <c r="AK18" s="349">
        <v>1.2487442043479295</v>
      </c>
      <c r="AL18" s="349">
        <v>1.2348301139350175</v>
      </c>
      <c r="AM18" s="349">
        <v>1.0917020730188418</v>
      </c>
      <c r="AN18" s="349">
        <v>1.0475587028884821</v>
      </c>
      <c r="AO18" s="349">
        <v>1.0371652924384751</v>
      </c>
      <c r="AP18" s="349">
        <v>1.0436566655455999</v>
      </c>
    </row>
    <row r="19" spans="1:42" s="1" customFormat="1" ht="12.75" customHeight="1" x14ac:dyDescent="0.2">
      <c r="A19" s="348" t="s">
        <v>155</v>
      </c>
      <c r="B19" s="348" t="s">
        <v>1002</v>
      </c>
      <c r="C19" s="348" t="s">
        <v>1003</v>
      </c>
      <c r="D19" s="348" t="s">
        <v>1012</v>
      </c>
      <c r="E19" s="349">
        <v>0.7545814731110867</v>
      </c>
      <c r="F19" s="349">
        <v>0.76150293791626822</v>
      </c>
      <c r="G19" s="349">
        <v>0.76953041343921824</v>
      </c>
      <c r="H19" s="349">
        <v>0.7788381599698424</v>
      </c>
      <c r="I19" s="349">
        <v>0.78919319838778068</v>
      </c>
      <c r="J19" s="349">
        <v>0.80028141065364655</v>
      </c>
      <c r="K19" s="349">
        <v>0.80798929012700549</v>
      </c>
      <c r="L19" s="349">
        <v>0.81321520083937981</v>
      </c>
      <c r="M19" s="349">
        <v>0.82057195995544241</v>
      </c>
      <c r="N19" s="349">
        <v>0.83112328152003434</v>
      </c>
      <c r="O19" s="349">
        <v>0.84384817423432446</v>
      </c>
      <c r="P19" s="349">
        <v>0.85881372111347209</v>
      </c>
      <c r="Q19" s="349">
        <v>0.8757976558642343</v>
      </c>
      <c r="R19" s="349">
        <v>0.89430762784281226</v>
      </c>
      <c r="S19" s="349">
        <v>0.91425119788038078</v>
      </c>
      <c r="T19" s="349">
        <v>0.93522928796004845</v>
      </c>
      <c r="U19" s="349">
        <v>0.95587833482046092</v>
      </c>
      <c r="V19" s="349">
        <v>0.97780438698280436</v>
      </c>
      <c r="W19" s="349">
        <v>1.002570903528196</v>
      </c>
      <c r="X19" s="349">
        <v>1.0301556216618297</v>
      </c>
      <c r="Y19" s="349">
        <v>0.21198620535735099</v>
      </c>
      <c r="Z19" s="349">
        <v>0.22071713245384614</v>
      </c>
      <c r="AA19" s="349">
        <v>0.23189015870260071</v>
      </c>
      <c r="AB19" s="349">
        <v>0.24044350194598058</v>
      </c>
      <c r="AC19" s="349">
        <v>0.23694442390405973</v>
      </c>
      <c r="AD19" s="349">
        <v>0.22428331235385565</v>
      </c>
      <c r="AE19" s="349">
        <v>0.21635442383242248</v>
      </c>
      <c r="AF19" s="349">
        <v>0.2130040706610187</v>
      </c>
      <c r="AG19" s="349">
        <v>0.21054947764170179</v>
      </c>
      <c r="AH19" s="349">
        <v>0.20681793031966716</v>
      </c>
      <c r="AI19" s="349">
        <v>0.20311547922449527</v>
      </c>
      <c r="AJ19" s="349">
        <v>0.20100687079830248</v>
      </c>
      <c r="AK19" s="349">
        <v>0.20013123184045895</v>
      </c>
      <c r="AL19" s="349">
        <v>0.19625644010164964</v>
      </c>
      <c r="AM19" s="349">
        <v>0.18695300149527608</v>
      </c>
      <c r="AN19" s="349">
        <v>0.17219468619552689</v>
      </c>
      <c r="AO19" s="349">
        <v>0.16727880576361279</v>
      </c>
      <c r="AP19" s="349">
        <v>0.16351266645972012</v>
      </c>
    </row>
    <row r="20" spans="1:42" s="1" customFormat="1" ht="12.75" customHeight="1" x14ac:dyDescent="0.2">
      <c r="A20" s="348" t="s">
        <v>155</v>
      </c>
      <c r="B20" s="348" t="s">
        <v>1004</v>
      </c>
      <c r="C20" s="348" t="s">
        <v>1005</v>
      </c>
      <c r="D20" s="348" t="s">
        <v>1012</v>
      </c>
      <c r="E20" s="349">
        <v>1499.9868560703019</v>
      </c>
      <c r="F20" s="349">
        <v>927.01464604181172</v>
      </c>
      <c r="G20" s="349">
        <v>928.29928363136514</v>
      </c>
      <c r="H20" s="349">
        <v>967.21900021178851</v>
      </c>
      <c r="I20" s="349">
        <v>652.57712334147573</v>
      </c>
      <c r="J20" s="349">
        <v>670.36103490207518</v>
      </c>
      <c r="K20" s="349">
        <v>681.25587039694108</v>
      </c>
      <c r="L20" s="349">
        <v>678.00923817878925</v>
      </c>
      <c r="M20" s="349">
        <v>699.7963979322144</v>
      </c>
      <c r="N20" s="349">
        <v>692.91971934638752</v>
      </c>
      <c r="O20" s="349">
        <v>719.21399783265701</v>
      </c>
      <c r="P20" s="349">
        <v>181.49063556373343</v>
      </c>
      <c r="Q20" s="349">
        <v>185.7630541069432</v>
      </c>
      <c r="R20" s="349">
        <v>185.82343957443456</v>
      </c>
      <c r="S20" s="349">
        <v>187.23013288035162</v>
      </c>
      <c r="T20" s="349">
        <v>133.95612678253232</v>
      </c>
      <c r="U20" s="349">
        <v>137.67418044955866</v>
      </c>
      <c r="V20" s="349">
        <v>140.23340129410363</v>
      </c>
      <c r="W20" s="349">
        <v>145.11706696800437</v>
      </c>
      <c r="X20" s="349">
        <v>147.75630030232986</v>
      </c>
      <c r="Y20" s="349">
        <v>21.614242351270864</v>
      </c>
      <c r="Z20" s="349">
        <v>22.358324429951431</v>
      </c>
      <c r="AA20" s="349">
        <v>22.712537567532291</v>
      </c>
      <c r="AB20" s="349">
        <v>23.257363901134688</v>
      </c>
      <c r="AC20" s="349">
        <v>23.215410361167201</v>
      </c>
      <c r="AD20" s="349">
        <v>22.668450154485786</v>
      </c>
      <c r="AE20" s="349">
        <v>4.5942395315931748</v>
      </c>
      <c r="AF20" s="349">
        <v>4.5330211725482732</v>
      </c>
      <c r="AG20" s="349">
        <v>4.4870716978435325</v>
      </c>
      <c r="AH20" s="349">
        <v>4.4737922723596713</v>
      </c>
      <c r="AI20" s="349">
        <v>4.42020321238296</v>
      </c>
      <c r="AJ20" s="349">
        <v>4.3587060731197163</v>
      </c>
      <c r="AK20" s="349">
        <v>4.3095510216082671</v>
      </c>
      <c r="AL20" s="349">
        <v>4.2654223875600197</v>
      </c>
      <c r="AM20" s="349">
        <v>4.2999964340114625</v>
      </c>
      <c r="AN20" s="349">
        <v>4.2881356705628129</v>
      </c>
      <c r="AO20" s="349">
        <v>4.3187979209081337</v>
      </c>
      <c r="AP20" s="349">
        <v>4.3202566372091784</v>
      </c>
    </row>
    <row r="21" spans="1:42" s="1" customFormat="1" ht="12.75" customHeight="1" x14ac:dyDescent="0.2">
      <c r="A21" s="348" t="s">
        <v>155</v>
      </c>
      <c r="B21" s="348" t="s">
        <v>1006</v>
      </c>
      <c r="C21" s="348" t="s">
        <v>1007</v>
      </c>
      <c r="D21" s="348" t="s">
        <v>1012</v>
      </c>
      <c r="E21" s="349">
        <v>1081.2908970162343</v>
      </c>
      <c r="F21" s="349">
        <v>1230.8308812529094</v>
      </c>
      <c r="G21" s="349">
        <v>965.86902716298061</v>
      </c>
      <c r="H21" s="349">
        <v>765.54616064735899</v>
      </c>
      <c r="I21" s="349">
        <v>763.30229883452512</v>
      </c>
      <c r="J21" s="349">
        <v>810.05378329026109</v>
      </c>
      <c r="K21" s="349">
        <v>842.31724187371424</v>
      </c>
      <c r="L21" s="349">
        <v>777.57584054127165</v>
      </c>
      <c r="M21" s="349">
        <v>740.41942400352548</v>
      </c>
      <c r="N21" s="349">
        <v>751.51171897398308</v>
      </c>
      <c r="O21" s="349">
        <v>760.91541183523907</v>
      </c>
      <c r="P21" s="349">
        <v>715.93686820778771</v>
      </c>
      <c r="Q21" s="349">
        <v>584.88711445320155</v>
      </c>
      <c r="R21" s="349">
        <v>608.89885118589768</v>
      </c>
      <c r="S21" s="349">
        <v>684.88693475470052</v>
      </c>
      <c r="T21" s="349">
        <v>875.58576000000085</v>
      </c>
      <c r="U21" s="349">
        <v>834.50303999999994</v>
      </c>
      <c r="V21" s="349">
        <v>832.57439999999997</v>
      </c>
      <c r="W21" s="349">
        <v>789.51600000000155</v>
      </c>
      <c r="X21" s="349">
        <v>687.32831999999996</v>
      </c>
      <c r="Y21" s="349">
        <v>687.62736000000041</v>
      </c>
      <c r="Z21" s="349">
        <v>689.65679400468321</v>
      </c>
      <c r="AA21" s="349">
        <v>642.05904599531675</v>
      </c>
      <c r="AB21" s="349">
        <v>293.10624000000013</v>
      </c>
      <c r="AC21" s="349">
        <v>284.54496000000006</v>
      </c>
      <c r="AD21" s="349">
        <v>282.7473600000007</v>
      </c>
      <c r="AE21" s="349">
        <v>268.80672000000038</v>
      </c>
      <c r="AF21" s="349">
        <v>218.21185124121698</v>
      </c>
      <c r="AG21" s="349">
        <v>243.42695999999975</v>
      </c>
      <c r="AH21" s="349">
        <v>226.8964449696002</v>
      </c>
      <c r="AI21" s="349">
        <v>243.22832276039048</v>
      </c>
      <c r="AJ21" s="349">
        <v>242.60021139987305</v>
      </c>
      <c r="AK21" s="349">
        <v>228.51799406149408</v>
      </c>
      <c r="AL21" s="349">
        <v>217.30755106286983</v>
      </c>
      <c r="AM21" s="349">
        <v>221.21828655126967</v>
      </c>
      <c r="AN21" s="349">
        <v>213.925105979519</v>
      </c>
      <c r="AO21" s="349">
        <v>233.88020869743102</v>
      </c>
      <c r="AP21" s="349">
        <v>237.51253412168239</v>
      </c>
    </row>
    <row r="22" spans="1:42" s="1" customFormat="1" ht="12.75" customHeight="1" x14ac:dyDescent="0.2">
      <c r="A22" s="348" t="s">
        <v>155</v>
      </c>
      <c r="B22" s="348" t="s">
        <v>1008</v>
      </c>
      <c r="C22" s="348" t="s">
        <v>1009</v>
      </c>
      <c r="D22" s="348" t="s">
        <v>1012</v>
      </c>
      <c r="E22" s="349">
        <v>439.80633605868309</v>
      </c>
      <c r="F22" s="349">
        <v>291.6657156813427</v>
      </c>
      <c r="G22" s="349">
        <v>227.97900704619633</v>
      </c>
      <c r="H22" s="349">
        <v>111.54696344544993</v>
      </c>
      <c r="I22" s="349">
        <v>99.902703947503582</v>
      </c>
      <c r="J22" s="349">
        <v>81.016805639485213</v>
      </c>
      <c r="K22" s="349">
        <v>242.57258986405347</v>
      </c>
      <c r="L22" s="349">
        <v>121.63693680728979</v>
      </c>
      <c r="M22" s="349">
        <v>118.81711579295325</v>
      </c>
      <c r="N22" s="349">
        <v>127.46630260469763</v>
      </c>
      <c r="O22" s="349">
        <v>131.19065061831645</v>
      </c>
      <c r="P22" s="349">
        <v>111.28491599858891</v>
      </c>
      <c r="Q22" s="349">
        <v>113.92718557464734</v>
      </c>
      <c r="R22" s="349">
        <v>128.99347874551381</v>
      </c>
      <c r="S22" s="349">
        <v>115.77929893547967</v>
      </c>
      <c r="T22" s="349">
        <v>101.12074910458892</v>
      </c>
      <c r="U22" s="349">
        <v>90.874837761395867</v>
      </c>
      <c r="V22" s="349">
        <v>103.02923528073308</v>
      </c>
      <c r="W22" s="349">
        <v>106.18616542116463</v>
      </c>
      <c r="X22" s="349">
        <v>140.88633359155168</v>
      </c>
      <c r="Y22" s="349">
        <v>150.91726747244869</v>
      </c>
      <c r="Z22" s="349">
        <v>119.64954957106272</v>
      </c>
      <c r="AA22" s="349">
        <v>134.00880606763778</v>
      </c>
      <c r="AB22" s="349">
        <v>66.589803703608027</v>
      </c>
      <c r="AC22" s="349">
        <v>72.45342153250526</v>
      </c>
      <c r="AD22" s="349">
        <v>67.322258763652115</v>
      </c>
      <c r="AE22" s="349">
        <v>82.774920467056845</v>
      </c>
      <c r="AF22" s="349">
        <v>60.412609865141988</v>
      </c>
      <c r="AG22" s="349">
        <v>68.399495511660504</v>
      </c>
      <c r="AH22" s="349">
        <v>66.301599839794875</v>
      </c>
      <c r="AI22" s="349">
        <v>60.971291371320362</v>
      </c>
      <c r="AJ22" s="349">
        <v>59.662719739104872</v>
      </c>
      <c r="AK22" s="349">
        <v>75.183058279608076</v>
      </c>
      <c r="AL22" s="349">
        <v>58.854996244688444</v>
      </c>
      <c r="AM22" s="349">
        <v>65.570293251255549</v>
      </c>
      <c r="AN22" s="349">
        <v>79.029152943244966</v>
      </c>
      <c r="AO22" s="349">
        <v>69.071342459240327</v>
      </c>
      <c r="AP22" s="349">
        <v>65.605986243608356</v>
      </c>
    </row>
    <row r="23" spans="1:42" s="1" customFormat="1" ht="12.75" customHeight="1" x14ac:dyDescent="0.2">
      <c r="A23" s="348" t="s">
        <v>156</v>
      </c>
      <c r="B23" s="348" t="s">
        <v>977</v>
      </c>
      <c r="C23" s="348" t="s">
        <v>978</v>
      </c>
      <c r="D23" s="348" t="s">
        <v>1012</v>
      </c>
      <c r="E23" s="349">
        <v>6869.3239328911877</v>
      </c>
      <c r="F23" s="349">
        <v>6879.2797487648022</v>
      </c>
      <c r="G23" s="349">
        <v>6834.005906643215</v>
      </c>
      <c r="H23" s="349">
        <v>6788.526852469422</v>
      </c>
      <c r="I23" s="349">
        <v>6756.5230412599485</v>
      </c>
      <c r="J23" s="349">
        <v>6742.9422191508902</v>
      </c>
      <c r="K23" s="349">
        <v>6736.3505092135119</v>
      </c>
      <c r="L23" s="349">
        <v>6735.0708780824052</v>
      </c>
      <c r="M23" s="349">
        <v>6706.7668799103139</v>
      </c>
      <c r="N23" s="349">
        <v>6746.7743521129614</v>
      </c>
      <c r="O23" s="349">
        <v>6768.4408738253242</v>
      </c>
      <c r="P23" s="349">
        <v>6787.1238895973538</v>
      </c>
      <c r="Q23" s="349">
        <v>6811.6759718928561</v>
      </c>
      <c r="R23" s="349">
        <v>6820.9733040234551</v>
      </c>
      <c r="S23" s="349">
        <v>6803.456805206396</v>
      </c>
      <c r="T23" s="349">
        <v>6789.5196948825824</v>
      </c>
      <c r="U23" s="349">
        <v>6736.1897919237499</v>
      </c>
      <c r="V23" s="349">
        <v>6612.8247887857497</v>
      </c>
      <c r="W23" s="349">
        <v>6441.3664486415273</v>
      </c>
      <c r="X23" s="349">
        <v>6282.4400471535755</v>
      </c>
      <c r="Y23" s="349">
        <v>6224.3351311728175</v>
      </c>
      <c r="Z23" s="349">
        <v>6298.0580925705963</v>
      </c>
      <c r="AA23" s="349">
        <v>6273.7914081373874</v>
      </c>
      <c r="AB23" s="349">
        <v>6097.5340825640023</v>
      </c>
      <c r="AC23" s="349">
        <v>4309.5330834139686</v>
      </c>
      <c r="AD23" s="349">
        <v>5243.0778093876361</v>
      </c>
      <c r="AE23" s="349">
        <v>4811.7581117432683</v>
      </c>
      <c r="AF23" s="349">
        <v>4416.5381646510386</v>
      </c>
      <c r="AG23" s="349">
        <v>4093.1561316503771</v>
      </c>
      <c r="AH23" s="349">
        <v>3794.26738328588</v>
      </c>
      <c r="AI23" s="349">
        <v>3457.3320270626459</v>
      </c>
      <c r="AJ23" s="349">
        <v>3116.4506867206014</v>
      </c>
      <c r="AK23" s="349">
        <v>2814.8135531949347</v>
      </c>
      <c r="AL23" s="349">
        <v>2549.8635472886276</v>
      </c>
      <c r="AM23" s="349">
        <v>2305.1796031124859</v>
      </c>
      <c r="AN23" s="349">
        <v>2097.6977765994739</v>
      </c>
      <c r="AO23" s="349">
        <v>1982.7835413865498</v>
      </c>
      <c r="AP23" s="349">
        <v>1851.6035390242637</v>
      </c>
    </row>
    <row r="24" spans="1:42" s="1" customFormat="1" ht="12.75" customHeight="1" x14ac:dyDescent="0.2">
      <c r="A24" s="348" t="s">
        <v>156</v>
      </c>
      <c r="B24" s="348" t="s">
        <v>979</v>
      </c>
      <c r="C24" s="348" t="s">
        <v>980</v>
      </c>
      <c r="D24" s="348" t="s">
        <v>1012</v>
      </c>
      <c r="E24" s="349">
        <v>508.62256348280454</v>
      </c>
      <c r="F24" s="349">
        <v>531.54064767990519</v>
      </c>
      <c r="G24" s="349">
        <v>554.09213285441535</v>
      </c>
      <c r="H24" s="349">
        <v>577.26993645703567</v>
      </c>
      <c r="I24" s="349">
        <v>649.75243581393602</v>
      </c>
      <c r="J24" s="349">
        <v>658.35660438590799</v>
      </c>
      <c r="K24" s="349">
        <v>635.09687165247385</v>
      </c>
      <c r="L24" s="349">
        <v>677.74013094170323</v>
      </c>
      <c r="M24" s="349">
        <v>686.4837617685489</v>
      </c>
      <c r="N24" s="349">
        <v>713.04933889594236</v>
      </c>
      <c r="O24" s="349">
        <v>755.87589879067218</v>
      </c>
      <c r="P24" s="349">
        <v>818.242685061168</v>
      </c>
      <c r="Q24" s="349">
        <v>901.95883759108983</v>
      </c>
      <c r="R24" s="349">
        <v>938.65146248201847</v>
      </c>
      <c r="S24" s="349">
        <v>1005.8255385837342</v>
      </c>
      <c r="T24" s="349">
        <v>1068.1162260737224</v>
      </c>
      <c r="U24" s="349">
        <v>1044.7899661615838</v>
      </c>
      <c r="V24" s="349">
        <v>985.56572331665018</v>
      </c>
      <c r="W24" s="349">
        <v>965.27874341532299</v>
      </c>
      <c r="X24" s="349">
        <v>1044.0614132507471</v>
      </c>
      <c r="Y24" s="349">
        <v>1045.7356963923244</v>
      </c>
      <c r="Z24" s="349">
        <v>1022.2870543007629</v>
      </c>
      <c r="AA24" s="349">
        <v>1055.9764712011684</v>
      </c>
      <c r="AB24" s="349">
        <v>1122.8097693176503</v>
      </c>
      <c r="AC24" s="349">
        <v>978.12885532573216</v>
      </c>
      <c r="AD24" s="349">
        <v>1041.8970853905419</v>
      </c>
      <c r="AE24" s="349">
        <v>1085.8754514137179</v>
      </c>
      <c r="AF24" s="349">
        <v>1099.3224797833636</v>
      </c>
      <c r="AG24" s="349">
        <v>1164.3887582651387</v>
      </c>
      <c r="AH24" s="349">
        <v>1233.150995751053</v>
      </c>
      <c r="AI24" s="349">
        <v>1261.6736775185102</v>
      </c>
      <c r="AJ24" s="349">
        <v>1369.8164125858229</v>
      </c>
      <c r="AK24" s="349">
        <v>1371.9005825791346</v>
      </c>
      <c r="AL24" s="349">
        <v>1462.0696974921957</v>
      </c>
      <c r="AM24" s="349">
        <v>1474.5369455398472</v>
      </c>
      <c r="AN24" s="349">
        <v>515.61842016378671</v>
      </c>
      <c r="AO24" s="349">
        <v>599.90963823775371</v>
      </c>
      <c r="AP24" s="349">
        <v>1096.3450120101038</v>
      </c>
    </row>
    <row r="25" spans="1:42" s="1" customFormat="1" ht="12.75" customHeight="1" x14ac:dyDescent="0.2">
      <c r="A25" s="348" t="s">
        <v>156</v>
      </c>
      <c r="B25" s="348" t="s">
        <v>981</v>
      </c>
      <c r="C25" s="348" t="s">
        <v>982</v>
      </c>
      <c r="D25" s="348" t="s">
        <v>1012</v>
      </c>
      <c r="E25" s="349">
        <v>5461.8345353270306</v>
      </c>
      <c r="F25" s="349">
        <v>5790.0373126781606</v>
      </c>
      <c r="G25" s="349">
        <v>6277.5724750513864</v>
      </c>
      <c r="H25" s="349">
        <v>6669.2279277022044</v>
      </c>
      <c r="I25" s="349">
        <v>6866.1853087734398</v>
      </c>
      <c r="J25" s="349">
        <v>6571.0538706874486</v>
      </c>
      <c r="K25" s="349">
        <v>6032.1302223489956</v>
      </c>
      <c r="L25" s="349">
        <v>6211.5049055546642</v>
      </c>
      <c r="M25" s="349">
        <v>6045.9667786052296</v>
      </c>
      <c r="N25" s="349">
        <v>6676.4251678325354</v>
      </c>
      <c r="O25" s="349">
        <v>6801.604772953222</v>
      </c>
      <c r="P25" s="349">
        <v>7105.4578335292126</v>
      </c>
      <c r="Q25" s="349">
        <v>7208.9372929196415</v>
      </c>
      <c r="R25" s="349">
        <v>7818.8409223894132</v>
      </c>
      <c r="S25" s="349">
        <v>8304.0266143002555</v>
      </c>
      <c r="T25" s="349">
        <v>8499.4099120176306</v>
      </c>
      <c r="U25" s="349">
        <v>8668.813752986629</v>
      </c>
      <c r="V25" s="349">
        <v>7731.281816400935</v>
      </c>
      <c r="W25" s="349">
        <v>8336.6853027270081</v>
      </c>
      <c r="X25" s="349">
        <v>9585.6053911749095</v>
      </c>
      <c r="Y25" s="349">
        <v>10041.983763563607</v>
      </c>
      <c r="Z25" s="349">
        <v>10142.135432319517</v>
      </c>
      <c r="AA25" s="349">
        <v>10404.929579275438</v>
      </c>
      <c r="AB25" s="349">
        <v>10318.208637057453</v>
      </c>
      <c r="AC25" s="349">
        <v>9038.3687959518611</v>
      </c>
      <c r="AD25" s="349">
        <v>9368.8766193037354</v>
      </c>
      <c r="AE25" s="349">
        <v>9717.0947137747589</v>
      </c>
      <c r="AF25" s="349">
        <v>9919.3074704349019</v>
      </c>
      <c r="AG25" s="349">
        <v>10041.922457875702</v>
      </c>
      <c r="AH25" s="349">
        <v>11115.174174638138</v>
      </c>
      <c r="AI25" s="349">
        <v>10841.084691682916</v>
      </c>
      <c r="AJ25" s="349">
        <v>11636.980347825103</v>
      </c>
      <c r="AK25" s="349">
        <v>12260.039634052946</v>
      </c>
      <c r="AL25" s="349">
        <v>12922.414578756132</v>
      </c>
      <c r="AM25" s="349">
        <v>13401.912710850344</v>
      </c>
      <c r="AN25" s="349">
        <v>4220.0081827065706</v>
      </c>
      <c r="AO25" s="349">
        <v>5588.4942243483492</v>
      </c>
      <c r="AP25" s="349">
        <v>9109.6383266832272</v>
      </c>
    </row>
    <row r="26" spans="1:42" s="1" customFormat="1" ht="12.75" customHeight="1" x14ac:dyDescent="0.2">
      <c r="A26" s="348" t="s">
        <v>156</v>
      </c>
      <c r="B26" s="348" t="s">
        <v>983</v>
      </c>
      <c r="C26" s="348" t="s">
        <v>984</v>
      </c>
      <c r="D26" s="348" t="s">
        <v>1012</v>
      </c>
      <c r="E26" s="349">
        <v>191.54940041426246</v>
      </c>
      <c r="F26" s="349">
        <v>203.46165391387152</v>
      </c>
      <c r="G26" s="349">
        <v>213.63003988141423</v>
      </c>
      <c r="H26" s="349">
        <v>225.9570357965909</v>
      </c>
      <c r="I26" s="349">
        <v>237.65569574838773</v>
      </c>
      <c r="J26" s="349">
        <v>221.32532668996967</v>
      </c>
      <c r="K26" s="349">
        <v>215.02237742259351</v>
      </c>
      <c r="L26" s="349">
        <v>214.63701723136447</v>
      </c>
      <c r="M26" s="349">
        <v>215.21912497204102</v>
      </c>
      <c r="N26" s="349">
        <v>216.43301999454363</v>
      </c>
      <c r="O26" s="349">
        <v>228.61320667489548</v>
      </c>
      <c r="P26" s="349">
        <v>253.08483758629527</v>
      </c>
      <c r="Q26" s="349">
        <v>266.12162901623361</v>
      </c>
      <c r="R26" s="349">
        <v>225.66610138949522</v>
      </c>
      <c r="S26" s="349">
        <v>200.29878511986598</v>
      </c>
      <c r="T26" s="349">
        <v>180.66925977222496</v>
      </c>
      <c r="U26" s="349">
        <v>177.81879514923398</v>
      </c>
      <c r="V26" s="349">
        <v>145.1329945358751</v>
      </c>
      <c r="W26" s="349">
        <v>136.71304938554309</v>
      </c>
      <c r="X26" s="349">
        <v>107.51136818917297</v>
      </c>
      <c r="Y26" s="349">
        <v>119.09524646097317</v>
      </c>
      <c r="Z26" s="349">
        <v>123.47776844179435</v>
      </c>
      <c r="AA26" s="349">
        <v>147.41557929393346</v>
      </c>
      <c r="AB26" s="349">
        <v>154.85126173135808</v>
      </c>
      <c r="AC26" s="349">
        <v>160.62512188937569</v>
      </c>
      <c r="AD26" s="349">
        <v>178.35757990275411</v>
      </c>
      <c r="AE26" s="349">
        <v>170.41233567550591</v>
      </c>
      <c r="AF26" s="349">
        <v>155.05312409803525</v>
      </c>
      <c r="AG26" s="349">
        <v>154.82015601095648</v>
      </c>
      <c r="AH26" s="349">
        <v>140.01880312242506</v>
      </c>
      <c r="AI26" s="349">
        <v>133.51597750504772</v>
      </c>
      <c r="AJ26" s="349">
        <v>140.16852057689923</v>
      </c>
      <c r="AK26" s="349">
        <v>139.54728788421227</v>
      </c>
      <c r="AL26" s="349">
        <v>139.41314716609293</v>
      </c>
      <c r="AM26" s="349">
        <v>139.52411804772237</v>
      </c>
      <c r="AN26" s="349">
        <v>74.081436469409255</v>
      </c>
      <c r="AO26" s="349">
        <v>77.328855510737782</v>
      </c>
      <c r="AP26" s="349">
        <v>115.80130005338043</v>
      </c>
    </row>
    <row r="27" spans="1:42" s="1" customFormat="1" ht="12.75" customHeight="1" x14ac:dyDescent="0.2">
      <c r="A27" s="348" t="s">
        <v>156</v>
      </c>
      <c r="B27" s="348" t="s">
        <v>985</v>
      </c>
      <c r="C27" s="348" t="s">
        <v>986</v>
      </c>
      <c r="D27" s="348" t="s">
        <v>1012</v>
      </c>
      <c r="E27" s="349">
        <v>533.61142012022162</v>
      </c>
      <c r="F27" s="349">
        <v>570.99482777790695</v>
      </c>
      <c r="G27" s="349">
        <v>622.20322187458873</v>
      </c>
      <c r="H27" s="349">
        <v>665.83181971772422</v>
      </c>
      <c r="I27" s="349">
        <v>650.28967847701142</v>
      </c>
      <c r="J27" s="349">
        <v>578.78381617802881</v>
      </c>
      <c r="K27" s="349">
        <v>542.47765627611898</v>
      </c>
      <c r="L27" s="349">
        <v>527.34658909025802</v>
      </c>
      <c r="M27" s="349">
        <v>506.8955387416363</v>
      </c>
      <c r="N27" s="349">
        <v>526.34762780731023</v>
      </c>
      <c r="O27" s="349">
        <v>533.76949245476965</v>
      </c>
      <c r="P27" s="349">
        <v>573.02863713849922</v>
      </c>
      <c r="Q27" s="349">
        <v>573.9565181376347</v>
      </c>
      <c r="R27" s="349">
        <v>532.06990233432407</v>
      </c>
      <c r="S27" s="349">
        <v>490.61607891073004</v>
      </c>
      <c r="T27" s="349">
        <v>442.39149894445575</v>
      </c>
      <c r="U27" s="349">
        <v>486.92291419940261</v>
      </c>
      <c r="V27" s="349">
        <v>414.37267127203404</v>
      </c>
      <c r="W27" s="349">
        <v>453.64347671965174</v>
      </c>
      <c r="X27" s="349">
        <v>431.72353204350929</v>
      </c>
      <c r="Y27" s="349">
        <v>465.9165644803744</v>
      </c>
      <c r="Z27" s="349">
        <v>465.89024130146288</v>
      </c>
      <c r="AA27" s="349">
        <v>512.1126033413309</v>
      </c>
      <c r="AB27" s="349">
        <v>514.78587458218476</v>
      </c>
      <c r="AC27" s="349">
        <v>484.87783660419245</v>
      </c>
      <c r="AD27" s="349">
        <v>511.21186354755741</v>
      </c>
      <c r="AE27" s="349">
        <v>496.58062645233059</v>
      </c>
      <c r="AF27" s="349">
        <v>432.13699915610061</v>
      </c>
      <c r="AG27" s="349">
        <v>434.06351207918613</v>
      </c>
      <c r="AH27" s="349">
        <v>457.03324696193164</v>
      </c>
      <c r="AI27" s="349">
        <v>428.52102738275323</v>
      </c>
      <c r="AJ27" s="349">
        <v>444.30702867584614</v>
      </c>
      <c r="AK27" s="349">
        <v>467.06501302970776</v>
      </c>
      <c r="AL27" s="349">
        <v>461.4489680402296</v>
      </c>
      <c r="AM27" s="349">
        <v>472.90370573748334</v>
      </c>
      <c r="AN27" s="349">
        <v>237.6528482373547</v>
      </c>
      <c r="AO27" s="349">
        <v>269.53590739738718</v>
      </c>
      <c r="AP27" s="349">
        <v>395.28274921909878</v>
      </c>
    </row>
    <row r="28" spans="1:42" s="1" customFormat="1" ht="12.75" customHeight="1" x14ac:dyDescent="0.2">
      <c r="A28" s="348" t="s">
        <v>156</v>
      </c>
      <c r="B28" s="348" t="s">
        <v>987</v>
      </c>
      <c r="C28" s="348" t="s">
        <v>988</v>
      </c>
      <c r="D28" s="348" t="s">
        <v>1012</v>
      </c>
      <c r="E28" s="349">
        <v>55801.811591230689</v>
      </c>
      <c r="F28" s="349">
        <v>56982.330942963577</v>
      </c>
      <c r="G28" s="349">
        <v>58034.221542615458</v>
      </c>
      <c r="H28" s="349">
        <v>59798.401003752544</v>
      </c>
      <c r="I28" s="349">
        <v>59839.670325669533</v>
      </c>
      <c r="J28" s="349">
        <v>64103.194124810267</v>
      </c>
      <c r="K28" s="349">
        <v>66831.310076458321</v>
      </c>
      <c r="L28" s="349">
        <v>66876.59997677106</v>
      </c>
      <c r="M28" s="349">
        <v>65203.263738722519</v>
      </c>
      <c r="N28" s="349">
        <v>63034.422079709584</v>
      </c>
      <c r="O28" s="349">
        <v>58931.806693104532</v>
      </c>
      <c r="P28" s="349">
        <v>55073.353194658135</v>
      </c>
      <c r="Q28" s="349">
        <v>52103.059768796673</v>
      </c>
      <c r="R28" s="349">
        <v>48426.707749224901</v>
      </c>
      <c r="S28" s="349">
        <v>44521.843824102965</v>
      </c>
      <c r="T28" s="349">
        <v>41426.055966479253</v>
      </c>
      <c r="U28" s="349">
        <v>38789.703529591578</v>
      </c>
      <c r="V28" s="349">
        <v>37388.76347834833</v>
      </c>
      <c r="W28" s="349">
        <v>36238.63100006296</v>
      </c>
      <c r="X28" s="349">
        <v>34631.573782111693</v>
      </c>
      <c r="Y28" s="349">
        <v>31674.413366556619</v>
      </c>
      <c r="Z28" s="349">
        <v>29401.488042518682</v>
      </c>
      <c r="AA28" s="349">
        <v>27971.50738495477</v>
      </c>
      <c r="AB28" s="349">
        <v>25694.934829109065</v>
      </c>
      <c r="AC28" s="349">
        <v>23689.886683070938</v>
      </c>
      <c r="AD28" s="349">
        <v>22203.994025688979</v>
      </c>
      <c r="AE28" s="349">
        <v>21155.979736234221</v>
      </c>
      <c r="AF28" s="349">
        <v>20154.7786002967</v>
      </c>
      <c r="AG28" s="349">
        <v>19338.19285857501</v>
      </c>
      <c r="AH28" s="349">
        <v>18363.672030465132</v>
      </c>
      <c r="AI28" s="349">
        <v>17961.0592151854</v>
      </c>
      <c r="AJ28" s="349">
        <v>17007.465508539841</v>
      </c>
      <c r="AK28" s="349">
        <v>16113.294330554079</v>
      </c>
      <c r="AL28" s="349">
        <v>15404.963095022513</v>
      </c>
      <c r="AM28" s="349">
        <v>14151.435529223727</v>
      </c>
      <c r="AN28" s="349">
        <v>11795.199848107561</v>
      </c>
      <c r="AO28" s="349">
        <v>11068.676640248517</v>
      </c>
      <c r="AP28" s="349">
        <v>10369.181424772954</v>
      </c>
    </row>
    <row r="29" spans="1:42" s="1" customFormat="1" ht="12.75" customHeight="1" x14ac:dyDescent="0.2">
      <c r="A29" s="348" t="s">
        <v>156</v>
      </c>
      <c r="B29" s="348" t="s">
        <v>989</v>
      </c>
      <c r="C29" s="348" t="s">
        <v>990</v>
      </c>
      <c r="D29" s="348" t="s">
        <v>1012</v>
      </c>
      <c r="E29" s="349">
        <v>8224.7213176791447</v>
      </c>
      <c r="F29" s="349">
        <v>8551.0125682605703</v>
      </c>
      <c r="G29" s="349">
        <v>8635.0076424667004</v>
      </c>
      <c r="H29" s="349">
        <v>8748.1949514903608</v>
      </c>
      <c r="I29" s="349">
        <v>8812.2697114123494</v>
      </c>
      <c r="J29" s="349">
        <v>9287.4786604689125</v>
      </c>
      <c r="K29" s="349">
        <v>9848.7524786211543</v>
      </c>
      <c r="L29" s="349">
        <v>10024.473109462975</v>
      </c>
      <c r="M29" s="349">
        <v>10298.727198864302</v>
      </c>
      <c r="N29" s="349">
        <v>10626.365063583951</v>
      </c>
      <c r="O29" s="349">
        <v>10318.010484248167</v>
      </c>
      <c r="P29" s="349">
        <v>9971.4868784677165</v>
      </c>
      <c r="Q29" s="349">
        <v>9643.2155560518313</v>
      </c>
      <c r="R29" s="349">
        <v>9567.9585270170082</v>
      </c>
      <c r="S29" s="349">
        <v>9593.4282133988727</v>
      </c>
      <c r="T29" s="349">
        <v>9546.5882357434402</v>
      </c>
      <c r="U29" s="349">
        <v>9869.6004237980233</v>
      </c>
      <c r="V29" s="349">
        <v>9708.651675569914</v>
      </c>
      <c r="W29" s="349">
        <v>9914.9866957895938</v>
      </c>
      <c r="X29" s="349">
        <v>10260.132468777707</v>
      </c>
      <c r="Y29" s="349">
        <v>10397.14764800722</v>
      </c>
      <c r="Z29" s="349">
        <v>11004.739601355388</v>
      </c>
      <c r="AA29" s="349">
        <v>11621.450799459592</v>
      </c>
      <c r="AB29" s="349">
        <v>11287.998330040615</v>
      </c>
      <c r="AC29" s="349">
        <v>10249.202030958777</v>
      </c>
      <c r="AD29" s="349">
        <v>9845.5770800092469</v>
      </c>
      <c r="AE29" s="349">
        <v>9183.4807922525524</v>
      </c>
      <c r="AF29" s="349">
        <v>8890.9311328271197</v>
      </c>
      <c r="AG29" s="349">
        <v>8613.5611173708057</v>
      </c>
      <c r="AH29" s="349">
        <v>8361.2473336210187</v>
      </c>
      <c r="AI29" s="349">
        <v>8540.0441174628468</v>
      </c>
      <c r="AJ29" s="349">
        <v>8566.5235039384916</v>
      </c>
      <c r="AK29" s="349">
        <v>8613.7547456141892</v>
      </c>
      <c r="AL29" s="349">
        <v>8637.9386223049769</v>
      </c>
      <c r="AM29" s="349">
        <v>8173.4055787613179</v>
      </c>
      <c r="AN29" s="349">
        <v>7351.9280309747965</v>
      </c>
      <c r="AO29" s="349">
        <v>7154.4691860239727</v>
      </c>
      <c r="AP29" s="349">
        <v>6854.3505741320969</v>
      </c>
    </row>
    <row r="30" spans="1:42" s="1" customFormat="1" ht="12.75" customHeight="1" x14ac:dyDescent="0.2">
      <c r="A30" s="348" t="s">
        <v>156</v>
      </c>
      <c r="B30" s="348" t="s">
        <v>991</v>
      </c>
      <c r="C30" s="348" t="s">
        <v>992</v>
      </c>
      <c r="D30" s="348" t="s">
        <v>1012</v>
      </c>
      <c r="E30" s="349">
        <v>31608.259532457239</v>
      </c>
      <c r="F30" s="349">
        <v>35705.657798066117</v>
      </c>
      <c r="G30" s="349">
        <v>35032.538185428253</v>
      </c>
      <c r="H30" s="349">
        <v>34599.54599994731</v>
      </c>
      <c r="I30" s="349">
        <v>35794.713752992029</v>
      </c>
      <c r="J30" s="349">
        <v>36992.495068522323</v>
      </c>
      <c r="K30" s="349">
        <v>36581.16055612504</v>
      </c>
      <c r="L30" s="349">
        <v>35470.345065498906</v>
      </c>
      <c r="M30" s="349">
        <v>34599.198133190759</v>
      </c>
      <c r="N30" s="349">
        <v>36790.278122056836</v>
      </c>
      <c r="O30" s="349">
        <v>36052.984350512153</v>
      </c>
      <c r="P30" s="349">
        <v>35680.800278355804</v>
      </c>
      <c r="Q30" s="349">
        <v>35090.318922691273</v>
      </c>
      <c r="R30" s="349">
        <v>34902.984831790694</v>
      </c>
      <c r="S30" s="349">
        <v>35305.107432258032</v>
      </c>
      <c r="T30" s="349">
        <v>33671.730856826733</v>
      </c>
      <c r="U30" s="349">
        <v>33817.965414380677</v>
      </c>
      <c r="V30" s="349">
        <v>33156.371242825422</v>
      </c>
      <c r="W30" s="349">
        <v>34721.992699656883</v>
      </c>
      <c r="X30" s="349">
        <v>35179.023838388646</v>
      </c>
      <c r="Y30" s="349">
        <v>34921.72616153492</v>
      </c>
      <c r="Z30" s="349">
        <v>35010.745711625204</v>
      </c>
      <c r="AA30" s="349">
        <v>34265.349072677156</v>
      </c>
      <c r="AB30" s="349">
        <v>29675.688409834805</v>
      </c>
      <c r="AC30" s="349">
        <v>24774.473717775956</v>
      </c>
      <c r="AD30" s="349">
        <v>23993.137094344213</v>
      </c>
      <c r="AE30" s="349">
        <v>23078.12396304106</v>
      </c>
      <c r="AF30" s="349">
        <v>19775.470182650497</v>
      </c>
      <c r="AG30" s="349">
        <v>17634.866536024729</v>
      </c>
      <c r="AH30" s="349">
        <v>16239.925054067442</v>
      </c>
      <c r="AI30" s="349">
        <v>13654.493968837185</v>
      </c>
      <c r="AJ30" s="349">
        <v>11345.151622105026</v>
      </c>
      <c r="AK30" s="349">
        <v>9254.0821584665373</v>
      </c>
      <c r="AL30" s="349">
        <v>7578.4555971834679</v>
      </c>
      <c r="AM30" s="349">
        <v>6038.6483742344772</v>
      </c>
      <c r="AN30" s="349">
        <v>4689.9289142383805</v>
      </c>
      <c r="AO30" s="349">
        <v>4087.0514234086518</v>
      </c>
      <c r="AP30" s="349">
        <v>3498.5173090918706</v>
      </c>
    </row>
    <row r="31" spans="1:42" s="1" customFormat="1" ht="12.75" customHeight="1" x14ac:dyDescent="0.2">
      <c r="A31" s="348" t="s">
        <v>156</v>
      </c>
      <c r="B31" s="348" t="s">
        <v>993</v>
      </c>
      <c r="C31" s="348" t="s">
        <v>994</v>
      </c>
      <c r="D31" s="348" t="s">
        <v>1012</v>
      </c>
      <c r="E31" s="349">
        <v>74.495423666782827</v>
      </c>
      <c r="F31" s="349">
        <v>73.233155947916472</v>
      </c>
      <c r="G31" s="349">
        <v>70.783630798738898</v>
      </c>
      <c r="H31" s="349">
        <v>70.917690600130754</v>
      </c>
      <c r="I31" s="349">
        <v>69.518241211520802</v>
      </c>
      <c r="J31" s="349">
        <v>74.038330322383217</v>
      </c>
      <c r="K31" s="349">
        <v>76.156724584140164</v>
      </c>
      <c r="L31" s="349">
        <v>80.682495600770082</v>
      </c>
      <c r="M31" s="349">
        <v>84.742478296550871</v>
      </c>
      <c r="N31" s="349">
        <v>89.610537890248978</v>
      </c>
      <c r="O31" s="349">
        <v>93.422012101310173</v>
      </c>
      <c r="P31" s="349">
        <v>96.646968197718891</v>
      </c>
      <c r="Q31" s="349">
        <v>103.59586919300068</v>
      </c>
      <c r="R31" s="349">
        <v>109.90745560009383</v>
      </c>
      <c r="S31" s="349">
        <v>111.35292892440295</v>
      </c>
      <c r="T31" s="349">
        <v>113.93958172877734</v>
      </c>
      <c r="U31" s="349">
        <v>115.34267883448609</v>
      </c>
      <c r="V31" s="349">
        <v>123.28110960365618</v>
      </c>
      <c r="W31" s="349">
        <v>127.07775751139479</v>
      </c>
      <c r="X31" s="349">
        <v>127.96975711621856</v>
      </c>
      <c r="Y31" s="349">
        <v>131.11530970556544</v>
      </c>
      <c r="Z31" s="349">
        <v>137.92452429820923</v>
      </c>
      <c r="AA31" s="349">
        <v>143.45494277882869</v>
      </c>
      <c r="AB31" s="349">
        <v>139.10647855196481</v>
      </c>
      <c r="AC31" s="349">
        <v>132.21225827057134</v>
      </c>
      <c r="AD31" s="349">
        <v>130.25806615870934</v>
      </c>
      <c r="AE31" s="349">
        <v>127.35149540755137</v>
      </c>
      <c r="AF31" s="349">
        <v>128.7353642168998</v>
      </c>
      <c r="AG31" s="349">
        <v>129.43538915220574</v>
      </c>
      <c r="AH31" s="349">
        <v>131.32708362859967</v>
      </c>
      <c r="AI31" s="349">
        <v>133.17169834588239</v>
      </c>
      <c r="AJ31" s="349">
        <v>135.39248645109311</v>
      </c>
      <c r="AK31" s="349">
        <v>136.20721106129213</v>
      </c>
      <c r="AL31" s="349">
        <v>133.83825781754393</v>
      </c>
      <c r="AM31" s="349">
        <v>129.651472866246</v>
      </c>
      <c r="AN31" s="349">
        <v>124.84992129600128</v>
      </c>
      <c r="AO31" s="349">
        <v>120.56470790316166</v>
      </c>
      <c r="AP31" s="349">
        <v>115.33313643288326</v>
      </c>
    </row>
    <row r="32" spans="1:42" s="1" customFormat="1" ht="12.75" customHeight="1" x14ac:dyDescent="0.2">
      <c r="A32" s="348" t="s">
        <v>156</v>
      </c>
      <c r="B32" s="348" t="s">
        <v>1016</v>
      </c>
      <c r="C32" s="348" t="s">
        <v>1017</v>
      </c>
      <c r="D32" s="348" t="s">
        <v>1012</v>
      </c>
      <c r="E32" s="350"/>
      <c r="F32" s="350"/>
      <c r="G32" s="350"/>
      <c r="H32" s="350"/>
      <c r="I32" s="350"/>
      <c r="J32" s="350"/>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49">
        <v>0</v>
      </c>
      <c r="AJ32" s="349">
        <v>0</v>
      </c>
      <c r="AK32" s="349">
        <v>0</v>
      </c>
      <c r="AL32" s="349">
        <v>0</v>
      </c>
      <c r="AM32" s="349">
        <v>0</v>
      </c>
      <c r="AN32" s="349">
        <v>0</v>
      </c>
      <c r="AO32" s="349">
        <v>0</v>
      </c>
      <c r="AP32" s="349">
        <v>0</v>
      </c>
    </row>
    <row r="33" spans="1:42" s="1" customFormat="1" ht="12.75" customHeight="1" x14ac:dyDescent="0.2">
      <c r="A33" s="348" t="s">
        <v>156</v>
      </c>
      <c r="B33" s="348" t="s">
        <v>1018</v>
      </c>
      <c r="C33" s="348" t="s">
        <v>1019</v>
      </c>
      <c r="D33" s="348" t="s">
        <v>1012</v>
      </c>
      <c r="E33" s="350"/>
      <c r="F33" s="350"/>
      <c r="G33" s="350"/>
      <c r="H33" s="350"/>
      <c r="I33" s="350"/>
      <c r="J33" s="350"/>
      <c r="K33" s="350"/>
      <c r="L33" s="350"/>
      <c r="M33" s="350"/>
      <c r="N33" s="350"/>
      <c r="O33" s="350"/>
      <c r="P33" s="350"/>
      <c r="Q33" s="350"/>
      <c r="R33" s="350"/>
      <c r="S33" s="350"/>
      <c r="T33" s="350"/>
      <c r="U33" s="350"/>
      <c r="V33" s="350"/>
      <c r="W33" s="350"/>
      <c r="X33" s="350"/>
      <c r="Y33" s="350"/>
      <c r="Z33" s="350"/>
      <c r="AA33" s="350"/>
      <c r="AB33" s="350"/>
      <c r="AC33" s="350"/>
      <c r="AD33" s="350"/>
      <c r="AE33" s="350"/>
      <c r="AF33" s="350"/>
      <c r="AG33" s="350"/>
      <c r="AH33" s="350"/>
      <c r="AI33" s="349">
        <v>0</v>
      </c>
      <c r="AJ33" s="349">
        <v>0</v>
      </c>
      <c r="AK33" s="349">
        <v>0</v>
      </c>
      <c r="AL33" s="349">
        <v>0</v>
      </c>
      <c r="AM33" s="349">
        <v>0</v>
      </c>
      <c r="AN33" s="349">
        <v>0</v>
      </c>
      <c r="AO33" s="349">
        <v>0</v>
      </c>
      <c r="AP33" s="349">
        <v>0</v>
      </c>
    </row>
    <row r="34" spans="1:42" s="1" customFormat="1" ht="12.75" customHeight="1" x14ac:dyDescent="0.2">
      <c r="A34" s="348" t="s">
        <v>156</v>
      </c>
      <c r="B34" s="348" t="s">
        <v>995</v>
      </c>
      <c r="C34" s="348" t="s">
        <v>918</v>
      </c>
      <c r="D34" s="348" t="s">
        <v>1012</v>
      </c>
      <c r="E34" s="349">
        <v>5984.3273721384276</v>
      </c>
      <c r="F34" s="349">
        <v>6023.7393652839173</v>
      </c>
      <c r="G34" s="349">
        <v>5351.1151986489731</v>
      </c>
      <c r="H34" s="349">
        <v>5548.8926822465519</v>
      </c>
      <c r="I34" s="349">
        <v>5104.2418818293518</v>
      </c>
      <c r="J34" s="349">
        <v>4871.2840462855293</v>
      </c>
      <c r="K34" s="349">
        <v>4953.0606854493535</v>
      </c>
      <c r="L34" s="349">
        <v>5240.192086179989</v>
      </c>
      <c r="M34" s="349">
        <v>5440.7831610679559</v>
      </c>
      <c r="N34" s="349">
        <v>4926.0336312898462</v>
      </c>
      <c r="O34" s="349">
        <v>4969.1243187767959</v>
      </c>
      <c r="P34" s="349">
        <v>4930.5741453500668</v>
      </c>
      <c r="Q34" s="349">
        <v>4783.278087513133</v>
      </c>
      <c r="R34" s="349">
        <v>4026.1661392206943</v>
      </c>
      <c r="S34" s="349">
        <v>3672.4703046542918</v>
      </c>
      <c r="T34" s="349">
        <v>3662.4289086833664</v>
      </c>
      <c r="U34" s="349">
        <v>3334.8830522014891</v>
      </c>
      <c r="V34" s="349">
        <v>3333.8621755243066</v>
      </c>
      <c r="W34" s="349">
        <v>3474.8551713543357</v>
      </c>
      <c r="X34" s="349">
        <v>3416.021975375696</v>
      </c>
      <c r="Y34" s="349">
        <v>3652.7370611334859</v>
      </c>
      <c r="Z34" s="349">
        <v>3477.2800335815805</v>
      </c>
      <c r="AA34" s="349">
        <v>3408.5188984663223</v>
      </c>
      <c r="AB34" s="349">
        <v>2835.5396214785942</v>
      </c>
      <c r="AC34" s="349">
        <v>2522.7755153731896</v>
      </c>
      <c r="AD34" s="349">
        <v>2727.4441457263215</v>
      </c>
      <c r="AE34" s="349">
        <v>2412.4824343345745</v>
      </c>
      <c r="AF34" s="349">
        <v>2431.9463455511218</v>
      </c>
      <c r="AG34" s="349">
        <v>2266.506364397163</v>
      </c>
      <c r="AH34" s="349">
        <v>2151.1525875749012</v>
      </c>
      <c r="AI34" s="349">
        <v>1944.1082080258202</v>
      </c>
      <c r="AJ34" s="349">
        <v>1982.9724924131388</v>
      </c>
      <c r="AK34" s="349">
        <v>1765.6504806079215</v>
      </c>
      <c r="AL34" s="349">
        <v>1500.8395984623367</v>
      </c>
      <c r="AM34" s="349">
        <v>1569.9567918547611</v>
      </c>
      <c r="AN34" s="349">
        <v>1390.7438031963479</v>
      </c>
      <c r="AO34" s="349">
        <v>1188.5334317475142</v>
      </c>
      <c r="AP34" s="349">
        <v>846.0257156686763</v>
      </c>
    </row>
    <row r="35" spans="1:42" s="1" customFormat="1" ht="12.75" customHeight="1" x14ac:dyDescent="0.2">
      <c r="A35" s="348" t="s">
        <v>156</v>
      </c>
      <c r="B35" s="348" t="s">
        <v>996</v>
      </c>
      <c r="C35" s="348" t="s">
        <v>997</v>
      </c>
      <c r="D35" s="348" t="s">
        <v>1012</v>
      </c>
      <c r="E35" s="349">
        <v>23331.27283842643</v>
      </c>
      <c r="F35" s="349">
        <v>27981.657016898444</v>
      </c>
      <c r="G35" s="349">
        <v>43745.288952214214</v>
      </c>
      <c r="H35" s="349">
        <v>57192.96994476908</v>
      </c>
      <c r="I35" s="349">
        <v>59242.408715912286</v>
      </c>
      <c r="J35" s="349">
        <v>63103.396387572866</v>
      </c>
      <c r="K35" s="349">
        <v>56137.045279938022</v>
      </c>
      <c r="L35" s="349">
        <v>58078.399171474914</v>
      </c>
      <c r="M35" s="349">
        <v>91437.577412809231</v>
      </c>
      <c r="N35" s="349">
        <v>103332.32496752459</v>
      </c>
      <c r="O35" s="349">
        <v>109360.51115923942</v>
      </c>
      <c r="P35" s="349">
        <v>104529.06519917518</v>
      </c>
      <c r="Q35" s="349">
        <v>96925.55058646675</v>
      </c>
      <c r="R35" s="349">
        <v>95940.377823361341</v>
      </c>
      <c r="S35" s="349">
        <v>92546.335865459754</v>
      </c>
      <c r="T35" s="349">
        <v>95068.026486492075</v>
      </c>
      <c r="U35" s="349">
        <v>78188.471209420532</v>
      </c>
      <c r="V35" s="349">
        <v>62538.438413416981</v>
      </c>
      <c r="W35" s="349">
        <v>67571.272420205321</v>
      </c>
      <c r="X35" s="349">
        <v>55213.85963966907</v>
      </c>
      <c r="Y35" s="349">
        <v>58398.562503594498</v>
      </c>
      <c r="Z35" s="349">
        <v>80550.636188352553</v>
      </c>
      <c r="AA35" s="349">
        <v>86224.449028762392</v>
      </c>
      <c r="AB35" s="349">
        <v>72764.431704244431</v>
      </c>
      <c r="AC35" s="349">
        <v>37136.935064790887</v>
      </c>
      <c r="AD35" s="349">
        <v>52986.470222997756</v>
      </c>
      <c r="AE35" s="349">
        <v>54418.268855802642</v>
      </c>
      <c r="AF35" s="349">
        <v>37863.026858468264</v>
      </c>
      <c r="AG35" s="349">
        <v>47703.225041029626</v>
      </c>
      <c r="AH35" s="349">
        <v>56979.251594196627</v>
      </c>
      <c r="AI35" s="349">
        <v>55890.836837176204</v>
      </c>
      <c r="AJ35" s="349">
        <v>47229.857448347742</v>
      </c>
      <c r="AK35" s="349">
        <v>34567.677189153059</v>
      </c>
      <c r="AL35" s="349">
        <v>40801.348154983913</v>
      </c>
      <c r="AM35" s="349">
        <v>54209.14086223991</v>
      </c>
      <c r="AN35" s="349">
        <v>38264.635363767127</v>
      </c>
      <c r="AO35" s="349">
        <v>30045.28482572893</v>
      </c>
      <c r="AP35" s="349">
        <v>34394.973353130103</v>
      </c>
    </row>
    <row r="36" spans="1:42" s="1" customFormat="1" ht="12.75" customHeight="1" x14ac:dyDescent="0.2">
      <c r="A36" s="348" t="s">
        <v>156</v>
      </c>
      <c r="B36" s="348" t="s">
        <v>998</v>
      </c>
      <c r="C36" s="348" t="s">
        <v>999</v>
      </c>
      <c r="D36" s="348" t="s">
        <v>1012</v>
      </c>
      <c r="E36" s="349">
        <v>11862.594997856275</v>
      </c>
      <c r="F36" s="349">
        <v>11883.363294994419</v>
      </c>
      <c r="G36" s="349">
        <v>12580.768898833474</v>
      </c>
      <c r="H36" s="349">
        <v>11928.26005569209</v>
      </c>
      <c r="I36" s="349">
        <v>13177.64123535613</v>
      </c>
      <c r="J36" s="349">
        <v>12547.381231913543</v>
      </c>
      <c r="K36" s="349">
        <v>14174.438107123966</v>
      </c>
      <c r="L36" s="349">
        <v>13787.169215681577</v>
      </c>
      <c r="M36" s="349">
        <v>12088.686655102279</v>
      </c>
      <c r="N36" s="349">
        <v>10994.516775275002</v>
      </c>
      <c r="O36" s="349">
        <v>11571.655653545338</v>
      </c>
      <c r="P36" s="349">
        <v>12762.203184698459</v>
      </c>
      <c r="Q36" s="349">
        <v>11936.529905257481</v>
      </c>
      <c r="R36" s="349">
        <v>10755.57829027329</v>
      </c>
      <c r="S36" s="349">
        <v>8890.1108916925605</v>
      </c>
      <c r="T36" s="349">
        <v>9746.5101949516084</v>
      </c>
      <c r="U36" s="349">
        <v>10654.580692802454</v>
      </c>
      <c r="V36" s="349">
        <v>12418.548611644794</v>
      </c>
      <c r="W36" s="349">
        <v>12465.731427287337</v>
      </c>
      <c r="X36" s="349">
        <v>10678.692187351142</v>
      </c>
      <c r="Y36" s="349">
        <v>12664.771158020299</v>
      </c>
      <c r="Z36" s="349">
        <v>11913.028167713303</v>
      </c>
      <c r="AA36" s="349">
        <v>10622.025584290095</v>
      </c>
      <c r="AB36" s="349">
        <v>13620.141764584412</v>
      </c>
      <c r="AC36" s="349">
        <v>12692.196890591784</v>
      </c>
      <c r="AD36" s="349">
        <v>11114.96498586601</v>
      </c>
      <c r="AE36" s="349">
        <v>10896.255676557621</v>
      </c>
      <c r="AF36" s="349">
        <v>11531.775425914955</v>
      </c>
      <c r="AG36" s="349">
        <v>11554.646989982986</v>
      </c>
      <c r="AH36" s="349">
        <v>9109.4437670543466</v>
      </c>
      <c r="AI36" s="349">
        <v>8025.4859106726872</v>
      </c>
      <c r="AJ36" s="349">
        <v>9151.6226604531203</v>
      </c>
      <c r="AK36" s="349">
        <v>9644.3095910440443</v>
      </c>
      <c r="AL36" s="349">
        <v>9005.2367235622532</v>
      </c>
      <c r="AM36" s="349">
        <v>8920.2493421304662</v>
      </c>
      <c r="AN36" s="349">
        <v>9102.1859471969237</v>
      </c>
      <c r="AO36" s="349">
        <v>10397.889030015343</v>
      </c>
      <c r="AP36" s="349">
        <v>8851.9474157631794</v>
      </c>
    </row>
    <row r="37" spans="1:42" s="1" customFormat="1" ht="12.75" customHeight="1" x14ac:dyDescent="0.2">
      <c r="A37" s="348" t="s">
        <v>156</v>
      </c>
      <c r="B37" s="348" t="s">
        <v>1000</v>
      </c>
      <c r="C37" s="348" t="s">
        <v>1001</v>
      </c>
      <c r="D37" s="348" t="s">
        <v>1012</v>
      </c>
      <c r="E37" s="349">
        <v>1432.2699220738214</v>
      </c>
      <c r="F37" s="349">
        <v>1461.0325581476145</v>
      </c>
      <c r="G37" s="349">
        <v>1478.8071821816059</v>
      </c>
      <c r="H37" s="349">
        <v>1492.4480745838841</v>
      </c>
      <c r="I37" s="349">
        <v>1494.2095356124532</v>
      </c>
      <c r="J37" s="349">
        <v>1485.8506429916938</v>
      </c>
      <c r="K37" s="349">
        <v>1480.8128197453766</v>
      </c>
      <c r="L37" s="349">
        <v>1473.1647857241953</v>
      </c>
      <c r="M37" s="349">
        <v>1459.0673996283601</v>
      </c>
      <c r="N37" s="349">
        <v>1439.7611073797357</v>
      </c>
      <c r="O37" s="349">
        <v>1453.1300926499075</v>
      </c>
      <c r="P37" s="349">
        <v>1461.9928036260749</v>
      </c>
      <c r="Q37" s="349">
        <v>1491.8662739073607</v>
      </c>
      <c r="R37" s="349">
        <v>1524.0279555862551</v>
      </c>
      <c r="S37" s="349">
        <v>1533.934841804388</v>
      </c>
      <c r="T37" s="349">
        <v>1517.9233280047404</v>
      </c>
      <c r="U37" s="349">
        <v>1486.3755220608314</v>
      </c>
      <c r="V37" s="349">
        <v>1445.3801861389936</v>
      </c>
      <c r="W37" s="349">
        <v>1404.7885099647058</v>
      </c>
      <c r="X37" s="349">
        <v>1361.6179134853007</v>
      </c>
      <c r="Y37" s="349">
        <v>1323.8722116677698</v>
      </c>
      <c r="Z37" s="349">
        <v>1254.6804499614386</v>
      </c>
      <c r="AA37" s="349">
        <v>1307.1413204783337</v>
      </c>
      <c r="AB37" s="349">
        <v>1264.4431799007452</v>
      </c>
      <c r="AC37" s="349">
        <v>1053.4925315539699</v>
      </c>
      <c r="AD37" s="349">
        <v>1151.8805234553781</v>
      </c>
      <c r="AE37" s="349">
        <v>1079.8586473627613</v>
      </c>
      <c r="AF37" s="349">
        <v>1011.3585592484156</v>
      </c>
      <c r="AG37" s="349">
        <v>958.84738447353516</v>
      </c>
      <c r="AH37" s="349">
        <v>898.1902062499671</v>
      </c>
      <c r="AI37" s="349">
        <v>833.67316789017218</v>
      </c>
      <c r="AJ37" s="349">
        <v>774.51532904113208</v>
      </c>
      <c r="AK37" s="349">
        <v>726.77888051163438</v>
      </c>
      <c r="AL37" s="349">
        <v>668.42706585560484</v>
      </c>
      <c r="AM37" s="349">
        <v>571.36073204699358</v>
      </c>
      <c r="AN37" s="349">
        <v>515.33391039240496</v>
      </c>
      <c r="AO37" s="349">
        <v>476.47226796696958</v>
      </c>
      <c r="AP37" s="349">
        <v>447.59709591654592</v>
      </c>
    </row>
    <row r="38" spans="1:42" s="1" customFormat="1" ht="12.75" customHeight="1" x14ac:dyDescent="0.2">
      <c r="A38" s="348" t="s">
        <v>156</v>
      </c>
      <c r="B38" s="348" t="s">
        <v>1002</v>
      </c>
      <c r="C38" s="348" t="s">
        <v>1003</v>
      </c>
      <c r="D38" s="348" t="s">
        <v>1012</v>
      </c>
      <c r="E38" s="349">
        <v>22.07018149933554</v>
      </c>
      <c r="F38" s="349">
        <v>22.800395212008368</v>
      </c>
      <c r="G38" s="349">
        <v>23.353404052651761</v>
      </c>
      <c r="H38" s="349">
        <v>23.759895493989426</v>
      </c>
      <c r="I38" s="349">
        <v>24.052789855066731</v>
      </c>
      <c r="J38" s="349">
        <v>24.267799579617598</v>
      </c>
      <c r="K38" s="349">
        <v>25.455151401411726</v>
      </c>
      <c r="L38" s="349">
        <v>27.437967833423855</v>
      </c>
      <c r="M38" s="349">
        <v>29.195145155396723</v>
      </c>
      <c r="N38" s="349">
        <v>30.724653134315528</v>
      </c>
      <c r="O38" s="349">
        <v>32.030231576227585</v>
      </c>
      <c r="P38" s="349">
        <v>33.140273187184981</v>
      </c>
      <c r="Q38" s="349">
        <v>34.088418258654038</v>
      </c>
      <c r="R38" s="349">
        <v>34.897922596640925</v>
      </c>
      <c r="S38" s="349">
        <v>35.600383535655709</v>
      </c>
      <c r="T38" s="349">
        <v>36.230145395800484</v>
      </c>
      <c r="U38" s="349">
        <v>36.879211911784033</v>
      </c>
      <c r="V38" s="349">
        <v>37.624241072521265</v>
      </c>
      <c r="W38" s="349">
        <v>38.457120301127425</v>
      </c>
      <c r="X38" s="349">
        <v>39.355681835304367</v>
      </c>
      <c r="Y38" s="349">
        <v>40.86387665872784</v>
      </c>
      <c r="Z38" s="349">
        <v>44.197229808557481</v>
      </c>
      <c r="AA38" s="349">
        <v>48.063877206896493</v>
      </c>
      <c r="AB38" s="349">
        <v>51.107046299473481</v>
      </c>
      <c r="AC38" s="349">
        <v>51.160008650564734</v>
      </c>
      <c r="AD38" s="349">
        <v>49.686069911135078</v>
      </c>
      <c r="AE38" s="349">
        <v>49.446521432357287</v>
      </c>
      <c r="AF38" s="349">
        <v>49.70436581579505</v>
      </c>
      <c r="AG38" s="349">
        <v>49.760705412581132</v>
      </c>
      <c r="AH38" s="349">
        <v>49.135865605130078</v>
      </c>
      <c r="AI38" s="349">
        <v>48.288327478198205</v>
      </c>
      <c r="AJ38" s="349">
        <v>47.527647093516137</v>
      </c>
      <c r="AK38" s="349">
        <v>46.750182174196169</v>
      </c>
      <c r="AL38" s="349">
        <v>45.189757976212952</v>
      </c>
      <c r="AM38" s="349">
        <v>41.578123500171955</v>
      </c>
      <c r="AN38" s="349">
        <v>37.404511528809714</v>
      </c>
      <c r="AO38" s="349">
        <v>34.44352212054072</v>
      </c>
      <c r="AP38" s="349">
        <v>32.060374589715899</v>
      </c>
    </row>
    <row r="39" spans="1:42" s="1" customFormat="1" ht="12.75" customHeight="1" x14ac:dyDescent="0.2">
      <c r="A39" s="348" t="s">
        <v>156</v>
      </c>
      <c r="B39" s="348" t="s">
        <v>1004</v>
      </c>
      <c r="C39" s="348" t="s">
        <v>1005</v>
      </c>
      <c r="D39" s="348" t="s">
        <v>1012</v>
      </c>
      <c r="E39" s="349">
        <v>5079.8762805622127</v>
      </c>
      <c r="F39" s="349">
        <v>5272.8561200312452</v>
      </c>
      <c r="G39" s="349">
        <v>5350.7282564078014</v>
      </c>
      <c r="H39" s="349">
        <v>5659.4406012304016</v>
      </c>
      <c r="I39" s="349">
        <v>5772.6028830950227</v>
      </c>
      <c r="J39" s="349">
        <v>5980.4395267027703</v>
      </c>
      <c r="K39" s="349">
        <v>6141.1827043056182</v>
      </c>
      <c r="L39" s="349">
        <v>6207.945477619849</v>
      </c>
      <c r="M39" s="349">
        <v>6500.5177023486249</v>
      </c>
      <c r="N39" s="349">
        <v>6552.7066670908771</v>
      </c>
      <c r="O39" s="349">
        <v>6877.3944469740654</v>
      </c>
      <c r="P39" s="349">
        <v>7039.5839876842647</v>
      </c>
      <c r="Q39" s="349">
        <v>7334.2674567728718</v>
      </c>
      <c r="R39" s="349">
        <v>7501.6641777881259</v>
      </c>
      <c r="S39" s="349">
        <v>7618.1558207224452</v>
      </c>
      <c r="T39" s="349">
        <v>7802.333651150976</v>
      </c>
      <c r="U39" s="349">
        <v>7997.881604299987</v>
      </c>
      <c r="V39" s="349">
        <v>7989.0866430536425</v>
      </c>
      <c r="W39" s="349">
        <v>7993.6902104078572</v>
      </c>
      <c r="X39" s="349">
        <v>7803.6246846314089</v>
      </c>
      <c r="Y39" s="349">
        <v>7606.5369554008657</v>
      </c>
      <c r="Z39" s="349">
        <v>7430.0110979650744</v>
      </c>
      <c r="AA39" s="349">
        <v>7058.8308660872326</v>
      </c>
      <c r="AB39" s="349">
        <v>6751.4870009912493</v>
      </c>
      <c r="AC39" s="349">
        <v>6389.2886581411713</v>
      </c>
      <c r="AD39" s="349">
        <v>5957.7219396959972</v>
      </c>
      <c r="AE39" s="349">
        <v>5576.7157935320502</v>
      </c>
      <c r="AF39" s="349">
        <v>5196.2999146864131</v>
      </c>
      <c r="AG39" s="349">
        <v>4822.6478662820246</v>
      </c>
      <c r="AH39" s="349">
        <v>4470.1688073707774</v>
      </c>
      <c r="AI39" s="349">
        <v>4085.1738272565804</v>
      </c>
      <c r="AJ39" s="349">
        <v>3707.5918647567114</v>
      </c>
      <c r="AK39" s="349">
        <v>3375.7958968273938</v>
      </c>
      <c r="AL39" s="349">
        <v>3073.6126790334565</v>
      </c>
      <c r="AM39" s="349">
        <v>2808.0789810435226</v>
      </c>
      <c r="AN39" s="349">
        <v>2542.4907259063552</v>
      </c>
      <c r="AO39" s="349">
        <v>2326.2650838619761</v>
      </c>
      <c r="AP39" s="349">
        <v>2115.4483204595649</v>
      </c>
    </row>
    <row r="40" spans="1:42" s="1" customFormat="1" ht="12.75" customHeight="1" x14ac:dyDescent="0.2">
      <c r="A40" s="348" t="s">
        <v>156</v>
      </c>
      <c r="B40" s="348" t="s">
        <v>1006</v>
      </c>
      <c r="C40" s="348" t="s">
        <v>1007</v>
      </c>
      <c r="D40" s="348" t="s">
        <v>1012</v>
      </c>
      <c r="E40" s="349">
        <v>6038.5247233955761</v>
      </c>
      <c r="F40" s="349">
        <v>6810.640071860149</v>
      </c>
      <c r="G40" s="349">
        <v>5367.4324125248086</v>
      </c>
      <c r="H40" s="349">
        <v>6484.4040190149854</v>
      </c>
      <c r="I40" s="349">
        <v>6466.4921554030616</v>
      </c>
      <c r="J40" s="349">
        <v>6919.4028487641826</v>
      </c>
      <c r="K40" s="349">
        <v>7207.0534140848358</v>
      </c>
      <c r="L40" s="349">
        <v>6723.5606454285944</v>
      </c>
      <c r="M40" s="349">
        <v>6468.4739433991354</v>
      </c>
      <c r="N40" s="349">
        <v>6613.3458612564309</v>
      </c>
      <c r="O40" s="349">
        <v>6740.9708254377638</v>
      </c>
      <c r="P40" s="349">
        <v>6354.7582910781484</v>
      </c>
      <c r="Q40" s="349">
        <v>5275.5273596101733</v>
      </c>
      <c r="R40" s="349">
        <v>5560.7498668659409</v>
      </c>
      <c r="S40" s="349">
        <v>6277.4526548330314</v>
      </c>
      <c r="T40" s="349">
        <v>8215.3214589392192</v>
      </c>
      <c r="U40" s="349">
        <v>7904.4611091357274</v>
      </c>
      <c r="V40" s="349">
        <v>7971.0307271187521</v>
      </c>
      <c r="W40" s="349">
        <v>7759.7038375418078</v>
      </c>
      <c r="X40" s="349">
        <v>6958.1718850730449</v>
      </c>
      <c r="Y40" s="349">
        <v>7044.7111835508285</v>
      </c>
      <c r="Z40" s="349">
        <v>7293.8170895613093</v>
      </c>
      <c r="AA40" s="349">
        <v>7119.569037458572</v>
      </c>
      <c r="AB40" s="349">
        <v>6646.9214564425683</v>
      </c>
      <c r="AC40" s="349">
        <v>6579.9020029071489</v>
      </c>
      <c r="AD40" s="349">
        <v>6850.2761731480769</v>
      </c>
      <c r="AE40" s="349">
        <v>6551.9853308298498</v>
      </c>
      <c r="AF40" s="349">
        <v>5299.5935421102749</v>
      </c>
      <c r="AG40" s="349">
        <v>6028.9439667848601</v>
      </c>
      <c r="AH40" s="349">
        <v>5578.6788230038137</v>
      </c>
      <c r="AI40" s="349">
        <v>6136.284319050269</v>
      </c>
      <c r="AJ40" s="349">
        <v>6086.5059097992234</v>
      </c>
      <c r="AK40" s="349">
        <v>5772.5321928641397</v>
      </c>
      <c r="AL40" s="349">
        <v>5429.3807622463164</v>
      </c>
      <c r="AM40" s="349">
        <v>5504.8200842830511</v>
      </c>
      <c r="AN40" s="349">
        <v>5458.3671183673505</v>
      </c>
      <c r="AO40" s="349">
        <v>5912.1484892685285</v>
      </c>
      <c r="AP40" s="349">
        <v>5722.7572353133046</v>
      </c>
    </row>
    <row r="41" spans="1:42" s="1" customFormat="1" ht="12.75" customHeight="1" x14ac:dyDescent="0.2">
      <c r="A41" s="348" t="s">
        <v>156</v>
      </c>
      <c r="B41" s="348" t="s">
        <v>1008</v>
      </c>
      <c r="C41" s="348" t="s">
        <v>1009</v>
      </c>
      <c r="D41" s="348" t="s">
        <v>1012</v>
      </c>
      <c r="E41" s="349">
        <v>2593.5741866146923</v>
      </c>
      <c r="F41" s="349">
        <v>2264.8458611862975</v>
      </c>
      <c r="G41" s="349">
        <v>1917.1226546908738</v>
      </c>
      <c r="H41" s="349">
        <v>1364.6800496282694</v>
      </c>
      <c r="I41" s="349">
        <v>1268.3958795922574</v>
      </c>
      <c r="J41" s="349">
        <v>909.6572249278762</v>
      </c>
      <c r="K41" s="349">
        <v>2205.5791504952526</v>
      </c>
      <c r="L41" s="349">
        <v>1433.9114979671158</v>
      </c>
      <c r="M41" s="349">
        <v>1755.4944000111138</v>
      </c>
      <c r="N41" s="349">
        <v>1788.5565240573035</v>
      </c>
      <c r="O41" s="349">
        <v>2238.1125844392386</v>
      </c>
      <c r="P41" s="349">
        <v>1550.2203716433985</v>
      </c>
      <c r="Q41" s="349">
        <v>1788.9085562496</v>
      </c>
      <c r="R41" s="349">
        <v>2014.6722213565949</v>
      </c>
      <c r="S41" s="349">
        <v>1792.8172938510168</v>
      </c>
      <c r="T41" s="349">
        <v>1344.6859985913811</v>
      </c>
      <c r="U41" s="349">
        <v>1525.8161078191843</v>
      </c>
      <c r="V41" s="349">
        <v>1385.0354674387588</v>
      </c>
      <c r="W41" s="349">
        <v>1495.0299873267845</v>
      </c>
      <c r="X41" s="349">
        <v>2311.0132567890018</v>
      </c>
      <c r="Y41" s="349">
        <v>2361.7421291845399</v>
      </c>
      <c r="Z41" s="349">
        <v>1648.3175072569575</v>
      </c>
      <c r="AA41" s="349">
        <v>1795.2261013341063</v>
      </c>
      <c r="AB41" s="349">
        <v>1515.9630750952833</v>
      </c>
      <c r="AC41" s="349">
        <v>1749.3951905869435</v>
      </c>
      <c r="AD41" s="349">
        <v>1456.497992094872</v>
      </c>
      <c r="AE41" s="349">
        <v>1792.7888087546767</v>
      </c>
      <c r="AF41" s="349">
        <v>1470.9594390165735</v>
      </c>
      <c r="AG41" s="349">
        <v>1530.6214984465885</v>
      </c>
      <c r="AH41" s="349">
        <v>1462.2775782284261</v>
      </c>
      <c r="AI41" s="349">
        <v>1299.9559950804742</v>
      </c>
      <c r="AJ41" s="349">
        <v>1305.5103477898244</v>
      </c>
      <c r="AK41" s="349">
        <v>1580.5407267095068</v>
      </c>
      <c r="AL41" s="349">
        <v>1222.2396003867002</v>
      </c>
      <c r="AM41" s="349">
        <v>1132.3648374011195</v>
      </c>
      <c r="AN41" s="349">
        <v>1242.6722563774929</v>
      </c>
      <c r="AO41" s="349">
        <v>1132.2177481113476</v>
      </c>
      <c r="AP41" s="349">
        <v>1013.0922433582305</v>
      </c>
    </row>
    <row r="42" spans="1:42" s="1" customFormat="1" ht="12.75" customHeight="1" x14ac:dyDescent="0.2">
      <c r="A42" s="348" t="s">
        <v>157</v>
      </c>
      <c r="B42" s="348" t="s">
        <v>977</v>
      </c>
      <c r="C42" s="348" t="s">
        <v>978</v>
      </c>
      <c r="D42" s="348" t="s">
        <v>1012</v>
      </c>
      <c r="E42" s="349">
        <v>1928.3456402801319</v>
      </c>
      <c r="F42" s="349">
        <v>1891.1607123475098</v>
      </c>
      <c r="G42" s="349">
        <v>1835.4823806855657</v>
      </c>
      <c r="H42" s="349">
        <v>1784.6979237246503</v>
      </c>
      <c r="I42" s="349">
        <v>1742.313622704725</v>
      </c>
      <c r="J42" s="349">
        <v>1709.6079463550659</v>
      </c>
      <c r="K42" s="349">
        <v>1655.0638342398722</v>
      </c>
      <c r="L42" s="349">
        <v>1598.6873800331084</v>
      </c>
      <c r="M42" s="349">
        <v>1540.5396874161731</v>
      </c>
      <c r="N42" s="349">
        <v>1514.2722102451776</v>
      </c>
      <c r="O42" s="349">
        <v>1482.1997810276846</v>
      </c>
      <c r="P42" s="349">
        <v>1459.14010763448</v>
      </c>
      <c r="Q42" s="349">
        <v>1444.3678281388625</v>
      </c>
      <c r="R42" s="349">
        <v>1426.8292611373029</v>
      </c>
      <c r="S42" s="349">
        <v>1401.8818725967692</v>
      </c>
      <c r="T42" s="349">
        <v>1372.8263801572252</v>
      </c>
      <c r="U42" s="349">
        <v>1332.7995030121172</v>
      </c>
      <c r="V42" s="349">
        <v>1286.9529825684817</v>
      </c>
      <c r="W42" s="349">
        <v>1241.3702713280697</v>
      </c>
      <c r="X42" s="349">
        <v>1213.9772105564166</v>
      </c>
      <c r="Y42" s="349">
        <v>1198.9443021725492</v>
      </c>
      <c r="Z42" s="349">
        <v>1213.4769840440517</v>
      </c>
      <c r="AA42" s="349">
        <v>1211.2462671727069</v>
      </c>
      <c r="AB42" s="349">
        <v>1184.3729941893455</v>
      </c>
      <c r="AC42" s="349">
        <v>840.57382495090553</v>
      </c>
      <c r="AD42" s="349">
        <v>1051.9094592334086</v>
      </c>
      <c r="AE42" s="349">
        <v>992.69439108313122</v>
      </c>
      <c r="AF42" s="349">
        <v>930.77807322951048</v>
      </c>
      <c r="AG42" s="349">
        <v>884.33338256801653</v>
      </c>
      <c r="AH42" s="349">
        <v>846.2346760572774</v>
      </c>
      <c r="AI42" s="349">
        <v>813.35590254607382</v>
      </c>
      <c r="AJ42" s="349">
        <v>786.24211939712279</v>
      </c>
      <c r="AK42" s="349">
        <v>760.1398933389786</v>
      </c>
      <c r="AL42" s="349">
        <v>737.23738652939846</v>
      </c>
      <c r="AM42" s="349">
        <v>698.06626710542764</v>
      </c>
      <c r="AN42" s="349">
        <v>650.70839120806465</v>
      </c>
      <c r="AO42" s="349">
        <v>639.49404768030524</v>
      </c>
      <c r="AP42" s="349">
        <v>610.26391552924099</v>
      </c>
    </row>
    <row r="43" spans="1:42" s="1" customFormat="1" ht="12.75" customHeight="1" x14ac:dyDescent="0.2">
      <c r="A43" s="348" t="s">
        <v>157</v>
      </c>
      <c r="B43" s="348" t="s">
        <v>979</v>
      </c>
      <c r="C43" s="348" t="s">
        <v>980</v>
      </c>
      <c r="D43" s="348" t="s">
        <v>1012</v>
      </c>
      <c r="E43" s="349">
        <v>57.142431899103983</v>
      </c>
      <c r="F43" s="349">
        <v>60.717594331354519</v>
      </c>
      <c r="G43" s="349">
        <v>62.134577580402137</v>
      </c>
      <c r="H43" s="349">
        <v>67.238715759800684</v>
      </c>
      <c r="I43" s="349">
        <v>79.189118370796493</v>
      </c>
      <c r="J43" s="349">
        <v>76.424947861613219</v>
      </c>
      <c r="K43" s="349">
        <v>73.56349379997593</v>
      </c>
      <c r="L43" s="349">
        <v>73.204068843809651</v>
      </c>
      <c r="M43" s="349">
        <v>72.380333461374462</v>
      </c>
      <c r="N43" s="349">
        <v>65.432666364433501</v>
      </c>
      <c r="O43" s="349">
        <v>68.837419980237954</v>
      </c>
      <c r="P43" s="349">
        <v>69.114282164287076</v>
      </c>
      <c r="Q43" s="349">
        <v>73.873116767021301</v>
      </c>
      <c r="R43" s="349">
        <v>79.216183958612802</v>
      </c>
      <c r="S43" s="349">
        <v>87.430521613401922</v>
      </c>
      <c r="T43" s="349">
        <v>91.404848856652677</v>
      </c>
      <c r="U43" s="349">
        <v>92.124680169790466</v>
      </c>
      <c r="V43" s="349">
        <v>79.682427532019375</v>
      </c>
      <c r="W43" s="349">
        <v>76.831007474594571</v>
      </c>
      <c r="X43" s="349">
        <v>79.993835092875202</v>
      </c>
      <c r="Y43" s="349">
        <v>95.951261287236804</v>
      </c>
      <c r="Z43" s="349">
        <v>102.21768921199319</v>
      </c>
      <c r="AA43" s="349">
        <v>99.473439982546253</v>
      </c>
      <c r="AB43" s="349">
        <v>105.05481106036493</v>
      </c>
      <c r="AC43" s="349">
        <v>87.041767330057127</v>
      </c>
      <c r="AD43" s="349">
        <v>92.356533860344584</v>
      </c>
      <c r="AE43" s="349">
        <v>84.162803588095883</v>
      </c>
      <c r="AF43" s="349">
        <v>78.04164037569177</v>
      </c>
      <c r="AG43" s="349">
        <v>85.476460728101557</v>
      </c>
      <c r="AH43" s="349">
        <v>86.259522703018078</v>
      </c>
      <c r="AI43" s="349">
        <v>84.80766632389286</v>
      </c>
      <c r="AJ43" s="349">
        <v>93.116866114744155</v>
      </c>
      <c r="AK43" s="349">
        <v>92.518365967711318</v>
      </c>
      <c r="AL43" s="349">
        <v>100.28098050914842</v>
      </c>
      <c r="AM43" s="349">
        <v>97.403787175625979</v>
      </c>
      <c r="AN43" s="349">
        <v>29.224088068962278</v>
      </c>
      <c r="AO43" s="349">
        <v>32.660824656967534</v>
      </c>
      <c r="AP43" s="349">
        <v>57.390291563226455</v>
      </c>
    </row>
    <row r="44" spans="1:42" s="1" customFormat="1" ht="12.75" customHeight="1" x14ac:dyDescent="0.2">
      <c r="A44" s="348" t="s">
        <v>157</v>
      </c>
      <c r="B44" s="348" t="s">
        <v>981</v>
      </c>
      <c r="C44" s="348" t="s">
        <v>982</v>
      </c>
      <c r="D44" s="348" t="s">
        <v>1012</v>
      </c>
      <c r="E44" s="349">
        <v>89.809622741001775</v>
      </c>
      <c r="F44" s="349">
        <v>94.593182733337898</v>
      </c>
      <c r="G44" s="349">
        <v>101.9489041817443</v>
      </c>
      <c r="H44" s="349">
        <v>107.71406173085286</v>
      </c>
      <c r="I44" s="349">
        <v>115.86214750766283</v>
      </c>
      <c r="J44" s="349">
        <v>110.70058487534506</v>
      </c>
      <c r="K44" s="349">
        <v>101.74420550250082</v>
      </c>
      <c r="L44" s="349">
        <v>104.59632495196425</v>
      </c>
      <c r="M44" s="349">
        <v>102.41844075668274</v>
      </c>
      <c r="N44" s="349">
        <v>113.14370126052513</v>
      </c>
      <c r="O44" s="349">
        <v>115.76756668055198</v>
      </c>
      <c r="P44" s="349">
        <v>122.24456212975551</v>
      </c>
      <c r="Q44" s="349">
        <v>124.50366758355439</v>
      </c>
      <c r="R44" s="349">
        <v>134.80190155188055</v>
      </c>
      <c r="S44" s="349">
        <v>142.03989021491464</v>
      </c>
      <c r="T44" s="349">
        <v>145.16134219255633</v>
      </c>
      <c r="U44" s="349">
        <v>147.26626583766327</v>
      </c>
      <c r="V44" s="349">
        <v>116.75073986978185</v>
      </c>
      <c r="W44" s="349">
        <v>127.8692864914924</v>
      </c>
      <c r="X44" s="349">
        <v>144.31774448712486</v>
      </c>
      <c r="Y44" s="349">
        <v>168.87309035251525</v>
      </c>
      <c r="Z44" s="349">
        <v>181.93603523904244</v>
      </c>
      <c r="AA44" s="349">
        <v>189.0933798448483</v>
      </c>
      <c r="AB44" s="349">
        <v>177.93443251649032</v>
      </c>
      <c r="AC44" s="349">
        <v>159.72058874148703</v>
      </c>
      <c r="AD44" s="349">
        <v>167.70197239246079</v>
      </c>
      <c r="AE44" s="349">
        <v>159.34022447702915</v>
      </c>
      <c r="AF44" s="349">
        <v>141.67129784036908</v>
      </c>
      <c r="AG44" s="349">
        <v>145.20232233445023</v>
      </c>
      <c r="AH44" s="349">
        <v>158.16114560268707</v>
      </c>
      <c r="AI44" s="349">
        <v>151.0006150731526</v>
      </c>
      <c r="AJ44" s="349">
        <v>161.95881528724462</v>
      </c>
      <c r="AK44" s="349">
        <v>164.08890921252635</v>
      </c>
      <c r="AL44" s="349">
        <v>167.81341014714175</v>
      </c>
      <c r="AM44" s="349">
        <v>164.95073810768176</v>
      </c>
      <c r="AN44" s="349">
        <v>42.048602503754211</v>
      </c>
      <c r="AO44" s="349">
        <v>51.752014309710923</v>
      </c>
      <c r="AP44" s="349">
        <v>97.760744659280491</v>
      </c>
    </row>
    <row r="45" spans="1:42" s="1" customFormat="1" ht="12.75" customHeight="1" x14ac:dyDescent="0.2">
      <c r="A45" s="348" t="s">
        <v>157</v>
      </c>
      <c r="B45" s="348" t="s">
        <v>983</v>
      </c>
      <c r="C45" s="348" t="s">
        <v>984</v>
      </c>
      <c r="D45" s="348" t="s">
        <v>1012</v>
      </c>
      <c r="E45" s="349">
        <v>73.917763862385698</v>
      </c>
      <c r="F45" s="349">
        <v>75.313847518895301</v>
      </c>
      <c r="G45" s="349">
        <v>66.443731938510027</v>
      </c>
      <c r="H45" s="349">
        <v>70.28141634273409</v>
      </c>
      <c r="I45" s="349">
        <v>70.420068527392885</v>
      </c>
      <c r="J45" s="349">
        <v>68.123738146393848</v>
      </c>
      <c r="K45" s="349">
        <v>64.002687657889538</v>
      </c>
      <c r="L45" s="349">
        <v>57.305858947510849</v>
      </c>
      <c r="M45" s="349">
        <v>56.834498368654721</v>
      </c>
      <c r="N45" s="349">
        <v>67.200457453317981</v>
      </c>
      <c r="O45" s="349">
        <v>72.046563978475689</v>
      </c>
      <c r="P45" s="349">
        <v>67.491354418964164</v>
      </c>
      <c r="Q45" s="349">
        <v>65.009878714329489</v>
      </c>
      <c r="R45" s="349">
        <v>59.415664379461631</v>
      </c>
      <c r="S45" s="349">
        <v>58.884867860040359</v>
      </c>
      <c r="T45" s="349">
        <v>55.664366775594708</v>
      </c>
      <c r="U45" s="349">
        <v>54.399369981655319</v>
      </c>
      <c r="V45" s="349">
        <v>51.330043483931291</v>
      </c>
      <c r="W45" s="349">
        <v>49.224977110294233</v>
      </c>
      <c r="X45" s="349">
        <v>55.578719235787723</v>
      </c>
      <c r="Y45" s="349">
        <v>66.741422931127872</v>
      </c>
      <c r="Z45" s="349">
        <v>61.31575253781147</v>
      </c>
      <c r="AA45" s="349">
        <v>60.829648905246884</v>
      </c>
      <c r="AB45" s="349">
        <v>53.48980671354456</v>
      </c>
      <c r="AC45" s="349">
        <v>47.207101001212699</v>
      </c>
      <c r="AD45" s="349">
        <v>40.269148510283053</v>
      </c>
      <c r="AE45" s="349">
        <v>31.689088830696196</v>
      </c>
      <c r="AF45" s="349">
        <v>33.600066475075408</v>
      </c>
      <c r="AG45" s="349">
        <v>35.335356425372808</v>
      </c>
      <c r="AH45" s="349">
        <v>24.301204918656616</v>
      </c>
      <c r="AI45" s="349">
        <v>24.661646457325649</v>
      </c>
      <c r="AJ45" s="349">
        <v>27.11566626774194</v>
      </c>
      <c r="AK45" s="349">
        <v>20.686689434365952</v>
      </c>
      <c r="AL45" s="349">
        <v>28.212343122839417</v>
      </c>
      <c r="AM45" s="349">
        <v>23.858593483499504</v>
      </c>
      <c r="AN45" s="349">
        <v>21.760576097429485</v>
      </c>
      <c r="AO45" s="349">
        <v>14.56528513428834</v>
      </c>
      <c r="AP45" s="349">
        <v>7.471268157119205</v>
      </c>
    </row>
    <row r="46" spans="1:42" s="1" customFormat="1" ht="12.75" customHeight="1" x14ac:dyDescent="0.2">
      <c r="A46" s="348" t="s">
        <v>157</v>
      </c>
      <c r="B46" s="348" t="s">
        <v>985</v>
      </c>
      <c r="C46" s="348" t="s">
        <v>986</v>
      </c>
      <c r="D46" s="348" t="s">
        <v>1012</v>
      </c>
      <c r="E46" s="349">
        <v>10.120611839024445</v>
      </c>
      <c r="F46" s="349">
        <v>10.809908925566459</v>
      </c>
      <c r="G46" s="349">
        <v>11.754384770617662</v>
      </c>
      <c r="H46" s="349">
        <v>12.558894659464062</v>
      </c>
      <c r="I46" s="349">
        <v>12.271284018100383</v>
      </c>
      <c r="J46" s="349">
        <v>10.90674650867216</v>
      </c>
      <c r="K46" s="349">
        <v>10.285157319032947</v>
      </c>
      <c r="L46" s="349">
        <v>10.002850540177441</v>
      </c>
      <c r="M46" s="349">
        <v>9.592894438012431</v>
      </c>
      <c r="N46" s="349">
        <v>9.9126612388171846</v>
      </c>
      <c r="O46" s="349">
        <v>10.05570551557237</v>
      </c>
      <c r="P46" s="349">
        <v>10.890299174339434</v>
      </c>
      <c r="Q46" s="349">
        <v>10.772373905184462</v>
      </c>
      <c r="R46" s="349">
        <v>9.7438318014638625</v>
      </c>
      <c r="S46" s="349">
        <v>8.9689715229505644</v>
      </c>
      <c r="T46" s="349">
        <v>8.0320539083872582</v>
      </c>
      <c r="U46" s="349">
        <v>8.7777631715498643</v>
      </c>
      <c r="V46" s="349">
        <v>7.8188097809424386</v>
      </c>
      <c r="W46" s="349">
        <v>8.7194512206201296</v>
      </c>
      <c r="X46" s="349">
        <v>11.603493168955559</v>
      </c>
      <c r="Y46" s="349">
        <v>15.849174401111018</v>
      </c>
      <c r="Z46" s="349">
        <v>13.502141681111073</v>
      </c>
      <c r="AA46" s="349">
        <v>12.34508406627053</v>
      </c>
      <c r="AB46" s="349">
        <v>9.4600952162896732</v>
      </c>
      <c r="AC46" s="349">
        <v>9.4715032409568352</v>
      </c>
      <c r="AD46" s="349">
        <v>8.0578271111153903</v>
      </c>
      <c r="AE46" s="349">
        <v>6.6671155294760336</v>
      </c>
      <c r="AF46" s="349">
        <v>7.5939228754218</v>
      </c>
      <c r="AG46" s="349">
        <v>9.2079384912038016</v>
      </c>
      <c r="AH46" s="349">
        <v>9.8727671621541262</v>
      </c>
      <c r="AI46" s="349">
        <v>8.7244586523245182</v>
      </c>
      <c r="AJ46" s="349">
        <v>9.1926906455017114</v>
      </c>
      <c r="AK46" s="349">
        <v>9.2097154532332208</v>
      </c>
      <c r="AL46" s="349">
        <v>8.9452543287544639</v>
      </c>
      <c r="AM46" s="349">
        <v>8.4393034972783525</v>
      </c>
      <c r="AN46" s="349">
        <v>3.4891382249953962</v>
      </c>
      <c r="AO46" s="349">
        <v>3.7114562017918775</v>
      </c>
      <c r="AP46" s="349">
        <v>5.6451714394784798</v>
      </c>
    </row>
    <row r="47" spans="1:42" s="1" customFormat="1" ht="12.75" customHeight="1" x14ac:dyDescent="0.2">
      <c r="A47" s="348" t="s">
        <v>157</v>
      </c>
      <c r="B47" s="348" t="s">
        <v>987</v>
      </c>
      <c r="C47" s="348" t="s">
        <v>988</v>
      </c>
      <c r="D47" s="348" t="s">
        <v>1012</v>
      </c>
      <c r="E47" s="349">
        <v>43154.091346313682</v>
      </c>
      <c r="F47" s="349">
        <v>42755.783090813035</v>
      </c>
      <c r="G47" s="349">
        <v>42636.935292769507</v>
      </c>
      <c r="H47" s="349">
        <v>41129.747355674081</v>
      </c>
      <c r="I47" s="349">
        <v>39561.559184572114</v>
      </c>
      <c r="J47" s="349">
        <v>41256.2160794421</v>
      </c>
      <c r="K47" s="349">
        <v>43603.255767107308</v>
      </c>
      <c r="L47" s="349">
        <v>43064.388063614824</v>
      </c>
      <c r="M47" s="349">
        <v>42807.551746385645</v>
      </c>
      <c r="N47" s="349">
        <v>40602.624578188334</v>
      </c>
      <c r="O47" s="349">
        <v>38700.454771785597</v>
      </c>
      <c r="P47" s="349">
        <v>37624.13066144412</v>
      </c>
      <c r="Q47" s="349">
        <v>34137.91622979589</v>
      </c>
      <c r="R47" s="349">
        <v>31605.433138663571</v>
      </c>
      <c r="S47" s="349">
        <v>27812.235825988773</v>
      </c>
      <c r="T47" s="349">
        <v>25134.802472865966</v>
      </c>
      <c r="U47" s="349">
        <v>23655.59513079438</v>
      </c>
      <c r="V47" s="349">
        <v>21384.408603494812</v>
      </c>
      <c r="W47" s="349">
        <v>20192.063509556483</v>
      </c>
      <c r="X47" s="349">
        <v>17405.223801257012</v>
      </c>
      <c r="Y47" s="349">
        <v>16154.714018414999</v>
      </c>
      <c r="Z47" s="349">
        <v>14035.274430209221</v>
      </c>
      <c r="AA47" s="349">
        <v>12518.486530883394</v>
      </c>
      <c r="AB47" s="349">
        <v>11260.424240301012</v>
      </c>
      <c r="AC47" s="349">
        <v>9950.1873508224635</v>
      </c>
      <c r="AD47" s="349">
        <v>9265.1945917723588</v>
      </c>
      <c r="AE47" s="349">
        <v>7518.9588122308587</v>
      </c>
      <c r="AF47" s="349">
        <v>6697.3880478123137</v>
      </c>
      <c r="AG47" s="349">
        <v>5954.9743842148337</v>
      </c>
      <c r="AH47" s="349">
        <v>5036.4116286167955</v>
      </c>
      <c r="AI47" s="349">
        <v>4668.7939502787794</v>
      </c>
      <c r="AJ47" s="349">
        <v>4061.5384325647774</v>
      </c>
      <c r="AK47" s="349">
        <v>3682.1276218676267</v>
      </c>
      <c r="AL47" s="349">
        <v>3188.2129745072339</v>
      </c>
      <c r="AM47" s="349">
        <v>2825.3362371874377</v>
      </c>
      <c r="AN47" s="349">
        <v>2321.7532277627565</v>
      </c>
      <c r="AO47" s="349">
        <v>2227.8360604245568</v>
      </c>
      <c r="AP47" s="349">
        <v>2015.5361595017407</v>
      </c>
    </row>
    <row r="48" spans="1:42" s="1" customFormat="1" ht="12.75" customHeight="1" x14ac:dyDescent="0.2">
      <c r="A48" s="348" t="s">
        <v>157</v>
      </c>
      <c r="B48" s="348" t="s">
        <v>989</v>
      </c>
      <c r="C48" s="348" t="s">
        <v>990</v>
      </c>
      <c r="D48" s="348" t="s">
        <v>1012</v>
      </c>
      <c r="E48" s="349">
        <v>2567.5503773547316</v>
      </c>
      <c r="F48" s="349">
        <v>2553.8571256289829</v>
      </c>
      <c r="G48" s="349">
        <v>2564.1446979191505</v>
      </c>
      <c r="H48" s="349">
        <v>2470.1245176877637</v>
      </c>
      <c r="I48" s="349">
        <v>2398.9355264596888</v>
      </c>
      <c r="J48" s="349">
        <v>2489.9606733055348</v>
      </c>
      <c r="K48" s="349">
        <v>2688.5221793382657</v>
      </c>
      <c r="L48" s="349">
        <v>2738.0165586066673</v>
      </c>
      <c r="M48" s="349">
        <v>2906.8750149213329</v>
      </c>
      <c r="N48" s="349">
        <v>2940.8438803438439</v>
      </c>
      <c r="O48" s="349">
        <v>2868.3653394408757</v>
      </c>
      <c r="P48" s="349">
        <v>2800.7463257862601</v>
      </c>
      <c r="Q48" s="349">
        <v>2572.3737332625551</v>
      </c>
      <c r="R48" s="349">
        <v>2556.353731834125</v>
      </c>
      <c r="S48" s="349">
        <v>2492.9688314342452</v>
      </c>
      <c r="T48" s="349">
        <v>2419.6428946209703</v>
      </c>
      <c r="U48" s="349">
        <v>2610.2501941741994</v>
      </c>
      <c r="V48" s="349">
        <v>2445.1362405731156</v>
      </c>
      <c r="W48" s="349">
        <v>2407.6749805704671</v>
      </c>
      <c r="X48" s="349">
        <v>2312.411637998594</v>
      </c>
      <c r="Y48" s="349">
        <v>2257.188419335168</v>
      </c>
      <c r="Z48" s="349">
        <v>2185.5727500900111</v>
      </c>
      <c r="AA48" s="349">
        <v>2104.784893205976</v>
      </c>
      <c r="AB48" s="349">
        <v>1955.3725213133607</v>
      </c>
      <c r="AC48" s="349">
        <v>1702.2399681931204</v>
      </c>
      <c r="AD48" s="349">
        <v>1635.1237007710663</v>
      </c>
      <c r="AE48" s="349">
        <v>1382.5643614674323</v>
      </c>
      <c r="AF48" s="349">
        <v>1228.6345631106431</v>
      </c>
      <c r="AG48" s="349">
        <v>1068.0215612780332</v>
      </c>
      <c r="AH48" s="349">
        <v>880.7534574735738</v>
      </c>
      <c r="AI48" s="349">
        <v>776.04174146932917</v>
      </c>
      <c r="AJ48" s="349">
        <v>652.9153070804349</v>
      </c>
      <c r="AK48" s="349">
        <v>546.75505307484275</v>
      </c>
      <c r="AL48" s="349">
        <v>445.85543525574604</v>
      </c>
      <c r="AM48" s="349">
        <v>342.78896810408423</v>
      </c>
      <c r="AN48" s="349">
        <v>255.91115741544965</v>
      </c>
      <c r="AO48" s="349">
        <v>215.11804266200099</v>
      </c>
      <c r="AP48" s="349">
        <v>179.76917679182392</v>
      </c>
    </row>
    <row r="49" spans="1:42" s="1" customFormat="1" ht="12.75" customHeight="1" x14ac:dyDescent="0.2">
      <c r="A49" s="348" t="s">
        <v>157</v>
      </c>
      <c r="B49" s="348" t="s">
        <v>991</v>
      </c>
      <c r="C49" s="348" t="s">
        <v>992</v>
      </c>
      <c r="D49" s="348" t="s">
        <v>1012</v>
      </c>
      <c r="E49" s="349">
        <v>2249.260319987387</v>
      </c>
      <c r="F49" s="349">
        <v>2448.8464520743937</v>
      </c>
      <c r="G49" s="349">
        <v>2388.5985741511927</v>
      </c>
      <c r="H49" s="349">
        <v>2344.8611686216514</v>
      </c>
      <c r="I49" s="349">
        <v>2412.3590143671809</v>
      </c>
      <c r="J49" s="349">
        <v>2466.0509884004518</v>
      </c>
      <c r="K49" s="349">
        <v>2511.1018254483834</v>
      </c>
      <c r="L49" s="349">
        <v>2410.750684796215</v>
      </c>
      <c r="M49" s="349">
        <v>2323.0463799945483</v>
      </c>
      <c r="N49" s="349">
        <v>2390.2607974497505</v>
      </c>
      <c r="O49" s="349">
        <v>2322.9344213453883</v>
      </c>
      <c r="P49" s="349">
        <v>2234.5882391935738</v>
      </c>
      <c r="Q49" s="349">
        <v>2089.678771743273</v>
      </c>
      <c r="R49" s="349">
        <v>1922.7905257135487</v>
      </c>
      <c r="S49" s="349">
        <v>1789.9213655371673</v>
      </c>
      <c r="T49" s="349">
        <v>1598.4983638112144</v>
      </c>
      <c r="U49" s="349">
        <v>1519.8712272221508</v>
      </c>
      <c r="V49" s="349">
        <v>1416.9958123074266</v>
      </c>
      <c r="W49" s="349">
        <v>1413.8512754948053</v>
      </c>
      <c r="X49" s="349">
        <v>1392.1813066734173</v>
      </c>
      <c r="Y49" s="349">
        <v>1338.1542469525773</v>
      </c>
      <c r="Z49" s="349">
        <v>1301.0645856825467</v>
      </c>
      <c r="AA49" s="349">
        <v>1186.2007318864205</v>
      </c>
      <c r="AB49" s="349">
        <v>934.31484459723129</v>
      </c>
      <c r="AC49" s="349">
        <v>714.67840110083341</v>
      </c>
      <c r="AD49" s="349">
        <v>640.83164107184552</v>
      </c>
      <c r="AE49" s="349">
        <v>568.38751265766564</v>
      </c>
      <c r="AF49" s="349">
        <v>451.64028144928585</v>
      </c>
      <c r="AG49" s="349">
        <v>379.00869338845433</v>
      </c>
      <c r="AH49" s="349">
        <v>335.71624718915899</v>
      </c>
      <c r="AI49" s="349">
        <v>296.96847845045244</v>
      </c>
      <c r="AJ49" s="349">
        <v>263.65036995294224</v>
      </c>
      <c r="AK49" s="349">
        <v>232.98644208453638</v>
      </c>
      <c r="AL49" s="349">
        <v>209.37211722536227</v>
      </c>
      <c r="AM49" s="349">
        <v>186.33714503376484</v>
      </c>
      <c r="AN49" s="349">
        <v>159.56015056945949</v>
      </c>
      <c r="AO49" s="349">
        <v>155.66050134777956</v>
      </c>
      <c r="AP49" s="349">
        <v>154.61383270042754</v>
      </c>
    </row>
    <row r="50" spans="1:42" s="1" customFormat="1" ht="12.75" customHeight="1" x14ac:dyDescent="0.2">
      <c r="A50" s="348" t="s">
        <v>157</v>
      </c>
      <c r="B50" s="348" t="s">
        <v>993</v>
      </c>
      <c r="C50" s="348" t="s">
        <v>994</v>
      </c>
      <c r="D50" s="348" t="s">
        <v>1012</v>
      </c>
      <c r="E50" s="349">
        <v>2416.9644385868742</v>
      </c>
      <c r="F50" s="349">
        <v>2236.7539366950105</v>
      </c>
      <c r="G50" s="349">
        <v>2100.8523435858206</v>
      </c>
      <c r="H50" s="349">
        <v>2020.6349638993511</v>
      </c>
      <c r="I50" s="349">
        <v>1939.7927752124842</v>
      </c>
      <c r="J50" s="349">
        <v>2007.1842044854711</v>
      </c>
      <c r="K50" s="349">
        <v>2059.4216413651016</v>
      </c>
      <c r="L50" s="349">
        <v>2112.8962151048768</v>
      </c>
      <c r="M50" s="349">
        <v>2143.9921401655533</v>
      </c>
      <c r="N50" s="349">
        <v>2177.1134808888651</v>
      </c>
      <c r="O50" s="349">
        <v>2367.6403219734602</v>
      </c>
      <c r="P50" s="349">
        <v>2610.6322892611661</v>
      </c>
      <c r="Q50" s="349">
        <v>3046.0370011190757</v>
      </c>
      <c r="R50" s="349">
        <v>3499.0632118440908</v>
      </c>
      <c r="S50" s="349">
        <v>3441.0983240763117</v>
      </c>
      <c r="T50" s="349">
        <v>3378.1442311081555</v>
      </c>
      <c r="U50" s="349">
        <v>2823.1522699884695</v>
      </c>
      <c r="V50" s="349">
        <v>2835.9058241845169</v>
      </c>
      <c r="W50" s="349">
        <v>2760.6663137161422</v>
      </c>
      <c r="X50" s="349">
        <v>2613.861194718439</v>
      </c>
      <c r="Y50" s="349">
        <v>2481.1726905882956</v>
      </c>
      <c r="Z50" s="349">
        <v>2393.0965573485773</v>
      </c>
      <c r="AA50" s="349">
        <v>2304.4013216034818</v>
      </c>
      <c r="AB50" s="349">
        <v>2133.1701652879242</v>
      </c>
      <c r="AC50" s="349">
        <v>1956.8778205259773</v>
      </c>
      <c r="AD50" s="349">
        <v>1809.9642603408392</v>
      </c>
      <c r="AE50" s="349">
        <v>1673.4810918323215</v>
      </c>
      <c r="AF50" s="349">
        <v>1590.6631185368813</v>
      </c>
      <c r="AG50" s="349">
        <v>1514.393048548736</v>
      </c>
      <c r="AH50" s="349">
        <v>1447.7839633308995</v>
      </c>
      <c r="AI50" s="349">
        <v>1362.7643337636061</v>
      </c>
      <c r="AJ50" s="349">
        <v>1258.8558096067291</v>
      </c>
      <c r="AK50" s="349">
        <v>1170.1976123201359</v>
      </c>
      <c r="AL50" s="349">
        <v>1069.3325493437292</v>
      </c>
      <c r="AM50" s="349">
        <v>944.54574337664485</v>
      </c>
      <c r="AN50" s="349">
        <v>868.08984296129552</v>
      </c>
      <c r="AO50" s="349">
        <v>809.19513205486385</v>
      </c>
      <c r="AP50" s="349">
        <v>748.95906219973244</v>
      </c>
    </row>
    <row r="51" spans="1:42" s="1" customFormat="1" ht="12.75" customHeight="1" x14ac:dyDescent="0.2">
      <c r="A51" s="348" t="s">
        <v>157</v>
      </c>
      <c r="B51" s="348" t="s">
        <v>1013</v>
      </c>
      <c r="C51" s="348" t="s">
        <v>1014</v>
      </c>
      <c r="D51" s="348" t="s">
        <v>1012</v>
      </c>
      <c r="E51" s="349">
        <v>14527.978158408912</v>
      </c>
      <c r="F51" s="349">
        <v>14870.306034422145</v>
      </c>
      <c r="G51" s="349">
        <v>15067.610768847555</v>
      </c>
      <c r="H51" s="349">
        <v>15355.927179167114</v>
      </c>
      <c r="I51" s="349">
        <v>15311.162023756895</v>
      </c>
      <c r="J51" s="349">
        <v>15840.102815534196</v>
      </c>
      <c r="K51" s="349">
        <v>15843.589499200019</v>
      </c>
      <c r="L51" s="349">
        <v>15550.911872824558</v>
      </c>
      <c r="M51" s="349">
        <v>14987.5790916716</v>
      </c>
      <c r="N51" s="349">
        <v>14048.500765542956</v>
      </c>
      <c r="O51" s="349">
        <v>12994.959215041896</v>
      </c>
      <c r="P51" s="349">
        <v>11851.549896639173</v>
      </c>
      <c r="Q51" s="349">
        <v>10805.544739759276</v>
      </c>
      <c r="R51" s="349">
        <v>9637.1353951158817</v>
      </c>
      <c r="S51" s="349">
        <v>8455.8082670066779</v>
      </c>
      <c r="T51" s="349">
        <v>7441.79711881811</v>
      </c>
      <c r="U51" s="349">
        <v>6667.4616227296619</v>
      </c>
      <c r="V51" s="349">
        <v>5936.8403441205946</v>
      </c>
      <c r="W51" s="349">
        <v>5208.7959916963346</v>
      </c>
      <c r="X51" s="349">
        <v>4463.8413194230143</v>
      </c>
      <c r="Y51" s="349">
        <v>3723.9724457648249</v>
      </c>
      <c r="Z51" s="349">
        <v>3144.8766256323711</v>
      </c>
      <c r="AA51" s="349">
        <v>2727.1000736488463</v>
      </c>
      <c r="AB51" s="349">
        <v>2324.5984716474331</v>
      </c>
      <c r="AC51" s="349">
        <v>2026.6546157246698</v>
      </c>
      <c r="AD51" s="349">
        <v>1774.407156403232</v>
      </c>
      <c r="AE51" s="349">
        <v>1592.1041032045828</v>
      </c>
      <c r="AF51" s="349">
        <v>1458.4980222951308</v>
      </c>
      <c r="AG51" s="349">
        <v>1392.8973049261926</v>
      </c>
      <c r="AH51" s="349">
        <v>1352.1530248956585</v>
      </c>
      <c r="AI51" s="349">
        <v>1333.7274037143204</v>
      </c>
      <c r="AJ51" s="349">
        <v>1324.9878807283926</v>
      </c>
      <c r="AK51" s="349">
        <v>1330.5208558081124</v>
      </c>
      <c r="AL51" s="349">
        <v>1333.3582873049352</v>
      </c>
      <c r="AM51" s="349">
        <v>1337.6847612201575</v>
      </c>
      <c r="AN51" s="349">
        <v>1330.3397024948151</v>
      </c>
      <c r="AO51" s="349">
        <v>1343.0208360436441</v>
      </c>
      <c r="AP51" s="349">
        <v>1338.7502580619644</v>
      </c>
    </row>
    <row r="52" spans="1:42" s="1" customFormat="1" ht="12.75" customHeight="1" x14ac:dyDescent="0.2">
      <c r="A52" s="348" t="s">
        <v>157</v>
      </c>
      <c r="B52" s="348" t="s">
        <v>1016</v>
      </c>
      <c r="C52" s="348" t="s">
        <v>1017</v>
      </c>
      <c r="D52" s="348" t="s">
        <v>1012</v>
      </c>
      <c r="E52" s="350"/>
      <c r="F52" s="350"/>
      <c r="G52" s="350"/>
      <c r="H52" s="350"/>
      <c r="I52" s="350"/>
      <c r="J52" s="350"/>
      <c r="K52" s="350"/>
      <c r="L52" s="350"/>
      <c r="M52" s="350"/>
      <c r="N52" s="350"/>
      <c r="O52" s="350"/>
      <c r="P52" s="350"/>
      <c r="Q52" s="350"/>
      <c r="R52" s="350"/>
      <c r="S52" s="350"/>
      <c r="T52" s="350"/>
      <c r="U52" s="350"/>
      <c r="V52" s="350"/>
      <c r="W52" s="350"/>
      <c r="X52" s="350"/>
      <c r="Y52" s="350"/>
      <c r="Z52" s="350"/>
      <c r="AA52" s="350"/>
      <c r="AB52" s="350"/>
      <c r="AC52" s="350"/>
      <c r="AD52" s="350"/>
      <c r="AE52" s="350"/>
      <c r="AF52" s="350"/>
      <c r="AG52" s="350"/>
      <c r="AH52" s="350"/>
      <c r="AI52" s="349">
        <v>0</v>
      </c>
      <c r="AJ52" s="349">
        <v>0</v>
      </c>
      <c r="AK52" s="349">
        <v>0</v>
      </c>
      <c r="AL52" s="349">
        <v>0</v>
      </c>
      <c r="AM52" s="349">
        <v>0</v>
      </c>
      <c r="AN52" s="349">
        <v>0</v>
      </c>
      <c r="AO52" s="349">
        <v>0</v>
      </c>
      <c r="AP52" s="349">
        <v>0</v>
      </c>
    </row>
    <row r="53" spans="1:42" s="1" customFormat="1" ht="12.75" customHeight="1" x14ac:dyDescent="0.2">
      <c r="A53" s="348" t="s">
        <v>157</v>
      </c>
      <c r="B53" s="348" t="s">
        <v>1018</v>
      </c>
      <c r="C53" s="348" t="s">
        <v>1019</v>
      </c>
      <c r="D53" s="348" t="s">
        <v>1012</v>
      </c>
      <c r="E53" s="350"/>
      <c r="F53" s="350"/>
      <c r="G53" s="350"/>
      <c r="H53" s="350"/>
      <c r="I53" s="350"/>
      <c r="J53" s="350"/>
      <c r="K53" s="350"/>
      <c r="L53" s="350"/>
      <c r="M53" s="350"/>
      <c r="N53" s="350"/>
      <c r="O53" s="350"/>
      <c r="P53" s="350"/>
      <c r="Q53" s="350"/>
      <c r="R53" s="350"/>
      <c r="S53" s="350"/>
      <c r="T53" s="350"/>
      <c r="U53" s="350"/>
      <c r="V53" s="350"/>
      <c r="W53" s="350"/>
      <c r="X53" s="350"/>
      <c r="Y53" s="350"/>
      <c r="Z53" s="350"/>
      <c r="AA53" s="350"/>
      <c r="AB53" s="350"/>
      <c r="AC53" s="350"/>
      <c r="AD53" s="350"/>
      <c r="AE53" s="350"/>
      <c r="AF53" s="350"/>
      <c r="AG53" s="350"/>
      <c r="AH53" s="350"/>
      <c r="AI53" s="349">
        <v>0</v>
      </c>
      <c r="AJ53" s="349">
        <v>0</v>
      </c>
      <c r="AK53" s="349">
        <v>0</v>
      </c>
      <c r="AL53" s="349">
        <v>0</v>
      </c>
      <c r="AM53" s="349">
        <v>0</v>
      </c>
      <c r="AN53" s="349">
        <v>0</v>
      </c>
      <c r="AO53" s="349">
        <v>0</v>
      </c>
      <c r="AP53" s="349">
        <v>0</v>
      </c>
    </row>
    <row r="54" spans="1:42" s="1" customFormat="1" ht="12.75" customHeight="1" x14ac:dyDescent="0.2">
      <c r="A54" s="348" t="s">
        <v>157</v>
      </c>
      <c r="B54" s="348" t="s">
        <v>995</v>
      </c>
      <c r="C54" s="348" t="s">
        <v>918</v>
      </c>
      <c r="D54" s="348" t="s">
        <v>1012</v>
      </c>
      <c r="E54" s="349">
        <v>386.21009520971268</v>
      </c>
      <c r="F54" s="349">
        <v>388.86917946641432</v>
      </c>
      <c r="G54" s="349">
        <v>344.98121295734791</v>
      </c>
      <c r="H54" s="349">
        <v>357.86491983482597</v>
      </c>
      <c r="I54" s="349">
        <v>328.74348098292967</v>
      </c>
      <c r="J54" s="349">
        <v>313.45627390942332</v>
      </c>
      <c r="K54" s="349">
        <v>318.74758452748989</v>
      </c>
      <c r="L54" s="349">
        <v>337.28418658571343</v>
      </c>
      <c r="M54" s="349">
        <v>350.37214294798838</v>
      </c>
      <c r="N54" s="349">
        <v>316.65452495537772</v>
      </c>
      <c r="O54" s="349">
        <v>319.40007533695956</v>
      </c>
      <c r="P54" s="349">
        <v>316.81879952369377</v>
      </c>
      <c r="Q54" s="349">
        <v>308.07649402328889</v>
      </c>
      <c r="R54" s="349">
        <v>258.68979159944291</v>
      </c>
      <c r="S54" s="349">
        <v>265.88269937276675</v>
      </c>
      <c r="T54" s="349">
        <v>244.44190970886763</v>
      </c>
      <c r="U54" s="349">
        <v>238.51221563782096</v>
      </c>
      <c r="V54" s="349">
        <v>233.79436602576268</v>
      </c>
      <c r="W54" s="349">
        <v>215.57280135339937</v>
      </c>
      <c r="X54" s="349">
        <v>210.3655818655846</v>
      </c>
      <c r="Y54" s="349">
        <v>228.32908912530308</v>
      </c>
      <c r="Z54" s="349">
        <v>222.7808825632647</v>
      </c>
      <c r="AA54" s="349">
        <v>219.54890362245686</v>
      </c>
      <c r="AB54" s="349">
        <v>196.46164356841339</v>
      </c>
      <c r="AC54" s="349">
        <v>167.52730042417954</v>
      </c>
      <c r="AD54" s="349">
        <v>181.97618116807618</v>
      </c>
      <c r="AE54" s="349">
        <v>168.40197268243827</v>
      </c>
      <c r="AF54" s="349">
        <v>181.52916255670894</v>
      </c>
      <c r="AG54" s="349">
        <v>158.62988847858375</v>
      </c>
      <c r="AH54" s="349">
        <v>155.47814254947394</v>
      </c>
      <c r="AI54" s="349">
        <v>134.96882444295994</v>
      </c>
      <c r="AJ54" s="349">
        <v>128.87846931461439</v>
      </c>
      <c r="AK54" s="349">
        <v>107.90243217447689</v>
      </c>
      <c r="AL54" s="349">
        <v>91.286408859635884</v>
      </c>
      <c r="AM54" s="349">
        <v>81.230489604264804</v>
      </c>
      <c r="AN54" s="349">
        <v>71.362626772827568</v>
      </c>
      <c r="AO54" s="349">
        <v>60.582497953173849</v>
      </c>
      <c r="AP54" s="349">
        <v>47.801296538244081</v>
      </c>
    </row>
    <row r="55" spans="1:42" s="1" customFormat="1" ht="12.75" customHeight="1" x14ac:dyDescent="0.2">
      <c r="A55" s="348" t="s">
        <v>157</v>
      </c>
      <c r="B55" s="348" t="s">
        <v>996</v>
      </c>
      <c r="C55" s="348" t="s">
        <v>997</v>
      </c>
      <c r="D55" s="348" t="s">
        <v>1012</v>
      </c>
      <c r="E55" s="349">
        <v>865.72753333107812</v>
      </c>
      <c r="F55" s="349">
        <v>1022.6783284403377</v>
      </c>
      <c r="G55" s="349">
        <v>1545.5034348264649</v>
      </c>
      <c r="H55" s="349">
        <v>1988.1431821646661</v>
      </c>
      <c r="I55" s="349">
        <v>2046.0140411049042</v>
      </c>
      <c r="J55" s="349">
        <v>2164.910182718073</v>
      </c>
      <c r="K55" s="349">
        <v>1932.4230759341326</v>
      </c>
      <c r="L55" s="349">
        <v>2026.4718943794762</v>
      </c>
      <c r="M55" s="349">
        <v>3083.2929411987075</v>
      </c>
      <c r="N55" s="349">
        <v>3487.1255354364675</v>
      </c>
      <c r="O55" s="349">
        <v>3678.0605991583079</v>
      </c>
      <c r="P55" s="349">
        <v>3511.5617890851427</v>
      </c>
      <c r="Q55" s="349">
        <v>3235.7305838428638</v>
      </c>
      <c r="R55" s="349">
        <v>3253.8432569539982</v>
      </c>
      <c r="S55" s="349">
        <v>3070.723206559258</v>
      </c>
      <c r="T55" s="349">
        <v>3080.4087427052964</v>
      </c>
      <c r="U55" s="349">
        <v>2546.6594589116048</v>
      </c>
      <c r="V55" s="349">
        <v>2080.7118159299844</v>
      </c>
      <c r="W55" s="349">
        <v>2224.3376862472032</v>
      </c>
      <c r="X55" s="349">
        <v>1806.0629352584938</v>
      </c>
      <c r="Y55" s="349">
        <v>1869.4016828233207</v>
      </c>
      <c r="Z55" s="349">
        <v>2521.7355462964374</v>
      </c>
      <c r="AA55" s="349">
        <v>2671.100221532226</v>
      </c>
      <c r="AB55" s="349">
        <v>2291.7648565516174</v>
      </c>
      <c r="AC55" s="349">
        <v>1219.0271451610797</v>
      </c>
      <c r="AD55" s="349">
        <v>1705.5227305053259</v>
      </c>
      <c r="AE55" s="349">
        <v>1746.4363035221006</v>
      </c>
      <c r="AF55" s="349">
        <v>1255.4420223411362</v>
      </c>
      <c r="AG55" s="349">
        <v>1571.1448832440442</v>
      </c>
      <c r="AH55" s="349">
        <v>1882.5243008480656</v>
      </c>
      <c r="AI55" s="349">
        <v>1921.422722825213</v>
      </c>
      <c r="AJ55" s="349">
        <v>1654.0755009892273</v>
      </c>
      <c r="AK55" s="349">
        <v>1257.2929685961135</v>
      </c>
      <c r="AL55" s="349">
        <v>1458.0368909878923</v>
      </c>
      <c r="AM55" s="349">
        <v>1900.8436207270533</v>
      </c>
      <c r="AN55" s="349">
        <v>1387.858278015422</v>
      </c>
      <c r="AO55" s="349">
        <v>1161.5356444023228</v>
      </c>
      <c r="AP55" s="349">
        <v>1335.4322452566819</v>
      </c>
    </row>
    <row r="56" spans="1:42" s="1" customFormat="1" ht="12.75" customHeight="1" x14ac:dyDescent="0.2">
      <c r="A56" s="348" t="s">
        <v>157</v>
      </c>
      <c r="B56" s="348" t="s">
        <v>998</v>
      </c>
      <c r="C56" s="348" t="s">
        <v>999</v>
      </c>
      <c r="D56" s="348" t="s">
        <v>1012</v>
      </c>
      <c r="E56" s="349">
        <v>471.14904229701995</v>
      </c>
      <c r="F56" s="349">
        <v>471.40439826120712</v>
      </c>
      <c r="G56" s="349">
        <v>494.10349549311775</v>
      </c>
      <c r="H56" s="349">
        <v>471.94806669716149</v>
      </c>
      <c r="I56" s="349">
        <v>512.17707273865608</v>
      </c>
      <c r="J56" s="349">
        <v>490.94949921681217</v>
      </c>
      <c r="K56" s="349">
        <v>561.123634393624</v>
      </c>
      <c r="L56" s="349">
        <v>568.54844075931169</v>
      </c>
      <c r="M56" s="349">
        <v>509.37049146686252</v>
      </c>
      <c r="N56" s="349">
        <v>474.21012949302485</v>
      </c>
      <c r="O56" s="349">
        <v>497.99768542029204</v>
      </c>
      <c r="P56" s="349">
        <v>567.64248688913415</v>
      </c>
      <c r="Q56" s="349">
        <v>551.07186396969087</v>
      </c>
      <c r="R56" s="349">
        <v>480.37368940400944</v>
      </c>
      <c r="S56" s="349">
        <v>423.28166928163733</v>
      </c>
      <c r="T56" s="349">
        <v>444.99244911219523</v>
      </c>
      <c r="U56" s="349">
        <v>474.33074901558018</v>
      </c>
      <c r="V56" s="349">
        <v>527.90068783522815</v>
      </c>
      <c r="W56" s="349">
        <v>525.35709721999081</v>
      </c>
      <c r="X56" s="349">
        <v>467.04516708422648</v>
      </c>
      <c r="Y56" s="349">
        <v>538.81567730695099</v>
      </c>
      <c r="Z56" s="349">
        <v>504.29823720386355</v>
      </c>
      <c r="AA56" s="349">
        <v>456.97713950785976</v>
      </c>
      <c r="AB56" s="349">
        <v>565.05609518907477</v>
      </c>
      <c r="AC56" s="349">
        <v>531.22180741969908</v>
      </c>
      <c r="AD56" s="349">
        <v>473.49030041449964</v>
      </c>
      <c r="AE56" s="349">
        <v>456.4899025727243</v>
      </c>
      <c r="AF56" s="349">
        <v>464.84236267124663</v>
      </c>
      <c r="AG56" s="349">
        <v>463.29540859547961</v>
      </c>
      <c r="AH56" s="349">
        <v>371.06896389806514</v>
      </c>
      <c r="AI56" s="349">
        <v>349.59501355562566</v>
      </c>
      <c r="AJ56" s="349">
        <v>393.80373667567</v>
      </c>
      <c r="AK56" s="349">
        <v>419.93037730469445</v>
      </c>
      <c r="AL56" s="349">
        <v>394.02249756231555</v>
      </c>
      <c r="AM56" s="349">
        <v>391.04373119003731</v>
      </c>
      <c r="AN56" s="349">
        <v>394.88957694447208</v>
      </c>
      <c r="AO56" s="349">
        <v>455.79918476899121</v>
      </c>
      <c r="AP56" s="349">
        <v>411.69824040204077</v>
      </c>
    </row>
    <row r="57" spans="1:42" s="1" customFormat="1" ht="12.75" customHeight="1" x14ac:dyDescent="0.2">
      <c r="A57" s="348" t="s">
        <v>157</v>
      </c>
      <c r="B57" s="348" t="s">
        <v>1000</v>
      </c>
      <c r="C57" s="348" t="s">
        <v>1001</v>
      </c>
      <c r="D57" s="348" t="s">
        <v>1012</v>
      </c>
      <c r="E57" s="349">
        <v>871.69492032389098</v>
      </c>
      <c r="F57" s="349">
        <v>861.17088999606892</v>
      </c>
      <c r="G57" s="349">
        <v>851.82680157964739</v>
      </c>
      <c r="H57" s="349">
        <v>845.76593454531042</v>
      </c>
      <c r="I57" s="349">
        <v>839.06199307387942</v>
      </c>
      <c r="J57" s="349">
        <v>831.70499851240152</v>
      </c>
      <c r="K57" s="349">
        <v>789.81228926388542</v>
      </c>
      <c r="L57" s="349">
        <v>751.54895157502915</v>
      </c>
      <c r="M57" s="349">
        <v>749.34711931143613</v>
      </c>
      <c r="N57" s="349">
        <v>757.23453658941196</v>
      </c>
      <c r="O57" s="349">
        <v>779.400304692124</v>
      </c>
      <c r="P57" s="349">
        <v>801.89804375227027</v>
      </c>
      <c r="Q57" s="349">
        <v>832.04905134482817</v>
      </c>
      <c r="R57" s="349">
        <v>861.71227097668839</v>
      </c>
      <c r="S57" s="349">
        <v>888.09672658121849</v>
      </c>
      <c r="T57" s="349">
        <v>909.32389809128858</v>
      </c>
      <c r="U57" s="349">
        <v>1069.6472797825402</v>
      </c>
      <c r="V57" s="349">
        <v>1198.9593094642055</v>
      </c>
      <c r="W57" s="349">
        <v>1273.0381440218155</v>
      </c>
      <c r="X57" s="349">
        <v>1370.8703763841218</v>
      </c>
      <c r="Y57" s="349">
        <v>1466.1567314439076</v>
      </c>
      <c r="Z57" s="349">
        <v>1689.6698548617812</v>
      </c>
      <c r="AA57" s="349">
        <v>1773.0412062186808</v>
      </c>
      <c r="AB57" s="349">
        <v>1620.2812614560637</v>
      </c>
      <c r="AC57" s="349">
        <v>1257.4259216063406</v>
      </c>
      <c r="AD57" s="349">
        <v>1088.5469571096751</v>
      </c>
      <c r="AE57" s="349">
        <v>1047.0637721179146</v>
      </c>
      <c r="AF57" s="349">
        <v>978.16512492193999</v>
      </c>
      <c r="AG57" s="349">
        <v>949.47893204281706</v>
      </c>
      <c r="AH57" s="349">
        <v>955.61211246502614</v>
      </c>
      <c r="AI57" s="349">
        <v>921.26610336958777</v>
      </c>
      <c r="AJ57" s="349">
        <v>906.0680044004057</v>
      </c>
      <c r="AK57" s="349">
        <v>909.64523553141885</v>
      </c>
      <c r="AL57" s="349">
        <v>886.66679861320495</v>
      </c>
      <c r="AM57" s="349">
        <v>803.86756413562216</v>
      </c>
      <c r="AN57" s="349">
        <v>756.03611514961847</v>
      </c>
      <c r="AO57" s="349">
        <v>734.87536784350016</v>
      </c>
      <c r="AP57" s="349">
        <v>740.77281521666669</v>
      </c>
    </row>
    <row r="58" spans="1:42" s="1" customFormat="1" ht="12.75" customHeight="1" x14ac:dyDescent="0.2">
      <c r="A58" s="348" t="s">
        <v>157</v>
      </c>
      <c r="B58" s="348" t="s">
        <v>1002</v>
      </c>
      <c r="C58" s="348" t="s">
        <v>1003</v>
      </c>
      <c r="D58" s="348" t="s">
        <v>1012</v>
      </c>
      <c r="E58" s="349">
        <v>1220.1292809956267</v>
      </c>
      <c r="F58" s="349">
        <v>1255.8857428823028</v>
      </c>
      <c r="G58" s="349">
        <v>1294.9730525764387</v>
      </c>
      <c r="H58" s="349">
        <v>1337.5877655232764</v>
      </c>
      <c r="I58" s="349">
        <v>1382.8683930600625</v>
      </c>
      <c r="J58" s="349">
        <v>1429.8612341195476</v>
      </c>
      <c r="K58" s="349">
        <v>1452.0152463604722</v>
      </c>
      <c r="L58" s="349">
        <v>1447.2463308588308</v>
      </c>
      <c r="M58" s="349">
        <v>1443.0505410996352</v>
      </c>
      <c r="N58" s="349">
        <v>1444.5954020570214</v>
      </c>
      <c r="O58" s="349">
        <v>1450.6152719476895</v>
      </c>
      <c r="P58" s="349">
        <v>1462.2836181840712</v>
      </c>
      <c r="Q58" s="349">
        <v>1479.9630031284116</v>
      </c>
      <c r="R58" s="349">
        <v>1503.0446173338839</v>
      </c>
      <c r="S58" s="349">
        <v>1531.5239321148731</v>
      </c>
      <c r="T58" s="349">
        <v>1563.9856364917912</v>
      </c>
      <c r="U58" s="349">
        <v>1589.9021004491308</v>
      </c>
      <c r="V58" s="349">
        <v>1609.3877108217871</v>
      </c>
      <c r="W58" s="349">
        <v>1630.1716632454779</v>
      </c>
      <c r="X58" s="349">
        <v>1654.4875152576665</v>
      </c>
      <c r="Y58" s="349">
        <v>1676.060676939941</v>
      </c>
      <c r="Z58" s="349">
        <v>1738.9067945475406</v>
      </c>
      <c r="AA58" s="349">
        <v>1790.8578538987326</v>
      </c>
      <c r="AB58" s="349">
        <v>1768.4764187578498</v>
      </c>
      <c r="AC58" s="349">
        <v>1616.2609965781048</v>
      </c>
      <c r="AD58" s="349">
        <v>1486.9446583381916</v>
      </c>
      <c r="AE58" s="349">
        <v>1383.1708695076632</v>
      </c>
      <c r="AF58" s="349">
        <v>1313.5480601521563</v>
      </c>
      <c r="AG58" s="349">
        <v>1247.4244172353508</v>
      </c>
      <c r="AH58" s="349">
        <v>1191.7333131208079</v>
      </c>
      <c r="AI58" s="349">
        <v>1147.9997061143097</v>
      </c>
      <c r="AJ58" s="349">
        <v>1120.9088165051905</v>
      </c>
      <c r="AK58" s="349">
        <v>1103.1076006917883</v>
      </c>
      <c r="AL58" s="349">
        <v>1063.8326945907645</v>
      </c>
      <c r="AM58" s="349">
        <v>984.85351656448256</v>
      </c>
      <c r="AN58" s="349">
        <v>918.06028335372798</v>
      </c>
      <c r="AO58" s="349">
        <v>870.98388400089914</v>
      </c>
      <c r="AP58" s="349">
        <v>819.20522289430846</v>
      </c>
    </row>
    <row r="59" spans="1:42" s="1" customFormat="1" ht="12.75" customHeight="1" x14ac:dyDescent="0.2">
      <c r="A59" s="348" t="s">
        <v>157</v>
      </c>
      <c r="B59" s="348" t="s">
        <v>1004</v>
      </c>
      <c r="C59" s="348" t="s">
        <v>1005</v>
      </c>
      <c r="D59" s="348" t="s">
        <v>1012</v>
      </c>
      <c r="E59" s="349">
        <v>4167.6113701009963</v>
      </c>
      <c r="F59" s="349">
        <v>4163.0550026107385</v>
      </c>
      <c r="G59" s="349">
        <v>4113.1319506446107</v>
      </c>
      <c r="H59" s="349">
        <v>4116.1913256400521</v>
      </c>
      <c r="I59" s="349">
        <v>4082.466434083588</v>
      </c>
      <c r="J59" s="349">
        <v>4068.1363701872738</v>
      </c>
      <c r="K59" s="349">
        <v>3777.1191553859671</v>
      </c>
      <c r="L59" s="349">
        <v>3464.0609459679818</v>
      </c>
      <c r="M59" s="349">
        <v>3205.0927646380442</v>
      </c>
      <c r="N59" s="349">
        <v>3026.1930085950926</v>
      </c>
      <c r="O59" s="349">
        <v>2927.0507068908464</v>
      </c>
      <c r="P59" s="349">
        <v>2753.7907015467454</v>
      </c>
      <c r="Q59" s="349">
        <v>2625.7436209200541</v>
      </c>
      <c r="R59" s="349">
        <v>2449.3537943542719</v>
      </c>
      <c r="S59" s="349">
        <v>2303.9273122335203</v>
      </c>
      <c r="T59" s="349">
        <v>2170.3374310419904</v>
      </c>
      <c r="U59" s="349">
        <v>2055.0062879517473</v>
      </c>
      <c r="V59" s="349">
        <v>1925.5444478649949</v>
      </c>
      <c r="W59" s="349">
        <v>1743.4292450554203</v>
      </c>
      <c r="X59" s="349">
        <v>1600.5461421760115</v>
      </c>
      <c r="Y59" s="349">
        <v>1558.5152212379996</v>
      </c>
      <c r="Z59" s="349">
        <v>1516.9015936891026</v>
      </c>
      <c r="AA59" s="349">
        <v>1499.790418679723</v>
      </c>
      <c r="AB59" s="349">
        <v>1471.5368600058844</v>
      </c>
      <c r="AC59" s="349">
        <v>1369.7228095173609</v>
      </c>
      <c r="AD59" s="349">
        <v>1248.4438337136082</v>
      </c>
      <c r="AE59" s="349">
        <v>1117.3515589450346</v>
      </c>
      <c r="AF59" s="349">
        <v>1056.6596809888913</v>
      </c>
      <c r="AG59" s="349">
        <v>992.14931209618601</v>
      </c>
      <c r="AH59" s="349">
        <v>931.11247230071297</v>
      </c>
      <c r="AI59" s="349">
        <v>869.13037288100782</v>
      </c>
      <c r="AJ59" s="349">
        <v>820.21956451013159</v>
      </c>
      <c r="AK59" s="349">
        <v>779.12672567519542</v>
      </c>
      <c r="AL59" s="349">
        <v>740.09512352180184</v>
      </c>
      <c r="AM59" s="349">
        <v>703.68474448745837</v>
      </c>
      <c r="AN59" s="349">
        <v>668.37603395148926</v>
      </c>
      <c r="AO59" s="349">
        <v>649.26883509743664</v>
      </c>
      <c r="AP59" s="349">
        <v>631.99709454686433</v>
      </c>
    </row>
    <row r="60" spans="1:42" s="1" customFormat="1" ht="12.75" customHeight="1" x14ac:dyDescent="0.2">
      <c r="A60" s="348" t="s">
        <v>157</v>
      </c>
      <c r="B60" s="348" t="s">
        <v>1006</v>
      </c>
      <c r="C60" s="348" t="s">
        <v>1007</v>
      </c>
      <c r="D60" s="348" t="s">
        <v>1012</v>
      </c>
      <c r="E60" s="349">
        <v>347.28011809974652</v>
      </c>
      <c r="F60" s="349">
        <v>394.00422222891757</v>
      </c>
      <c r="G60" s="349">
        <v>309.81248480742437</v>
      </c>
      <c r="H60" s="349">
        <v>370.70390105689728</v>
      </c>
      <c r="I60" s="349">
        <v>369.72499752407128</v>
      </c>
      <c r="J60" s="349">
        <v>393.35684789835523</v>
      </c>
      <c r="K60" s="349">
        <v>409.10456230833978</v>
      </c>
      <c r="L60" s="349">
        <v>378.99811227378893</v>
      </c>
      <c r="M60" s="349">
        <v>361.78835481566625</v>
      </c>
      <c r="N60" s="349">
        <v>367.63877107083039</v>
      </c>
      <c r="O60" s="349">
        <v>373.02035392840571</v>
      </c>
      <c r="P60" s="349">
        <v>351.20854524182181</v>
      </c>
      <c r="Q60" s="349">
        <v>288.59908603625632</v>
      </c>
      <c r="R60" s="349">
        <v>301.65027318653767</v>
      </c>
      <c r="S60" s="349">
        <v>339.78112324897614</v>
      </c>
      <c r="T60" s="349">
        <v>438.03230980671628</v>
      </c>
      <c r="U60" s="349">
        <v>419.42927038592143</v>
      </c>
      <c r="V60" s="349">
        <v>420.34739133424591</v>
      </c>
      <c r="W60" s="349">
        <v>402.38984475162761</v>
      </c>
      <c r="X60" s="349">
        <v>353.97888263276593</v>
      </c>
      <c r="Y60" s="349">
        <v>355.61248178607212</v>
      </c>
      <c r="Z60" s="349">
        <v>361.03382588234962</v>
      </c>
      <c r="AA60" s="349">
        <v>342.45647013451367</v>
      </c>
      <c r="AB60" s="349">
        <v>315.71853656225539</v>
      </c>
      <c r="AC60" s="349">
        <v>309.49028407323613</v>
      </c>
      <c r="AD60" s="349">
        <v>313.79302819711569</v>
      </c>
      <c r="AE60" s="349">
        <v>299.60222753142608</v>
      </c>
      <c r="AF60" s="349">
        <v>243.09366413003914</v>
      </c>
      <c r="AG60" s="349">
        <v>273.89512252334328</v>
      </c>
      <c r="AH60" s="349">
        <v>256.27967682468818</v>
      </c>
      <c r="AI60" s="349">
        <v>278.39118955083779</v>
      </c>
      <c r="AJ60" s="349">
        <v>276.75833651897028</v>
      </c>
      <c r="AK60" s="349">
        <v>263.47180547388189</v>
      </c>
      <c r="AL60" s="349">
        <v>252.84929972468981</v>
      </c>
      <c r="AM60" s="349">
        <v>258.19536022617166</v>
      </c>
      <c r="AN60" s="349">
        <v>252.23744154671124</v>
      </c>
      <c r="AO60" s="349">
        <v>276.921896541379</v>
      </c>
      <c r="AP60" s="349">
        <v>283.02370201590253</v>
      </c>
    </row>
    <row r="61" spans="1:42" s="1" customFormat="1" ht="12.75" customHeight="1" x14ac:dyDescent="0.2">
      <c r="A61" s="348" t="s">
        <v>157</v>
      </c>
      <c r="B61" s="348" t="s">
        <v>1008</v>
      </c>
      <c r="C61" s="348" t="s">
        <v>1009</v>
      </c>
      <c r="D61" s="348" t="s">
        <v>1012</v>
      </c>
      <c r="E61" s="349">
        <v>1495.5130488532616</v>
      </c>
      <c r="F61" s="349">
        <v>1384.4566623903208</v>
      </c>
      <c r="G61" s="349">
        <v>1183.401534887814</v>
      </c>
      <c r="H61" s="349">
        <v>1445.120779649729</v>
      </c>
      <c r="I61" s="349">
        <v>1336.3802571524384</v>
      </c>
      <c r="J61" s="349">
        <v>1162.2857111617436</v>
      </c>
      <c r="K61" s="349">
        <v>1298.0915127770352</v>
      </c>
      <c r="L61" s="349">
        <v>1255.6447912005167</v>
      </c>
      <c r="M61" s="349">
        <v>1318.1081760050465</v>
      </c>
      <c r="N61" s="349">
        <v>1347.8532211352278</v>
      </c>
      <c r="O61" s="349">
        <v>1404.7866292848971</v>
      </c>
      <c r="P61" s="349">
        <v>1380.6215494148853</v>
      </c>
      <c r="Q61" s="349">
        <v>1411.6519022611844</v>
      </c>
      <c r="R61" s="349">
        <v>1434.5377398723901</v>
      </c>
      <c r="S61" s="349">
        <v>1429.0130274528824</v>
      </c>
      <c r="T61" s="349">
        <v>1367.4968323124449</v>
      </c>
      <c r="U61" s="349">
        <v>1344.7315098641982</v>
      </c>
      <c r="V61" s="349">
        <v>1298.7332001672712</v>
      </c>
      <c r="W61" s="349">
        <v>1251.2182268149297</v>
      </c>
      <c r="X61" s="349">
        <v>1244.8267847131456</v>
      </c>
      <c r="Y61" s="349">
        <v>1147.8616551846555</v>
      </c>
      <c r="Z61" s="349">
        <v>962.5176273859206</v>
      </c>
      <c r="AA61" s="349">
        <v>861.10761119039455</v>
      </c>
      <c r="AB61" s="349">
        <v>730.08860113236199</v>
      </c>
      <c r="AC61" s="349">
        <v>651.8331275296589</v>
      </c>
      <c r="AD61" s="349">
        <v>551.74780041274869</v>
      </c>
      <c r="AE61" s="349">
        <v>504.10038164543488</v>
      </c>
      <c r="AF61" s="349">
        <v>418.08196030825832</v>
      </c>
      <c r="AG61" s="349">
        <v>377.61325871099928</v>
      </c>
      <c r="AH61" s="349">
        <v>338.34805126977568</v>
      </c>
      <c r="AI61" s="349">
        <v>303.67966236441288</v>
      </c>
      <c r="AJ61" s="349">
        <v>298.08219512533213</v>
      </c>
      <c r="AK61" s="349">
        <v>307.59839860167045</v>
      </c>
      <c r="AL61" s="349">
        <v>274.72162268510959</v>
      </c>
      <c r="AM61" s="349">
        <v>268.59142737975975</v>
      </c>
      <c r="AN61" s="349">
        <v>272.59455016993644</v>
      </c>
      <c r="AO61" s="349">
        <v>255.53694752201534</v>
      </c>
      <c r="AP61" s="349">
        <v>243.79222315700156</v>
      </c>
    </row>
    <row r="62" spans="1:42" s="1" customFormat="1" ht="12.75" customHeight="1" x14ac:dyDescent="0.2">
      <c r="A62" s="348" t="s">
        <v>158</v>
      </c>
      <c r="B62" s="348" t="s">
        <v>977</v>
      </c>
      <c r="C62" s="348" t="s">
        <v>978</v>
      </c>
      <c r="D62" s="348" t="s">
        <v>1012</v>
      </c>
      <c r="E62" s="349">
        <v>57.104779991270235</v>
      </c>
      <c r="F62" s="349">
        <v>55.383548469659139</v>
      </c>
      <c r="G62" s="349">
        <v>53.101929956977905</v>
      </c>
      <c r="H62" s="349">
        <v>51.001451540549638</v>
      </c>
      <c r="I62" s="349">
        <v>49.233323196948184</v>
      </c>
      <c r="J62" s="349">
        <v>47.848961921286929</v>
      </c>
      <c r="K62" s="349">
        <v>45.954226734972949</v>
      </c>
      <c r="L62" s="349">
        <v>44.257381616917833</v>
      </c>
      <c r="M62" s="349">
        <v>42.633744257877126</v>
      </c>
      <c r="N62" s="349">
        <v>42.02234077987282</v>
      </c>
      <c r="O62" s="349">
        <v>41.20634317880117</v>
      </c>
      <c r="P62" s="349">
        <v>40.696894843088884</v>
      </c>
      <c r="Q62" s="349">
        <v>40.424692325476116</v>
      </c>
      <c r="R62" s="349">
        <v>40.062316282296337</v>
      </c>
      <c r="S62" s="349">
        <v>39.561964593501919</v>
      </c>
      <c r="T62" s="349">
        <v>38.996821832071305</v>
      </c>
      <c r="U62" s="349">
        <v>38.047150994698029</v>
      </c>
      <c r="V62" s="349">
        <v>36.944503374053753</v>
      </c>
      <c r="W62" s="349">
        <v>35.846341465938593</v>
      </c>
      <c r="X62" s="349">
        <v>35.299994804603159</v>
      </c>
      <c r="Y62" s="349">
        <v>35.062669441274174</v>
      </c>
      <c r="Z62" s="349">
        <v>35.642105486182615</v>
      </c>
      <c r="AA62" s="349">
        <v>35.686030097539764</v>
      </c>
      <c r="AB62" s="349">
        <v>34.976098092107264</v>
      </c>
      <c r="AC62" s="349">
        <v>24.84198048393112</v>
      </c>
      <c r="AD62" s="349">
        <v>31.3892409510878</v>
      </c>
      <c r="AE62" s="349">
        <v>29.821225307048085</v>
      </c>
      <c r="AF62" s="349">
        <v>28.124883088888986</v>
      </c>
      <c r="AG62" s="349">
        <v>26.928564408647308</v>
      </c>
      <c r="AH62" s="349">
        <v>25.964380591044126</v>
      </c>
      <c r="AI62" s="349">
        <v>25.224369399609838</v>
      </c>
      <c r="AJ62" s="349">
        <v>24.677666140660943</v>
      </c>
      <c r="AK62" s="349">
        <v>24.138975080005132</v>
      </c>
      <c r="AL62" s="349">
        <v>23.6562216672944</v>
      </c>
      <c r="AM62" s="349">
        <v>22.518414554950677</v>
      </c>
      <c r="AN62" s="349">
        <v>20.984679989605826</v>
      </c>
      <c r="AO62" s="349">
        <v>20.650739083989727</v>
      </c>
      <c r="AP62" s="349">
        <v>19.644059460696521</v>
      </c>
    </row>
    <row r="63" spans="1:42" s="1" customFormat="1" ht="12.75" customHeight="1" x14ac:dyDescent="0.2">
      <c r="A63" s="348" t="s">
        <v>158</v>
      </c>
      <c r="B63" s="348" t="s">
        <v>979</v>
      </c>
      <c r="C63" s="348" t="s">
        <v>980</v>
      </c>
      <c r="D63" s="348" t="s">
        <v>1012</v>
      </c>
      <c r="E63" s="349">
        <v>5.3628452024890674</v>
      </c>
      <c r="F63" s="349">
        <v>5.5990658291934272</v>
      </c>
      <c r="G63" s="349">
        <v>5.7912127658735884</v>
      </c>
      <c r="H63" s="349">
        <v>6.0586576781510804</v>
      </c>
      <c r="I63" s="349">
        <v>7.0894184191247227</v>
      </c>
      <c r="J63" s="349">
        <v>7.1031736659521352</v>
      </c>
      <c r="K63" s="349">
        <v>6.854724688317865</v>
      </c>
      <c r="L63" s="349">
        <v>6.8528140643595128</v>
      </c>
      <c r="M63" s="349">
        <v>6.7500541543305603</v>
      </c>
      <c r="N63" s="349">
        <v>6.8356432554548476</v>
      </c>
      <c r="O63" s="349">
        <v>7.1524046193643773</v>
      </c>
      <c r="P63" s="349">
        <v>7.321621151759043</v>
      </c>
      <c r="Q63" s="349">
        <v>7.7978270601202269</v>
      </c>
      <c r="R63" s="349">
        <v>8.3922118902458607</v>
      </c>
      <c r="S63" s="349">
        <v>9.3619391111578825</v>
      </c>
      <c r="T63" s="349">
        <v>9.8228441647663089</v>
      </c>
      <c r="U63" s="349">
        <v>9.9129923744211599</v>
      </c>
      <c r="V63" s="349">
        <v>8.5341564591132641</v>
      </c>
      <c r="W63" s="349">
        <v>8.2354767282882868</v>
      </c>
      <c r="X63" s="349">
        <v>8.5744227392083552</v>
      </c>
      <c r="Y63" s="349">
        <v>10.328814944890022</v>
      </c>
      <c r="Z63" s="349">
        <v>11.295618588674801</v>
      </c>
      <c r="AA63" s="349">
        <v>11.024034087945141</v>
      </c>
      <c r="AB63" s="349">
        <v>11.352530727124993</v>
      </c>
      <c r="AC63" s="349">
        <v>9.5236915577948</v>
      </c>
      <c r="AD63" s="349">
        <v>10.233266741033839</v>
      </c>
      <c r="AE63" s="349">
        <v>9.2038091223395444</v>
      </c>
      <c r="AF63" s="349">
        <v>8.6367708633168636</v>
      </c>
      <c r="AG63" s="349">
        <v>9.427149070384619</v>
      </c>
      <c r="AH63" s="349">
        <v>9.470109993206453</v>
      </c>
      <c r="AI63" s="349">
        <v>9.1576078248680979</v>
      </c>
      <c r="AJ63" s="349">
        <v>10.321319396953793</v>
      </c>
      <c r="AK63" s="349">
        <v>10.279818440856813</v>
      </c>
      <c r="AL63" s="349">
        <v>11.142331167683158</v>
      </c>
      <c r="AM63" s="349">
        <v>10.822643019513999</v>
      </c>
      <c r="AN63" s="349">
        <v>3.247120896551364</v>
      </c>
      <c r="AO63" s="349">
        <v>3.6289805174408376</v>
      </c>
      <c r="AP63" s="349">
        <v>6.3766990625807161</v>
      </c>
    </row>
    <row r="64" spans="1:42" s="1" customFormat="1" ht="12.75" customHeight="1" x14ac:dyDescent="0.2">
      <c r="A64" s="348" t="s">
        <v>158</v>
      </c>
      <c r="B64" s="348" t="s">
        <v>981</v>
      </c>
      <c r="C64" s="348" t="s">
        <v>982</v>
      </c>
      <c r="D64" s="348" t="s">
        <v>1012</v>
      </c>
      <c r="E64" s="349">
        <v>0</v>
      </c>
      <c r="F64" s="349">
        <v>0</v>
      </c>
      <c r="G64" s="349">
        <v>0</v>
      </c>
      <c r="H64" s="349">
        <v>0</v>
      </c>
      <c r="I64" s="349">
        <v>0</v>
      </c>
      <c r="J64" s="349">
        <v>0</v>
      </c>
      <c r="K64" s="349">
        <v>0</v>
      </c>
      <c r="L64" s="349">
        <v>0</v>
      </c>
      <c r="M64" s="349">
        <v>0</v>
      </c>
      <c r="N64" s="349">
        <v>0</v>
      </c>
      <c r="O64" s="349">
        <v>0</v>
      </c>
      <c r="P64" s="349">
        <v>0</v>
      </c>
      <c r="Q64" s="349">
        <v>0</v>
      </c>
      <c r="R64" s="349">
        <v>0</v>
      </c>
      <c r="S64" s="349">
        <v>0</v>
      </c>
      <c r="T64" s="349">
        <v>0</v>
      </c>
      <c r="U64" s="349">
        <v>0</v>
      </c>
      <c r="V64" s="349">
        <v>0</v>
      </c>
      <c r="W64" s="349">
        <v>0</v>
      </c>
      <c r="X64" s="349">
        <v>0</v>
      </c>
      <c r="Y64" s="349">
        <v>0</v>
      </c>
      <c r="Z64" s="349">
        <v>0</v>
      </c>
      <c r="AA64" s="349">
        <v>0</v>
      </c>
      <c r="AB64" s="349">
        <v>0</v>
      </c>
      <c r="AC64" s="349">
        <v>0</v>
      </c>
      <c r="AD64" s="349">
        <v>0</v>
      </c>
      <c r="AE64" s="349">
        <v>0</v>
      </c>
      <c r="AF64" s="349">
        <v>0</v>
      </c>
      <c r="AG64" s="349">
        <v>0</v>
      </c>
      <c r="AH64" s="349">
        <v>0</v>
      </c>
      <c r="AI64" s="349">
        <v>0</v>
      </c>
      <c r="AJ64" s="349">
        <v>0</v>
      </c>
      <c r="AK64" s="349">
        <v>0</v>
      </c>
      <c r="AL64" s="349">
        <v>0</v>
      </c>
      <c r="AM64" s="349">
        <v>0</v>
      </c>
      <c r="AN64" s="349">
        <v>0</v>
      </c>
      <c r="AO64" s="349">
        <v>0</v>
      </c>
      <c r="AP64" s="349">
        <v>0</v>
      </c>
    </row>
    <row r="65" spans="1:42" s="1" customFormat="1" ht="12.75" customHeight="1" x14ac:dyDescent="0.2">
      <c r="A65" s="348" t="s">
        <v>158</v>
      </c>
      <c r="B65" s="348" t="s">
        <v>983</v>
      </c>
      <c r="C65" s="348" t="s">
        <v>984</v>
      </c>
      <c r="D65" s="348" t="s">
        <v>1012</v>
      </c>
      <c r="E65" s="349">
        <v>3.0692885690206779</v>
      </c>
      <c r="F65" s="349">
        <v>3.196728890317543</v>
      </c>
      <c r="G65" s="349">
        <v>3.1145159601999675</v>
      </c>
      <c r="H65" s="349">
        <v>3.2918179219737276</v>
      </c>
      <c r="I65" s="349">
        <v>3.3935793537009271</v>
      </c>
      <c r="J65" s="349">
        <v>3.2211024119451483</v>
      </c>
      <c r="K65" s="349">
        <v>3.0794172620363414</v>
      </c>
      <c r="L65" s="349">
        <v>2.4615794692271029</v>
      </c>
      <c r="M65" s="349">
        <v>2.5501967783510371</v>
      </c>
      <c r="N65" s="349">
        <v>2.821799777635003</v>
      </c>
      <c r="O65" s="349">
        <v>2.9361043940761293</v>
      </c>
      <c r="P65" s="349">
        <v>2.8510187087609253</v>
      </c>
      <c r="Q65" s="349">
        <v>2.8040365295669414</v>
      </c>
      <c r="R65" s="349">
        <v>2.637681704251905</v>
      </c>
      <c r="S65" s="349">
        <v>2.6121540637678895</v>
      </c>
      <c r="T65" s="349">
        <v>2.3033231865068946</v>
      </c>
      <c r="U65" s="349">
        <v>2.2368925224061464</v>
      </c>
      <c r="V65" s="349">
        <v>1.9396102848812551</v>
      </c>
      <c r="W65" s="349">
        <v>1.9196992211438042</v>
      </c>
      <c r="X65" s="349">
        <v>2.4785988084208577</v>
      </c>
      <c r="Y65" s="349">
        <v>3.7399244361816084</v>
      </c>
      <c r="Z65" s="349">
        <v>3.2832321734901635</v>
      </c>
      <c r="AA65" s="349">
        <v>2.9923248022007645</v>
      </c>
      <c r="AB65" s="349">
        <v>2.5934377849005066</v>
      </c>
      <c r="AC65" s="349">
        <v>2.4358197055971229</v>
      </c>
      <c r="AD65" s="349">
        <v>1.8411154891958943</v>
      </c>
      <c r="AE65" s="349">
        <v>1.3222830003973551</v>
      </c>
      <c r="AF65" s="349">
        <v>1.3310500735328235</v>
      </c>
      <c r="AG65" s="349">
        <v>1.4429107300903121</v>
      </c>
      <c r="AH65" s="349">
        <v>1.2120945798507357</v>
      </c>
      <c r="AI65" s="349">
        <v>1.1092918669028504</v>
      </c>
      <c r="AJ65" s="349">
        <v>1.2141099016868822</v>
      </c>
      <c r="AK65" s="349">
        <v>1.1128513340221946</v>
      </c>
      <c r="AL65" s="349">
        <v>1.2502518219066026</v>
      </c>
      <c r="AM65" s="349">
        <v>1.0986322337399452</v>
      </c>
      <c r="AN65" s="349">
        <v>0.72266741804361345</v>
      </c>
      <c r="AO65" s="349">
        <v>0.60649829092092666</v>
      </c>
      <c r="AP65" s="349">
        <v>0.62300583578657842</v>
      </c>
    </row>
    <row r="66" spans="1:42" s="1" customFormat="1" ht="12.75" customHeight="1" x14ac:dyDescent="0.2">
      <c r="A66" s="348" t="s">
        <v>158</v>
      </c>
      <c r="B66" s="348" t="s">
        <v>985</v>
      </c>
      <c r="C66" s="348" t="s">
        <v>986</v>
      </c>
      <c r="D66" s="348" t="s">
        <v>1012</v>
      </c>
      <c r="E66" s="349">
        <v>0</v>
      </c>
      <c r="F66" s="349">
        <v>0</v>
      </c>
      <c r="G66" s="349">
        <v>0</v>
      </c>
      <c r="H66" s="349">
        <v>0</v>
      </c>
      <c r="I66" s="349">
        <v>0</v>
      </c>
      <c r="J66" s="349">
        <v>0</v>
      </c>
      <c r="K66" s="349">
        <v>0</v>
      </c>
      <c r="L66" s="349">
        <v>0</v>
      </c>
      <c r="M66" s="349">
        <v>0</v>
      </c>
      <c r="N66" s="349">
        <v>0</v>
      </c>
      <c r="O66" s="349">
        <v>0</v>
      </c>
      <c r="P66" s="349">
        <v>0</v>
      </c>
      <c r="Q66" s="349">
        <v>0</v>
      </c>
      <c r="R66" s="349">
        <v>0</v>
      </c>
      <c r="S66" s="349">
        <v>0</v>
      </c>
      <c r="T66" s="349">
        <v>0</v>
      </c>
      <c r="U66" s="349">
        <v>0</v>
      </c>
      <c r="V66" s="349">
        <v>0</v>
      </c>
      <c r="W66" s="349">
        <v>0</v>
      </c>
      <c r="X66" s="349">
        <v>0</v>
      </c>
      <c r="Y66" s="349">
        <v>0</v>
      </c>
      <c r="Z66" s="349">
        <v>0</v>
      </c>
      <c r="AA66" s="349">
        <v>0</v>
      </c>
      <c r="AB66" s="349">
        <v>0</v>
      </c>
      <c r="AC66" s="349">
        <v>0</v>
      </c>
      <c r="AD66" s="349">
        <v>0</v>
      </c>
      <c r="AE66" s="349">
        <v>0</v>
      </c>
      <c r="AF66" s="349">
        <v>0</v>
      </c>
      <c r="AG66" s="349">
        <v>0</v>
      </c>
      <c r="AH66" s="349">
        <v>0</v>
      </c>
      <c r="AI66" s="349">
        <v>0</v>
      </c>
      <c r="AJ66" s="349">
        <v>0</v>
      </c>
      <c r="AK66" s="349">
        <v>0</v>
      </c>
      <c r="AL66" s="349">
        <v>0</v>
      </c>
      <c r="AM66" s="349">
        <v>0</v>
      </c>
      <c r="AN66" s="349">
        <v>0</v>
      </c>
      <c r="AO66" s="349">
        <v>0</v>
      </c>
      <c r="AP66" s="349">
        <v>0</v>
      </c>
    </row>
    <row r="67" spans="1:42" s="1" customFormat="1" ht="12.75" customHeight="1" x14ac:dyDescent="0.2">
      <c r="A67" s="348" t="s">
        <v>158</v>
      </c>
      <c r="B67" s="348" t="s">
        <v>987</v>
      </c>
      <c r="C67" s="348" t="s">
        <v>988</v>
      </c>
      <c r="D67" s="348" t="s">
        <v>1012</v>
      </c>
      <c r="E67" s="349">
        <v>2298.90723572251</v>
      </c>
      <c r="F67" s="349">
        <v>2336.9504898553773</v>
      </c>
      <c r="G67" s="349">
        <v>2368.7382646516612</v>
      </c>
      <c r="H67" s="349">
        <v>2418.279927587881</v>
      </c>
      <c r="I67" s="349">
        <v>2401.6656705080618</v>
      </c>
      <c r="J67" s="349">
        <v>2558.701236064951</v>
      </c>
      <c r="K67" s="349">
        <v>2666.4468958653442</v>
      </c>
      <c r="L67" s="349">
        <v>2674.8889999758571</v>
      </c>
      <c r="M67" s="349">
        <v>2620.7811485105581</v>
      </c>
      <c r="N67" s="349">
        <v>2520.7743116080951</v>
      </c>
      <c r="O67" s="349">
        <v>2348.0699564166916</v>
      </c>
      <c r="P67" s="349">
        <v>2180.528206311043</v>
      </c>
      <c r="Q67" s="349">
        <v>2046.3513143550133</v>
      </c>
      <c r="R67" s="349">
        <v>1895.0265003437501</v>
      </c>
      <c r="S67" s="349">
        <v>1717.1217458336178</v>
      </c>
      <c r="T67" s="349">
        <v>1563.3704568258804</v>
      </c>
      <c r="U67" s="349">
        <v>1419.5382989055449</v>
      </c>
      <c r="V67" s="349">
        <v>1302.4903340749827</v>
      </c>
      <c r="W67" s="349">
        <v>1193.3573975168183</v>
      </c>
      <c r="X67" s="349">
        <v>1055.7470798153108</v>
      </c>
      <c r="Y67" s="349">
        <v>913.96125864141982</v>
      </c>
      <c r="Z67" s="349">
        <v>793.46306506444819</v>
      </c>
      <c r="AA67" s="349">
        <v>706.45495991007749</v>
      </c>
      <c r="AB67" s="349">
        <v>609.06859378936815</v>
      </c>
      <c r="AC67" s="349">
        <v>538.90327154296017</v>
      </c>
      <c r="AD67" s="349">
        <v>474.83650324198197</v>
      </c>
      <c r="AE67" s="349">
        <v>416.70906494337163</v>
      </c>
      <c r="AF67" s="349">
        <v>367.35980383849079</v>
      </c>
      <c r="AG67" s="349">
        <v>331.27821066601336</v>
      </c>
      <c r="AH67" s="349">
        <v>301.61303590629365</v>
      </c>
      <c r="AI67" s="349">
        <v>280.16351355680303</v>
      </c>
      <c r="AJ67" s="349">
        <v>257.50532986392795</v>
      </c>
      <c r="AK67" s="349">
        <v>240.88793486688616</v>
      </c>
      <c r="AL67" s="349">
        <v>225.27994141596571</v>
      </c>
      <c r="AM67" s="349">
        <v>213.88234214512909</v>
      </c>
      <c r="AN67" s="349">
        <v>187.53421556513641</v>
      </c>
      <c r="AO67" s="349">
        <v>185.93203382555618</v>
      </c>
      <c r="AP67" s="349">
        <v>180.29309858087467</v>
      </c>
    </row>
    <row r="68" spans="1:42" s="1" customFormat="1" ht="12.75" customHeight="1" x14ac:dyDescent="0.2">
      <c r="A68" s="348" t="s">
        <v>158</v>
      </c>
      <c r="B68" s="348" t="s">
        <v>989</v>
      </c>
      <c r="C68" s="348" t="s">
        <v>990</v>
      </c>
      <c r="D68" s="348" t="s">
        <v>1012</v>
      </c>
      <c r="E68" s="349">
        <v>187.42280072365872</v>
      </c>
      <c r="F68" s="349">
        <v>189.65222226428509</v>
      </c>
      <c r="G68" s="349">
        <v>189.11271533217641</v>
      </c>
      <c r="H68" s="349">
        <v>191.40989642680262</v>
      </c>
      <c r="I68" s="349">
        <v>189.76328610186886</v>
      </c>
      <c r="J68" s="349">
        <v>198.1210879402667</v>
      </c>
      <c r="K68" s="349">
        <v>207.65913624946765</v>
      </c>
      <c r="L68" s="349">
        <v>214.74072780981729</v>
      </c>
      <c r="M68" s="349">
        <v>221.02010794227917</v>
      </c>
      <c r="N68" s="349">
        <v>228.73021629511257</v>
      </c>
      <c r="O68" s="349">
        <v>218.91185235952562</v>
      </c>
      <c r="P68" s="349">
        <v>203.44264572760849</v>
      </c>
      <c r="Q68" s="349">
        <v>190.50304012943187</v>
      </c>
      <c r="R68" s="349">
        <v>183.81165782551642</v>
      </c>
      <c r="S68" s="349">
        <v>175.15469769240272</v>
      </c>
      <c r="T68" s="349">
        <v>163.05419888617044</v>
      </c>
      <c r="U68" s="349">
        <v>162.39775899285229</v>
      </c>
      <c r="V68" s="349">
        <v>146.85087161363714</v>
      </c>
      <c r="W68" s="349">
        <v>130.68922058812609</v>
      </c>
      <c r="X68" s="349">
        <v>120.31984963031003</v>
      </c>
      <c r="Y68" s="349">
        <v>101.20931588181408</v>
      </c>
      <c r="Z68" s="349">
        <v>86.531465942690559</v>
      </c>
      <c r="AA68" s="349">
        <v>74.818012495985684</v>
      </c>
      <c r="AB68" s="349">
        <v>63.73719288863645</v>
      </c>
      <c r="AC68" s="349">
        <v>50.865182320037185</v>
      </c>
      <c r="AD68" s="349">
        <v>42.850232401828343</v>
      </c>
      <c r="AE68" s="349">
        <v>34.733055383132381</v>
      </c>
      <c r="AF68" s="349">
        <v>28.126188065292837</v>
      </c>
      <c r="AG68" s="349">
        <v>22.857455487098626</v>
      </c>
      <c r="AH68" s="349">
        <v>18.600267612354944</v>
      </c>
      <c r="AI68" s="349">
        <v>15.633817969450826</v>
      </c>
      <c r="AJ68" s="349">
        <v>13.106482903607818</v>
      </c>
      <c r="AK68" s="349">
        <v>11.103704496482269</v>
      </c>
      <c r="AL68" s="349">
        <v>9.1485307377298906</v>
      </c>
      <c r="AM68" s="349">
        <v>7.5262263570086816</v>
      </c>
      <c r="AN68" s="349">
        <v>6.1892918459039414</v>
      </c>
      <c r="AO68" s="349">
        <v>5.9217395109569431</v>
      </c>
      <c r="AP68" s="349">
        <v>5.7437040989035646</v>
      </c>
    </row>
    <row r="69" spans="1:42" s="1" customFormat="1" ht="12.75" customHeight="1" x14ac:dyDescent="0.2">
      <c r="A69" s="348" t="s">
        <v>158</v>
      </c>
      <c r="B69" s="348" t="s">
        <v>991</v>
      </c>
      <c r="C69" s="348" t="s">
        <v>992</v>
      </c>
      <c r="D69" s="348" t="s">
        <v>1012</v>
      </c>
      <c r="E69" s="349">
        <v>247.17590280276625</v>
      </c>
      <c r="F69" s="349">
        <v>278.12781546248021</v>
      </c>
      <c r="G69" s="349">
        <v>272.49457638790801</v>
      </c>
      <c r="H69" s="349">
        <v>269.51820741512859</v>
      </c>
      <c r="I69" s="349">
        <v>278.8341578170776</v>
      </c>
      <c r="J69" s="349">
        <v>288.72433683444854</v>
      </c>
      <c r="K69" s="349">
        <v>286.82501054162702</v>
      </c>
      <c r="L69" s="349">
        <v>279.26186429580605</v>
      </c>
      <c r="M69" s="349">
        <v>273.35719180318625</v>
      </c>
      <c r="N69" s="349">
        <v>297.21746626240724</v>
      </c>
      <c r="O69" s="349">
        <v>307.572001368928</v>
      </c>
      <c r="P69" s="349">
        <v>318.59665505142311</v>
      </c>
      <c r="Q69" s="349">
        <v>318.15629858306244</v>
      </c>
      <c r="R69" s="349">
        <v>315.23138434205663</v>
      </c>
      <c r="S69" s="349">
        <v>316.95404310917149</v>
      </c>
      <c r="T69" s="349">
        <v>298.13690153920169</v>
      </c>
      <c r="U69" s="349">
        <v>298.28249746243557</v>
      </c>
      <c r="V69" s="349">
        <v>294.53974654633629</v>
      </c>
      <c r="W69" s="349">
        <v>313.24142262052271</v>
      </c>
      <c r="X69" s="349">
        <v>323.74998694798938</v>
      </c>
      <c r="Y69" s="349">
        <v>326.34977503181369</v>
      </c>
      <c r="Z69" s="349">
        <v>328.99686181923056</v>
      </c>
      <c r="AA69" s="349">
        <v>300.90038999497369</v>
      </c>
      <c r="AB69" s="349">
        <v>229.71799930677176</v>
      </c>
      <c r="AC69" s="349">
        <v>169.12688058707883</v>
      </c>
      <c r="AD69" s="349">
        <v>150.68113924569209</v>
      </c>
      <c r="AE69" s="349">
        <v>132.7169492478539</v>
      </c>
      <c r="AF69" s="349">
        <v>102.71960428415174</v>
      </c>
      <c r="AG69" s="349">
        <v>84.709667334214856</v>
      </c>
      <c r="AH69" s="349">
        <v>75.196297959807609</v>
      </c>
      <c r="AI69" s="349">
        <v>65.984011558988342</v>
      </c>
      <c r="AJ69" s="349">
        <v>59.331035372913277</v>
      </c>
      <c r="AK69" s="349">
        <v>55.233485401582548</v>
      </c>
      <c r="AL69" s="349">
        <v>51.07399835218493</v>
      </c>
      <c r="AM69" s="349">
        <v>46.128938974165727</v>
      </c>
      <c r="AN69" s="349">
        <v>40.554208173123534</v>
      </c>
      <c r="AO69" s="349">
        <v>40.907051630773381</v>
      </c>
      <c r="AP69" s="349">
        <v>42.763919968390923</v>
      </c>
    </row>
    <row r="70" spans="1:42" s="1" customFormat="1" ht="12.75" customHeight="1" x14ac:dyDescent="0.2">
      <c r="A70" s="348" t="s">
        <v>158</v>
      </c>
      <c r="B70" s="348" t="s">
        <v>993</v>
      </c>
      <c r="C70" s="348" t="s">
        <v>994</v>
      </c>
      <c r="D70" s="348" t="s">
        <v>1012</v>
      </c>
      <c r="E70" s="349">
        <v>98.444937622545751</v>
      </c>
      <c r="F70" s="349">
        <v>93.574975716558953</v>
      </c>
      <c r="G70" s="349">
        <v>89.024678377278462</v>
      </c>
      <c r="H70" s="349">
        <v>87.245620853195035</v>
      </c>
      <c r="I70" s="349">
        <v>84.561727459427729</v>
      </c>
      <c r="J70" s="349">
        <v>88.690450065398849</v>
      </c>
      <c r="K70" s="349">
        <v>91.07822858595928</v>
      </c>
      <c r="L70" s="349">
        <v>94.885670594543896</v>
      </c>
      <c r="M70" s="349">
        <v>97.909012562341744</v>
      </c>
      <c r="N70" s="349">
        <v>101.44145274188747</v>
      </c>
      <c r="O70" s="349">
        <v>107.95091928278484</v>
      </c>
      <c r="P70" s="349">
        <v>115.3168552466876</v>
      </c>
      <c r="Q70" s="349">
        <v>129.21874316647629</v>
      </c>
      <c r="R70" s="349">
        <v>143.15188617911133</v>
      </c>
      <c r="S70" s="349">
        <v>142.61575271026663</v>
      </c>
      <c r="T70" s="349">
        <v>139.81842397482137</v>
      </c>
      <c r="U70" s="349">
        <v>124.53690505983452</v>
      </c>
      <c r="V70" s="349">
        <v>125.21510336196425</v>
      </c>
      <c r="W70" s="349">
        <v>123.37766489295865</v>
      </c>
      <c r="X70" s="349">
        <v>118.97764557841516</v>
      </c>
      <c r="Y70" s="349">
        <v>116.04544055717794</v>
      </c>
      <c r="Z70" s="349">
        <v>115.6999071977983</v>
      </c>
      <c r="AA70" s="349">
        <v>114.70802172698893</v>
      </c>
      <c r="AB70" s="349">
        <v>107.69602371288936</v>
      </c>
      <c r="AC70" s="349">
        <v>99.378260533912595</v>
      </c>
      <c r="AD70" s="349">
        <v>95.340582885096467</v>
      </c>
      <c r="AE70" s="349">
        <v>90.749441653440655</v>
      </c>
      <c r="AF70" s="349">
        <v>88.530950571356243</v>
      </c>
      <c r="AG70" s="349">
        <v>86.695177347657491</v>
      </c>
      <c r="AH70" s="349">
        <v>85.811334020655792</v>
      </c>
      <c r="AI70" s="349">
        <v>83.95502435114247</v>
      </c>
      <c r="AJ70" s="349">
        <v>80.899967288657379</v>
      </c>
      <c r="AK70" s="349">
        <v>79.069365024308226</v>
      </c>
      <c r="AL70" s="349">
        <v>76.665974380961984</v>
      </c>
      <c r="AM70" s="349">
        <v>73.062315265228762</v>
      </c>
      <c r="AN70" s="349">
        <v>71.37041486397186</v>
      </c>
      <c r="AO70" s="349">
        <v>69.413618646221337</v>
      </c>
      <c r="AP70" s="349">
        <v>66.73208462653254</v>
      </c>
    </row>
    <row r="71" spans="1:42" s="1" customFormat="1" ht="12.75" customHeight="1" x14ac:dyDescent="0.2">
      <c r="A71" s="348" t="s">
        <v>158</v>
      </c>
      <c r="B71" s="348" t="s">
        <v>1016</v>
      </c>
      <c r="C71" s="348" t="s">
        <v>1017</v>
      </c>
      <c r="D71" s="348" t="s">
        <v>1012</v>
      </c>
      <c r="E71" s="350"/>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c r="AF71" s="350"/>
      <c r="AG71" s="350"/>
      <c r="AH71" s="350"/>
      <c r="AI71" s="349">
        <v>0</v>
      </c>
      <c r="AJ71" s="349">
        <v>0</v>
      </c>
      <c r="AK71" s="349">
        <v>0</v>
      </c>
      <c r="AL71" s="349">
        <v>0</v>
      </c>
      <c r="AM71" s="349">
        <v>0</v>
      </c>
      <c r="AN71" s="349">
        <v>0</v>
      </c>
      <c r="AO71" s="349">
        <v>0</v>
      </c>
      <c r="AP71" s="349">
        <v>0</v>
      </c>
    </row>
    <row r="72" spans="1:42" s="1" customFormat="1" ht="12.75" customHeight="1" x14ac:dyDescent="0.2">
      <c r="A72" s="348" t="s">
        <v>158</v>
      </c>
      <c r="B72" s="348" t="s">
        <v>1018</v>
      </c>
      <c r="C72" s="348" t="s">
        <v>1019</v>
      </c>
      <c r="D72" s="348" t="s">
        <v>1012</v>
      </c>
      <c r="E72" s="350"/>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c r="AF72" s="350"/>
      <c r="AG72" s="350"/>
      <c r="AH72" s="350"/>
      <c r="AI72" s="349">
        <v>0</v>
      </c>
      <c r="AJ72" s="349">
        <v>0</v>
      </c>
      <c r="AK72" s="349">
        <v>0</v>
      </c>
      <c r="AL72" s="349">
        <v>0</v>
      </c>
      <c r="AM72" s="349">
        <v>0</v>
      </c>
      <c r="AN72" s="349">
        <v>0</v>
      </c>
      <c r="AO72" s="349">
        <v>0</v>
      </c>
      <c r="AP72" s="349">
        <v>0</v>
      </c>
    </row>
    <row r="73" spans="1:42" s="1" customFormat="1" ht="12.75" customHeight="1" x14ac:dyDescent="0.2">
      <c r="A73" s="348" t="s">
        <v>158</v>
      </c>
      <c r="B73" s="348" t="s">
        <v>995</v>
      </c>
      <c r="C73" s="348" t="s">
        <v>918</v>
      </c>
      <c r="D73" s="348" t="s">
        <v>1012</v>
      </c>
      <c r="E73" s="349">
        <v>14.838809473270375</v>
      </c>
      <c r="F73" s="349">
        <v>14.940975742738658</v>
      </c>
      <c r="G73" s="349">
        <v>13.292584913210664</v>
      </c>
      <c r="H73" s="349">
        <v>13.754294693549907</v>
      </c>
      <c r="I73" s="349">
        <v>12.634204498824923</v>
      </c>
      <c r="J73" s="349">
        <v>12.043970490808583</v>
      </c>
      <c r="K73" s="349">
        <v>12.261886022343852</v>
      </c>
      <c r="L73" s="349">
        <v>12.967383430603734</v>
      </c>
      <c r="M73" s="349">
        <v>13.469045699974636</v>
      </c>
      <c r="N73" s="349">
        <v>12.17020665352957</v>
      </c>
      <c r="O73" s="349">
        <v>12.274736734649538</v>
      </c>
      <c r="P73" s="349">
        <v>12.175320401221883</v>
      </c>
      <c r="Q73" s="349">
        <v>11.837749921974753</v>
      </c>
      <c r="R73" s="349">
        <v>9.9392754820139029</v>
      </c>
      <c r="S73" s="349">
        <v>10.215638501342026</v>
      </c>
      <c r="T73" s="349">
        <v>9.3918490750032255</v>
      </c>
      <c r="U73" s="349">
        <v>9.164020746209113</v>
      </c>
      <c r="V73" s="349">
        <v>8.9827534194737524</v>
      </c>
      <c r="W73" s="349">
        <v>8.282651765395407</v>
      </c>
      <c r="X73" s="349">
        <v>8.0825820654482126</v>
      </c>
      <c r="Y73" s="349">
        <v>8.7727687410552608</v>
      </c>
      <c r="Z73" s="349">
        <v>8.5595977724203429</v>
      </c>
      <c r="AA73" s="349">
        <v>8.4354199730331274</v>
      </c>
      <c r="AB73" s="349">
        <v>7.5483705213201411</v>
      </c>
      <c r="AC73" s="349">
        <v>6.4366667868064846</v>
      </c>
      <c r="AD73" s="349">
        <v>6.9918158911929593</v>
      </c>
      <c r="AE73" s="349">
        <v>6.4702730937177737</v>
      </c>
      <c r="AF73" s="349">
        <v>6.9746407212858061</v>
      </c>
      <c r="AG73" s="349">
        <v>6.0948139913889925</v>
      </c>
      <c r="AH73" s="349">
        <v>5.97371887261738</v>
      </c>
      <c r="AI73" s="349">
        <v>5.1857180730939962</v>
      </c>
      <c r="AJ73" s="349">
        <v>4.9517168895542394</v>
      </c>
      <c r="AK73" s="349">
        <v>4.1457839983963085</v>
      </c>
      <c r="AL73" s="349">
        <v>3.5073698108063636</v>
      </c>
      <c r="AM73" s="349">
        <v>3.1210053118980223</v>
      </c>
      <c r="AN73" s="349">
        <v>2.7418662415312753</v>
      </c>
      <c r="AO73" s="349">
        <v>2.3276764530295253</v>
      </c>
      <c r="AP73" s="349">
        <v>1.8366022553634791</v>
      </c>
    </row>
    <row r="74" spans="1:42" s="1" customFormat="1" ht="12.75" customHeight="1" x14ac:dyDescent="0.2">
      <c r="A74" s="348" t="s">
        <v>158</v>
      </c>
      <c r="B74" s="348" t="s">
        <v>996</v>
      </c>
      <c r="C74" s="348" t="s">
        <v>997</v>
      </c>
      <c r="D74" s="348" t="s">
        <v>1012</v>
      </c>
      <c r="E74" s="349">
        <v>17.667908843491389</v>
      </c>
      <c r="F74" s="349">
        <v>20.870986294700771</v>
      </c>
      <c r="G74" s="349">
        <v>31.540886425029896</v>
      </c>
      <c r="H74" s="349">
        <v>40.574350656421757</v>
      </c>
      <c r="I74" s="349">
        <v>41.755388593977635</v>
      </c>
      <c r="J74" s="349">
        <v>44.181840463634146</v>
      </c>
      <c r="K74" s="349">
        <v>39.437205631308828</v>
      </c>
      <c r="L74" s="349">
        <v>41.356569273050539</v>
      </c>
      <c r="M74" s="349">
        <v>62.924345738749139</v>
      </c>
      <c r="N74" s="349">
        <v>71.165827253805446</v>
      </c>
      <c r="O74" s="349">
        <v>75.06246120731241</v>
      </c>
      <c r="P74" s="349">
        <v>71.664526307860058</v>
      </c>
      <c r="Q74" s="349">
        <v>66.035318037609471</v>
      </c>
      <c r="R74" s="349">
        <v>66.404964427632621</v>
      </c>
      <c r="S74" s="349">
        <v>62.66782054202568</v>
      </c>
      <c r="T74" s="349">
        <v>62.865484545006055</v>
      </c>
      <c r="U74" s="349">
        <v>51.972642018604191</v>
      </c>
      <c r="V74" s="349">
        <v>42.463506447550706</v>
      </c>
      <c r="W74" s="349">
        <v>45.39464665810619</v>
      </c>
      <c r="X74" s="349">
        <v>36.858427250173349</v>
      </c>
      <c r="Y74" s="349">
        <v>38.151054751496346</v>
      </c>
      <c r="Z74" s="349">
        <v>51.463990740743625</v>
      </c>
      <c r="AA74" s="349">
        <v>54.512249419025025</v>
      </c>
      <c r="AB74" s="349">
        <v>46.770711358196266</v>
      </c>
      <c r="AC74" s="349">
        <v>24.878105003287345</v>
      </c>
      <c r="AD74" s="349">
        <v>34.806586336843381</v>
      </c>
      <c r="AE74" s="349">
        <v>35.64155721473675</v>
      </c>
      <c r="AF74" s="349">
        <v>25.621265762064006</v>
      </c>
      <c r="AG74" s="349">
        <v>32.064181290694791</v>
      </c>
      <c r="AH74" s="349">
        <v>38.418863282613586</v>
      </c>
      <c r="AI74" s="349">
        <v>39.212708629085981</v>
      </c>
      <c r="AJ74" s="349">
        <v>33.756642877331167</v>
      </c>
      <c r="AK74" s="349">
        <v>25.659040175430892</v>
      </c>
      <c r="AL74" s="349">
        <v>29.755854918120249</v>
      </c>
      <c r="AM74" s="349">
        <v>38.792726953613332</v>
      </c>
      <c r="AN74" s="349">
        <v>28.323638326845352</v>
      </c>
      <c r="AO74" s="349">
        <v>23.704809069435161</v>
      </c>
      <c r="AP74" s="349">
        <v>27.253719290952695</v>
      </c>
    </row>
    <row r="75" spans="1:42" s="1" customFormat="1" ht="12.75" customHeight="1" x14ac:dyDescent="0.2">
      <c r="A75" s="348" t="s">
        <v>158</v>
      </c>
      <c r="B75" s="348" t="s">
        <v>998</v>
      </c>
      <c r="C75" s="348" t="s">
        <v>999</v>
      </c>
      <c r="D75" s="348" t="s">
        <v>1012</v>
      </c>
      <c r="E75" s="349">
        <v>9.6152865774902025</v>
      </c>
      <c r="F75" s="349">
        <v>9.6204979236981032</v>
      </c>
      <c r="G75" s="349">
        <v>10.083744805981995</v>
      </c>
      <c r="H75" s="349">
        <v>9.631593197901255</v>
      </c>
      <c r="I75" s="349">
        <v>10.452593321197062</v>
      </c>
      <c r="J75" s="349">
        <v>10.019377535036984</v>
      </c>
      <c r="K75" s="349">
        <v>11.451502742727023</v>
      </c>
      <c r="L75" s="349">
        <v>11.603029403251259</v>
      </c>
      <c r="M75" s="349">
        <v>10.39531615238495</v>
      </c>
      <c r="N75" s="349">
        <v>9.677757744755608</v>
      </c>
      <c r="O75" s="349">
        <v>10.163218069801877</v>
      </c>
      <c r="P75" s="349">
        <v>11.58454054875784</v>
      </c>
      <c r="Q75" s="349">
        <v>11.24636457081002</v>
      </c>
      <c r="R75" s="349">
        <v>9.8035446817144791</v>
      </c>
      <c r="S75" s="349">
        <v>8.6384014139109659</v>
      </c>
      <c r="T75" s="349">
        <v>9.0814785533101059</v>
      </c>
      <c r="U75" s="349">
        <v>9.6802193676649004</v>
      </c>
      <c r="V75" s="349">
        <v>10.773483425208736</v>
      </c>
      <c r="W75" s="349">
        <v>10.721573412652875</v>
      </c>
      <c r="X75" s="349">
        <v>9.5315340221270688</v>
      </c>
      <c r="Y75" s="349">
        <v>10.996238312386755</v>
      </c>
      <c r="Z75" s="349">
        <v>10.291800759262522</v>
      </c>
      <c r="AA75" s="349">
        <v>9.3260640715889735</v>
      </c>
      <c r="AB75" s="349">
        <v>11.531757044674995</v>
      </c>
      <c r="AC75" s="349">
        <v>10.841261375912225</v>
      </c>
      <c r="AD75" s="349">
        <v>9.6630673553979509</v>
      </c>
      <c r="AE75" s="349">
        <v>9.3161204606678432</v>
      </c>
      <c r="AF75" s="349">
        <v>9.4865788300254401</v>
      </c>
      <c r="AG75" s="349">
        <v>9.4550083386832569</v>
      </c>
      <c r="AH75" s="349">
        <v>7.5728359979196949</v>
      </c>
      <c r="AI75" s="349">
        <v>25.642136119696147</v>
      </c>
      <c r="AJ75" s="349">
        <v>19.999633703137043</v>
      </c>
      <c r="AK75" s="349">
        <v>26.375001442280006</v>
      </c>
      <c r="AL75" s="349">
        <v>19.94738632223639</v>
      </c>
      <c r="AM75" s="349">
        <v>28.148755567192246</v>
      </c>
      <c r="AN75" s="349">
        <v>28.178148341362853</v>
      </c>
      <c r="AO75" s="349">
        <v>31.202970605641873</v>
      </c>
      <c r="AP75" s="349">
        <v>9.0469968354031938</v>
      </c>
    </row>
    <row r="76" spans="1:42" s="1" customFormat="1" ht="12.75" customHeight="1" x14ac:dyDescent="0.2">
      <c r="A76" s="348" t="s">
        <v>158</v>
      </c>
      <c r="B76" s="348" t="s">
        <v>1000</v>
      </c>
      <c r="C76" s="348" t="s">
        <v>1001</v>
      </c>
      <c r="D76" s="348" t="s">
        <v>1012</v>
      </c>
      <c r="E76" s="349">
        <v>34.010224543475495</v>
      </c>
      <c r="F76" s="349">
        <v>33.655016208881776</v>
      </c>
      <c r="G76" s="349">
        <v>33.44532701432955</v>
      </c>
      <c r="H76" s="349">
        <v>33.382546356988406</v>
      </c>
      <c r="I76" s="349">
        <v>33.386663287938667</v>
      </c>
      <c r="J76" s="349">
        <v>33.467546147510916</v>
      </c>
      <c r="K76" s="349">
        <v>31.483804675830878</v>
      </c>
      <c r="L76" s="349">
        <v>29.895746418397135</v>
      </c>
      <c r="M76" s="349">
        <v>30.418875782940233</v>
      </c>
      <c r="N76" s="349">
        <v>31.542071452280041</v>
      </c>
      <c r="O76" s="349">
        <v>33.14986485326564</v>
      </c>
      <c r="P76" s="349">
        <v>34.845600381700926</v>
      </c>
      <c r="Q76" s="349">
        <v>36.787903233959611</v>
      </c>
      <c r="R76" s="349">
        <v>38.773909088850125</v>
      </c>
      <c r="S76" s="349">
        <v>40.726069207058181</v>
      </c>
      <c r="T76" s="349">
        <v>42.59637727557692</v>
      </c>
      <c r="U76" s="349">
        <v>53.490744938125644</v>
      </c>
      <c r="V76" s="349">
        <v>61.596500469021365</v>
      </c>
      <c r="W76" s="349">
        <v>65.149593170408679</v>
      </c>
      <c r="X76" s="349">
        <v>69.188448514268472</v>
      </c>
      <c r="Y76" s="349">
        <v>72.818257817686387</v>
      </c>
      <c r="Z76" s="349">
        <v>85.288591938053798</v>
      </c>
      <c r="AA76" s="349">
        <v>88.386780900213765</v>
      </c>
      <c r="AB76" s="349">
        <v>76.874559974072469</v>
      </c>
      <c r="AC76" s="349">
        <v>53.332006372683907</v>
      </c>
      <c r="AD76" s="349">
        <v>43.176767728148583</v>
      </c>
      <c r="AE76" s="349">
        <v>41.758279888139064</v>
      </c>
      <c r="AF76" s="349">
        <v>38.152519981004325</v>
      </c>
      <c r="AG76" s="349">
        <v>36.686318417971641</v>
      </c>
      <c r="AH76" s="349">
        <v>37.561732211802891</v>
      </c>
      <c r="AI76" s="349">
        <v>36.018371538188624</v>
      </c>
      <c r="AJ76" s="349">
        <v>35.424239697037876</v>
      </c>
      <c r="AK76" s="349">
        <v>35.855714917536652</v>
      </c>
      <c r="AL76" s="349">
        <v>34.923339213739666</v>
      </c>
      <c r="AM76" s="349">
        <v>31.482429771597261</v>
      </c>
      <c r="AN76" s="349">
        <v>30.306895192599381</v>
      </c>
      <c r="AO76" s="349">
        <v>30.004756077669693</v>
      </c>
      <c r="AP76" s="349">
        <v>30.957902276364543</v>
      </c>
    </row>
    <row r="77" spans="1:42" s="1" customFormat="1" ht="12.75" customHeight="1" x14ac:dyDescent="0.2">
      <c r="A77" s="348" t="s">
        <v>158</v>
      </c>
      <c r="B77" s="348" t="s">
        <v>1002</v>
      </c>
      <c r="C77" s="348" t="s">
        <v>1003</v>
      </c>
      <c r="D77" s="348" t="s">
        <v>1012</v>
      </c>
      <c r="E77" s="349">
        <v>32.235584965140326</v>
      </c>
      <c r="F77" s="349">
        <v>34.845692678976228</v>
      </c>
      <c r="G77" s="349">
        <v>37.63797717314042</v>
      </c>
      <c r="H77" s="349">
        <v>40.623200288098488</v>
      </c>
      <c r="I77" s="349">
        <v>43.74647446279819</v>
      </c>
      <c r="J77" s="349">
        <v>46.952621267493043</v>
      </c>
      <c r="K77" s="349">
        <v>48.469054595407236</v>
      </c>
      <c r="L77" s="349">
        <v>48.165723588964653</v>
      </c>
      <c r="M77" s="349">
        <v>47.854724260537125</v>
      </c>
      <c r="N77" s="349">
        <v>47.878987104995105</v>
      </c>
      <c r="O77" s="349">
        <v>48.156887117360689</v>
      </c>
      <c r="P77" s="349">
        <v>48.770064638963539</v>
      </c>
      <c r="Q77" s="349">
        <v>49.75241726291241</v>
      </c>
      <c r="R77" s="349">
        <v>51.069511489274952</v>
      </c>
      <c r="S77" s="349">
        <v>52.725713945999345</v>
      </c>
      <c r="T77" s="349">
        <v>54.631447178490703</v>
      </c>
      <c r="U77" s="349">
        <v>56.055184681907811</v>
      </c>
      <c r="V77" s="349">
        <v>56.970556224923328</v>
      </c>
      <c r="W77" s="349">
        <v>57.925557697604049</v>
      </c>
      <c r="X77" s="349">
        <v>59.080435767759731</v>
      </c>
      <c r="Y77" s="349">
        <v>59.956720749329087</v>
      </c>
      <c r="Z77" s="349">
        <v>61.263175644644491</v>
      </c>
      <c r="AA77" s="349">
        <v>63.049440386993531</v>
      </c>
      <c r="AB77" s="349">
        <v>60.32939484410192</v>
      </c>
      <c r="AC77" s="349">
        <v>52.446112433689343</v>
      </c>
      <c r="AD77" s="349">
        <v>44.858614771464325</v>
      </c>
      <c r="AE77" s="349">
        <v>38.554114124863617</v>
      </c>
      <c r="AF77" s="349">
        <v>33.318227964857584</v>
      </c>
      <c r="AG77" s="349">
        <v>29.023978322147101</v>
      </c>
      <c r="AH77" s="349">
        <v>25.838275488757386</v>
      </c>
      <c r="AI77" s="349">
        <v>23.930229069859472</v>
      </c>
      <c r="AJ77" s="349">
        <v>23.385078313525323</v>
      </c>
      <c r="AK77" s="349">
        <v>23.787458886857735</v>
      </c>
      <c r="AL77" s="349">
        <v>23.798817837438058</v>
      </c>
      <c r="AM77" s="349">
        <v>22.573708461276755</v>
      </c>
      <c r="AN77" s="349">
        <v>21.241320425513553</v>
      </c>
      <c r="AO77" s="349">
        <v>20.446386171016666</v>
      </c>
      <c r="AP77" s="349">
        <v>19.396111256858813</v>
      </c>
    </row>
    <row r="78" spans="1:42" s="1" customFormat="1" ht="12.75" customHeight="1" x14ac:dyDescent="0.2">
      <c r="A78" s="348" t="s">
        <v>158</v>
      </c>
      <c r="B78" s="348" t="s">
        <v>1004</v>
      </c>
      <c r="C78" s="348" t="s">
        <v>1005</v>
      </c>
      <c r="D78" s="348" t="s">
        <v>1012</v>
      </c>
      <c r="E78" s="349">
        <v>209.25010923836311</v>
      </c>
      <c r="F78" s="349">
        <v>209.01586455505233</v>
      </c>
      <c r="G78" s="349">
        <v>207.66058361338662</v>
      </c>
      <c r="H78" s="349">
        <v>207.60304067805112</v>
      </c>
      <c r="I78" s="349">
        <v>206.63617451667446</v>
      </c>
      <c r="J78" s="349">
        <v>206.14172460619449</v>
      </c>
      <c r="K78" s="349">
        <v>186.92778149508632</v>
      </c>
      <c r="L78" s="349">
        <v>167.80755929789143</v>
      </c>
      <c r="M78" s="349">
        <v>150.75274599092808</v>
      </c>
      <c r="N78" s="349">
        <v>142.51552200049196</v>
      </c>
      <c r="O78" s="349">
        <v>136.34578024865289</v>
      </c>
      <c r="P78" s="349">
        <v>128.44414406926822</v>
      </c>
      <c r="Q78" s="349">
        <v>121.71345432227055</v>
      </c>
      <c r="R78" s="349">
        <v>113.9050398214552</v>
      </c>
      <c r="S78" s="349">
        <v>107.14377311683062</v>
      </c>
      <c r="T78" s="349">
        <v>101.21610793205552</v>
      </c>
      <c r="U78" s="349">
        <v>96.114067894192559</v>
      </c>
      <c r="V78" s="349">
        <v>90.622563708184089</v>
      </c>
      <c r="W78" s="349">
        <v>83.501491039053235</v>
      </c>
      <c r="X78" s="349">
        <v>77.425408776556324</v>
      </c>
      <c r="Y78" s="349">
        <v>78.334144471462878</v>
      </c>
      <c r="Z78" s="349">
        <v>80.770483859660587</v>
      </c>
      <c r="AA78" s="349">
        <v>84.472184201763199</v>
      </c>
      <c r="AB78" s="349">
        <v>86.113561372560895</v>
      </c>
      <c r="AC78" s="349">
        <v>81.895799939092853</v>
      </c>
      <c r="AD78" s="349">
        <v>75.96912780156066</v>
      </c>
      <c r="AE78" s="349">
        <v>68.773934595368246</v>
      </c>
      <c r="AF78" s="349">
        <v>66.472005763198752</v>
      </c>
      <c r="AG78" s="349">
        <v>63.455895593021296</v>
      </c>
      <c r="AH78" s="349">
        <v>59.926359678065445</v>
      </c>
      <c r="AI78" s="349">
        <v>56.286561766831092</v>
      </c>
      <c r="AJ78" s="349">
        <v>53.304687256248748</v>
      </c>
      <c r="AK78" s="349">
        <v>50.874423519487344</v>
      </c>
      <c r="AL78" s="349">
        <v>48.373967120422456</v>
      </c>
      <c r="AM78" s="349">
        <v>45.926210416238213</v>
      </c>
      <c r="AN78" s="349">
        <v>43.764177765976108</v>
      </c>
      <c r="AO78" s="349">
        <v>42.428524544504668</v>
      </c>
      <c r="AP78" s="349">
        <v>41.448481226362212</v>
      </c>
    </row>
    <row r="79" spans="1:42" s="1" customFormat="1" ht="12.75" customHeight="1" x14ac:dyDescent="0.2">
      <c r="A79" s="348" t="s">
        <v>158</v>
      </c>
      <c r="B79" s="348" t="s">
        <v>1006</v>
      </c>
      <c r="C79" s="348" t="s">
        <v>1007</v>
      </c>
      <c r="D79" s="348" t="s">
        <v>1012</v>
      </c>
      <c r="E79" s="349">
        <v>7.0873493489744277</v>
      </c>
      <c r="F79" s="349">
        <v>8.0409024944676961</v>
      </c>
      <c r="G79" s="349">
        <v>6.3227037715801018</v>
      </c>
      <c r="H79" s="349">
        <v>7.565385735855048</v>
      </c>
      <c r="I79" s="349">
        <v>7.5454081127361636</v>
      </c>
      <c r="J79" s="349">
        <v>8.0276907734358094</v>
      </c>
      <c r="K79" s="349">
        <v>8.3490727001701988</v>
      </c>
      <c r="L79" s="349">
        <v>7.7346553525263042</v>
      </c>
      <c r="M79" s="349">
        <v>7.3834358125646196</v>
      </c>
      <c r="N79" s="349">
        <v>7.5028320626700182</v>
      </c>
      <c r="O79" s="349">
        <v>7.6126602842531632</v>
      </c>
      <c r="P79" s="349">
        <v>7.1675213314657631</v>
      </c>
      <c r="Q79" s="349">
        <v>5.8897772660460337</v>
      </c>
      <c r="R79" s="349">
        <v>6.1561280242150787</v>
      </c>
      <c r="S79" s="349">
        <v>6.9343086377342029</v>
      </c>
      <c r="T79" s="349">
        <v>8.9394348940146156</v>
      </c>
      <c r="U79" s="349">
        <v>8.5597810282841085</v>
      </c>
      <c r="V79" s="349">
        <v>8.5785181904948278</v>
      </c>
      <c r="W79" s="349">
        <v>8.2120376479923962</v>
      </c>
      <c r="X79" s="349">
        <v>7.224058829240116</v>
      </c>
      <c r="Y79" s="349">
        <v>7.2573975874708738</v>
      </c>
      <c r="Z79" s="349">
        <v>7.3680372629050916</v>
      </c>
      <c r="AA79" s="349">
        <v>6.9889075537655758</v>
      </c>
      <c r="AB79" s="349">
        <v>6.4432354400460223</v>
      </c>
      <c r="AC79" s="349">
        <v>6.3161282463925721</v>
      </c>
      <c r="AD79" s="349">
        <v>6.4039393509615525</v>
      </c>
      <c r="AE79" s="349">
        <v>6.114331174110724</v>
      </c>
      <c r="AF79" s="349">
        <v>4.9610951863273378</v>
      </c>
      <c r="AG79" s="349">
        <v>5.5896963780274049</v>
      </c>
      <c r="AH79" s="349">
        <v>5.2301974862181124</v>
      </c>
      <c r="AI79" s="349">
        <v>5.6814528479762743</v>
      </c>
      <c r="AJ79" s="349">
        <v>5.6481293167136917</v>
      </c>
      <c r="AK79" s="349">
        <v>5.3769756219159506</v>
      </c>
      <c r="AL79" s="349">
        <v>5.1601897902997953</v>
      </c>
      <c r="AM79" s="349">
        <v>5.2692930658402481</v>
      </c>
      <c r="AN79" s="349">
        <v>5.1477028887083929</v>
      </c>
      <c r="AO79" s="349">
        <v>5.6514672763546701</v>
      </c>
      <c r="AP79" s="349">
        <v>5.7759939186918938</v>
      </c>
    </row>
    <row r="80" spans="1:42" s="1" customFormat="1" ht="12.75" customHeight="1" x14ac:dyDescent="0.2">
      <c r="A80" s="348" t="s">
        <v>158</v>
      </c>
      <c r="B80" s="348" t="s">
        <v>1008</v>
      </c>
      <c r="C80" s="348" t="s">
        <v>1009</v>
      </c>
      <c r="D80" s="348" t="s">
        <v>1012</v>
      </c>
      <c r="E80" s="349">
        <v>101.20476373487683</v>
      </c>
      <c r="F80" s="349">
        <v>95.199310264675304</v>
      </c>
      <c r="G80" s="349">
        <v>87.118524540301195</v>
      </c>
      <c r="H80" s="349">
        <v>93.82609017408835</v>
      </c>
      <c r="I80" s="349">
        <v>89.785534639620707</v>
      </c>
      <c r="J80" s="349">
        <v>81.53682224546948</v>
      </c>
      <c r="K80" s="349">
        <v>94.872916581189045</v>
      </c>
      <c r="L80" s="349">
        <v>89.007654619908365</v>
      </c>
      <c r="M80" s="349">
        <v>94.049857285422803</v>
      </c>
      <c r="N80" s="349">
        <v>96.070102910070773</v>
      </c>
      <c r="O80" s="349">
        <v>101.68319016469232</v>
      </c>
      <c r="P80" s="349">
        <v>96.885588933419399</v>
      </c>
      <c r="Q80" s="349">
        <v>99.781647039675093</v>
      </c>
      <c r="R80" s="349">
        <v>101.67849672863024</v>
      </c>
      <c r="S80" s="349">
        <v>98.949459124248534</v>
      </c>
      <c r="T80" s="349">
        <v>91.948759521027597</v>
      </c>
      <c r="U80" s="349">
        <v>90.093094916516392</v>
      </c>
      <c r="V80" s="349">
        <v>84.928573461414032</v>
      </c>
      <c r="W80" s="349">
        <v>80.632174133680323</v>
      </c>
      <c r="X80" s="349">
        <v>81.711069001341244</v>
      </c>
      <c r="Y80" s="349">
        <v>74.000914834222627</v>
      </c>
      <c r="Z80" s="349">
        <v>57.852770132112433</v>
      </c>
      <c r="AA80" s="349">
        <v>50.604015043232089</v>
      </c>
      <c r="AB80" s="349">
        <v>39.918452901736991</v>
      </c>
      <c r="AC80" s="349">
        <v>34.372477977004849</v>
      </c>
      <c r="AD80" s="349">
        <v>26.664620829543068</v>
      </c>
      <c r="AE80" s="349">
        <v>24.092263989586979</v>
      </c>
      <c r="AF80" s="349">
        <v>17.116899491858764</v>
      </c>
      <c r="AG80" s="349">
        <v>14.719394643276175</v>
      </c>
      <c r="AH80" s="349">
        <v>12.103089397968732</v>
      </c>
      <c r="AI80" s="349">
        <v>9.8840462407195986</v>
      </c>
      <c r="AJ80" s="349">
        <v>9.6555944114167325</v>
      </c>
      <c r="AK80" s="349">
        <v>11.350920382192509</v>
      </c>
      <c r="AL80" s="349">
        <v>8.8840941690607806</v>
      </c>
      <c r="AM80" s="349">
        <v>9.1997285616307938</v>
      </c>
      <c r="AN80" s="349">
        <v>10.455681310777427</v>
      </c>
      <c r="AO80" s="349">
        <v>9.1448293964304543</v>
      </c>
      <c r="AP80" s="349">
        <v>8.4336679639220193</v>
      </c>
    </row>
    <row r="81" spans="1:42" s="1" customFormat="1" ht="12.75" customHeight="1" x14ac:dyDescent="0.2">
      <c r="A81" s="348" t="s">
        <v>159</v>
      </c>
      <c r="B81" s="348" t="s">
        <v>977</v>
      </c>
      <c r="C81" s="348" t="s">
        <v>978</v>
      </c>
      <c r="D81" s="348" t="s">
        <v>1012</v>
      </c>
      <c r="E81" s="349">
        <v>10425.113987920131</v>
      </c>
      <c r="F81" s="349">
        <v>10610.74935048656</v>
      </c>
      <c r="G81" s="349">
        <v>10504.698941727553</v>
      </c>
      <c r="H81" s="349">
        <v>10389.738020861032</v>
      </c>
      <c r="I81" s="349">
        <v>10320.303919808837</v>
      </c>
      <c r="J81" s="349">
        <v>10307.582658369576</v>
      </c>
      <c r="K81" s="349">
        <v>10160.456208913041</v>
      </c>
      <c r="L81" s="349">
        <v>10021.256662443926</v>
      </c>
      <c r="M81" s="349">
        <v>9754.5767895640711</v>
      </c>
      <c r="N81" s="349">
        <v>9804.065055983845</v>
      </c>
      <c r="O81" s="349">
        <v>9711.5052401021258</v>
      </c>
      <c r="P81" s="349">
        <v>9786.7916052747951</v>
      </c>
      <c r="Q81" s="349">
        <v>9889.9868792328707</v>
      </c>
      <c r="R81" s="349">
        <v>9924.863056733082</v>
      </c>
      <c r="S81" s="349">
        <v>9960.836034461734</v>
      </c>
      <c r="T81" s="349">
        <v>10020.424258395256</v>
      </c>
      <c r="U81" s="349">
        <v>9952.5767375277992</v>
      </c>
      <c r="V81" s="349">
        <v>9836.8131184870508</v>
      </c>
      <c r="W81" s="349">
        <v>9705.3177050486083</v>
      </c>
      <c r="X81" s="349">
        <v>9782.6534609104474</v>
      </c>
      <c r="Y81" s="349">
        <v>9948.6236160007065</v>
      </c>
      <c r="Z81" s="349">
        <v>10323.924649552248</v>
      </c>
      <c r="AA81" s="349">
        <v>10552.777923626023</v>
      </c>
      <c r="AB81" s="349">
        <v>10617.052664610348</v>
      </c>
      <c r="AC81" s="349">
        <v>7670.6940431426983</v>
      </c>
      <c r="AD81" s="349">
        <v>10118.722811393469</v>
      </c>
      <c r="AE81" s="349">
        <v>10020.531018644551</v>
      </c>
      <c r="AF81" s="349">
        <v>9867.2243495130642</v>
      </c>
      <c r="AG81" s="349">
        <v>9787.0837792792427</v>
      </c>
      <c r="AH81" s="349">
        <v>9780.4098287418619</v>
      </c>
      <c r="AI81" s="349">
        <v>9809.4189749311645</v>
      </c>
      <c r="AJ81" s="349">
        <v>9917.0290526150657</v>
      </c>
      <c r="AK81" s="349">
        <v>10007.231298193374</v>
      </c>
      <c r="AL81" s="349">
        <v>10063.695200298644</v>
      </c>
      <c r="AM81" s="349">
        <v>10120.045460227981</v>
      </c>
      <c r="AN81" s="349">
        <v>9906.1751363238873</v>
      </c>
      <c r="AO81" s="349">
        <v>10312.849284098294</v>
      </c>
      <c r="AP81" s="349">
        <v>10319.571385494184</v>
      </c>
    </row>
    <row r="82" spans="1:42" s="1" customFormat="1" ht="12.75" customHeight="1" x14ac:dyDescent="0.2">
      <c r="A82" s="348" t="s">
        <v>159</v>
      </c>
      <c r="B82" s="348" t="s">
        <v>979</v>
      </c>
      <c r="C82" s="348" t="s">
        <v>980</v>
      </c>
      <c r="D82" s="348" t="s">
        <v>1012</v>
      </c>
      <c r="E82" s="349">
        <v>911.03016873172157</v>
      </c>
      <c r="F82" s="349">
        <v>1007.6241861406832</v>
      </c>
      <c r="G82" s="349">
        <v>1011.0652385205683</v>
      </c>
      <c r="H82" s="349">
        <v>1173.6540655416793</v>
      </c>
      <c r="I82" s="349">
        <v>1375.7242028448686</v>
      </c>
      <c r="J82" s="349">
        <v>1231.0858781453069</v>
      </c>
      <c r="K82" s="349">
        <v>1177.8419964990394</v>
      </c>
      <c r="L82" s="349">
        <v>1178.5665943690735</v>
      </c>
      <c r="M82" s="349">
        <v>1195.1489732948892</v>
      </c>
      <c r="N82" s="349">
        <v>822.68475021165068</v>
      </c>
      <c r="O82" s="349">
        <v>892.90200192712928</v>
      </c>
      <c r="P82" s="349">
        <v>881.74659933070961</v>
      </c>
      <c r="Q82" s="349">
        <v>960.15019132047246</v>
      </c>
      <c r="R82" s="349">
        <v>964.56789074411267</v>
      </c>
      <c r="S82" s="349">
        <v>987.07113083643401</v>
      </c>
      <c r="T82" s="349">
        <v>991.88990741612361</v>
      </c>
      <c r="U82" s="349">
        <v>965.32177972557713</v>
      </c>
      <c r="V82" s="349">
        <v>895.41131560726501</v>
      </c>
      <c r="W82" s="349">
        <v>839.52130127070131</v>
      </c>
      <c r="X82" s="349">
        <v>891.62724581202019</v>
      </c>
      <c r="Y82" s="349">
        <v>935.59636781006668</v>
      </c>
      <c r="Z82" s="349">
        <v>802.01694087175497</v>
      </c>
      <c r="AA82" s="349">
        <v>789.08658400868183</v>
      </c>
      <c r="AB82" s="349">
        <v>1026.5455673554031</v>
      </c>
      <c r="AC82" s="349">
        <v>800.62929280841604</v>
      </c>
      <c r="AD82" s="349">
        <v>822.20902239040754</v>
      </c>
      <c r="AE82" s="349">
        <v>851.21642751117179</v>
      </c>
      <c r="AF82" s="349">
        <v>784.31514520779513</v>
      </c>
      <c r="AG82" s="349">
        <v>820.10931640146941</v>
      </c>
      <c r="AH82" s="349">
        <v>838.35781314667975</v>
      </c>
      <c r="AI82" s="349">
        <v>895.81645933903008</v>
      </c>
      <c r="AJ82" s="349">
        <v>893.2022131929532</v>
      </c>
      <c r="AK82" s="349">
        <v>868.18694320958843</v>
      </c>
      <c r="AL82" s="349">
        <v>967.77717977847897</v>
      </c>
      <c r="AM82" s="349">
        <v>964.79637809845212</v>
      </c>
      <c r="AN82" s="349">
        <v>343.29751971275596</v>
      </c>
      <c r="AO82" s="349">
        <v>393.15924604254695</v>
      </c>
      <c r="AP82" s="349">
        <v>705.1366035656996</v>
      </c>
    </row>
    <row r="83" spans="1:42" s="1" customFormat="1" ht="12.75" customHeight="1" x14ac:dyDescent="0.2">
      <c r="A83" s="348" t="s">
        <v>159</v>
      </c>
      <c r="B83" s="348" t="s">
        <v>981</v>
      </c>
      <c r="C83" s="348" t="s">
        <v>982</v>
      </c>
      <c r="D83" s="348" t="s">
        <v>1012</v>
      </c>
      <c r="E83" s="349">
        <v>935.9943389466282</v>
      </c>
      <c r="F83" s="349">
        <v>986.08693048316547</v>
      </c>
      <c r="G83" s="349">
        <v>1063.0051161362928</v>
      </c>
      <c r="H83" s="349">
        <v>1123.3519169345177</v>
      </c>
      <c r="I83" s="349">
        <v>1206.3620667308255</v>
      </c>
      <c r="J83" s="349">
        <v>1152.688380402546</v>
      </c>
      <c r="K83" s="349">
        <v>1059.3820086286898</v>
      </c>
      <c r="L83" s="349">
        <v>1089.1446071239163</v>
      </c>
      <c r="M83" s="349">
        <v>1066.2351697542258</v>
      </c>
      <c r="N83" s="349">
        <v>1177.8742253030257</v>
      </c>
      <c r="O83" s="349">
        <v>1205.0002018964724</v>
      </c>
      <c r="P83" s="349">
        <v>1271.9275646068488</v>
      </c>
      <c r="Q83" s="349">
        <v>1295.2551072915087</v>
      </c>
      <c r="R83" s="349">
        <v>1402.4783237352617</v>
      </c>
      <c r="S83" s="349">
        <v>1478.2002584881673</v>
      </c>
      <c r="T83" s="349">
        <v>1510.7674636083339</v>
      </c>
      <c r="U83" s="349">
        <v>1535.0837161688116</v>
      </c>
      <c r="V83" s="349">
        <v>1335.42420040717</v>
      </c>
      <c r="W83" s="349">
        <v>1352.3247095248289</v>
      </c>
      <c r="X83" s="349">
        <v>1539.7877020855155</v>
      </c>
      <c r="Y83" s="349">
        <v>1596.4032087751918</v>
      </c>
      <c r="Z83" s="349">
        <v>1551.8514079659155</v>
      </c>
      <c r="AA83" s="349">
        <v>1593.6372963911344</v>
      </c>
      <c r="AB83" s="349">
        <v>1611.7526184020953</v>
      </c>
      <c r="AC83" s="349">
        <v>1390.8775721652175</v>
      </c>
      <c r="AD83" s="349">
        <v>1459.2250231257165</v>
      </c>
      <c r="AE83" s="349">
        <v>1530.6474691644491</v>
      </c>
      <c r="AF83" s="349">
        <v>1542.5059478362562</v>
      </c>
      <c r="AG83" s="349">
        <v>1542.7990618368676</v>
      </c>
      <c r="AH83" s="349">
        <v>1663.8400789833152</v>
      </c>
      <c r="AI83" s="349">
        <v>1611.7314081326881</v>
      </c>
      <c r="AJ83" s="349">
        <v>1727.6169395637842</v>
      </c>
      <c r="AK83" s="349">
        <v>1769.1525483554037</v>
      </c>
      <c r="AL83" s="349">
        <v>1839.9503009848586</v>
      </c>
      <c r="AM83" s="349">
        <v>1854.8146385873245</v>
      </c>
      <c r="AN83" s="349">
        <v>548.65888749545684</v>
      </c>
      <c r="AO83" s="349">
        <v>668.77046767972467</v>
      </c>
      <c r="AP83" s="349">
        <v>1226.1202927551135</v>
      </c>
    </row>
    <row r="84" spans="1:42" s="1" customFormat="1" ht="12.75" customHeight="1" x14ac:dyDescent="0.2">
      <c r="A84" s="348" t="s">
        <v>159</v>
      </c>
      <c r="B84" s="348" t="s">
        <v>983</v>
      </c>
      <c r="C84" s="348" t="s">
        <v>984</v>
      </c>
      <c r="D84" s="348" t="s">
        <v>1012</v>
      </c>
      <c r="E84" s="349">
        <v>2610.0219689393894</v>
      </c>
      <c r="F84" s="349">
        <v>2633.7662568612377</v>
      </c>
      <c r="G84" s="349">
        <v>2214.3930752332471</v>
      </c>
      <c r="H84" s="349">
        <v>2343.5235844832414</v>
      </c>
      <c r="I84" s="349">
        <v>2312.9936625362225</v>
      </c>
      <c r="J84" s="349">
        <v>2260.1409206432727</v>
      </c>
      <c r="K84" s="349">
        <v>2103.5913603797799</v>
      </c>
      <c r="L84" s="349">
        <v>2035.2483498265308</v>
      </c>
      <c r="M84" s="349">
        <v>1969.5129770460182</v>
      </c>
      <c r="N84" s="349">
        <v>2387.6969783019199</v>
      </c>
      <c r="O84" s="349">
        <v>2600.1472614633562</v>
      </c>
      <c r="P84" s="349">
        <v>2421.8071352527963</v>
      </c>
      <c r="Q84" s="349">
        <v>2324.9267651872287</v>
      </c>
      <c r="R84" s="349">
        <v>2083.2886341464023</v>
      </c>
      <c r="S84" s="349">
        <v>2041.7192749697051</v>
      </c>
      <c r="T84" s="349">
        <v>1992.8055779584708</v>
      </c>
      <c r="U84" s="349">
        <v>1960.4912463541964</v>
      </c>
      <c r="V84" s="349">
        <v>1913.8061964872275</v>
      </c>
      <c r="W84" s="349">
        <v>1798.9471962821397</v>
      </c>
      <c r="X84" s="349">
        <v>1859.4015757742013</v>
      </c>
      <c r="Y84" s="349">
        <v>1868.3819323069315</v>
      </c>
      <c r="Z84" s="349">
        <v>1801.615134613623</v>
      </c>
      <c r="AA84" s="349">
        <v>1923.0358901859888</v>
      </c>
      <c r="AB84" s="349">
        <v>1731.0138438646509</v>
      </c>
      <c r="AC84" s="349">
        <v>1469.0879410612092</v>
      </c>
      <c r="AD84" s="349">
        <v>1395.2578326424198</v>
      </c>
      <c r="AE84" s="349">
        <v>1174.2260220559403</v>
      </c>
      <c r="AF84" s="349">
        <v>1256.5444823400424</v>
      </c>
      <c r="AG84" s="349">
        <v>1292.1900135051071</v>
      </c>
      <c r="AH84" s="349">
        <v>806.27272472019536</v>
      </c>
      <c r="AI84" s="349">
        <v>867.89818424434225</v>
      </c>
      <c r="AJ84" s="349">
        <v>955.90370835120711</v>
      </c>
      <c r="AK84" s="349">
        <v>662.48567749278516</v>
      </c>
      <c r="AL84" s="349">
        <v>998.94539557653275</v>
      </c>
      <c r="AM84" s="349">
        <v>839.42935732837009</v>
      </c>
      <c r="AN84" s="349">
        <v>861.19635110438321</v>
      </c>
      <c r="AO84" s="349">
        <v>541.75317712642209</v>
      </c>
      <c r="AP84" s="349">
        <v>187.04573218332177</v>
      </c>
    </row>
    <row r="85" spans="1:42" s="1" customFormat="1" ht="12.75" customHeight="1" x14ac:dyDescent="0.2">
      <c r="A85" s="348" t="s">
        <v>159</v>
      </c>
      <c r="B85" s="348" t="s">
        <v>985</v>
      </c>
      <c r="C85" s="348" t="s">
        <v>986</v>
      </c>
      <c r="D85" s="348" t="s">
        <v>1012</v>
      </c>
      <c r="E85" s="349">
        <v>166.84940990836049</v>
      </c>
      <c r="F85" s="349">
        <v>179.77289546019216</v>
      </c>
      <c r="G85" s="349">
        <v>197.47525903363169</v>
      </c>
      <c r="H85" s="349">
        <v>212.55761490598138</v>
      </c>
      <c r="I85" s="349">
        <v>207.18637610740706</v>
      </c>
      <c r="J85" s="349">
        <v>182.54220285841319</v>
      </c>
      <c r="K85" s="349">
        <v>169.91273327092819</v>
      </c>
      <c r="L85" s="349">
        <v>163.44042436351094</v>
      </c>
      <c r="M85" s="349">
        <v>156.95978950374121</v>
      </c>
      <c r="N85" s="349">
        <v>164.59749389076336</v>
      </c>
      <c r="O85" s="349">
        <v>167.11495817542331</v>
      </c>
      <c r="P85" s="349">
        <v>179.92507367313885</v>
      </c>
      <c r="Q85" s="349">
        <v>181.28069394726617</v>
      </c>
      <c r="R85" s="349">
        <v>165.85276366373651</v>
      </c>
      <c r="S85" s="349">
        <v>148.18377365758988</v>
      </c>
      <c r="T85" s="349">
        <v>129.20464197793808</v>
      </c>
      <c r="U85" s="349">
        <v>138.88514312652504</v>
      </c>
      <c r="V85" s="349">
        <v>117.65564253560618</v>
      </c>
      <c r="W85" s="349">
        <v>120.11747450700153</v>
      </c>
      <c r="X85" s="349">
        <v>118.78230303189687</v>
      </c>
      <c r="Y85" s="349">
        <v>131.34033627103776</v>
      </c>
      <c r="Z85" s="349">
        <v>134.27882454438625</v>
      </c>
      <c r="AA85" s="349">
        <v>148.96564064290823</v>
      </c>
      <c r="AB85" s="349">
        <v>147.21520109395897</v>
      </c>
      <c r="AC85" s="349">
        <v>143.56230905959586</v>
      </c>
      <c r="AD85" s="349">
        <v>143.44662136654929</v>
      </c>
      <c r="AE85" s="349">
        <v>134.23712847409416</v>
      </c>
      <c r="AF85" s="349">
        <v>121.15936579434356</v>
      </c>
      <c r="AG85" s="349">
        <v>122.60580638986319</v>
      </c>
      <c r="AH85" s="349">
        <v>119.13718525507278</v>
      </c>
      <c r="AI85" s="349">
        <v>110.25868936496622</v>
      </c>
      <c r="AJ85" s="349">
        <v>115.32095937494984</v>
      </c>
      <c r="AK85" s="349">
        <v>110.78944895853095</v>
      </c>
      <c r="AL85" s="349">
        <v>109.83607972244667</v>
      </c>
      <c r="AM85" s="349">
        <v>112.91532503883215</v>
      </c>
      <c r="AN85" s="349">
        <v>57.268204359893531</v>
      </c>
      <c r="AO85" s="349">
        <v>63.416848107652669</v>
      </c>
      <c r="AP85" s="349">
        <v>92.89857238711113</v>
      </c>
    </row>
    <row r="86" spans="1:42" s="1" customFormat="1" ht="12.75" customHeight="1" x14ac:dyDescent="0.2">
      <c r="A86" s="348" t="s">
        <v>159</v>
      </c>
      <c r="B86" s="348" t="s">
        <v>987</v>
      </c>
      <c r="C86" s="348" t="s">
        <v>988</v>
      </c>
      <c r="D86" s="348" t="s">
        <v>1012</v>
      </c>
      <c r="E86" s="349">
        <v>528142.03030153201</v>
      </c>
      <c r="F86" s="349">
        <v>502418.76385506056</v>
      </c>
      <c r="G86" s="349">
        <v>481233.48552174511</v>
      </c>
      <c r="H86" s="349">
        <v>445240.76577352057</v>
      </c>
      <c r="I86" s="349">
        <v>414052.22117288987</v>
      </c>
      <c r="J86" s="349">
        <v>420916.43328493275</v>
      </c>
      <c r="K86" s="349">
        <v>439631.23771998944</v>
      </c>
      <c r="L86" s="349">
        <v>426625.45662485948</v>
      </c>
      <c r="M86" s="349">
        <v>413595.7863939919</v>
      </c>
      <c r="N86" s="349">
        <v>382284.84080667677</v>
      </c>
      <c r="O86" s="349">
        <v>362675.07300962438</v>
      </c>
      <c r="P86" s="349">
        <v>351373.37432289711</v>
      </c>
      <c r="Q86" s="349">
        <v>315317.73855638568</v>
      </c>
      <c r="R86" s="349">
        <v>292379.66088298918</v>
      </c>
      <c r="S86" s="349">
        <v>257289.90291619071</v>
      </c>
      <c r="T86" s="349">
        <v>234344.35398453736</v>
      </c>
      <c r="U86" s="349">
        <v>224554.06579281142</v>
      </c>
      <c r="V86" s="349">
        <v>206963.42435249881</v>
      </c>
      <c r="W86" s="349">
        <v>200358.17563198414</v>
      </c>
      <c r="X86" s="349">
        <v>177585.32196890167</v>
      </c>
      <c r="Y86" s="349">
        <v>171646.30327814104</v>
      </c>
      <c r="Z86" s="349">
        <v>154123.54186207658</v>
      </c>
      <c r="AA86" s="349">
        <v>140744.51093460442</v>
      </c>
      <c r="AB86" s="349">
        <v>130530.21305343624</v>
      </c>
      <c r="AC86" s="349">
        <v>118417.98805455763</v>
      </c>
      <c r="AD86" s="349">
        <v>113000.31728946998</v>
      </c>
      <c r="AE86" s="349">
        <v>94439.523786505233</v>
      </c>
      <c r="AF86" s="349">
        <v>87015.034995581213</v>
      </c>
      <c r="AG86" s="349">
        <v>79761.314250864074</v>
      </c>
      <c r="AH86" s="349">
        <v>70299.412440145854</v>
      </c>
      <c r="AI86" s="349">
        <v>66907.889191703289</v>
      </c>
      <c r="AJ86" s="349">
        <v>60158.113603729129</v>
      </c>
      <c r="AK86" s="349">
        <v>56387.623932670824</v>
      </c>
      <c r="AL86" s="349">
        <v>50545.120612341889</v>
      </c>
      <c r="AM86" s="349">
        <v>46041.310233164011</v>
      </c>
      <c r="AN86" s="349">
        <v>38704.059119821388</v>
      </c>
      <c r="AO86" s="349">
        <v>37369.415371497751</v>
      </c>
      <c r="AP86" s="349">
        <v>34366.769863704918</v>
      </c>
    </row>
    <row r="87" spans="1:42" s="1" customFormat="1" ht="12.75" customHeight="1" x14ac:dyDescent="0.2">
      <c r="A87" s="348" t="s">
        <v>159</v>
      </c>
      <c r="B87" s="348" t="s">
        <v>989</v>
      </c>
      <c r="C87" s="348" t="s">
        <v>990</v>
      </c>
      <c r="D87" s="348" t="s">
        <v>1012</v>
      </c>
      <c r="E87" s="349">
        <v>26924.92084667493</v>
      </c>
      <c r="F87" s="349">
        <v>26664.274246422548</v>
      </c>
      <c r="G87" s="349">
        <v>26714.000189165439</v>
      </c>
      <c r="H87" s="349">
        <v>25769.877446792256</v>
      </c>
      <c r="I87" s="349">
        <v>24987.926674752794</v>
      </c>
      <c r="J87" s="349">
        <v>25911.798826081609</v>
      </c>
      <c r="K87" s="349">
        <v>27899.133696292291</v>
      </c>
      <c r="L87" s="349">
        <v>28519.167673691114</v>
      </c>
      <c r="M87" s="349">
        <v>30268.030434878965</v>
      </c>
      <c r="N87" s="349">
        <v>30750.430212502612</v>
      </c>
      <c r="O87" s="349">
        <v>29827.41003757716</v>
      </c>
      <c r="P87" s="349">
        <v>28666.563859430691</v>
      </c>
      <c r="Q87" s="349">
        <v>25794.679980409062</v>
      </c>
      <c r="R87" s="349">
        <v>25116.887688783598</v>
      </c>
      <c r="S87" s="349">
        <v>23646.932791947806</v>
      </c>
      <c r="T87" s="349">
        <v>22168.834003429765</v>
      </c>
      <c r="U87" s="349">
        <v>23635.846991747072</v>
      </c>
      <c r="V87" s="349">
        <v>21364.002513723983</v>
      </c>
      <c r="W87" s="349">
        <v>20187.449209910708</v>
      </c>
      <c r="X87" s="349">
        <v>18461.838705841627</v>
      </c>
      <c r="Y87" s="349">
        <v>17542.289040550506</v>
      </c>
      <c r="Z87" s="349">
        <v>16164.547918567578</v>
      </c>
      <c r="AA87" s="349">
        <v>15010.635581097948</v>
      </c>
      <c r="AB87" s="349">
        <v>13794.705658519408</v>
      </c>
      <c r="AC87" s="349">
        <v>11760.917641200389</v>
      </c>
      <c r="AD87" s="349">
        <v>10903.327468485977</v>
      </c>
      <c r="AE87" s="349">
        <v>8773.7797589068759</v>
      </c>
      <c r="AF87" s="349">
        <v>7634.3990215751119</v>
      </c>
      <c r="AG87" s="349">
        <v>6516.166150075881</v>
      </c>
      <c r="AH87" s="349">
        <v>5390.6445937507315</v>
      </c>
      <c r="AI87" s="349">
        <v>4800.9036972803442</v>
      </c>
      <c r="AJ87" s="349">
        <v>4114.3766184872557</v>
      </c>
      <c r="AK87" s="349">
        <v>3588.163972818812</v>
      </c>
      <c r="AL87" s="349">
        <v>2949.0731899640728</v>
      </c>
      <c r="AM87" s="349">
        <v>2398.1194536436437</v>
      </c>
      <c r="AN87" s="349">
        <v>1921.6908426962125</v>
      </c>
      <c r="AO87" s="349">
        <v>1793.3793179092586</v>
      </c>
      <c r="AP87" s="349">
        <v>1625.6119546904831</v>
      </c>
    </row>
    <row r="88" spans="1:42" s="1" customFormat="1" ht="12.75" customHeight="1" x14ac:dyDescent="0.2">
      <c r="A88" s="348" t="s">
        <v>159</v>
      </c>
      <c r="B88" s="348" t="s">
        <v>991</v>
      </c>
      <c r="C88" s="348" t="s">
        <v>992</v>
      </c>
      <c r="D88" s="348" t="s">
        <v>1012</v>
      </c>
      <c r="E88" s="349">
        <v>7594.5993629448922</v>
      </c>
      <c r="F88" s="349">
        <v>8442.6892823506842</v>
      </c>
      <c r="G88" s="349">
        <v>8267.8623274040128</v>
      </c>
      <c r="H88" s="349">
        <v>8156.7196344855356</v>
      </c>
      <c r="I88" s="349">
        <v>8420.6177890651634</v>
      </c>
      <c r="J88" s="349">
        <v>8675.865632080222</v>
      </c>
      <c r="K88" s="349">
        <v>8688.7957504030401</v>
      </c>
      <c r="L88" s="349">
        <v>8387.6155714621764</v>
      </c>
      <c r="M88" s="349">
        <v>8157.3155043313363</v>
      </c>
      <c r="N88" s="349">
        <v>8597.1755475437003</v>
      </c>
      <c r="O88" s="349">
        <v>8461.6843644030305</v>
      </c>
      <c r="P88" s="349">
        <v>8376.6232649920112</v>
      </c>
      <c r="Q88" s="349">
        <v>8142.4036046086821</v>
      </c>
      <c r="R88" s="349">
        <v>7876.624985117719</v>
      </c>
      <c r="S88" s="349">
        <v>7754.5552185808065</v>
      </c>
      <c r="T88" s="349">
        <v>7249.0798364049442</v>
      </c>
      <c r="U88" s="349">
        <v>7243.9866652034762</v>
      </c>
      <c r="V88" s="349">
        <v>7229.7130341430757</v>
      </c>
      <c r="W88" s="349">
        <v>7797.5859893001661</v>
      </c>
      <c r="X88" s="349">
        <v>8119.4979098666354</v>
      </c>
      <c r="Y88" s="349">
        <v>8261.1426398447384</v>
      </c>
      <c r="Z88" s="349">
        <v>8466.1976011014995</v>
      </c>
      <c r="AA88" s="349">
        <v>8376.2134310189685</v>
      </c>
      <c r="AB88" s="349">
        <v>7326.7224669073948</v>
      </c>
      <c r="AC88" s="349">
        <v>6254.3815062775257</v>
      </c>
      <c r="AD88" s="349">
        <v>6377.9486536941158</v>
      </c>
      <c r="AE88" s="349">
        <v>6681.399790476441</v>
      </c>
      <c r="AF88" s="349">
        <v>6363.9550817455056</v>
      </c>
      <c r="AG88" s="349">
        <v>6261.9712648306913</v>
      </c>
      <c r="AH88" s="349">
        <v>6294.5911468988306</v>
      </c>
      <c r="AI88" s="349">
        <v>5394.4577692322673</v>
      </c>
      <c r="AJ88" s="349">
        <v>4617.8116782090747</v>
      </c>
      <c r="AK88" s="349">
        <v>3849.801770102752</v>
      </c>
      <c r="AL88" s="349">
        <v>3206.6532062682886</v>
      </c>
      <c r="AM88" s="349">
        <v>2616.740634116441</v>
      </c>
      <c r="AN88" s="349">
        <v>2126.105758258042</v>
      </c>
      <c r="AO88" s="349">
        <v>1887.8485286017933</v>
      </c>
      <c r="AP88" s="349">
        <v>1626.9831661909986</v>
      </c>
    </row>
    <row r="89" spans="1:42" s="1" customFormat="1" ht="12.75" customHeight="1" x14ac:dyDescent="0.2">
      <c r="A89" s="348" t="s">
        <v>159</v>
      </c>
      <c r="B89" s="348" t="s">
        <v>993</v>
      </c>
      <c r="C89" s="348" t="s">
        <v>994</v>
      </c>
      <c r="D89" s="348" t="s">
        <v>1012</v>
      </c>
      <c r="E89" s="349">
        <v>8437.2923822248958</v>
      </c>
      <c r="F89" s="349">
        <v>8108.7009309980567</v>
      </c>
      <c r="G89" s="349">
        <v>7754.556615300532</v>
      </c>
      <c r="H89" s="349">
        <v>7655.9028585617743</v>
      </c>
      <c r="I89" s="349">
        <v>7448.3064049771237</v>
      </c>
      <c r="J89" s="349">
        <v>7852.514661276582</v>
      </c>
      <c r="K89" s="349">
        <v>8067.4041397560568</v>
      </c>
      <c r="L89" s="349">
        <v>8453.0352551654214</v>
      </c>
      <c r="M89" s="349">
        <v>8776.0888541758013</v>
      </c>
      <c r="N89" s="349">
        <v>9158.1841767514288</v>
      </c>
      <c r="O89" s="349">
        <v>9672.9087480343424</v>
      </c>
      <c r="P89" s="349">
        <v>10215.346512464377</v>
      </c>
      <c r="Q89" s="349">
        <v>11272.040391447001</v>
      </c>
      <c r="R89" s="349">
        <v>12306.934894008707</v>
      </c>
      <c r="S89" s="349">
        <v>12327.586545655759</v>
      </c>
      <c r="T89" s="349">
        <v>12103.865188531541</v>
      </c>
      <c r="U89" s="349">
        <v>11037.460979572359</v>
      </c>
      <c r="V89" s="349">
        <v>11119.670849213562</v>
      </c>
      <c r="W89" s="349">
        <v>10974.329224285866</v>
      </c>
      <c r="X89" s="349">
        <v>10559.156448381242</v>
      </c>
      <c r="Y89" s="349">
        <v>10215.020628534381</v>
      </c>
      <c r="Z89" s="349">
        <v>10063.834370424554</v>
      </c>
      <c r="AA89" s="349">
        <v>9906.0870133439985</v>
      </c>
      <c r="AB89" s="349">
        <v>9267.9846416034434</v>
      </c>
      <c r="AC89" s="349">
        <v>8539.4235207355759</v>
      </c>
      <c r="AD89" s="349">
        <v>8208.901922969937</v>
      </c>
      <c r="AE89" s="349">
        <v>7829.3874047526997</v>
      </c>
      <c r="AF89" s="349">
        <v>7666.9853462468973</v>
      </c>
      <c r="AG89" s="349">
        <v>7524.8347277871244</v>
      </c>
      <c r="AH89" s="349">
        <v>7459.296363981417</v>
      </c>
      <c r="AI89" s="349">
        <v>7306.63805717167</v>
      </c>
      <c r="AJ89" s="349">
        <v>7043.571971442957</v>
      </c>
      <c r="AK89" s="349">
        <v>6878.6681969299079</v>
      </c>
      <c r="AL89" s="349">
        <v>6672.7702684125925</v>
      </c>
      <c r="AM89" s="349">
        <v>6360.8831558290622</v>
      </c>
      <c r="AN89" s="349">
        <v>6170.1953442808081</v>
      </c>
      <c r="AO89" s="349">
        <v>5970.9564137997668</v>
      </c>
      <c r="AP89" s="349">
        <v>5711.8344644816052</v>
      </c>
    </row>
    <row r="90" spans="1:42" s="1" customFormat="1" ht="12.75" customHeight="1" x14ac:dyDescent="0.2">
      <c r="A90" s="348" t="s">
        <v>159</v>
      </c>
      <c r="B90" s="348" t="s">
        <v>1016</v>
      </c>
      <c r="C90" s="348" t="s">
        <v>1017</v>
      </c>
      <c r="D90" s="348" t="s">
        <v>1012</v>
      </c>
      <c r="E90" s="350"/>
      <c r="F90" s="350"/>
      <c r="G90" s="350"/>
      <c r="H90" s="350"/>
      <c r="I90" s="350"/>
      <c r="J90" s="350"/>
      <c r="K90" s="350"/>
      <c r="L90" s="350"/>
      <c r="M90" s="350"/>
      <c r="N90" s="350"/>
      <c r="O90" s="350"/>
      <c r="P90" s="350"/>
      <c r="Q90" s="350"/>
      <c r="R90" s="350"/>
      <c r="S90" s="350"/>
      <c r="T90" s="350"/>
      <c r="U90" s="350"/>
      <c r="V90" s="350"/>
      <c r="W90" s="350"/>
      <c r="X90" s="350"/>
      <c r="Y90" s="350"/>
      <c r="Z90" s="350"/>
      <c r="AA90" s="350"/>
      <c r="AB90" s="350"/>
      <c r="AC90" s="350"/>
      <c r="AD90" s="350"/>
      <c r="AE90" s="350"/>
      <c r="AF90" s="350"/>
      <c r="AG90" s="350"/>
      <c r="AH90" s="350"/>
      <c r="AI90" s="349">
        <v>0</v>
      </c>
      <c r="AJ90" s="349">
        <v>0</v>
      </c>
      <c r="AK90" s="349">
        <v>0</v>
      </c>
      <c r="AL90" s="349">
        <v>0</v>
      </c>
      <c r="AM90" s="349">
        <v>0</v>
      </c>
      <c r="AN90" s="349">
        <v>0</v>
      </c>
      <c r="AO90" s="349">
        <v>0</v>
      </c>
      <c r="AP90" s="349">
        <v>0</v>
      </c>
    </row>
    <row r="91" spans="1:42" s="1" customFormat="1" ht="12.75" customHeight="1" x14ac:dyDescent="0.2">
      <c r="A91" s="348" t="s">
        <v>159</v>
      </c>
      <c r="B91" s="348" t="s">
        <v>1018</v>
      </c>
      <c r="C91" s="348" t="s">
        <v>1019</v>
      </c>
      <c r="D91" s="348" t="s">
        <v>1012</v>
      </c>
      <c r="E91" s="350"/>
      <c r="F91" s="350"/>
      <c r="G91" s="350"/>
      <c r="H91" s="350"/>
      <c r="I91" s="350"/>
      <c r="J91" s="350"/>
      <c r="K91" s="350"/>
      <c r="L91" s="350"/>
      <c r="M91" s="350"/>
      <c r="N91" s="350"/>
      <c r="O91" s="350"/>
      <c r="P91" s="350"/>
      <c r="Q91" s="350"/>
      <c r="R91" s="350"/>
      <c r="S91" s="350"/>
      <c r="T91" s="350"/>
      <c r="U91" s="350"/>
      <c r="V91" s="350"/>
      <c r="W91" s="350"/>
      <c r="X91" s="350"/>
      <c r="Y91" s="350"/>
      <c r="Z91" s="350"/>
      <c r="AA91" s="350"/>
      <c r="AB91" s="350"/>
      <c r="AC91" s="350"/>
      <c r="AD91" s="350"/>
      <c r="AE91" s="350"/>
      <c r="AF91" s="350"/>
      <c r="AG91" s="350"/>
      <c r="AH91" s="350"/>
      <c r="AI91" s="349">
        <v>0</v>
      </c>
      <c r="AJ91" s="349">
        <v>0</v>
      </c>
      <c r="AK91" s="349">
        <v>0</v>
      </c>
      <c r="AL91" s="349">
        <v>0</v>
      </c>
      <c r="AM91" s="349">
        <v>0</v>
      </c>
      <c r="AN91" s="349">
        <v>0</v>
      </c>
      <c r="AO91" s="349">
        <v>0</v>
      </c>
      <c r="AP91" s="349">
        <v>0</v>
      </c>
    </row>
    <row r="92" spans="1:42" s="1" customFormat="1" ht="12.75" customHeight="1" x14ac:dyDescent="0.2">
      <c r="A92" s="348" t="s">
        <v>159</v>
      </c>
      <c r="B92" s="348" t="s">
        <v>995</v>
      </c>
      <c r="C92" s="348" t="s">
        <v>918</v>
      </c>
      <c r="D92" s="348" t="s">
        <v>1012</v>
      </c>
      <c r="E92" s="349">
        <v>1088.9698471367683</v>
      </c>
      <c r="F92" s="349">
        <v>1096.1776168322201</v>
      </c>
      <c r="G92" s="349">
        <v>973.69131377056988</v>
      </c>
      <c r="H92" s="349">
        <v>1009.6651322705404</v>
      </c>
      <c r="I92" s="349">
        <v>928.61772255830635</v>
      </c>
      <c r="J92" s="349">
        <v>886.1430617763649</v>
      </c>
      <c r="K92" s="349">
        <v>901.05153517319809</v>
      </c>
      <c r="L92" s="349">
        <v>953.29210560045806</v>
      </c>
      <c r="M92" s="349">
        <v>989.83613304329833</v>
      </c>
      <c r="N92" s="349">
        <v>896.00692648511472</v>
      </c>
      <c r="O92" s="349">
        <v>903.8356121130148</v>
      </c>
      <c r="P92" s="349">
        <v>896.79119083335411</v>
      </c>
      <c r="Q92" s="349">
        <v>872.67382563209571</v>
      </c>
      <c r="R92" s="349">
        <v>734.77186540906735</v>
      </c>
      <c r="S92" s="349">
        <v>705.41329464182991</v>
      </c>
      <c r="T92" s="349">
        <v>684.55041253614513</v>
      </c>
      <c r="U92" s="349">
        <v>627.51312817606231</v>
      </c>
      <c r="V92" s="349">
        <v>617.88090536833909</v>
      </c>
      <c r="W92" s="349">
        <v>604.36189185516616</v>
      </c>
      <c r="X92" s="349">
        <v>592.7496313515087</v>
      </c>
      <c r="Y92" s="349">
        <v>643.90091602104019</v>
      </c>
      <c r="Z92" s="349">
        <v>622.58669226490838</v>
      </c>
      <c r="AA92" s="349">
        <v>621.71380672360942</v>
      </c>
      <c r="AB92" s="349">
        <v>528.91658440727565</v>
      </c>
      <c r="AC92" s="349">
        <v>458.66529977607718</v>
      </c>
      <c r="AD92" s="349">
        <v>489.54904968234376</v>
      </c>
      <c r="AE92" s="349">
        <v>414.13345835976156</v>
      </c>
      <c r="AF92" s="349">
        <v>439.1386366767353</v>
      </c>
      <c r="AG92" s="349">
        <v>392.75697196713611</v>
      </c>
      <c r="AH92" s="349">
        <v>358.88288129955191</v>
      </c>
      <c r="AI92" s="349">
        <v>323.24218457129706</v>
      </c>
      <c r="AJ92" s="349">
        <v>313.06852729295701</v>
      </c>
      <c r="AK92" s="349">
        <v>278.13037920188378</v>
      </c>
      <c r="AL92" s="349">
        <v>242.01601122498656</v>
      </c>
      <c r="AM92" s="349">
        <v>240.35230414735611</v>
      </c>
      <c r="AN92" s="349">
        <v>215.63016080048763</v>
      </c>
      <c r="AO92" s="349">
        <v>181.97202336346101</v>
      </c>
      <c r="AP92" s="349">
        <v>148.61548229303281</v>
      </c>
    </row>
    <row r="93" spans="1:42" s="1" customFormat="1" ht="12.75" customHeight="1" x14ac:dyDescent="0.2">
      <c r="A93" s="348" t="s">
        <v>159</v>
      </c>
      <c r="B93" s="348" t="s">
        <v>996</v>
      </c>
      <c r="C93" s="348" t="s">
        <v>997</v>
      </c>
      <c r="D93" s="348" t="s">
        <v>1012</v>
      </c>
      <c r="E93" s="349">
        <v>2826.8654149586237</v>
      </c>
      <c r="F93" s="349">
        <v>3339.3578071521242</v>
      </c>
      <c r="G93" s="349">
        <v>5046.5418280047852</v>
      </c>
      <c r="H93" s="349">
        <v>6491.8961050274838</v>
      </c>
      <c r="I93" s="349">
        <v>6680.8621750364237</v>
      </c>
      <c r="J93" s="349">
        <v>7069.0944741814665</v>
      </c>
      <c r="K93" s="349">
        <v>6309.9529010094157</v>
      </c>
      <c r="L93" s="349">
        <v>6617.0510836880885</v>
      </c>
      <c r="M93" s="349">
        <v>10067.895318199866</v>
      </c>
      <c r="N93" s="349">
        <v>11386.532360608877</v>
      </c>
      <c r="O93" s="349">
        <v>12009.99379316999</v>
      </c>
      <c r="P93" s="349">
        <v>11466.324209257615</v>
      </c>
      <c r="Q93" s="349">
        <v>10565.65088601752</v>
      </c>
      <c r="R93" s="349">
        <v>10624.794308421224</v>
      </c>
      <c r="S93" s="349">
        <v>10026.851286724112</v>
      </c>
      <c r="T93" s="349">
        <v>10058.477527200974</v>
      </c>
      <c r="U93" s="349">
        <v>8315.6227229766737</v>
      </c>
      <c r="V93" s="349">
        <v>6794.1610316081169</v>
      </c>
      <c r="W93" s="349">
        <v>7263.1434652969929</v>
      </c>
      <c r="X93" s="349">
        <v>5897.3483600277386</v>
      </c>
      <c r="Y93" s="349">
        <v>6104.1687602394177</v>
      </c>
      <c r="Z93" s="349">
        <v>8234.2385185189833</v>
      </c>
      <c r="AA93" s="349">
        <v>8721.9599070440072</v>
      </c>
      <c r="AB93" s="349">
        <v>7483.3138173114075</v>
      </c>
      <c r="AC93" s="349">
        <v>3980.4968005259766</v>
      </c>
      <c r="AD93" s="349">
        <v>5569.0538138949441</v>
      </c>
      <c r="AE93" s="349">
        <v>5702.6491543578813</v>
      </c>
      <c r="AF93" s="349">
        <v>4099.402521930243</v>
      </c>
      <c r="AG93" s="349">
        <v>5108.8928856507055</v>
      </c>
      <c r="AH93" s="349">
        <v>6070.1803986529503</v>
      </c>
      <c r="AI93" s="349">
        <v>6117.1825461374165</v>
      </c>
      <c r="AJ93" s="349">
        <v>5176.0185745241142</v>
      </c>
      <c r="AK93" s="349">
        <v>3865.9620530982561</v>
      </c>
      <c r="AL93" s="349">
        <v>4403.8665278817989</v>
      </c>
      <c r="AM93" s="349">
        <v>5637.8763172584713</v>
      </c>
      <c r="AN93" s="349">
        <v>4040.8390679632712</v>
      </c>
      <c r="AO93" s="349">
        <v>3318.6732697209236</v>
      </c>
      <c r="AP93" s="349">
        <v>3742.844115957505</v>
      </c>
    </row>
    <row r="94" spans="1:42" s="1" customFormat="1" ht="12.75" customHeight="1" x14ac:dyDescent="0.2">
      <c r="A94" s="348" t="s">
        <v>159</v>
      </c>
      <c r="B94" s="348" t="s">
        <v>998</v>
      </c>
      <c r="C94" s="348" t="s">
        <v>999</v>
      </c>
      <c r="D94" s="348" t="s">
        <v>1012</v>
      </c>
      <c r="E94" s="349">
        <v>1538.4458523984329</v>
      </c>
      <c r="F94" s="349">
        <v>1539.2796677916972</v>
      </c>
      <c r="G94" s="349">
        <v>1613.3991689571194</v>
      </c>
      <c r="H94" s="349">
        <v>1541.054911664201</v>
      </c>
      <c r="I94" s="349">
        <v>1672.41493139153</v>
      </c>
      <c r="J94" s="349">
        <v>1603.1004056059178</v>
      </c>
      <c r="K94" s="349">
        <v>1832.2404388363234</v>
      </c>
      <c r="L94" s="349">
        <v>1856.4847045202016</v>
      </c>
      <c r="M94" s="349">
        <v>1663.250584381592</v>
      </c>
      <c r="N94" s="349">
        <v>1548.4412391608976</v>
      </c>
      <c r="O94" s="349">
        <v>1626.1148911683006</v>
      </c>
      <c r="P94" s="349">
        <v>1668.5606431740546</v>
      </c>
      <c r="Q94" s="349">
        <v>1443.421447590403</v>
      </c>
      <c r="R94" s="349">
        <v>1225.7569523079169</v>
      </c>
      <c r="S94" s="349">
        <v>885.92044502575504</v>
      </c>
      <c r="T94" s="349">
        <v>954.76539428428396</v>
      </c>
      <c r="U94" s="349">
        <v>1075.1522487650514</v>
      </c>
      <c r="V94" s="349">
        <v>1251.9526597853978</v>
      </c>
      <c r="W94" s="349">
        <v>1256.95225549166</v>
      </c>
      <c r="X94" s="349">
        <v>1055.9812942952649</v>
      </c>
      <c r="Y94" s="349">
        <v>1297.9045598778816</v>
      </c>
      <c r="Z94" s="349">
        <v>1199.9075492288835</v>
      </c>
      <c r="AA94" s="349">
        <v>1056.2220121445557</v>
      </c>
      <c r="AB94" s="349">
        <v>1415.8963830478081</v>
      </c>
      <c r="AC94" s="349">
        <v>1319.1060402531566</v>
      </c>
      <c r="AD94" s="349">
        <v>1141.8326979846966</v>
      </c>
      <c r="AE94" s="349">
        <v>1148.4200706640554</v>
      </c>
      <c r="AF94" s="349">
        <v>1249.5160213474355</v>
      </c>
      <c r="AG94" s="349">
        <v>1234.1119238557374</v>
      </c>
      <c r="AH94" s="349">
        <v>986.17148455616541</v>
      </c>
      <c r="AI94" s="349">
        <v>883.93687703215278</v>
      </c>
      <c r="AJ94" s="349">
        <v>994.03773545269337</v>
      </c>
      <c r="AK94" s="349">
        <v>1048.0022014425022</v>
      </c>
      <c r="AL94" s="349">
        <v>954.2960786045719</v>
      </c>
      <c r="AM94" s="349">
        <v>908.97444165447337</v>
      </c>
      <c r="AN94" s="349">
        <v>928.7733347476551</v>
      </c>
      <c r="AO94" s="349">
        <v>1058.2669679502364</v>
      </c>
      <c r="AP94" s="349">
        <v>885.14711436753748</v>
      </c>
    </row>
    <row r="95" spans="1:42" s="1" customFormat="1" ht="12.75" customHeight="1" x14ac:dyDescent="0.2">
      <c r="A95" s="348" t="s">
        <v>159</v>
      </c>
      <c r="B95" s="348" t="s">
        <v>1000</v>
      </c>
      <c r="C95" s="348" t="s">
        <v>1001</v>
      </c>
      <c r="D95" s="348" t="s">
        <v>1012</v>
      </c>
      <c r="E95" s="349">
        <v>12739.414414485213</v>
      </c>
      <c r="F95" s="349">
        <v>12637.492939660408</v>
      </c>
      <c r="G95" s="349">
        <v>12554.845566920332</v>
      </c>
      <c r="H95" s="349">
        <v>12487.193653070575</v>
      </c>
      <c r="I95" s="349">
        <v>12410.796265897729</v>
      </c>
      <c r="J95" s="349">
        <v>12323.59987776522</v>
      </c>
      <c r="K95" s="349">
        <v>11884.743650069891</v>
      </c>
      <c r="L95" s="349">
        <v>11281.377892537506</v>
      </c>
      <c r="M95" s="349">
        <v>10983.759524001309</v>
      </c>
      <c r="N95" s="349">
        <v>10846.243511531073</v>
      </c>
      <c r="O95" s="349">
        <v>10927.86510218376</v>
      </c>
      <c r="P95" s="349">
        <v>11112.777202135429</v>
      </c>
      <c r="Q95" s="349">
        <v>11347.222718774035</v>
      </c>
      <c r="R95" s="349">
        <v>11586.401629488157</v>
      </c>
      <c r="S95" s="349">
        <v>11812.426528104132</v>
      </c>
      <c r="T95" s="349">
        <v>12018.812859620077</v>
      </c>
      <c r="U95" s="349">
        <v>12946.007082968665</v>
      </c>
      <c r="V95" s="349">
        <v>14742.451885845521</v>
      </c>
      <c r="W95" s="349">
        <v>17400.248382663289</v>
      </c>
      <c r="X95" s="349">
        <v>21540.972523313401</v>
      </c>
      <c r="Y95" s="349">
        <v>26533.604163749045</v>
      </c>
      <c r="Z95" s="349">
        <v>32060.504760262815</v>
      </c>
      <c r="AA95" s="349">
        <v>36628.984783055123</v>
      </c>
      <c r="AB95" s="349">
        <v>39600.392884085588</v>
      </c>
      <c r="AC95" s="349">
        <v>39024.8992503806</v>
      </c>
      <c r="AD95" s="349">
        <v>35748.518772061529</v>
      </c>
      <c r="AE95" s="349">
        <v>33533.692024944517</v>
      </c>
      <c r="AF95" s="349">
        <v>31980.263321658837</v>
      </c>
      <c r="AG95" s="349">
        <v>31579.474148902198</v>
      </c>
      <c r="AH95" s="349">
        <v>31571.299967053244</v>
      </c>
      <c r="AI95" s="349">
        <v>30929.684361198066</v>
      </c>
      <c r="AJ95" s="349">
        <v>30673.674665207713</v>
      </c>
      <c r="AK95" s="349">
        <v>30760.269008512183</v>
      </c>
      <c r="AL95" s="349">
        <v>30659.242358368007</v>
      </c>
      <c r="AM95" s="349">
        <v>29326.738276461911</v>
      </c>
      <c r="AN95" s="349">
        <v>27772.80048383812</v>
      </c>
      <c r="AO95" s="349">
        <v>27035.878012348065</v>
      </c>
      <c r="AP95" s="349">
        <v>27307.797134952209</v>
      </c>
    </row>
    <row r="96" spans="1:42" s="1" customFormat="1" ht="12.75" customHeight="1" x14ac:dyDescent="0.2">
      <c r="A96" s="348" t="s">
        <v>159</v>
      </c>
      <c r="B96" s="348" t="s">
        <v>1002</v>
      </c>
      <c r="C96" s="348" t="s">
        <v>1003</v>
      </c>
      <c r="D96" s="348" t="s">
        <v>1012</v>
      </c>
      <c r="E96" s="349">
        <v>10391.460908025436</v>
      </c>
      <c r="F96" s="349">
        <v>10277.204776912429</v>
      </c>
      <c r="G96" s="349">
        <v>10206.294701874856</v>
      </c>
      <c r="H96" s="349">
        <v>10181.720408857895</v>
      </c>
      <c r="I96" s="349">
        <v>10199.335203959456</v>
      </c>
      <c r="J96" s="349">
        <v>10250.444855883168</v>
      </c>
      <c r="K96" s="349">
        <v>10162.255680156833</v>
      </c>
      <c r="L96" s="349">
        <v>9919.4991144575506</v>
      </c>
      <c r="M96" s="349">
        <v>9713.4274930723604</v>
      </c>
      <c r="N96" s="349">
        <v>9566.8909271716384</v>
      </c>
      <c r="O96" s="349">
        <v>9480.1111286633495</v>
      </c>
      <c r="P96" s="349">
        <v>9457.8868458264387</v>
      </c>
      <c r="Q96" s="349">
        <v>9497.5695679990331</v>
      </c>
      <c r="R96" s="349">
        <v>9594.157987999366</v>
      </c>
      <c r="S96" s="349">
        <v>9742.9578975438362</v>
      </c>
      <c r="T96" s="349">
        <v>9932.5595228544389</v>
      </c>
      <c r="U96" s="349">
        <v>10151.093503541055</v>
      </c>
      <c r="V96" s="349">
        <v>10409.722193940599</v>
      </c>
      <c r="W96" s="349">
        <v>10709.745322162535</v>
      </c>
      <c r="X96" s="349">
        <v>11044.101405748232</v>
      </c>
      <c r="Y96" s="349">
        <v>11444.041726104402</v>
      </c>
      <c r="Z96" s="349">
        <v>12074.269568435817</v>
      </c>
      <c r="AA96" s="349">
        <v>12890.177055618713</v>
      </c>
      <c r="AB96" s="349">
        <v>13717.834616382013</v>
      </c>
      <c r="AC96" s="349">
        <v>14019.548897264098</v>
      </c>
      <c r="AD96" s="349">
        <v>13853.897689999487</v>
      </c>
      <c r="AE96" s="349">
        <v>13849.137482646889</v>
      </c>
      <c r="AF96" s="349">
        <v>13898.693926066622</v>
      </c>
      <c r="AG96" s="349">
        <v>13874.039309727992</v>
      </c>
      <c r="AH96" s="349">
        <v>13722.245008459086</v>
      </c>
      <c r="AI96" s="349">
        <v>13515.385632698628</v>
      </c>
      <c r="AJ96" s="349">
        <v>13366.866387094356</v>
      </c>
      <c r="AK96" s="349">
        <v>13258.159133692807</v>
      </c>
      <c r="AL96" s="349">
        <v>13021.805444658345</v>
      </c>
      <c r="AM96" s="349">
        <v>12518.863034056221</v>
      </c>
      <c r="AN96" s="349">
        <v>11974.542810399336</v>
      </c>
      <c r="AO96" s="349">
        <v>11638.100451303124</v>
      </c>
      <c r="AP96" s="349">
        <v>11387.584166945451</v>
      </c>
    </row>
    <row r="97" spans="1:42" s="1" customFormat="1" ht="12.75" customHeight="1" x14ac:dyDescent="0.2">
      <c r="A97" s="348" t="s">
        <v>159</v>
      </c>
      <c r="B97" s="348" t="s">
        <v>1004</v>
      </c>
      <c r="C97" s="348" t="s">
        <v>1005</v>
      </c>
      <c r="D97" s="348" t="s">
        <v>1012</v>
      </c>
      <c r="E97" s="349">
        <v>43098.811676124889</v>
      </c>
      <c r="F97" s="349">
        <v>41891.836447749083</v>
      </c>
      <c r="G97" s="349">
        <v>40509.12047675014</v>
      </c>
      <c r="H97" s="349">
        <v>39271.875131765257</v>
      </c>
      <c r="I97" s="349">
        <v>37900.747171958865</v>
      </c>
      <c r="J97" s="349">
        <v>36585.137127718146</v>
      </c>
      <c r="K97" s="349">
        <v>34392.465073471722</v>
      </c>
      <c r="L97" s="349">
        <v>32138.893966135736</v>
      </c>
      <c r="M97" s="349">
        <v>30114.689021220373</v>
      </c>
      <c r="N97" s="349">
        <v>28263.216852174453</v>
      </c>
      <c r="O97" s="349">
        <v>26714.443458454036</v>
      </c>
      <c r="P97" s="349">
        <v>24929.595410027727</v>
      </c>
      <c r="Q97" s="349">
        <v>23298.085940571666</v>
      </c>
      <c r="R97" s="349">
        <v>21518.205641020504</v>
      </c>
      <c r="S97" s="349">
        <v>19851.913115334963</v>
      </c>
      <c r="T97" s="349">
        <v>18300.549628692857</v>
      </c>
      <c r="U97" s="349">
        <v>16936.115481069297</v>
      </c>
      <c r="V97" s="349">
        <v>15502.667506191599</v>
      </c>
      <c r="W97" s="349">
        <v>12176.927147441569</v>
      </c>
      <c r="X97" s="349">
        <v>11771.862593753223</v>
      </c>
      <c r="Y97" s="349">
        <v>11657.947152823677</v>
      </c>
      <c r="Z97" s="349">
        <v>10557.255692568913</v>
      </c>
      <c r="AA97" s="349">
        <v>10824.763291420941</v>
      </c>
      <c r="AB97" s="349">
        <v>10939.289969867492</v>
      </c>
      <c r="AC97" s="349">
        <v>10884.268988266276</v>
      </c>
      <c r="AD97" s="349">
        <v>10630.864627700863</v>
      </c>
      <c r="AE97" s="349">
        <v>10265.403553962093</v>
      </c>
      <c r="AF97" s="349">
        <v>9849.94790463135</v>
      </c>
      <c r="AG97" s="349">
        <v>9355.9025405313205</v>
      </c>
      <c r="AH97" s="349">
        <v>8826.4958987926675</v>
      </c>
      <c r="AI97" s="349">
        <v>8242.7817312873394</v>
      </c>
      <c r="AJ97" s="349">
        <v>7733.7840143788244</v>
      </c>
      <c r="AK97" s="349">
        <v>7291.9922926839154</v>
      </c>
      <c r="AL97" s="349">
        <v>6847.5526900166406</v>
      </c>
      <c r="AM97" s="349">
        <v>6432.7413881743851</v>
      </c>
      <c r="AN97" s="349">
        <v>6034.118004653008</v>
      </c>
      <c r="AO97" s="349">
        <v>5887.4502173645596</v>
      </c>
      <c r="AP97" s="349">
        <v>5766.2680233695382</v>
      </c>
    </row>
    <row r="98" spans="1:42" s="1" customFormat="1" ht="12.75" customHeight="1" x14ac:dyDescent="0.2">
      <c r="A98" s="348" t="s">
        <v>159</v>
      </c>
      <c r="B98" s="348" t="s">
        <v>1006</v>
      </c>
      <c r="C98" s="348" t="s">
        <v>1007</v>
      </c>
      <c r="D98" s="348" t="s">
        <v>1012</v>
      </c>
      <c r="E98" s="349">
        <v>1133.9758958359066</v>
      </c>
      <c r="F98" s="349">
        <v>1286.5443991148318</v>
      </c>
      <c r="G98" s="349">
        <v>1011.6326034528134</v>
      </c>
      <c r="H98" s="349">
        <v>1210.4617177368054</v>
      </c>
      <c r="I98" s="349">
        <v>1207.2652980377811</v>
      </c>
      <c r="J98" s="349">
        <v>1284.4305237497317</v>
      </c>
      <c r="K98" s="349">
        <v>1335.8516320272308</v>
      </c>
      <c r="L98" s="349">
        <v>1237.5448564042092</v>
      </c>
      <c r="M98" s="349">
        <v>1181.3497300103393</v>
      </c>
      <c r="N98" s="349">
        <v>1200.4531300271999</v>
      </c>
      <c r="O98" s="349">
        <v>1218.025645480506</v>
      </c>
      <c r="P98" s="349">
        <v>1146.8034130345218</v>
      </c>
      <c r="Q98" s="349">
        <v>942.36436256736556</v>
      </c>
      <c r="R98" s="349">
        <v>984.98048387441179</v>
      </c>
      <c r="S98" s="349">
        <v>1109.4893820374755</v>
      </c>
      <c r="T98" s="349">
        <v>1430.3095830423388</v>
      </c>
      <c r="U98" s="349">
        <v>1369.5649645254562</v>
      </c>
      <c r="V98" s="349">
        <v>1372.5629104791728</v>
      </c>
      <c r="W98" s="349">
        <v>1313.9260236787825</v>
      </c>
      <c r="X98" s="349">
        <v>1155.8494126784196</v>
      </c>
      <c r="Y98" s="349">
        <v>1161.1836139953398</v>
      </c>
      <c r="Z98" s="349">
        <v>1178.8859620648154</v>
      </c>
      <c r="AA98" s="349">
        <v>1118.225208602496</v>
      </c>
      <c r="AB98" s="349">
        <v>1030.9176704073627</v>
      </c>
      <c r="AC98" s="349">
        <v>1010.5805194228111</v>
      </c>
      <c r="AD98" s="349">
        <v>1024.6302961538488</v>
      </c>
      <c r="AE98" s="349">
        <v>978.29298785771869</v>
      </c>
      <c r="AF98" s="349">
        <v>793.77522981237178</v>
      </c>
      <c r="AG98" s="349">
        <v>894.34771282665167</v>
      </c>
      <c r="AH98" s="349">
        <v>831.82200306774541</v>
      </c>
      <c r="AI98" s="349">
        <v>899.81354081924769</v>
      </c>
      <c r="AJ98" s="349">
        <v>882.52233849603499</v>
      </c>
      <c r="AK98" s="349">
        <v>820.51993036727879</v>
      </c>
      <c r="AL98" s="349">
        <v>748.04185926582738</v>
      </c>
      <c r="AM98" s="349">
        <v>748.90952364344412</v>
      </c>
      <c r="AN98" s="349">
        <v>733.41501588656206</v>
      </c>
      <c r="AO98" s="349">
        <v>791.2121036274176</v>
      </c>
      <c r="AP98" s="349">
        <v>781.48472346641256</v>
      </c>
    </row>
    <row r="99" spans="1:42" s="1" customFormat="1" ht="12.75" customHeight="1" x14ac:dyDescent="0.2">
      <c r="A99" s="348" t="s">
        <v>159</v>
      </c>
      <c r="B99" s="348" t="s">
        <v>1008</v>
      </c>
      <c r="C99" s="348" t="s">
        <v>1009</v>
      </c>
      <c r="D99" s="348" t="s">
        <v>1012</v>
      </c>
      <c r="E99" s="349">
        <v>8040.1820323561415</v>
      </c>
      <c r="F99" s="349">
        <v>6957.6469035669361</v>
      </c>
      <c r="G99" s="349">
        <v>5393.0349422297923</v>
      </c>
      <c r="H99" s="349">
        <v>7331.2532389458929</v>
      </c>
      <c r="I99" s="349">
        <v>6278.2221593196264</v>
      </c>
      <c r="J99" s="349">
        <v>4916.653921177478</v>
      </c>
      <c r="K99" s="349">
        <v>5683.9197220555116</v>
      </c>
      <c r="L99" s="349">
        <v>5333.2552797680119</v>
      </c>
      <c r="M99" s="349">
        <v>5883.178857976689</v>
      </c>
      <c r="N99" s="349">
        <v>6038.5671544608786</v>
      </c>
      <c r="O99" s="349">
        <v>6232.6255634481722</v>
      </c>
      <c r="P99" s="349">
        <v>6129.3235749843689</v>
      </c>
      <c r="Q99" s="349">
        <v>6299.1822547246693</v>
      </c>
      <c r="R99" s="349">
        <v>6544.1273548516474</v>
      </c>
      <c r="S99" s="349">
        <v>6700.1732522221837</v>
      </c>
      <c r="T99" s="349">
        <v>6619.1135030572441</v>
      </c>
      <c r="U99" s="349">
        <v>6685.5406869811368</v>
      </c>
      <c r="V99" s="349">
        <v>6890.9703041872481</v>
      </c>
      <c r="W99" s="349">
        <v>7045.7571208379668</v>
      </c>
      <c r="X99" s="349">
        <v>7647.8183913066114</v>
      </c>
      <c r="Y99" s="349">
        <v>7738.213135894649</v>
      </c>
      <c r="Z99" s="349">
        <v>6896.7423882232897</v>
      </c>
      <c r="AA99" s="349">
        <v>6674.1153001016382</v>
      </c>
      <c r="AB99" s="349">
        <v>5993.9584428180387</v>
      </c>
      <c r="AC99" s="349">
        <v>5712.7060711158683</v>
      </c>
      <c r="AD99" s="349">
        <v>5200.1723776535191</v>
      </c>
      <c r="AE99" s="349">
        <v>4939.2632617846566</v>
      </c>
      <c r="AF99" s="349">
        <v>4290.2176009476552</v>
      </c>
      <c r="AG99" s="349">
        <v>3923.5523975314809</v>
      </c>
      <c r="AH99" s="349">
        <v>3528.6602735440733</v>
      </c>
      <c r="AI99" s="349">
        <v>2978.7948045551593</v>
      </c>
      <c r="AJ99" s="349">
        <v>2917.2076487526074</v>
      </c>
      <c r="AK99" s="349">
        <v>3064.6268483190088</v>
      </c>
      <c r="AL99" s="349">
        <v>2859.9945212258872</v>
      </c>
      <c r="AM99" s="349">
        <v>2899.8526184643824</v>
      </c>
      <c r="AN99" s="349">
        <v>3024.3688199935768</v>
      </c>
      <c r="AO99" s="349">
        <v>2926.6822004639334</v>
      </c>
      <c r="AP99" s="349">
        <v>2879.9770230237564</v>
      </c>
    </row>
    <row r="100" spans="1:42" s="1" customFormat="1" ht="12.75" customHeight="1" x14ac:dyDescent="0.2">
      <c r="A100" s="348" t="s">
        <v>160</v>
      </c>
      <c r="B100" s="348" t="s">
        <v>977</v>
      </c>
      <c r="C100" s="348" t="s">
        <v>978</v>
      </c>
      <c r="D100" s="348" t="s">
        <v>1015</v>
      </c>
      <c r="E100" s="349">
        <v>530.67877907012348</v>
      </c>
      <c r="F100" s="349">
        <v>535.24135445053298</v>
      </c>
      <c r="G100" s="349">
        <v>534.15316433917189</v>
      </c>
      <c r="H100" s="349">
        <v>532.62783429996705</v>
      </c>
      <c r="I100" s="349">
        <v>531.76932765464869</v>
      </c>
      <c r="J100" s="349">
        <v>532.10447045846638</v>
      </c>
      <c r="K100" s="349">
        <v>531.01394929939579</v>
      </c>
      <c r="L100" s="349">
        <v>529.684361073677</v>
      </c>
      <c r="M100" s="349">
        <v>525.98442983011762</v>
      </c>
      <c r="N100" s="349">
        <v>529.21314110560309</v>
      </c>
      <c r="O100" s="349">
        <v>531.70428187035725</v>
      </c>
      <c r="P100" s="349">
        <v>534.12499539730959</v>
      </c>
      <c r="Q100" s="349">
        <v>537.15676236296213</v>
      </c>
      <c r="R100" s="349">
        <v>539.14793552483548</v>
      </c>
      <c r="S100" s="349">
        <v>546.24488278235219</v>
      </c>
      <c r="T100" s="349">
        <v>561.9967342122651</v>
      </c>
      <c r="U100" s="349">
        <v>575.66475015548497</v>
      </c>
      <c r="V100" s="349">
        <v>585.49019836109346</v>
      </c>
      <c r="W100" s="349">
        <v>595.3559521819725</v>
      </c>
      <c r="X100" s="349">
        <v>610.0366888912439</v>
      </c>
      <c r="Y100" s="349">
        <v>636.66728193859035</v>
      </c>
      <c r="Z100" s="349">
        <v>683.72633552207094</v>
      </c>
      <c r="AA100" s="349">
        <v>736.62372608352234</v>
      </c>
      <c r="AB100" s="349">
        <v>768.00221916965802</v>
      </c>
      <c r="AC100" s="349">
        <v>571.53892274236216</v>
      </c>
      <c r="AD100" s="349">
        <v>712.47335281218329</v>
      </c>
      <c r="AE100" s="349">
        <v>674.33813719608418</v>
      </c>
      <c r="AF100" s="349">
        <v>646.82394549759351</v>
      </c>
      <c r="AG100" s="349">
        <v>628.60488805347654</v>
      </c>
      <c r="AH100" s="349">
        <v>615.27459437485527</v>
      </c>
      <c r="AI100" s="349">
        <v>605.36612223631516</v>
      </c>
      <c r="AJ100" s="349">
        <v>598.34699396519761</v>
      </c>
      <c r="AK100" s="349">
        <v>593.25759789214385</v>
      </c>
      <c r="AL100" s="349">
        <v>594.40709373174207</v>
      </c>
      <c r="AM100" s="349">
        <v>604.71261830159369</v>
      </c>
      <c r="AN100" s="349">
        <v>610.20764225024516</v>
      </c>
      <c r="AO100" s="349">
        <v>632.68286679441167</v>
      </c>
      <c r="AP100" s="349">
        <v>648.31433468832699</v>
      </c>
    </row>
    <row r="101" spans="1:42" s="1" customFormat="1" ht="12.75" customHeight="1" x14ac:dyDescent="0.2">
      <c r="A101" s="348" t="s">
        <v>160</v>
      </c>
      <c r="B101" s="348" t="s">
        <v>979</v>
      </c>
      <c r="C101" s="348" t="s">
        <v>980</v>
      </c>
      <c r="D101" s="348" t="s">
        <v>1015</v>
      </c>
      <c r="E101" s="349">
        <v>141.59144476847746</v>
      </c>
      <c r="F101" s="349">
        <v>148.26095932879895</v>
      </c>
      <c r="G101" s="349">
        <v>154.55722802232629</v>
      </c>
      <c r="H101" s="349">
        <v>161.49117098715317</v>
      </c>
      <c r="I101" s="349">
        <v>180.87356189940738</v>
      </c>
      <c r="J101" s="349">
        <v>182.83122447657919</v>
      </c>
      <c r="K101" s="349">
        <v>176.31432064674138</v>
      </c>
      <c r="L101" s="349">
        <v>192.08904852931897</v>
      </c>
      <c r="M101" s="349">
        <v>197.60980746198848</v>
      </c>
      <c r="N101" s="349">
        <v>204.15965221569488</v>
      </c>
      <c r="O101" s="349">
        <v>218.42369296976887</v>
      </c>
      <c r="P101" s="349">
        <v>236.54995435176403</v>
      </c>
      <c r="Q101" s="349">
        <v>253.07477264518624</v>
      </c>
      <c r="R101" s="349">
        <v>258.54803786187369</v>
      </c>
      <c r="S101" s="349">
        <v>273.80199374986819</v>
      </c>
      <c r="T101" s="349">
        <v>286.08469497832124</v>
      </c>
      <c r="U101" s="349">
        <v>280.4578218113615</v>
      </c>
      <c r="V101" s="349">
        <v>261.59879110763706</v>
      </c>
      <c r="W101" s="349">
        <v>246.43405385922742</v>
      </c>
      <c r="X101" s="349">
        <v>267.09903451568675</v>
      </c>
      <c r="Y101" s="349">
        <v>269.99624294424075</v>
      </c>
      <c r="Z101" s="349">
        <v>262.27767329787298</v>
      </c>
      <c r="AA101" s="349">
        <v>266.84572888249778</v>
      </c>
      <c r="AB101" s="349">
        <v>286.32398589557187</v>
      </c>
      <c r="AC101" s="349">
        <v>244.33158259774115</v>
      </c>
      <c r="AD101" s="349">
        <v>261.34956904335377</v>
      </c>
      <c r="AE101" s="349">
        <v>268.31425685769665</v>
      </c>
      <c r="AF101" s="349">
        <v>270.71432924662014</v>
      </c>
      <c r="AG101" s="349">
        <v>276.13795683506538</v>
      </c>
      <c r="AH101" s="349">
        <v>282.61967124422034</v>
      </c>
      <c r="AI101" s="349">
        <v>285.10334040953882</v>
      </c>
      <c r="AJ101" s="349">
        <v>312.9986804441051</v>
      </c>
      <c r="AK101" s="349">
        <v>310.07976694661431</v>
      </c>
      <c r="AL101" s="349">
        <v>332.78260564762491</v>
      </c>
      <c r="AM101" s="349">
        <v>332.44394466064881</v>
      </c>
      <c r="AN101" s="349">
        <v>117.16066463111069</v>
      </c>
      <c r="AO101" s="349">
        <v>133.28282736883662</v>
      </c>
      <c r="AP101" s="349">
        <v>248.40472380947429</v>
      </c>
    </row>
    <row r="102" spans="1:42" s="1" customFormat="1" ht="12.75" customHeight="1" x14ac:dyDescent="0.2">
      <c r="A102" s="348" t="s">
        <v>160</v>
      </c>
      <c r="B102" s="348" t="s">
        <v>981</v>
      </c>
      <c r="C102" s="348" t="s">
        <v>982</v>
      </c>
      <c r="D102" s="348" t="s">
        <v>1015</v>
      </c>
      <c r="E102" s="349">
        <v>1309.0676898886368</v>
      </c>
      <c r="F102" s="349">
        <v>1386.5117631187563</v>
      </c>
      <c r="G102" s="349">
        <v>1502.0490128443944</v>
      </c>
      <c r="H102" s="349">
        <v>1594.5784317806822</v>
      </c>
      <c r="I102" s="349">
        <v>1651.5379203514628</v>
      </c>
      <c r="J102" s="349">
        <v>1580.1889068399623</v>
      </c>
      <c r="K102" s="349">
        <v>1450.8338146722497</v>
      </c>
      <c r="L102" s="349">
        <v>1493.6320983099779</v>
      </c>
      <c r="M102" s="349">
        <v>1455.0375899915948</v>
      </c>
      <c r="N102" s="349">
        <v>1606.8553304737561</v>
      </c>
      <c r="O102" s="349">
        <v>1637.9813259186596</v>
      </c>
      <c r="P102" s="349">
        <v>1713.7491431693115</v>
      </c>
      <c r="Q102" s="349">
        <v>1739.6583684094408</v>
      </c>
      <c r="R102" s="349">
        <v>1886.3727384318138</v>
      </c>
      <c r="S102" s="349">
        <v>2001.1897302503712</v>
      </c>
      <c r="T102" s="349">
        <v>2047.8370064785806</v>
      </c>
      <c r="U102" s="349">
        <v>2084.6555802146772</v>
      </c>
      <c r="V102" s="349">
        <v>1783.9750698444459</v>
      </c>
      <c r="W102" s="349">
        <v>1879.2473407907194</v>
      </c>
      <c r="X102" s="349">
        <v>2166.8079819216214</v>
      </c>
      <c r="Y102" s="349">
        <v>2283.5955127042648</v>
      </c>
      <c r="Z102" s="349">
        <v>2300.6644501202204</v>
      </c>
      <c r="AA102" s="349">
        <v>2361.7693954015222</v>
      </c>
      <c r="AB102" s="349">
        <v>2342.2043098407198</v>
      </c>
      <c r="AC102" s="349">
        <v>2052.4196199421185</v>
      </c>
      <c r="AD102" s="349">
        <v>2135.5578033699012</v>
      </c>
      <c r="AE102" s="349">
        <v>2198.8899791024946</v>
      </c>
      <c r="AF102" s="349">
        <v>2222.0859620500132</v>
      </c>
      <c r="AG102" s="349">
        <v>2192.6306591890602</v>
      </c>
      <c r="AH102" s="349">
        <v>2394.5989286319527</v>
      </c>
      <c r="AI102" s="349">
        <v>2336.876878157198</v>
      </c>
      <c r="AJ102" s="349">
        <v>2506.4398517941859</v>
      </c>
      <c r="AK102" s="349">
        <v>2593.2532339161648</v>
      </c>
      <c r="AL102" s="349">
        <v>2705.2409600392298</v>
      </c>
      <c r="AM102" s="349">
        <v>2772.1816797090369</v>
      </c>
      <c r="AN102" s="349">
        <v>861.65148876100818</v>
      </c>
      <c r="AO102" s="349">
        <v>1127.4211699778657</v>
      </c>
      <c r="AP102" s="349">
        <v>1920.1141150185149</v>
      </c>
    </row>
    <row r="103" spans="1:42" s="1" customFormat="1" ht="12.75" customHeight="1" x14ac:dyDescent="0.2">
      <c r="A103" s="348" t="s">
        <v>160</v>
      </c>
      <c r="B103" s="348" t="s">
        <v>983</v>
      </c>
      <c r="C103" s="348" t="s">
        <v>984</v>
      </c>
      <c r="D103" s="348" t="s">
        <v>1015</v>
      </c>
      <c r="E103" s="349">
        <v>62.724615098281291</v>
      </c>
      <c r="F103" s="349">
        <v>66.267666365931191</v>
      </c>
      <c r="G103" s="349">
        <v>68.03523186174192</v>
      </c>
      <c r="H103" s="349">
        <v>72.000545281922456</v>
      </c>
      <c r="I103" s="349">
        <v>75.326130315397606</v>
      </c>
      <c r="J103" s="349">
        <v>70.47055449359145</v>
      </c>
      <c r="K103" s="349">
        <v>68.121152670521937</v>
      </c>
      <c r="L103" s="349">
        <v>68.734400834452302</v>
      </c>
      <c r="M103" s="349">
        <v>69.333865169937809</v>
      </c>
      <c r="N103" s="349">
        <v>70.726378339305882</v>
      </c>
      <c r="O103" s="349">
        <v>75.252970365191459</v>
      </c>
      <c r="P103" s="349">
        <v>81.608000420726611</v>
      </c>
      <c r="Q103" s="349">
        <v>84.680353703370571</v>
      </c>
      <c r="R103" s="349">
        <v>72.515500632088504</v>
      </c>
      <c r="S103" s="349">
        <v>64.295527929641153</v>
      </c>
      <c r="T103" s="349">
        <v>57.485951718916496</v>
      </c>
      <c r="U103" s="349">
        <v>57.576304525492169</v>
      </c>
      <c r="V103" s="349">
        <v>47.918234117319244</v>
      </c>
      <c r="W103" s="349">
        <v>43.126450826251656</v>
      </c>
      <c r="X103" s="349">
        <v>35.777845611212641</v>
      </c>
      <c r="Y103" s="349">
        <v>39.663424171402426</v>
      </c>
      <c r="Z103" s="349">
        <v>41.284218139942709</v>
      </c>
      <c r="AA103" s="349">
        <v>48.169515494663123</v>
      </c>
      <c r="AB103" s="349">
        <v>49.560225252465045</v>
      </c>
      <c r="AC103" s="349">
        <v>49.497808300742811</v>
      </c>
      <c r="AD103" s="349">
        <v>53.658694742312605</v>
      </c>
      <c r="AE103" s="349">
        <v>50.049572891462219</v>
      </c>
      <c r="AF103" s="349">
        <v>45.772333401973661</v>
      </c>
      <c r="AG103" s="349">
        <v>44.018702364372373</v>
      </c>
      <c r="AH103" s="349">
        <v>37.511739657639318</v>
      </c>
      <c r="AI103" s="349">
        <v>35.939918459391208</v>
      </c>
      <c r="AJ103" s="349">
        <v>38.100833372642867</v>
      </c>
      <c r="AK103" s="349">
        <v>36.599567431159493</v>
      </c>
      <c r="AL103" s="349">
        <v>38.152986890916246</v>
      </c>
      <c r="AM103" s="349">
        <v>37.707223700987214</v>
      </c>
      <c r="AN103" s="349">
        <v>21.689374153370753</v>
      </c>
      <c r="AO103" s="349">
        <v>21.745371515773904</v>
      </c>
      <c r="AP103" s="349">
        <v>29.851600694796939</v>
      </c>
    </row>
    <row r="104" spans="1:42" s="1" customFormat="1" ht="12.75" customHeight="1" x14ac:dyDescent="0.2">
      <c r="A104" s="348" t="s">
        <v>160</v>
      </c>
      <c r="B104" s="348" t="s">
        <v>985</v>
      </c>
      <c r="C104" s="348" t="s">
        <v>986</v>
      </c>
      <c r="D104" s="348" t="s">
        <v>1015</v>
      </c>
      <c r="E104" s="349">
        <v>133.80420400534587</v>
      </c>
      <c r="F104" s="349">
        <v>143.28872112673585</v>
      </c>
      <c r="G104" s="349">
        <v>156.28053855260745</v>
      </c>
      <c r="H104" s="349">
        <v>167.34946676782846</v>
      </c>
      <c r="I104" s="349">
        <v>163.40716627652051</v>
      </c>
      <c r="J104" s="349">
        <v>145.30483097235242</v>
      </c>
      <c r="K104" s="349">
        <v>136.05274064037644</v>
      </c>
      <c r="L104" s="349">
        <v>132.05474486613247</v>
      </c>
      <c r="M104" s="349">
        <v>126.89552567645602</v>
      </c>
      <c r="N104" s="349">
        <v>132.20238725055347</v>
      </c>
      <c r="O104" s="349">
        <v>134.02805589632658</v>
      </c>
      <c r="P104" s="349">
        <v>144.0407940264555</v>
      </c>
      <c r="Q104" s="349">
        <v>144.98798882115614</v>
      </c>
      <c r="R104" s="349">
        <v>135.32904326864698</v>
      </c>
      <c r="S104" s="349">
        <v>124.83981496403294</v>
      </c>
      <c r="T104" s="349">
        <v>112.42566997961953</v>
      </c>
      <c r="U104" s="349">
        <v>123.74341344846943</v>
      </c>
      <c r="V104" s="349">
        <v>105.79502693059769</v>
      </c>
      <c r="W104" s="349">
        <v>109.87502852380143</v>
      </c>
      <c r="X104" s="349">
        <v>105.79244395147893</v>
      </c>
      <c r="Y104" s="349">
        <v>115.58565445809336</v>
      </c>
      <c r="Z104" s="349">
        <v>120.28164905996373</v>
      </c>
      <c r="AA104" s="349">
        <v>131.3200031733158</v>
      </c>
      <c r="AB104" s="349">
        <v>131.25361179324275</v>
      </c>
      <c r="AC104" s="349">
        <v>123.1214718153071</v>
      </c>
      <c r="AD104" s="349">
        <v>125.96717318843298</v>
      </c>
      <c r="AE104" s="349">
        <v>120.58120868234715</v>
      </c>
      <c r="AF104" s="349">
        <v>103.57168453939246</v>
      </c>
      <c r="AG104" s="349">
        <v>100.83771394150219</v>
      </c>
      <c r="AH104" s="349">
        <v>102.30200775018733</v>
      </c>
      <c r="AI104" s="349">
        <v>95.559674295871687</v>
      </c>
      <c r="AJ104" s="349">
        <v>99.236598317066139</v>
      </c>
      <c r="AK104" s="349">
        <v>102.99686509006267</v>
      </c>
      <c r="AL104" s="349">
        <v>102.37561320422816</v>
      </c>
      <c r="AM104" s="349">
        <v>105.18647274532545</v>
      </c>
      <c r="AN104" s="349">
        <v>53.963139750509555</v>
      </c>
      <c r="AO104" s="349">
        <v>60.965974037523921</v>
      </c>
      <c r="AP104" s="349">
        <v>88.081375273213993</v>
      </c>
    </row>
    <row r="105" spans="1:42" s="1" customFormat="1" ht="12.75" customHeight="1" x14ac:dyDescent="0.2">
      <c r="A105" s="348" t="s">
        <v>160</v>
      </c>
      <c r="B105" s="348" t="s">
        <v>987</v>
      </c>
      <c r="C105" s="348" t="s">
        <v>988</v>
      </c>
      <c r="D105" s="348" t="s">
        <v>1015</v>
      </c>
      <c r="E105" s="349">
        <v>4630.8043379332248</v>
      </c>
      <c r="F105" s="349">
        <v>4681.1957169670623</v>
      </c>
      <c r="G105" s="349">
        <v>4705.45098221436</v>
      </c>
      <c r="H105" s="349">
        <v>4764.1648760853268</v>
      </c>
      <c r="I105" s="349">
        <v>4724.8666584484363</v>
      </c>
      <c r="J105" s="349">
        <v>5018.2924311335055</v>
      </c>
      <c r="K105" s="349">
        <v>5363.1072234329658</v>
      </c>
      <c r="L105" s="349">
        <v>5610.8207703934213</v>
      </c>
      <c r="M105" s="349">
        <v>5752.3362714106852</v>
      </c>
      <c r="N105" s="349">
        <v>5954.0851678751451</v>
      </c>
      <c r="O105" s="349">
        <v>6009.7072391635447</v>
      </c>
      <c r="P105" s="349">
        <v>6074.7402075493164</v>
      </c>
      <c r="Q105" s="349">
        <v>6229.7935571757007</v>
      </c>
      <c r="R105" s="349">
        <v>6345.3771720227924</v>
      </c>
      <c r="S105" s="349">
        <v>6368.5828264053871</v>
      </c>
      <c r="T105" s="349">
        <v>6336.3629875667903</v>
      </c>
      <c r="U105" s="349">
        <v>6243.4060676028985</v>
      </c>
      <c r="V105" s="349">
        <v>6342.1170729094565</v>
      </c>
      <c r="W105" s="349">
        <v>6513.6356951630787</v>
      </c>
      <c r="X105" s="349">
        <v>6577.5927502005161</v>
      </c>
      <c r="Y105" s="349">
        <v>6502.6750316681928</v>
      </c>
      <c r="Z105" s="349">
        <v>6562.1767885426725</v>
      </c>
      <c r="AA105" s="349">
        <v>6788.3033148481763</v>
      </c>
      <c r="AB105" s="349">
        <v>6723.4249476103323</v>
      </c>
      <c r="AC105" s="349">
        <v>6572.8823653625959</v>
      </c>
      <c r="AD105" s="349">
        <v>6447.2178790312837</v>
      </c>
      <c r="AE105" s="349">
        <v>6308.4707794428296</v>
      </c>
      <c r="AF105" s="349">
        <v>6214.2522090793755</v>
      </c>
      <c r="AG105" s="349">
        <v>6219.7816302436486</v>
      </c>
      <c r="AH105" s="349">
        <v>6274.2880142473141</v>
      </c>
      <c r="AI105" s="349">
        <v>6442.139324998021</v>
      </c>
      <c r="AJ105" s="349">
        <v>6490.5510253643606</v>
      </c>
      <c r="AK105" s="349">
        <v>6569.4648017893278</v>
      </c>
      <c r="AL105" s="349">
        <v>6735.0720868916578</v>
      </c>
      <c r="AM105" s="349">
        <v>6686.8745939416085</v>
      </c>
      <c r="AN105" s="349">
        <v>5920.8487080271152</v>
      </c>
      <c r="AO105" s="349">
        <v>5947.5985883542635</v>
      </c>
      <c r="AP105" s="349">
        <v>5872.7920836829398</v>
      </c>
    </row>
    <row r="106" spans="1:42" s="1" customFormat="1" ht="12.75" customHeight="1" x14ac:dyDescent="0.2">
      <c r="A106" s="348" t="s">
        <v>160</v>
      </c>
      <c r="B106" s="348" t="s">
        <v>989</v>
      </c>
      <c r="C106" s="348" t="s">
        <v>990</v>
      </c>
      <c r="D106" s="348" t="s">
        <v>1015</v>
      </c>
      <c r="E106" s="349">
        <v>1148.1225178869192</v>
      </c>
      <c r="F106" s="349">
        <v>1248.1084149416649</v>
      </c>
      <c r="G106" s="349">
        <v>1284.6538758905958</v>
      </c>
      <c r="H106" s="349">
        <v>1312.9302389246207</v>
      </c>
      <c r="I106" s="349">
        <v>1353.8468544113348</v>
      </c>
      <c r="J106" s="349">
        <v>1445.5514199670067</v>
      </c>
      <c r="K106" s="349">
        <v>1547.3656508497261</v>
      </c>
      <c r="L106" s="349">
        <v>1549.4966506054127</v>
      </c>
      <c r="M106" s="349">
        <v>1582.5267547401554</v>
      </c>
      <c r="N106" s="349">
        <v>1650.3448770856721</v>
      </c>
      <c r="O106" s="349">
        <v>1648.6132898519031</v>
      </c>
      <c r="P106" s="349">
        <v>1684.2249008566107</v>
      </c>
      <c r="Q106" s="349">
        <v>1718.9465687797428</v>
      </c>
      <c r="R106" s="349">
        <v>1765.1386758630244</v>
      </c>
      <c r="S106" s="349">
        <v>1819.8303034928072</v>
      </c>
      <c r="T106" s="349">
        <v>1859.9393867943115</v>
      </c>
      <c r="U106" s="349">
        <v>1919.1276821470065</v>
      </c>
      <c r="V106" s="349">
        <v>1916.8668643159838</v>
      </c>
      <c r="W106" s="349">
        <v>1945.4215554094521</v>
      </c>
      <c r="X106" s="349">
        <v>2048.6870981732877</v>
      </c>
      <c r="Y106" s="349">
        <v>2136.1938848804798</v>
      </c>
      <c r="Z106" s="349">
        <v>2316.3738732320485</v>
      </c>
      <c r="AA106" s="349">
        <v>2501.5070957389853</v>
      </c>
      <c r="AB106" s="349">
        <v>2447.512862870246</v>
      </c>
      <c r="AC106" s="349">
        <v>2251.0795472821569</v>
      </c>
      <c r="AD106" s="349">
        <v>2176.160734691065</v>
      </c>
      <c r="AE106" s="349">
        <v>1971.1725252418316</v>
      </c>
      <c r="AF106" s="349">
        <v>1825.4191144557876</v>
      </c>
      <c r="AG106" s="349">
        <v>1722.1963702569392</v>
      </c>
      <c r="AH106" s="349">
        <v>1640.06456902335</v>
      </c>
      <c r="AI106" s="349">
        <v>1646.1636065096352</v>
      </c>
      <c r="AJ106" s="349">
        <v>1634.8212144603269</v>
      </c>
      <c r="AK106" s="349">
        <v>1650.2670046339874</v>
      </c>
      <c r="AL106" s="349">
        <v>1667.0745207255302</v>
      </c>
      <c r="AM106" s="349">
        <v>1590.7536343794889</v>
      </c>
      <c r="AN106" s="349">
        <v>1473.2873488200316</v>
      </c>
      <c r="AO106" s="349">
        <v>1503.7729243510421</v>
      </c>
      <c r="AP106" s="349">
        <v>1527.1716515809997</v>
      </c>
    </row>
    <row r="107" spans="1:42" s="1" customFormat="1" ht="12.75" customHeight="1" x14ac:dyDescent="0.2">
      <c r="A107" s="348" t="s">
        <v>160</v>
      </c>
      <c r="B107" s="348" t="s">
        <v>991</v>
      </c>
      <c r="C107" s="348" t="s">
        <v>992</v>
      </c>
      <c r="D107" s="348" t="s">
        <v>1015</v>
      </c>
      <c r="E107" s="349">
        <v>2407.1163267805782</v>
      </c>
      <c r="F107" s="349">
        <v>2722.3138237871067</v>
      </c>
      <c r="G107" s="349">
        <v>2671.8811975596773</v>
      </c>
      <c r="H107" s="349">
        <v>2639.3870847434046</v>
      </c>
      <c r="I107" s="349">
        <v>2730.5711246365408</v>
      </c>
      <c r="J107" s="349">
        <v>2826.3865879897521</v>
      </c>
      <c r="K107" s="349">
        <v>2790.4323964198279</v>
      </c>
      <c r="L107" s="349">
        <v>2708.2346747001543</v>
      </c>
      <c r="M107" s="349">
        <v>2653.2123908888725</v>
      </c>
      <c r="N107" s="349">
        <v>2873.3240857241231</v>
      </c>
      <c r="O107" s="349">
        <v>2909.1175867337433</v>
      </c>
      <c r="P107" s="349">
        <v>2979.5495938776503</v>
      </c>
      <c r="Q107" s="349">
        <v>2992.5396009017877</v>
      </c>
      <c r="R107" s="349">
        <v>3009.4956415585234</v>
      </c>
      <c r="S107" s="349">
        <v>3073.9598209179067</v>
      </c>
      <c r="T107" s="349">
        <v>2952.7038729050187</v>
      </c>
      <c r="U107" s="349">
        <v>3017.3240165515381</v>
      </c>
      <c r="V107" s="349">
        <v>3055.1855253371641</v>
      </c>
      <c r="W107" s="349">
        <v>3320.2258115846607</v>
      </c>
      <c r="X107" s="349">
        <v>3470.0759146518349</v>
      </c>
      <c r="Y107" s="349">
        <v>3558.9300547822231</v>
      </c>
      <c r="Z107" s="349">
        <v>3693.2336620570877</v>
      </c>
      <c r="AA107" s="349">
        <v>3873.0671330421828</v>
      </c>
      <c r="AB107" s="349">
        <v>3678.2398414085537</v>
      </c>
      <c r="AC107" s="349">
        <v>3325.5408383076988</v>
      </c>
      <c r="AD107" s="349">
        <v>3457.2323211279654</v>
      </c>
      <c r="AE107" s="349">
        <v>3512.2997178817536</v>
      </c>
      <c r="AF107" s="349">
        <v>3216.06659640318</v>
      </c>
      <c r="AG107" s="349">
        <v>3124.01454379806</v>
      </c>
      <c r="AH107" s="349">
        <v>3365.1557671294577</v>
      </c>
      <c r="AI107" s="349">
        <v>3411.3802933674788</v>
      </c>
      <c r="AJ107" s="349">
        <v>3572.2162630280404</v>
      </c>
      <c r="AK107" s="349">
        <v>3650.1434481082447</v>
      </c>
      <c r="AL107" s="349">
        <v>3758.2212758224268</v>
      </c>
      <c r="AM107" s="349">
        <v>3684.4291376514107</v>
      </c>
      <c r="AN107" s="349">
        <v>3595.9722274946412</v>
      </c>
      <c r="AO107" s="349">
        <v>3680.3724788875124</v>
      </c>
      <c r="AP107" s="349">
        <v>3667.734446580836</v>
      </c>
    </row>
    <row r="108" spans="1:42" s="1" customFormat="1" ht="12.75" customHeight="1" x14ac:dyDescent="0.2">
      <c r="A108" s="348" t="s">
        <v>160</v>
      </c>
      <c r="B108" s="348" t="s">
        <v>993</v>
      </c>
      <c r="C108" s="348" t="s">
        <v>994</v>
      </c>
      <c r="D108" s="348" t="s">
        <v>1015</v>
      </c>
      <c r="E108" s="349">
        <v>49.483867158585099</v>
      </c>
      <c r="F108" s="349">
        <v>47.690131419960935</v>
      </c>
      <c r="G108" s="349">
        <v>45.665015011403312</v>
      </c>
      <c r="H108" s="349">
        <v>45.165839629714498</v>
      </c>
      <c r="I108" s="349">
        <v>43.979577636262093</v>
      </c>
      <c r="J108" s="349">
        <v>46.423153334100533</v>
      </c>
      <c r="K108" s="349">
        <v>47.69485121000524</v>
      </c>
      <c r="L108" s="349">
        <v>50.042372143069386</v>
      </c>
      <c r="M108" s="349">
        <v>52.029646879201849</v>
      </c>
      <c r="N108" s="349">
        <v>54.386038090297234</v>
      </c>
      <c r="O108" s="349">
        <v>57.331988661367276</v>
      </c>
      <c r="P108" s="349">
        <v>60.370302439564718</v>
      </c>
      <c r="Q108" s="349">
        <v>66.351833152164772</v>
      </c>
      <c r="R108" s="349">
        <v>72.167852510799406</v>
      </c>
      <c r="S108" s="349">
        <v>72.38470378552374</v>
      </c>
      <c r="T108" s="349">
        <v>72.291246275446824</v>
      </c>
      <c r="U108" s="349">
        <v>68.100791293454051</v>
      </c>
      <c r="V108" s="349">
        <v>70.379751253990221</v>
      </c>
      <c r="W108" s="349">
        <v>70.797835860211904</v>
      </c>
      <c r="X108" s="349">
        <v>70.011378649342745</v>
      </c>
      <c r="Y108" s="349">
        <v>70.681473413799296</v>
      </c>
      <c r="Z108" s="349">
        <v>73.148005688469368</v>
      </c>
      <c r="AA108" s="349">
        <v>76.886974341751213</v>
      </c>
      <c r="AB108" s="349">
        <v>76.733723808446811</v>
      </c>
      <c r="AC108" s="349">
        <v>73.744212405083928</v>
      </c>
      <c r="AD108" s="349">
        <v>71.912137964267373</v>
      </c>
      <c r="AE108" s="349">
        <v>69.250049992370066</v>
      </c>
      <c r="AF108" s="349">
        <v>69.301888400886384</v>
      </c>
      <c r="AG108" s="349">
        <v>69.643161761230928</v>
      </c>
      <c r="AH108" s="349">
        <v>70.653157246718479</v>
      </c>
      <c r="AI108" s="349">
        <v>70.8254534465174</v>
      </c>
      <c r="AJ108" s="349">
        <v>70.254461355990074</v>
      </c>
      <c r="AK108" s="349">
        <v>71.053373914067805</v>
      </c>
      <c r="AL108" s="349">
        <v>71.44438434364676</v>
      </c>
      <c r="AM108" s="349">
        <v>70.422034533861677</v>
      </c>
      <c r="AN108" s="349">
        <v>68.213335271826807</v>
      </c>
      <c r="AO108" s="349">
        <v>68.125042386164935</v>
      </c>
      <c r="AP108" s="349">
        <v>67.554719807263581</v>
      </c>
    </row>
    <row r="109" spans="1:42" s="1" customFormat="1" ht="12.75" customHeight="1" x14ac:dyDescent="0.2">
      <c r="A109" s="348" t="s">
        <v>160</v>
      </c>
      <c r="B109" s="348" t="s">
        <v>1016</v>
      </c>
      <c r="C109" s="348" t="s">
        <v>1017</v>
      </c>
      <c r="D109" s="348" t="s">
        <v>1015</v>
      </c>
      <c r="E109" s="350"/>
      <c r="F109" s="350"/>
      <c r="G109" s="350"/>
      <c r="H109" s="350"/>
      <c r="I109" s="350"/>
      <c r="J109" s="350"/>
      <c r="K109" s="350"/>
      <c r="L109" s="350"/>
      <c r="M109" s="350"/>
      <c r="N109" s="350"/>
      <c r="O109" s="350"/>
      <c r="P109" s="350"/>
      <c r="Q109" s="350"/>
      <c r="R109" s="350"/>
      <c r="S109" s="350"/>
      <c r="T109" s="350"/>
      <c r="U109" s="350"/>
      <c r="V109" s="350"/>
      <c r="W109" s="350"/>
      <c r="X109" s="350"/>
      <c r="Y109" s="350"/>
      <c r="Z109" s="350"/>
      <c r="AA109" s="350"/>
      <c r="AB109" s="350"/>
      <c r="AC109" s="350"/>
      <c r="AD109" s="350"/>
      <c r="AE109" s="350"/>
      <c r="AF109" s="350"/>
      <c r="AG109" s="350"/>
      <c r="AH109" s="350"/>
      <c r="AI109" s="349">
        <v>0</v>
      </c>
      <c r="AJ109" s="349">
        <v>0</v>
      </c>
      <c r="AK109" s="349">
        <v>0</v>
      </c>
      <c r="AL109" s="349">
        <v>0</v>
      </c>
      <c r="AM109" s="349">
        <v>0</v>
      </c>
      <c r="AN109" s="349">
        <v>0</v>
      </c>
      <c r="AO109" s="349">
        <v>0</v>
      </c>
      <c r="AP109" s="349">
        <v>0</v>
      </c>
    </row>
    <row r="110" spans="1:42" s="1" customFormat="1" ht="12.75" customHeight="1" x14ac:dyDescent="0.2">
      <c r="A110" s="348" t="s">
        <v>160</v>
      </c>
      <c r="B110" s="348" t="s">
        <v>1018</v>
      </c>
      <c r="C110" s="348" t="s">
        <v>1019</v>
      </c>
      <c r="D110" s="348" t="s">
        <v>1015</v>
      </c>
      <c r="E110" s="350"/>
      <c r="F110" s="350"/>
      <c r="G110" s="350"/>
      <c r="H110" s="350"/>
      <c r="I110" s="350"/>
      <c r="J110" s="350"/>
      <c r="K110" s="350"/>
      <c r="L110" s="350"/>
      <c r="M110" s="350"/>
      <c r="N110" s="350"/>
      <c r="O110" s="350"/>
      <c r="P110" s="350"/>
      <c r="Q110" s="350"/>
      <c r="R110" s="350"/>
      <c r="S110" s="350"/>
      <c r="T110" s="350"/>
      <c r="U110" s="350"/>
      <c r="V110" s="350"/>
      <c r="W110" s="350"/>
      <c r="X110" s="350"/>
      <c r="Y110" s="350"/>
      <c r="Z110" s="350"/>
      <c r="AA110" s="350"/>
      <c r="AB110" s="350"/>
      <c r="AC110" s="350"/>
      <c r="AD110" s="350"/>
      <c r="AE110" s="350"/>
      <c r="AF110" s="350"/>
      <c r="AG110" s="350"/>
      <c r="AH110" s="350"/>
      <c r="AI110" s="349">
        <v>0</v>
      </c>
      <c r="AJ110" s="349">
        <v>0</v>
      </c>
      <c r="AK110" s="349">
        <v>0</v>
      </c>
      <c r="AL110" s="349">
        <v>0</v>
      </c>
      <c r="AM110" s="349">
        <v>0</v>
      </c>
      <c r="AN110" s="349">
        <v>0</v>
      </c>
      <c r="AO110" s="349">
        <v>0</v>
      </c>
      <c r="AP110" s="349">
        <v>0</v>
      </c>
    </row>
    <row r="111" spans="1:42" s="1" customFormat="1" ht="12.75" customHeight="1" x14ac:dyDescent="0.2">
      <c r="A111" s="348" t="s">
        <v>160</v>
      </c>
      <c r="B111" s="348" t="s">
        <v>995</v>
      </c>
      <c r="C111" s="348" t="s">
        <v>918</v>
      </c>
      <c r="D111" s="348" t="s">
        <v>1015</v>
      </c>
      <c r="E111" s="349">
        <v>364.38695747999992</v>
      </c>
      <c r="F111" s="349">
        <v>366.72052208999997</v>
      </c>
      <c r="G111" s="349">
        <v>326.41722790200004</v>
      </c>
      <c r="H111" s="349">
        <v>338.05837025699998</v>
      </c>
      <c r="I111" s="349">
        <v>311.21516147099993</v>
      </c>
      <c r="J111" s="349">
        <v>297.14649507299998</v>
      </c>
      <c r="K111" s="349">
        <v>302.26414263600003</v>
      </c>
      <c r="L111" s="349">
        <v>319.67711760599997</v>
      </c>
      <c r="M111" s="349">
        <v>331.79753242800001</v>
      </c>
      <c r="N111" s="349">
        <v>300.70584134999996</v>
      </c>
      <c r="O111" s="349">
        <v>303.340348656</v>
      </c>
      <c r="P111" s="349">
        <v>301.04414572800005</v>
      </c>
      <c r="Q111" s="349">
        <v>293.10099057000002</v>
      </c>
      <c r="R111" s="349">
        <v>247.31269715880001</v>
      </c>
      <c r="S111" s="349">
        <v>232.32791476439999</v>
      </c>
      <c r="T111" s="349">
        <v>228.13387669799994</v>
      </c>
      <c r="U111" s="349">
        <v>211.46935282200002</v>
      </c>
      <c r="V111" s="349">
        <v>210.78363557159997</v>
      </c>
      <c r="W111" s="349">
        <v>218.59762284359999</v>
      </c>
      <c r="X111" s="349">
        <v>216.49794599159995</v>
      </c>
      <c r="Y111" s="349">
        <v>232.4342275164</v>
      </c>
      <c r="Z111" s="349">
        <v>227.07074917800003</v>
      </c>
      <c r="AA111" s="349">
        <v>227.89733082480001</v>
      </c>
      <c r="AB111" s="349">
        <v>237.01364930879998</v>
      </c>
      <c r="AC111" s="349">
        <v>230.51262452399996</v>
      </c>
      <c r="AD111" s="349">
        <v>242.51267640599997</v>
      </c>
      <c r="AE111" s="349">
        <v>249.7180231728</v>
      </c>
      <c r="AF111" s="349">
        <v>249.66220897800002</v>
      </c>
      <c r="AG111" s="349">
        <v>248.12598971159991</v>
      </c>
      <c r="AH111" s="349">
        <v>252.46780469566636</v>
      </c>
      <c r="AI111" s="349">
        <v>248.64280722495047</v>
      </c>
      <c r="AJ111" s="349">
        <v>253.82853613859044</v>
      </c>
      <c r="AK111" s="349">
        <v>244.28344580487837</v>
      </c>
      <c r="AL111" s="349">
        <v>224.10534745775988</v>
      </c>
      <c r="AM111" s="349">
        <v>223.64139782916763</v>
      </c>
      <c r="AN111" s="349">
        <v>196.41672001423507</v>
      </c>
      <c r="AO111" s="349">
        <v>184.47077178270024</v>
      </c>
      <c r="AP111" s="349">
        <v>153.66721793844007</v>
      </c>
    </row>
    <row r="112" spans="1:42" s="1" customFormat="1" ht="12.75" customHeight="1" x14ac:dyDescent="0.2">
      <c r="A112" s="348" t="s">
        <v>160</v>
      </c>
      <c r="B112" s="348" t="s">
        <v>996</v>
      </c>
      <c r="C112" s="348" t="s">
        <v>997</v>
      </c>
      <c r="D112" s="348" t="s">
        <v>1015</v>
      </c>
      <c r="E112" s="349">
        <v>1238.7561514455435</v>
      </c>
      <c r="F112" s="349">
        <v>1455.1694103489438</v>
      </c>
      <c r="G112" s="349">
        <v>2180.0348581359435</v>
      </c>
      <c r="H112" s="349">
        <v>2787.2961314169434</v>
      </c>
      <c r="I112" s="349">
        <v>2854.9644346779432</v>
      </c>
      <c r="J112" s="349">
        <v>3006.1767789609353</v>
      </c>
      <c r="K112" s="349">
        <v>2674.2913648726935</v>
      </c>
      <c r="L112" s="349">
        <v>2798.8474705183189</v>
      </c>
      <c r="M112" s="349">
        <v>4215.9698570335722</v>
      </c>
      <c r="N112" s="349">
        <v>4746.5031899528012</v>
      </c>
      <c r="O112" s="349">
        <v>4978.9493979260296</v>
      </c>
      <c r="P112" s="349">
        <v>4728.1377057719992</v>
      </c>
      <c r="Q112" s="349">
        <v>4328.5613983716003</v>
      </c>
      <c r="R112" s="349">
        <v>4340.0770334219997</v>
      </c>
      <c r="S112" s="349">
        <v>4056.2719650443987</v>
      </c>
      <c r="T112" s="349">
        <v>4023.6378138834734</v>
      </c>
      <c r="U112" s="349">
        <v>3306.5063524795482</v>
      </c>
      <c r="V112" s="349">
        <v>2693.505345542324</v>
      </c>
      <c r="W112" s="349">
        <v>2853.4524406168871</v>
      </c>
      <c r="X112" s="349">
        <v>2297.9684957465988</v>
      </c>
      <c r="Y112" s="349">
        <v>2351.7987012422332</v>
      </c>
      <c r="Z112" s="349">
        <v>3135.7242310322326</v>
      </c>
      <c r="AA112" s="349">
        <v>3291.1061386065953</v>
      </c>
      <c r="AB112" s="349">
        <v>2815.4699925635787</v>
      </c>
      <c r="AC112" s="349">
        <v>1501.8356980803399</v>
      </c>
      <c r="AD112" s="349">
        <v>2078.8282679290423</v>
      </c>
      <c r="AE112" s="349">
        <v>2111.3346526591813</v>
      </c>
      <c r="AF112" s="349">
        <v>1518.2099317292532</v>
      </c>
      <c r="AG112" s="349">
        <v>1883.1567485196902</v>
      </c>
      <c r="AH112" s="349">
        <v>2241.5094725094696</v>
      </c>
      <c r="AI112" s="349">
        <v>2293.2263865749328</v>
      </c>
      <c r="AJ112" s="349">
        <v>1968.8480531963569</v>
      </c>
      <c r="AK112" s="349">
        <v>1499.6130782257014</v>
      </c>
      <c r="AL112" s="349">
        <v>1719.4852737844672</v>
      </c>
      <c r="AM112" s="349">
        <v>2214.7012464224531</v>
      </c>
      <c r="AN112" s="349">
        <v>1619.7597353884159</v>
      </c>
      <c r="AO112" s="349">
        <v>1361.1261225767785</v>
      </c>
      <c r="AP112" s="349">
        <v>1546.5779472718359</v>
      </c>
    </row>
    <row r="113" spans="1:42" s="1" customFormat="1" ht="12.75" customHeight="1" x14ac:dyDescent="0.2">
      <c r="A113" s="348" t="s">
        <v>160</v>
      </c>
      <c r="B113" s="348" t="s">
        <v>998</v>
      </c>
      <c r="C113" s="348" t="s">
        <v>999</v>
      </c>
      <c r="D113" s="348" t="s">
        <v>1015</v>
      </c>
      <c r="E113" s="349">
        <v>689.22874937583515</v>
      </c>
      <c r="F113" s="349">
        <v>689.22874937583515</v>
      </c>
      <c r="G113" s="349">
        <v>720.54881323341328</v>
      </c>
      <c r="H113" s="349">
        <v>689.22874937583515</v>
      </c>
      <c r="I113" s="349">
        <v>744.4152532334133</v>
      </c>
      <c r="J113" s="349">
        <v>714.53002123341332</v>
      </c>
      <c r="K113" s="349">
        <v>809.72994100467304</v>
      </c>
      <c r="L113" s="349">
        <v>818.0439146065745</v>
      </c>
      <c r="M113" s="349">
        <v>735.3890927272912</v>
      </c>
      <c r="N113" s="349">
        <v>687.24000347973742</v>
      </c>
      <c r="O113" s="349">
        <v>717.151491965324</v>
      </c>
      <c r="P113" s="349">
        <v>789.10985960161497</v>
      </c>
      <c r="Q113" s="349">
        <v>781.64970256354184</v>
      </c>
      <c r="R113" s="349">
        <v>672.35543945859683</v>
      </c>
      <c r="S113" s="349">
        <v>592.85580352108548</v>
      </c>
      <c r="T113" s="349">
        <v>598.58268760170631</v>
      </c>
      <c r="U113" s="349">
        <v>633.02877417353488</v>
      </c>
      <c r="V113" s="349">
        <v>688.64692764386041</v>
      </c>
      <c r="W113" s="349">
        <v>684.5322804767186</v>
      </c>
      <c r="X113" s="349">
        <v>611.4588917820995</v>
      </c>
      <c r="Y113" s="349">
        <v>698.64672414751135</v>
      </c>
      <c r="Z113" s="349">
        <v>650.55780534096709</v>
      </c>
      <c r="AA113" s="349">
        <v>588.61201485260415</v>
      </c>
      <c r="AB113" s="349">
        <v>722.14072613212147</v>
      </c>
      <c r="AC113" s="349">
        <v>676.66479922256917</v>
      </c>
      <c r="AD113" s="349">
        <v>604.71441021793271</v>
      </c>
      <c r="AE113" s="349">
        <v>588.0538165761227</v>
      </c>
      <c r="AF113" s="349">
        <v>575.11007345416692</v>
      </c>
      <c r="AG113" s="349">
        <v>567.55843853420947</v>
      </c>
      <c r="AH113" s="349">
        <v>458.64745305195902</v>
      </c>
      <c r="AI113" s="349">
        <v>431.05587544184277</v>
      </c>
      <c r="AJ113" s="349">
        <v>489.37237271406326</v>
      </c>
      <c r="AK113" s="349">
        <v>507.96347311001739</v>
      </c>
      <c r="AL113" s="349">
        <v>483.20900943139668</v>
      </c>
      <c r="AM113" s="349">
        <v>479.32882606259341</v>
      </c>
      <c r="AN113" s="349">
        <v>479.13564574233754</v>
      </c>
      <c r="AO113" s="349">
        <v>544.03020634310781</v>
      </c>
      <c r="AP113" s="349">
        <v>495.10773350272007</v>
      </c>
    </row>
    <row r="114" spans="1:42" s="1" customFormat="1" ht="12.75" customHeight="1" x14ac:dyDescent="0.2">
      <c r="A114" s="348" t="s">
        <v>160</v>
      </c>
      <c r="B114" s="348" t="s">
        <v>1000</v>
      </c>
      <c r="C114" s="348" t="s">
        <v>1001</v>
      </c>
      <c r="D114" s="348" t="s">
        <v>1015</v>
      </c>
      <c r="E114" s="349">
        <v>149.00039484883473</v>
      </c>
      <c r="F114" s="349">
        <v>151.1712636735457</v>
      </c>
      <c r="G114" s="349">
        <v>152.30982495793407</v>
      </c>
      <c r="H114" s="349">
        <v>153.16879140251899</v>
      </c>
      <c r="I114" s="349">
        <v>152.89829229962126</v>
      </c>
      <c r="J114" s="349">
        <v>151.77536060766982</v>
      </c>
      <c r="K114" s="349">
        <v>149.76071892800354</v>
      </c>
      <c r="L114" s="349">
        <v>147.17375208518888</v>
      </c>
      <c r="M114" s="349">
        <v>144.90447245864857</v>
      </c>
      <c r="N114" s="349">
        <v>142.91765295121627</v>
      </c>
      <c r="O114" s="349">
        <v>144.53320369024914</v>
      </c>
      <c r="P114" s="349">
        <v>145.52128550024537</v>
      </c>
      <c r="Q114" s="349">
        <v>148.59826589292837</v>
      </c>
      <c r="R114" s="349">
        <v>151.57031444973927</v>
      </c>
      <c r="S114" s="349">
        <v>155.18074624373159</v>
      </c>
      <c r="T114" s="349">
        <v>158.64976609496279</v>
      </c>
      <c r="U114" s="349">
        <v>163.76377496448649</v>
      </c>
      <c r="V114" s="349">
        <v>169.86868044588869</v>
      </c>
      <c r="W114" s="349">
        <v>178.71564815721439</v>
      </c>
      <c r="X114" s="349">
        <v>191.06292547636932</v>
      </c>
      <c r="Y114" s="349">
        <v>204.84901748367633</v>
      </c>
      <c r="Z114" s="349">
        <v>217.01334604058152</v>
      </c>
      <c r="AA114" s="349">
        <v>239.14944109451525</v>
      </c>
      <c r="AB114" s="349">
        <v>247.25932823041143</v>
      </c>
      <c r="AC114" s="349">
        <v>220.42814659956849</v>
      </c>
      <c r="AD114" s="349">
        <v>235.91560855694749</v>
      </c>
      <c r="AE114" s="349">
        <v>228.88973007292262</v>
      </c>
      <c r="AF114" s="349">
        <v>222.17223628667466</v>
      </c>
      <c r="AG114" s="349">
        <v>219.04763101024483</v>
      </c>
      <c r="AH114" s="349">
        <v>216.24612178837205</v>
      </c>
      <c r="AI114" s="349">
        <v>213.29477126715926</v>
      </c>
      <c r="AJ114" s="349">
        <v>211.01163567581668</v>
      </c>
      <c r="AK114" s="349">
        <v>211.56203816920487</v>
      </c>
      <c r="AL114" s="349">
        <v>208.43049109249876</v>
      </c>
      <c r="AM114" s="349">
        <v>184.61870760721072</v>
      </c>
      <c r="AN114" s="349">
        <v>176.47155929258867</v>
      </c>
      <c r="AO114" s="349">
        <v>174.04515660552755</v>
      </c>
      <c r="AP114" s="349">
        <v>174.6113799955329</v>
      </c>
    </row>
    <row r="115" spans="1:42" s="1" customFormat="1" ht="12.75" customHeight="1" x14ac:dyDescent="0.2">
      <c r="A115" s="348" t="s">
        <v>160</v>
      </c>
      <c r="B115" s="348" t="s">
        <v>1002</v>
      </c>
      <c r="C115" s="348" t="s">
        <v>1003</v>
      </c>
      <c r="D115" s="348" t="s">
        <v>1015</v>
      </c>
      <c r="E115" s="349">
        <v>24.126988021253908</v>
      </c>
      <c r="F115" s="349">
        <v>24.348294936934767</v>
      </c>
      <c r="G115" s="349">
        <v>24.604965439305534</v>
      </c>
      <c r="H115" s="349">
        <v>24.902571326875684</v>
      </c>
      <c r="I115" s="349">
        <v>25.23366332525093</v>
      </c>
      <c r="J115" s="349">
        <v>25.588197824239661</v>
      </c>
      <c r="K115" s="349">
        <v>25.834649562520859</v>
      </c>
      <c r="L115" s="349">
        <v>26.001742831638335</v>
      </c>
      <c r="M115" s="349">
        <v>26.236967847615311</v>
      </c>
      <c r="N115" s="349">
        <v>26.574335803321585</v>
      </c>
      <c r="O115" s="349">
        <v>26.981201522968306</v>
      </c>
      <c r="P115" s="349">
        <v>27.459709918882112</v>
      </c>
      <c r="Q115" s="349">
        <v>28.002754248603011</v>
      </c>
      <c r="R115" s="349">
        <v>28.594592092646135</v>
      </c>
      <c r="S115" s="349">
        <v>29.232267801027259</v>
      </c>
      <c r="T115" s="349">
        <v>29.903021253234563</v>
      </c>
      <c r="U115" s="349">
        <v>30.56325387754941</v>
      </c>
      <c r="V115" s="349">
        <v>31.264317469388196</v>
      </c>
      <c r="W115" s="349">
        <v>32.056202069410546</v>
      </c>
      <c r="X115" s="349">
        <v>32.938195847015457</v>
      </c>
      <c r="Y115" s="349">
        <v>33.890234650479862</v>
      </c>
      <c r="Z115" s="349">
        <v>35.286047965396399</v>
      </c>
      <c r="AA115" s="349">
        <v>37.072279671784834</v>
      </c>
      <c r="AB115" s="349">
        <v>38.439702656103911</v>
      </c>
      <c r="AC115" s="349">
        <v>37.880305049542038</v>
      </c>
      <c r="AD115" s="349">
        <v>35.856173146010867</v>
      </c>
      <c r="AE115" s="349">
        <v>34.588581738089346</v>
      </c>
      <c r="AF115" s="349">
        <v>34.052960776577038</v>
      </c>
      <c r="AG115" s="349">
        <v>33.660544990578863</v>
      </c>
      <c r="AH115" s="349">
        <v>33.063982520205215</v>
      </c>
      <c r="AI115" s="349">
        <v>32.472071663620078</v>
      </c>
      <c r="AJ115" s="349">
        <v>32.134968434524623</v>
      </c>
      <c r="AK115" s="349">
        <v>31.99498003433418</v>
      </c>
      <c r="AL115" s="349">
        <v>31.375517079050731</v>
      </c>
      <c r="AM115" s="349">
        <v>29.888176349049797</v>
      </c>
      <c r="AN115" s="349">
        <v>27.528764482078785</v>
      </c>
      <c r="AO115" s="349">
        <v>26.742862677428789</v>
      </c>
      <c r="AP115" s="349">
        <v>26.140769986915494</v>
      </c>
    </row>
    <row r="116" spans="1:42" s="1" customFormat="1" ht="12.75" customHeight="1" x14ac:dyDescent="0.2">
      <c r="A116" s="348" t="s">
        <v>160</v>
      </c>
      <c r="B116" s="348" t="s">
        <v>1004</v>
      </c>
      <c r="C116" s="348" t="s">
        <v>1005</v>
      </c>
      <c r="D116" s="348" t="s">
        <v>1015</v>
      </c>
      <c r="E116" s="349">
        <v>551.26611483787076</v>
      </c>
      <c r="F116" s="349">
        <v>562.72621026130435</v>
      </c>
      <c r="G116" s="349">
        <v>561.12733601939351</v>
      </c>
      <c r="H116" s="349">
        <v>579.37812053598054</v>
      </c>
      <c r="I116" s="349">
        <v>582.68740106365078</v>
      </c>
      <c r="J116" s="349">
        <v>594.50644019532092</v>
      </c>
      <c r="K116" s="349">
        <v>598.65612205215473</v>
      </c>
      <c r="L116" s="349">
        <v>591.89365911136508</v>
      </c>
      <c r="M116" s="349">
        <v>605.22298918720992</v>
      </c>
      <c r="N116" s="349">
        <v>596.60949511324668</v>
      </c>
      <c r="O116" s="349">
        <v>614.32665629814096</v>
      </c>
      <c r="P116" s="349">
        <v>613.43812958882563</v>
      </c>
      <c r="Q116" s="349">
        <v>624.24704025265601</v>
      </c>
      <c r="R116" s="349">
        <v>621.81551230001139</v>
      </c>
      <c r="S116" s="349">
        <v>623.81666972991422</v>
      </c>
      <c r="T116" s="349">
        <v>633.35539571033632</v>
      </c>
      <c r="U116" s="349">
        <v>648.2914688165373</v>
      </c>
      <c r="V116" s="349">
        <v>657.98528363898993</v>
      </c>
      <c r="W116" s="349">
        <v>675.91327482041925</v>
      </c>
      <c r="X116" s="349">
        <v>687.24693817444336</v>
      </c>
      <c r="Y116" s="349">
        <v>702.37378525584973</v>
      </c>
      <c r="Z116" s="349">
        <v>725.49705987948505</v>
      </c>
      <c r="AA116" s="349">
        <v>737.90401791976103</v>
      </c>
      <c r="AB116" s="349">
        <v>755.91767368419266</v>
      </c>
      <c r="AC116" s="349">
        <v>754.92236163742609</v>
      </c>
      <c r="AD116" s="349">
        <v>737.27118846331041</v>
      </c>
      <c r="AE116" s="349">
        <v>727.07608710038755</v>
      </c>
      <c r="AF116" s="349">
        <v>717.3840083835189</v>
      </c>
      <c r="AG116" s="349">
        <v>710.10552238470314</v>
      </c>
      <c r="AH116" s="349">
        <v>707.99196136681883</v>
      </c>
      <c r="AI116" s="349">
        <v>699.50035225165357</v>
      </c>
      <c r="AJ116" s="349">
        <v>689.75906698764459</v>
      </c>
      <c r="AK116" s="349">
        <v>681.97224721949431</v>
      </c>
      <c r="AL116" s="349">
        <v>674.97979836738989</v>
      </c>
      <c r="AM116" s="349">
        <v>680.43807613757804</v>
      </c>
      <c r="AN116" s="349">
        <v>678.54682387868377</v>
      </c>
      <c r="AO116" s="349">
        <v>683.3930387477111</v>
      </c>
      <c r="AP116" s="349">
        <v>683.62099018524077</v>
      </c>
    </row>
    <row r="117" spans="1:42" s="1" customFormat="1" ht="12.75" customHeight="1" x14ac:dyDescent="0.2">
      <c r="A117" s="348" t="s">
        <v>160</v>
      </c>
      <c r="B117" s="348" t="s">
        <v>1006</v>
      </c>
      <c r="C117" s="348" t="s">
        <v>1007</v>
      </c>
      <c r="D117" s="348" t="s">
        <v>1015</v>
      </c>
      <c r="E117" s="349">
        <v>570.21334808702704</v>
      </c>
      <c r="F117" s="349">
        <v>649.07251107431478</v>
      </c>
      <c r="G117" s="349">
        <v>509.34620212926126</v>
      </c>
      <c r="H117" s="349">
        <v>605.560410129871</v>
      </c>
      <c r="I117" s="349">
        <v>603.78547616833703</v>
      </c>
      <c r="J117" s="349">
        <v>640.76671852380355</v>
      </c>
      <c r="K117" s="349">
        <v>666.2876788738397</v>
      </c>
      <c r="L117" s="349">
        <v>615.07609744535648</v>
      </c>
      <c r="M117" s="349">
        <v>585.68472172670783</v>
      </c>
      <c r="N117" s="349">
        <v>594.4589211635016</v>
      </c>
      <c r="O117" s="349">
        <v>601.89740678138014</v>
      </c>
      <c r="P117" s="349">
        <v>566.31859164755269</v>
      </c>
      <c r="Q117" s="349">
        <v>462.65594305698477</v>
      </c>
      <c r="R117" s="349">
        <v>481.64964701794025</v>
      </c>
      <c r="S117" s="349">
        <v>541.75755091232634</v>
      </c>
      <c r="T117" s="349">
        <v>692.6036589108005</v>
      </c>
      <c r="U117" s="349">
        <v>660.10650844319946</v>
      </c>
      <c r="V117" s="349">
        <v>658.58092045199976</v>
      </c>
      <c r="W117" s="349">
        <v>624.52097252999977</v>
      </c>
      <c r="X117" s="349">
        <v>543.68872936560081</v>
      </c>
      <c r="Y117" s="349">
        <v>543.92527523880085</v>
      </c>
      <c r="Z117" s="349">
        <v>545.53059305159877</v>
      </c>
      <c r="AA117" s="349">
        <v>507.87994141560029</v>
      </c>
      <c r="AB117" s="349">
        <v>463.70433039840037</v>
      </c>
      <c r="AC117" s="349">
        <v>450.16008579359919</v>
      </c>
      <c r="AD117" s="349">
        <v>447.31621967760015</v>
      </c>
      <c r="AE117" s="349">
        <v>425.26163927519985</v>
      </c>
      <c r="AF117" s="349">
        <v>345.21878607839915</v>
      </c>
      <c r="AG117" s="349">
        <v>385.10997066359977</v>
      </c>
      <c r="AH117" s="349">
        <v>358.95811731748148</v>
      </c>
      <c r="AI117" s="349">
        <v>384.79571959823454</v>
      </c>
      <c r="AJ117" s="349">
        <v>383.80202544199869</v>
      </c>
      <c r="AK117" s="349">
        <v>361.52346473507538</v>
      </c>
      <c r="AL117" s="349">
        <v>343.78815154574778</v>
      </c>
      <c r="AM117" s="349">
        <v>349.97507196413761</v>
      </c>
      <c r="AN117" s="349">
        <v>338.43700503830763</v>
      </c>
      <c r="AO117" s="349">
        <v>370.00667596664022</v>
      </c>
      <c r="AP117" s="349">
        <v>375.75314191919557</v>
      </c>
    </row>
    <row r="118" spans="1:42" s="1" customFormat="1" ht="12.75" customHeight="1" x14ac:dyDescent="0.2">
      <c r="A118" s="348" t="s">
        <v>160</v>
      </c>
      <c r="B118" s="348" t="s">
        <v>1008</v>
      </c>
      <c r="C118" s="348" t="s">
        <v>1009</v>
      </c>
      <c r="D118" s="348" t="s">
        <v>1015</v>
      </c>
      <c r="E118" s="349">
        <v>438.47996960799992</v>
      </c>
      <c r="F118" s="349">
        <v>351.65729794999999</v>
      </c>
      <c r="G118" s="349">
        <v>400.29547757760452</v>
      </c>
      <c r="H118" s="349">
        <v>237.81914845535889</v>
      </c>
      <c r="I118" s="349">
        <v>209.642822312291</v>
      </c>
      <c r="J118" s="349">
        <v>166.98483539417299</v>
      </c>
      <c r="K118" s="349">
        <v>338.12075771034148</v>
      </c>
      <c r="L118" s="349">
        <v>195.63997229634018</v>
      </c>
      <c r="M118" s="349">
        <v>295.5772048651848</v>
      </c>
      <c r="N118" s="349">
        <v>314.21288851000168</v>
      </c>
      <c r="O118" s="349">
        <v>318.0400256264686</v>
      </c>
      <c r="P118" s="349">
        <v>245.93169552140651</v>
      </c>
      <c r="Q118" s="349">
        <v>244.99777666456984</v>
      </c>
      <c r="R118" s="349">
        <v>282.3300683985438</v>
      </c>
      <c r="S118" s="349">
        <v>264.81798775391746</v>
      </c>
      <c r="T118" s="349">
        <v>197.08477403879371</v>
      </c>
      <c r="U118" s="349">
        <v>187.78894988247632</v>
      </c>
      <c r="V118" s="349">
        <v>183.92223261224282</v>
      </c>
      <c r="W118" s="349">
        <v>191.52540040794739</v>
      </c>
      <c r="X118" s="349">
        <v>342.92358395460002</v>
      </c>
      <c r="Y118" s="349">
        <v>373.90216750949998</v>
      </c>
      <c r="Z118" s="349">
        <v>228.57830171725385</v>
      </c>
      <c r="AA118" s="349">
        <v>276.17843556649808</v>
      </c>
      <c r="AB118" s="349">
        <v>208.23451394726763</v>
      </c>
      <c r="AC118" s="349">
        <v>259.94437000149719</v>
      </c>
      <c r="AD118" s="349">
        <v>206.18667005476635</v>
      </c>
      <c r="AE118" s="349">
        <v>288.8648248421967</v>
      </c>
      <c r="AF118" s="349">
        <v>208.99694477886641</v>
      </c>
      <c r="AG118" s="349">
        <v>233.54755108516196</v>
      </c>
      <c r="AH118" s="349">
        <v>224.51808538210582</v>
      </c>
      <c r="AI118" s="349">
        <v>190.92087236426391</v>
      </c>
      <c r="AJ118" s="349">
        <v>200.62823885632849</v>
      </c>
      <c r="AK118" s="349">
        <v>297.23399234278077</v>
      </c>
      <c r="AL118" s="349">
        <v>210.4598766289113</v>
      </c>
      <c r="AM118" s="349">
        <v>192.91701074435068</v>
      </c>
      <c r="AN118" s="349">
        <v>237.99715146081445</v>
      </c>
      <c r="AO118" s="349">
        <v>218.57868857258217</v>
      </c>
      <c r="AP118" s="349">
        <v>185.42278492986054</v>
      </c>
    </row>
    <row r="119" spans="1:42" s="1" customFormat="1" ht="12.75" customHeight="1" x14ac:dyDescent="0.2">
      <c r="A119" s="348" t="s">
        <v>161</v>
      </c>
      <c r="B119" s="348" t="s">
        <v>977</v>
      </c>
      <c r="C119" s="348" t="s">
        <v>978</v>
      </c>
      <c r="D119" s="348" t="s">
        <v>1012</v>
      </c>
      <c r="E119" s="349">
        <v>20.179896606876945</v>
      </c>
      <c r="F119" s="349">
        <v>20.419146081478051</v>
      </c>
      <c r="G119" s="349">
        <v>20.438884729782089</v>
      </c>
      <c r="H119" s="349">
        <v>20.427277463452224</v>
      </c>
      <c r="I119" s="349">
        <v>20.435606930458913</v>
      </c>
      <c r="J119" s="349">
        <v>20.489656933238738</v>
      </c>
      <c r="K119" s="349">
        <v>20.541872956744921</v>
      </c>
      <c r="L119" s="349">
        <v>20.610228647278674</v>
      </c>
      <c r="M119" s="349">
        <v>20.581969194709369</v>
      </c>
      <c r="N119" s="349">
        <v>20.8062857361626</v>
      </c>
      <c r="O119" s="349">
        <v>21.005437028838525</v>
      </c>
      <c r="P119" s="349">
        <v>21.192520571244682</v>
      </c>
      <c r="Q119" s="349">
        <v>21.395566664656751</v>
      </c>
      <c r="R119" s="349">
        <v>21.563043142035788</v>
      </c>
      <c r="S119" s="349">
        <v>21.930452754282356</v>
      </c>
      <c r="T119" s="349">
        <v>22.630549801416219</v>
      </c>
      <c r="U119" s="349">
        <v>23.224593068612013</v>
      </c>
      <c r="V119" s="349">
        <v>23.662021046932029</v>
      </c>
      <c r="W119" s="349">
        <v>24.105323944853133</v>
      </c>
      <c r="X119" s="349">
        <v>24.716423353615017</v>
      </c>
      <c r="Y119" s="349">
        <v>25.791467779329505</v>
      </c>
      <c r="Z119" s="349">
        <v>27.78366674501742</v>
      </c>
      <c r="AA119" s="349">
        <v>30.229499325632027</v>
      </c>
      <c r="AB119" s="349">
        <v>31.846257102918766</v>
      </c>
      <c r="AC119" s="349">
        <v>23.912366883384578</v>
      </c>
      <c r="AD119" s="349">
        <v>29.856858430707611</v>
      </c>
      <c r="AE119" s="349">
        <v>28.38267950605972</v>
      </c>
      <c r="AF119" s="349">
        <v>27.470974765604296</v>
      </c>
      <c r="AG119" s="349">
        <v>27.010024655457432</v>
      </c>
      <c r="AH119" s="349">
        <v>26.756951630793669</v>
      </c>
      <c r="AI119" s="349">
        <v>26.665632596548512</v>
      </c>
      <c r="AJ119" s="349">
        <v>26.671078785070399</v>
      </c>
      <c r="AK119" s="349">
        <v>26.693874342990931</v>
      </c>
      <c r="AL119" s="349">
        <v>26.965555511035731</v>
      </c>
      <c r="AM119" s="349">
        <v>27.635489699170726</v>
      </c>
      <c r="AN119" s="349">
        <v>28.121895294445327</v>
      </c>
      <c r="AO119" s="349">
        <v>29.289793883232011</v>
      </c>
      <c r="AP119" s="349">
        <v>30.153505079164404</v>
      </c>
    </row>
    <row r="120" spans="1:42" s="1" customFormat="1" ht="12.75" customHeight="1" x14ac:dyDescent="0.2">
      <c r="A120" s="348" t="s">
        <v>161</v>
      </c>
      <c r="B120" s="348" t="s">
        <v>979</v>
      </c>
      <c r="C120" s="348" t="s">
        <v>980</v>
      </c>
      <c r="D120" s="348" t="s">
        <v>1012</v>
      </c>
      <c r="E120" s="349">
        <v>6.9528752425364173</v>
      </c>
      <c r="F120" s="349">
        <v>7.2375749719763594</v>
      </c>
      <c r="G120" s="349">
        <v>7.5120487872576094</v>
      </c>
      <c r="H120" s="349">
        <v>7.8039931305196957</v>
      </c>
      <c r="I120" s="349">
        <v>9.0511293959820343</v>
      </c>
      <c r="J120" s="349">
        <v>9.1517955715555015</v>
      </c>
      <c r="K120" s="349">
        <v>8.8351483036294916</v>
      </c>
      <c r="L120" s="349">
        <v>9.4368379965287659</v>
      </c>
      <c r="M120" s="349">
        <v>10.064854738032183</v>
      </c>
      <c r="N120" s="349">
        <v>10.462620780038312</v>
      </c>
      <c r="O120" s="349">
        <v>11.164052493249129</v>
      </c>
      <c r="P120" s="349">
        <v>12.551859948244426</v>
      </c>
      <c r="Q120" s="349">
        <v>13.490799927471333</v>
      </c>
      <c r="R120" s="349">
        <v>13.834112851184152</v>
      </c>
      <c r="S120" s="349">
        <v>14.881960339270243</v>
      </c>
      <c r="T120" s="349">
        <v>15.380683150821351</v>
      </c>
      <c r="U120" s="349">
        <v>14.388109012277225</v>
      </c>
      <c r="V120" s="349">
        <v>13.650446902888325</v>
      </c>
      <c r="W120" s="349">
        <v>13.474493527055195</v>
      </c>
      <c r="X120" s="349">
        <v>14.326167901499696</v>
      </c>
      <c r="Y120" s="349">
        <v>14.14447024025</v>
      </c>
      <c r="Z120" s="349">
        <v>13.622681974444264</v>
      </c>
      <c r="AA120" s="349">
        <v>13.789635279555439</v>
      </c>
      <c r="AB120" s="349">
        <v>14.208203806944269</v>
      </c>
      <c r="AC120" s="349">
        <v>12.368229663629768</v>
      </c>
      <c r="AD120" s="349">
        <v>12.914564697666419</v>
      </c>
      <c r="AE120" s="349">
        <v>13.477895894610745</v>
      </c>
      <c r="AF120" s="349">
        <v>13.617532594999632</v>
      </c>
      <c r="AG120" s="349">
        <v>13.914736761832966</v>
      </c>
      <c r="AH120" s="349">
        <v>14.047518500999615</v>
      </c>
      <c r="AI120" s="349">
        <v>14.157752347999676</v>
      </c>
      <c r="AJ120" s="349">
        <v>14.932364196277591</v>
      </c>
      <c r="AK120" s="349">
        <v>14.629911168110635</v>
      </c>
      <c r="AL120" s="349">
        <v>15.215857003221739</v>
      </c>
      <c r="AM120" s="349">
        <v>15.080301533666184</v>
      </c>
      <c r="AN120" s="349">
        <v>5.4574217858887009</v>
      </c>
      <c r="AO120" s="349">
        <v>6.0779140074446918</v>
      </c>
      <c r="AP120" s="349">
        <v>11.777166257166741</v>
      </c>
    </row>
    <row r="121" spans="1:42" s="1" customFormat="1" ht="12.75" customHeight="1" x14ac:dyDescent="0.2">
      <c r="A121" s="348" t="s">
        <v>161</v>
      </c>
      <c r="B121" s="348" t="s">
        <v>981</v>
      </c>
      <c r="C121" s="348" t="s">
        <v>982</v>
      </c>
      <c r="D121" s="348" t="s">
        <v>1012</v>
      </c>
      <c r="E121" s="349">
        <v>41.796541822753419</v>
      </c>
      <c r="F121" s="349">
        <v>44.269213381824919</v>
      </c>
      <c r="G121" s="349">
        <v>47.958142172554098</v>
      </c>
      <c r="H121" s="349">
        <v>50.912465893380656</v>
      </c>
      <c r="I121" s="349">
        <v>52.731095796662295</v>
      </c>
      <c r="J121" s="349">
        <v>50.453030231161001</v>
      </c>
      <c r="K121" s="349">
        <v>46.322918731553308</v>
      </c>
      <c r="L121" s="349">
        <v>47.689402883460346</v>
      </c>
      <c r="M121" s="349">
        <v>46.457138888620527</v>
      </c>
      <c r="N121" s="349">
        <v>51.304448610273198</v>
      </c>
      <c r="O121" s="349">
        <v>52.298254339676241</v>
      </c>
      <c r="P121" s="349">
        <v>54.717405592889897</v>
      </c>
      <c r="Q121" s="349">
        <v>55.544647778079224</v>
      </c>
      <c r="R121" s="349">
        <v>60.229014637031099</v>
      </c>
      <c r="S121" s="349">
        <v>63.894946687432046</v>
      </c>
      <c r="T121" s="349">
        <v>65.384323323070902</v>
      </c>
      <c r="U121" s="349">
        <v>66.559884425755982</v>
      </c>
      <c r="V121" s="349">
        <v>56.959612702568521</v>
      </c>
      <c r="W121" s="349">
        <v>60.00151151949936</v>
      </c>
      <c r="X121" s="349">
        <v>69.182885757395326</v>
      </c>
      <c r="Y121" s="349">
        <v>72.91173412210297</v>
      </c>
      <c r="Z121" s="349">
        <v>73.456719352497473</v>
      </c>
      <c r="AA121" s="349">
        <v>75.407707388298931</v>
      </c>
      <c r="AB121" s="349">
        <v>74.783023941274593</v>
      </c>
      <c r="AC121" s="349">
        <v>65.530639206325631</v>
      </c>
      <c r="AD121" s="349">
        <v>68.185115050124566</v>
      </c>
      <c r="AE121" s="349">
        <v>70.207215169300596</v>
      </c>
      <c r="AF121" s="349">
        <v>70.947827651660717</v>
      </c>
      <c r="AG121" s="349">
        <v>70.007364597351867</v>
      </c>
      <c r="AH121" s="349">
        <v>76.4559044901645</v>
      </c>
      <c r="AI121" s="349">
        <v>74.612927144227285</v>
      </c>
      <c r="AJ121" s="349">
        <v>80.026815191385253</v>
      </c>
      <c r="AK121" s="349">
        <v>82.79863454393886</v>
      </c>
      <c r="AL121" s="349">
        <v>86.374232440588443</v>
      </c>
      <c r="AM121" s="349">
        <v>88.51154788343031</v>
      </c>
      <c r="AN121" s="349">
        <v>27.511222501947909</v>
      </c>
      <c r="AO121" s="349">
        <v>35.996844507594695</v>
      </c>
      <c r="AP121" s="349">
        <v>61.306325511446843</v>
      </c>
    </row>
    <row r="122" spans="1:42" s="1" customFormat="1" ht="12.75" customHeight="1" x14ac:dyDescent="0.2">
      <c r="A122" s="348" t="s">
        <v>161</v>
      </c>
      <c r="B122" s="348" t="s">
        <v>983</v>
      </c>
      <c r="C122" s="348" t="s">
        <v>984</v>
      </c>
      <c r="D122" s="348" t="s">
        <v>1012</v>
      </c>
      <c r="E122" s="349">
        <v>4.8028189859995143</v>
      </c>
      <c r="F122" s="349">
        <v>5.1104430776900509</v>
      </c>
      <c r="G122" s="349">
        <v>5.3694237235767339</v>
      </c>
      <c r="H122" s="349">
        <v>5.6886166413640007</v>
      </c>
      <c r="I122" s="349">
        <v>5.9902827540360173</v>
      </c>
      <c r="J122" s="349">
        <v>5.5674611740046371</v>
      </c>
      <c r="K122" s="349">
        <v>5.4045024861242847</v>
      </c>
      <c r="L122" s="349">
        <v>5.3173700605474208</v>
      </c>
      <c r="M122" s="349">
        <v>5.2526912007878783</v>
      </c>
      <c r="N122" s="349">
        <v>5.2716546068328407</v>
      </c>
      <c r="O122" s="349">
        <v>5.6405162089931968</v>
      </c>
      <c r="P122" s="349">
        <v>6.6262123569701501</v>
      </c>
      <c r="Q122" s="349">
        <v>6.6832850474971055</v>
      </c>
      <c r="R122" s="349">
        <v>5.6334193632069542</v>
      </c>
      <c r="S122" s="349">
        <v>5.109080409426646</v>
      </c>
      <c r="T122" s="349">
        <v>4.575122570621204</v>
      </c>
      <c r="U122" s="349">
        <v>4.4109278937778464</v>
      </c>
      <c r="V122" s="349">
        <v>4.6309842400556018</v>
      </c>
      <c r="W122" s="349">
        <v>4.9183834153334356</v>
      </c>
      <c r="X122" s="349">
        <v>4.8678072761667641</v>
      </c>
      <c r="Y122" s="349">
        <v>4.7797423911386909</v>
      </c>
      <c r="Z122" s="349">
        <v>4.7720004611112108</v>
      </c>
      <c r="AA122" s="349">
        <v>4.8695563293334239</v>
      </c>
      <c r="AB122" s="349">
        <v>4.7243720090556378</v>
      </c>
      <c r="AC122" s="349">
        <v>4.5404674620106551</v>
      </c>
      <c r="AD122" s="349">
        <v>4.8851158823334364</v>
      </c>
      <c r="AE122" s="349">
        <v>4.8742748821111901</v>
      </c>
      <c r="AF122" s="349">
        <v>3.6528054914445245</v>
      </c>
      <c r="AG122" s="349">
        <v>3.7396552927223006</v>
      </c>
      <c r="AH122" s="349">
        <v>3.8682588602778667</v>
      </c>
      <c r="AI122" s="349">
        <v>3.7973496187778495</v>
      </c>
      <c r="AJ122" s="349">
        <v>3.89580034738897</v>
      </c>
      <c r="AK122" s="349">
        <v>3.7054687812778804</v>
      </c>
      <c r="AL122" s="349">
        <v>3.5828080258889421</v>
      </c>
      <c r="AM122" s="349">
        <v>3.5232027527778182</v>
      </c>
      <c r="AN122" s="349">
        <v>2.1022607016111063</v>
      </c>
      <c r="AO122" s="349">
        <v>2.3010363791666539</v>
      </c>
      <c r="AP122" s="349">
        <v>2.8778185498333544</v>
      </c>
    </row>
    <row r="123" spans="1:42" s="1" customFormat="1" ht="12.75" customHeight="1" x14ac:dyDescent="0.2">
      <c r="A123" s="348" t="s">
        <v>161</v>
      </c>
      <c r="B123" s="348" t="s">
        <v>985</v>
      </c>
      <c r="C123" s="348" t="s">
        <v>986</v>
      </c>
      <c r="D123" s="348" t="s">
        <v>1012</v>
      </c>
      <c r="E123" s="349">
        <v>4.2721648788424602</v>
      </c>
      <c r="F123" s="349">
        <v>4.574991096000506</v>
      </c>
      <c r="G123" s="349">
        <v>4.9898000815008778</v>
      </c>
      <c r="H123" s="349">
        <v>5.3432141369038462</v>
      </c>
      <c r="I123" s="349">
        <v>5.2173424737075518</v>
      </c>
      <c r="J123" s="349">
        <v>4.639362419296055</v>
      </c>
      <c r="K123" s="349">
        <v>4.3439572362827725</v>
      </c>
      <c r="L123" s="349">
        <v>4.2163073073477815</v>
      </c>
      <c r="M123" s="349">
        <v>4.0515812795803328</v>
      </c>
      <c r="N123" s="349">
        <v>4.2210213042960882</v>
      </c>
      <c r="O123" s="349">
        <v>4.2793121295123431</v>
      </c>
      <c r="P123" s="349">
        <v>4.5990036406914268</v>
      </c>
      <c r="Q123" s="349">
        <v>4.6292461309436828</v>
      </c>
      <c r="R123" s="349">
        <v>4.3208506790755745</v>
      </c>
      <c r="S123" s="349">
        <v>3.9859455607928784</v>
      </c>
      <c r="T123" s="349">
        <v>3.5895807784041995</v>
      </c>
      <c r="U123" s="349">
        <v>3.9509391267071976</v>
      </c>
      <c r="V123" s="349">
        <v>3.3778744230714461</v>
      </c>
      <c r="W123" s="349">
        <v>3.5081426731737375</v>
      </c>
      <c r="X123" s="349">
        <v>3.3777919524737849</v>
      </c>
      <c r="Y123" s="349">
        <v>3.690474280271181</v>
      </c>
      <c r="Z123" s="349">
        <v>3.8404102509566971</v>
      </c>
      <c r="AA123" s="349">
        <v>4.1928481217533786</v>
      </c>
      <c r="AB123" s="349">
        <v>4.1907283458889779</v>
      </c>
      <c r="AC123" s="349">
        <v>3.9310814755845183</v>
      </c>
      <c r="AD123" s="349">
        <v>4.0219403955438384</v>
      </c>
      <c r="AE123" s="349">
        <v>3.8499747344299862</v>
      </c>
      <c r="AF123" s="349">
        <v>3.3068864795463755</v>
      </c>
      <c r="AG123" s="349">
        <v>3.2195949534323818</v>
      </c>
      <c r="AH123" s="349">
        <v>3.2663476293163267</v>
      </c>
      <c r="AI123" s="349">
        <v>3.0510751690891347</v>
      </c>
      <c r="AJ123" s="349">
        <v>3.1684737649127119</v>
      </c>
      <c r="AK123" s="349">
        <v>3.2885333681373776</v>
      </c>
      <c r="AL123" s="349">
        <v>3.268697739598601</v>
      </c>
      <c r="AM123" s="349">
        <v>3.358444212813712</v>
      </c>
      <c r="AN123" s="349">
        <v>1.7229610392883004</v>
      </c>
      <c r="AO123" s="349">
        <v>1.9465508951955277</v>
      </c>
      <c r="AP123" s="349">
        <v>2.8123044467820564</v>
      </c>
    </row>
    <row r="124" spans="1:42" s="1" customFormat="1" ht="12.75" customHeight="1" x14ac:dyDescent="0.2">
      <c r="A124" s="348" t="s">
        <v>161</v>
      </c>
      <c r="B124" s="348" t="s">
        <v>987</v>
      </c>
      <c r="C124" s="348" t="s">
        <v>988</v>
      </c>
      <c r="D124" s="348" t="s">
        <v>1012</v>
      </c>
      <c r="E124" s="349">
        <v>160.43975029219678</v>
      </c>
      <c r="F124" s="349">
        <v>163.31426367684429</v>
      </c>
      <c r="G124" s="349">
        <v>165.49516665827701</v>
      </c>
      <c r="H124" s="349">
        <v>169.89720338164889</v>
      </c>
      <c r="I124" s="349">
        <v>168.98453762574172</v>
      </c>
      <c r="J124" s="349">
        <v>180.16090872710723</v>
      </c>
      <c r="K124" s="349">
        <v>194.02731670701237</v>
      </c>
      <c r="L124" s="349">
        <v>210.12186506706564</v>
      </c>
      <c r="M124" s="349">
        <v>220.56609421432285</v>
      </c>
      <c r="N124" s="349">
        <v>235.86426701253546</v>
      </c>
      <c r="O124" s="349">
        <v>245.01173216865061</v>
      </c>
      <c r="P124" s="349">
        <v>253.24427883298046</v>
      </c>
      <c r="Q124" s="349">
        <v>264.20820122013686</v>
      </c>
      <c r="R124" s="349">
        <v>265.81640093901558</v>
      </c>
      <c r="S124" s="349">
        <v>264.28767694638287</v>
      </c>
      <c r="T124" s="349">
        <v>261.73767625251344</v>
      </c>
      <c r="U124" s="349">
        <v>252.87909715064004</v>
      </c>
      <c r="V124" s="349">
        <v>250.82647999046014</v>
      </c>
      <c r="W124" s="349">
        <v>249.25911906984354</v>
      </c>
      <c r="X124" s="349">
        <v>242.5128681376203</v>
      </c>
      <c r="Y124" s="349">
        <v>228.21616304531068</v>
      </c>
      <c r="Z124" s="349">
        <v>218.53114606888059</v>
      </c>
      <c r="AA124" s="349">
        <v>215.70395339202003</v>
      </c>
      <c r="AB124" s="349">
        <v>204.72757615715318</v>
      </c>
      <c r="AC124" s="349">
        <v>196.12507789235653</v>
      </c>
      <c r="AD124" s="349">
        <v>188.83016281999687</v>
      </c>
      <c r="AE124" s="349">
        <v>186.59844738781135</v>
      </c>
      <c r="AF124" s="349">
        <v>181.8158175747746</v>
      </c>
      <c r="AG124" s="349">
        <v>178.02198124133977</v>
      </c>
      <c r="AH124" s="349">
        <v>172.47019794501259</v>
      </c>
      <c r="AI124" s="349">
        <v>172.28565551638098</v>
      </c>
      <c r="AJ124" s="349">
        <v>167.27587332771935</v>
      </c>
      <c r="AK124" s="349">
        <v>162.60250873811941</v>
      </c>
      <c r="AL124" s="349">
        <v>161.18535135052497</v>
      </c>
      <c r="AM124" s="349">
        <v>155.28938722574978</v>
      </c>
      <c r="AN124" s="349">
        <v>136.05495888142158</v>
      </c>
      <c r="AO124" s="349">
        <v>131.94451162441214</v>
      </c>
      <c r="AP124" s="349">
        <v>125.93469336178279</v>
      </c>
    </row>
    <row r="125" spans="1:42" s="1" customFormat="1" ht="12.75" customHeight="1" x14ac:dyDescent="0.2">
      <c r="A125" s="348" t="s">
        <v>161</v>
      </c>
      <c r="B125" s="348" t="s">
        <v>989</v>
      </c>
      <c r="C125" s="348" t="s">
        <v>990</v>
      </c>
      <c r="D125" s="348" t="s">
        <v>1012</v>
      </c>
      <c r="E125" s="349">
        <v>10.23702617945284</v>
      </c>
      <c r="F125" s="349">
        <v>10.069584420007137</v>
      </c>
      <c r="G125" s="349">
        <v>9.9145649170130454</v>
      </c>
      <c r="H125" s="349">
        <v>10.015105658204259</v>
      </c>
      <c r="I125" s="349">
        <v>9.744849499656592</v>
      </c>
      <c r="J125" s="349">
        <v>10.067623709883067</v>
      </c>
      <c r="K125" s="349">
        <v>10.437477352292037</v>
      </c>
      <c r="L125" s="349">
        <v>11.011144675673323</v>
      </c>
      <c r="M125" s="349">
        <v>11.38836830514318</v>
      </c>
      <c r="N125" s="349">
        <v>11.833168807077625</v>
      </c>
      <c r="O125" s="349">
        <v>13.738204280258008</v>
      </c>
      <c r="P125" s="349">
        <v>17.534300565436094</v>
      </c>
      <c r="Q125" s="349">
        <v>21.780381035629514</v>
      </c>
      <c r="R125" s="349">
        <v>26.18962816720278</v>
      </c>
      <c r="S125" s="349">
        <v>30.805419283181905</v>
      </c>
      <c r="T125" s="349">
        <v>35.617834246491874</v>
      </c>
      <c r="U125" s="349">
        <v>42.249818998000293</v>
      </c>
      <c r="V125" s="349">
        <v>45.779189372306881</v>
      </c>
      <c r="W125" s="349">
        <v>50.423021934023019</v>
      </c>
      <c r="X125" s="349">
        <v>56.040061490415738</v>
      </c>
      <c r="Y125" s="349">
        <v>60.205701185634467</v>
      </c>
      <c r="Z125" s="349">
        <v>66.76484550396664</v>
      </c>
      <c r="AA125" s="349">
        <v>72.565785860809612</v>
      </c>
      <c r="AB125" s="349">
        <v>72.806776183814904</v>
      </c>
      <c r="AC125" s="349">
        <v>67.567182240575903</v>
      </c>
      <c r="AD125" s="349">
        <v>66.008027937024991</v>
      </c>
      <c r="AE125" s="349">
        <v>62.517588735729994</v>
      </c>
      <c r="AF125" s="349">
        <v>59.732916436368278</v>
      </c>
      <c r="AG125" s="349">
        <v>56.5994048059204</v>
      </c>
      <c r="AH125" s="349">
        <v>53.735273553955558</v>
      </c>
      <c r="AI125" s="349">
        <v>53.42922699651038</v>
      </c>
      <c r="AJ125" s="349">
        <v>52.275442192402352</v>
      </c>
      <c r="AK125" s="349">
        <v>51.625878355940678</v>
      </c>
      <c r="AL125" s="349">
        <v>50.672023713222245</v>
      </c>
      <c r="AM125" s="349">
        <v>47.602609324259028</v>
      </c>
      <c r="AN125" s="349">
        <v>43.717385592032812</v>
      </c>
      <c r="AO125" s="349">
        <v>44.227942669888947</v>
      </c>
      <c r="AP125" s="349">
        <v>44.574982639513401</v>
      </c>
    </row>
    <row r="126" spans="1:42" s="1" customFormat="1" ht="12.75" customHeight="1" x14ac:dyDescent="0.2">
      <c r="A126" s="348" t="s">
        <v>161</v>
      </c>
      <c r="B126" s="348" t="s">
        <v>991</v>
      </c>
      <c r="C126" s="348" t="s">
        <v>992</v>
      </c>
      <c r="D126" s="348" t="s">
        <v>1012</v>
      </c>
      <c r="E126" s="349">
        <v>89.032423533040387</v>
      </c>
      <c r="F126" s="349">
        <v>99.921122572535467</v>
      </c>
      <c r="G126" s="349">
        <v>97.689132647793471</v>
      </c>
      <c r="H126" s="349">
        <v>95.627268483555014</v>
      </c>
      <c r="I126" s="349">
        <v>98.874257645135501</v>
      </c>
      <c r="J126" s="349">
        <v>101.07130495023158</v>
      </c>
      <c r="K126" s="349">
        <v>100.69668841110197</v>
      </c>
      <c r="L126" s="349">
        <v>97.134883548075095</v>
      </c>
      <c r="M126" s="349">
        <v>93.204640273717288</v>
      </c>
      <c r="N126" s="349">
        <v>95.736129005220093</v>
      </c>
      <c r="O126" s="349">
        <v>89.389553255055446</v>
      </c>
      <c r="P126" s="349">
        <v>82.206315557614985</v>
      </c>
      <c r="Q126" s="349">
        <v>74.894784495536641</v>
      </c>
      <c r="R126" s="349">
        <v>69.218600549839593</v>
      </c>
      <c r="S126" s="349">
        <v>65.270265999999225</v>
      </c>
      <c r="T126" s="349">
        <v>58.314900835627114</v>
      </c>
      <c r="U126" s="349">
        <v>54.553578965285588</v>
      </c>
      <c r="V126" s="349">
        <v>50.255095018855208</v>
      </c>
      <c r="W126" s="349">
        <v>49.319678429096378</v>
      </c>
      <c r="X126" s="349">
        <v>47.350882451176545</v>
      </c>
      <c r="Y126" s="349">
        <v>44.894230921500593</v>
      </c>
      <c r="Z126" s="349">
        <v>45.329599030501043</v>
      </c>
      <c r="AA126" s="349">
        <v>58.906914577402077</v>
      </c>
      <c r="AB126" s="349">
        <v>74.464391397513396</v>
      </c>
      <c r="AC126" s="349">
        <v>80.745376360605931</v>
      </c>
      <c r="AD126" s="349">
        <v>100.88056648744775</v>
      </c>
      <c r="AE126" s="349">
        <v>127.75544136374991</v>
      </c>
      <c r="AF126" s="349">
        <v>139.14435683839756</v>
      </c>
      <c r="AG126" s="349">
        <v>151.31253538631154</v>
      </c>
      <c r="AH126" s="349">
        <v>180.65579399547048</v>
      </c>
      <c r="AI126" s="349">
        <v>193.08060633505289</v>
      </c>
      <c r="AJ126" s="349">
        <v>211.4517501913196</v>
      </c>
      <c r="AK126" s="349">
        <v>222.71774172204223</v>
      </c>
      <c r="AL126" s="349">
        <v>234.82043445585037</v>
      </c>
      <c r="AM126" s="349">
        <v>236.92659756341865</v>
      </c>
      <c r="AN126" s="349">
        <v>237.15057176337476</v>
      </c>
      <c r="AO126" s="349">
        <v>246.26306701434925</v>
      </c>
      <c r="AP126" s="349">
        <v>247.78590288278139</v>
      </c>
    </row>
    <row r="127" spans="1:42" s="1" customFormat="1" ht="12.75" customHeight="1" x14ac:dyDescent="0.2">
      <c r="A127" s="348" t="s">
        <v>161</v>
      </c>
      <c r="B127" s="348" t="s">
        <v>993</v>
      </c>
      <c r="C127" s="348" t="s">
        <v>994</v>
      </c>
      <c r="D127" s="348" t="s">
        <v>1012</v>
      </c>
      <c r="E127" s="349">
        <v>0.75495848515580866</v>
      </c>
      <c r="F127" s="349">
        <v>0.73225804181439469</v>
      </c>
      <c r="G127" s="349">
        <v>0.7031771475640739</v>
      </c>
      <c r="H127" s="349">
        <v>0.69833893996784679</v>
      </c>
      <c r="I127" s="349">
        <v>0.68133436689474114</v>
      </c>
      <c r="J127" s="349">
        <v>0.72116589169553724</v>
      </c>
      <c r="K127" s="349">
        <v>0.74096640963819205</v>
      </c>
      <c r="L127" s="349">
        <v>0.77978313247379516</v>
      </c>
      <c r="M127" s="349">
        <v>0.81333999841958415</v>
      </c>
      <c r="N127" s="349">
        <v>0.85332683525515607</v>
      </c>
      <c r="O127" s="349">
        <v>0.89572429943677645</v>
      </c>
      <c r="P127" s="349">
        <v>0.93707709798263483</v>
      </c>
      <c r="Q127" s="349">
        <v>1.0207864263778395</v>
      </c>
      <c r="R127" s="349">
        <v>1.1006534686951326</v>
      </c>
      <c r="S127" s="349">
        <v>1.1073073030122411</v>
      </c>
      <c r="T127" s="349">
        <v>1.1104998350481832</v>
      </c>
      <c r="U127" s="349">
        <v>1.0651041217295698</v>
      </c>
      <c r="V127" s="349">
        <v>1.1052656796709233</v>
      </c>
      <c r="W127" s="349">
        <v>1.1164811931421472</v>
      </c>
      <c r="X127" s="349">
        <v>1.1102296173216986</v>
      </c>
      <c r="Y127" s="349">
        <v>1.1300244239432762</v>
      </c>
      <c r="Z127" s="349">
        <v>1.1828502692002298</v>
      </c>
      <c r="AA127" s="349">
        <v>1.2517577351730549</v>
      </c>
      <c r="AB127" s="349">
        <v>1.2493995023594002</v>
      </c>
      <c r="AC127" s="349">
        <v>1.2002887838131584</v>
      </c>
      <c r="AD127" s="349">
        <v>1.1887540892075452</v>
      </c>
      <c r="AE127" s="349">
        <v>1.1629282920693498</v>
      </c>
      <c r="AF127" s="349">
        <v>1.1694813838186715</v>
      </c>
      <c r="AG127" s="349">
        <v>1.173465025958657</v>
      </c>
      <c r="AH127" s="349">
        <v>1.1905825407679265</v>
      </c>
      <c r="AI127" s="349">
        <v>1.19478557474809</v>
      </c>
      <c r="AJ127" s="349">
        <v>1.1886192000489226</v>
      </c>
      <c r="AK127" s="349">
        <v>1.2072664164224993</v>
      </c>
      <c r="AL127" s="349">
        <v>1.2210495440763611</v>
      </c>
      <c r="AM127" s="349">
        <v>1.2103581792215972</v>
      </c>
      <c r="AN127" s="349">
        <v>1.216892027740635</v>
      </c>
      <c r="AO127" s="349">
        <v>1.2202800319174543</v>
      </c>
      <c r="AP127" s="349">
        <v>1.2118872567881758</v>
      </c>
    </row>
    <row r="128" spans="1:42" s="1" customFormat="1" ht="12.75" customHeight="1" x14ac:dyDescent="0.2">
      <c r="A128" s="348" t="s">
        <v>161</v>
      </c>
      <c r="B128" s="348" t="s">
        <v>1016</v>
      </c>
      <c r="C128" s="348" t="s">
        <v>1017</v>
      </c>
      <c r="D128" s="348" t="s">
        <v>1012</v>
      </c>
      <c r="E128" s="350"/>
      <c r="F128" s="350"/>
      <c r="G128" s="350"/>
      <c r="H128" s="350"/>
      <c r="I128" s="350"/>
      <c r="J128" s="350"/>
      <c r="K128" s="350"/>
      <c r="L128" s="350"/>
      <c r="M128" s="350"/>
      <c r="N128" s="350"/>
      <c r="O128" s="350"/>
      <c r="P128" s="350"/>
      <c r="Q128" s="350"/>
      <c r="R128" s="350"/>
      <c r="S128" s="350"/>
      <c r="T128" s="350"/>
      <c r="U128" s="350"/>
      <c r="V128" s="350"/>
      <c r="W128" s="350"/>
      <c r="X128" s="350"/>
      <c r="Y128" s="350"/>
      <c r="Z128" s="350"/>
      <c r="AA128" s="350"/>
      <c r="AB128" s="350"/>
      <c r="AC128" s="350"/>
      <c r="AD128" s="350"/>
      <c r="AE128" s="350"/>
      <c r="AF128" s="350"/>
      <c r="AG128" s="350"/>
      <c r="AH128" s="350"/>
      <c r="AI128" s="349">
        <v>0</v>
      </c>
      <c r="AJ128" s="349">
        <v>0</v>
      </c>
      <c r="AK128" s="349">
        <v>0</v>
      </c>
      <c r="AL128" s="349">
        <v>0</v>
      </c>
      <c r="AM128" s="349">
        <v>0</v>
      </c>
      <c r="AN128" s="349">
        <v>0</v>
      </c>
      <c r="AO128" s="349">
        <v>0</v>
      </c>
      <c r="AP128" s="349">
        <v>0</v>
      </c>
    </row>
    <row r="129" spans="1:42" s="1" customFormat="1" ht="12.75" customHeight="1" x14ac:dyDescent="0.2">
      <c r="A129" s="348" t="s">
        <v>161</v>
      </c>
      <c r="B129" s="348" t="s">
        <v>1018</v>
      </c>
      <c r="C129" s="348" t="s">
        <v>1019</v>
      </c>
      <c r="D129" s="348" t="s">
        <v>1012</v>
      </c>
      <c r="E129" s="350"/>
      <c r="F129" s="350"/>
      <c r="G129" s="350"/>
      <c r="H129" s="350"/>
      <c r="I129" s="350"/>
      <c r="J129" s="350"/>
      <c r="K129" s="350"/>
      <c r="L129" s="350"/>
      <c r="M129" s="350"/>
      <c r="N129" s="350"/>
      <c r="O129" s="350"/>
      <c r="P129" s="350"/>
      <c r="Q129" s="350"/>
      <c r="R129" s="350"/>
      <c r="S129" s="350"/>
      <c r="T129" s="350"/>
      <c r="U129" s="350"/>
      <c r="V129" s="350"/>
      <c r="W129" s="350"/>
      <c r="X129" s="350"/>
      <c r="Y129" s="350"/>
      <c r="Z129" s="350"/>
      <c r="AA129" s="350"/>
      <c r="AB129" s="350"/>
      <c r="AC129" s="350"/>
      <c r="AD129" s="350"/>
      <c r="AE129" s="350"/>
      <c r="AF129" s="350"/>
      <c r="AG129" s="350"/>
      <c r="AH129" s="350"/>
      <c r="AI129" s="349">
        <v>0</v>
      </c>
      <c r="AJ129" s="349">
        <v>0</v>
      </c>
      <c r="AK129" s="349">
        <v>0</v>
      </c>
      <c r="AL129" s="349">
        <v>0</v>
      </c>
      <c r="AM129" s="349">
        <v>0</v>
      </c>
      <c r="AN129" s="349">
        <v>0</v>
      </c>
      <c r="AO129" s="349">
        <v>0</v>
      </c>
      <c r="AP129" s="349">
        <v>0</v>
      </c>
    </row>
    <row r="130" spans="1:42" s="1" customFormat="1" ht="12.75" customHeight="1" x14ac:dyDescent="0.2">
      <c r="A130" s="348" t="s">
        <v>161</v>
      </c>
      <c r="B130" s="348" t="s">
        <v>995</v>
      </c>
      <c r="C130" s="348" t="s">
        <v>918</v>
      </c>
      <c r="D130" s="348" t="s">
        <v>1012</v>
      </c>
      <c r="E130" s="349">
        <v>11.015206271999999</v>
      </c>
      <c r="F130" s="349">
        <v>11.085748575999999</v>
      </c>
      <c r="G130" s="349">
        <v>9.8664328128000029</v>
      </c>
      <c r="H130" s="349">
        <v>10.219191644799999</v>
      </c>
      <c r="I130" s="349">
        <v>9.4077677344000019</v>
      </c>
      <c r="J130" s="349">
        <v>8.9825538272000003</v>
      </c>
      <c r="K130" s="349">
        <v>9.1368826304000024</v>
      </c>
      <c r="L130" s="349">
        <v>9.6634387583999999</v>
      </c>
      <c r="M130" s="349">
        <v>10.029862579200003</v>
      </c>
      <c r="N130" s="349">
        <v>9.0900648000000004</v>
      </c>
      <c r="O130" s="349">
        <v>9.1697289983999983</v>
      </c>
      <c r="P130" s="349">
        <v>9.1003222592000004</v>
      </c>
      <c r="Q130" s="349">
        <v>8.8602482879999993</v>
      </c>
      <c r="R130" s="349">
        <v>7.4761193203200005</v>
      </c>
      <c r="S130" s="349">
        <v>7.0231380441599995</v>
      </c>
      <c r="T130" s="349">
        <v>6.8963547071999995</v>
      </c>
      <c r="U130" s="349">
        <v>6.3925958208000013</v>
      </c>
      <c r="V130" s="349">
        <v>6.3718669862400024</v>
      </c>
      <c r="W130" s="349">
        <v>6.6080792870400025</v>
      </c>
      <c r="X130" s="349">
        <v>6.5446072742399997</v>
      </c>
      <c r="Y130" s="349">
        <v>7.026351816960001</v>
      </c>
      <c r="Z130" s="349">
        <v>6.8642169792000018</v>
      </c>
      <c r="AA130" s="349">
        <v>6.8892040627200011</v>
      </c>
      <c r="AB130" s="349">
        <v>7.1647850803200006</v>
      </c>
      <c r="AC130" s="349">
        <v>6.9682628736000005</v>
      </c>
      <c r="AD130" s="349">
        <v>7.3310174784000006</v>
      </c>
      <c r="AE130" s="349">
        <v>7.5488309299200003</v>
      </c>
      <c r="AF130" s="349">
        <v>7.5471436992000021</v>
      </c>
      <c r="AG130" s="349">
        <v>7.5007046822399985</v>
      </c>
      <c r="AH130" s="349">
        <v>7.6319552296665689</v>
      </c>
      <c r="AI130" s="349">
        <v>7.5163277757609874</v>
      </c>
      <c r="AJ130" s="349">
        <v>7.6730893515579321</v>
      </c>
      <c r="AK130" s="349">
        <v>7.3845468097561069</v>
      </c>
      <c r="AL130" s="349">
        <v>6.7817793446042387</v>
      </c>
      <c r="AM130" s="349">
        <v>6.7693766156004314</v>
      </c>
      <c r="AN130" s="349">
        <v>5.9453480694026286</v>
      </c>
      <c r="AO130" s="349">
        <v>5.5851433769600032</v>
      </c>
      <c r="AP130" s="349">
        <v>4.6543893789999737</v>
      </c>
    </row>
    <row r="131" spans="1:42" s="1" customFormat="1" ht="12.75" customHeight="1" x14ac:dyDescent="0.2">
      <c r="A131" s="348" t="s">
        <v>161</v>
      </c>
      <c r="B131" s="348" t="s">
        <v>996</v>
      </c>
      <c r="C131" s="348" t="s">
        <v>997</v>
      </c>
      <c r="D131" s="348" t="s">
        <v>1012</v>
      </c>
      <c r="E131" s="349">
        <v>31.168829020397673</v>
      </c>
      <c r="F131" s="349">
        <v>36.606462448435444</v>
      </c>
      <c r="G131" s="349">
        <v>54.794199215348513</v>
      </c>
      <c r="H131" s="349">
        <v>70.040725325367248</v>
      </c>
      <c r="I131" s="349">
        <v>71.749466915422374</v>
      </c>
      <c r="J131" s="349">
        <v>75.558548590244541</v>
      </c>
      <c r="K131" s="349">
        <v>67.249138009416853</v>
      </c>
      <c r="L131" s="349">
        <v>70.438346743166974</v>
      </c>
      <c r="M131" s="349">
        <v>106.01041856049686</v>
      </c>
      <c r="N131" s="349">
        <v>119.39146756790171</v>
      </c>
      <c r="O131" s="349">
        <v>125.26078946690834</v>
      </c>
      <c r="P131" s="349">
        <v>118.98018631049626</v>
      </c>
      <c r="Q131" s="349">
        <v>108.93084685230556</v>
      </c>
      <c r="R131" s="349">
        <v>109.31044508800238</v>
      </c>
      <c r="S131" s="349">
        <v>102.10931946292808</v>
      </c>
      <c r="T131" s="349">
        <v>101.20926262549673</v>
      </c>
      <c r="U131" s="349">
        <v>83.19436511200368</v>
      </c>
      <c r="V131" s="349">
        <v>67.830630951790681</v>
      </c>
      <c r="W131" s="349">
        <v>71.835856171527851</v>
      </c>
      <c r="X131" s="349">
        <v>57.84166385057695</v>
      </c>
      <c r="Y131" s="349">
        <v>59.149451573388909</v>
      </c>
      <c r="Z131" s="349">
        <v>78.796318623771697</v>
      </c>
      <c r="AA131" s="349">
        <v>82.665575574552079</v>
      </c>
      <c r="AB131" s="349">
        <v>70.770761902455746</v>
      </c>
      <c r="AC131" s="349">
        <v>37.817428000579852</v>
      </c>
      <c r="AD131" s="349">
        <v>52.304845875881085</v>
      </c>
      <c r="AE131" s="349">
        <v>53.103806823265657</v>
      </c>
      <c r="AF131" s="349">
        <v>38.230271617099405</v>
      </c>
      <c r="AG131" s="349">
        <v>47.394203599866842</v>
      </c>
      <c r="AH131" s="349">
        <v>56.404075984399114</v>
      </c>
      <c r="AI131" s="349">
        <v>57.786816677989684</v>
      </c>
      <c r="AJ131" s="349">
        <v>49.63583678561487</v>
      </c>
      <c r="AK131" s="349">
        <v>37.853235234427977</v>
      </c>
      <c r="AL131" s="349">
        <v>43.355180061881192</v>
      </c>
      <c r="AM131" s="349">
        <v>55.77037426704473</v>
      </c>
      <c r="AN131" s="349">
        <v>40.832833410338999</v>
      </c>
      <c r="AO131" s="349">
        <v>34.36200138216234</v>
      </c>
      <c r="AP131" s="349">
        <v>38.993294434270858</v>
      </c>
    </row>
    <row r="132" spans="1:42" s="1" customFormat="1" ht="12.75" customHeight="1" x14ac:dyDescent="0.2">
      <c r="A132" s="348" t="s">
        <v>161</v>
      </c>
      <c r="B132" s="348" t="s">
        <v>998</v>
      </c>
      <c r="C132" s="348" t="s">
        <v>999</v>
      </c>
      <c r="D132" s="348" t="s">
        <v>1012</v>
      </c>
      <c r="E132" s="349">
        <v>17.145545815539929</v>
      </c>
      <c r="F132" s="349">
        <v>17.145545815539929</v>
      </c>
      <c r="G132" s="349">
        <v>17.930952720626209</v>
      </c>
      <c r="H132" s="349">
        <v>17.145545815539929</v>
      </c>
      <c r="I132" s="349">
        <v>18.529446608156775</v>
      </c>
      <c r="J132" s="349">
        <v>17.780020691286357</v>
      </c>
      <c r="K132" s="349">
        <v>20.180464381963763</v>
      </c>
      <c r="L132" s="349">
        <v>20.40919893625977</v>
      </c>
      <c r="M132" s="349">
        <v>18.343317284119877</v>
      </c>
      <c r="N132" s="349">
        <v>17.134157781786548</v>
      </c>
      <c r="O132" s="349">
        <v>17.880983218994729</v>
      </c>
      <c r="P132" s="349">
        <v>19.698342774223867</v>
      </c>
      <c r="Q132" s="349">
        <v>19.540641533289701</v>
      </c>
      <c r="R132" s="349">
        <v>16.810193231252711</v>
      </c>
      <c r="S132" s="349">
        <v>14.827532351204338</v>
      </c>
      <c r="T132" s="349">
        <v>14.985094030013618</v>
      </c>
      <c r="U132" s="349">
        <v>15.86203829284004</v>
      </c>
      <c r="V132" s="349">
        <v>17.26178802176733</v>
      </c>
      <c r="W132" s="349">
        <v>17.156677465723963</v>
      </c>
      <c r="X132" s="349">
        <v>15.304851109549315</v>
      </c>
      <c r="Y132" s="349">
        <v>17.549203900627411</v>
      </c>
      <c r="Z132" s="349">
        <v>16.353365370355434</v>
      </c>
      <c r="AA132" s="349">
        <v>14.792208982320687</v>
      </c>
      <c r="AB132" s="349">
        <v>18.163316925828461</v>
      </c>
      <c r="AC132" s="349">
        <v>17.015086455305578</v>
      </c>
      <c r="AD132" s="349">
        <v>15.19779283767007</v>
      </c>
      <c r="AE132" s="349">
        <v>14.780521388474423</v>
      </c>
      <c r="AF132" s="349">
        <v>14.456408210300753</v>
      </c>
      <c r="AG132" s="349">
        <v>14.262767082322508</v>
      </c>
      <c r="AH132" s="349">
        <v>11.515030746163028</v>
      </c>
      <c r="AI132" s="349">
        <v>11.003498540990083</v>
      </c>
      <c r="AJ132" s="349">
        <v>12.414180969881308</v>
      </c>
      <c r="AK132" s="349">
        <v>12.936423416593083</v>
      </c>
      <c r="AL132" s="349">
        <v>12.260056299232739</v>
      </c>
      <c r="AM132" s="349">
        <v>12.245853029753835</v>
      </c>
      <c r="AN132" s="349">
        <v>12.237742270964418</v>
      </c>
      <c r="AO132" s="349">
        <v>13.888614130215482</v>
      </c>
      <c r="AP132" s="349">
        <v>12.451332306524639</v>
      </c>
    </row>
    <row r="133" spans="1:42" s="1" customFormat="1" ht="12.75" customHeight="1" x14ac:dyDescent="0.2">
      <c r="A133" s="348" t="s">
        <v>161</v>
      </c>
      <c r="B133" s="348" t="s">
        <v>1000</v>
      </c>
      <c r="C133" s="348" t="s">
        <v>1001</v>
      </c>
      <c r="D133" s="348" t="s">
        <v>1012</v>
      </c>
      <c r="E133" s="349">
        <v>5.7076904834409827</v>
      </c>
      <c r="F133" s="349">
        <v>5.7983307839521716</v>
      </c>
      <c r="G133" s="349">
        <v>5.8447397363218325</v>
      </c>
      <c r="H133" s="349">
        <v>5.8719285617625978</v>
      </c>
      <c r="I133" s="349">
        <v>5.8563730083618397</v>
      </c>
      <c r="J133" s="349">
        <v>5.8146737599112459</v>
      </c>
      <c r="K133" s="349">
        <v>5.7532543014737625</v>
      </c>
      <c r="L133" s="349">
        <v>5.6701489862935119</v>
      </c>
      <c r="M133" s="349">
        <v>5.5819603482053495</v>
      </c>
      <c r="N133" s="349">
        <v>5.5018762052528478</v>
      </c>
      <c r="O133" s="349">
        <v>5.5651476020374364</v>
      </c>
      <c r="P133" s="349">
        <v>5.607402072195856</v>
      </c>
      <c r="Q133" s="349">
        <v>5.730206933958363</v>
      </c>
      <c r="R133" s="349">
        <v>5.8561695374529128</v>
      </c>
      <c r="S133" s="349">
        <v>6.0029021626623278</v>
      </c>
      <c r="T133" s="349">
        <v>6.1449688705881842</v>
      </c>
      <c r="U133" s="349">
        <v>6.2577225464266011</v>
      </c>
      <c r="V133" s="349">
        <v>6.37424128056381</v>
      </c>
      <c r="W133" s="349">
        <v>6.5787125504119022</v>
      </c>
      <c r="X133" s="349">
        <v>6.8509768511171441</v>
      </c>
      <c r="Y133" s="349">
        <v>7.1744536378807373</v>
      </c>
      <c r="Z133" s="349">
        <v>7.4018484696410773</v>
      </c>
      <c r="AA133" s="349">
        <v>8.183171016051455</v>
      </c>
      <c r="AB133" s="349">
        <v>8.5141586342680231</v>
      </c>
      <c r="AC133" s="349">
        <v>7.5030831531157167</v>
      </c>
      <c r="AD133" s="349">
        <v>8.4621555745242318</v>
      </c>
      <c r="AE133" s="349">
        <v>8.3390196157078016</v>
      </c>
      <c r="AF133" s="349">
        <v>8.1736160832004607</v>
      </c>
      <c r="AG133" s="349">
        <v>8.1094700784924356</v>
      </c>
      <c r="AH133" s="349">
        <v>8.0420754594598041</v>
      </c>
      <c r="AI133" s="349">
        <v>8.0198072133807372</v>
      </c>
      <c r="AJ133" s="349">
        <v>7.9894158426724387</v>
      </c>
      <c r="AK133" s="349">
        <v>8.0611513274510411</v>
      </c>
      <c r="AL133" s="349">
        <v>7.9881627107339899</v>
      </c>
      <c r="AM133" s="349">
        <v>6.9830059910258138</v>
      </c>
      <c r="AN133" s="349">
        <v>6.8022785721903567</v>
      </c>
      <c r="AO133" s="349">
        <v>6.7300225559320026</v>
      </c>
      <c r="AP133" s="349">
        <v>6.7323752550583276</v>
      </c>
    </row>
    <row r="134" spans="1:42" s="1" customFormat="1" ht="12.75" customHeight="1" x14ac:dyDescent="0.2">
      <c r="A134" s="348" t="s">
        <v>161</v>
      </c>
      <c r="B134" s="348" t="s">
        <v>1002</v>
      </c>
      <c r="C134" s="348" t="s">
        <v>1003</v>
      </c>
      <c r="D134" s="348" t="s">
        <v>1012</v>
      </c>
      <c r="E134" s="349">
        <v>0.37336895101497702</v>
      </c>
      <c r="F134" s="349">
        <v>0.37469454022492155</v>
      </c>
      <c r="G134" s="349">
        <v>0.37601860326845704</v>
      </c>
      <c r="H134" s="349">
        <v>0.3773935655087936</v>
      </c>
      <c r="I134" s="349">
        <v>0.37881406685177632</v>
      </c>
      <c r="J134" s="349">
        <v>0.38026426289480547</v>
      </c>
      <c r="K134" s="349">
        <v>0.38233355859342871</v>
      </c>
      <c r="L134" s="349">
        <v>0.38561246382046699</v>
      </c>
      <c r="M134" s="349">
        <v>0.38997769938002808</v>
      </c>
      <c r="N134" s="349">
        <v>0.39547952224455651</v>
      </c>
      <c r="O134" s="349">
        <v>0.40183989798122222</v>
      </c>
      <c r="P134" s="349">
        <v>0.40896348970508994</v>
      </c>
      <c r="Q134" s="349">
        <v>0.41671390048828538</v>
      </c>
      <c r="R134" s="349">
        <v>0.42491085490343089</v>
      </c>
      <c r="S134" s="349">
        <v>0.4334565160470098</v>
      </c>
      <c r="T134" s="349">
        <v>0.44222996729442665</v>
      </c>
      <c r="U134" s="349">
        <v>0.45206483217093257</v>
      </c>
      <c r="V134" s="349">
        <v>0.46386783694383732</v>
      </c>
      <c r="W134" s="349">
        <v>0.47729047792876894</v>
      </c>
      <c r="X134" s="349">
        <v>0.49195157091359693</v>
      </c>
      <c r="Y134" s="349">
        <v>0.50829723587876541</v>
      </c>
      <c r="Z134" s="349">
        <v>0.5329392933559387</v>
      </c>
      <c r="AA134" s="349">
        <v>0.56405283005224727</v>
      </c>
      <c r="AB134" s="349">
        <v>0.59285279901429389</v>
      </c>
      <c r="AC134" s="349">
        <v>0.59405031219696858</v>
      </c>
      <c r="AD134" s="349">
        <v>0.57618610842077889</v>
      </c>
      <c r="AE134" s="349">
        <v>0.56948569690962592</v>
      </c>
      <c r="AF134" s="349">
        <v>0.56799023068805921</v>
      </c>
      <c r="AG134" s="349">
        <v>0.56494902852007134</v>
      </c>
      <c r="AH134" s="349">
        <v>0.55638466201590586</v>
      </c>
      <c r="AI134" s="349">
        <v>0.54610642188117997</v>
      </c>
      <c r="AJ134" s="349">
        <v>0.53790812501861751</v>
      </c>
      <c r="AK134" s="349">
        <v>0.5307013402516525</v>
      </c>
      <c r="AL134" s="349">
        <v>0.51809252212222479</v>
      </c>
      <c r="AM134" s="349">
        <v>0.49370244242798161</v>
      </c>
      <c r="AN134" s="349">
        <v>0.46847471899844817</v>
      </c>
      <c r="AO134" s="349">
        <v>0.45351392433369869</v>
      </c>
      <c r="AP134" s="349">
        <v>0.4434309034435181</v>
      </c>
    </row>
    <row r="135" spans="1:42" s="1" customFormat="1" ht="12.75" customHeight="1" x14ac:dyDescent="0.2">
      <c r="A135" s="348" t="s">
        <v>161</v>
      </c>
      <c r="B135" s="348" t="s">
        <v>1004</v>
      </c>
      <c r="C135" s="348" t="s">
        <v>1005</v>
      </c>
      <c r="D135" s="348" t="s">
        <v>1012</v>
      </c>
      <c r="E135" s="349">
        <v>19.465791304260193</v>
      </c>
      <c r="F135" s="349">
        <v>20.017399874116318</v>
      </c>
      <c r="G135" s="349">
        <v>20.098859354609274</v>
      </c>
      <c r="H135" s="349">
        <v>20.931864675090562</v>
      </c>
      <c r="I135" s="349">
        <v>21.185754136286597</v>
      </c>
      <c r="J135" s="349">
        <v>21.767745403539731</v>
      </c>
      <c r="K135" s="349">
        <v>22.142635798586664</v>
      </c>
      <c r="L135" s="349">
        <v>22.109210652261876</v>
      </c>
      <c r="M135" s="349">
        <v>22.863097459855059</v>
      </c>
      <c r="N135" s="349">
        <v>22.752936796302155</v>
      </c>
      <c r="O135" s="349">
        <v>23.633817136536976</v>
      </c>
      <c r="P135" s="349">
        <v>23.862534479987342</v>
      </c>
      <c r="Q135" s="349">
        <v>24.51224802619047</v>
      </c>
      <c r="R135" s="349">
        <v>24.687655460200421</v>
      </c>
      <c r="S135" s="349">
        <v>24.962534999782996</v>
      </c>
      <c r="T135" s="349">
        <v>25.538635449870831</v>
      </c>
      <c r="U135" s="349">
        <v>26.307807003618521</v>
      </c>
      <c r="V135" s="349">
        <v>26.844134166996046</v>
      </c>
      <c r="W135" s="349">
        <v>27.822747301117197</v>
      </c>
      <c r="X135" s="349">
        <v>28.423094427667436</v>
      </c>
      <c r="Y135" s="349">
        <v>29.129455921239661</v>
      </c>
      <c r="Z135" s="349">
        <v>30.35033387159109</v>
      </c>
      <c r="AA135" s="349">
        <v>31.22693629191803</v>
      </c>
      <c r="AB135" s="349">
        <v>32.436989775140802</v>
      </c>
      <c r="AC135" s="349">
        <v>32.718647460781156</v>
      </c>
      <c r="AD135" s="349">
        <v>32.221764644363958</v>
      </c>
      <c r="AE135" s="349">
        <v>32.096241796936667</v>
      </c>
      <c r="AF135" s="349">
        <v>31.978663417663565</v>
      </c>
      <c r="AG135" s="349">
        <v>32.006984863182446</v>
      </c>
      <c r="AH135" s="349">
        <v>32.281942061342825</v>
      </c>
      <c r="AI135" s="349">
        <v>32.203569814890407</v>
      </c>
      <c r="AJ135" s="349">
        <v>32.004887244138878</v>
      </c>
      <c r="AK135" s="349">
        <v>31.862620179521496</v>
      </c>
      <c r="AL135" s="349">
        <v>31.733141552369524</v>
      </c>
      <c r="AM135" s="349">
        <v>32.202803782450168</v>
      </c>
      <c r="AN135" s="349">
        <v>32.308751150005847</v>
      </c>
      <c r="AO135" s="349">
        <v>32.642643557196486</v>
      </c>
      <c r="AP135" s="349">
        <v>32.735496566227447</v>
      </c>
    </row>
    <row r="136" spans="1:42" s="1" customFormat="1" ht="12.75" customHeight="1" x14ac:dyDescent="0.2">
      <c r="A136" s="348" t="s">
        <v>161</v>
      </c>
      <c r="B136" s="348" t="s">
        <v>1006</v>
      </c>
      <c r="C136" s="348" t="s">
        <v>1007</v>
      </c>
      <c r="D136" s="348" t="s">
        <v>1012</v>
      </c>
      <c r="E136" s="349">
        <v>14.073093825422431</v>
      </c>
      <c r="F136" s="349">
        <v>16.076639319896817</v>
      </c>
      <c r="G136" s="349">
        <v>12.616557500913775</v>
      </c>
      <c r="H136" s="349">
        <v>14.990247762162943</v>
      </c>
      <c r="I136" s="349">
        <v>14.952016086081546</v>
      </c>
      <c r="J136" s="349">
        <v>15.854305560741601</v>
      </c>
      <c r="K136" s="349">
        <v>16.492234804708783</v>
      </c>
      <c r="L136" s="349">
        <v>15.225891661147745</v>
      </c>
      <c r="M136" s="349">
        <v>14.484347119961805</v>
      </c>
      <c r="N136" s="349">
        <v>14.692987515266514</v>
      </c>
      <c r="O136" s="349">
        <v>14.875939025725598</v>
      </c>
      <c r="P136" s="349">
        <v>14.004442633963629</v>
      </c>
      <c r="Q136" s="349">
        <v>11.438899380706117</v>
      </c>
      <c r="R136" s="349">
        <v>11.901930595509159</v>
      </c>
      <c r="S136" s="349">
        <v>13.390672255000664</v>
      </c>
      <c r="T136" s="349">
        <v>17.109585254332593</v>
      </c>
      <c r="U136" s="349">
        <v>16.316617086296937</v>
      </c>
      <c r="V136" s="349">
        <v>16.277764849997652</v>
      </c>
      <c r="W136" s="349">
        <v>15.42281792486375</v>
      </c>
      <c r="X136" s="349">
        <v>13.422928325603944</v>
      </c>
      <c r="Y136" s="349">
        <v>13.429008841968008</v>
      </c>
      <c r="Z136" s="349">
        <v>13.458879585196335</v>
      </c>
      <c r="AA136" s="349">
        <v>12.520432852242916</v>
      </c>
      <c r="AB136" s="349">
        <v>11.432093190750656</v>
      </c>
      <c r="AC136" s="349">
        <v>11.100313533329102</v>
      </c>
      <c r="AD136" s="349">
        <v>11.025976846217642</v>
      </c>
      <c r="AE136" s="349">
        <v>10.487964010511696</v>
      </c>
      <c r="AF136" s="349">
        <v>8.5220918350051864</v>
      </c>
      <c r="AG136" s="349">
        <v>9.4903301811015979</v>
      </c>
      <c r="AH136" s="349">
        <v>8.8484822006642396</v>
      </c>
      <c r="AI136" s="349">
        <v>9.4736984621876275</v>
      </c>
      <c r="AJ136" s="349">
        <v>9.4518365729169354</v>
      </c>
      <c r="AK136" s="349">
        <v>8.8933073521287724</v>
      </c>
      <c r="AL136" s="349">
        <v>8.4539840528245449</v>
      </c>
      <c r="AM136" s="349">
        <v>8.6071604178170755</v>
      </c>
      <c r="AN136" s="349">
        <v>8.3198193259994326</v>
      </c>
      <c r="AO136" s="349">
        <v>9.1118577723748846</v>
      </c>
      <c r="AP136" s="349">
        <v>9.2604405259718465</v>
      </c>
    </row>
    <row r="137" spans="1:42" s="1" customFormat="1" ht="12.75" customHeight="1" x14ac:dyDescent="0.2">
      <c r="A137" s="348" t="s">
        <v>161</v>
      </c>
      <c r="B137" s="348" t="s">
        <v>1008</v>
      </c>
      <c r="C137" s="348" t="s">
        <v>1009</v>
      </c>
      <c r="D137" s="348" t="s">
        <v>1012</v>
      </c>
      <c r="E137" s="349">
        <v>13.084272708720267</v>
      </c>
      <c r="F137" s="349">
        <v>10.264533859690916</v>
      </c>
      <c r="G137" s="349">
        <v>12.103980109807839</v>
      </c>
      <c r="H137" s="349">
        <v>7.3795113395182197</v>
      </c>
      <c r="I137" s="349">
        <v>6.3147269615626511</v>
      </c>
      <c r="J137" s="349">
        <v>4.9566184015244401</v>
      </c>
      <c r="K137" s="349">
        <v>9.3665514058457067</v>
      </c>
      <c r="L137" s="349">
        <v>5.2759014697553699</v>
      </c>
      <c r="M137" s="349">
        <v>8.5030327146183371</v>
      </c>
      <c r="N137" s="349">
        <v>9.1592197373695008</v>
      </c>
      <c r="O137" s="349">
        <v>8.3267663222043655</v>
      </c>
      <c r="P137" s="349">
        <v>6.9231041828678679</v>
      </c>
      <c r="Q137" s="349">
        <v>6.237977547488363</v>
      </c>
      <c r="R137" s="349">
        <v>7.1808477282095406</v>
      </c>
      <c r="S137" s="349">
        <v>7.2338069105588039</v>
      </c>
      <c r="T137" s="349">
        <v>5.7743298830072387</v>
      </c>
      <c r="U137" s="349">
        <v>4.9387670875468421</v>
      </c>
      <c r="V137" s="349">
        <v>5.3735180976072909</v>
      </c>
      <c r="W137" s="349">
        <v>5.5233075563362419</v>
      </c>
      <c r="X137" s="349">
        <v>9.5834791393891603</v>
      </c>
      <c r="Y137" s="349">
        <v>10.815742290087265</v>
      </c>
      <c r="Z137" s="349">
        <v>6.8982893297887582</v>
      </c>
      <c r="AA137" s="349">
        <v>8.5461520673415503</v>
      </c>
      <c r="AB137" s="349">
        <v>6.6128788961878424</v>
      </c>
      <c r="AC137" s="349">
        <v>8.3071342071238199</v>
      </c>
      <c r="AD137" s="349">
        <v>6.8772757667009889</v>
      </c>
      <c r="AE137" s="349">
        <v>9.9012042733029944</v>
      </c>
      <c r="AF137" s="349">
        <v>7.59619781983635</v>
      </c>
      <c r="AG137" s="349">
        <v>8.5514358227032261</v>
      </c>
      <c r="AH137" s="349">
        <v>8.4122359904514532</v>
      </c>
      <c r="AI137" s="349">
        <v>7.2073971996622701</v>
      </c>
      <c r="AJ137" s="349">
        <v>7.7568952927468651</v>
      </c>
      <c r="AK137" s="349">
        <v>11.565740207197758</v>
      </c>
      <c r="AL137" s="349">
        <v>8.2910751617902392</v>
      </c>
      <c r="AM137" s="349">
        <v>7.1871847809241567</v>
      </c>
      <c r="AN137" s="349">
        <v>8.7528427826602275</v>
      </c>
      <c r="AO137" s="349">
        <v>8.3428864378019068</v>
      </c>
      <c r="AP137" s="349">
        <v>6.9210967608250566</v>
      </c>
    </row>
    <row r="138" spans="1:42" s="1" customFormat="1" ht="12.75" customHeight="1" x14ac:dyDescent="0.2">
      <c r="A138" s="348" t="s">
        <v>162</v>
      </c>
      <c r="B138" s="348" t="s">
        <v>977</v>
      </c>
      <c r="C138" s="348" t="s">
        <v>978</v>
      </c>
      <c r="D138" s="348" t="s">
        <v>1012</v>
      </c>
      <c r="E138" s="349">
        <v>1.1624989016436589</v>
      </c>
      <c r="F138" s="349">
        <v>1.1762499719524482</v>
      </c>
      <c r="G138" s="349">
        <v>1.1772782345536186</v>
      </c>
      <c r="H138" s="349">
        <v>1.1764228412993496</v>
      </c>
      <c r="I138" s="349">
        <v>1.1767251503239184</v>
      </c>
      <c r="J138" s="349">
        <v>1.1797226449634688</v>
      </c>
      <c r="K138" s="349">
        <v>1.1826205856116427</v>
      </c>
      <c r="L138" s="349">
        <v>1.1864337359817927</v>
      </c>
      <c r="M138" s="349">
        <v>1.1846512754460128</v>
      </c>
      <c r="N138" s="349">
        <v>1.1974839679018801</v>
      </c>
      <c r="O138" s="349">
        <v>1.2089374513261972</v>
      </c>
      <c r="P138" s="349">
        <v>1.2197316368154925</v>
      </c>
      <c r="Q138" s="349">
        <v>1.2314799261248874</v>
      </c>
      <c r="R138" s="349">
        <v>1.2412663397845876</v>
      </c>
      <c r="S138" s="349">
        <v>1.2625374384901835</v>
      </c>
      <c r="T138" s="349">
        <v>1.3027718891760653</v>
      </c>
      <c r="U138" s="349">
        <v>1.3367444933012032</v>
      </c>
      <c r="V138" s="349">
        <v>1.3618058428397291</v>
      </c>
      <c r="W138" s="349">
        <v>1.3872260804313241</v>
      </c>
      <c r="X138" s="349">
        <v>1.4222482449802476</v>
      </c>
      <c r="Y138" s="349">
        <v>1.4837397682699833</v>
      </c>
      <c r="Z138" s="349">
        <v>1.5976736064659542</v>
      </c>
      <c r="AA138" s="349">
        <v>1.7375757652117803</v>
      </c>
      <c r="AB138" s="349">
        <v>1.829930876310778</v>
      </c>
      <c r="AC138" s="349">
        <v>1.3744114387885873</v>
      </c>
      <c r="AD138" s="349">
        <v>1.7159003797561914</v>
      </c>
      <c r="AE138" s="349">
        <v>1.6311979823654859</v>
      </c>
      <c r="AF138" s="349">
        <v>1.5786611051362032</v>
      </c>
      <c r="AG138" s="349">
        <v>1.5520033719939423</v>
      </c>
      <c r="AH138" s="349">
        <v>1.5372828511530692</v>
      </c>
      <c r="AI138" s="349">
        <v>1.5319148261223752</v>
      </c>
      <c r="AJ138" s="349">
        <v>1.5321895937296379</v>
      </c>
      <c r="AK138" s="349">
        <v>1.5334573239212375</v>
      </c>
      <c r="AL138" s="349">
        <v>1.548842683061866</v>
      </c>
      <c r="AM138" s="349">
        <v>1.5868948759288326</v>
      </c>
      <c r="AN138" s="349">
        <v>1.6142715871519842</v>
      </c>
      <c r="AO138" s="349">
        <v>1.6809715596688672</v>
      </c>
      <c r="AP138" s="349">
        <v>1.7301961157705408</v>
      </c>
    </row>
    <row r="139" spans="1:42" s="1" customFormat="1" ht="12.75" customHeight="1" x14ac:dyDescent="0.2">
      <c r="A139" s="348" t="s">
        <v>162</v>
      </c>
      <c r="B139" s="348" t="s">
        <v>979</v>
      </c>
      <c r="C139" s="348" t="s">
        <v>980</v>
      </c>
      <c r="D139" s="348" t="s">
        <v>1012</v>
      </c>
      <c r="E139" s="349">
        <v>4.122524127111285E-2</v>
      </c>
      <c r="F139" s="349">
        <v>4.7955424909386646E-2</v>
      </c>
      <c r="G139" s="349">
        <v>4.6504877220665604E-2</v>
      </c>
      <c r="H139" s="349">
        <v>5.9030751916595653E-2</v>
      </c>
      <c r="I139" s="349">
        <v>7.1447126895037724E-2</v>
      </c>
      <c r="J139" s="349">
        <v>5.8034993001481544E-2</v>
      </c>
      <c r="K139" s="349">
        <v>5.5130484640033228E-2</v>
      </c>
      <c r="L139" s="349">
        <v>5.3541122789151456E-2</v>
      </c>
      <c r="M139" s="349">
        <v>5.401066328758581E-2</v>
      </c>
      <c r="N139" s="349">
        <v>1.8167314828003628E-2</v>
      </c>
      <c r="O139" s="349">
        <v>2.0739711626418411E-2</v>
      </c>
      <c r="P139" s="349">
        <v>1.4952707760156444E-2</v>
      </c>
      <c r="Q139" s="349">
        <v>1.714930094480091E-2</v>
      </c>
      <c r="R139" s="349">
        <v>1.7119595710670239E-2</v>
      </c>
      <c r="S139" s="349">
        <v>1.4736187683645648E-2</v>
      </c>
      <c r="T139" s="349">
        <v>1.3928950998518012E-2</v>
      </c>
      <c r="U139" s="349">
        <v>1.3504E-2</v>
      </c>
      <c r="V139" s="349">
        <v>1.3351999999999999E-2</v>
      </c>
      <c r="W139" s="349">
        <v>1.25936E-2</v>
      </c>
      <c r="X139" s="349">
        <v>1.31152E-2</v>
      </c>
      <c r="Y139" s="349">
        <v>1.3894934555795199E-2</v>
      </c>
      <c r="Z139" s="349">
        <v>2.5873535999999999E-3</v>
      </c>
      <c r="AA139" s="349">
        <v>1.1941631999999999E-3</v>
      </c>
      <c r="AB139" s="349">
        <v>1.33845792E-2</v>
      </c>
      <c r="AC139" s="349">
        <v>6.1699445484913618E-3</v>
      </c>
      <c r="AD139" s="349">
        <v>1.1941631999999995E-3</v>
      </c>
      <c r="AE139" s="349">
        <v>6.1698431999999987E-3</v>
      </c>
      <c r="AF139" s="349">
        <v>1.4429472E-3</v>
      </c>
      <c r="AG139" s="349">
        <v>2.9356511999999997E-3</v>
      </c>
      <c r="AH139" s="349">
        <v>4.7766527999999978E-3</v>
      </c>
      <c r="AI139" s="349">
        <v>1.1095766399999998E-2</v>
      </c>
      <c r="AJ139" s="349">
        <v>1.0448928E-3</v>
      </c>
      <c r="AK139" s="349">
        <v>0</v>
      </c>
      <c r="AL139" s="349">
        <v>0</v>
      </c>
      <c r="AM139" s="349">
        <v>0</v>
      </c>
      <c r="AN139" s="349">
        <v>0</v>
      </c>
      <c r="AO139" s="349">
        <v>0</v>
      </c>
      <c r="AP139" s="349">
        <v>0</v>
      </c>
    </row>
    <row r="140" spans="1:42" s="1" customFormat="1" ht="12.75" customHeight="1" x14ac:dyDescent="0.2">
      <c r="A140" s="348" t="s">
        <v>162</v>
      </c>
      <c r="B140" s="348" t="s">
        <v>981</v>
      </c>
      <c r="C140" s="348" t="s">
        <v>982</v>
      </c>
      <c r="D140" s="348" t="s">
        <v>1012</v>
      </c>
      <c r="E140" s="350"/>
      <c r="F140" s="350"/>
      <c r="G140" s="350"/>
      <c r="H140" s="350"/>
      <c r="I140" s="350"/>
      <c r="J140" s="350"/>
      <c r="K140" s="350"/>
      <c r="L140" s="350"/>
      <c r="M140" s="350"/>
      <c r="N140" s="350"/>
      <c r="O140" s="350"/>
      <c r="P140" s="350"/>
      <c r="Q140" s="350"/>
      <c r="R140" s="350"/>
      <c r="S140" s="349">
        <v>0</v>
      </c>
      <c r="T140" s="349">
        <v>0</v>
      </c>
      <c r="U140" s="349">
        <v>0</v>
      </c>
      <c r="V140" s="349">
        <v>0</v>
      </c>
      <c r="W140" s="349">
        <v>0</v>
      </c>
      <c r="X140" s="349">
        <v>0</v>
      </c>
      <c r="Y140" s="349">
        <v>0</v>
      </c>
      <c r="Z140" s="349">
        <v>0</v>
      </c>
      <c r="AA140" s="349">
        <v>0</v>
      </c>
      <c r="AB140" s="349">
        <v>0</v>
      </c>
      <c r="AC140" s="349">
        <v>0</v>
      </c>
      <c r="AD140" s="349">
        <v>0</v>
      </c>
      <c r="AE140" s="349">
        <v>0</v>
      </c>
      <c r="AF140" s="349">
        <v>0</v>
      </c>
      <c r="AG140" s="349">
        <v>0</v>
      </c>
      <c r="AH140" s="349">
        <v>0</v>
      </c>
      <c r="AI140" s="349">
        <v>0</v>
      </c>
      <c r="AJ140" s="349">
        <v>0</v>
      </c>
      <c r="AK140" s="349">
        <v>0</v>
      </c>
      <c r="AL140" s="349">
        <v>0</v>
      </c>
      <c r="AM140" s="349">
        <v>0</v>
      </c>
      <c r="AN140" s="349">
        <v>0</v>
      </c>
      <c r="AO140" s="349">
        <v>0</v>
      </c>
      <c r="AP140" s="349">
        <v>0</v>
      </c>
    </row>
    <row r="141" spans="1:42" s="1" customFormat="1" ht="12.75" customHeight="1" x14ac:dyDescent="0.2">
      <c r="A141" s="348" t="s">
        <v>162</v>
      </c>
      <c r="B141" s="348" t="s">
        <v>983</v>
      </c>
      <c r="C141" s="348" t="s">
        <v>984</v>
      </c>
      <c r="D141" s="348" t="s">
        <v>1012</v>
      </c>
      <c r="E141" s="349">
        <v>0.21499671074515078</v>
      </c>
      <c r="F141" s="349">
        <v>0.2161536630954948</v>
      </c>
      <c r="G141" s="349">
        <v>0.17839585880278799</v>
      </c>
      <c r="H141" s="349">
        <v>0.1888078720305145</v>
      </c>
      <c r="I141" s="349">
        <v>0.1851984411660724</v>
      </c>
      <c r="J141" s="349">
        <v>0.18174302305300136</v>
      </c>
      <c r="K141" s="349">
        <v>0.16852633135754075</v>
      </c>
      <c r="L141" s="349">
        <v>0.16324924520825226</v>
      </c>
      <c r="M141" s="349">
        <v>0.15735621671192565</v>
      </c>
      <c r="N141" s="349">
        <v>0.19414494115686959</v>
      </c>
      <c r="O141" s="349">
        <v>0.21187332837241621</v>
      </c>
      <c r="P141" s="349">
        <v>0.19427463620162938</v>
      </c>
      <c r="Q141" s="349">
        <v>0.18471403668049241</v>
      </c>
      <c r="R141" s="349">
        <v>0.16568688745475205</v>
      </c>
      <c r="S141" s="349">
        <v>0.16428877875829265</v>
      </c>
      <c r="T141" s="349">
        <v>0.16224060418916822</v>
      </c>
      <c r="U141" s="349">
        <v>0.15914240000000002</v>
      </c>
      <c r="V141" s="349">
        <v>0.1573136</v>
      </c>
      <c r="W141" s="349">
        <v>0.14836959999999999</v>
      </c>
      <c r="X141" s="349">
        <v>0.15451680000000001</v>
      </c>
      <c r="Y141" s="349">
        <v>0.15363800304420477</v>
      </c>
      <c r="Z141" s="349">
        <v>0.14752891200000001</v>
      </c>
      <c r="AA141" s="349">
        <v>0.15743051520000001</v>
      </c>
      <c r="AB141" s="349">
        <v>0.14001563519999999</v>
      </c>
      <c r="AC141" s="349">
        <v>0.11742586160844583</v>
      </c>
      <c r="AD141" s="349">
        <v>0.11006204159999999</v>
      </c>
      <c r="AE141" s="349">
        <v>9.1900809599999994E-2</v>
      </c>
      <c r="AF141" s="349">
        <v>0.1004092224</v>
      </c>
      <c r="AG141" s="349">
        <v>0.10379268479999998</v>
      </c>
      <c r="AH141" s="349">
        <v>6.2195999999999994E-2</v>
      </c>
      <c r="AI141" s="349">
        <v>6.8166815999999991E-2</v>
      </c>
      <c r="AJ141" s="349">
        <v>7.5182524799999984E-2</v>
      </c>
      <c r="AK141" s="349">
        <v>4.9557772800028793E-2</v>
      </c>
      <c r="AL141" s="349">
        <v>7.8765014399999972E-2</v>
      </c>
      <c r="AM141" s="349">
        <v>6.4882867200000013E-2</v>
      </c>
      <c r="AN141" s="349">
        <v>7.0853683199985917E-2</v>
      </c>
      <c r="AO141" s="349">
        <v>4.2293280000000003E-2</v>
      </c>
      <c r="AP141" s="349">
        <v>8.6576832000000003E-3</v>
      </c>
    </row>
    <row r="142" spans="1:42" s="1" customFormat="1" ht="12.75" customHeight="1" x14ac:dyDescent="0.2">
      <c r="A142" s="348" t="s">
        <v>162</v>
      </c>
      <c r="B142" s="348" t="s">
        <v>985</v>
      </c>
      <c r="C142" s="348" t="s">
        <v>986</v>
      </c>
      <c r="D142" s="348" t="s">
        <v>1012</v>
      </c>
      <c r="E142" s="350"/>
      <c r="F142" s="350"/>
      <c r="G142" s="350"/>
      <c r="H142" s="350"/>
      <c r="I142" s="350"/>
      <c r="J142" s="350"/>
      <c r="K142" s="350"/>
      <c r="L142" s="350"/>
      <c r="M142" s="350"/>
      <c r="N142" s="350"/>
      <c r="O142" s="350"/>
      <c r="P142" s="350"/>
      <c r="Q142" s="350"/>
      <c r="R142" s="350"/>
      <c r="S142" s="349">
        <v>0</v>
      </c>
      <c r="T142" s="349">
        <v>0</v>
      </c>
      <c r="U142" s="349">
        <v>0</v>
      </c>
      <c r="V142" s="349">
        <v>0</v>
      </c>
      <c r="W142" s="349">
        <v>0</v>
      </c>
      <c r="X142" s="349">
        <v>0</v>
      </c>
      <c r="Y142" s="349">
        <v>0</v>
      </c>
      <c r="Z142" s="349">
        <v>0</v>
      </c>
      <c r="AA142" s="349">
        <v>0</v>
      </c>
      <c r="AB142" s="349">
        <v>0</v>
      </c>
      <c r="AC142" s="349">
        <v>0</v>
      </c>
      <c r="AD142" s="349">
        <v>0</v>
      </c>
      <c r="AE142" s="349">
        <v>0</v>
      </c>
      <c r="AF142" s="349">
        <v>0</v>
      </c>
      <c r="AG142" s="349">
        <v>0</v>
      </c>
      <c r="AH142" s="349">
        <v>0</v>
      </c>
      <c r="AI142" s="349">
        <v>0</v>
      </c>
      <c r="AJ142" s="349">
        <v>0</v>
      </c>
      <c r="AK142" s="349">
        <v>0</v>
      </c>
      <c r="AL142" s="349">
        <v>0</v>
      </c>
      <c r="AM142" s="349">
        <v>0</v>
      </c>
      <c r="AN142" s="349">
        <v>0</v>
      </c>
      <c r="AO142" s="349">
        <v>0</v>
      </c>
      <c r="AP142" s="349">
        <v>0</v>
      </c>
    </row>
    <row r="143" spans="1:42" s="1" customFormat="1" ht="12.75" customHeight="1" x14ac:dyDescent="0.2">
      <c r="A143" s="348" t="s">
        <v>162</v>
      </c>
      <c r="B143" s="348" t="s">
        <v>987</v>
      </c>
      <c r="C143" s="348" t="s">
        <v>988</v>
      </c>
      <c r="D143" s="348" t="s">
        <v>1012</v>
      </c>
      <c r="E143" s="349">
        <v>46.918664367849217</v>
      </c>
      <c r="F143" s="349">
        <v>47.860008699267659</v>
      </c>
      <c r="G143" s="349">
        <v>48.471096969710992</v>
      </c>
      <c r="H143" s="349">
        <v>49.7544945803361</v>
      </c>
      <c r="I143" s="349">
        <v>49.616220759794551</v>
      </c>
      <c r="J143" s="349">
        <v>52.940011836453529</v>
      </c>
      <c r="K143" s="349">
        <v>140.77666104435207</v>
      </c>
      <c r="L143" s="349">
        <v>326.6004234853292</v>
      </c>
      <c r="M143" s="349">
        <v>509.08007552527346</v>
      </c>
      <c r="N143" s="349">
        <v>777.55840989882188</v>
      </c>
      <c r="O143" s="349">
        <v>1036.1156553884452</v>
      </c>
      <c r="P143" s="349">
        <v>1280.5104335581239</v>
      </c>
      <c r="Q143" s="349">
        <v>1615.1276706343324</v>
      </c>
      <c r="R143" s="349">
        <v>1964.9421884607414</v>
      </c>
      <c r="S143" s="349">
        <v>2248.5862224275834</v>
      </c>
      <c r="T143" s="349">
        <v>2437.9552532381504</v>
      </c>
      <c r="U143" s="349">
        <v>2451.1485256195137</v>
      </c>
      <c r="V143" s="349">
        <v>2482.7148962464044</v>
      </c>
      <c r="W143" s="349">
        <v>2485.7911200572689</v>
      </c>
      <c r="X143" s="349">
        <v>2473.1688745248371</v>
      </c>
      <c r="Y143" s="349">
        <v>2351.1898852442419</v>
      </c>
      <c r="Z143" s="349">
        <v>2259.5039621737096</v>
      </c>
      <c r="AA143" s="349">
        <v>2175.993113743627</v>
      </c>
      <c r="AB143" s="349">
        <v>2017.6906955198629</v>
      </c>
      <c r="AC143" s="349">
        <v>1890.7671429548341</v>
      </c>
      <c r="AD143" s="349">
        <v>1730.1631268138804</v>
      </c>
      <c r="AE143" s="349">
        <v>1590.0645484813167</v>
      </c>
      <c r="AF143" s="349">
        <v>1414.2649685709466</v>
      </c>
      <c r="AG143" s="349">
        <v>1269.0256418661143</v>
      </c>
      <c r="AH143" s="349">
        <v>1154.4258265804544</v>
      </c>
      <c r="AI143" s="349">
        <v>1046.0427913640779</v>
      </c>
      <c r="AJ143" s="349">
        <v>948.22483194238112</v>
      </c>
      <c r="AK143" s="349">
        <v>871.18008018098521</v>
      </c>
      <c r="AL143" s="349">
        <v>802.17686714566082</v>
      </c>
      <c r="AM143" s="349">
        <v>743.96909104557153</v>
      </c>
      <c r="AN143" s="349">
        <v>639.26176748875287</v>
      </c>
      <c r="AO143" s="349">
        <v>618.35581526646013</v>
      </c>
      <c r="AP143" s="349">
        <v>593.23530973202833</v>
      </c>
    </row>
    <row r="144" spans="1:42" s="1" customFormat="1" ht="12.75" customHeight="1" x14ac:dyDescent="0.2">
      <c r="A144" s="348" t="s">
        <v>162</v>
      </c>
      <c r="B144" s="348" t="s">
        <v>989</v>
      </c>
      <c r="C144" s="348" t="s">
        <v>990</v>
      </c>
      <c r="D144" s="348" t="s">
        <v>1012</v>
      </c>
      <c r="E144" s="349">
        <v>6.209247599674387</v>
      </c>
      <c r="F144" s="349">
        <v>6.5477818932367233</v>
      </c>
      <c r="G144" s="349">
        <v>6.6357928016413039</v>
      </c>
      <c r="H144" s="349">
        <v>6.7877297511364629</v>
      </c>
      <c r="I144" s="349">
        <v>6.9092518553546407</v>
      </c>
      <c r="J144" s="349">
        <v>7.3175297276240308</v>
      </c>
      <c r="K144" s="349">
        <v>7.7514536461891277</v>
      </c>
      <c r="L144" s="349">
        <v>7.8608796608531994</v>
      </c>
      <c r="M144" s="349">
        <v>8.0217872276444204</v>
      </c>
      <c r="N144" s="349">
        <v>8.3310864212032332</v>
      </c>
      <c r="O144" s="349">
        <v>15.727200789774772</v>
      </c>
      <c r="P144" s="349">
        <v>29.623710584215971</v>
      </c>
      <c r="Q144" s="349">
        <v>43.78720895822935</v>
      </c>
      <c r="R144" s="349">
        <v>57.372501184894489</v>
      </c>
      <c r="S144" s="349">
        <v>69.386766963103724</v>
      </c>
      <c r="T144" s="349">
        <v>80.850886663396409</v>
      </c>
      <c r="U144" s="349">
        <v>99.02384788324683</v>
      </c>
      <c r="V144" s="349">
        <v>103.97381486599791</v>
      </c>
      <c r="W144" s="349">
        <v>106.213677221849</v>
      </c>
      <c r="X144" s="349">
        <v>105.45849833595111</v>
      </c>
      <c r="Y144" s="349">
        <v>102.68793160519306</v>
      </c>
      <c r="Z144" s="349">
        <v>99.949011475030474</v>
      </c>
      <c r="AA144" s="349">
        <v>97.2100096709204</v>
      </c>
      <c r="AB144" s="349">
        <v>86.987352533832407</v>
      </c>
      <c r="AC144" s="349">
        <v>77.825691209749138</v>
      </c>
      <c r="AD144" s="349">
        <v>69.467913738350276</v>
      </c>
      <c r="AE144" s="349">
        <v>60.026799705184501</v>
      </c>
      <c r="AF144" s="349">
        <v>52.880802641908858</v>
      </c>
      <c r="AG144" s="349">
        <v>46.685329075976085</v>
      </c>
      <c r="AH144" s="349">
        <v>42.93749587156492</v>
      </c>
      <c r="AI144" s="349">
        <v>40.000029573852075</v>
      </c>
      <c r="AJ144" s="349">
        <v>38.794984976431799</v>
      </c>
      <c r="AK144" s="349">
        <v>39.910064086954797</v>
      </c>
      <c r="AL144" s="349">
        <v>41.638863611072502</v>
      </c>
      <c r="AM144" s="349">
        <v>42.355808380767115</v>
      </c>
      <c r="AN144" s="349">
        <v>41.962703265283594</v>
      </c>
      <c r="AO144" s="349">
        <v>45.738134600313927</v>
      </c>
      <c r="AP144" s="349">
        <v>48.935895498781619</v>
      </c>
    </row>
    <row r="145" spans="1:42" s="1" customFormat="1" ht="12.75" customHeight="1" x14ac:dyDescent="0.2">
      <c r="A145" s="348" t="s">
        <v>162</v>
      </c>
      <c r="B145" s="348" t="s">
        <v>991</v>
      </c>
      <c r="C145" s="348" t="s">
        <v>992</v>
      </c>
      <c r="D145" s="348" t="s">
        <v>1012</v>
      </c>
      <c r="E145" s="349">
        <v>8.6439298762514092</v>
      </c>
      <c r="F145" s="349">
        <v>9.6967166414353372</v>
      </c>
      <c r="G145" s="349">
        <v>9.4794790957969131</v>
      </c>
      <c r="H145" s="349">
        <v>9.2783409753752739</v>
      </c>
      <c r="I145" s="349">
        <v>9.5912104322134777</v>
      </c>
      <c r="J145" s="349">
        <v>9.8048551873074441</v>
      </c>
      <c r="K145" s="349">
        <v>9.7695786575959129</v>
      </c>
      <c r="L145" s="349">
        <v>9.4261543425310119</v>
      </c>
      <c r="M145" s="349">
        <v>9.1277079038164164</v>
      </c>
      <c r="N145" s="349">
        <v>9.9163072831500063</v>
      </c>
      <c r="O145" s="349">
        <v>10.274361859399059</v>
      </c>
      <c r="P145" s="349">
        <v>10.63117967690348</v>
      </c>
      <c r="Q145" s="349">
        <v>10.828386367509133</v>
      </c>
      <c r="R145" s="349">
        <v>11.066033525103473</v>
      </c>
      <c r="S145" s="349">
        <v>11.462830385541594</v>
      </c>
      <c r="T145" s="349">
        <v>11.021260651526422</v>
      </c>
      <c r="U145" s="349">
        <v>11.311810905779911</v>
      </c>
      <c r="V145" s="349">
        <v>11.335307088249609</v>
      </c>
      <c r="W145" s="349">
        <v>12.273422007537921</v>
      </c>
      <c r="X145" s="349">
        <v>12.832218022801239</v>
      </c>
      <c r="Y145" s="349">
        <v>13.052943824273248</v>
      </c>
      <c r="Z145" s="349">
        <v>13.770185722445179</v>
      </c>
      <c r="AA145" s="349">
        <v>15.830255586089866</v>
      </c>
      <c r="AB145" s="349">
        <v>17.263676686096101</v>
      </c>
      <c r="AC145" s="349">
        <v>17.512580092672962</v>
      </c>
      <c r="AD145" s="349">
        <v>21.235621361516891</v>
      </c>
      <c r="AE145" s="349">
        <v>26.297760356406862</v>
      </c>
      <c r="AF145" s="349">
        <v>28.413191021246533</v>
      </c>
      <c r="AG145" s="349">
        <v>30.732686971038369</v>
      </c>
      <c r="AH145" s="349">
        <v>35.883571153020185</v>
      </c>
      <c r="AI145" s="349">
        <v>37.675112273397104</v>
      </c>
      <c r="AJ145" s="349">
        <v>40.459842514589226</v>
      </c>
      <c r="AK145" s="349">
        <v>42.044847329274212</v>
      </c>
      <c r="AL145" s="349">
        <v>43.782074231456725</v>
      </c>
      <c r="AM145" s="349">
        <v>43.735745112862006</v>
      </c>
      <c r="AN145" s="349">
        <v>43.304139332101094</v>
      </c>
      <c r="AO145" s="349">
        <v>44.808969788740043</v>
      </c>
      <c r="AP145" s="349">
        <v>44.922622073990205</v>
      </c>
    </row>
    <row r="146" spans="1:42" s="1" customFormat="1" ht="12.75" customHeight="1" x14ac:dyDescent="0.2">
      <c r="A146" s="348" t="s">
        <v>162</v>
      </c>
      <c r="B146" s="348" t="s">
        <v>993</v>
      </c>
      <c r="C146" s="348" t="s">
        <v>994</v>
      </c>
      <c r="D146" s="348" t="s">
        <v>1012</v>
      </c>
      <c r="E146" s="349">
        <v>0.75495848515580866</v>
      </c>
      <c r="F146" s="349">
        <v>0.73225804181439469</v>
      </c>
      <c r="G146" s="349">
        <v>0.7031771475640739</v>
      </c>
      <c r="H146" s="349">
        <v>0.69833893996784679</v>
      </c>
      <c r="I146" s="349">
        <v>0.68133436689474114</v>
      </c>
      <c r="J146" s="349">
        <v>0.72116589169553724</v>
      </c>
      <c r="K146" s="349">
        <v>0.74096640963819205</v>
      </c>
      <c r="L146" s="349">
        <v>0.77978313247379516</v>
      </c>
      <c r="M146" s="349">
        <v>0.81333999841958415</v>
      </c>
      <c r="N146" s="349">
        <v>0.85332683525515607</v>
      </c>
      <c r="O146" s="349">
        <v>0.89572429943677645</v>
      </c>
      <c r="P146" s="349">
        <v>0.93707709798263483</v>
      </c>
      <c r="Q146" s="349">
        <v>1.0207864263778395</v>
      </c>
      <c r="R146" s="349">
        <v>1.1006534686951326</v>
      </c>
      <c r="S146" s="349">
        <v>1.1073073030122411</v>
      </c>
      <c r="T146" s="349">
        <v>1.1104998350481832</v>
      </c>
      <c r="U146" s="349">
        <v>1.0651041217295698</v>
      </c>
      <c r="V146" s="349">
        <v>1.1052656796709233</v>
      </c>
      <c r="W146" s="349">
        <v>1.1164811931421472</v>
      </c>
      <c r="X146" s="349">
        <v>1.1102296173216986</v>
      </c>
      <c r="Y146" s="349">
        <v>1.1300244239432762</v>
      </c>
      <c r="Z146" s="349">
        <v>1.1828502692002298</v>
      </c>
      <c r="AA146" s="349">
        <v>1.2517577351730549</v>
      </c>
      <c r="AB146" s="349">
        <v>1.2493995023594002</v>
      </c>
      <c r="AC146" s="349">
        <v>1.2002887838131584</v>
      </c>
      <c r="AD146" s="349">
        <v>1.1887540892075452</v>
      </c>
      <c r="AE146" s="349">
        <v>1.1629282920693498</v>
      </c>
      <c r="AF146" s="349">
        <v>1.1694813838186715</v>
      </c>
      <c r="AG146" s="349">
        <v>1.173465025958657</v>
      </c>
      <c r="AH146" s="349">
        <v>1.1905825407679265</v>
      </c>
      <c r="AI146" s="349">
        <v>1.19478557474809</v>
      </c>
      <c r="AJ146" s="349">
        <v>1.1886192000489226</v>
      </c>
      <c r="AK146" s="349">
        <v>1.2072664164224993</v>
      </c>
      <c r="AL146" s="349">
        <v>1.2210495440763611</v>
      </c>
      <c r="AM146" s="349">
        <v>1.2103581792215972</v>
      </c>
      <c r="AN146" s="349">
        <v>1.216892027740635</v>
      </c>
      <c r="AO146" s="349">
        <v>1.2202800319174543</v>
      </c>
      <c r="AP146" s="349">
        <v>1.2118872567881758</v>
      </c>
    </row>
    <row r="147" spans="1:42" s="1" customFormat="1" ht="12.75" customHeight="1" x14ac:dyDescent="0.2">
      <c r="A147" s="348" t="s">
        <v>162</v>
      </c>
      <c r="B147" s="348" t="s">
        <v>1016</v>
      </c>
      <c r="C147" s="348" t="s">
        <v>1017</v>
      </c>
      <c r="D147" s="348" t="s">
        <v>1012</v>
      </c>
      <c r="E147" s="350"/>
      <c r="F147" s="350"/>
      <c r="G147" s="350"/>
      <c r="H147" s="350"/>
      <c r="I147" s="350"/>
      <c r="J147" s="350"/>
      <c r="K147" s="350"/>
      <c r="L147" s="350"/>
      <c r="M147" s="350"/>
      <c r="N147" s="350"/>
      <c r="O147" s="350"/>
      <c r="P147" s="350"/>
      <c r="Q147" s="350"/>
      <c r="R147" s="350"/>
      <c r="S147" s="350"/>
      <c r="T147" s="350"/>
      <c r="U147" s="350"/>
      <c r="V147" s="350"/>
      <c r="W147" s="350"/>
      <c r="X147" s="350"/>
      <c r="Y147" s="350"/>
      <c r="Z147" s="350"/>
      <c r="AA147" s="350"/>
      <c r="AB147" s="350"/>
      <c r="AC147" s="350"/>
      <c r="AD147" s="350"/>
      <c r="AE147" s="350"/>
      <c r="AF147" s="350"/>
      <c r="AG147" s="350"/>
      <c r="AH147" s="350"/>
      <c r="AI147" s="349">
        <v>0</v>
      </c>
      <c r="AJ147" s="349">
        <v>0</v>
      </c>
      <c r="AK147" s="349">
        <v>0</v>
      </c>
      <c r="AL147" s="349">
        <v>0</v>
      </c>
      <c r="AM147" s="349">
        <v>0</v>
      </c>
      <c r="AN147" s="349">
        <v>0</v>
      </c>
      <c r="AO147" s="349">
        <v>0</v>
      </c>
      <c r="AP147" s="349">
        <v>0</v>
      </c>
    </row>
    <row r="148" spans="1:42" s="1" customFormat="1" ht="12.75" customHeight="1" x14ac:dyDescent="0.2">
      <c r="A148" s="348" t="s">
        <v>162</v>
      </c>
      <c r="B148" s="348" t="s">
        <v>1018</v>
      </c>
      <c r="C148" s="348" t="s">
        <v>1019</v>
      </c>
      <c r="D148" s="348" t="s">
        <v>1012</v>
      </c>
      <c r="E148" s="350"/>
      <c r="F148" s="350"/>
      <c r="G148" s="350"/>
      <c r="H148" s="350"/>
      <c r="I148" s="350"/>
      <c r="J148" s="350"/>
      <c r="K148" s="350"/>
      <c r="L148" s="350"/>
      <c r="M148" s="350"/>
      <c r="N148" s="350"/>
      <c r="O148" s="350"/>
      <c r="P148" s="350"/>
      <c r="Q148" s="350"/>
      <c r="R148" s="350"/>
      <c r="S148" s="350"/>
      <c r="T148" s="350"/>
      <c r="U148" s="350"/>
      <c r="V148" s="350"/>
      <c r="W148" s="350"/>
      <c r="X148" s="350"/>
      <c r="Y148" s="350"/>
      <c r="Z148" s="350"/>
      <c r="AA148" s="350"/>
      <c r="AB148" s="350"/>
      <c r="AC148" s="350"/>
      <c r="AD148" s="350"/>
      <c r="AE148" s="350"/>
      <c r="AF148" s="350"/>
      <c r="AG148" s="350"/>
      <c r="AH148" s="350"/>
      <c r="AI148" s="349">
        <v>0</v>
      </c>
      <c r="AJ148" s="349">
        <v>0</v>
      </c>
      <c r="AK148" s="349">
        <v>0</v>
      </c>
      <c r="AL148" s="349">
        <v>0</v>
      </c>
      <c r="AM148" s="349">
        <v>0</v>
      </c>
      <c r="AN148" s="349">
        <v>0</v>
      </c>
      <c r="AO148" s="349">
        <v>0</v>
      </c>
      <c r="AP148" s="349">
        <v>0</v>
      </c>
    </row>
    <row r="149" spans="1:42" s="1" customFormat="1" ht="12.75" customHeight="1" x14ac:dyDescent="0.2">
      <c r="A149" s="348" t="s">
        <v>162</v>
      </c>
      <c r="B149" s="348" t="s">
        <v>995</v>
      </c>
      <c r="C149" s="348" t="s">
        <v>918</v>
      </c>
      <c r="D149" s="348" t="s">
        <v>1012</v>
      </c>
      <c r="E149" s="349">
        <v>0.98350055999999997</v>
      </c>
      <c r="F149" s="349">
        <v>0.98979898000000011</v>
      </c>
      <c r="G149" s="349">
        <v>0.87994964400000031</v>
      </c>
      <c r="H149" s="349">
        <v>0.91230975400000014</v>
      </c>
      <c r="I149" s="349">
        <v>0.83989226200000011</v>
      </c>
      <c r="J149" s="349">
        <v>0.80200130599999997</v>
      </c>
      <c r="K149" s="349">
        <v>0.81540159200000017</v>
      </c>
      <c r="L149" s="349">
        <v>0.8625895320000001</v>
      </c>
      <c r="M149" s="349">
        <v>0.89533701600000015</v>
      </c>
      <c r="N149" s="349">
        <v>0.8115135</v>
      </c>
      <c r="O149" s="349">
        <v>0.81865123200000001</v>
      </c>
      <c r="P149" s="349">
        <v>0.81246041600000019</v>
      </c>
      <c r="Q149" s="349">
        <v>0.79106874000000027</v>
      </c>
      <c r="R149" s="349">
        <v>0.66751065359999995</v>
      </c>
      <c r="S149" s="349">
        <v>0.62706589679999991</v>
      </c>
      <c r="T149" s="349">
        <v>0.61574595599999993</v>
      </c>
      <c r="U149" s="349">
        <v>0.57076748399999999</v>
      </c>
      <c r="V149" s="349">
        <v>0.5689166952000001</v>
      </c>
      <c r="W149" s="349">
        <v>0.59000707920000006</v>
      </c>
      <c r="X149" s="349">
        <v>0.58433993520000005</v>
      </c>
      <c r="Y149" s="349">
        <v>0.62735284080000009</v>
      </c>
      <c r="Z149" s="349">
        <v>0.61287651600000015</v>
      </c>
      <c r="AA149" s="349">
        <v>0.61510750560000016</v>
      </c>
      <c r="AB149" s="349">
        <v>0.63971295360000013</v>
      </c>
      <c r="AC149" s="349">
        <v>0.62216632800000005</v>
      </c>
      <c r="AD149" s="349">
        <v>0.65455513199999993</v>
      </c>
      <c r="AE149" s="349">
        <v>0.67400276159999994</v>
      </c>
      <c r="AF149" s="349">
        <v>0.67385211600000017</v>
      </c>
      <c r="AG149" s="349">
        <v>0.66970577519999985</v>
      </c>
      <c r="AH149" s="349">
        <v>0.68142457407737222</v>
      </c>
      <c r="AI149" s="349">
        <v>0.67110069426437369</v>
      </c>
      <c r="AJ149" s="349">
        <v>0.68509726353195821</v>
      </c>
      <c r="AK149" s="349">
        <v>0.65933453658536678</v>
      </c>
      <c r="AL149" s="349">
        <v>0.60551601291109258</v>
      </c>
      <c r="AM149" s="349">
        <v>0.60440862639289528</v>
      </c>
      <c r="AN149" s="349">
        <v>0.5308346490538054</v>
      </c>
      <c r="AO149" s="349">
        <v>0.49867351580000002</v>
      </c>
      <c r="AP149" s="349">
        <v>0.4155704802678547</v>
      </c>
    </row>
    <row r="150" spans="1:42" s="1" customFormat="1" ht="12.75" customHeight="1" x14ac:dyDescent="0.2">
      <c r="A150" s="348" t="s">
        <v>162</v>
      </c>
      <c r="B150" s="348" t="s">
        <v>996</v>
      </c>
      <c r="C150" s="348" t="s">
        <v>997</v>
      </c>
      <c r="D150" s="348" t="s">
        <v>1012</v>
      </c>
      <c r="E150" s="350"/>
      <c r="F150" s="349">
        <v>0</v>
      </c>
      <c r="G150" s="350"/>
      <c r="H150" s="350"/>
      <c r="I150" s="350"/>
      <c r="J150" s="350"/>
      <c r="K150" s="350"/>
      <c r="L150" s="349">
        <v>0</v>
      </c>
      <c r="M150" s="349">
        <v>0</v>
      </c>
      <c r="N150" s="350"/>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49">
        <v>0</v>
      </c>
      <c r="AJ150" s="349">
        <v>0</v>
      </c>
      <c r="AK150" s="349">
        <v>0</v>
      </c>
      <c r="AL150" s="349">
        <v>0</v>
      </c>
      <c r="AM150" s="349">
        <v>0</v>
      </c>
      <c r="AN150" s="349">
        <v>0</v>
      </c>
      <c r="AO150" s="349">
        <v>0</v>
      </c>
      <c r="AP150" s="349">
        <v>0</v>
      </c>
    </row>
    <row r="151" spans="1:42" s="1" customFormat="1" ht="12.75" customHeight="1" x14ac:dyDescent="0.2">
      <c r="A151" s="348" t="s">
        <v>162</v>
      </c>
      <c r="B151" s="348" t="s">
        <v>998</v>
      </c>
      <c r="C151" s="348" t="s">
        <v>999</v>
      </c>
      <c r="D151" s="348" t="s">
        <v>1012</v>
      </c>
      <c r="E151" s="350"/>
      <c r="F151" s="350"/>
      <c r="G151" s="350"/>
      <c r="H151" s="350"/>
      <c r="I151" s="350"/>
      <c r="J151" s="350"/>
      <c r="K151" s="350"/>
      <c r="L151" s="350"/>
      <c r="M151" s="350"/>
      <c r="N151" s="350"/>
      <c r="O151" s="350"/>
      <c r="P151" s="350"/>
      <c r="Q151" s="350"/>
      <c r="R151" s="350"/>
      <c r="S151" s="349">
        <v>0</v>
      </c>
      <c r="T151" s="349">
        <v>0</v>
      </c>
      <c r="U151" s="349">
        <v>0</v>
      </c>
      <c r="V151" s="349">
        <v>0</v>
      </c>
      <c r="W151" s="349">
        <v>0</v>
      </c>
      <c r="X151" s="349">
        <v>0</v>
      </c>
      <c r="Y151" s="349">
        <v>0</v>
      </c>
      <c r="Z151" s="349">
        <v>0</v>
      </c>
      <c r="AA151" s="349">
        <v>0</v>
      </c>
      <c r="AB151" s="349">
        <v>0</v>
      </c>
      <c r="AC151" s="349">
        <v>0</v>
      </c>
      <c r="AD151" s="349">
        <v>0</v>
      </c>
      <c r="AE151" s="349">
        <v>0</v>
      </c>
      <c r="AF151" s="349">
        <v>0</v>
      </c>
      <c r="AG151" s="349">
        <v>0</v>
      </c>
      <c r="AH151" s="349">
        <v>0</v>
      </c>
      <c r="AI151" s="349">
        <v>0</v>
      </c>
      <c r="AJ151" s="349">
        <v>0</v>
      </c>
      <c r="AK151" s="349">
        <v>0</v>
      </c>
      <c r="AL151" s="349">
        <v>0</v>
      </c>
      <c r="AM151" s="349">
        <v>0</v>
      </c>
      <c r="AN151" s="349">
        <v>0</v>
      </c>
      <c r="AO151" s="349">
        <v>0</v>
      </c>
      <c r="AP151" s="349">
        <v>0</v>
      </c>
    </row>
    <row r="152" spans="1:42" s="1" customFormat="1" ht="12.75" customHeight="1" x14ac:dyDescent="0.2">
      <c r="A152" s="348" t="s">
        <v>162</v>
      </c>
      <c r="B152" s="348" t="s">
        <v>1000</v>
      </c>
      <c r="C152" s="348" t="s">
        <v>1001</v>
      </c>
      <c r="D152" s="348" t="s">
        <v>1012</v>
      </c>
      <c r="E152" s="349">
        <v>0.3365630954174279</v>
      </c>
      <c r="F152" s="349">
        <v>0.34177721976488423</v>
      </c>
      <c r="G152" s="349">
        <v>0.3444170082940754</v>
      </c>
      <c r="H152" s="349">
        <v>0.34588843451582152</v>
      </c>
      <c r="I152" s="349">
        <v>0.34491804273757148</v>
      </c>
      <c r="J152" s="349">
        <v>0.34250368636888995</v>
      </c>
      <c r="K152" s="349">
        <v>0.33904947234438015</v>
      </c>
      <c r="L152" s="349">
        <v>0.33441252216720774</v>
      </c>
      <c r="M152" s="349">
        <v>0.32950598792988772</v>
      </c>
      <c r="N152" s="349">
        <v>0.32512028625966427</v>
      </c>
      <c r="O152" s="349">
        <v>0.3290410764366547</v>
      </c>
      <c r="P152" s="349">
        <v>0.33179928687110072</v>
      </c>
      <c r="Q152" s="349">
        <v>0.33919411581445963</v>
      </c>
      <c r="R152" s="349">
        <v>0.34683319758672282</v>
      </c>
      <c r="S152" s="349">
        <v>0.35567109582532153</v>
      </c>
      <c r="T152" s="349">
        <v>0.36426084613413845</v>
      </c>
      <c r="U152" s="349">
        <v>0.37254303158236451</v>
      </c>
      <c r="V152" s="349">
        <v>0.3808576374048841</v>
      </c>
      <c r="W152" s="349">
        <v>0.39401879955219465</v>
      </c>
      <c r="X152" s="349">
        <v>0.41154403279988599</v>
      </c>
      <c r="Y152" s="349">
        <v>0.43195924924093271</v>
      </c>
      <c r="Z152" s="349">
        <v>0.44796785570035652</v>
      </c>
      <c r="AA152" s="349">
        <v>0.49393452632032175</v>
      </c>
      <c r="AB152" s="349">
        <v>0.51232637555970373</v>
      </c>
      <c r="AC152" s="349">
        <v>0.45226196515114869</v>
      </c>
      <c r="AD152" s="349">
        <v>0.50607392906103998</v>
      </c>
      <c r="AE152" s="349">
        <v>0.49802217780324831</v>
      </c>
      <c r="AF152" s="349">
        <v>0.4870413192814983</v>
      </c>
      <c r="AG152" s="349">
        <v>0.48270634691801551</v>
      </c>
      <c r="AH152" s="349">
        <v>0.47887407173612939</v>
      </c>
      <c r="AI152" s="349">
        <v>0.47690485084213935</v>
      </c>
      <c r="AJ152" s="349">
        <v>0.47497273333238343</v>
      </c>
      <c r="AK152" s="349">
        <v>0.47921872261812676</v>
      </c>
      <c r="AL152" s="349">
        <v>0.47459623001514795</v>
      </c>
      <c r="AM152" s="349">
        <v>0.41576956021696648</v>
      </c>
      <c r="AN152" s="349">
        <v>0.40485245247884921</v>
      </c>
      <c r="AO152" s="349">
        <v>0.40063227046534433</v>
      </c>
      <c r="AP152" s="349">
        <v>0.40123703909916003</v>
      </c>
    </row>
    <row r="153" spans="1:42" s="1" customFormat="1" ht="12.75" customHeight="1" x14ac:dyDescent="0.2">
      <c r="A153" s="348" t="s">
        <v>162</v>
      </c>
      <c r="B153" s="348" t="s">
        <v>1002</v>
      </c>
      <c r="C153" s="348" t="s">
        <v>1003</v>
      </c>
      <c r="D153" s="348" t="s">
        <v>1012</v>
      </c>
      <c r="E153" s="349">
        <v>2.6359556278657981E-2</v>
      </c>
      <c r="F153" s="349">
        <v>2.6620028323651471E-2</v>
      </c>
      <c r="G153" s="349">
        <v>2.6882617848516362E-2</v>
      </c>
      <c r="H153" s="349">
        <v>2.7156343784744966E-2</v>
      </c>
      <c r="I153" s="349">
        <v>2.7439155320317279E-2</v>
      </c>
      <c r="J153" s="349">
        <v>2.7727768330277E-2</v>
      </c>
      <c r="K153" s="349">
        <v>2.8056109920217724E-2</v>
      </c>
      <c r="L153" s="349">
        <v>2.84629433504969E-2</v>
      </c>
      <c r="M153" s="349">
        <v>2.8933257225033929E-2</v>
      </c>
      <c r="N153" s="349">
        <v>2.9489531046830216E-2</v>
      </c>
      <c r="O153" s="349">
        <v>3.009363524623657E-2</v>
      </c>
      <c r="P153" s="349">
        <v>3.0745070809866368E-2</v>
      </c>
      <c r="Q153" s="349">
        <v>3.1436522367064956E-2</v>
      </c>
      <c r="R153" s="349">
        <v>3.2152211813971349E-2</v>
      </c>
      <c r="S153" s="349">
        <v>3.2891304687476933E-2</v>
      </c>
      <c r="T153" s="349">
        <v>3.3646394445552938E-2</v>
      </c>
      <c r="U153" s="349">
        <v>3.4414357478785053E-2</v>
      </c>
      <c r="V153" s="349">
        <v>3.5265082824617176E-2</v>
      </c>
      <c r="W153" s="349">
        <v>3.6226641920511796E-2</v>
      </c>
      <c r="X153" s="349">
        <v>3.7290135355177438E-2</v>
      </c>
      <c r="Y153" s="349">
        <v>3.8467165162735559E-2</v>
      </c>
      <c r="Z153" s="349">
        <v>4.0244783097477754E-2</v>
      </c>
      <c r="AA153" s="349">
        <v>4.2472451658885038E-2</v>
      </c>
      <c r="AB153" s="349">
        <v>4.4498550890812352E-2</v>
      </c>
      <c r="AC153" s="349">
        <v>4.4496920926552115E-2</v>
      </c>
      <c r="AD153" s="349">
        <v>4.318668836513255E-2</v>
      </c>
      <c r="AE153" s="349">
        <v>4.2728968107620759E-2</v>
      </c>
      <c r="AF153" s="349">
        <v>4.2591783565195308E-2</v>
      </c>
      <c r="AG153" s="349">
        <v>4.2295434216119449E-2</v>
      </c>
      <c r="AH153" s="349">
        <v>4.1682346685052302E-2</v>
      </c>
      <c r="AI153" s="349">
        <v>4.1044627296147877E-2</v>
      </c>
      <c r="AJ153" s="349">
        <v>4.0722747462363998E-2</v>
      </c>
      <c r="AK153" s="349">
        <v>4.0586174159105808E-2</v>
      </c>
      <c r="AL153" s="349">
        <v>3.9821016768026789E-2</v>
      </c>
      <c r="AM153" s="349">
        <v>3.7997577392276445E-2</v>
      </c>
      <c r="AN153" s="349">
        <v>3.6179953752348795E-2</v>
      </c>
      <c r="AO153" s="349">
        <v>3.5178859299649333E-2</v>
      </c>
      <c r="AP153" s="349">
        <v>3.4393151299662229E-2</v>
      </c>
    </row>
    <row r="154" spans="1:42" s="1" customFormat="1" ht="12.75" customHeight="1" x14ac:dyDescent="0.2">
      <c r="A154" s="348" t="s">
        <v>162</v>
      </c>
      <c r="B154" s="348" t="s">
        <v>1004</v>
      </c>
      <c r="C154" s="348" t="s">
        <v>1005</v>
      </c>
      <c r="D154" s="348" t="s">
        <v>1012</v>
      </c>
      <c r="E154" s="349">
        <v>1.1393620539364986</v>
      </c>
      <c r="F154" s="349">
        <v>1.1705065945639583</v>
      </c>
      <c r="G154" s="349">
        <v>1.1747854729420917</v>
      </c>
      <c r="H154" s="349">
        <v>1.222009827890989</v>
      </c>
      <c r="I154" s="349">
        <v>1.2361418480235851</v>
      </c>
      <c r="J154" s="349">
        <v>1.2690225427880126</v>
      </c>
      <c r="K154" s="349">
        <v>1.2890501978471645</v>
      </c>
      <c r="L154" s="349">
        <v>1.2891641810146515</v>
      </c>
      <c r="M154" s="349">
        <v>1.338016144585241</v>
      </c>
      <c r="N154" s="349">
        <v>1.338415428495584</v>
      </c>
      <c r="O154" s="349">
        <v>1.3966720259708154</v>
      </c>
      <c r="P154" s="349">
        <v>1.4187080211152692</v>
      </c>
      <c r="Q154" s="349">
        <v>1.4654872100390623</v>
      </c>
      <c r="R154" s="349">
        <v>1.4864323776814592</v>
      </c>
      <c r="S154" s="349">
        <v>1.5163009605092173</v>
      </c>
      <c r="T154" s="349">
        <v>1.5696217110601076</v>
      </c>
      <c r="U154" s="349">
        <v>1.6381584163114118</v>
      </c>
      <c r="V154" s="349">
        <v>1.6929864609774945</v>
      </c>
      <c r="W154" s="349">
        <v>1.7714095254436024</v>
      </c>
      <c r="X154" s="349">
        <v>1.8257799605128582</v>
      </c>
      <c r="Y154" s="349">
        <v>1.8904382440116978</v>
      </c>
      <c r="Z154" s="349">
        <v>2.0019802214729085</v>
      </c>
      <c r="AA154" s="349">
        <v>2.098536458594475</v>
      </c>
      <c r="AB154" s="349">
        <v>2.1983450674093876</v>
      </c>
      <c r="AC154" s="349">
        <v>2.2341815161576331</v>
      </c>
      <c r="AD154" s="349">
        <v>2.2129300099573177</v>
      </c>
      <c r="AE154" s="349">
        <v>2.2025174170817658</v>
      </c>
      <c r="AF154" s="349">
        <v>2.1880088614610753</v>
      </c>
      <c r="AG154" s="349">
        <v>2.1747685276313855</v>
      </c>
      <c r="AH154" s="349">
        <v>2.1688869561693771</v>
      </c>
      <c r="AI154" s="349">
        <v>2.1419044160015344</v>
      </c>
      <c r="AJ154" s="349">
        <v>2.1119366385853779</v>
      </c>
      <c r="AK154" s="349">
        <v>2.0893372550388842</v>
      </c>
      <c r="AL154" s="349">
        <v>2.0661484500821543</v>
      </c>
      <c r="AM154" s="349">
        <v>2.0771018192850184</v>
      </c>
      <c r="AN154" s="349">
        <v>2.0702074975592102</v>
      </c>
      <c r="AO154" s="349">
        <v>2.0795327727938888</v>
      </c>
      <c r="AP154" s="349">
        <v>2.0785837061925569</v>
      </c>
    </row>
    <row r="155" spans="1:42" s="1" customFormat="1" ht="12.75" customHeight="1" x14ac:dyDescent="0.2">
      <c r="A155" s="348" t="s">
        <v>162</v>
      </c>
      <c r="B155" s="348" t="s">
        <v>1006</v>
      </c>
      <c r="C155" s="348" t="s">
        <v>1007</v>
      </c>
      <c r="D155" s="348" t="s">
        <v>1012</v>
      </c>
      <c r="E155" s="350"/>
      <c r="F155" s="349">
        <v>0</v>
      </c>
      <c r="G155" s="349">
        <v>0</v>
      </c>
      <c r="H155" s="349">
        <v>0</v>
      </c>
      <c r="I155" s="349">
        <v>0</v>
      </c>
      <c r="J155" s="349">
        <v>0</v>
      </c>
      <c r="K155" s="349">
        <v>0</v>
      </c>
      <c r="L155" s="349">
        <v>0</v>
      </c>
      <c r="M155" s="349">
        <v>0</v>
      </c>
      <c r="N155" s="349">
        <v>0</v>
      </c>
      <c r="O155" s="349">
        <v>0</v>
      </c>
      <c r="P155" s="350"/>
      <c r="Q155" s="349">
        <v>0</v>
      </c>
      <c r="R155" s="349">
        <v>0</v>
      </c>
      <c r="S155" s="349">
        <v>0</v>
      </c>
      <c r="T155" s="349">
        <v>0</v>
      </c>
      <c r="U155" s="349">
        <v>0</v>
      </c>
      <c r="V155" s="349">
        <v>0</v>
      </c>
      <c r="W155" s="349">
        <v>0</v>
      </c>
      <c r="X155" s="349">
        <v>0</v>
      </c>
      <c r="Y155" s="349">
        <v>0</v>
      </c>
      <c r="Z155" s="349">
        <v>0</v>
      </c>
      <c r="AA155" s="349">
        <v>0</v>
      </c>
      <c r="AB155" s="349">
        <v>0</v>
      </c>
      <c r="AC155" s="349">
        <v>0</v>
      </c>
      <c r="AD155" s="349">
        <v>0</v>
      </c>
      <c r="AE155" s="349">
        <v>0</v>
      </c>
      <c r="AF155" s="349">
        <v>0</v>
      </c>
      <c r="AG155" s="349">
        <v>0</v>
      </c>
      <c r="AH155" s="349">
        <v>0</v>
      </c>
      <c r="AI155" s="349">
        <v>0</v>
      </c>
      <c r="AJ155" s="349">
        <v>0</v>
      </c>
      <c r="AK155" s="349">
        <v>0</v>
      </c>
      <c r="AL155" s="349">
        <v>0</v>
      </c>
      <c r="AM155" s="349">
        <v>0</v>
      </c>
      <c r="AN155" s="349">
        <v>0</v>
      </c>
      <c r="AO155" s="349">
        <v>0</v>
      </c>
      <c r="AP155" s="349">
        <v>0</v>
      </c>
    </row>
    <row r="156" spans="1:42" s="1" customFormat="1" ht="12.75" customHeight="1" x14ac:dyDescent="0.2">
      <c r="A156" s="348" t="s">
        <v>162</v>
      </c>
      <c r="B156" s="348" t="s">
        <v>1008</v>
      </c>
      <c r="C156" s="348" t="s">
        <v>1009</v>
      </c>
      <c r="D156" s="348" t="s">
        <v>1012</v>
      </c>
      <c r="E156" s="349">
        <v>0.71410005955267897</v>
      </c>
      <c r="F156" s="349">
        <v>0.66482268307063241</v>
      </c>
      <c r="G156" s="349">
        <v>0.27872226184947541</v>
      </c>
      <c r="H156" s="349">
        <v>0.39287374416331583</v>
      </c>
      <c r="I156" s="349">
        <v>0.33601644549004833</v>
      </c>
      <c r="J156" s="349">
        <v>0.13226305059910148</v>
      </c>
      <c r="K156" s="349">
        <v>0.57774960257937413</v>
      </c>
      <c r="L156" s="349">
        <v>0.39596953322200878</v>
      </c>
      <c r="M156" s="349">
        <v>0.38084229443596868</v>
      </c>
      <c r="N156" s="349">
        <v>0.35159675615142072</v>
      </c>
      <c r="O156" s="349">
        <v>0.65486556093696968</v>
      </c>
      <c r="P156" s="349">
        <v>0.35349087466613427</v>
      </c>
      <c r="Q156" s="349">
        <v>0.53782920863504402</v>
      </c>
      <c r="R156" s="349">
        <v>0.6011317195137228</v>
      </c>
      <c r="S156" s="349">
        <v>1.3369027072437571</v>
      </c>
      <c r="T156" s="349">
        <v>0.31500732094744227</v>
      </c>
      <c r="U156" s="349">
        <v>0.4520485464584913</v>
      </c>
      <c r="V156" s="349">
        <v>0.33152184010323421</v>
      </c>
      <c r="W156" s="349">
        <v>0.50905975993532926</v>
      </c>
      <c r="X156" s="349">
        <v>0.88377934730867547</v>
      </c>
      <c r="Y156" s="349">
        <v>0.8452271254792596</v>
      </c>
      <c r="Z156" s="349">
        <v>0.61465463920760011</v>
      </c>
      <c r="AA156" s="349">
        <v>0.6351951629740491</v>
      </c>
      <c r="AB156" s="349">
        <v>0.77872285904905003</v>
      </c>
      <c r="AC156" s="349">
        <v>0.89639661679098748</v>
      </c>
      <c r="AD156" s="349">
        <v>0.62544127598824073</v>
      </c>
      <c r="AE156" s="349">
        <v>0.72195919734395875</v>
      </c>
      <c r="AF156" s="349">
        <v>0.73282780705009354</v>
      </c>
      <c r="AG156" s="349">
        <v>0.81910926370317694</v>
      </c>
      <c r="AH156" s="349">
        <v>0.83534949098017253</v>
      </c>
      <c r="AI156" s="349">
        <v>0.69826650234081145</v>
      </c>
      <c r="AJ156" s="349">
        <v>0.92930082175876561</v>
      </c>
      <c r="AK156" s="349">
        <v>1.689412296312419</v>
      </c>
      <c r="AL156" s="349">
        <v>1.3318929172080591</v>
      </c>
      <c r="AM156" s="349">
        <v>0.79520985697665125</v>
      </c>
      <c r="AN156" s="349">
        <v>0.86671639198379369</v>
      </c>
      <c r="AO156" s="349">
        <v>1.109489757430784</v>
      </c>
      <c r="AP156" s="349">
        <v>0.71082219471371522</v>
      </c>
    </row>
    <row r="157" spans="1:42" s="1" customFormat="1" ht="12.75" customHeight="1" x14ac:dyDescent="0.2">
      <c r="A157" s="348" t="s">
        <v>163</v>
      </c>
      <c r="B157" s="348" t="s">
        <v>977</v>
      </c>
      <c r="C157" s="348" t="s">
        <v>978</v>
      </c>
      <c r="D157" s="348" t="s">
        <v>1012</v>
      </c>
      <c r="E157" s="349">
        <v>1127.0393441048993</v>
      </c>
      <c r="F157" s="349">
        <v>1111.1160156025717</v>
      </c>
      <c r="G157" s="349">
        <v>1086.756792939271</v>
      </c>
      <c r="H157" s="349">
        <v>1064.3583337629311</v>
      </c>
      <c r="I157" s="349">
        <v>1044.0619396999853</v>
      </c>
      <c r="J157" s="349">
        <v>1026.2175590298812</v>
      </c>
      <c r="K157" s="349">
        <v>992.78171276089154</v>
      </c>
      <c r="L157" s="349">
        <v>949.19235421117855</v>
      </c>
      <c r="M157" s="349">
        <v>903.36966954980574</v>
      </c>
      <c r="N157" s="349">
        <v>872.254493282819</v>
      </c>
      <c r="O157" s="349">
        <v>842.91570268026885</v>
      </c>
      <c r="P157" s="349">
        <v>815.59473565609846</v>
      </c>
      <c r="Q157" s="349">
        <v>793.33316194897827</v>
      </c>
      <c r="R157" s="349">
        <v>771.01026169516604</v>
      </c>
      <c r="S157" s="349">
        <v>745.83463404281804</v>
      </c>
      <c r="T157" s="349">
        <v>719.14375870555159</v>
      </c>
      <c r="U157" s="349">
        <v>690.78171479928119</v>
      </c>
      <c r="V157" s="349">
        <v>657.11811241232169</v>
      </c>
      <c r="W157" s="349">
        <v>621.98174132043107</v>
      </c>
      <c r="X157" s="349">
        <v>595.11661740395732</v>
      </c>
      <c r="Y157" s="349">
        <v>573.05450772349047</v>
      </c>
      <c r="Z157" s="349">
        <v>565.67891195529239</v>
      </c>
      <c r="AA157" s="349">
        <v>553.67907742678244</v>
      </c>
      <c r="AB157" s="349">
        <v>534.63839026798519</v>
      </c>
      <c r="AC157" s="349">
        <v>375.88839648006638</v>
      </c>
      <c r="AD157" s="349">
        <v>461.49062097260276</v>
      </c>
      <c r="AE157" s="349">
        <v>427.28958812171442</v>
      </c>
      <c r="AF157" s="349">
        <v>393.09055512953626</v>
      </c>
      <c r="AG157" s="349">
        <v>360.39375356631348</v>
      </c>
      <c r="AH157" s="349">
        <v>330.83422296425215</v>
      </c>
      <c r="AI157" s="349">
        <v>302.00544892313644</v>
      </c>
      <c r="AJ157" s="349">
        <v>273.95974362958731</v>
      </c>
      <c r="AK157" s="349">
        <v>246.32933707194408</v>
      </c>
      <c r="AL157" s="349">
        <v>220.49789522393306</v>
      </c>
      <c r="AM157" s="349">
        <v>188.16970602111957</v>
      </c>
      <c r="AN157" s="349">
        <v>159.65137913097072</v>
      </c>
      <c r="AO157" s="349">
        <v>140.31940640883553</v>
      </c>
      <c r="AP157" s="349">
        <v>121.55710591709131</v>
      </c>
    </row>
    <row r="158" spans="1:42" s="1" customFormat="1" ht="12.75" customHeight="1" x14ac:dyDescent="0.2">
      <c r="A158" s="348" t="s">
        <v>163</v>
      </c>
      <c r="B158" s="348" t="s">
        <v>979</v>
      </c>
      <c r="C158" s="348" t="s">
        <v>2224</v>
      </c>
      <c r="D158" s="348" t="s">
        <v>1012</v>
      </c>
      <c r="E158" s="350"/>
      <c r="F158" s="350"/>
      <c r="G158" s="350"/>
      <c r="H158" s="350"/>
      <c r="I158" s="350"/>
      <c r="J158" s="349">
        <v>3.2843012064885411</v>
      </c>
      <c r="K158" s="349">
        <v>3.168535513404763</v>
      </c>
      <c r="L158" s="349">
        <v>3.3915354213394311</v>
      </c>
      <c r="M158" s="349">
        <v>3.6155333330571349</v>
      </c>
      <c r="N158" s="349">
        <v>3.7728018064514672</v>
      </c>
      <c r="O158" s="349">
        <v>4.0154713362775603</v>
      </c>
      <c r="P158" s="349">
        <v>4.4972890288566258</v>
      </c>
      <c r="Q158" s="349">
        <v>4.821889291366082</v>
      </c>
      <c r="R158" s="349">
        <v>4.9544395941256552</v>
      </c>
      <c r="S158" s="349">
        <v>5.3677657543124546</v>
      </c>
      <c r="T158" s="349">
        <v>5.5484800190157824</v>
      </c>
      <c r="U158" s="349">
        <v>5.2585321345471119</v>
      </c>
      <c r="V158" s="349">
        <v>5.0432473152753774</v>
      </c>
      <c r="W158" s="349">
        <v>4.9286634204285518</v>
      </c>
      <c r="X158" s="349">
        <v>5.342520189137959</v>
      </c>
      <c r="Y158" s="349">
        <v>5.3298313257869179</v>
      </c>
      <c r="Z158" s="349">
        <v>5.2028818184461025</v>
      </c>
      <c r="AA158" s="349">
        <v>5.3264268898275215</v>
      </c>
      <c r="AB158" s="349">
        <v>5.5611272740062958</v>
      </c>
      <c r="AC158" s="349">
        <v>4.8432510238481674</v>
      </c>
      <c r="AD158" s="349">
        <v>5.0997451877306865</v>
      </c>
      <c r="AE158" s="349">
        <v>5.4740735759301238</v>
      </c>
      <c r="AF158" s="349">
        <v>5.5925197927868515</v>
      </c>
      <c r="AG158" s="349">
        <v>5.8470040022146907</v>
      </c>
      <c r="AH158" s="349">
        <v>6.136255863438933</v>
      </c>
      <c r="AI158" s="349">
        <v>6.2761154498254133</v>
      </c>
      <c r="AJ158" s="349">
        <v>6.7838500187335891</v>
      </c>
      <c r="AK158" s="349">
        <v>6.7050504904607937</v>
      </c>
      <c r="AL158" s="349">
        <v>7.0830196545215873</v>
      </c>
      <c r="AM158" s="349">
        <v>6.6831104490395719</v>
      </c>
      <c r="AN158" s="349">
        <v>2.6178954859435928</v>
      </c>
      <c r="AO158" s="349">
        <v>3.0097073649450685</v>
      </c>
      <c r="AP158" s="349">
        <v>4.8809350267907146</v>
      </c>
    </row>
    <row r="159" spans="1:42" s="1" customFormat="1" ht="12.75" customHeight="1" x14ac:dyDescent="0.2">
      <c r="A159" s="348" t="s">
        <v>163</v>
      </c>
      <c r="B159" s="348" t="s">
        <v>979</v>
      </c>
      <c r="C159" s="348" t="s">
        <v>980</v>
      </c>
      <c r="D159" s="348" t="s">
        <v>1012</v>
      </c>
      <c r="E159" s="349">
        <v>12.662050439926244</v>
      </c>
      <c r="F159" s="349">
        <v>13.310580901781206</v>
      </c>
      <c r="G159" s="349">
        <v>13.907981792842454</v>
      </c>
      <c r="H159" s="349">
        <v>14.592735323807771</v>
      </c>
      <c r="I159" s="349">
        <v>16.010418556260216</v>
      </c>
      <c r="J159" s="349">
        <v>16.165128794290947</v>
      </c>
      <c r="K159" s="349">
        <v>15.577552396959783</v>
      </c>
      <c r="L159" s="349">
        <v>12.863885809037924</v>
      </c>
      <c r="M159" s="349">
        <v>11.98163636144548</v>
      </c>
      <c r="N159" s="349">
        <v>13.981457249515129</v>
      </c>
      <c r="O159" s="349">
        <v>13.823175779887208</v>
      </c>
      <c r="P159" s="349">
        <v>14.225814589417197</v>
      </c>
      <c r="Q159" s="349">
        <v>15.797564340207147</v>
      </c>
      <c r="R159" s="349">
        <v>13.711905246529991</v>
      </c>
      <c r="S159" s="349">
        <v>12.680246776141011</v>
      </c>
      <c r="T159" s="349">
        <v>11.498068638419676</v>
      </c>
      <c r="U159" s="349">
        <v>10.707064325512235</v>
      </c>
      <c r="V159" s="349">
        <v>11.752289449847595</v>
      </c>
      <c r="W159" s="349">
        <v>11.380921965063294</v>
      </c>
      <c r="X159" s="349">
        <v>11.682674746307397</v>
      </c>
      <c r="Y159" s="349">
        <v>10.774883803720437</v>
      </c>
      <c r="Z159" s="349">
        <v>9.4544833898255174</v>
      </c>
      <c r="AA159" s="349">
        <v>9.5044002674505847</v>
      </c>
      <c r="AB159" s="349">
        <v>10.047175183947383</v>
      </c>
      <c r="AC159" s="349">
        <v>8.2376876235116576</v>
      </c>
      <c r="AD159" s="349">
        <v>8.630029038341597</v>
      </c>
      <c r="AE159" s="349">
        <v>9.5471150695744846</v>
      </c>
      <c r="AF159" s="349">
        <v>9.6101936102826073</v>
      </c>
      <c r="AG159" s="349">
        <v>9.6903646396006788</v>
      </c>
      <c r="AH159" s="349">
        <v>9.9268168763796396</v>
      </c>
      <c r="AI159" s="349">
        <v>9.7877110659734043</v>
      </c>
      <c r="AJ159" s="349">
        <v>10.47580279179428</v>
      </c>
      <c r="AK159" s="349">
        <v>10.56639945648193</v>
      </c>
      <c r="AL159" s="349">
        <v>11.187127859867433</v>
      </c>
      <c r="AM159" s="349">
        <v>10.933812628071243</v>
      </c>
      <c r="AN159" s="349">
        <v>3.6744657448838152</v>
      </c>
      <c r="AO159" s="349">
        <v>4.0674365686222469</v>
      </c>
      <c r="AP159" s="349">
        <v>7.6605447438494885</v>
      </c>
    </row>
    <row r="160" spans="1:42" s="1" customFormat="1" ht="12.75" customHeight="1" x14ac:dyDescent="0.2">
      <c r="A160" s="348" t="s">
        <v>163</v>
      </c>
      <c r="B160" s="348" t="s">
        <v>981</v>
      </c>
      <c r="C160" s="348" t="s">
        <v>982</v>
      </c>
      <c r="D160" s="348" t="s">
        <v>1012</v>
      </c>
      <c r="E160" s="349">
        <v>67.321493269108686</v>
      </c>
      <c r="F160" s="349">
        <v>70.661742006731373</v>
      </c>
      <c r="G160" s="349">
        <v>75.910963313852292</v>
      </c>
      <c r="H160" s="349">
        <v>79.962287416563953</v>
      </c>
      <c r="I160" s="349">
        <v>88.0360762790378</v>
      </c>
      <c r="J160" s="349">
        <v>84.043349132449777</v>
      </c>
      <c r="K160" s="349">
        <v>77.291668931147527</v>
      </c>
      <c r="L160" s="349">
        <v>79.390636720696406</v>
      </c>
      <c r="M160" s="349">
        <v>77.975962170949771</v>
      </c>
      <c r="N160" s="349">
        <v>86.159221760472263</v>
      </c>
      <c r="O160" s="349">
        <v>88.352535647246498</v>
      </c>
      <c r="P160" s="349">
        <v>93.800640837007847</v>
      </c>
      <c r="Q160" s="349">
        <v>95.717349620295977</v>
      </c>
      <c r="R160" s="349">
        <v>103.5448529975649</v>
      </c>
      <c r="S160" s="349">
        <v>108.6741465372165</v>
      </c>
      <c r="T160" s="349">
        <v>110.97744964305224</v>
      </c>
      <c r="U160" s="349">
        <v>112.34186017796983</v>
      </c>
      <c r="V160" s="349">
        <v>132.14458756448502</v>
      </c>
      <c r="W160" s="349">
        <v>146.99249274790029</v>
      </c>
      <c r="X160" s="349">
        <v>158.56689192640366</v>
      </c>
      <c r="Y160" s="349">
        <v>154.7985140843864</v>
      </c>
      <c r="Z160" s="349">
        <v>148.45954654631487</v>
      </c>
      <c r="AA160" s="349">
        <v>146.45360684576306</v>
      </c>
      <c r="AB160" s="349">
        <v>143.42089677778705</v>
      </c>
      <c r="AC160" s="349">
        <v>121.68282088226046</v>
      </c>
      <c r="AD160" s="349">
        <v>124.4709257060962</v>
      </c>
      <c r="AE160" s="349">
        <v>136.77733127690254</v>
      </c>
      <c r="AF160" s="349">
        <v>138.92736759699946</v>
      </c>
      <c r="AG160" s="349">
        <v>139.18556319695219</v>
      </c>
      <c r="AH160" s="349">
        <v>155.19630002941267</v>
      </c>
      <c r="AI160" s="349">
        <v>146.27454426936364</v>
      </c>
      <c r="AJ160" s="349">
        <v>150.21686823059048</v>
      </c>
      <c r="AK160" s="349">
        <v>159.24899463005318</v>
      </c>
      <c r="AL160" s="349">
        <v>162.64874003602526</v>
      </c>
      <c r="AM160" s="349">
        <v>162.91280590168856</v>
      </c>
      <c r="AN160" s="349">
        <v>44.776320106478622</v>
      </c>
      <c r="AO160" s="349">
        <v>52.535667035548677</v>
      </c>
      <c r="AP160" s="349">
        <v>90.726068549975508</v>
      </c>
    </row>
    <row r="161" spans="1:42" s="1" customFormat="1" ht="12.75" customHeight="1" x14ac:dyDescent="0.2">
      <c r="A161" s="348" t="s">
        <v>163</v>
      </c>
      <c r="B161" s="348" t="s">
        <v>983</v>
      </c>
      <c r="C161" s="348" t="s">
        <v>2225</v>
      </c>
      <c r="D161" s="348" t="s">
        <v>1012</v>
      </c>
      <c r="E161" s="350"/>
      <c r="F161" s="350"/>
      <c r="G161" s="350"/>
      <c r="H161" s="350"/>
      <c r="I161" s="350"/>
      <c r="J161" s="349">
        <v>1.2247657163933376</v>
      </c>
      <c r="K161" s="349">
        <v>1.1897797113611812</v>
      </c>
      <c r="L161" s="349">
        <v>1.1731311929356774</v>
      </c>
      <c r="M161" s="349">
        <v>1.1621407586659682</v>
      </c>
      <c r="N161" s="349">
        <v>1.1596049713164831</v>
      </c>
      <c r="O161" s="349">
        <v>1.2422937344450471</v>
      </c>
      <c r="P161" s="349">
        <v>1.4816701762784499</v>
      </c>
      <c r="Q161" s="349">
        <v>1.4917270555914321</v>
      </c>
      <c r="R161" s="349">
        <v>1.2452102800317206</v>
      </c>
      <c r="S161" s="349">
        <v>1.1224357800128553</v>
      </c>
      <c r="T161" s="349">
        <v>0.99702122840199614</v>
      </c>
      <c r="U161" s="349">
        <v>0.92099172724870026</v>
      </c>
      <c r="V161" s="349">
        <v>0.8134400342441539</v>
      </c>
      <c r="W161" s="349">
        <v>0.77942304305888521</v>
      </c>
      <c r="X161" s="349">
        <v>0.59949653848537854</v>
      </c>
      <c r="Y161" s="349">
        <v>0.62442895470290982</v>
      </c>
      <c r="Z161" s="349">
        <v>0.6018948553835537</v>
      </c>
      <c r="AA161" s="349">
        <v>0.65420528767299402</v>
      </c>
      <c r="AB161" s="349">
        <v>0.64816303002069775</v>
      </c>
      <c r="AC161" s="349">
        <v>0.68068127113404753</v>
      </c>
      <c r="AD161" s="349">
        <v>0.79474333462887226</v>
      </c>
      <c r="AE161" s="349">
        <v>0.93687380478888627</v>
      </c>
      <c r="AF161" s="349">
        <v>0.80762692355856258</v>
      </c>
      <c r="AG161" s="349">
        <v>0.79879991969976638</v>
      </c>
      <c r="AH161" s="349">
        <v>0.76294259642595297</v>
      </c>
      <c r="AI161" s="349">
        <v>0.74069998037058027</v>
      </c>
      <c r="AJ161" s="349">
        <v>0.7655784955447269</v>
      </c>
      <c r="AK161" s="349">
        <v>0.73094675903659945</v>
      </c>
      <c r="AL161" s="349">
        <v>0.71306665309382389</v>
      </c>
      <c r="AM161" s="349">
        <v>0.6081907449312397</v>
      </c>
      <c r="AN161" s="349">
        <v>0.37952609199138321</v>
      </c>
      <c r="AO161" s="349">
        <v>0.41185957068195617</v>
      </c>
      <c r="AP161" s="349">
        <v>0.55074389392751177</v>
      </c>
    </row>
    <row r="162" spans="1:42" s="1" customFormat="1" ht="12.75" customHeight="1" x14ac:dyDescent="0.2">
      <c r="A162" s="348" t="s">
        <v>163</v>
      </c>
      <c r="B162" s="348" t="s">
        <v>983</v>
      </c>
      <c r="C162" s="348" t="s">
        <v>984</v>
      </c>
      <c r="D162" s="348" t="s">
        <v>1012</v>
      </c>
      <c r="E162" s="349">
        <v>2.8001062446751139</v>
      </c>
      <c r="F162" s="349">
        <v>2.9026771895127572</v>
      </c>
      <c r="G162" s="349">
        <v>2.7620309053313328</v>
      </c>
      <c r="H162" s="349">
        <v>2.9224459806526162</v>
      </c>
      <c r="I162" s="349">
        <v>2.9952270303978463</v>
      </c>
      <c r="J162" s="349">
        <v>2.8447723507381388</v>
      </c>
      <c r="K162" s="349">
        <v>2.7150249547063314</v>
      </c>
      <c r="L162" s="349">
        <v>2.699932832320175</v>
      </c>
      <c r="M162" s="349">
        <v>2.6585301614397787</v>
      </c>
      <c r="N162" s="349">
        <v>2.9190166867181482</v>
      </c>
      <c r="O162" s="349">
        <v>3.0733217557161852</v>
      </c>
      <c r="P162" s="349">
        <v>3.0940126131743293</v>
      </c>
      <c r="Q162" s="349">
        <v>3.1803543270471</v>
      </c>
      <c r="R162" s="349">
        <v>2.7661309850550215</v>
      </c>
      <c r="S162" s="349">
        <v>2.5337368257697328</v>
      </c>
      <c r="T162" s="349">
        <v>2.3496559735827391</v>
      </c>
      <c r="U162" s="349">
        <v>2.3911479456191462</v>
      </c>
      <c r="V162" s="349">
        <v>2.038925539720275</v>
      </c>
      <c r="W162" s="349">
        <v>1.8787512428209967</v>
      </c>
      <c r="X162" s="349">
        <v>1.466633550923848</v>
      </c>
      <c r="Y162" s="349">
        <v>1.5695732453868267</v>
      </c>
      <c r="Z162" s="349">
        <v>1.7082149109126794</v>
      </c>
      <c r="AA162" s="349">
        <v>2.1131812220066175</v>
      </c>
      <c r="AB162" s="349">
        <v>2.1954926013391813</v>
      </c>
      <c r="AC162" s="349">
        <v>1.9766328506869697</v>
      </c>
      <c r="AD162" s="349">
        <v>1.9543160846429144</v>
      </c>
      <c r="AE162" s="349">
        <v>1.8275077753220195</v>
      </c>
      <c r="AF162" s="349">
        <v>1.8358404680558453</v>
      </c>
      <c r="AG162" s="349">
        <v>1.7398938150198591</v>
      </c>
      <c r="AH162" s="349">
        <v>1.2825648456969054</v>
      </c>
      <c r="AI162" s="349">
        <v>1.2417971703170807</v>
      </c>
      <c r="AJ162" s="349">
        <v>1.3102015855413172</v>
      </c>
      <c r="AK162" s="349">
        <v>1.1502727074668222</v>
      </c>
      <c r="AL162" s="349">
        <v>1.3628750121899815</v>
      </c>
      <c r="AM162" s="349">
        <v>1.2856021415655077</v>
      </c>
      <c r="AN162" s="349">
        <v>0.88492732226749271</v>
      </c>
      <c r="AO162" s="349">
        <v>0.72196649274388036</v>
      </c>
      <c r="AP162" s="349">
        <v>0.78215181429868197</v>
      </c>
    </row>
    <row r="163" spans="1:42" s="1" customFormat="1" ht="12.75" customHeight="1" x14ac:dyDescent="0.2">
      <c r="A163" s="348" t="s">
        <v>163</v>
      </c>
      <c r="B163" s="348" t="s">
        <v>985</v>
      </c>
      <c r="C163" s="348" t="s">
        <v>986</v>
      </c>
      <c r="D163" s="348" t="s">
        <v>1012</v>
      </c>
      <c r="E163" s="349">
        <v>3.7799595849522181</v>
      </c>
      <c r="F163" s="349">
        <v>4.0220932221847923</v>
      </c>
      <c r="G163" s="349">
        <v>4.3537886756074444</v>
      </c>
      <c r="H163" s="349">
        <v>4.6363764665479623</v>
      </c>
      <c r="I163" s="349">
        <v>4.535643594786845</v>
      </c>
      <c r="J163" s="349">
        <v>4.0695667425239055</v>
      </c>
      <c r="K163" s="349">
        <v>3.8374542357933756</v>
      </c>
      <c r="L163" s="349">
        <v>3.7322593190298052</v>
      </c>
      <c r="M163" s="349">
        <v>3.583467049028644</v>
      </c>
      <c r="N163" s="349">
        <v>3.7259886346857343</v>
      </c>
      <c r="O163" s="349">
        <v>3.7882124549160832</v>
      </c>
      <c r="P163" s="349">
        <v>4.0768546201498186</v>
      </c>
      <c r="Q163" s="349">
        <v>4.1217069661028853</v>
      </c>
      <c r="R163" s="349">
        <v>4.0265129613015036</v>
      </c>
      <c r="S163" s="349">
        <v>3.9113075910493538</v>
      </c>
      <c r="T163" s="349">
        <v>3.6270268482558303</v>
      </c>
      <c r="U163" s="349">
        <v>4.0578034687338658</v>
      </c>
      <c r="V163" s="349">
        <v>3.2905525009214123</v>
      </c>
      <c r="W163" s="349">
        <v>3.4487775839783703</v>
      </c>
      <c r="X163" s="349">
        <v>2.7382753280247027</v>
      </c>
      <c r="Y163" s="349">
        <v>3.1900483771815464</v>
      </c>
      <c r="Z163" s="349">
        <v>3.7118271489164356</v>
      </c>
      <c r="AA163" s="349">
        <v>4.5015450573357194</v>
      </c>
      <c r="AB163" s="349">
        <v>4.947059162329734</v>
      </c>
      <c r="AC163" s="349">
        <v>4.2658599410545222</v>
      </c>
      <c r="AD163" s="349">
        <v>4.0858068853951366</v>
      </c>
      <c r="AE163" s="349">
        <v>3.8952689542009793</v>
      </c>
      <c r="AF163" s="349">
        <v>3.6161977593435264</v>
      </c>
      <c r="AG163" s="349">
        <v>3.3702960945728373</v>
      </c>
      <c r="AH163" s="349">
        <v>3.2419813734851219</v>
      </c>
      <c r="AI163" s="349">
        <v>3.0151686267686726</v>
      </c>
      <c r="AJ163" s="349">
        <v>3.1535070289810143</v>
      </c>
      <c r="AK163" s="349">
        <v>3.3225887045054643</v>
      </c>
      <c r="AL163" s="349">
        <v>3.6179587416024597</v>
      </c>
      <c r="AM163" s="349">
        <v>3.7867248078919022</v>
      </c>
      <c r="AN163" s="349">
        <v>1.8244835655809846</v>
      </c>
      <c r="AO163" s="349">
        <v>2.0821609612863314</v>
      </c>
      <c r="AP163" s="349">
        <v>3.1153422294621613</v>
      </c>
    </row>
    <row r="164" spans="1:42" s="1" customFormat="1" ht="12.75" customHeight="1" x14ac:dyDescent="0.2">
      <c r="A164" s="348" t="s">
        <v>163</v>
      </c>
      <c r="B164" s="348" t="s">
        <v>987</v>
      </c>
      <c r="C164" s="348" t="s">
        <v>988</v>
      </c>
      <c r="D164" s="348" t="s">
        <v>1012</v>
      </c>
      <c r="E164" s="349">
        <v>586.88537945438804</v>
      </c>
      <c r="F164" s="349">
        <v>612.99435926317381</v>
      </c>
      <c r="G164" s="349">
        <v>620.75618342755536</v>
      </c>
      <c r="H164" s="349">
        <v>606.88549143365321</v>
      </c>
      <c r="I164" s="349">
        <v>621.16959662468696</v>
      </c>
      <c r="J164" s="349">
        <v>669.10179100326195</v>
      </c>
      <c r="K164" s="349">
        <v>730.33402910767313</v>
      </c>
      <c r="L164" s="349">
        <v>682.81502675783895</v>
      </c>
      <c r="M164" s="349">
        <v>679.02990190703269</v>
      </c>
      <c r="N164" s="349">
        <v>673.86520984196773</v>
      </c>
      <c r="O164" s="349">
        <v>649.13780918935811</v>
      </c>
      <c r="P164" s="349">
        <v>642.27063200435941</v>
      </c>
      <c r="Q164" s="349">
        <v>592.69003133069884</v>
      </c>
      <c r="R164" s="349">
        <v>548.95614213165913</v>
      </c>
      <c r="S164" s="349">
        <v>525.97048443072595</v>
      </c>
      <c r="T164" s="349">
        <v>506.97017873326018</v>
      </c>
      <c r="U164" s="349">
        <v>489.13641152458808</v>
      </c>
      <c r="V164" s="349">
        <v>471.68544249423604</v>
      </c>
      <c r="W164" s="349">
        <v>501.48733334408695</v>
      </c>
      <c r="X164" s="349">
        <v>505.43456389323944</v>
      </c>
      <c r="Y164" s="349">
        <v>513.79619567955058</v>
      </c>
      <c r="Z164" s="349">
        <v>519.10065948028148</v>
      </c>
      <c r="AA164" s="349">
        <v>527.67595956335936</v>
      </c>
      <c r="AB164" s="349">
        <v>502.75552522821948</v>
      </c>
      <c r="AC164" s="349">
        <v>450.22275745290722</v>
      </c>
      <c r="AD164" s="349">
        <v>438.36741019434885</v>
      </c>
      <c r="AE164" s="349">
        <v>401.59630095720956</v>
      </c>
      <c r="AF164" s="349">
        <v>374.94326033273887</v>
      </c>
      <c r="AG164" s="349">
        <v>344.98138231863663</v>
      </c>
      <c r="AH164" s="349">
        <v>298.11286180602053</v>
      </c>
      <c r="AI164" s="349">
        <v>276.91943505377714</v>
      </c>
      <c r="AJ164" s="349">
        <v>243.08127120784604</v>
      </c>
      <c r="AK164" s="349">
        <v>208.25918260345861</v>
      </c>
      <c r="AL164" s="349">
        <v>177.23121904436832</v>
      </c>
      <c r="AM164" s="349">
        <v>143.0193793117528</v>
      </c>
      <c r="AN164" s="349">
        <v>106.75763202735732</v>
      </c>
      <c r="AO164" s="349">
        <v>89.878039332467381</v>
      </c>
      <c r="AP164" s="349">
        <v>74.172049953685345</v>
      </c>
    </row>
    <row r="165" spans="1:42" s="1" customFormat="1" ht="12.75" customHeight="1" x14ac:dyDescent="0.2">
      <c r="A165" s="348" t="s">
        <v>163</v>
      </c>
      <c r="B165" s="348" t="s">
        <v>989</v>
      </c>
      <c r="C165" s="348" t="s">
        <v>990</v>
      </c>
      <c r="D165" s="348" t="s">
        <v>1012</v>
      </c>
      <c r="E165" s="349">
        <v>1367.960706542113</v>
      </c>
      <c r="F165" s="349">
        <v>1507.7042426052112</v>
      </c>
      <c r="G165" s="349">
        <v>1571.3689537981618</v>
      </c>
      <c r="H165" s="349">
        <v>1555.4273018669116</v>
      </c>
      <c r="I165" s="349">
        <v>1607.6275512774509</v>
      </c>
      <c r="J165" s="349">
        <v>1723.0202137193269</v>
      </c>
      <c r="K165" s="349">
        <v>1897.5677970966613</v>
      </c>
      <c r="L165" s="349">
        <v>1848.7590451917511</v>
      </c>
      <c r="M165" s="349">
        <v>1916.9921773367003</v>
      </c>
      <c r="N165" s="349">
        <v>1956.5362063184075</v>
      </c>
      <c r="O165" s="349">
        <v>1868.1326978875613</v>
      </c>
      <c r="P165" s="349">
        <v>1773.4020794579264</v>
      </c>
      <c r="Q165" s="349">
        <v>1563.8148419502768</v>
      </c>
      <c r="R165" s="349">
        <v>1432.5792825511514</v>
      </c>
      <c r="S165" s="349">
        <v>1328.7037596692894</v>
      </c>
      <c r="T165" s="349">
        <v>1222.7997747127581</v>
      </c>
      <c r="U165" s="349">
        <v>1147.389479723505</v>
      </c>
      <c r="V165" s="349">
        <v>1025.00974490975</v>
      </c>
      <c r="W165" s="349">
        <v>972.87411505518241</v>
      </c>
      <c r="X165" s="349">
        <v>892.88448313732476</v>
      </c>
      <c r="Y165" s="349">
        <v>856.46909920413896</v>
      </c>
      <c r="Z165" s="349">
        <v>844.3575744764745</v>
      </c>
      <c r="AA165" s="349">
        <v>840.30830109018018</v>
      </c>
      <c r="AB165" s="349">
        <v>784.57001025161094</v>
      </c>
      <c r="AC165" s="349">
        <v>670.74144620159677</v>
      </c>
      <c r="AD165" s="349">
        <v>632.28877853502934</v>
      </c>
      <c r="AE165" s="349">
        <v>523.44755934041109</v>
      </c>
      <c r="AF165" s="349">
        <v>458.95459748805638</v>
      </c>
      <c r="AG165" s="349">
        <v>391.99262387375347</v>
      </c>
      <c r="AH165" s="349">
        <v>313.25869075354143</v>
      </c>
      <c r="AI165" s="349">
        <v>273.75551227843135</v>
      </c>
      <c r="AJ165" s="349">
        <v>228.86401014909839</v>
      </c>
      <c r="AK165" s="349">
        <v>181.55384363121814</v>
      </c>
      <c r="AL165" s="349">
        <v>147.50452902059581</v>
      </c>
      <c r="AM165" s="349">
        <v>110.86327117536449</v>
      </c>
      <c r="AN165" s="349">
        <v>77.593753752042247</v>
      </c>
      <c r="AO165" s="349">
        <v>62.026363915162356</v>
      </c>
      <c r="AP165" s="349">
        <v>48.73870240104462</v>
      </c>
    </row>
    <row r="166" spans="1:42" s="1" customFormat="1" ht="12.75" customHeight="1" x14ac:dyDescent="0.2">
      <c r="A166" s="348" t="s">
        <v>163</v>
      </c>
      <c r="B166" s="348" t="s">
        <v>991</v>
      </c>
      <c r="C166" s="348" t="s">
        <v>992</v>
      </c>
      <c r="D166" s="348" t="s">
        <v>1012</v>
      </c>
      <c r="E166" s="349">
        <v>1245.2223341132831</v>
      </c>
      <c r="F166" s="349">
        <v>1396.8154332624904</v>
      </c>
      <c r="G166" s="349">
        <v>1370.0766040410867</v>
      </c>
      <c r="H166" s="349">
        <v>1353.471927504409</v>
      </c>
      <c r="I166" s="349">
        <v>1399.129759742515</v>
      </c>
      <c r="J166" s="349">
        <v>1446.6611425602669</v>
      </c>
      <c r="K166" s="349">
        <v>1437.4955560583358</v>
      </c>
      <c r="L166" s="349">
        <v>1391.0180489761856</v>
      </c>
      <c r="M166" s="349">
        <v>1357.3259191997483</v>
      </c>
      <c r="N166" s="349">
        <v>1434.4936922765753</v>
      </c>
      <c r="O166" s="349">
        <v>1404.6630744397683</v>
      </c>
      <c r="P166" s="349">
        <v>1378.3886345736159</v>
      </c>
      <c r="Q166" s="349">
        <v>1295.0679959681136</v>
      </c>
      <c r="R166" s="349">
        <v>1187.7646625129651</v>
      </c>
      <c r="S166" s="349">
        <v>1109.427510573963</v>
      </c>
      <c r="T166" s="349">
        <v>990.9848197075338</v>
      </c>
      <c r="U166" s="349">
        <v>924.1617621291947</v>
      </c>
      <c r="V166" s="349">
        <v>866.3638699381919</v>
      </c>
      <c r="W166" s="349">
        <v>863.57720542088032</v>
      </c>
      <c r="X166" s="349">
        <v>840.90006276215649</v>
      </c>
      <c r="Y166" s="349">
        <v>800.28675133691877</v>
      </c>
      <c r="Z166" s="349">
        <v>778.01635590500575</v>
      </c>
      <c r="AA166" s="349">
        <v>716.81114885426564</v>
      </c>
      <c r="AB166" s="349">
        <v>561.78196096599038</v>
      </c>
      <c r="AC166" s="349">
        <v>432.29173201957849</v>
      </c>
      <c r="AD166" s="349">
        <v>377.58810663169925</v>
      </c>
      <c r="AE166" s="349">
        <v>356.29427061662307</v>
      </c>
      <c r="AF166" s="349">
        <v>301.96980593650562</v>
      </c>
      <c r="AG166" s="349">
        <v>270.59908913034076</v>
      </c>
      <c r="AH166" s="349">
        <v>250.75347389589982</v>
      </c>
      <c r="AI166" s="349">
        <v>210.52005459385418</v>
      </c>
      <c r="AJ166" s="349">
        <v>174.44334271370312</v>
      </c>
      <c r="AK166" s="349">
        <v>141.40239988556007</v>
      </c>
      <c r="AL166" s="349">
        <v>114.53906302300818</v>
      </c>
      <c r="AM166" s="349">
        <v>90.935519397919322</v>
      </c>
      <c r="AN166" s="349">
        <v>69.657794799359877</v>
      </c>
      <c r="AO166" s="349">
        <v>60.144450057099945</v>
      </c>
      <c r="AP166" s="349">
        <v>51.496921736251572</v>
      </c>
    </row>
    <row r="167" spans="1:42" s="1" customFormat="1" ht="12.75" customHeight="1" x14ac:dyDescent="0.2">
      <c r="A167" s="348" t="s">
        <v>163</v>
      </c>
      <c r="B167" s="348" t="s">
        <v>993</v>
      </c>
      <c r="C167" s="348" t="s">
        <v>994</v>
      </c>
      <c r="D167" s="348" t="s">
        <v>1012</v>
      </c>
      <c r="E167" s="349">
        <v>49.769858189435425</v>
      </c>
      <c r="F167" s="349">
        <v>45.900599434926072</v>
      </c>
      <c r="G167" s="349">
        <v>43.041497048782567</v>
      </c>
      <c r="H167" s="349">
        <v>41.296105023229664</v>
      </c>
      <c r="I167" s="349">
        <v>39.595491499711578</v>
      </c>
      <c r="J167" s="349">
        <v>40.897952678305543</v>
      </c>
      <c r="K167" s="349">
        <v>41.962057085871876</v>
      </c>
      <c r="L167" s="349">
        <v>42.962870817419486</v>
      </c>
      <c r="M167" s="349">
        <v>43.494901380006141</v>
      </c>
      <c r="N167" s="349">
        <v>44.041641642005352</v>
      </c>
      <c r="O167" s="349">
        <v>48.055321101564672</v>
      </c>
      <c r="P167" s="349">
        <v>53.233414827386184</v>
      </c>
      <c r="Q167" s="349">
        <v>62.46202536375224</v>
      </c>
      <c r="R167" s="349">
        <v>72.098622886015704</v>
      </c>
      <c r="S167" s="349">
        <v>70.79326770053602</v>
      </c>
      <c r="T167" s="349">
        <v>69.156089154886644</v>
      </c>
      <c r="U167" s="349">
        <v>56.825353166429338</v>
      </c>
      <c r="V167" s="349">
        <v>56.454380698408485</v>
      </c>
      <c r="W167" s="349">
        <v>54.561629372941965</v>
      </c>
      <c r="X167" s="349">
        <v>51.206758593780791</v>
      </c>
      <c r="Y167" s="349">
        <v>48.033211204583267</v>
      </c>
      <c r="Z167" s="349">
        <v>45.691792962338845</v>
      </c>
      <c r="AA167" s="349">
        <v>43.382774001085082</v>
      </c>
      <c r="AB167" s="349">
        <v>39.714135528289312</v>
      </c>
      <c r="AC167" s="349">
        <v>35.98986857998166</v>
      </c>
      <c r="AD167" s="349">
        <v>32.917787100884496</v>
      </c>
      <c r="AE167" s="349">
        <v>30.044266823927849</v>
      </c>
      <c r="AF167" s="349">
        <v>28.012032617238432</v>
      </c>
      <c r="AG167" s="349">
        <v>26.244038533388213</v>
      </c>
      <c r="AH167" s="349">
        <v>24.676748075095745</v>
      </c>
      <c r="AI167" s="349">
        <v>22.800556161764284</v>
      </c>
      <c r="AJ167" s="349">
        <v>20.56319060030097</v>
      </c>
      <c r="AK167" s="349">
        <v>18.731912677801127</v>
      </c>
      <c r="AL167" s="349">
        <v>16.785050615122717</v>
      </c>
      <c r="AM167" s="349">
        <v>14.489758396541678</v>
      </c>
      <c r="AN167" s="349">
        <v>13.373778016991226</v>
      </c>
      <c r="AO167" s="349">
        <v>12.507178959262019</v>
      </c>
      <c r="AP167" s="349">
        <v>11.606589525492684</v>
      </c>
    </row>
    <row r="168" spans="1:42" s="1" customFormat="1" ht="12.75" customHeight="1" x14ac:dyDescent="0.2">
      <c r="A168" s="348" t="s">
        <v>163</v>
      </c>
      <c r="B168" s="348" t="s">
        <v>1016</v>
      </c>
      <c r="C168" s="348" t="s">
        <v>1017</v>
      </c>
      <c r="D168" s="348" t="s">
        <v>1012</v>
      </c>
      <c r="E168" s="349">
        <v>923.88590949875811</v>
      </c>
      <c r="F168" s="349">
        <v>983.85443148415675</v>
      </c>
      <c r="G168" s="349">
        <v>988.31148830362065</v>
      </c>
      <c r="H168" s="349">
        <v>1001.5304498887822</v>
      </c>
      <c r="I168" s="349">
        <v>1016.9723637819091</v>
      </c>
      <c r="J168" s="349">
        <v>1074.1280758324549</v>
      </c>
      <c r="K168" s="349">
        <v>1121.1273900621379</v>
      </c>
      <c r="L168" s="349">
        <v>1144.7529310912473</v>
      </c>
      <c r="M168" s="349">
        <v>1158.2242305515128</v>
      </c>
      <c r="N168" s="349">
        <v>1224.1404099341844</v>
      </c>
      <c r="O168" s="349">
        <v>1242.0598745927907</v>
      </c>
      <c r="P168" s="349">
        <v>1266.6746275413134</v>
      </c>
      <c r="Q168" s="349">
        <v>1306.4577580744426</v>
      </c>
      <c r="R168" s="349">
        <v>1339.9550204078548</v>
      </c>
      <c r="S168" s="349">
        <v>1371.7296311311795</v>
      </c>
      <c r="T168" s="349">
        <v>1367.4495043492866</v>
      </c>
      <c r="U168" s="349">
        <v>1373.0985169542482</v>
      </c>
      <c r="V168" s="349">
        <v>1399.4264105427148</v>
      </c>
      <c r="W168" s="349">
        <v>1464.5038293352827</v>
      </c>
      <c r="X168" s="349">
        <v>1519.7293901457087</v>
      </c>
      <c r="Y168" s="349">
        <v>1538.3629042802716</v>
      </c>
      <c r="Z168" s="349">
        <v>1597.6235622709889</v>
      </c>
      <c r="AA168" s="349">
        <v>1683.8891128859539</v>
      </c>
      <c r="AB168" s="349">
        <v>1652.3462828577024</v>
      </c>
      <c r="AC168" s="349">
        <v>1566.4612457710382</v>
      </c>
      <c r="AD168" s="349">
        <v>1568.1964053591144</v>
      </c>
      <c r="AE168" s="349">
        <v>1592.0898944661253</v>
      </c>
      <c r="AF168" s="349">
        <v>1552.9882534100961</v>
      </c>
      <c r="AG168" s="349">
        <v>1534.7947457462876</v>
      </c>
      <c r="AH168" s="349">
        <v>1571.6119110451871</v>
      </c>
      <c r="AI168" s="349">
        <v>1602.1519250291001</v>
      </c>
      <c r="AJ168" s="349">
        <v>1626.5663262617379</v>
      </c>
      <c r="AK168" s="349">
        <v>1648.9444510901001</v>
      </c>
      <c r="AL168" s="349">
        <v>1686.4362729487159</v>
      </c>
      <c r="AM168" s="349">
        <v>1673.5509354735634</v>
      </c>
      <c r="AN168" s="349">
        <v>1572.5337240930903</v>
      </c>
      <c r="AO168" s="349">
        <v>1612.0442098893268</v>
      </c>
      <c r="AP168" s="349">
        <v>1627.6385961652265</v>
      </c>
    </row>
    <row r="169" spans="1:42" s="1" customFormat="1" ht="12.75" customHeight="1" x14ac:dyDescent="0.2">
      <c r="A169" s="348" t="s">
        <v>163</v>
      </c>
      <c r="B169" s="348" t="s">
        <v>1018</v>
      </c>
      <c r="C169" s="348" t="s">
        <v>1019</v>
      </c>
      <c r="D169" s="348" t="s">
        <v>1012</v>
      </c>
      <c r="E169" s="349">
        <v>671.64571604893263</v>
      </c>
      <c r="F169" s="349">
        <v>714.98003584285652</v>
      </c>
      <c r="G169" s="349">
        <v>716.15066522716461</v>
      </c>
      <c r="H169" s="349">
        <v>723.17186745873585</v>
      </c>
      <c r="I169" s="349">
        <v>734.77343152112428</v>
      </c>
      <c r="J169" s="349">
        <v>773.08457902583598</v>
      </c>
      <c r="K169" s="349">
        <v>807.17019936468625</v>
      </c>
      <c r="L169" s="349">
        <v>821.03571493643483</v>
      </c>
      <c r="M169" s="349">
        <v>827.35562578750307</v>
      </c>
      <c r="N169" s="349">
        <v>874.07409300060419</v>
      </c>
      <c r="O169" s="349">
        <v>888.9077524746865</v>
      </c>
      <c r="P169" s="349">
        <v>905.5442339447751</v>
      </c>
      <c r="Q169" s="349">
        <v>932.82379228245065</v>
      </c>
      <c r="R169" s="349">
        <v>956.49434196397885</v>
      </c>
      <c r="S169" s="349">
        <v>979.41726872318793</v>
      </c>
      <c r="T169" s="349">
        <v>973.85306789596439</v>
      </c>
      <c r="U169" s="349">
        <v>978.73826530112024</v>
      </c>
      <c r="V169" s="349">
        <v>994.39008391694347</v>
      </c>
      <c r="W169" s="349">
        <v>1043.0996646561712</v>
      </c>
      <c r="X169" s="349">
        <v>1082.354421271117</v>
      </c>
      <c r="Y169" s="349">
        <v>1092.393953530209</v>
      </c>
      <c r="Z169" s="349">
        <v>1135.327099560714</v>
      </c>
      <c r="AA169" s="349">
        <v>1198.4521454540245</v>
      </c>
      <c r="AB169" s="349">
        <v>1176.3751038343717</v>
      </c>
      <c r="AC169" s="349">
        <v>1113.7720001956739</v>
      </c>
      <c r="AD169" s="349">
        <v>1119.2015673840597</v>
      </c>
      <c r="AE169" s="349">
        <v>1136.9150297004703</v>
      </c>
      <c r="AF169" s="349">
        <v>1113.4352029699232</v>
      </c>
      <c r="AG169" s="349">
        <v>1104.024125955365</v>
      </c>
      <c r="AH169" s="349">
        <v>1135.0435262526119</v>
      </c>
      <c r="AI169" s="349">
        <v>1162.4499668767312</v>
      </c>
      <c r="AJ169" s="349">
        <v>1186.0972153101116</v>
      </c>
      <c r="AK169" s="349">
        <v>1205.3234453121875</v>
      </c>
      <c r="AL169" s="349">
        <v>1234.0101303747333</v>
      </c>
      <c r="AM169" s="349">
        <v>1226.2473872510923</v>
      </c>
      <c r="AN169" s="349">
        <v>1154.3252189680563</v>
      </c>
      <c r="AO169" s="349">
        <v>1191.4782932660071</v>
      </c>
      <c r="AP169" s="349">
        <v>1213.0105321976059</v>
      </c>
    </row>
    <row r="170" spans="1:42" s="1" customFormat="1" ht="12.75" customHeight="1" x14ac:dyDescent="0.2">
      <c r="A170" s="348" t="s">
        <v>163</v>
      </c>
      <c r="B170" s="348" t="s">
        <v>995</v>
      </c>
      <c r="C170" s="348" t="s">
        <v>918</v>
      </c>
      <c r="D170" s="348" t="s">
        <v>1012</v>
      </c>
      <c r="E170" s="349">
        <v>244.39462949171892</v>
      </c>
      <c r="F170" s="349">
        <v>246.03451712575702</v>
      </c>
      <c r="G170" s="349">
        <v>219.09906069794724</v>
      </c>
      <c r="H170" s="349">
        <v>226.62724431877555</v>
      </c>
      <c r="I170" s="349">
        <v>208.33563840494338</v>
      </c>
      <c r="J170" s="349">
        <v>198.70537378342658</v>
      </c>
      <c r="K170" s="349">
        <v>202.30332515251129</v>
      </c>
      <c r="L170" s="349">
        <v>213.91420110202182</v>
      </c>
      <c r="M170" s="349">
        <v>222.12267916854569</v>
      </c>
      <c r="N170" s="349">
        <v>200.91176840489783</v>
      </c>
      <c r="O170" s="349">
        <v>202.64556328340106</v>
      </c>
      <c r="P170" s="349">
        <v>201.04252203056109</v>
      </c>
      <c r="Q170" s="349">
        <v>195.22763491965969</v>
      </c>
      <c r="R170" s="349">
        <v>164.1537352358196</v>
      </c>
      <c r="S170" s="349">
        <v>143.15435275998908</v>
      </c>
      <c r="T170" s="349">
        <v>137.50607958449771</v>
      </c>
      <c r="U170" s="349">
        <v>122.58470625752551</v>
      </c>
      <c r="V170" s="349">
        <v>121.12555840822375</v>
      </c>
      <c r="W170" s="349">
        <v>116.51717372319477</v>
      </c>
      <c r="X170" s="349">
        <v>112.89908329099438</v>
      </c>
      <c r="Y170" s="349">
        <v>121.4261408558674</v>
      </c>
      <c r="Z170" s="349">
        <v>117.30827514197856</v>
      </c>
      <c r="AA170" s="349">
        <v>114.2317458469338</v>
      </c>
      <c r="AB170" s="349">
        <v>97.357168671503572</v>
      </c>
      <c r="AC170" s="349">
        <v>81.021245311822014</v>
      </c>
      <c r="AD170" s="349">
        <v>90.894376802225665</v>
      </c>
      <c r="AE170" s="349">
        <v>73.893892749814341</v>
      </c>
      <c r="AF170" s="349">
        <v>77.363837999418436</v>
      </c>
      <c r="AG170" s="349">
        <v>66.518163368725737</v>
      </c>
      <c r="AH170" s="349">
        <v>58.361552958571345</v>
      </c>
      <c r="AI170" s="349">
        <v>47.002678689573045</v>
      </c>
      <c r="AJ170" s="349">
        <v>46.101670084737535</v>
      </c>
      <c r="AK170" s="349">
        <v>32.617515392526187</v>
      </c>
      <c r="AL170" s="349">
        <v>23.548958910650416</v>
      </c>
      <c r="AM170" s="349">
        <v>20.463830647692308</v>
      </c>
      <c r="AN170" s="349">
        <v>18.194789141850347</v>
      </c>
      <c r="AO170" s="349">
        <v>13.840738771592076</v>
      </c>
      <c r="AP170" s="349">
        <v>8.0497489002724443</v>
      </c>
    </row>
    <row r="171" spans="1:42" s="1" customFormat="1" ht="12.75" customHeight="1" x14ac:dyDescent="0.2">
      <c r="A171" s="348" t="s">
        <v>163</v>
      </c>
      <c r="B171" s="348" t="s">
        <v>995</v>
      </c>
      <c r="C171" s="348" t="s">
        <v>2226</v>
      </c>
      <c r="D171" s="348" t="s">
        <v>1012</v>
      </c>
      <c r="E171" s="350"/>
      <c r="F171" s="350"/>
      <c r="G171" s="350"/>
      <c r="H171" s="350"/>
      <c r="I171" s="350"/>
      <c r="J171" s="349">
        <v>200.94088088655027</v>
      </c>
      <c r="K171" s="349">
        <v>198.84694715825793</v>
      </c>
      <c r="L171" s="349">
        <v>203.39678018661141</v>
      </c>
      <c r="M171" s="349">
        <v>216.13703605586895</v>
      </c>
      <c r="N171" s="349">
        <v>208.52158688496147</v>
      </c>
      <c r="O171" s="349">
        <v>214.13885022888053</v>
      </c>
      <c r="P171" s="349">
        <v>222.53063859762815</v>
      </c>
      <c r="Q171" s="349">
        <v>232.09691127895843</v>
      </c>
      <c r="R171" s="349">
        <v>232.71289778890832</v>
      </c>
      <c r="S171" s="349">
        <v>233.87018628719625</v>
      </c>
      <c r="T171" s="349">
        <v>236.84281567213228</v>
      </c>
      <c r="U171" s="349">
        <v>229.33016521308645</v>
      </c>
      <c r="V171" s="349">
        <v>235.87028926161335</v>
      </c>
      <c r="W171" s="349">
        <v>230.55184045813024</v>
      </c>
      <c r="X171" s="349">
        <v>236.18099400026105</v>
      </c>
      <c r="Y171" s="349">
        <v>243.73751175297684</v>
      </c>
      <c r="Z171" s="349">
        <v>241.49824813312736</v>
      </c>
      <c r="AA171" s="349">
        <v>233.27517113440746</v>
      </c>
      <c r="AB171" s="349">
        <v>246.80923097363598</v>
      </c>
      <c r="AC171" s="349">
        <v>251.84725868083081</v>
      </c>
      <c r="AD171" s="349">
        <v>264.03019582728172</v>
      </c>
      <c r="AE171" s="349">
        <v>262.07992307489178</v>
      </c>
      <c r="AF171" s="349">
        <v>255.39061685816267</v>
      </c>
      <c r="AG171" s="349">
        <v>254.60225511645771</v>
      </c>
      <c r="AH171" s="349">
        <v>255.64052201855455</v>
      </c>
      <c r="AI171" s="349">
        <v>259.94633840247161</v>
      </c>
      <c r="AJ171" s="349">
        <v>271.9164449832906</v>
      </c>
      <c r="AK171" s="349">
        <v>262.38949554678641</v>
      </c>
      <c r="AL171" s="349">
        <v>251.40950957156369</v>
      </c>
      <c r="AM171" s="349">
        <v>112.7419166605561</v>
      </c>
      <c r="AN171" s="349">
        <v>112.86315044556117</v>
      </c>
      <c r="AO171" s="349">
        <v>110.18306048061191</v>
      </c>
      <c r="AP171" s="349">
        <v>111.73449636156236</v>
      </c>
    </row>
    <row r="172" spans="1:42" s="1" customFormat="1" ht="12.75" customHeight="1" x14ac:dyDescent="0.2">
      <c r="A172" s="348" t="s">
        <v>163</v>
      </c>
      <c r="B172" s="348" t="s">
        <v>995</v>
      </c>
      <c r="C172" s="348" t="s">
        <v>2227</v>
      </c>
      <c r="D172" s="348" t="s">
        <v>1012</v>
      </c>
      <c r="E172" s="350"/>
      <c r="F172" s="350"/>
      <c r="G172" s="350"/>
      <c r="H172" s="350"/>
      <c r="I172" s="350"/>
      <c r="J172" s="349">
        <v>2.8849547861583469</v>
      </c>
      <c r="K172" s="349">
        <v>2.714461750054876</v>
      </c>
      <c r="L172" s="349">
        <v>2.5922008669143941</v>
      </c>
      <c r="M172" s="349">
        <v>2.8875092756456167</v>
      </c>
      <c r="N172" s="349">
        <v>3.134396506006341</v>
      </c>
      <c r="O172" s="349">
        <v>3.3139172383847639</v>
      </c>
      <c r="P172" s="349">
        <v>3.6916979444087197</v>
      </c>
      <c r="Q172" s="349">
        <v>4.2200677814498597</v>
      </c>
      <c r="R172" s="349">
        <v>5.0532877616482779</v>
      </c>
      <c r="S172" s="349">
        <v>5.3661458982314292</v>
      </c>
      <c r="T172" s="349">
        <v>5.559449224636535</v>
      </c>
      <c r="U172" s="349">
        <v>5.555758983063237</v>
      </c>
      <c r="V172" s="349">
        <v>5.8290413098381606</v>
      </c>
      <c r="W172" s="349">
        <v>5.48187938692696</v>
      </c>
      <c r="X172" s="349">
        <v>5.7427924435425481</v>
      </c>
      <c r="Y172" s="349">
        <v>5.7710612305609175</v>
      </c>
      <c r="Z172" s="349">
        <v>5.7768164139201152</v>
      </c>
      <c r="AA172" s="349">
        <v>5.4522551120505112</v>
      </c>
      <c r="AB172" s="349">
        <v>5.8286735076874248</v>
      </c>
      <c r="AC172" s="349">
        <v>6.1494737469076437</v>
      </c>
      <c r="AD172" s="349">
        <v>6.4318559761202136</v>
      </c>
      <c r="AE172" s="349">
        <v>6.2370622200779904</v>
      </c>
      <c r="AF172" s="349">
        <v>5.9769247631067071</v>
      </c>
      <c r="AG172" s="349">
        <v>5.9684064914711081</v>
      </c>
      <c r="AH172" s="349">
        <v>5.9342575077311395</v>
      </c>
      <c r="AI172" s="349">
        <v>6.1751486695111826</v>
      </c>
      <c r="AJ172" s="349">
        <v>6.5632058042474624</v>
      </c>
      <c r="AK172" s="349">
        <v>6.3615861672561875</v>
      </c>
      <c r="AL172" s="349">
        <v>6.2888825320009589</v>
      </c>
      <c r="AM172" s="349">
        <v>2.7449528827820275</v>
      </c>
      <c r="AN172" s="349">
        <v>2.7971157993539024</v>
      </c>
      <c r="AO172" s="349">
        <v>2.805970687279538</v>
      </c>
      <c r="AP172" s="349">
        <v>2.9022235990658705</v>
      </c>
    </row>
    <row r="173" spans="1:42" s="1" customFormat="1" ht="12.75" customHeight="1" x14ac:dyDescent="0.2">
      <c r="A173" s="348" t="s">
        <v>163</v>
      </c>
      <c r="B173" s="348" t="s">
        <v>995</v>
      </c>
      <c r="C173" s="348" t="s">
        <v>2228</v>
      </c>
      <c r="D173" s="348" t="s">
        <v>1012</v>
      </c>
      <c r="E173" s="350"/>
      <c r="F173" s="350"/>
      <c r="G173" s="350"/>
      <c r="H173" s="350"/>
      <c r="I173" s="350"/>
      <c r="J173" s="349">
        <v>452.11698199473813</v>
      </c>
      <c r="K173" s="349">
        <v>447.40563110608105</v>
      </c>
      <c r="L173" s="349">
        <v>457.64275541987485</v>
      </c>
      <c r="M173" s="349">
        <v>486.30833112570605</v>
      </c>
      <c r="N173" s="349">
        <v>469.17357049116407</v>
      </c>
      <c r="O173" s="349">
        <v>481.81241301498125</v>
      </c>
      <c r="P173" s="349">
        <v>500.69393684466439</v>
      </c>
      <c r="Q173" s="349">
        <v>522.21805037765569</v>
      </c>
      <c r="R173" s="349">
        <v>523.60402002504384</v>
      </c>
      <c r="S173" s="349">
        <v>526.20791914619144</v>
      </c>
      <c r="T173" s="349">
        <v>532.89633526229773</v>
      </c>
      <c r="U173" s="349">
        <v>515.99287172944469</v>
      </c>
      <c r="V173" s="349">
        <v>530.70815083862999</v>
      </c>
      <c r="W173" s="349">
        <v>518.74164103079318</v>
      </c>
      <c r="X173" s="349">
        <v>531.40723650058737</v>
      </c>
      <c r="Y173" s="349">
        <v>548.40940144419824</v>
      </c>
      <c r="Z173" s="349">
        <v>543.3710582995368</v>
      </c>
      <c r="AA173" s="349">
        <v>524.86913505241671</v>
      </c>
      <c r="AB173" s="349">
        <v>555.32076969068089</v>
      </c>
      <c r="AC173" s="349">
        <v>566.65633203186951</v>
      </c>
      <c r="AD173" s="349">
        <v>594.06794061138396</v>
      </c>
      <c r="AE173" s="349">
        <v>589.67982691850705</v>
      </c>
      <c r="AF173" s="349">
        <v>574.62888793086597</v>
      </c>
      <c r="AG173" s="349">
        <v>572.85507401203063</v>
      </c>
      <c r="AH173" s="349">
        <v>575.19117454174886</v>
      </c>
      <c r="AI173" s="349">
        <v>584.87926140556181</v>
      </c>
      <c r="AJ173" s="349">
        <v>611.81200121240272</v>
      </c>
      <c r="AK173" s="349">
        <v>590.37636498026961</v>
      </c>
      <c r="AL173" s="349">
        <v>565.67139653601839</v>
      </c>
      <c r="AM173" s="349">
        <v>253.6693124862436</v>
      </c>
      <c r="AN173" s="349">
        <v>253.94208850251769</v>
      </c>
      <c r="AO173" s="349">
        <v>247.911886081386</v>
      </c>
      <c r="AP173" s="349">
        <v>251.40261681350904</v>
      </c>
    </row>
    <row r="174" spans="1:42" s="1" customFormat="1" ht="12.75" customHeight="1" x14ac:dyDescent="0.2">
      <c r="A174" s="348" t="s">
        <v>163</v>
      </c>
      <c r="B174" s="348" t="s">
        <v>996</v>
      </c>
      <c r="C174" s="348" t="s">
        <v>997</v>
      </c>
      <c r="D174" s="348" t="s">
        <v>1012</v>
      </c>
      <c r="E174" s="349">
        <v>1985.2342433088684</v>
      </c>
      <c r="F174" s="349">
        <v>2419.1421464213281</v>
      </c>
      <c r="G174" s="349">
        <v>4123.350895872597</v>
      </c>
      <c r="H174" s="349">
        <v>5431.6219827077712</v>
      </c>
      <c r="I174" s="349">
        <v>5498.6687537494881</v>
      </c>
      <c r="J174" s="349">
        <v>5143.0294110960094</v>
      </c>
      <c r="K174" s="349">
        <v>4232.4803419789514</v>
      </c>
      <c r="L174" s="349">
        <v>3914.5085996218918</v>
      </c>
      <c r="M174" s="349">
        <v>7239.2114553891934</v>
      </c>
      <c r="N174" s="349">
        <v>7529.6130450770279</v>
      </c>
      <c r="O174" s="349">
        <v>8126.3843844616276</v>
      </c>
      <c r="P174" s="349">
        <v>7614.3621024276317</v>
      </c>
      <c r="Q174" s="349">
        <v>6985.5145049506755</v>
      </c>
      <c r="R174" s="349">
        <v>6029.746085689233</v>
      </c>
      <c r="S174" s="349">
        <v>6284.8269656928996</v>
      </c>
      <c r="T174" s="349">
        <v>7033.3003172797798</v>
      </c>
      <c r="U174" s="349">
        <v>5616.3958861653118</v>
      </c>
      <c r="V174" s="349">
        <v>3948.9156134114555</v>
      </c>
      <c r="W174" s="349">
        <v>4222.7204375375086</v>
      </c>
      <c r="X174" s="349">
        <v>3583.0272645644463</v>
      </c>
      <c r="Y174" s="349">
        <v>4425.4943733127093</v>
      </c>
      <c r="Z174" s="349">
        <v>6568.7240212234092</v>
      </c>
      <c r="AA174" s="349">
        <v>4928.2740036954347</v>
      </c>
      <c r="AB174" s="349">
        <v>3847.8167035965857</v>
      </c>
      <c r="AC174" s="349">
        <v>1583.7053972615413</v>
      </c>
      <c r="AD174" s="349">
        <v>2212.0485510250446</v>
      </c>
      <c r="AE174" s="349">
        <v>2384.8173086765009</v>
      </c>
      <c r="AF174" s="349">
        <v>1449.9655082164159</v>
      </c>
      <c r="AG174" s="349">
        <v>1977.5758989478174</v>
      </c>
      <c r="AH174" s="349">
        <v>2430.5220180088295</v>
      </c>
      <c r="AI174" s="349">
        <v>1564.2433873858695</v>
      </c>
      <c r="AJ174" s="349">
        <v>1255.5904086812702</v>
      </c>
      <c r="AK174" s="349">
        <v>757.23186719848172</v>
      </c>
      <c r="AL174" s="349">
        <v>1089.5758781504378</v>
      </c>
      <c r="AM174" s="349">
        <v>1736.04582720707</v>
      </c>
      <c r="AN174" s="349">
        <v>1078.8012466317809</v>
      </c>
      <c r="AO174" s="349">
        <v>687.42613064426519</v>
      </c>
      <c r="AP174" s="349">
        <v>1020.6878492615642</v>
      </c>
    </row>
    <row r="175" spans="1:42" s="1" customFormat="1" ht="12.75" customHeight="1" x14ac:dyDescent="0.2">
      <c r="A175" s="348" t="s">
        <v>163</v>
      </c>
      <c r="B175" s="348" t="s">
        <v>998</v>
      </c>
      <c r="C175" s="348" t="s">
        <v>999</v>
      </c>
      <c r="D175" s="348" t="s">
        <v>1012</v>
      </c>
      <c r="E175" s="349">
        <v>834.03575694716494</v>
      </c>
      <c r="F175" s="349">
        <v>834.59395835970747</v>
      </c>
      <c r="G175" s="349">
        <v>905.31953139781569</v>
      </c>
      <c r="H175" s="349">
        <v>835.78255445852426</v>
      </c>
      <c r="I175" s="349">
        <v>944.67552123627797</v>
      </c>
      <c r="J175" s="349">
        <v>815.51557345969889</v>
      </c>
      <c r="K175" s="349">
        <v>874.19848842929991</v>
      </c>
      <c r="L175" s="349">
        <v>692.1647713341589</v>
      </c>
      <c r="M175" s="349">
        <v>655.77093706968969</v>
      </c>
      <c r="N175" s="349">
        <v>599.53571964658454</v>
      </c>
      <c r="O175" s="349">
        <v>651.33634820687701</v>
      </c>
      <c r="P175" s="349">
        <v>564.61713533113084</v>
      </c>
      <c r="Q175" s="349">
        <v>506.77771470083076</v>
      </c>
      <c r="R175" s="349">
        <v>445.01594987336841</v>
      </c>
      <c r="S175" s="349">
        <v>431.17148542493004</v>
      </c>
      <c r="T175" s="349">
        <v>433.67876043942067</v>
      </c>
      <c r="U175" s="349">
        <v>441.10865485741408</v>
      </c>
      <c r="V175" s="349">
        <v>507.81259568784247</v>
      </c>
      <c r="W175" s="349">
        <v>560.33807300998501</v>
      </c>
      <c r="X175" s="349">
        <v>549.82368925032404</v>
      </c>
      <c r="Y175" s="349">
        <v>567.92812477658276</v>
      </c>
      <c r="Z175" s="349">
        <v>562.47304272583256</v>
      </c>
      <c r="AA175" s="349">
        <v>440.06194554784696</v>
      </c>
      <c r="AB175" s="349">
        <v>474.43062093241423</v>
      </c>
      <c r="AC175" s="349">
        <v>456.77945353828812</v>
      </c>
      <c r="AD175" s="349">
        <v>411.54069181666972</v>
      </c>
      <c r="AE175" s="349">
        <v>395.51533969163052</v>
      </c>
      <c r="AF175" s="349">
        <v>388.25818838061394</v>
      </c>
      <c r="AG175" s="349">
        <v>405.53260648153588</v>
      </c>
      <c r="AH175" s="349">
        <v>340.91168157883214</v>
      </c>
      <c r="AI175" s="349">
        <v>224.55883247215198</v>
      </c>
      <c r="AJ175" s="349">
        <v>243.62842499569408</v>
      </c>
      <c r="AK175" s="349">
        <v>259.96650275695487</v>
      </c>
      <c r="AL175" s="349">
        <v>236.65660148506652</v>
      </c>
      <c r="AM175" s="349">
        <v>236.49366744148804</v>
      </c>
      <c r="AN175" s="349">
        <v>252.92098730118846</v>
      </c>
      <c r="AO175" s="349">
        <v>299.93365761246628</v>
      </c>
      <c r="AP175" s="349">
        <v>253.22896254924723</v>
      </c>
    </row>
    <row r="176" spans="1:42" s="1" customFormat="1" ht="12.75" customHeight="1" x14ac:dyDescent="0.2">
      <c r="A176" s="348" t="s">
        <v>163</v>
      </c>
      <c r="B176" s="348" t="s">
        <v>1000</v>
      </c>
      <c r="C176" s="348" t="s">
        <v>1001</v>
      </c>
      <c r="D176" s="348" t="s">
        <v>1012</v>
      </c>
      <c r="E176" s="349">
        <v>222.00018148224237</v>
      </c>
      <c r="F176" s="349">
        <v>221.89668940187568</v>
      </c>
      <c r="G176" s="349">
        <v>219.92033900707648</v>
      </c>
      <c r="H176" s="349">
        <v>219.08661882387742</v>
      </c>
      <c r="I176" s="349">
        <v>216.03086488927445</v>
      </c>
      <c r="J176" s="349">
        <v>210.47024629034109</v>
      </c>
      <c r="K176" s="349">
        <v>200.66291606821378</v>
      </c>
      <c r="L176" s="349">
        <v>188.60729860773554</v>
      </c>
      <c r="M176" s="349">
        <v>179.46955707475155</v>
      </c>
      <c r="N176" s="349">
        <v>169.87942427454624</v>
      </c>
      <c r="O176" s="349">
        <v>166.0467889217575</v>
      </c>
      <c r="P176" s="349">
        <v>158.34585630740602</v>
      </c>
      <c r="Q176" s="349">
        <v>155.20242532945986</v>
      </c>
      <c r="R176" s="349">
        <v>148.84745965888621</v>
      </c>
      <c r="S176" s="349">
        <v>142.29338696549266</v>
      </c>
      <c r="T176" s="349">
        <v>132.73451010060816</v>
      </c>
      <c r="U176" s="349">
        <v>128.61078846886807</v>
      </c>
      <c r="V176" s="349">
        <v>123.56179426102804</v>
      </c>
      <c r="W176" s="349">
        <v>118.73924007487024</v>
      </c>
      <c r="X176" s="349">
        <v>114.80977355136177</v>
      </c>
      <c r="Y176" s="349">
        <v>110.53976112498893</v>
      </c>
      <c r="Z176" s="349">
        <v>105.68247509390164</v>
      </c>
      <c r="AA176" s="349">
        <v>109.06892112649108</v>
      </c>
      <c r="AB176" s="349">
        <v>105.35262475482591</v>
      </c>
      <c r="AC176" s="349">
        <v>90.27326827725939</v>
      </c>
      <c r="AD176" s="349">
        <v>97.728242870106754</v>
      </c>
      <c r="AE176" s="349">
        <v>93.570066799842877</v>
      </c>
      <c r="AF176" s="349">
        <v>88.236339543567084</v>
      </c>
      <c r="AG176" s="349">
        <v>82.967024253130177</v>
      </c>
      <c r="AH176" s="349">
        <v>77.82158517251321</v>
      </c>
      <c r="AI176" s="349">
        <v>72.251493563440818</v>
      </c>
      <c r="AJ176" s="349">
        <v>67.740646640947517</v>
      </c>
      <c r="AK176" s="349">
        <v>63.815841626423335</v>
      </c>
      <c r="AL176" s="349">
        <v>58.084869577251645</v>
      </c>
      <c r="AM176" s="349">
        <v>49.190065044936638</v>
      </c>
      <c r="AN176" s="349">
        <v>43.22407547087807</v>
      </c>
      <c r="AO176" s="349">
        <v>38.790776236132508</v>
      </c>
      <c r="AP176" s="349">
        <v>36.002482121371663</v>
      </c>
    </row>
    <row r="177" spans="1:42" s="1" customFormat="1" ht="12.75" customHeight="1" x14ac:dyDescent="0.2">
      <c r="A177" s="348" t="s">
        <v>163</v>
      </c>
      <c r="B177" s="348" t="s">
        <v>1002</v>
      </c>
      <c r="C177" s="348" t="s">
        <v>1003</v>
      </c>
      <c r="D177" s="348" t="s">
        <v>1012</v>
      </c>
      <c r="E177" s="349">
        <v>7.4719681631754398</v>
      </c>
      <c r="F177" s="349">
        <v>8.049267059023034</v>
      </c>
      <c r="G177" s="349">
        <v>8.673441677577447</v>
      </c>
      <c r="H177" s="349">
        <v>9.3552720761618424</v>
      </c>
      <c r="I177" s="349">
        <v>10.081099321760984</v>
      </c>
      <c r="J177" s="349">
        <v>10.834547502365053</v>
      </c>
      <c r="K177" s="349">
        <v>11.189038041626095</v>
      </c>
      <c r="L177" s="349">
        <v>11.131883506695809</v>
      </c>
      <c r="M177" s="349">
        <v>11.080903108621047</v>
      </c>
      <c r="N177" s="349">
        <v>11.130281028364868</v>
      </c>
      <c r="O177" s="349">
        <v>11.236097939162104</v>
      </c>
      <c r="P177" s="349">
        <v>11.419499936162067</v>
      </c>
      <c r="Q177" s="349">
        <v>11.687264730782708</v>
      </c>
      <c r="R177" s="349">
        <v>12.023894853032491</v>
      </c>
      <c r="S177" s="349">
        <v>12.433853056284741</v>
      </c>
      <c r="T177" s="349">
        <v>12.897044604811812</v>
      </c>
      <c r="U177" s="349">
        <v>13.230680728250828</v>
      </c>
      <c r="V177" s="349">
        <v>13.445992992425866</v>
      </c>
      <c r="W177" s="349">
        <v>13.675595066655404</v>
      </c>
      <c r="X177" s="349">
        <v>13.965010755767782</v>
      </c>
      <c r="Y177" s="349">
        <v>14.287479833658695</v>
      </c>
      <c r="Z177" s="349">
        <v>14.804440902001751</v>
      </c>
      <c r="AA177" s="349">
        <v>15.411294700587588</v>
      </c>
      <c r="AB177" s="349">
        <v>15.8913356871922</v>
      </c>
      <c r="AC177" s="349">
        <v>15.771632956663842</v>
      </c>
      <c r="AD177" s="349">
        <v>15.492261309032944</v>
      </c>
      <c r="AE177" s="349">
        <v>15.536160216635752</v>
      </c>
      <c r="AF177" s="349">
        <v>15.531964316110153</v>
      </c>
      <c r="AG177" s="349">
        <v>15.390617578449955</v>
      </c>
      <c r="AH177" s="349">
        <v>15.375313007749924</v>
      </c>
      <c r="AI177" s="349">
        <v>15.470770244952448</v>
      </c>
      <c r="AJ177" s="349">
        <v>16.039365109200279</v>
      </c>
      <c r="AK177" s="349">
        <v>16.916045491968013</v>
      </c>
      <c r="AL177" s="349">
        <v>17.066636060726577</v>
      </c>
      <c r="AM177" s="349">
        <v>16.455616891598162</v>
      </c>
      <c r="AN177" s="349">
        <v>15.962387687796733</v>
      </c>
      <c r="AO177" s="349">
        <v>15.914871491973821</v>
      </c>
      <c r="AP177" s="349">
        <v>15.558513583561473</v>
      </c>
    </row>
    <row r="178" spans="1:42" s="1" customFormat="1" ht="12.75" customHeight="1" x14ac:dyDescent="0.2">
      <c r="A178" s="348" t="s">
        <v>163</v>
      </c>
      <c r="B178" s="348" t="s">
        <v>1004</v>
      </c>
      <c r="C178" s="348" t="s">
        <v>1005</v>
      </c>
      <c r="D178" s="348" t="s">
        <v>1012</v>
      </c>
      <c r="E178" s="349">
        <v>1182.0344026921541</v>
      </c>
      <c r="F178" s="349">
        <v>1195.467195955212</v>
      </c>
      <c r="G178" s="349">
        <v>1169.4446566458391</v>
      </c>
      <c r="H178" s="349">
        <v>1194.8773030980899</v>
      </c>
      <c r="I178" s="349">
        <v>1184.5240460477132</v>
      </c>
      <c r="J178" s="349">
        <v>1196.0683502024187</v>
      </c>
      <c r="K178" s="349">
        <v>1183.5361280876527</v>
      </c>
      <c r="L178" s="349">
        <v>1135.6166693239843</v>
      </c>
      <c r="M178" s="349">
        <v>1133.3696958534986</v>
      </c>
      <c r="N178" s="349">
        <v>1070.6374097827243</v>
      </c>
      <c r="O178" s="349">
        <v>1079.4643295146168</v>
      </c>
      <c r="P178" s="349">
        <v>1018.0373176649309</v>
      </c>
      <c r="Q178" s="349">
        <v>991.66837757873134</v>
      </c>
      <c r="R178" s="349">
        <v>918.38627303643796</v>
      </c>
      <c r="S178" s="349">
        <v>873.00929414381653</v>
      </c>
      <c r="T178" s="349">
        <v>840.35336421181671</v>
      </c>
      <c r="U178" s="349">
        <v>820.75140291998412</v>
      </c>
      <c r="V178" s="349">
        <v>791.94759696695974</v>
      </c>
      <c r="W178" s="349">
        <v>756.12505876503815</v>
      </c>
      <c r="X178" s="349">
        <v>706.63822315140806</v>
      </c>
      <c r="Y178" s="349">
        <v>665.42022925630624</v>
      </c>
      <c r="Z178" s="349">
        <v>635.34724961470488</v>
      </c>
      <c r="AA178" s="349">
        <v>601.63406790667079</v>
      </c>
      <c r="AB178" s="349">
        <v>574.36074133411421</v>
      </c>
      <c r="AC178" s="349">
        <v>545.6975562217948</v>
      </c>
      <c r="AD178" s="349">
        <v>511.79308889940035</v>
      </c>
      <c r="AE178" s="349">
        <v>474.99817707050062</v>
      </c>
      <c r="AF178" s="349">
        <v>437.65070898487926</v>
      </c>
      <c r="AG178" s="349">
        <v>398.51060162048321</v>
      </c>
      <c r="AH178" s="349">
        <v>362.1537407771433</v>
      </c>
      <c r="AI178" s="349">
        <v>325.13603632921564</v>
      </c>
      <c r="AJ178" s="349">
        <v>300.47224987824472</v>
      </c>
      <c r="AK178" s="349">
        <v>278.78196071868456</v>
      </c>
      <c r="AL178" s="349">
        <v>258.3599453222825</v>
      </c>
      <c r="AM178" s="349">
        <v>237.59870810448234</v>
      </c>
      <c r="AN178" s="349">
        <v>216.33723341121615</v>
      </c>
      <c r="AO178" s="349">
        <v>202.07062709454942</v>
      </c>
      <c r="AP178" s="349">
        <v>186.36026107501456</v>
      </c>
    </row>
    <row r="179" spans="1:42" s="1" customFormat="1" ht="12.75" customHeight="1" x14ac:dyDescent="0.2">
      <c r="A179" s="348" t="s">
        <v>163</v>
      </c>
      <c r="B179" s="348" t="s">
        <v>1006</v>
      </c>
      <c r="C179" s="348" t="s">
        <v>1007</v>
      </c>
      <c r="D179" s="348" t="s">
        <v>1012</v>
      </c>
      <c r="E179" s="349">
        <v>179.61071198491692</v>
      </c>
      <c r="F179" s="349">
        <v>203.90596686245635</v>
      </c>
      <c r="G179" s="349">
        <v>160.30562421623304</v>
      </c>
      <c r="H179" s="349">
        <v>162.21479157211297</v>
      </c>
      <c r="I179" s="349">
        <v>161.78537354203246</v>
      </c>
      <c r="J179" s="349">
        <v>172.16826918077888</v>
      </c>
      <c r="K179" s="349">
        <v>179.05835404175144</v>
      </c>
      <c r="L179" s="349">
        <v>165.92267061119523</v>
      </c>
      <c r="M179" s="349">
        <v>158.42780889649219</v>
      </c>
      <c r="N179" s="349">
        <v>161.00983741002932</v>
      </c>
      <c r="O179" s="349">
        <v>163.39200429104088</v>
      </c>
      <c r="P179" s="349">
        <v>153.83919671423206</v>
      </c>
      <c r="Q179" s="349">
        <v>126.46875470110287</v>
      </c>
      <c r="R179" s="349">
        <v>132.23067124010859</v>
      </c>
      <c r="S179" s="349">
        <v>148.95800447294187</v>
      </c>
      <c r="T179" s="349">
        <v>192.15116923906669</v>
      </c>
      <c r="U179" s="349">
        <v>184.04276014301612</v>
      </c>
      <c r="V179" s="349">
        <v>184.50427021510041</v>
      </c>
      <c r="W179" s="349">
        <v>176.74759074681592</v>
      </c>
      <c r="X179" s="349">
        <v>155.59689109085156</v>
      </c>
      <c r="Y179" s="349">
        <v>156.35890050806444</v>
      </c>
      <c r="Z179" s="349">
        <v>158.88012119703961</v>
      </c>
      <c r="AA179" s="349">
        <v>150.89817931996211</v>
      </c>
      <c r="AB179" s="349">
        <v>116.72672120652781</v>
      </c>
      <c r="AC179" s="349">
        <v>114.71650414302587</v>
      </c>
      <c r="AD179" s="349">
        <v>116.9407768546379</v>
      </c>
      <c r="AE179" s="349">
        <v>111.76070946831273</v>
      </c>
      <c r="AF179" s="349">
        <v>90.647492352789129</v>
      </c>
      <c r="AG179" s="349">
        <v>102.44017109638455</v>
      </c>
      <c r="AH179" s="349">
        <v>95.938431289523365</v>
      </c>
      <c r="AI179" s="349">
        <v>104.59634995889836</v>
      </c>
      <c r="AJ179" s="349">
        <v>103.8900852297179</v>
      </c>
      <c r="AK179" s="349">
        <v>99.190943819281173</v>
      </c>
      <c r="AL179" s="349">
        <v>95.414140022691754</v>
      </c>
      <c r="AM179" s="349">
        <v>97.501885927252729</v>
      </c>
      <c r="AN179" s="349">
        <v>95.496239759030132</v>
      </c>
      <c r="AO179" s="349">
        <v>104.90267544836261</v>
      </c>
      <c r="AP179" s="349">
        <v>107.35780304913638</v>
      </c>
    </row>
    <row r="180" spans="1:42" s="1" customFormat="1" ht="12.75" customHeight="1" x14ac:dyDescent="0.2">
      <c r="A180" s="348" t="s">
        <v>163</v>
      </c>
      <c r="B180" s="348" t="s">
        <v>1008</v>
      </c>
      <c r="C180" s="348" t="s">
        <v>1009</v>
      </c>
      <c r="D180" s="348" t="s">
        <v>1012</v>
      </c>
      <c r="E180" s="349">
        <v>167.65828067919688</v>
      </c>
      <c r="F180" s="349">
        <v>167.4621373428121</v>
      </c>
      <c r="G180" s="349">
        <v>126.70778752411599</v>
      </c>
      <c r="H180" s="349">
        <v>95.660413213916769</v>
      </c>
      <c r="I180" s="349">
        <v>110.31960140350287</v>
      </c>
      <c r="J180" s="349">
        <v>104.09926245485785</v>
      </c>
      <c r="K180" s="349">
        <v>208.61699767684925</v>
      </c>
      <c r="L180" s="349">
        <v>168.84926606826431</v>
      </c>
      <c r="M180" s="349">
        <v>170.78357094906332</v>
      </c>
      <c r="N180" s="349">
        <v>167.16792930472428</v>
      </c>
      <c r="O180" s="349">
        <v>230.92697893200545</v>
      </c>
      <c r="P180" s="349">
        <v>169.38778148901739</v>
      </c>
      <c r="Q180" s="349">
        <v>199.94154811642909</v>
      </c>
      <c r="R180" s="349">
        <v>208.0972236757562</v>
      </c>
      <c r="S180" s="349">
        <v>184.56939579306103</v>
      </c>
      <c r="T180" s="349">
        <v>160.510825408849</v>
      </c>
      <c r="U180" s="349">
        <v>180.15722466358085</v>
      </c>
      <c r="V180" s="349">
        <v>165.66559034002626</v>
      </c>
      <c r="W180" s="349">
        <v>170.68248343360202</v>
      </c>
      <c r="X180" s="349">
        <v>192.99985327520986</v>
      </c>
      <c r="Y180" s="349">
        <v>180.82401181523463</v>
      </c>
      <c r="Z180" s="349">
        <v>152.65914319845467</v>
      </c>
      <c r="AA180" s="349">
        <v>143.67498087197234</v>
      </c>
      <c r="AB180" s="349">
        <v>131.8993295453318</v>
      </c>
      <c r="AC180" s="349">
        <v>130.63517190881714</v>
      </c>
      <c r="AD180" s="349">
        <v>114.68311046185872</v>
      </c>
      <c r="AE180" s="349">
        <v>113.44888722036173</v>
      </c>
      <c r="AF180" s="349">
        <v>103.89290656326993</v>
      </c>
      <c r="AG180" s="349">
        <v>98.481486676315058</v>
      </c>
      <c r="AH180" s="349">
        <v>92.726959263213644</v>
      </c>
      <c r="AI180" s="349">
        <v>86.750543175810549</v>
      </c>
      <c r="AJ180" s="349">
        <v>84.498762156539229</v>
      </c>
      <c r="AK180" s="349">
        <v>81.527399322127479</v>
      </c>
      <c r="AL180" s="349">
        <v>71.89877753461424</v>
      </c>
      <c r="AM180" s="349">
        <v>64.273103221222897</v>
      </c>
      <c r="AN180" s="349">
        <v>59.015423173094746</v>
      </c>
      <c r="AO180" s="349">
        <v>55.301703601957477</v>
      </c>
      <c r="AP180" s="349">
        <v>51.167409556079463</v>
      </c>
    </row>
    <row r="181" spans="1:42" s="1" customFormat="1" ht="12.75" customHeight="1" x14ac:dyDescent="0.2">
      <c r="A181" s="348" t="s">
        <v>870</v>
      </c>
      <c r="B181" s="348" t="s">
        <v>977</v>
      </c>
      <c r="C181" s="348" t="s">
        <v>978</v>
      </c>
      <c r="D181" s="348" t="s">
        <v>1012</v>
      </c>
      <c r="E181" s="349">
        <v>1127.0393441048993</v>
      </c>
      <c r="F181" s="349">
        <v>1111.1160156025717</v>
      </c>
      <c r="G181" s="349">
        <v>1086.756792939271</v>
      </c>
      <c r="H181" s="349">
        <v>1064.3583337629311</v>
      </c>
      <c r="I181" s="349">
        <v>1044.0619396999853</v>
      </c>
      <c r="J181" s="349">
        <v>1026.2175590298812</v>
      </c>
      <c r="K181" s="349">
        <v>992.78171276089154</v>
      </c>
      <c r="L181" s="349">
        <v>949.19235421117855</v>
      </c>
      <c r="M181" s="349">
        <v>903.36966954980574</v>
      </c>
      <c r="N181" s="349">
        <v>872.254493282819</v>
      </c>
      <c r="O181" s="349">
        <v>842.91570268026885</v>
      </c>
      <c r="P181" s="349">
        <v>815.59473565609846</v>
      </c>
      <c r="Q181" s="349">
        <v>793.33316194897827</v>
      </c>
      <c r="R181" s="349">
        <v>771.01026169516604</v>
      </c>
      <c r="S181" s="349">
        <v>745.83463404281804</v>
      </c>
      <c r="T181" s="349">
        <v>719.14375870555159</v>
      </c>
      <c r="U181" s="349">
        <v>690.78171479928119</v>
      </c>
      <c r="V181" s="349">
        <v>657.11811241232169</v>
      </c>
      <c r="W181" s="349">
        <v>621.98174132043107</v>
      </c>
      <c r="X181" s="349">
        <v>595.11661740395732</v>
      </c>
      <c r="Y181" s="349">
        <v>573.05450772349047</v>
      </c>
      <c r="Z181" s="349">
        <v>565.67891195529239</v>
      </c>
      <c r="AA181" s="349">
        <v>553.67907742678244</v>
      </c>
      <c r="AB181" s="349">
        <v>534.63839026798519</v>
      </c>
      <c r="AC181" s="349">
        <v>375.88839648006638</v>
      </c>
      <c r="AD181" s="349">
        <v>461.49062097260276</v>
      </c>
      <c r="AE181" s="349">
        <v>427.28958812171442</v>
      </c>
      <c r="AF181" s="349">
        <v>393.09055512953626</v>
      </c>
      <c r="AG181" s="349">
        <v>360.39375356631348</v>
      </c>
      <c r="AH181" s="349">
        <v>330.83422296425215</v>
      </c>
      <c r="AI181" s="349">
        <v>302.00544892313644</v>
      </c>
      <c r="AJ181" s="349">
        <v>273.95974362958731</v>
      </c>
      <c r="AK181" s="349">
        <v>246.32933707194408</v>
      </c>
      <c r="AL181" s="349">
        <v>220.49789522393306</v>
      </c>
      <c r="AM181" s="349">
        <v>188.16970602111957</v>
      </c>
      <c r="AN181" s="349">
        <v>159.65137913097072</v>
      </c>
      <c r="AO181" s="349">
        <v>140.31940640883553</v>
      </c>
      <c r="AP181" s="349">
        <v>121.55710591709131</v>
      </c>
    </row>
    <row r="182" spans="1:42" s="1" customFormat="1" ht="12.75" customHeight="1" x14ac:dyDescent="0.2">
      <c r="A182" s="348" t="s">
        <v>870</v>
      </c>
      <c r="B182" s="348" t="s">
        <v>979</v>
      </c>
      <c r="C182" s="348" t="s">
        <v>2224</v>
      </c>
      <c r="D182" s="348" t="s">
        <v>1012</v>
      </c>
      <c r="E182" s="350"/>
      <c r="F182" s="350"/>
      <c r="G182" s="350"/>
      <c r="H182" s="350"/>
      <c r="I182" s="350"/>
      <c r="J182" s="349">
        <v>2.4080172265983775</v>
      </c>
      <c r="K182" s="349">
        <v>2.3231389631053396</v>
      </c>
      <c r="L182" s="349">
        <v>2.4866402944618078</v>
      </c>
      <c r="M182" s="349">
        <v>2.6508733523411099</v>
      </c>
      <c r="N182" s="349">
        <v>2.7661810447008119</v>
      </c>
      <c r="O182" s="349">
        <v>2.9441039486772502</v>
      </c>
      <c r="P182" s="349">
        <v>3.2973679250500947</v>
      </c>
      <c r="Q182" s="349">
        <v>3.5353616335250964</v>
      </c>
      <c r="R182" s="349">
        <v>3.6325462071583825</v>
      </c>
      <c r="S182" s="349">
        <v>3.9355928680332273</v>
      </c>
      <c r="T182" s="349">
        <v>4.0680907831568334</v>
      </c>
      <c r="U182" s="349">
        <v>3.8555038562218322</v>
      </c>
      <c r="V182" s="349">
        <v>3.6976591517205279</v>
      </c>
      <c r="W182" s="349">
        <v>3.6136473710297761</v>
      </c>
      <c r="X182" s="349">
        <v>3.917083068835975</v>
      </c>
      <c r="Y182" s="349">
        <v>3.9077797194735906</v>
      </c>
      <c r="Z182" s="349">
        <v>3.8147015937581674</v>
      </c>
      <c r="AA182" s="349">
        <v>3.9052836206319621</v>
      </c>
      <c r="AB182" s="349">
        <v>4.0773636256799772</v>
      </c>
      <c r="AC182" s="349">
        <v>3.5510238449280029</v>
      </c>
      <c r="AD182" s="349">
        <v>3.739082834137283</v>
      </c>
      <c r="AE182" s="349">
        <v>4.0135367135221109</v>
      </c>
      <c r="AF182" s="349">
        <v>4.1003803105871173</v>
      </c>
      <c r="AG182" s="349">
        <v>4.2869656210296672</v>
      </c>
      <c r="AH182" s="349">
        <v>4.4990422305920159</v>
      </c>
      <c r="AI182" s="349">
        <v>4.6015858988335898</v>
      </c>
      <c r="AJ182" s="349">
        <v>4.9738518731160113</v>
      </c>
      <c r="AK182" s="349">
        <v>4.9160768367844367</v>
      </c>
      <c r="AL182" s="349">
        <v>5.1932000970941958</v>
      </c>
      <c r="AM182" s="349">
        <v>4.8999906149756045</v>
      </c>
      <c r="AN182" s="349">
        <v>1.9194151301141624</v>
      </c>
      <c r="AO182" s="349">
        <v>2.2066877323826297</v>
      </c>
      <c r="AP182" s="349">
        <v>3.57865338392204</v>
      </c>
    </row>
    <row r="183" spans="1:42" s="1" customFormat="1" ht="12.75" customHeight="1" x14ac:dyDescent="0.2">
      <c r="A183" s="348" t="s">
        <v>870</v>
      </c>
      <c r="B183" s="348" t="s">
        <v>979</v>
      </c>
      <c r="C183" s="348" t="s">
        <v>980</v>
      </c>
      <c r="D183" s="348" t="s">
        <v>1012</v>
      </c>
      <c r="E183" s="349">
        <v>12.662050439926244</v>
      </c>
      <c r="F183" s="349">
        <v>13.310580901781206</v>
      </c>
      <c r="G183" s="349">
        <v>13.907981792842454</v>
      </c>
      <c r="H183" s="349">
        <v>14.592735323807771</v>
      </c>
      <c r="I183" s="349">
        <v>16.010418556260216</v>
      </c>
      <c r="J183" s="349">
        <v>16.165128794290947</v>
      </c>
      <c r="K183" s="349">
        <v>15.577552396959783</v>
      </c>
      <c r="L183" s="349">
        <v>12.863885809037924</v>
      </c>
      <c r="M183" s="349">
        <v>11.98163636144548</v>
      </c>
      <c r="N183" s="349">
        <v>13.981457249515129</v>
      </c>
      <c r="O183" s="349">
        <v>13.823175779887208</v>
      </c>
      <c r="P183" s="349">
        <v>14.225814589417197</v>
      </c>
      <c r="Q183" s="349">
        <v>15.797564340207147</v>
      </c>
      <c r="R183" s="349">
        <v>13.711905246529991</v>
      </c>
      <c r="S183" s="349">
        <v>12.680246776141011</v>
      </c>
      <c r="T183" s="349">
        <v>11.498068638419676</v>
      </c>
      <c r="U183" s="349">
        <v>10.707064325512235</v>
      </c>
      <c r="V183" s="349">
        <v>11.752289449847595</v>
      </c>
      <c r="W183" s="349">
        <v>11.380921965063294</v>
      </c>
      <c r="X183" s="349">
        <v>11.682674746307397</v>
      </c>
      <c r="Y183" s="349">
        <v>10.774883803720437</v>
      </c>
      <c r="Z183" s="349">
        <v>9.4544833898255174</v>
      </c>
      <c r="AA183" s="349">
        <v>9.5044002674505847</v>
      </c>
      <c r="AB183" s="349">
        <v>10.047175183947383</v>
      </c>
      <c r="AC183" s="349">
        <v>8.2376876235116576</v>
      </c>
      <c r="AD183" s="349">
        <v>8.630029038341597</v>
      </c>
      <c r="AE183" s="349">
        <v>9.5471150695744846</v>
      </c>
      <c r="AF183" s="349">
        <v>9.6101936102826073</v>
      </c>
      <c r="AG183" s="349">
        <v>9.6903646396006788</v>
      </c>
      <c r="AH183" s="349">
        <v>9.9268168763796396</v>
      </c>
      <c r="AI183" s="349">
        <v>9.7877110659734043</v>
      </c>
      <c r="AJ183" s="349">
        <v>10.47580279179428</v>
      </c>
      <c r="AK183" s="349">
        <v>10.56639945648193</v>
      </c>
      <c r="AL183" s="349">
        <v>11.187127859867433</v>
      </c>
      <c r="AM183" s="349">
        <v>10.933812628071243</v>
      </c>
      <c r="AN183" s="349">
        <v>3.6744657448838152</v>
      </c>
      <c r="AO183" s="349">
        <v>4.0674365686222469</v>
      </c>
      <c r="AP183" s="349">
        <v>7.6605447438494885</v>
      </c>
    </row>
    <row r="184" spans="1:42" s="1" customFormat="1" ht="12.75" customHeight="1" x14ac:dyDescent="0.2">
      <c r="A184" s="348" t="s">
        <v>870</v>
      </c>
      <c r="B184" s="348" t="s">
        <v>981</v>
      </c>
      <c r="C184" s="348" t="s">
        <v>982</v>
      </c>
      <c r="D184" s="348" t="s">
        <v>1012</v>
      </c>
      <c r="E184" s="349">
        <v>67.321493269108686</v>
      </c>
      <c r="F184" s="349">
        <v>70.661742006731373</v>
      </c>
      <c r="G184" s="349">
        <v>75.910963313852292</v>
      </c>
      <c r="H184" s="349">
        <v>79.962287416563953</v>
      </c>
      <c r="I184" s="349">
        <v>88.0360762790378</v>
      </c>
      <c r="J184" s="349">
        <v>84.043349132449777</v>
      </c>
      <c r="K184" s="349">
        <v>77.291668931147527</v>
      </c>
      <c r="L184" s="349">
        <v>79.390636720696406</v>
      </c>
      <c r="M184" s="349">
        <v>77.975962170949771</v>
      </c>
      <c r="N184" s="349">
        <v>86.159221760472263</v>
      </c>
      <c r="O184" s="349">
        <v>88.352535647246498</v>
      </c>
      <c r="P184" s="349">
        <v>93.800640837007847</v>
      </c>
      <c r="Q184" s="349">
        <v>95.717349620295977</v>
      </c>
      <c r="R184" s="349">
        <v>103.5448529975649</v>
      </c>
      <c r="S184" s="349">
        <v>108.6741465372165</v>
      </c>
      <c r="T184" s="349">
        <v>110.97744964305224</v>
      </c>
      <c r="U184" s="349">
        <v>112.34186017796983</v>
      </c>
      <c r="V184" s="349">
        <v>132.14458756448502</v>
      </c>
      <c r="W184" s="349">
        <v>146.99249274790029</v>
      </c>
      <c r="X184" s="349">
        <v>158.56689192640366</v>
      </c>
      <c r="Y184" s="349">
        <v>154.7985140843864</v>
      </c>
      <c r="Z184" s="349">
        <v>148.45954654631487</v>
      </c>
      <c r="AA184" s="349">
        <v>146.45360684576306</v>
      </c>
      <c r="AB184" s="349">
        <v>143.42089677778705</v>
      </c>
      <c r="AC184" s="349">
        <v>121.68282088226046</v>
      </c>
      <c r="AD184" s="349">
        <v>124.4709257060962</v>
      </c>
      <c r="AE184" s="349">
        <v>136.77733127690254</v>
      </c>
      <c r="AF184" s="349">
        <v>138.92736759699946</v>
      </c>
      <c r="AG184" s="349">
        <v>139.18556319695219</v>
      </c>
      <c r="AH184" s="349">
        <v>155.19630002941267</v>
      </c>
      <c r="AI184" s="349">
        <v>146.27454426936364</v>
      </c>
      <c r="AJ184" s="349">
        <v>150.21686823059048</v>
      </c>
      <c r="AK184" s="349">
        <v>159.24899463005318</v>
      </c>
      <c r="AL184" s="349">
        <v>162.64874003602526</v>
      </c>
      <c r="AM184" s="349">
        <v>162.91280590168856</v>
      </c>
      <c r="AN184" s="349">
        <v>44.776320106478622</v>
      </c>
      <c r="AO184" s="349">
        <v>52.535667035548677</v>
      </c>
      <c r="AP184" s="349">
        <v>90.726068549975508</v>
      </c>
    </row>
    <row r="185" spans="1:42" s="1" customFormat="1" ht="12.75" customHeight="1" x14ac:dyDescent="0.2">
      <c r="A185" s="348" t="s">
        <v>870</v>
      </c>
      <c r="B185" s="348" t="s">
        <v>983</v>
      </c>
      <c r="C185" s="348" t="s">
        <v>2225</v>
      </c>
      <c r="D185" s="348" t="s">
        <v>1012</v>
      </c>
      <c r="E185" s="350"/>
      <c r="F185" s="350"/>
      <c r="G185" s="350"/>
      <c r="H185" s="350"/>
      <c r="I185" s="350"/>
      <c r="J185" s="349">
        <v>0.89798613409623962</v>
      </c>
      <c r="K185" s="349">
        <v>0.87233474053926308</v>
      </c>
      <c r="L185" s="349">
        <v>0.86012821116042559</v>
      </c>
      <c r="M185" s="349">
        <v>0.85207013323597347</v>
      </c>
      <c r="N185" s="349">
        <v>0.85021091898105461</v>
      </c>
      <c r="O185" s="349">
        <v>0.91083750391982854</v>
      </c>
      <c r="P185" s="349">
        <v>1.0863459482847562</v>
      </c>
      <c r="Q185" s="349">
        <v>1.0937195529296764</v>
      </c>
      <c r="R185" s="349">
        <v>0.9129758863559444</v>
      </c>
      <c r="S185" s="349">
        <v>0.82295883479917753</v>
      </c>
      <c r="T185" s="349">
        <v>0.73100612347403437</v>
      </c>
      <c r="U185" s="349">
        <v>0.67526204368466536</v>
      </c>
      <c r="V185" s="349">
        <v>0.59640620397267186</v>
      </c>
      <c r="W185" s="349">
        <v>0.57146528180349265</v>
      </c>
      <c r="X185" s="349">
        <v>0.43954494463141319</v>
      </c>
      <c r="Y185" s="349">
        <v>0.45782514610438529</v>
      </c>
      <c r="Z185" s="349">
        <v>0.44130336690834615</v>
      </c>
      <c r="AA185" s="349">
        <v>0.47965685952800052</v>
      </c>
      <c r="AB185" s="349">
        <v>0.47522673585800035</v>
      </c>
      <c r="AC185" s="349">
        <v>0.49906878926799991</v>
      </c>
      <c r="AD185" s="349">
        <v>0.5826979683622513</v>
      </c>
      <c r="AE185" s="349">
        <v>0.68690662617161347</v>
      </c>
      <c r="AF185" s="349">
        <v>0.59214408859684331</v>
      </c>
      <c r="AG185" s="349">
        <v>0.58567221649533252</v>
      </c>
      <c r="AH185" s="349">
        <v>0.55938198100400038</v>
      </c>
      <c r="AI185" s="349">
        <v>0.54307391446000142</v>
      </c>
      <c r="AJ185" s="349">
        <v>0.56131459621999924</v>
      </c>
      <c r="AK185" s="349">
        <v>0.53592294884800051</v>
      </c>
      <c r="AL185" s="349">
        <v>0.52281343165799798</v>
      </c>
      <c r="AM185" s="349">
        <v>0.44591945098054908</v>
      </c>
      <c r="AN185" s="349">
        <v>0.27826478450066605</v>
      </c>
      <c r="AO185" s="349">
        <v>0.30197137192600021</v>
      </c>
      <c r="AP185" s="349">
        <v>0.4037999868590752</v>
      </c>
    </row>
    <row r="186" spans="1:42" s="1" customFormat="1" ht="12.75" customHeight="1" x14ac:dyDescent="0.2">
      <c r="A186" s="348" t="s">
        <v>870</v>
      </c>
      <c r="B186" s="348" t="s">
        <v>983</v>
      </c>
      <c r="C186" s="348" t="s">
        <v>984</v>
      </c>
      <c r="D186" s="348" t="s">
        <v>1012</v>
      </c>
      <c r="E186" s="349">
        <v>2.8001062446751139</v>
      </c>
      <c r="F186" s="349">
        <v>2.9026771895127572</v>
      </c>
      <c r="G186" s="349">
        <v>2.7620309053313328</v>
      </c>
      <c r="H186" s="349">
        <v>2.9224459806526162</v>
      </c>
      <c r="I186" s="349">
        <v>2.9952270303978463</v>
      </c>
      <c r="J186" s="349">
        <v>2.8447723507381388</v>
      </c>
      <c r="K186" s="349">
        <v>2.7150249547063314</v>
      </c>
      <c r="L186" s="349">
        <v>2.699932832320175</v>
      </c>
      <c r="M186" s="349">
        <v>2.6585301614397787</v>
      </c>
      <c r="N186" s="349">
        <v>2.9190166867181482</v>
      </c>
      <c r="O186" s="349">
        <v>3.0733217557161852</v>
      </c>
      <c r="P186" s="349">
        <v>3.0940126131743293</v>
      </c>
      <c r="Q186" s="349">
        <v>3.1803543270471</v>
      </c>
      <c r="R186" s="349">
        <v>2.7661309850550215</v>
      </c>
      <c r="S186" s="349">
        <v>2.5337368257697328</v>
      </c>
      <c r="T186" s="349">
        <v>2.3496559735827391</v>
      </c>
      <c r="U186" s="349">
        <v>2.3911479456191462</v>
      </c>
      <c r="V186" s="349">
        <v>2.038925539720275</v>
      </c>
      <c r="W186" s="349">
        <v>1.8787512428209967</v>
      </c>
      <c r="X186" s="349">
        <v>1.466633550923848</v>
      </c>
      <c r="Y186" s="349">
        <v>1.5695732453868267</v>
      </c>
      <c r="Z186" s="349">
        <v>1.7082149109126794</v>
      </c>
      <c r="AA186" s="349">
        <v>2.1131812220066175</v>
      </c>
      <c r="AB186" s="349">
        <v>2.1954926013391813</v>
      </c>
      <c r="AC186" s="349">
        <v>1.9766328506869697</v>
      </c>
      <c r="AD186" s="349">
        <v>1.9543160846429144</v>
      </c>
      <c r="AE186" s="349">
        <v>1.8275077753220195</v>
      </c>
      <c r="AF186" s="349">
        <v>1.8358404680558453</v>
      </c>
      <c r="AG186" s="349">
        <v>1.7398938150198591</v>
      </c>
      <c r="AH186" s="349">
        <v>1.2825648456969054</v>
      </c>
      <c r="AI186" s="349">
        <v>1.2417971703170807</v>
      </c>
      <c r="AJ186" s="349">
        <v>1.3102015855413172</v>
      </c>
      <c r="AK186" s="349">
        <v>1.1502727074668222</v>
      </c>
      <c r="AL186" s="349">
        <v>1.3628750121899815</v>
      </c>
      <c r="AM186" s="349">
        <v>1.2856021415655077</v>
      </c>
      <c r="AN186" s="349">
        <v>0.88492732226749271</v>
      </c>
      <c r="AO186" s="349">
        <v>0.72196649274388036</v>
      </c>
      <c r="AP186" s="349">
        <v>0.78215181429868197</v>
      </c>
    </row>
    <row r="187" spans="1:42" s="1" customFormat="1" ht="12.75" customHeight="1" x14ac:dyDescent="0.2">
      <c r="A187" s="348" t="s">
        <v>870</v>
      </c>
      <c r="B187" s="348" t="s">
        <v>985</v>
      </c>
      <c r="C187" s="348" t="s">
        <v>986</v>
      </c>
      <c r="D187" s="348" t="s">
        <v>1012</v>
      </c>
      <c r="E187" s="349">
        <v>3.7799595849522181</v>
      </c>
      <c r="F187" s="349">
        <v>4.0220932221847923</v>
      </c>
      <c r="G187" s="349">
        <v>4.3537886756074444</v>
      </c>
      <c r="H187" s="349">
        <v>4.6363764665479623</v>
      </c>
      <c r="I187" s="349">
        <v>4.535643594786845</v>
      </c>
      <c r="J187" s="349">
        <v>4.0695667425239055</v>
      </c>
      <c r="K187" s="349">
        <v>3.8374542357933756</v>
      </c>
      <c r="L187" s="349">
        <v>3.7322593190298052</v>
      </c>
      <c r="M187" s="349">
        <v>3.583467049028644</v>
      </c>
      <c r="N187" s="349">
        <v>3.7259886346857343</v>
      </c>
      <c r="O187" s="349">
        <v>3.7882124549160832</v>
      </c>
      <c r="P187" s="349">
        <v>4.0768546201498186</v>
      </c>
      <c r="Q187" s="349">
        <v>4.1217069661028853</v>
      </c>
      <c r="R187" s="349">
        <v>4.0265129613015036</v>
      </c>
      <c r="S187" s="349">
        <v>3.9113075910493538</v>
      </c>
      <c r="T187" s="349">
        <v>3.6270268482558303</v>
      </c>
      <c r="U187" s="349">
        <v>4.0578034687338658</v>
      </c>
      <c r="V187" s="349">
        <v>3.2905525009214123</v>
      </c>
      <c r="W187" s="349">
        <v>3.4487775839783703</v>
      </c>
      <c r="X187" s="349">
        <v>2.7382753280247027</v>
      </c>
      <c r="Y187" s="349">
        <v>3.1900483771815464</v>
      </c>
      <c r="Z187" s="349">
        <v>3.7118271489164356</v>
      </c>
      <c r="AA187" s="349">
        <v>4.5015450573357194</v>
      </c>
      <c r="AB187" s="349">
        <v>4.947059162329734</v>
      </c>
      <c r="AC187" s="349">
        <v>4.2658599410545222</v>
      </c>
      <c r="AD187" s="349">
        <v>4.0858068853951366</v>
      </c>
      <c r="AE187" s="349">
        <v>3.8952689542009793</v>
      </c>
      <c r="AF187" s="349">
        <v>3.6161977593435264</v>
      </c>
      <c r="AG187" s="349">
        <v>3.3702960945728373</v>
      </c>
      <c r="AH187" s="349">
        <v>3.2419813734851219</v>
      </c>
      <c r="AI187" s="349">
        <v>3.0151686267686726</v>
      </c>
      <c r="AJ187" s="349">
        <v>3.1535070289810143</v>
      </c>
      <c r="AK187" s="349">
        <v>3.3225887045054643</v>
      </c>
      <c r="AL187" s="349">
        <v>3.6179587416024597</v>
      </c>
      <c r="AM187" s="349">
        <v>3.7867248078919022</v>
      </c>
      <c r="AN187" s="349">
        <v>1.8244835655809846</v>
      </c>
      <c r="AO187" s="349">
        <v>2.0821609612863314</v>
      </c>
      <c r="AP187" s="349">
        <v>3.1153422294621613</v>
      </c>
    </row>
    <row r="188" spans="1:42" s="1" customFormat="1" ht="12.75" customHeight="1" x14ac:dyDescent="0.2">
      <c r="A188" s="348" t="s">
        <v>870</v>
      </c>
      <c r="B188" s="348" t="s">
        <v>987</v>
      </c>
      <c r="C188" s="348" t="s">
        <v>988</v>
      </c>
      <c r="D188" s="348" t="s">
        <v>1012</v>
      </c>
      <c r="E188" s="349">
        <v>586.88537945438804</v>
      </c>
      <c r="F188" s="349">
        <v>612.99435926317381</v>
      </c>
      <c r="G188" s="349">
        <v>620.75618342755536</v>
      </c>
      <c r="H188" s="349">
        <v>606.88549143365321</v>
      </c>
      <c r="I188" s="349">
        <v>621.16959662468696</v>
      </c>
      <c r="J188" s="349">
        <v>669.10179100326195</v>
      </c>
      <c r="K188" s="349">
        <v>730.33402910767313</v>
      </c>
      <c r="L188" s="349">
        <v>682.81502675783895</v>
      </c>
      <c r="M188" s="349">
        <v>679.02990190703269</v>
      </c>
      <c r="N188" s="349">
        <v>673.86520984196773</v>
      </c>
      <c r="O188" s="349">
        <v>649.13780918935811</v>
      </c>
      <c r="P188" s="349">
        <v>642.27063200435941</v>
      </c>
      <c r="Q188" s="349">
        <v>592.69003133069884</v>
      </c>
      <c r="R188" s="349">
        <v>548.95614213165913</v>
      </c>
      <c r="S188" s="349">
        <v>525.97048443072595</v>
      </c>
      <c r="T188" s="349">
        <v>506.97017873326018</v>
      </c>
      <c r="U188" s="349">
        <v>489.13641152458808</v>
      </c>
      <c r="V188" s="349">
        <v>471.68544249423604</v>
      </c>
      <c r="W188" s="349">
        <v>501.48733334408695</v>
      </c>
      <c r="X188" s="349">
        <v>505.43456389323944</v>
      </c>
      <c r="Y188" s="349">
        <v>513.79619567955058</v>
      </c>
      <c r="Z188" s="349">
        <v>519.10065948028148</v>
      </c>
      <c r="AA188" s="349">
        <v>527.67595956335936</v>
      </c>
      <c r="AB188" s="349">
        <v>502.75552522821948</v>
      </c>
      <c r="AC188" s="349">
        <v>450.22275745290722</v>
      </c>
      <c r="AD188" s="349">
        <v>438.36741019434885</v>
      </c>
      <c r="AE188" s="349">
        <v>401.59630095720956</v>
      </c>
      <c r="AF188" s="349">
        <v>374.94326033273887</v>
      </c>
      <c r="AG188" s="349">
        <v>344.98138231863663</v>
      </c>
      <c r="AH188" s="349">
        <v>298.11286180602053</v>
      </c>
      <c r="AI188" s="349">
        <v>276.91943505377714</v>
      </c>
      <c r="AJ188" s="349">
        <v>243.08127120784604</v>
      </c>
      <c r="AK188" s="349">
        <v>208.25918260345861</v>
      </c>
      <c r="AL188" s="349">
        <v>177.23121904436832</v>
      </c>
      <c r="AM188" s="349">
        <v>143.0193793117528</v>
      </c>
      <c r="AN188" s="349">
        <v>106.75763202735732</v>
      </c>
      <c r="AO188" s="349">
        <v>89.878039332467381</v>
      </c>
      <c r="AP188" s="349">
        <v>74.172049953685345</v>
      </c>
    </row>
    <row r="189" spans="1:42" s="1" customFormat="1" ht="12.75" customHeight="1" x14ac:dyDescent="0.2">
      <c r="A189" s="348" t="s">
        <v>870</v>
      </c>
      <c r="B189" s="348" t="s">
        <v>989</v>
      </c>
      <c r="C189" s="348" t="s">
        <v>990</v>
      </c>
      <c r="D189" s="348" t="s">
        <v>1012</v>
      </c>
      <c r="E189" s="349">
        <v>1367.960706542113</v>
      </c>
      <c r="F189" s="349">
        <v>1507.7042426052112</v>
      </c>
      <c r="G189" s="349">
        <v>1571.3689537981618</v>
      </c>
      <c r="H189" s="349">
        <v>1555.4273018669116</v>
      </c>
      <c r="I189" s="349">
        <v>1607.6275512774509</v>
      </c>
      <c r="J189" s="349">
        <v>1723.0202137193269</v>
      </c>
      <c r="K189" s="349">
        <v>1897.5677970966613</v>
      </c>
      <c r="L189" s="349">
        <v>1848.7590451917511</v>
      </c>
      <c r="M189" s="349">
        <v>1916.9921773367003</v>
      </c>
      <c r="N189" s="349">
        <v>1956.5362063184075</v>
      </c>
      <c r="O189" s="349">
        <v>1868.1326978875613</v>
      </c>
      <c r="P189" s="349">
        <v>1773.4020794579264</v>
      </c>
      <c r="Q189" s="349">
        <v>1563.8148419502768</v>
      </c>
      <c r="R189" s="349">
        <v>1432.5792825511514</v>
      </c>
      <c r="S189" s="349">
        <v>1328.7037596692894</v>
      </c>
      <c r="T189" s="349">
        <v>1222.7997747127581</v>
      </c>
      <c r="U189" s="349">
        <v>1147.389479723505</v>
      </c>
      <c r="V189" s="349">
        <v>1025.00974490975</v>
      </c>
      <c r="W189" s="349">
        <v>972.87411505518241</v>
      </c>
      <c r="X189" s="349">
        <v>892.88448313732476</v>
      </c>
      <c r="Y189" s="349">
        <v>856.46909920413896</v>
      </c>
      <c r="Z189" s="349">
        <v>844.3575744764745</v>
      </c>
      <c r="AA189" s="349">
        <v>840.30830109018018</v>
      </c>
      <c r="AB189" s="349">
        <v>784.57001025161094</v>
      </c>
      <c r="AC189" s="349">
        <v>670.74144620159677</v>
      </c>
      <c r="AD189" s="349">
        <v>632.28877853502934</v>
      </c>
      <c r="AE189" s="349">
        <v>523.44755934041109</v>
      </c>
      <c r="AF189" s="349">
        <v>458.95459748805638</v>
      </c>
      <c r="AG189" s="349">
        <v>391.99262387375347</v>
      </c>
      <c r="AH189" s="349">
        <v>313.25869075354143</v>
      </c>
      <c r="AI189" s="349">
        <v>273.75551227843135</v>
      </c>
      <c r="AJ189" s="349">
        <v>228.86401014909839</v>
      </c>
      <c r="AK189" s="349">
        <v>181.55384363121814</v>
      </c>
      <c r="AL189" s="349">
        <v>147.50452902059581</v>
      </c>
      <c r="AM189" s="349">
        <v>110.86327117536449</v>
      </c>
      <c r="AN189" s="349">
        <v>77.593753752042247</v>
      </c>
      <c r="AO189" s="349">
        <v>62.026363915162356</v>
      </c>
      <c r="AP189" s="349">
        <v>48.73870240104462</v>
      </c>
    </row>
    <row r="190" spans="1:42" s="1" customFormat="1" ht="12.75" customHeight="1" x14ac:dyDescent="0.2">
      <c r="A190" s="348" t="s">
        <v>870</v>
      </c>
      <c r="B190" s="348" t="s">
        <v>991</v>
      </c>
      <c r="C190" s="348" t="s">
        <v>992</v>
      </c>
      <c r="D190" s="348" t="s">
        <v>1012</v>
      </c>
      <c r="E190" s="349">
        <v>1245.2223341132831</v>
      </c>
      <c r="F190" s="349">
        <v>1396.8154332624904</v>
      </c>
      <c r="G190" s="349">
        <v>1370.0766040410867</v>
      </c>
      <c r="H190" s="349">
        <v>1353.471927504409</v>
      </c>
      <c r="I190" s="349">
        <v>1399.129759742515</v>
      </c>
      <c r="J190" s="349">
        <v>1446.6611425602669</v>
      </c>
      <c r="K190" s="349">
        <v>1437.4955560583358</v>
      </c>
      <c r="L190" s="349">
        <v>1391.0180489761856</v>
      </c>
      <c r="M190" s="349">
        <v>1357.3259191997483</v>
      </c>
      <c r="N190" s="349">
        <v>1434.4936922765753</v>
      </c>
      <c r="O190" s="349">
        <v>1404.6630744397683</v>
      </c>
      <c r="P190" s="349">
        <v>1378.3886345736159</v>
      </c>
      <c r="Q190" s="349">
        <v>1295.0679959681136</v>
      </c>
      <c r="R190" s="349">
        <v>1187.7646625129651</v>
      </c>
      <c r="S190" s="349">
        <v>1109.427510573963</v>
      </c>
      <c r="T190" s="349">
        <v>990.9848197075338</v>
      </c>
      <c r="U190" s="349">
        <v>924.1617621291947</v>
      </c>
      <c r="V190" s="349">
        <v>866.3638699381919</v>
      </c>
      <c r="W190" s="349">
        <v>863.57720542088032</v>
      </c>
      <c r="X190" s="349">
        <v>840.90006276215649</v>
      </c>
      <c r="Y190" s="349">
        <v>800.28675133691877</v>
      </c>
      <c r="Z190" s="349">
        <v>778.01635590500575</v>
      </c>
      <c r="AA190" s="349">
        <v>716.81114885426564</v>
      </c>
      <c r="AB190" s="349">
        <v>561.78196096599038</v>
      </c>
      <c r="AC190" s="349">
        <v>432.29173201957849</v>
      </c>
      <c r="AD190" s="349">
        <v>377.58810663169925</v>
      </c>
      <c r="AE190" s="349">
        <v>356.29427061662307</v>
      </c>
      <c r="AF190" s="349">
        <v>301.96980593650562</v>
      </c>
      <c r="AG190" s="349">
        <v>270.59908913034076</v>
      </c>
      <c r="AH190" s="349">
        <v>250.75347389589982</v>
      </c>
      <c r="AI190" s="349">
        <v>210.52005459385418</v>
      </c>
      <c r="AJ190" s="349">
        <v>174.44334271370312</v>
      </c>
      <c r="AK190" s="349">
        <v>141.40239988556007</v>
      </c>
      <c r="AL190" s="349">
        <v>114.53906302300818</v>
      </c>
      <c r="AM190" s="349">
        <v>90.935519397919322</v>
      </c>
      <c r="AN190" s="349">
        <v>69.657794799359877</v>
      </c>
      <c r="AO190" s="349">
        <v>60.144450057099945</v>
      </c>
      <c r="AP190" s="349">
        <v>51.496921736251572</v>
      </c>
    </row>
    <row r="191" spans="1:42" s="1" customFormat="1" ht="12.75" customHeight="1" x14ac:dyDescent="0.2">
      <c r="A191" s="348" t="s">
        <v>870</v>
      </c>
      <c r="B191" s="348" t="s">
        <v>993</v>
      </c>
      <c r="C191" s="348" t="s">
        <v>994</v>
      </c>
      <c r="D191" s="348" t="s">
        <v>1012</v>
      </c>
      <c r="E191" s="349">
        <v>49.769858189435425</v>
      </c>
      <c r="F191" s="349">
        <v>45.900599434926072</v>
      </c>
      <c r="G191" s="349">
        <v>43.041497048782567</v>
      </c>
      <c r="H191" s="349">
        <v>41.296105023229664</v>
      </c>
      <c r="I191" s="349">
        <v>39.595491499711578</v>
      </c>
      <c r="J191" s="349">
        <v>40.897952678305543</v>
      </c>
      <c r="K191" s="349">
        <v>41.962057085871876</v>
      </c>
      <c r="L191" s="349">
        <v>42.962870817419486</v>
      </c>
      <c r="M191" s="349">
        <v>43.494901380006141</v>
      </c>
      <c r="N191" s="349">
        <v>44.041641642005352</v>
      </c>
      <c r="O191" s="349">
        <v>48.055321101564672</v>
      </c>
      <c r="P191" s="349">
        <v>53.233414827386184</v>
      </c>
      <c r="Q191" s="349">
        <v>62.46202536375224</v>
      </c>
      <c r="R191" s="349">
        <v>72.098622886015704</v>
      </c>
      <c r="S191" s="349">
        <v>70.79326770053602</v>
      </c>
      <c r="T191" s="349">
        <v>69.156089154886644</v>
      </c>
      <c r="U191" s="349">
        <v>56.825353166429338</v>
      </c>
      <c r="V191" s="349">
        <v>56.454380698408485</v>
      </c>
      <c r="W191" s="349">
        <v>54.561629372941965</v>
      </c>
      <c r="X191" s="349">
        <v>51.206758593780791</v>
      </c>
      <c r="Y191" s="349">
        <v>48.033211204583267</v>
      </c>
      <c r="Z191" s="349">
        <v>45.691792962338845</v>
      </c>
      <c r="AA191" s="349">
        <v>43.382774001085082</v>
      </c>
      <c r="AB191" s="349">
        <v>39.714135528289312</v>
      </c>
      <c r="AC191" s="349">
        <v>35.98986857998166</v>
      </c>
      <c r="AD191" s="349">
        <v>32.917787100884496</v>
      </c>
      <c r="AE191" s="349">
        <v>30.044266823927849</v>
      </c>
      <c r="AF191" s="349">
        <v>28.012032617238432</v>
      </c>
      <c r="AG191" s="349">
        <v>26.244038533388213</v>
      </c>
      <c r="AH191" s="349">
        <v>24.676748075095745</v>
      </c>
      <c r="AI191" s="349">
        <v>22.800556161764284</v>
      </c>
      <c r="AJ191" s="349">
        <v>20.56319060030097</v>
      </c>
      <c r="AK191" s="349">
        <v>18.731912677801127</v>
      </c>
      <c r="AL191" s="349">
        <v>16.785050615122717</v>
      </c>
      <c r="AM191" s="349">
        <v>14.489758396541678</v>
      </c>
      <c r="AN191" s="349">
        <v>13.373778016991226</v>
      </c>
      <c r="AO191" s="349">
        <v>12.507178959262019</v>
      </c>
      <c r="AP191" s="349">
        <v>11.606589525492684</v>
      </c>
    </row>
    <row r="192" spans="1:42" s="1" customFormat="1" ht="12.75" customHeight="1" x14ac:dyDescent="0.2">
      <c r="A192" s="348" t="s">
        <v>870</v>
      </c>
      <c r="B192" s="348" t="s">
        <v>1016</v>
      </c>
      <c r="C192" s="348" t="s">
        <v>1017</v>
      </c>
      <c r="D192" s="348" t="s">
        <v>1012</v>
      </c>
      <c r="E192" s="349">
        <v>721.18536637952946</v>
      </c>
      <c r="F192" s="349">
        <v>766.35510923545496</v>
      </c>
      <c r="G192" s="349">
        <v>769.80161351135337</v>
      </c>
      <c r="H192" s="349">
        <v>780.14752154655116</v>
      </c>
      <c r="I192" s="349">
        <v>791.81036618227779</v>
      </c>
      <c r="J192" s="349">
        <v>836.21757540852002</v>
      </c>
      <c r="K192" s="349">
        <v>874.24085375251082</v>
      </c>
      <c r="L192" s="349">
        <v>892.86774968206373</v>
      </c>
      <c r="M192" s="349">
        <v>903.24009812360487</v>
      </c>
      <c r="N192" s="349">
        <v>953.2153625857103</v>
      </c>
      <c r="O192" s="349">
        <v>966.98645440647806</v>
      </c>
      <c r="P192" s="349">
        <v>985.15730566189802</v>
      </c>
      <c r="Q192" s="349">
        <v>1015.6317856514254</v>
      </c>
      <c r="R192" s="349">
        <v>1041.5048818895373</v>
      </c>
      <c r="S192" s="349">
        <v>1065.5235531010742</v>
      </c>
      <c r="T192" s="349">
        <v>1062.6180373019279</v>
      </c>
      <c r="U192" s="349">
        <v>1066.5169457185473</v>
      </c>
      <c r="V192" s="349">
        <v>1086.3269894264581</v>
      </c>
      <c r="W192" s="349">
        <v>1134.496320717122</v>
      </c>
      <c r="X192" s="349">
        <v>1176.5118130217968</v>
      </c>
      <c r="Y192" s="349">
        <v>1189.7126427452504</v>
      </c>
      <c r="Z192" s="349">
        <v>1234.4256930973374</v>
      </c>
      <c r="AA192" s="349">
        <v>1299.0278583023617</v>
      </c>
      <c r="AB192" s="349">
        <v>1274.7307447712083</v>
      </c>
      <c r="AC192" s="349">
        <v>1210.0563787345911</v>
      </c>
      <c r="AD192" s="349">
        <v>1209.3697935926186</v>
      </c>
      <c r="AE192" s="349">
        <v>1225.862234269792</v>
      </c>
      <c r="AF192" s="349">
        <v>1195.2295764675114</v>
      </c>
      <c r="AG192" s="349">
        <v>1180.3203101179458</v>
      </c>
      <c r="AH192" s="349">
        <v>1204.5377532908947</v>
      </c>
      <c r="AI192" s="349">
        <v>1226.8372220735166</v>
      </c>
      <c r="AJ192" s="349">
        <v>1242.3834397597423</v>
      </c>
      <c r="AK192" s="349">
        <v>1258.248962335952</v>
      </c>
      <c r="AL192" s="349">
        <v>1285.6987397602845</v>
      </c>
      <c r="AM192" s="349">
        <v>1274.8231094239054</v>
      </c>
      <c r="AN192" s="349">
        <v>1194.7309572908839</v>
      </c>
      <c r="AO192" s="349">
        <v>1222.661590820032</v>
      </c>
      <c r="AP192" s="349">
        <v>1232.4944590394218</v>
      </c>
    </row>
    <row r="193" spans="1:42" s="1" customFormat="1" ht="12.75" customHeight="1" x14ac:dyDescent="0.2">
      <c r="A193" s="348" t="s">
        <v>870</v>
      </c>
      <c r="B193" s="348" t="s">
        <v>1018</v>
      </c>
      <c r="C193" s="348" t="s">
        <v>1019</v>
      </c>
      <c r="D193" s="348" t="s">
        <v>1012</v>
      </c>
      <c r="E193" s="349">
        <v>335.82285802446631</v>
      </c>
      <c r="F193" s="349">
        <v>357.49001792142826</v>
      </c>
      <c r="G193" s="349">
        <v>358.0753326135823</v>
      </c>
      <c r="H193" s="349">
        <v>361.58593372936792</v>
      </c>
      <c r="I193" s="349">
        <v>367.38671576056214</v>
      </c>
      <c r="J193" s="349">
        <v>386.54228951291799</v>
      </c>
      <c r="K193" s="349">
        <v>403.58509968234313</v>
      </c>
      <c r="L193" s="349">
        <v>410.51785746821741</v>
      </c>
      <c r="M193" s="349">
        <v>413.67781289375154</v>
      </c>
      <c r="N193" s="349">
        <v>437.0370465003021</v>
      </c>
      <c r="O193" s="349">
        <v>444.45387623734325</v>
      </c>
      <c r="P193" s="349">
        <v>452.77211697238755</v>
      </c>
      <c r="Q193" s="349">
        <v>466.41189614122533</v>
      </c>
      <c r="R193" s="349">
        <v>478.24717098198943</v>
      </c>
      <c r="S193" s="349">
        <v>489.70863436159397</v>
      </c>
      <c r="T193" s="349">
        <v>486.92653394798219</v>
      </c>
      <c r="U193" s="349">
        <v>489.36913265056012</v>
      </c>
      <c r="V193" s="349">
        <v>497.19504195847173</v>
      </c>
      <c r="W193" s="349">
        <v>521.54983232808559</v>
      </c>
      <c r="X193" s="349">
        <v>541.17721063555848</v>
      </c>
      <c r="Y193" s="349">
        <v>546.19697676510452</v>
      </c>
      <c r="Z193" s="349">
        <v>567.66354978035702</v>
      </c>
      <c r="AA193" s="349">
        <v>599.22607272701225</v>
      </c>
      <c r="AB193" s="349">
        <v>588.18755191718583</v>
      </c>
      <c r="AC193" s="349">
        <v>556.88600009783693</v>
      </c>
      <c r="AD193" s="349">
        <v>559.60078369202984</v>
      </c>
      <c r="AE193" s="349">
        <v>568.45751485023516</v>
      </c>
      <c r="AF193" s="349">
        <v>556.71760148496162</v>
      </c>
      <c r="AG193" s="349">
        <v>552.01206297768249</v>
      </c>
      <c r="AH193" s="349">
        <v>567.52176312630593</v>
      </c>
      <c r="AI193" s="349">
        <v>581.2249834383656</v>
      </c>
      <c r="AJ193" s="349">
        <v>593.04860765505578</v>
      </c>
      <c r="AK193" s="349">
        <v>602.66172265609373</v>
      </c>
      <c r="AL193" s="349">
        <v>617.00506518736665</v>
      </c>
      <c r="AM193" s="349">
        <v>613.12369362554614</v>
      </c>
      <c r="AN193" s="349">
        <v>577.16260948402817</v>
      </c>
      <c r="AO193" s="349">
        <v>595.73914663300354</v>
      </c>
      <c r="AP193" s="349">
        <v>606.50526609880296</v>
      </c>
    </row>
    <row r="194" spans="1:42" s="1" customFormat="1" ht="12.75" customHeight="1" x14ac:dyDescent="0.2">
      <c r="A194" s="348" t="s">
        <v>870</v>
      </c>
      <c r="B194" s="348" t="s">
        <v>995</v>
      </c>
      <c r="C194" s="348" t="s">
        <v>918</v>
      </c>
      <c r="D194" s="348" t="s">
        <v>1012</v>
      </c>
      <c r="E194" s="349">
        <v>244.39462949171892</v>
      </c>
      <c r="F194" s="349">
        <v>246.03451712575702</v>
      </c>
      <c r="G194" s="349">
        <v>219.06553386867895</v>
      </c>
      <c r="H194" s="349">
        <v>226.62321261145848</v>
      </c>
      <c r="I194" s="349">
        <v>208.33266767323605</v>
      </c>
      <c r="J194" s="349">
        <v>198.70494939318266</v>
      </c>
      <c r="K194" s="349">
        <v>202.28995685982838</v>
      </c>
      <c r="L194" s="349">
        <v>213.90677427275352</v>
      </c>
      <c r="M194" s="349">
        <v>222.11631331488715</v>
      </c>
      <c r="N194" s="349">
        <v>200.90837328294663</v>
      </c>
      <c r="O194" s="349">
        <v>202.64301694193765</v>
      </c>
      <c r="P194" s="349">
        <v>201.04018788421962</v>
      </c>
      <c r="Q194" s="349">
        <v>195.22678613917191</v>
      </c>
      <c r="R194" s="349">
        <v>164.1537352358196</v>
      </c>
      <c r="S194" s="349">
        <v>143.15435275998908</v>
      </c>
      <c r="T194" s="349">
        <v>137.50607958449771</v>
      </c>
      <c r="U194" s="349">
        <v>122.58470625752551</v>
      </c>
      <c r="V194" s="349">
        <v>121.12555840822375</v>
      </c>
      <c r="W194" s="349">
        <v>116.51717372319477</v>
      </c>
      <c r="X194" s="349">
        <v>112.89908329099438</v>
      </c>
      <c r="Y194" s="349">
        <v>121.4261408558674</v>
      </c>
      <c r="Z194" s="349">
        <v>117.30827514197856</v>
      </c>
      <c r="AA194" s="349">
        <v>114.2317458469338</v>
      </c>
      <c r="AB194" s="349">
        <v>97.357168671503572</v>
      </c>
      <c r="AC194" s="349">
        <v>81.021245311822014</v>
      </c>
      <c r="AD194" s="349">
        <v>90.894376802225665</v>
      </c>
      <c r="AE194" s="349">
        <v>73.893892749814341</v>
      </c>
      <c r="AF194" s="349">
        <v>77.363837999418436</v>
      </c>
      <c r="AG194" s="349">
        <v>66.518163368725737</v>
      </c>
      <c r="AH194" s="349">
        <v>58.361552958571345</v>
      </c>
      <c r="AI194" s="349">
        <v>47.002678689573045</v>
      </c>
      <c r="AJ194" s="349">
        <v>46.101670084737535</v>
      </c>
      <c r="AK194" s="349">
        <v>32.617515392526187</v>
      </c>
      <c r="AL194" s="349">
        <v>23.548958910650416</v>
      </c>
      <c r="AM194" s="349">
        <v>20.463830647692308</v>
      </c>
      <c r="AN194" s="349">
        <v>18.194789141850347</v>
      </c>
      <c r="AO194" s="349">
        <v>13.840738771592076</v>
      </c>
      <c r="AP194" s="349">
        <v>8.0497489002724443</v>
      </c>
    </row>
    <row r="195" spans="1:42" s="1" customFormat="1" ht="12.75" customHeight="1" x14ac:dyDescent="0.2">
      <c r="A195" s="348" t="s">
        <v>870</v>
      </c>
      <c r="B195" s="348" t="s">
        <v>995</v>
      </c>
      <c r="C195" s="348" t="s">
        <v>2226</v>
      </c>
      <c r="D195" s="348" t="s">
        <v>1012</v>
      </c>
      <c r="E195" s="350"/>
      <c r="F195" s="350"/>
      <c r="G195" s="350"/>
      <c r="H195" s="350"/>
      <c r="I195" s="350"/>
      <c r="J195" s="349">
        <v>200.94088088655027</v>
      </c>
      <c r="K195" s="349">
        <v>198.84694715825793</v>
      </c>
      <c r="L195" s="349">
        <v>203.39678018661141</v>
      </c>
      <c r="M195" s="349">
        <v>216.13703605586895</v>
      </c>
      <c r="N195" s="349">
        <v>208.52158688496147</v>
      </c>
      <c r="O195" s="349">
        <v>214.13885022888053</v>
      </c>
      <c r="P195" s="349">
        <v>222.53063859762815</v>
      </c>
      <c r="Q195" s="349">
        <v>232.09691127895843</v>
      </c>
      <c r="R195" s="349">
        <v>232.71289778890832</v>
      </c>
      <c r="S195" s="349">
        <v>233.87018628719625</v>
      </c>
      <c r="T195" s="349">
        <v>236.84281567213228</v>
      </c>
      <c r="U195" s="349">
        <v>229.33016521308645</v>
      </c>
      <c r="V195" s="349">
        <v>235.87028926161335</v>
      </c>
      <c r="W195" s="349">
        <v>230.55184045813024</v>
      </c>
      <c r="X195" s="349">
        <v>236.18099400026105</v>
      </c>
      <c r="Y195" s="349">
        <v>243.73751175297684</v>
      </c>
      <c r="Z195" s="349">
        <v>241.49824813312736</v>
      </c>
      <c r="AA195" s="349">
        <v>233.27517113440746</v>
      </c>
      <c r="AB195" s="349">
        <v>246.80923097363598</v>
      </c>
      <c r="AC195" s="349">
        <v>251.84725868083081</v>
      </c>
      <c r="AD195" s="349">
        <v>264.03019582728172</v>
      </c>
      <c r="AE195" s="349">
        <v>262.07992307489178</v>
      </c>
      <c r="AF195" s="349">
        <v>255.39061685816267</v>
      </c>
      <c r="AG195" s="349">
        <v>254.60225511645771</v>
      </c>
      <c r="AH195" s="349">
        <v>255.64052201855455</v>
      </c>
      <c r="AI195" s="349">
        <v>259.94633840247161</v>
      </c>
      <c r="AJ195" s="349">
        <v>271.9164449832906</v>
      </c>
      <c r="AK195" s="349">
        <v>262.38949554678641</v>
      </c>
      <c r="AL195" s="349">
        <v>251.40950957156369</v>
      </c>
      <c r="AM195" s="349">
        <v>112.7419166605561</v>
      </c>
      <c r="AN195" s="349">
        <v>112.86315044556117</v>
      </c>
      <c r="AO195" s="349">
        <v>110.18306048061191</v>
      </c>
      <c r="AP195" s="349">
        <v>111.73449636156236</v>
      </c>
    </row>
    <row r="196" spans="1:42" s="1" customFormat="1" ht="12.75" customHeight="1" x14ac:dyDescent="0.2">
      <c r="A196" s="348" t="s">
        <v>870</v>
      </c>
      <c r="B196" s="348" t="s">
        <v>995</v>
      </c>
      <c r="C196" s="348" t="s">
        <v>2227</v>
      </c>
      <c r="D196" s="348" t="s">
        <v>1012</v>
      </c>
      <c r="E196" s="350"/>
      <c r="F196" s="350"/>
      <c r="G196" s="350"/>
      <c r="H196" s="350"/>
      <c r="I196" s="350"/>
      <c r="J196" s="349">
        <v>2.8849547861583469</v>
      </c>
      <c r="K196" s="349">
        <v>2.714461750054876</v>
      </c>
      <c r="L196" s="349">
        <v>2.5922008669143941</v>
      </c>
      <c r="M196" s="349">
        <v>2.8875092756456167</v>
      </c>
      <c r="N196" s="349">
        <v>3.134396506006341</v>
      </c>
      <c r="O196" s="349">
        <v>3.3139172383847639</v>
      </c>
      <c r="P196" s="349">
        <v>3.6916979444087197</v>
      </c>
      <c r="Q196" s="349">
        <v>4.2200677814498597</v>
      </c>
      <c r="R196" s="349">
        <v>5.0532877616482779</v>
      </c>
      <c r="S196" s="349">
        <v>5.3661458982314292</v>
      </c>
      <c r="T196" s="349">
        <v>5.559449224636535</v>
      </c>
      <c r="U196" s="349">
        <v>5.555758983063237</v>
      </c>
      <c r="V196" s="349">
        <v>5.8290413098381606</v>
      </c>
      <c r="W196" s="349">
        <v>5.48187938692696</v>
      </c>
      <c r="X196" s="349">
        <v>5.7427924435425481</v>
      </c>
      <c r="Y196" s="349">
        <v>5.7710612305609175</v>
      </c>
      <c r="Z196" s="349">
        <v>5.7768164139201152</v>
      </c>
      <c r="AA196" s="349">
        <v>5.4522551120505112</v>
      </c>
      <c r="AB196" s="349">
        <v>5.8286735076874248</v>
      </c>
      <c r="AC196" s="349">
        <v>6.1494737469076437</v>
      </c>
      <c r="AD196" s="349">
        <v>6.4318559761202136</v>
      </c>
      <c r="AE196" s="349">
        <v>6.2370622200779904</v>
      </c>
      <c r="AF196" s="349">
        <v>5.9769247631067071</v>
      </c>
      <c r="AG196" s="349">
        <v>5.9684064914711081</v>
      </c>
      <c r="AH196" s="349">
        <v>5.9342575077311395</v>
      </c>
      <c r="AI196" s="349">
        <v>6.1751486695111826</v>
      </c>
      <c r="AJ196" s="349">
        <v>6.5632058042474624</v>
      </c>
      <c r="AK196" s="349">
        <v>6.3615861672561875</v>
      </c>
      <c r="AL196" s="349">
        <v>6.2888825320009589</v>
      </c>
      <c r="AM196" s="349">
        <v>2.7449528827820275</v>
      </c>
      <c r="AN196" s="349">
        <v>2.7971157993539024</v>
      </c>
      <c r="AO196" s="349">
        <v>2.805970687279538</v>
      </c>
      <c r="AP196" s="349">
        <v>2.9022235990658705</v>
      </c>
    </row>
    <row r="197" spans="1:42" s="1" customFormat="1" ht="12.75" customHeight="1" x14ac:dyDescent="0.2">
      <c r="A197" s="348" t="s">
        <v>870</v>
      </c>
      <c r="B197" s="348" t="s">
        <v>995</v>
      </c>
      <c r="C197" s="348" t="s">
        <v>2228</v>
      </c>
      <c r="D197" s="348" t="s">
        <v>1012</v>
      </c>
      <c r="E197" s="350"/>
      <c r="F197" s="350"/>
      <c r="G197" s="350"/>
      <c r="H197" s="350"/>
      <c r="I197" s="350"/>
      <c r="J197" s="349">
        <v>452.11698199473813</v>
      </c>
      <c r="K197" s="349">
        <v>447.40563110608105</v>
      </c>
      <c r="L197" s="349">
        <v>457.64275541987485</v>
      </c>
      <c r="M197" s="349">
        <v>486.30833112570605</v>
      </c>
      <c r="N197" s="349">
        <v>469.17357049116407</v>
      </c>
      <c r="O197" s="349">
        <v>481.81241301498125</v>
      </c>
      <c r="P197" s="349">
        <v>500.69393684466439</v>
      </c>
      <c r="Q197" s="349">
        <v>522.21805037765569</v>
      </c>
      <c r="R197" s="349">
        <v>523.60402002504384</v>
      </c>
      <c r="S197" s="349">
        <v>526.20791914619144</v>
      </c>
      <c r="T197" s="349">
        <v>532.89633526229773</v>
      </c>
      <c r="U197" s="349">
        <v>515.99287172944469</v>
      </c>
      <c r="V197" s="349">
        <v>530.70815083862999</v>
      </c>
      <c r="W197" s="349">
        <v>518.74164103079318</v>
      </c>
      <c r="X197" s="349">
        <v>531.40723650058737</v>
      </c>
      <c r="Y197" s="349">
        <v>548.40940144419824</v>
      </c>
      <c r="Z197" s="349">
        <v>543.3710582995368</v>
      </c>
      <c r="AA197" s="349">
        <v>524.86913505241671</v>
      </c>
      <c r="AB197" s="349">
        <v>555.32076969068089</v>
      </c>
      <c r="AC197" s="349">
        <v>566.65633203186951</v>
      </c>
      <c r="AD197" s="349">
        <v>594.06794061138396</v>
      </c>
      <c r="AE197" s="349">
        <v>589.67982691850705</v>
      </c>
      <c r="AF197" s="349">
        <v>574.62888793086597</v>
      </c>
      <c r="AG197" s="349">
        <v>572.85507401203063</v>
      </c>
      <c r="AH197" s="349">
        <v>575.19117454174886</v>
      </c>
      <c r="AI197" s="349">
        <v>584.87926140556181</v>
      </c>
      <c r="AJ197" s="349">
        <v>611.81200121240272</v>
      </c>
      <c r="AK197" s="349">
        <v>590.37636498026961</v>
      </c>
      <c r="AL197" s="349">
        <v>565.67139653601839</v>
      </c>
      <c r="AM197" s="349">
        <v>253.6693124862436</v>
      </c>
      <c r="AN197" s="349">
        <v>253.94208850251769</v>
      </c>
      <c r="AO197" s="349">
        <v>247.911886081386</v>
      </c>
      <c r="AP197" s="349">
        <v>251.40261681350904</v>
      </c>
    </row>
    <row r="198" spans="1:42" s="1" customFormat="1" ht="12.75" customHeight="1" x14ac:dyDescent="0.2">
      <c r="A198" s="348" t="s">
        <v>870</v>
      </c>
      <c r="B198" s="348" t="s">
        <v>996</v>
      </c>
      <c r="C198" s="348" t="s">
        <v>997</v>
      </c>
      <c r="D198" s="348" t="s">
        <v>1012</v>
      </c>
      <c r="E198" s="349">
        <v>1965.3819008757796</v>
      </c>
      <c r="F198" s="349">
        <v>2394.9507249571147</v>
      </c>
      <c r="G198" s="349">
        <v>4082.1173869138711</v>
      </c>
      <c r="H198" s="349">
        <v>5377.3057628806928</v>
      </c>
      <c r="I198" s="349">
        <v>5443.6820662119926</v>
      </c>
      <c r="J198" s="349">
        <v>5091.5991169850513</v>
      </c>
      <c r="K198" s="349">
        <v>4190.1555385591619</v>
      </c>
      <c r="L198" s="349">
        <v>3875.363513625673</v>
      </c>
      <c r="M198" s="349">
        <v>7166.8193408353018</v>
      </c>
      <c r="N198" s="349">
        <v>7454.3169146262562</v>
      </c>
      <c r="O198" s="349">
        <v>8045.1205406170102</v>
      </c>
      <c r="P198" s="349">
        <v>7538.2184814033544</v>
      </c>
      <c r="Q198" s="349">
        <v>6915.6593599011685</v>
      </c>
      <c r="R198" s="349">
        <v>5969.4486248323392</v>
      </c>
      <c r="S198" s="349">
        <v>6221.9786960359697</v>
      </c>
      <c r="T198" s="349">
        <v>6962.9673141069807</v>
      </c>
      <c r="U198" s="349">
        <v>5560.2319273036592</v>
      </c>
      <c r="V198" s="349">
        <v>3909.4264572773409</v>
      </c>
      <c r="W198" s="349">
        <v>4180.493233162133</v>
      </c>
      <c r="X198" s="349">
        <v>3547.1969919188018</v>
      </c>
      <c r="Y198" s="349">
        <v>4381.2394295795821</v>
      </c>
      <c r="Z198" s="349">
        <v>6503.0367810111748</v>
      </c>
      <c r="AA198" s="349">
        <v>4878.9912636584813</v>
      </c>
      <c r="AB198" s="349">
        <v>3809.3385365606205</v>
      </c>
      <c r="AC198" s="349">
        <v>1567.8683432889256</v>
      </c>
      <c r="AD198" s="349">
        <v>2189.9280655147936</v>
      </c>
      <c r="AE198" s="349">
        <v>2360.9691355897362</v>
      </c>
      <c r="AF198" s="349">
        <v>1435.4658531342518</v>
      </c>
      <c r="AG198" s="349">
        <v>1957.8001399583393</v>
      </c>
      <c r="AH198" s="349">
        <v>2406.2167978287412</v>
      </c>
      <c r="AI198" s="349">
        <v>1548.6009535120106</v>
      </c>
      <c r="AJ198" s="349">
        <v>1243.0345045944575</v>
      </c>
      <c r="AK198" s="349">
        <v>749.65954852649702</v>
      </c>
      <c r="AL198" s="349">
        <v>1078.6801193689334</v>
      </c>
      <c r="AM198" s="349">
        <v>1718.6853689349991</v>
      </c>
      <c r="AN198" s="349">
        <v>1068.013234165463</v>
      </c>
      <c r="AO198" s="349">
        <v>680.55186933782261</v>
      </c>
      <c r="AP198" s="349">
        <v>1010.4809707689485</v>
      </c>
    </row>
    <row r="199" spans="1:42" s="1" customFormat="1" ht="12.75" customHeight="1" x14ac:dyDescent="0.2">
      <c r="A199" s="348" t="s">
        <v>870</v>
      </c>
      <c r="B199" s="348" t="s">
        <v>998</v>
      </c>
      <c r="C199" s="348" t="s">
        <v>999</v>
      </c>
      <c r="D199" s="348" t="s">
        <v>1012</v>
      </c>
      <c r="E199" s="349">
        <v>825.69539937769343</v>
      </c>
      <c r="F199" s="349">
        <v>826.24801877611071</v>
      </c>
      <c r="G199" s="349">
        <v>896.26633608383781</v>
      </c>
      <c r="H199" s="349">
        <v>827.42472891393913</v>
      </c>
      <c r="I199" s="349">
        <v>935.22876602391511</v>
      </c>
      <c r="J199" s="349">
        <v>807.36041772510191</v>
      </c>
      <c r="K199" s="349">
        <v>865.45650354500697</v>
      </c>
      <c r="L199" s="349">
        <v>685.24312362081719</v>
      </c>
      <c r="M199" s="349">
        <v>649.2132276989928</v>
      </c>
      <c r="N199" s="349">
        <v>593.54036245011866</v>
      </c>
      <c r="O199" s="349">
        <v>644.82298472480818</v>
      </c>
      <c r="P199" s="349">
        <v>558.97096397781945</v>
      </c>
      <c r="Q199" s="349">
        <v>501.70993755382244</v>
      </c>
      <c r="R199" s="349">
        <v>440.56579037463473</v>
      </c>
      <c r="S199" s="349">
        <v>426.85977057068072</v>
      </c>
      <c r="T199" s="349">
        <v>429.34197283502647</v>
      </c>
      <c r="U199" s="349">
        <v>436.69756830883989</v>
      </c>
      <c r="V199" s="349">
        <v>502.73446973096401</v>
      </c>
      <c r="W199" s="349">
        <v>554.73469227988517</v>
      </c>
      <c r="X199" s="349">
        <v>544.32545235782084</v>
      </c>
      <c r="Y199" s="349">
        <v>562.24884352881679</v>
      </c>
      <c r="Z199" s="349">
        <v>556.84831229857423</v>
      </c>
      <c r="AA199" s="349">
        <v>435.66132609236854</v>
      </c>
      <c r="AB199" s="349">
        <v>469.68631472309016</v>
      </c>
      <c r="AC199" s="349">
        <v>452.21165900290521</v>
      </c>
      <c r="AD199" s="349">
        <v>407.42528489850298</v>
      </c>
      <c r="AE199" s="349">
        <v>391.56018629471419</v>
      </c>
      <c r="AF199" s="349">
        <v>384.37560649680779</v>
      </c>
      <c r="AG199" s="349">
        <v>401.47728041672053</v>
      </c>
      <c r="AH199" s="349">
        <v>337.50256476304378</v>
      </c>
      <c r="AI199" s="349">
        <v>222.31324414743048</v>
      </c>
      <c r="AJ199" s="349">
        <v>241.19214074573722</v>
      </c>
      <c r="AK199" s="349">
        <v>257.36683772938528</v>
      </c>
      <c r="AL199" s="349">
        <v>234.29003547021586</v>
      </c>
      <c r="AM199" s="349">
        <v>234.12873076707316</v>
      </c>
      <c r="AN199" s="349">
        <v>250.39177742817657</v>
      </c>
      <c r="AO199" s="349">
        <v>296.93432103634149</v>
      </c>
      <c r="AP199" s="349">
        <v>250.69667292375473</v>
      </c>
    </row>
    <row r="200" spans="1:42" s="1" customFormat="1" ht="12.75" customHeight="1" x14ac:dyDescent="0.2">
      <c r="A200" s="348" t="s">
        <v>870</v>
      </c>
      <c r="B200" s="348" t="s">
        <v>1000</v>
      </c>
      <c r="C200" s="348" t="s">
        <v>1001</v>
      </c>
      <c r="D200" s="348" t="s">
        <v>1012</v>
      </c>
      <c r="E200" s="349">
        <v>222.00018148224237</v>
      </c>
      <c r="F200" s="349">
        <v>221.89668940187568</v>
      </c>
      <c r="G200" s="349">
        <v>219.92033900707648</v>
      </c>
      <c r="H200" s="349">
        <v>219.08661882387742</v>
      </c>
      <c r="I200" s="349">
        <v>216.03086488927445</v>
      </c>
      <c r="J200" s="349">
        <v>210.47024629034109</v>
      </c>
      <c r="K200" s="349">
        <v>200.66291606821378</v>
      </c>
      <c r="L200" s="349">
        <v>188.60729860773554</v>
      </c>
      <c r="M200" s="349">
        <v>179.46955707475155</v>
      </c>
      <c r="N200" s="349">
        <v>169.87942427454624</v>
      </c>
      <c r="O200" s="349">
        <v>166.0467889217575</v>
      </c>
      <c r="P200" s="349">
        <v>158.34585630740602</v>
      </c>
      <c r="Q200" s="349">
        <v>155.20242532945986</v>
      </c>
      <c r="R200" s="349">
        <v>148.84745965888621</v>
      </c>
      <c r="S200" s="349">
        <v>142.29338696549266</v>
      </c>
      <c r="T200" s="349">
        <v>132.73451010060816</v>
      </c>
      <c r="U200" s="349">
        <v>128.61078846886807</v>
      </c>
      <c r="V200" s="349">
        <v>123.56179426102804</v>
      </c>
      <c r="W200" s="349">
        <v>118.73924007487024</v>
      </c>
      <c r="X200" s="349">
        <v>114.80977355136177</v>
      </c>
      <c r="Y200" s="349">
        <v>110.53976112498893</v>
      </c>
      <c r="Z200" s="349">
        <v>105.68247509390164</v>
      </c>
      <c r="AA200" s="349">
        <v>109.06892112649108</v>
      </c>
      <c r="AB200" s="349">
        <v>105.35262475482591</v>
      </c>
      <c r="AC200" s="349">
        <v>90.27326827725939</v>
      </c>
      <c r="AD200" s="349">
        <v>97.728242870106754</v>
      </c>
      <c r="AE200" s="349">
        <v>93.570066799842877</v>
      </c>
      <c r="AF200" s="349">
        <v>88.236339543567084</v>
      </c>
      <c r="AG200" s="349">
        <v>82.967024253130177</v>
      </c>
      <c r="AH200" s="349">
        <v>77.82158517251321</v>
      </c>
      <c r="AI200" s="349">
        <v>72.251493563440818</v>
      </c>
      <c r="AJ200" s="349">
        <v>67.740646640947517</v>
      </c>
      <c r="AK200" s="349">
        <v>63.815841626423335</v>
      </c>
      <c r="AL200" s="349">
        <v>58.084869577251645</v>
      </c>
      <c r="AM200" s="349">
        <v>49.190065044936638</v>
      </c>
      <c r="AN200" s="349">
        <v>43.22407547087807</v>
      </c>
      <c r="AO200" s="349">
        <v>38.790776236132508</v>
      </c>
      <c r="AP200" s="349">
        <v>36.002482121371663</v>
      </c>
    </row>
    <row r="201" spans="1:42" s="1" customFormat="1" ht="12.75" customHeight="1" x14ac:dyDescent="0.2">
      <c r="A201" s="348" t="s">
        <v>870</v>
      </c>
      <c r="B201" s="348" t="s">
        <v>1002</v>
      </c>
      <c r="C201" s="348" t="s">
        <v>1003</v>
      </c>
      <c r="D201" s="348" t="s">
        <v>1012</v>
      </c>
      <c r="E201" s="349">
        <v>7.4719681631754398</v>
      </c>
      <c r="F201" s="349">
        <v>8.049267059023034</v>
      </c>
      <c r="G201" s="349">
        <v>8.673441677577447</v>
      </c>
      <c r="H201" s="349">
        <v>9.3552720761618424</v>
      </c>
      <c r="I201" s="349">
        <v>10.081099321760984</v>
      </c>
      <c r="J201" s="349">
        <v>10.834547502365053</v>
      </c>
      <c r="K201" s="349">
        <v>11.189038041626095</v>
      </c>
      <c r="L201" s="349">
        <v>11.131883506695809</v>
      </c>
      <c r="M201" s="349">
        <v>11.080903108621047</v>
      </c>
      <c r="N201" s="349">
        <v>11.130281028364868</v>
      </c>
      <c r="O201" s="349">
        <v>11.236097939162104</v>
      </c>
      <c r="P201" s="349">
        <v>11.419499936162067</v>
      </c>
      <c r="Q201" s="349">
        <v>11.687264730782708</v>
      </c>
      <c r="R201" s="349">
        <v>12.023894853032491</v>
      </c>
      <c r="S201" s="349">
        <v>12.433853056284741</v>
      </c>
      <c r="T201" s="349">
        <v>12.897044604811812</v>
      </c>
      <c r="U201" s="349">
        <v>13.230680728250828</v>
      </c>
      <c r="V201" s="349">
        <v>13.445992992425866</v>
      </c>
      <c r="W201" s="349">
        <v>13.675595066655404</v>
      </c>
      <c r="X201" s="349">
        <v>13.965010755767782</v>
      </c>
      <c r="Y201" s="349">
        <v>14.287479833658695</v>
      </c>
      <c r="Z201" s="349">
        <v>14.804440902001751</v>
      </c>
      <c r="AA201" s="349">
        <v>15.411294700587588</v>
      </c>
      <c r="AB201" s="349">
        <v>15.8913356871922</v>
      </c>
      <c r="AC201" s="349">
        <v>15.771632956663842</v>
      </c>
      <c r="AD201" s="349">
        <v>15.492261309032944</v>
      </c>
      <c r="AE201" s="349">
        <v>15.536160216635752</v>
      </c>
      <c r="AF201" s="349">
        <v>15.531964316110153</v>
      </c>
      <c r="AG201" s="349">
        <v>15.390617578449955</v>
      </c>
      <c r="AH201" s="349">
        <v>15.375313007749924</v>
      </c>
      <c r="AI201" s="349">
        <v>15.470770244952448</v>
      </c>
      <c r="AJ201" s="349">
        <v>16.039365109200279</v>
      </c>
      <c r="AK201" s="349">
        <v>16.916045491968013</v>
      </c>
      <c r="AL201" s="349">
        <v>17.066636060726577</v>
      </c>
      <c r="AM201" s="349">
        <v>16.455616891598162</v>
      </c>
      <c r="AN201" s="349">
        <v>15.962387687796733</v>
      </c>
      <c r="AO201" s="349">
        <v>15.914871491973821</v>
      </c>
      <c r="AP201" s="349">
        <v>15.558513583561473</v>
      </c>
    </row>
    <row r="202" spans="1:42" s="1" customFormat="1" ht="12.75" customHeight="1" x14ac:dyDescent="0.2">
      <c r="A202" s="348" t="s">
        <v>870</v>
      </c>
      <c r="B202" s="348" t="s">
        <v>1004</v>
      </c>
      <c r="C202" s="348" t="s">
        <v>1005</v>
      </c>
      <c r="D202" s="348" t="s">
        <v>1012</v>
      </c>
      <c r="E202" s="349">
        <v>1182.0344026921541</v>
      </c>
      <c r="F202" s="349">
        <v>1195.467195955212</v>
      </c>
      <c r="G202" s="349">
        <v>1169.4446566458391</v>
      </c>
      <c r="H202" s="349">
        <v>1194.8773030980899</v>
      </c>
      <c r="I202" s="349">
        <v>1184.5240460477132</v>
      </c>
      <c r="J202" s="349">
        <v>1196.0683502024187</v>
      </c>
      <c r="K202" s="349">
        <v>1183.5361280876527</v>
      </c>
      <c r="L202" s="349">
        <v>1135.6166693239843</v>
      </c>
      <c r="M202" s="349">
        <v>1133.3696958534986</v>
      </c>
      <c r="N202" s="349">
        <v>1070.6374097827243</v>
      </c>
      <c r="O202" s="349">
        <v>1079.4643295146168</v>
      </c>
      <c r="P202" s="349">
        <v>1018.0373176649309</v>
      </c>
      <c r="Q202" s="349">
        <v>991.66837757873134</v>
      </c>
      <c r="R202" s="349">
        <v>918.38627303643796</v>
      </c>
      <c r="S202" s="349">
        <v>873.00929414381653</v>
      </c>
      <c r="T202" s="349">
        <v>840.35336421181671</v>
      </c>
      <c r="U202" s="349">
        <v>820.75140291998412</v>
      </c>
      <c r="V202" s="349">
        <v>791.94759696695974</v>
      </c>
      <c r="W202" s="349">
        <v>756.12505876503815</v>
      </c>
      <c r="X202" s="349">
        <v>706.63822315140806</v>
      </c>
      <c r="Y202" s="349">
        <v>665.42022925630624</v>
      </c>
      <c r="Z202" s="349">
        <v>635.34724961470488</v>
      </c>
      <c r="AA202" s="349">
        <v>601.63406790667079</v>
      </c>
      <c r="AB202" s="349">
        <v>574.36074133411421</v>
      </c>
      <c r="AC202" s="349">
        <v>545.6975562217948</v>
      </c>
      <c r="AD202" s="349">
        <v>511.79308889940035</v>
      </c>
      <c r="AE202" s="349">
        <v>474.99817707050062</v>
      </c>
      <c r="AF202" s="349">
        <v>437.65070898487926</v>
      </c>
      <c r="AG202" s="349">
        <v>398.51060162048321</v>
      </c>
      <c r="AH202" s="349">
        <v>362.1537407771433</v>
      </c>
      <c r="AI202" s="349">
        <v>325.13603632921564</v>
      </c>
      <c r="AJ202" s="349">
        <v>300.47224987824472</v>
      </c>
      <c r="AK202" s="349">
        <v>278.78196071868456</v>
      </c>
      <c r="AL202" s="349">
        <v>258.3599453222825</v>
      </c>
      <c r="AM202" s="349">
        <v>237.59870810448234</v>
      </c>
      <c r="AN202" s="349">
        <v>216.33723341121615</v>
      </c>
      <c r="AO202" s="349">
        <v>202.07062709454942</v>
      </c>
      <c r="AP202" s="349">
        <v>186.36026107501456</v>
      </c>
    </row>
    <row r="203" spans="1:42" s="1" customFormat="1" ht="12.75" customHeight="1" x14ac:dyDescent="0.2">
      <c r="A203" s="348" t="s">
        <v>870</v>
      </c>
      <c r="B203" s="348" t="s">
        <v>1006</v>
      </c>
      <c r="C203" s="348" t="s">
        <v>1007</v>
      </c>
      <c r="D203" s="348" t="s">
        <v>1012</v>
      </c>
      <c r="E203" s="349">
        <v>177.81460486506725</v>
      </c>
      <c r="F203" s="349">
        <v>201.86690719383168</v>
      </c>
      <c r="G203" s="349">
        <v>158.70256797407032</v>
      </c>
      <c r="H203" s="349">
        <v>160.59264365639154</v>
      </c>
      <c r="I203" s="349">
        <v>160.16751980661186</v>
      </c>
      <c r="J203" s="349">
        <v>170.44658648897118</v>
      </c>
      <c r="K203" s="349">
        <v>177.26777050133347</v>
      </c>
      <c r="L203" s="349">
        <v>164.26344390508339</v>
      </c>
      <c r="M203" s="349">
        <v>156.84353080752751</v>
      </c>
      <c r="N203" s="349">
        <v>159.3997390359286</v>
      </c>
      <c r="O203" s="349">
        <v>161.75808424813044</v>
      </c>
      <c r="P203" s="349">
        <v>152.30080474708947</v>
      </c>
      <c r="Q203" s="349">
        <v>125.20406715409159</v>
      </c>
      <c r="R203" s="349">
        <v>130.90836452770731</v>
      </c>
      <c r="S203" s="349">
        <v>147.46842442821233</v>
      </c>
      <c r="T203" s="349">
        <v>190.22965754667584</v>
      </c>
      <c r="U203" s="349">
        <v>182.20233254158617</v>
      </c>
      <c r="V203" s="349">
        <v>182.65922751294934</v>
      </c>
      <c r="W203" s="349">
        <v>174.98011483934809</v>
      </c>
      <c r="X203" s="349">
        <v>154.04092217994301</v>
      </c>
      <c r="Y203" s="349">
        <v>154.79531150298368</v>
      </c>
      <c r="Z203" s="349">
        <v>157.29131998506875</v>
      </c>
      <c r="AA203" s="349">
        <v>149.38919752676236</v>
      </c>
      <c r="AB203" s="349">
        <v>115.55945399446286</v>
      </c>
      <c r="AC203" s="349">
        <v>113.56933910159543</v>
      </c>
      <c r="AD203" s="349">
        <v>115.77136908609168</v>
      </c>
      <c r="AE203" s="349">
        <v>110.64310237362952</v>
      </c>
      <c r="AF203" s="349">
        <v>89.741017429261362</v>
      </c>
      <c r="AG203" s="349">
        <v>101.41576938542076</v>
      </c>
      <c r="AH203" s="349">
        <v>94.97904697662824</v>
      </c>
      <c r="AI203" s="349">
        <v>103.55038645930937</v>
      </c>
      <c r="AJ203" s="349">
        <v>102.85118437742072</v>
      </c>
      <c r="AK203" s="349">
        <v>98.199034381088254</v>
      </c>
      <c r="AL203" s="349">
        <v>94.459998622464923</v>
      </c>
      <c r="AM203" s="349">
        <v>96.526867067980191</v>
      </c>
      <c r="AN203" s="349">
        <v>94.541277361439882</v>
      </c>
      <c r="AO203" s="349">
        <v>103.85364869387905</v>
      </c>
      <c r="AP203" s="349">
        <v>106.28422501864506</v>
      </c>
    </row>
    <row r="204" spans="1:42" s="1" customFormat="1" ht="12.75" customHeight="1" x14ac:dyDescent="0.2">
      <c r="A204" s="348" t="s">
        <v>870</v>
      </c>
      <c r="B204" s="348" t="s">
        <v>1008</v>
      </c>
      <c r="C204" s="348" t="s">
        <v>1009</v>
      </c>
      <c r="D204" s="348" t="s">
        <v>1012</v>
      </c>
      <c r="E204" s="349">
        <v>167.65828067919688</v>
      </c>
      <c r="F204" s="349">
        <v>167.4621373428121</v>
      </c>
      <c r="G204" s="349">
        <v>126.70778752411599</v>
      </c>
      <c r="H204" s="349">
        <v>95.660413213916769</v>
      </c>
      <c r="I204" s="349">
        <v>110.31960140350287</v>
      </c>
      <c r="J204" s="349">
        <v>104.09926245485785</v>
      </c>
      <c r="K204" s="349">
        <v>208.61699767684925</v>
      </c>
      <c r="L204" s="349">
        <v>168.84926606826431</v>
      </c>
      <c r="M204" s="349">
        <v>170.78357094906332</v>
      </c>
      <c r="N204" s="349">
        <v>167.16792930472428</v>
      </c>
      <c r="O204" s="349">
        <v>230.92697893200545</v>
      </c>
      <c r="P204" s="349">
        <v>169.38778148901739</v>
      </c>
      <c r="Q204" s="349">
        <v>199.94154811642909</v>
      </c>
      <c r="R204" s="349">
        <v>208.0972236757562</v>
      </c>
      <c r="S204" s="349">
        <v>184.56939579306103</v>
      </c>
      <c r="T204" s="349">
        <v>160.510825408849</v>
      </c>
      <c r="U204" s="349">
        <v>180.15722466358085</v>
      </c>
      <c r="V204" s="349">
        <v>165.66559034002626</v>
      </c>
      <c r="W204" s="349">
        <v>170.68248343360202</v>
      </c>
      <c r="X204" s="349">
        <v>192.99985327520986</v>
      </c>
      <c r="Y204" s="349">
        <v>180.82401181523463</v>
      </c>
      <c r="Z204" s="349">
        <v>152.65914319845467</v>
      </c>
      <c r="AA204" s="349">
        <v>143.67498087197234</v>
      </c>
      <c r="AB204" s="349">
        <v>131.8993295453318</v>
      </c>
      <c r="AC204" s="349">
        <v>130.63517190881714</v>
      </c>
      <c r="AD204" s="349">
        <v>114.68311046185872</v>
      </c>
      <c r="AE204" s="349">
        <v>113.44888722036173</v>
      </c>
      <c r="AF204" s="349">
        <v>103.89290656326993</v>
      </c>
      <c r="AG204" s="349">
        <v>98.481486676315058</v>
      </c>
      <c r="AH204" s="349">
        <v>92.726959263213644</v>
      </c>
      <c r="AI204" s="349">
        <v>86.750543175810549</v>
      </c>
      <c r="AJ204" s="349">
        <v>84.498762156539229</v>
      </c>
      <c r="AK204" s="349">
        <v>81.527399322127479</v>
      </c>
      <c r="AL204" s="349">
        <v>71.89877753461424</v>
      </c>
      <c r="AM204" s="349">
        <v>64.273103221222897</v>
      </c>
      <c r="AN204" s="349">
        <v>59.015423173094746</v>
      </c>
      <c r="AO204" s="349">
        <v>55.301703601957477</v>
      </c>
      <c r="AP204" s="349">
        <v>51.167409556079463</v>
      </c>
    </row>
    <row r="205" spans="1:42" s="1" customFormat="1" ht="12.75" customHeight="1" x14ac:dyDescent="0.2">
      <c r="A205" s="348" t="s">
        <v>871</v>
      </c>
      <c r="B205" s="348" t="s">
        <v>977</v>
      </c>
      <c r="C205" s="348" t="s">
        <v>978</v>
      </c>
      <c r="D205" s="348" t="s">
        <v>1012</v>
      </c>
      <c r="E205" s="349">
        <v>1127.0393441048993</v>
      </c>
      <c r="F205" s="349">
        <v>1111.1160156025717</v>
      </c>
      <c r="G205" s="349">
        <v>1086.756792939271</v>
      </c>
      <c r="H205" s="349">
        <v>1064.3583337629311</v>
      </c>
      <c r="I205" s="349">
        <v>1044.0619396999853</v>
      </c>
      <c r="J205" s="349">
        <v>1026.2175590298812</v>
      </c>
      <c r="K205" s="349">
        <v>992.78171276089154</v>
      </c>
      <c r="L205" s="349">
        <v>949.19235421117855</v>
      </c>
      <c r="M205" s="349">
        <v>903.36966954980574</v>
      </c>
      <c r="N205" s="349">
        <v>872.254493282819</v>
      </c>
      <c r="O205" s="349">
        <v>842.91570268026885</v>
      </c>
      <c r="P205" s="349">
        <v>815.59473565609846</v>
      </c>
      <c r="Q205" s="349">
        <v>793.33316194897827</v>
      </c>
      <c r="R205" s="349">
        <v>771.01026169516604</v>
      </c>
      <c r="S205" s="349">
        <v>745.83463404281804</v>
      </c>
      <c r="T205" s="349">
        <v>719.14375870555159</v>
      </c>
      <c r="U205" s="349">
        <v>690.78171479928119</v>
      </c>
      <c r="V205" s="349">
        <v>657.11811241232169</v>
      </c>
      <c r="W205" s="349">
        <v>621.98174132043107</v>
      </c>
      <c r="X205" s="349">
        <v>595.11661740395732</v>
      </c>
      <c r="Y205" s="349">
        <v>573.05450772349047</v>
      </c>
      <c r="Z205" s="349">
        <v>565.67891195529239</v>
      </c>
      <c r="AA205" s="349">
        <v>553.67907742678244</v>
      </c>
      <c r="AB205" s="349">
        <v>534.63839026798519</v>
      </c>
      <c r="AC205" s="349">
        <v>375.88839648006638</v>
      </c>
      <c r="AD205" s="349">
        <v>461.49062097260276</v>
      </c>
      <c r="AE205" s="349">
        <v>427.28958812171442</v>
      </c>
      <c r="AF205" s="349">
        <v>393.09055512953626</v>
      </c>
      <c r="AG205" s="349">
        <v>360.39375356631348</v>
      </c>
      <c r="AH205" s="349">
        <v>330.83422296425215</v>
      </c>
      <c r="AI205" s="349">
        <v>302.00544892313644</v>
      </c>
      <c r="AJ205" s="349">
        <v>273.95974362958731</v>
      </c>
      <c r="AK205" s="349">
        <v>246.32933707194408</v>
      </c>
      <c r="AL205" s="349">
        <v>220.49789522393306</v>
      </c>
      <c r="AM205" s="349">
        <v>188.16970602111957</v>
      </c>
      <c r="AN205" s="349">
        <v>159.65137913097072</v>
      </c>
      <c r="AO205" s="349">
        <v>140.31940640883553</v>
      </c>
      <c r="AP205" s="349">
        <v>121.55710591709131</v>
      </c>
    </row>
    <row r="206" spans="1:42" s="1" customFormat="1" ht="12.75" customHeight="1" x14ac:dyDescent="0.2">
      <c r="A206" s="348" t="s">
        <v>871</v>
      </c>
      <c r="B206" s="348" t="s">
        <v>979</v>
      </c>
      <c r="C206" s="348" t="s">
        <v>2224</v>
      </c>
      <c r="D206" s="348" t="s">
        <v>1012</v>
      </c>
      <c r="E206" s="350"/>
      <c r="F206" s="350"/>
      <c r="G206" s="350"/>
      <c r="H206" s="350"/>
      <c r="I206" s="350"/>
      <c r="J206" s="349">
        <v>1.3448720459852987</v>
      </c>
      <c r="K206" s="349">
        <v>1.2974677323355936</v>
      </c>
      <c r="L206" s="349">
        <v>1.3887828473579702</v>
      </c>
      <c r="M206" s="349">
        <v>1.4805066299492469</v>
      </c>
      <c r="N206" s="349">
        <v>1.5449057091704108</v>
      </c>
      <c r="O206" s="349">
        <v>1.6442752391120448</v>
      </c>
      <c r="P206" s="349">
        <v>1.8415723520353522</v>
      </c>
      <c r="Q206" s="349">
        <v>1.9744912872127984</v>
      </c>
      <c r="R206" s="349">
        <v>2.0287686465841177</v>
      </c>
      <c r="S206" s="349">
        <v>2.1980195050655134</v>
      </c>
      <c r="T206" s="349">
        <v>2.2720192839013107</v>
      </c>
      <c r="U206" s="349">
        <v>2.1532899773918741</v>
      </c>
      <c r="V206" s="349">
        <v>2.0651340753718186</v>
      </c>
      <c r="W206" s="349">
        <v>2.0182136903610992</v>
      </c>
      <c r="X206" s="349">
        <v>2.1876818250679535</v>
      </c>
      <c r="Y206" s="349">
        <v>2.1824859259882863</v>
      </c>
      <c r="Z206" s="349">
        <v>2.1305020082717969</v>
      </c>
      <c r="AA206" s="349">
        <v>2.181091860564234</v>
      </c>
      <c r="AB206" s="349">
        <v>2.2771981449818921</v>
      </c>
      <c r="AC206" s="349">
        <v>1.9832385960199854</v>
      </c>
      <c r="AD206" s="349">
        <v>2.0882691060969774</v>
      </c>
      <c r="AE206" s="349">
        <v>2.2415509623145442</v>
      </c>
      <c r="AF206" s="349">
        <v>2.2900529102140297</v>
      </c>
      <c r="AG206" s="349">
        <v>2.3942603741116817</v>
      </c>
      <c r="AH206" s="349">
        <v>2.5127046695499842</v>
      </c>
      <c r="AI206" s="349">
        <v>2.5699750708525939</v>
      </c>
      <c r="AJ206" s="349">
        <v>2.7778847556147497</v>
      </c>
      <c r="AK206" s="349">
        <v>2.7456175315850104</v>
      </c>
      <c r="AL206" s="349">
        <v>2.9003902308689691</v>
      </c>
      <c r="AM206" s="349">
        <v>2.7366334139477888</v>
      </c>
      <c r="AN206" s="349">
        <v>1.0719889063162034</v>
      </c>
      <c r="AO206" s="349">
        <v>1.2324299895862241</v>
      </c>
      <c r="AP206" s="349">
        <v>1.9986696295799198</v>
      </c>
    </row>
    <row r="207" spans="1:42" s="1" customFormat="1" ht="12.75" customHeight="1" x14ac:dyDescent="0.2">
      <c r="A207" s="348" t="s">
        <v>871</v>
      </c>
      <c r="B207" s="348" t="s">
        <v>979</v>
      </c>
      <c r="C207" s="348" t="s">
        <v>980</v>
      </c>
      <c r="D207" s="348" t="s">
        <v>1012</v>
      </c>
      <c r="E207" s="349">
        <v>12.662050439926244</v>
      </c>
      <c r="F207" s="349">
        <v>13.310580901781206</v>
      </c>
      <c r="G207" s="349">
        <v>13.907981792842454</v>
      </c>
      <c r="H207" s="349">
        <v>14.592735323807771</v>
      </c>
      <c r="I207" s="349">
        <v>16.010418556260216</v>
      </c>
      <c r="J207" s="349">
        <v>16.165128794290947</v>
      </c>
      <c r="K207" s="349">
        <v>15.577552396959783</v>
      </c>
      <c r="L207" s="349">
        <v>12.863885809037924</v>
      </c>
      <c r="M207" s="349">
        <v>11.98163636144548</v>
      </c>
      <c r="N207" s="349">
        <v>13.981457249515129</v>
      </c>
      <c r="O207" s="349">
        <v>13.823175779887208</v>
      </c>
      <c r="P207" s="349">
        <v>14.225814589417197</v>
      </c>
      <c r="Q207" s="349">
        <v>15.797564340207147</v>
      </c>
      <c r="R207" s="349">
        <v>13.711905246529991</v>
      </c>
      <c r="S207" s="349">
        <v>12.680246776141011</v>
      </c>
      <c r="T207" s="349">
        <v>11.498068638419676</v>
      </c>
      <c r="U207" s="349">
        <v>10.707064325512235</v>
      </c>
      <c r="V207" s="349">
        <v>11.752289449847595</v>
      </c>
      <c r="W207" s="349">
        <v>11.380921965063294</v>
      </c>
      <c r="X207" s="349">
        <v>11.682674746307397</v>
      </c>
      <c r="Y207" s="349">
        <v>10.774883803720437</v>
      </c>
      <c r="Z207" s="349">
        <v>9.4544833898255174</v>
      </c>
      <c r="AA207" s="349">
        <v>9.5044002674505847</v>
      </c>
      <c r="AB207" s="349">
        <v>10.047175183947383</v>
      </c>
      <c r="AC207" s="349">
        <v>8.2376876235116576</v>
      </c>
      <c r="AD207" s="349">
        <v>8.630029038341597</v>
      </c>
      <c r="AE207" s="349">
        <v>9.5471150695744846</v>
      </c>
      <c r="AF207" s="349">
        <v>9.6101936102826073</v>
      </c>
      <c r="AG207" s="349">
        <v>9.6903646396006788</v>
      </c>
      <c r="AH207" s="349">
        <v>9.9268168763796396</v>
      </c>
      <c r="AI207" s="349">
        <v>9.7877110659734043</v>
      </c>
      <c r="AJ207" s="349">
        <v>10.47580279179428</v>
      </c>
      <c r="AK207" s="349">
        <v>10.56639945648193</v>
      </c>
      <c r="AL207" s="349">
        <v>11.187127859867433</v>
      </c>
      <c r="AM207" s="349">
        <v>10.933812628071243</v>
      </c>
      <c r="AN207" s="349">
        <v>3.6744657448838152</v>
      </c>
      <c r="AO207" s="349">
        <v>4.0674365686222469</v>
      </c>
      <c r="AP207" s="349">
        <v>7.6605447438494885</v>
      </c>
    </row>
    <row r="208" spans="1:42" s="1" customFormat="1" ht="12.75" customHeight="1" x14ac:dyDescent="0.2">
      <c r="A208" s="348" t="s">
        <v>871</v>
      </c>
      <c r="B208" s="348" t="s">
        <v>981</v>
      </c>
      <c r="C208" s="348" t="s">
        <v>982</v>
      </c>
      <c r="D208" s="348" t="s">
        <v>1012</v>
      </c>
      <c r="E208" s="349">
        <v>67.321493269108686</v>
      </c>
      <c r="F208" s="349">
        <v>70.661742006731373</v>
      </c>
      <c r="G208" s="349">
        <v>75.910963313852292</v>
      </c>
      <c r="H208" s="349">
        <v>79.962287416563953</v>
      </c>
      <c r="I208" s="349">
        <v>88.0360762790378</v>
      </c>
      <c r="J208" s="349">
        <v>84.043349132449777</v>
      </c>
      <c r="K208" s="349">
        <v>77.291668931147527</v>
      </c>
      <c r="L208" s="349">
        <v>79.390636720696406</v>
      </c>
      <c r="M208" s="349">
        <v>77.975962170949771</v>
      </c>
      <c r="N208" s="349">
        <v>86.159221760472263</v>
      </c>
      <c r="O208" s="349">
        <v>88.352535647246498</v>
      </c>
      <c r="P208" s="349">
        <v>93.800640837007847</v>
      </c>
      <c r="Q208" s="349">
        <v>95.717349620295977</v>
      </c>
      <c r="R208" s="349">
        <v>103.5448529975649</v>
      </c>
      <c r="S208" s="349">
        <v>108.6741465372165</v>
      </c>
      <c r="T208" s="349">
        <v>110.97744964305224</v>
      </c>
      <c r="U208" s="349">
        <v>112.34186017796983</v>
      </c>
      <c r="V208" s="349">
        <v>132.14458756448502</v>
      </c>
      <c r="W208" s="349">
        <v>146.99249274790029</v>
      </c>
      <c r="X208" s="349">
        <v>158.56689192640366</v>
      </c>
      <c r="Y208" s="349">
        <v>154.7985140843864</v>
      </c>
      <c r="Z208" s="349">
        <v>148.45954654631487</v>
      </c>
      <c r="AA208" s="349">
        <v>146.45360684576306</v>
      </c>
      <c r="AB208" s="349">
        <v>143.42089677778705</v>
      </c>
      <c r="AC208" s="349">
        <v>121.68282088226046</v>
      </c>
      <c r="AD208" s="349">
        <v>124.4709257060962</v>
      </c>
      <c r="AE208" s="349">
        <v>136.77733127690254</v>
      </c>
      <c r="AF208" s="349">
        <v>138.92736759699946</v>
      </c>
      <c r="AG208" s="349">
        <v>139.18556319695219</v>
      </c>
      <c r="AH208" s="349">
        <v>155.19630002941267</v>
      </c>
      <c r="AI208" s="349">
        <v>146.27454426936364</v>
      </c>
      <c r="AJ208" s="349">
        <v>150.21686823059048</v>
      </c>
      <c r="AK208" s="349">
        <v>159.24899463005318</v>
      </c>
      <c r="AL208" s="349">
        <v>162.64874003602526</v>
      </c>
      <c r="AM208" s="349">
        <v>162.91280590168856</v>
      </c>
      <c r="AN208" s="349">
        <v>44.776320106478622</v>
      </c>
      <c r="AO208" s="349">
        <v>52.535667035548677</v>
      </c>
      <c r="AP208" s="349">
        <v>90.726068549975508</v>
      </c>
    </row>
    <row r="209" spans="1:42" s="1" customFormat="1" ht="12.75" customHeight="1" x14ac:dyDescent="0.2">
      <c r="A209" s="348" t="s">
        <v>871</v>
      </c>
      <c r="B209" s="348" t="s">
        <v>983</v>
      </c>
      <c r="C209" s="348" t="s">
        <v>2225</v>
      </c>
      <c r="D209" s="348" t="s">
        <v>1012</v>
      </c>
      <c r="E209" s="350"/>
      <c r="F209" s="350"/>
      <c r="G209" s="350"/>
      <c r="H209" s="350"/>
      <c r="I209" s="350"/>
      <c r="J209" s="349">
        <v>0.50152317686465686</v>
      </c>
      <c r="K209" s="349">
        <v>0.48719693295149447</v>
      </c>
      <c r="L209" s="349">
        <v>0.4803796145541146</v>
      </c>
      <c r="M209" s="349">
        <v>0.4758791966894651</v>
      </c>
      <c r="N209" s="349">
        <v>0.47484082983256781</v>
      </c>
      <c r="O209" s="349">
        <v>0.50870063715748814</v>
      </c>
      <c r="P209" s="349">
        <v>0.60672169699607903</v>
      </c>
      <c r="Q209" s="349">
        <v>0.61083983811881071</v>
      </c>
      <c r="R209" s="349">
        <v>0.5098949187972508</v>
      </c>
      <c r="S209" s="349">
        <v>0.45962060391133619</v>
      </c>
      <c r="T209" s="349">
        <v>0.408265227526246</v>
      </c>
      <c r="U209" s="349">
        <v>0.37713228802323473</v>
      </c>
      <c r="V209" s="349">
        <v>0.3330914841120568</v>
      </c>
      <c r="W209" s="349">
        <v>0.3191620368240875</v>
      </c>
      <c r="X209" s="349">
        <v>0.24548483393700221</v>
      </c>
      <c r="Y209" s="349">
        <v>0.25569428413711903</v>
      </c>
      <c r="Z209" s="349">
        <v>0.24646690870754934</v>
      </c>
      <c r="AA209" s="349">
        <v>0.26788724553916765</v>
      </c>
      <c r="AB209" s="349">
        <v>0.26541303172614716</v>
      </c>
      <c r="AC209" s="349">
        <v>0.27872876335622854</v>
      </c>
      <c r="AD209" s="349">
        <v>0.32543546626110575</v>
      </c>
      <c r="AE209" s="349">
        <v>0.3836357603825204</v>
      </c>
      <c r="AF209" s="349">
        <v>0.33071110254235636</v>
      </c>
      <c r="AG209" s="349">
        <v>0.32709657695741723</v>
      </c>
      <c r="AH209" s="349">
        <v>0.31241354130297166</v>
      </c>
      <c r="AI209" s="349">
        <v>0.30330552389477639</v>
      </c>
      <c r="AJ209" s="349">
        <v>0.31349290242669353</v>
      </c>
      <c r="AK209" s="349">
        <v>0.29931172615647383</v>
      </c>
      <c r="AL209" s="349">
        <v>0.29199009115716623</v>
      </c>
      <c r="AM209" s="349">
        <v>0.24904498097466238</v>
      </c>
      <c r="AN209" s="349">
        <v>0.15541023790170966</v>
      </c>
      <c r="AO209" s="349">
        <v>0.16865031209298789</v>
      </c>
      <c r="AP209" s="349">
        <v>0.22552135777829949</v>
      </c>
    </row>
    <row r="210" spans="1:42" s="1" customFormat="1" ht="12.75" customHeight="1" x14ac:dyDescent="0.2">
      <c r="A210" s="348" t="s">
        <v>871</v>
      </c>
      <c r="B210" s="348" t="s">
        <v>983</v>
      </c>
      <c r="C210" s="348" t="s">
        <v>984</v>
      </c>
      <c r="D210" s="348" t="s">
        <v>1012</v>
      </c>
      <c r="E210" s="349">
        <v>2.8001062446751139</v>
      </c>
      <c r="F210" s="349">
        <v>2.9026771895127572</v>
      </c>
      <c r="G210" s="349">
        <v>2.7620309053313328</v>
      </c>
      <c r="H210" s="349">
        <v>2.9224459806526162</v>
      </c>
      <c r="I210" s="349">
        <v>2.9952270303978463</v>
      </c>
      <c r="J210" s="349">
        <v>2.8447723507381388</v>
      </c>
      <c r="K210" s="349">
        <v>2.7150249547063314</v>
      </c>
      <c r="L210" s="349">
        <v>2.699932832320175</v>
      </c>
      <c r="M210" s="349">
        <v>2.6585301614397787</v>
      </c>
      <c r="N210" s="349">
        <v>2.9190166867181482</v>
      </c>
      <c r="O210" s="349">
        <v>3.0733217557161852</v>
      </c>
      <c r="P210" s="349">
        <v>3.0940126131743293</v>
      </c>
      <c r="Q210" s="349">
        <v>3.1803543270471</v>
      </c>
      <c r="R210" s="349">
        <v>2.7661309850550215</v>
      </c>
      <c r="S210" s="349">
        <v>2.5337368257697328</v>
      </c>
      <c r="T210" s="349">
        <v>2.3496559735827391</v>
      </c>
      <c r="U210" s="349">
        <v>2.3911479456191462</v>
      </c>
      <c r="V210" s="349">
        <v>2.038925539720275</v>
      </c>
      <c r="W210" s="349">
        <v>1.8787512428209967</v>
      </c>
      <c r="X210" s="349">
        <v>1.466633550923848</v>
      </c>
      <c r="Y210" s="349">
        <v>1.5695732453868267</v>
      </c>
      <c r="Z210" s="349">
        <v>1.7082149109126794</v>
      </c>
      <c r="AA210" s="349">
        <v>2.1131812220066175</v>
      </c>
      <c r="AB210" s="349">
        <v>2.1954926013391813</v>
      </c>
      <c r="AC210" s="349">
        <v>1.9766328506869697</v>
      </c>
      <c r="AD210" s="349">
        <v>1.9543160846429144</v>
      </c>
      <c r="AE210" s="349">
        <v>1.8275077753220195</v>
      </c>
      <c r="AF210" s="349">
        <v>1.8358404680558453</v>
      </c>
      <c r="AG210" s="349">
        <v>1.7398938150198591</v>
      </c>
      <c r="AH210" s="349">
        <v>1.2825648456969054</v>
      </c>
      <c r="AI210" s="349">
        <v>1.2417971703170807</v>
      </c>
      <c r="AJ210" s="349">
        <v>1.3102015855413172</v>
      </c>
      <c r="AK210" s="349">
        <v>1.1502727074668222</v>
      </c>
      <c r="AL210" s="349">
        <v>1.3628750121899815</v>
      </c>
      <c r="AM210" s="349">
        <v>1.2856021415655077</v>
      </c>
      <c r="AN210" s="349">
        <v>0.88492732226749271</v>
      </c>
      <c r="AO210" s="349">
        <v>0.72196649274388036</v>
      </c>
      <c r="AP210" s="349">
        <v>0.78215181429868197</v>
      </c>
    </row>
    <row r="211" spans="1:42" s="1" customFormat="1" ht="12.75" customHeight="1" x14ac:dyDescent="0.2">
      <c r="A211" s="348" t="s">
        <v>871</v>
      </c>
      <c r="B211" s="348" t="s">
        <v>985</v>
      </c>
      <c r="C211" s="348" t="s">
        <v>986</v>
      </c>
      <c r="D211" s="348" t="s">
        <v>1012</v>
      </c>
      <c r="E211" s="349">
        <v>3.7799595849522181</v>
      </c>
      <c r="F211" s="349">
        <v>4.0220932221847923</v>
      </c>
      <c r="G211" s="349">
        <v>4.3537886756074444</v>
      </c>
      <c r="H211" s="349">
        <v>4.6363764665479623</v>
      </c>
      <c r="I211" s="349">
        <v>4.535643594786845</v>
      </c>
      <c r="J211" s="349">
        <v>4.0695667425239055</v>
      </c>
      <c r="K211" s="349">
        <v>3.8374542357933756</v>
      </c>
      <c r="L211" s="349">
        <v>3.7322593190298052</v>
      </c>
      <c r="M211" s="349">
        <v>3.583467049028644</v>
      </c>
      <c r="N211" s="349">
        <v>3.7259886346857343</v>
      </c>
      <c r="O211" s="349">
        <v>3.7882124549160832</v>
      </c>
      <c r="P211" s="349">
        <v>4.0768546201498186</v>
      </c>
      <c r="Q211" s="349">
        <v>4.1217069661028853</v>
      </c>
      <c r="R211" s="349">
        <v>4.0265129613015036</v>
      </c>
      <c r="S211" s="349">
        <v>3.9113075910493538</v>
      </c>
      <c r="T211" s="349">
        <v>3.6270268482558303</v>
      </c>
      <c r="U211" s="349">
        <v>4.0578034687338658</v>
      </c>
      <c r="V211" s="349">
        <v>3.2905525009214123</v>
      </c>
      <c r="W211" s="349">
        <v>3.4487775839783703</v>
      </c>
      <c r="X211" s="349">
        <v>2.7382753280247027</v>
      </c>
      <c r="Y211" s="349">
        <v>3.1900483771815464</v>
      </c>
      <c r="Z211" s="349">
        <v>3.7118271489164356</v>
      </c>
      <c r="AA211" s="349">
        <v>4.5015450573357194</v>
      </c>
      <c r="AB211" s="349">
        <v>4.947059162329734</v>
      </c>
      <c r="AC211" s="349">
        <v>4.2658599410545222</v>
      </c>
      <c r="AD211" s="349">
        <v>4.0858068853951366</v>
      </c>
      <c r="AE211" s="349">
        <v>3.8952689542009793</v>
      </c>
      <c r="AF211" s="349">
        <v>3.6161977593435264</v>
      </c>
      <c r="AG211" s="349">
        <v>3.3702960945728373</v>
      </c>
      <c r="AH211" s="349">
        <v>3.2419813734851219</v>
      </c>
      <c r="AI211" s="349">
        <v>3.0151686267686726</v>
      </c>
      <c r="AJ211" s="349">
        <v>3.1535070289810143</v>
      </c>
      <c r="AK211" s="349">
        <v>3.3225887045054643</v>
      </c>
      <c r="AL211" s="349">
        <v>3.6179587416024597</v>
      </c>
      <c r="AM211" s="349">
        <v>3.7867248078919022</v>
      </c>
      <c r="AN211" s="349">
        <v>1.8244835655809846</v>
      </c>
      <c r="AO211" s="349">
        <v>2.0821609612863314</v>
      </c>
      <c r="AP211" s="349">
        <v>3.1153422294621613</v>
      </c>
    </row>
    <row r="212" spans="1:42" s="1" customFormat="1" ht="12.75" customHeight="1" x14ac:dyDescent="0.2">
      <c r="A212" s="348" t="s">
        <v>871</v>
      </c>
      <c r="B212" s="348" t="s">
        <v>987</v>
      </c>
      <c r="C212" s="348" t="s">
        <v>988</v>
      </c>
      <c r="D212" s="348" t="s">
        <v>1012</v>
      </c>
      <c r="E212" s="349">
        <v>586.88537945438804</v>
      </c>
      <c r="F212" s="349">
        <v>612.99435926317381</v>
      </c>
      <c r="G212" s="349">
        <v>620.75618342755536</v>
      </c>
      <c r="H212" s="349">
        <v>606.88549143365321</v>
      </c>
      <c r="I212" s="349">
        <v>621.16959662468696</v>
      </c>
      <c r="J212" s="349">
        <v>669.10179100326195</v>
      </c>
      <c r="K212" s="349">
        <v>730.33402910767313</v>
      </c>
      <c r="L212" s="349">
        <v>682.81502675783895</v>
      </c>
      <c r="M212" s="349">
        <v>679.02990190703269</v>
      </c>
      <c r="N212" s="349">
        <v>673.86520984196773</v>
      </c>
      <c r="O212" s="349">
        <v>649.13780918935811</v>
      </c>
      <c r="P212" s="349">
        <v>642.27063200435941</v>
      </c>
      <c r="Q212" s="349">
        <v>592.69003133069884</v>
      </c>
      <c r="R212" s="349">
        <v>548.95614213165913</v>
      </c>
      <c r="S212" s="349">
        <v>525.97048443072595</v>
      </c>
      <c r="T212" s="349">
        <v>506.97017873326018</v>
      </c>
      <c r="U212" s="349">
        <v>489.13641152458808</v>
      </c>
      <c r="V212" s="349">
        <v>471.68544249423604</v>
      </c>
      <c r="W212" s="349">
        <v>501.48733334408695</v>
      </c>
      <c r="X212" s="349">
        <v>505.43456389323944</v>
      </c>
      <c r="Y212" s="349">
        <v>513.79619567955058</v>
      </c>
      <c r="Z212" s="349">
        <v>519.10065948028148</v>
      </c>
      <c r="AA212" s="349">
        <v>527.67595956335936</v>
      </c>
      <c r="AB212" s="349">
        <v>502.75552522821948</v>
      </c>
      <c r="AC212" s="349">
        <v>450.22275745290722</v>
      </c>
      <c r="AD212" s="349">
        <v>438.36741019434885</v>
      </c>
      <c r="AE212" s="349">
        <v>401.59630095720956</v>
      </c>
      <c r="AF212" s="349">
        <v>374.94326033273887</v>
      </c>
      <c r="AG212" s="349">
        <v>344.98138231863663</v>
      </c>
      <c r="AH212" s="349">
        <v>298.11286180602053</v>
      </c>
      <c r="AI212" s="349">
        <v>276.91943505377714</v>
      </c>
      <c r="AJ212" s="349">
        <v>243.08127120784604</v>
      </c>
      <c r="AK212" s="349">
        <v>208.25918260345861</v>
      </c>
      <c r="AL212" s="349">
        <v>177.23121904436832</v>
      </c>
      <c r="AM212" s="349">
        <v>143.0193793117528</v>
      </c>
      <c r="AN212" s="349">
        <v>106.75763202735732</v>
      </c>
      <c r="AO212" s="349">
        <v>89.878039332467381</v>
      </c>
      <c r="AP212" s="349">
        <v>74.172049953685345</v>
      </c>
    </row>
    <row r="213" spans="1:42" s="1" customFormat="1" ht="12.75" customHeight="1" x14ac:dyDescent="0.2">
      <c r="A213" s="348" t="s">
        <v>871</v>
      </c>
      <c r="B213" s="348" t="s">
        <v>989</v>
      </c>
      <c r="C213" s="348" t="s">
        <v>990</v>
      </c>
      <c r="D213" s="348" t="s">
        <v>1012</v>
      </c>
      <c r="E213" s="349">
        <v>1367.960706542113</v>
      </c>
      <c r="F213" s="349">
        <v>1507.7042426052112</v>
      </c>
      <c r="G213" s="349">
        <v>1571.3689537981618</v>
      </c>
      <c r="H213" s="349">
        <v>1555.4273018669116</v>
      </c>
      <c r="I213" s="349">
        <v>1607.6275512774509</v>
      </c>
      <c r="J213" s="349">
        <v>1723.0202137193269</v>
      </c>
      <c r="K213" s="349">
        <v>1897.5677970966613</v>
      </c>
      <c r="L213" s="349">
        <v>1848.7590451917511</v>
      </c>
      <c r="M213" s="349">
        <v>1916.9921773367003</v>
      </c>
      <c r="N213" s="349">
        <v>1956.5362063184075</v>
      </c>
      <c r="O213" s="349">
        <v>1868.1326978875613</v>
      </c>
      <c r="P213" s="349">
        <v>1773.4020794579264</v>
      </c>
      <c r="Q213" s="349">
        <v>1563.8148419502768</v>
      </c>
      <c r="R213" s="349">
        <v>1432.5792825511514</v>
      </c>
      <c r="S213" s="349">
        <v>1328.7037596692894</v>
      </c>
      <c r="T213" s="349">
        <v>1222.7997747127581</v>
      </c>
      <c r="U213" s="349">
        <v>1147.389479723505</v>
      </c>
      <c r="V213" s="349">
        <v>1025.00974490975</v>
      </c>
      <c r="W213" s="349">
        <v>972.87411505518241</v>
      </c>
      <c r="X213" s="349">
        <v>892.88448313732476</v>
      </c>
      <c r="Y213" s="349">
        <v>856.46909920413896</v>
      </c>
      <c r="Z213" s="349">
        <v>844.3575744764745</v>
      </c>
      <c r="AA213" s="349">
        <v>840.30830109018018</v>
      </c>
      <c r="AB213" s="349">
        <v>784.57001025161094</v>
      </c>
      <c r="AC213" s="349">
        <v>670.74144620159677</v>
      </c>
      <c r="AD213" s="349">
        <v>632.28877853502934</v>
      </c>
      <c r="AE213" s="349">
        <v>523.44755934041109</v>
      </c>
      <c r="AF213" s="349">
        <v>458.95459748805638</v>
      </c>
      <c r="AG213" s="349">
        <v>391.99262387375347</v>
      </c>
      <c r="AH213" s="349">
        <v>313.25869075354143</v>
      </c>
      <c r="AI213" s="349">
        <v>273.75551227843135</v>
      </c>
      <c r="AJ213" s="349">
        <v>228.86401014909839</v>
      </c>
      <c r="AK213" s="349">
        <v>181.55384363121814</v>
      </c>
      <c r="AL213" s="349">
        <v>147.50452902059581</v>
      </c>
      <c r="AM213" s="349">
        <v>110.86327117536449</v>
      </c>
      <c r="AN213" s="349">
        <v>77.593753752042247</v>
      </c>
      <c r="AO213" s="349">
        <v>62.026363915162356</v>
      </c>
      <c r="AP213" s="349">
        <v>48.73870240104462</v>
      </c>
    </row>
    <row r="214" spans="1:42" s="1" customFormat="1" ht="12.75" customHeight="1" x14ac:dyDescent="0.2">
      <c r="A214" s="348" t="s">
        <v>871</v>
      </c>
      <c r="B214" s="348" t="s">
        <v>991</v>
      </c>
      <c r="C214" s="348" t="s">
        <v>992</v>
      </c>
      <c r="D214" s="348" t="s">
        <v>1012</v>
      </c>
      <c r="E214" s="349">
        <v>1245.2223341132831</v>
      </c>
      <c r="F214" s="349">
        <v>1396.8154332624904</v>
      </c>
      <c r="G214" s="349">
        <v>1370.0766040410867</v>
      </c>
      <c r="H214" s="349">
        <v>1353.471927504409</v>
      </c>
      <c r="I214" s="349">
        <v>1399.129759742515</v>
      </c>
      <c r="J214" s="349">
        <v>1446.6611425602669</v>
      </c>
      <c r="K214" s="349">
        <v>1437.4955560583358</v>
      </c>
      <c r="L214" s="349">
        <v>1391.0180489761856</v>
      </c>
      <c r="M214" s="349">
        <v>1357.3259191997483</v>
      </c>
      <c r="N214" s="349">
        <v>1434.4936922765753</v>
      </c>
      <c r="O214" s="349">
        <v>1404.6630744397683</v>
      </c>
      <c r="P214" s="349">
        <v>1378.3886345736159</v>
      </c>
      <c r="Q214" s="349">
        <v>1295.0679959681136</v>
      </c>
      <c r="R214" s="349">
        <v>1187.7646625129651</v>
      </c>
      <c r="S214" s="349">
        <v>1109.427510573963</v>
      </c>
      <c r="T214" s="349">
        <v>990.9848197075338</v>
      </c>
      <c r="U214" s="349">
        <v>924.1617621291947</v>
      </c>
      <c r="V214" s="349">
        <v>866.3638699381919</v>
      </c>
      <c r="W214" s="349">
        <v>863.57720542088032</v>
      </c>
      <c r="X214" s="349">
        <v>840.90006276215649</v>
      </c>
      <c r="Y214" s="349">
        <v>800.28675133691877</v>
      </c>
      <c r="Z214" s="349">
        <v>778.01635590500575</v>
      </c>
      <c r="AA214" s="349">
        <v>716.81114885426564</v>
      </c>
      <c r="AB214" s="349">
        <v>561.78196096599038</v>
      </c>
      <c r="AC214" s="349">
        <v>432.29173201957849</v>
      </c>
      <c r="AD214" s="349">
        <v>377.58810663169925</v>
      </c>
      <c r="AE214" s="349">
        <v>356.29427061662307</v>
      </c>
      <c r="AF214" s="349">
        <v>301.96980593650562</v>
      </c>
      <c r="AG214" s="349">
        <v>270.59908913034076</v>
      </c>
      <c r="AH214" s="349">
        <v>250.75347389589982</v>
      </c>
      <c r="AI214" s="349">
        <v>210.52005459385418</v>
      </c>
      <c r="AJ214" s="349">
        <v>174.44334271370312</v>
      </c>
      <c r="AK214" s="349">
        <v>141.40239988556007</v>
      </c>
      <c r="AL214" s="349">
        <v>114.53906302300818</v>
      </c>
      <c r="AM214" s="349">
        <v>90.935519397919322</v>
      </c>
      <c r="AN214" s="349">
        <v>69.657794799359877</v>
      </c>
      <c r="AO214" s="349">
        <v>60.144450057099945</v>
      </c>
      <c r="AP214" s="349">
        <v>51.496921736251572</v>
      </c>
    </row>
    <row r="215" spans="1:42" s="1" customFormat="1" ht="12.75" customHeight="1" x14ac:dyDescent="0.2">
      <c r="A215" s="348" t="s">
        <v>871</v>
      </c>
      <c r="B215" s="348" t="s">
        <v>993</v>
      </c>
      <c r="C215" s="348" t="s">
        <v>994</v>
      </c>
      <c r="D215" s="348" t="s">
        <v>1012</v>
      </c>
      <c r="E215" s="349">
        <v>49.769858189435425</v>
      </c>
      <c r="F215" s="349">
        <v>45.900599434926072</v>
      </c>
      <c r="G215" s="349">
        <v>43.041497048782567</v>
      </c>
      <c r="H215" s="349">
        <v>41.296105023229664</v>
      </c>
      <c r="I215" s="349">
        <v>39.595491499711578</v>
      </c>
      <c r="J215" s="349">
        <v>40.897952678305543</v>
      </c>
      <c r="K215" s="349">
        <v>41.962057085871876</v>
      </c>
      <c r="L215" s="349">
        <v>42.962870817419486</v>
      </c>
      <c r="M215" s="349">
        <v>43.494901380006141</v>
      </c>
      <c r="N215" s="349">
        <v>44.041641642005352</v>
      </c>
      <c r="O215" s="349">
        <v>48.055321101564672</v>
      </c>
      <c r="P215" s="349">
        <v>53.233414827386184</v>
      </c>
      <c r="Q215" s="349">
        <v>62.46202536375224</v>
      </c>
      <c r="R215" s="349">
        <v>72.098622886015704</v>
      </c>
      <c r="S215" s="349">
        <v>70.79326770053602</v>
      </c>
      <c r="T215" s="349">
        <v>69.156089154886644</v>
      </c>
      <c r="U215" s="349">
        <v>56.825353166429338</v>
      </c>
      <c r="V215" s="349">
        <v>56.454380698408485</v>
      </c>
      <c r="W215" s="349">
        <v>54.561629372941965</v>
      </c>
      <c r="X215" s="349">
        <v>51.206758593780791</v>
      </c>
      <c r="Y215" s="349">
        <v>48.033211204583267</v>
      </c>
      <c r="Z215" s="349">
        <v>45.691792962338845</v>
      </c>
      <c r="AA215" s="349">
        <v>43.382774001085082</v>
      </c>
      <c r="AB215" s="349">
        <v>39.714135528289312</v>
      </c>
      <c r="AC215" s="349">
        <v>35.98986857998166</v>
      </c>
      <c r="AD215" s="349">
        <v>32.917787100884496</v>
      </c>
      <c r="AE215" s="349">
        <v>30.044266823927849</v>
      </c>
      <c r="AF215" s="349">
        <v>28.012032617238432</v>
      </c>
      <c r="AG215" s="349">
        <v>26.244038533388213</v>
      </c>
      <c r="AH215" s="349">
        <v>24.676748075095745</v>
      </c>
      <c r="AI215" s="349">
        <v>22.800556161764284</v>
      </c>
      <c r="AJ215" s="349">
        <v>20.56319060030097</v>
      </c>
      <c r="AK215" s="349">
        <v>18.731912677801127</v>
      </c>
      <c r="AL215" s="349">
        <v>16.785050615122717</v>
      </c>
      <c r="AM215" s="349">
        <v>14.489758396541678</v>
      </c>
      <c r="AN215" s="349">
        <v>13.373778016991226</v>
      </c>
      <c r="AO215" s="349">
        <v>12.507178959262019</v>
      </c>
      <c r="AP215" s="349">
        <v>11.606589525492684</v>
      </c>
    </row>
    <row r="216" spans="1:42" s="1" customFormat="1" ht="12.75" customHeight="1" x14ac:dyDescent="0.2">
      <c r="A216" s="348" t="s">
        <v>871</v>
      </c>
      <c r="B216" s="348" t="s">
        <v>1016</v>
      </c>
      <c r="C216" s="348" t="s">
        <v>1017</v>
      </c>
      <c r="D216" s="348" t="s">
        <v>1012</v>
      </c>
      <c r="E216" s="349">
        <v>374.85941193577264</v>
      </c>
      <c r="F216" s="349">
        <v>399.32077303821728</v>
      </c>
      <c r="G216" s="349">
        <v>401.13176820363822</v>
      </c>
      <c r="H216" s="349">
        <v>406.4931111943452</v>
      </c>
      <c r="I216" s="349">
        <v>412.78942321631229</v>
      </c>
      <c r="J216" s="349">
        <v>435.99636580417985</v>
      </c>
      <c r="K216" s="349">
        <v>454.9605233222639</v>
      </c>
      <c r="L216" s="349">
        <v>464.53181071406169</v>
      </c>
      <c r="M216" s="349">
        <v>470.00900105852827</v>
      </c>
      <c r="N216" s="349">
        <v>496.87072612300011</v>
      </c>
      <c r="O216" s="349">
        <v>504.15852656706619</v>
      </c>
      <c r="P216" s="349">
        <v>514.22814389863208</v>
      </c>
      <c r="Q216" s="349">
        <v>530.41564280125874</v>
      </c>
      <c r="R216" s="349">
        <v>544.02859254670761</v>
      </c>
      <c r="S216" s="349">
        <v>556.98283130490859</v>
      </c>
      <c r="T216" s="349">
        <v>555.21181803519869</v>
      </c>
      <c r="U216" s="349">
        <v>557.54417957767873</v>
      </c>
      <c r="V216" s="349">
        <v>568.28505481471711</v>
      </c>
      <c r="W216" s="349">
        <v>594.89734333798026</v>
      </c>
      <c r="X216" s="349">
        <v>617.39101394532759</v>
      </c>
      <c r="Y216" s="349">
        <v>625.05755925741755</v>
      </c>
      <c r="Z216" s="349">
        <v>649.22414175370375</v>
      </c>
      <c r="AA216" s="349">
        <v>684.44176499861817</v>
      </c>
      <c r="AB216" s="349">
        <v>671.617835506294</v>
      </c>
      <c r="AC216" s="349">
        <v>636.58375233394372</v>
      </c>
      <c r="AD216" s="349">
        <v>637.44891522105263</v>
      </c>
      <c r="AE216" s="349">
        <v>647.313942708132</v>
      </c>
      <c r="AF216" s="349">
        <v>631.45743818844176</v>
      </c>
      <c r="AG216" s="349">
        <v>624.1314145815852</v>
      </c>
      <c r="AH216" s="349">
        <v>639.42669158657498</v>
      </c>
      <c r="AI216" s="349">
        <v>651.93964532358666</v>
      </c>
      <c r="AJ216" s="349">
        <v>662.12283250340033</v>
      </c>
      <c r="AK216" s="349">
        <v>671.32912011453436</v>
      </c>
      <c r="AL216" s="349">
        <v>686.68452600758781</v>
      </c>
      <c r="AM216" s="349">
        <v>681.52092857207333</v>
      </c>
      <c r="AN216" s="349">
        <v>640.63173863212103</v>
      </c>
      <c r="AO216" s="349">
        <v>656.89264197827254</v>
      </c>
      <c r="AP216" s="349">
        <v>663.40468659937335</v>
      </c>
    </row>
    <row r="217" spans="1:42" s="1" customFormat="1" ht="12.75" customHeight="1" x14ac:dyDescent="0.2">
      <c r="A217" s="348" t="s">
        <v>871</v>
      </c>
      <c r="B217" s="348" t="s">
        <v>1018</v>
      </c>
      <c r="C217" s="348" t="s">
        <v>1019</v>
      </c>
      <c r="D217" s="348" t="s">
        <v>1012</v>
      </c>
      <c r="E217" s="349">
        <v>181.34434333321181</v>
      </c>
      <c r="F217" s="349">
        <v>193.04460967757123</v>
      </c>
      <c r="G217" s="349">
        <v>193.36067961133446</v>
      </c>
      <c r="H217" s="349">
        <v>195.25640421385876</v>
      </c>
      <c r="I217" s="349">
        <v>198.38882651070338</v>
      </c>
      <c r="J217" s="349">
        <v>208.73283633697565</v>
      </c>
      <c r="K217" s="349">
        <v>217.93595382846536</v>
      </c>
      <c r="L217" s="349">
        <v>221.67964303283739</v>
      </c>
      <c r="M217" s="349">
        <v>223.38601896262594</v>
      </c>
      <c r="N217" s="349">
        <v>236.00000511016302</v>
      </c>
      <c r="O217" s="349">
        <v>240.00509316816525</v>
      </c>
      <c r="P217" s="349">
        <v>244.49694316508922</v>
      </c>
      <c r="Q217" s="349">
        <v>251.86242391626163</v>
      </c>
      <c r="R217" s="349">
        <v>258.25347233027423</v>
      </c>
      <c r="S217" s="349">
        <v>264.44266255526065</v>
      </c>
      <c r="T217" s="349">
        <v>262.94032833191039</v>
      </c>
      <c r="U217" s="349">
        <v>264.25933163130259</v>
      </c>
      <c r="V217" s="349">
        <v>268.48532265757484</v>
      </c>
      <c r="W217" s="349">
        <v>281.63690945716638</v>
      </c>
      <c r="X217" s="349">
        <v>292.23569374320186</v>
      </c>
      <c r="Y217" s="349">
        <v>294.9463674531566</v>
      </c>
      <c r="Z217" s="349">
        <v>306.53831688139309</v>
      </c>
      <c r="AA217" s="349">
        <v>323.58207927258667</v>
      </c>
      <c r="AB217" s="349">
        <v>317.62127803528062</v>
      </c>
      <c r="AC217" s="349">
        <v>300.71844005283162</v>
      </c>
      <c r="AD217" s="349">
        <v>302.1844231936953</v>
      </c>
      <c r="AE217" s="349">
        <v>306.96705801912691</v>
      </c>
      <c r="AF217" s="349">
        <v>300.62750480187941</v>
      </c>
      <c r="AG217" s="349">
        <v>298.08651400794844</v>
      </c>
      <c r="AH217" s="349">
        <v>306.46175208820506</v>
      </c>
      <c r="AI217" s="349">
        <v>313.8614910567178</v>
      </c>
      <c r="AJ217" s="349">
        <v>320.24624813372992</v>
      </c>
      <c r="AK217" s="349">
        <v>325.43733023429087</v>
      </c>
      <c r="AL217" s="349">
        <v>333.18273520117714</v>
      </c>
      <c r="AM217" s="349">
        <v>331.08679455779509</v>
      </c>
      <c r="AN217" s="349">
        <v>311.667809121375</v>
      </c>
      <c r="AO217" s="349">
        <v>321.69913918182198</v>
      </c>
      <c r="AP217" s="349">
        <v>327.51284369335377</v>
      </c>
    </row>
    <row r="218" spans="1:42" s="1" customFormat="1" ht="12.75" customHeight="1" x14ac:dyDescent="0.2">
      <c r="A218" s="348" t="s">
        <v>871</v>
      </c>
      <c r="B218" s="348" t="s">
        <v>995</v>
      </c>
      <c r="C218" s="348" t="s">
        <v>918</v>
      </c>
      <c r="D218" s="348" t="s">
        <v>1012</v>
      </c>
      <c r="E218" s="349">
        <v>244.39462949171892</v>
      </c>
      <c r="F218" s="349">
        <v>246.03451712575702</v>
      </c>
      <c r="G218" s="349">
        <v>219.03368338087407</v>
      </c>
      <c r="H218" s="349">
        <v>226.61938248950727</v>
      </c>
      <c r="I218" s="349">
        <v>208.32984547811409</v>
      </c>
      <c r="J218" s="349">
        <v>198.70454622245097</v>
      </c>
      <c r="K218" s="349">
        <v>202.2772569817796</v>
      </c>
      <c r="L218" s="349">
        <v>213.89971878494865</v>
      </c>
      <c r="M218" s="349">
        <v>222.11026575391153</v>
      </c>
      <c r="N218" s="349">
        <v>200.90514791709296</v>
      </c>
      <c r="O218" s="349">
        <v>202.64059791754741</v>
      </c>
      <c r="P218" s="349">
        <v>201.03797044519521</v>
      </c>
      <c r="Q218" s="349">
        <v>195.22597979770848</v>
      </c>
      <c r="R218" s="349">
        <v>164.1537352358196</v>
      </c>
      <c r="S218" s="349">
        <v>143.15435275998908</v>
      </c>
      <c r="T218" s="349">
        <v>137.50607958449771</v>
      </c>
      <c r="U218" s="349">
        <v>122.58470625752551</v>
      </c>
      <c r="V218" s="349">
        <v>121.12555840822375</v>
      </c>
      <c r="W218" s="349">
        <v>116.51717372319477</v>
      </c>
      <c r="X218" s="349">
        <v>112.89908329099438</v>
      </c>
      <c r="Y218" s="349">
        <v>121.4261408558674</v>
      </c>
      <c r="Z218" s="349">
        <v>117.30827514197856</v>
      </c>
      <c r="AA218" s="349">
        <v>114.2317458469338</v>
      </c>
      <c r="AB218" s="349">
        <v>97.357168671503572</v>
      </c>
      <c r="AC218" s="349">
        <v>81.021245311822014</v>
      </c>
      <c r="AD218" s="349">
        <v>90.894376802225665</v>
      </c>
      <c r="AE218" s="349">
        <v>73.893892749814341</v>
      </c>
      <c r="AF218" s="349">
        <v>77.363837999418436</v>
      </c>
      <c r="AG218" s="349">
        <v>66.518163368725737</v>
      </c>
      <c r="AH218" s="349">
        <v>58.361552958571345</v>
      </c>
      <c r="AI218" s="349">
        <v>47.002678689573045</v>
      </c>
      <c r="AJ218" s="349">
        <v>46.101670084737535</v>
      </c>
      <c r="AK218" s="349">
        <v>32.617515392526187</v>
      </c>
      <c r="AL218" s="349">
        <v>23.548958910650416</v>
      </c>
      <c r="AM218" s="349">
        <v>20.463830647692308</v>
      </c>
      <c r="AN218" s="349">
        <v>18.194789141850347</v>
      </c>
      <c r="AO218" s="349">
        <v>13.840738771592076</v>
      </c>
      <c r="AP218" s="349">
        <v>8.0497489002724443</v>
      </c>
    </row>
    <row r="219" spans="1:42" s="1" customFormat="1" ht="12.75" customHeight="1" x14ac:dyDescent="0.2">
      <c r="A219" s="348" t="s">
        <v>871</v>
      </c>
      <c r="B219" s="348" t="s">
        <v>995</v>
      </c>
      <c r="C219" s="348" t="s">
        <v>2226</v>
      </c>
      <c r="D219" s="348" t="s">
        <v>1012</v>
      </c>
      <c r="E219" s="350"/>
      <c r="F219" s="350"/>
      <c r="G219" s="350"/>
      <c r="H219" s="350"/>
      <c r="I219" s="350"/>
      <c r="J219" s="349">
        <v>100.47044044327514</v>
      </c>
      <c r="K219" s="349">
        <v>99.423473579129094</v>
      </c>
      <c r="L219" s="349">
        <v>101.69839009330549</v>
      </c>
      <c r="M219" s="349">
        <v>108.06851802793469</v>
      </c>
      <c r="N219" s="349">
        <v>104.26079344248093</v>
      </c>
      <c r="O219" s="349">
        <v>107.06942511444026</v>
      </c>
      <c r="P219" s="349">
        <v>111.26531929881428</v>
      </c>
      <c r="Q219" s="349">
        <v>116.04845563947899</v>
      </c>
      <c r="R219" s="349">
        <v>116.35644889445416</v>
      </c>
      <c r="S219" s="349">
        <v>116.93509314359807</v>
      </c>
      <c r="T219" s="349">
        <v>118.42140783606612</v>
      </c>
      <c r="U219" s="349">
        <v>114.66508260654328</v>
      </c>
      <c r="V219" s="349">
        <v>117.93514463080665</v>
      </c>
      <c r="W219" s="349">
        <v>115.27592022906512</v>
      </c>
      <c r="X219" s="349">
        <v>118.09049700013053</v>
      </c>
      <c r="Y219" s="349">
        <v>121.86875587648842</v>
      </c>
      <c r="Z219" s="349">
        <v>120.74912406656368</v>
      </c>
      <c r="AA219" s="349">
        <v>116.63758556720373</v>
      </c>
      <c r="AB219" s="349">
        <v>123.40461548681799</v>
      </c>
      <c r="AC219" s="349">
        <v>125.9236293404154</v>
      </c>
      <c r="AD219" s="349">
        <v>132.01509791364089</v>
      </c>
      <c r="AE219" s="349">
        <v>131.03996153744598</v>
      </c>
      <c r="AF219" s="349">
        <v>127.69530842908134</v>
      </c>
      <c r="AG219" s="349">
        <v>127.30112755822906</v>
      </c>
      <c r="AH219" s="349">
        <v>127.82026100927744</v>
      </c>
      <c r="AI219" s="349">
        <v>129.97316920123592</v>
      </c>
      <c r="AJ219" s="349">
        <v>135.9582224916451</v>
      </c>
      <c r="AK219" s="349">
        <v>131.1947477733932</v>
      </c>
      <c r="AL219" s="349">
        <v>125.70475478578184</v>
      </c>
      <c r="AM219" s="349">
        <v>56.37095833027805</v>
      </c>
      <c r="AN219" s="349">
        <v>56.431575222780687</v>
      </c>
      <c r="AO219" s="349">
        <v>55.091530240306163</v>
      </c>
      <c r="AP219" s="349">
        <v>55.867248180781246</v>
      </c>
    </row>
    <row r="220" spans="1:42" s="1" customFormat="1" ht="12.75" customHeight="1" x14ac:dyDescent="0.2">
      <c r="A220" s="348" t="s">
        <v>871</v>
      </c>
      <c r="B220" s="348" t="s">
        <v>995</v>
      </c>
      <c r="C220" s="348" t="s">
        <v>2227</v>
      </c>
      <c r="D220" s="348" t="s">
        <v>1012</v>
      </c>
      <c r="E220" s="350"/>
      <c r="F220" s="350"/>
      <c r="G220" s="350"/>
      <c r="H220" s="350"/>
      <c r="I220" s="350"/>
      <c r="J220" s="349">
        <v>1.4424773930791734</v>
      </c>
      <c r="K220" s="349">
        <v>1.357230875027438</v>
      </c>
      <c r="L220" s="349">
        <v>1.2961004334571971</v>
      </c>
      <c r="M220" s="349">
        <v>1.4437546378228083</v>
      </c>
      <c r="N220" s="349">
        <v>1.5671982530031703</v>
      </c>
      <c r="O220" s="349">
        <v>1.656958619192382</v>
      </c>
      <c r="P220" s="349">
        <v>1.8458489722043598</v>
      </c>
      <c r="Q220" s="349">
        <v>2.1100338907249299</v>
      </c>
      <c r="R220" s="349">
        <v>2.5266438808241389</v>
      </c>
      <c r="S220" s="349">
        <v>2.6830729491157146</v>
      </c>
      <c r="T220" s="349">
        <v>2.7797246123182675</v>
      </c>
      <c r="U220" s="349">
        <v>2.7778794915316185</v>
      </c>
      <c r="V220" s="349">
        <v>2.9145206549190803</v>
      </c>
      <c r="W220" s="349">
        <v>2.74093969346348</v>
      </c>
      <c r="X220" s="349">
        <v>2.8713962217712741</v>
      </c>
      <c r="Y220" s="349">
        <v>2.8855306152804587</v>
      </c>
      <c r="Z220" s="349">
        <v>2.8884082069600576</v>
      </c>
      <c r="AA220" s="349">
        <v>2.7261275560252556</v>
      </c>
      <c r="AB220" s="349">
        <v>2.9143367538437124</v>
      </c>
      <c r="AC220" s="349">
        <v>3.0747368734538219</v>
      </c>
      <c r="AD220" s="349">
        <v>3.2159279880601068</v>
      </c>
      <c r="AE220" s="349">
        <v>3.1185311100389956</v>
      </c>
      <c r="AF220" s="349">
        <v>2.9884623815533535</v>
      </c>
      <c r="AG220" s="349">
        <v>2.9842032457355541</v>
      </c>
      <c r="AH220" s="349">
        <v>2.9671287538655697</v>
      </c>
      <c r="AI220" s="349">
        <v>3.0875743347555913</v>
      </c>
      <c r="AJ220" s="349">
        <v>3.2816029021237312</v>
      </c>
      <c r="AK220" s="349">
        <v>3.1807930836280938</v>
      </c>
      <c r="AL220" s="349">
        <v>3.1444412660004795</v>
      </c>
      <c r="AM220" s="349">
        <v>1.3724764413909958</v>
      </c>
      <c r="AN220" s="349">
        <v>1.3985578996769483</v>
      </c>
      <c r="AO220" s="349">
        <v>1.4029853436397819</v>
      </c>
      <c r="AP220" s="349">
        <v>1.4511117995329306</v>
      </c>
    </row>
    <row r="221" spans="1:42" s="1" customFormat="1" ht="12.75" customHeight="1" x14ac:dyDescent="0.2">
      <c r="A221" s="348" t="s">
        <v>871</v>
      </c>
      <c r="B221" s="348" t="s">
        <v>995</v>
      </c>
      <c r="C221" s="348" t="s">
        <v>2228</v>
      </c>
      <c r="D221" s="348" t="s">
        <v>1012</v>
      </c>
      <c r="E221" s="350"/>
      <c r="F221" s="350"/>
      <c r="G221" s="350"/>
      <c r="H221" s="350"/>
      <c r="I221" s="350"/>
      <c r="J221" s="349">
        <v>226.05849099736906</v>
      </c>
      <c r="K221" s="349">
        <v>223.70281555304052</v>
      </c>
      <c r="L221" s="349">
        <v>228.82137770993742</v>
      </c>
      <c r="M221" s="349">
        <v>243.15416556285302</v>
      </c>
      <c r="N221" s="349">
        <v>234.58678524558204</v>
      </c>
      <c r="O221" s="349">
        <v>240.90620650749062</v>
      </c>
      <c r="P221" s="349">
        <v>250.3469684223322</v>
      </c>
      <c r="Q221" s="349">
        <v>261.10902518882784</v>
      </c>
      <c r="R221" s="349">
        <v>261.80201001252192</v>
      </c>
      <c r="S221" s="349">
        <v>263.10395957309572</v>
      </c>
      <c r="T221" s="349">
        <v>266.44816763114886</v>
      </c>
      <c r="U221" s="349">
        <v>257.99643586472234</v>
      </c>
      <c r="V221" s="349">
        <v>265.354075419315</v>
      </c>
      <c r="W221" s="349">
        <v>259.37082051539659</v>
      </c>
      <c r="X221" s="349">
        <v>265.70361825029369</v>
      </c>
      <c r="Y221" s="349">
        <v>274.20470072209912</v>
      </c>
      <c r="Z221" s="349">
        <v>271.6855291497684</v>
      </c>
      <c r="AA221" s="349">
        <v>262.43456752620835</v>
      </c>
      <c r="AB221" s="349">
        <v>277.66038484534045</v>
      </c>
      <c r="AC221" s="349">
        <v>283.3281660159347</v>
      </c>
      <c r="AD221" s="349">
        <v>297.03397030569198</v>
      </c>
      <c r="AE221" s="349">
        <v>294.83991345925352</v>
      </c>
      <c r="AF221" s="349">
        <v>287.31444396543299</v>
      </c>
      <c r="AG221" s="349">
        <v>286.42753700601531</v>
      </c>
      <c r="AH221" s="349">
        <v>287.59558727087443</v>
      </c>
      <c r="AI221" s="349">
        <v>292.4396307027809</v>
      </c>
      <c r="AJ221" s="349">
        <v>305.90600060620136</v>
      </c>
      <c r="AK221" s="349">
        <v>295.18818249013481</v>
      </c>
      <c r="AL221" s="349">
        <v>282.8356982680092</v>
      </c>
      <c r="AM221" s="349">
        <v>126.834656243127</v>
      </c>
      <c r="AN221" s="349">
        <v>126.97104425125605</v>
      </c>
      <c r="AO221" s="349">
        <v>123.95594304068899</v>
      </c>
      <c r="AP221" s="349">
        <v>125.70130840675594</v>
      </c>
    </row>
    <row r="222" spans="1:42" s="1" customFormat="1" ht="12.75" customHeight="1" x14ac:dyDescent="0.2">
      <c r="A222" s="348" t="s">
        <v>871</v>
      </c>
      <c r="B222" s="348" t="s">
        <v>996</v>
      </c>
      <c r="C222" s="348" t="s">
        <v>997</v>
      </c>
      <c r="D222" s="348" t="s">
        <v>1012</v>
      </c>
      <c r="E222" s="349">
        <v>1955.4557296592352</v>
      </c>
      <c r="F222" s="349">
        <v>2382.8550142250083</v>
      </c>
      <c r="G222" s="349">
        <v>4061.5006324345081</v>
      </c>
      <c r="H222" s="349">
        <v>5350.1476529671536</v>
      </c>
      <c r="I222" s="349">
        <v>5416.1887224432458</v>
      </c>
      <c r="J222" s="349">
        <v>5065.8839699295704</v>
      </c>
      <c r="K222" s="349">
        <v>4168.9931368492671</v>
      </c>
      <c r="L222" s="349">
        <v>3855.7909706275636</v>
      </c>
      <c r="M222" s="349">
        <v>7130.623283558356</v>
      </c>
      <c r="N222" s="349">
        <v>7416.6688494008722</v>
      </c>
      <c r="O222" s="349">
        <v>8004.4886186947024</v>
      </c>
      <c r="P222" s="349">
        <v>7500.1466708912176</v>
      </c>
      <c r="Q222" s="349">
        <v>6880.731787376415</v>
      </c>
      <c r="R222" s="349">
        <v>5939.2998944038936</v>
      </c>
      <c r="S222" s="349">
        <v>6190.5545612075066</v>
      </c>
      <c r="T222" s="349">
        <v>6927.8008125205833</v>
      </c>
      <c r="U222" s="349">
        <v>5532.1499478728338</v>
      </c>
      <c r="V222" s="349">
        <v>3889.6818792102836</v>
      </c>
      <c r="W222" s="349">
        <v>4159.3796309744457</v>
      </c>
      <c r="X222" s="349">
        <v>3529.2818555959798</v>
      </c>
      <c r="Y222" s="349">
        <v>4359.1119577130194</v>
      </c>
      <c r="Z222" s="349">
        <v>6470.193160905058</v>
      </c>
      <c r="AA222" s="349">
        <v>4854.3498936400038</v>
      </c>
      <c r="AB222" s="349">
        <v>3790.0994530426365</v>
      </c>
      <c r="AC222" s="349">
        <v>1559.9498163026183</v>
      </c>
      <c r="AD222" s="349">
        <v>2178.8678227596688</v>
      </c>
      <c r="AE222" s="349">
        <v>2349.0450490463536</v>
      </c>
      <c r="AF222" s="349">
        <v>1428.2160255931699</v>
      </c>
      <c r="AG222" s="349">
        <v>1947.9122604636</v>
      </c>
      <c r="AH222" s="349">
        <v>2394.064187738697</v>
      </c>
      <c r="AI222" s="349">
        <v>1540.7797365750814</v>
      </c>
      <c r="AJ222" s="349">
        <v>1236.7565525510511</v>
      </c>
      <c r="AK222" s="349">
        <v>745.87338919050444</v>
      </c>
      <c r="AL222" s="349">
        <v>1073.232239978181</v>
      </c>
      <c r="AM222" s="349">
        <v>1710.0051397989639</v>
      </c>
      <c r="AN222" s="349">
        <v>1062.6192279323043</v>
      </c>
      <c r="AO222" s="349">
        <v>677.11473868460109</v>
      </c>
      <c r="AP222" s="349">
        <v>1005.3775315226409</v>
      </c>
    </row>
    <row r="223" spans="1:42" s="1" customFormat="1" ht="12.75" customHeight="1" x14ac:dyDescent="0.2">
      <c r="A223" s="348" t="s">
        <v>871</v>
      </c>
      <c r="B223" s="348" t="s">
        <v>998</v>
      </c>
      <c r="C223" s="348" t="s">
        <v>999</v>
      </c>
      <c r="D223" s="348" t="s">
        <v>1012</v>
      </c>
      <c r="E223" s="349">
        <v>821.52522059295734</v>
      </c>
      <c r="F223" s="349">
        <v>822.07504898431193</v>
      </c>
      <c r="G223" s="349">
        <v>891.73973842684848</v>
      </c>
      <c r="H223" s="349">
        <v>823.24581614164651</v>
      </c>
      <c r="I223" s="349">
        <v>930.50538841773368</v>
      </c>
      <c r="J223" s="349">
        <v>803.28283985780331</v>
      </c>
      <c r="K223" s="349">
        <v>861.08551110286044</v>
      </c>
      <c r="L223" s="349">
        <v>681.78229976414627</v>
      </c>
      <c r="M223" s="349">
        <v>645.93437301364429</v>
      </c>
      <c r="N223" s="349">
        <v>590.54268385188573</v>
      </c>
      <c r="O223" s="349">
        <v>641.56630298377388</v>
      </c>
      <c r="P223" s="349">
        <v>556.1478783011637</v>
      </c>
      <c r="Q223" s="349">
        <v>499.17604898031823</v>
      </c>
      <c r="R223" s="349">
        <v>438.34071062526789</v>
      </c>
      <c r="S223" s="349">
        <v>424.70391314355606</v>
      </c>
      <c r="T223" s="349">
        <v>427.17357903282942</v>
      </c>
      <c r="U223" s="349">
        <v>434.49202503455291</v>
      </c>
      <c r="V223" s="349">
        <v>500.19540675252483</v>
      </c>
      <c r="W223" s="349">
        <v>551.93300191483513</v>
      </c>
      <c r="X223" s="349">
        <v>541.57633391156924</v>
      </c>
      <c r="Y223" s="349">
        <v>559.40920290493386</v>
      </c>
      <c r="Z223" s="349">
        <v>554.03594708494506</v>
      </c>
      <c r="AA223" s="349">
        <v>433.4610163646293</v>
      </c>
      <c r="AB223" s="349">
        <v>467.31416161842799</v>
      </c>
      <c r="AC223" s="349">
        <v>449.92776173521372</v>
      </c>
      <c r="AD223" s="349">
        <v>405.36758143941961</v>
      </c>
      <c r="AE223" s="349">
        <v>389.58260959625602</v>
      </c>
      <c r="AF223" s="349">
        <v>382.43431555490474</v>
      </c>
      <c r="AG223" s="349">
        <v>399.44961738431283</v>
      </c>
      <c r="AH223" s="349">
        <v>335.79800635514965</v>
      </c>
      <c r="AI223" s="349">
        <v>221.19044998506971</v>
      </c>
      <c r="AJ223" s="349">
        <v>239.97399862075872</v>
      </c>
      <c r="AK223" s="349">
        <v>256.06700521560055</v>
      </c>
      <c r="AL223" s="349">
        <v>233.1067524627905</v>
      </c>
      <c r="AM223" s="349">
        <v>232.94626242986575</v>
      </c>
      <c r="AN223" s="349">
        <v>249.12717249167062</v>
      </c>
      <c r="AO223" s="349">
        <v>295.43465274827918</v>
      </c>
      <c r="AP223" s="349">
        <v>249.43052811100856</v>
      </c>
    </row>
    <row r="224" spans="1:42" s="1" customFormat="1" ht="12.75" customHeight="1" x14ac:dyDescent="0.2">
      <c r="A224" s="348" t="s">
        <v>871</v>
      </c>
      <c r="B224" s="348" t="s">
        <v>1000</v>
      </c>
      <c r="C224" s="348" t="s">
        <v>1001</v>
      </c>
      <c r="D224" s="348" t="s">
        <v>1012</v>
      </c>
      <c r="E224" s="349">
        <v>222.00018148224237</v>
      </c>
      <c r="F224" s="349">
        <v>221.89668940187568</v>
      </c>
      <c r="G224" s="349">
        <v>219.92033900707648</v>
      </c>
      <c r="H224" s="349">
        <v>219.08661882387742</v>
      </c>
      <c r="I224" s="349">
        <v>216.03086488927445</v>
      </c>
      <c r="J224" s="349">
        <v>210.47024629034109</v>
      </c>
      <c r="K224" s="349">
        <v>200.66291606821378</v>
      </c>
      <c r="L224" s="349">
        <v>188.60729860773554</v>
      </c>
      <c r="M224" s="349">
        <v>179.46955707475155</v>
      </c>
      <c r="N224" s="349">
        <v>169.87942427454624</v>
      </c>
      <c r="O224" s="349">
        <v>166.0467889217575</v>
      </c>
      <c r="P224" s="349">
        <v>158.34585630740602</v>
      </c>
      <c r="Q224" s="349">
        <v>155.20242532945986</v>
      </c>
      <c r="R224" s="349">
        <v>148.84745965888621</v>
      </c>
      <c r="S224" s="349">
        <v>142.29338696549266</v>
      </c>
      <c r="T224" s="349">
        <v>132.73451010060816</v>
      </c>
      <c r="U224" s="349">
        <v>128.61078846886807</v>
      </c>
      <c r="V224" s="349">
        <v>123.56179426102804</v>
      </c>
      <c r="W224" s="349">
        <v>118.73924007487024</v>
      </c>
      <c r="X224" s="349">
        <v>114.80977355136177</v>
      </c>
      <c r="Y224" s="349">
        <v>110.53976112498893</v>
      </c>
      <c r="Z224" s="349">
        <v>105.68247509390164</v>
      </c>
      <c r="AA224" s="349">
        <v>109.06892112649108</v>
      </c>
      <c r="AB224" s="349">
        <v>105.35262475482591</v>
      </c>
      <c r="AC224" s="349">
        <v>90.27326827725939</v>
      </c>
      <c r="AD224" s="349">
        <v>97.728242870106754</v>
      </c>
      <c r="AE224" s="349">
        <v>93.570066799842877</v>
      </c>
      <c r="AF224" s="349">
        <v>88.236339543567084</v>
      </c>
      <c r="AG224" s="349">
        <v>82.967024253130177</v>
      </c>
      <c r="AH224" s="349">
        <v>77.82158517251321</v>
      </c>
      <c r="AI224" s="349">
        <v>72.251493563440818</v>
      </c>
      <c r="AJ224" s="349">
        <v>67.740646640947517</v>
      </c>
      <c r="AK224" s="349">
        <v>63.815841626423335</v>
      </c>
      <c r="AL224" s="349">
        <v>58.084869577251645</v>
      </c>
      <c r="AM224" s="349">
        <v>49.190065044936638</v>
      </c>
      <c r="AN224" s="349">
        <v>43.22407547087807</v>
      </c>
      <c r="AO224" s="349">
        <v>38.790776236132508</v>
      </c>
      <c r="AP224" s="349">
        <v>36.002482121371663</v>
      </c>
    </row>
    <row r="225" spans="1:42" s="1" customFormat="1" ht="12.75" customHeight="1" x14ac:dyDescent="0.2">
      <c r="A225" s="348" t="s">
        <v>871</v>
      </c>
      <c r="B225" s="348" t="s">
        <v>1002</v>
      </c>
      <c r="C225" s="348" t="s">
        <v>1003</v>
      </c>
      <c r="D225" s="348" t="s">
        <v>1012</v>
      </c>
      <c r="E225" s="349">
        <v>7.4719681631754398</v>
      </c>
      <c r="F225" s="349">
        <v>8.049267059023034</v>
      </c>
      <c r="G225" s="349">
        <v>8.673441677577447</v>
      </c>
      <c r="H225" s="349">
        <v>9.3552720761618424</v>
      </c>
      <c r="I225" s="349">
        <v>10.081099321760984</v>
      </c>
      <c r="J225" s="349">
        <v>10.834547502365053</v>
      </c>
      <c r="K225" s="349">
        <v>11.189038041626095</v>
      </c>
      <c r="L225" s="349">
        <v>11.131883506695809</v>
      </c>
      <c r="M225" s="349">
        <v>11.080903108621047</v>
      </c>
      <c r="N225" s="349">
        <v>11.130281028364868</v>
      </c>
      <c r="O225" s="349">
        <v>11.236097939162104</v>
      </c>
      <c r="P225" s="349">
        <v>11.419499936162067</v>
      </c>
      <c r="Q225" s="349">
        <v>11.687264730782708</v>
      </c>
      <c r="R225" s="349">
        <v>12.023894853032491</v>
      </c>
      <c r="S225" s="349">
        <v>12.433853056284741</v>
      </c>
      <c r="T225" s="349">
        <v>12.897044604811812</v>
      </c>
      <c r="U225" s="349">
        <v>13.230680728250828</v>
      </c>
      <c r="V225" s="349">
        <v>13.445992992425866</v>
      </c>
      <c r="W225" s="349">
        <v>13.675595066655404</v>
      </c>
      <c r="X225" s="349">
        <v>13.965010755767782</v>
      </c>
      <c r="Y225" s="349">
        <v>14.287479833658695</v>
      </c>
      <c r="Z225" s="349">
        <v>14.804440902001751</v>
      </c>
      <c r="AA225" s="349">
        <v>15.411294700587588</v>
      </c>
      <c r="AB225" s="349">
        <v>15.8913356871922</v>
      </c>
      <c r="AC225" s="349">
        <v>15.771632956663842</v>
      </c>
      <c r="AD225" s="349">
        <v>15.492261309032944</v>
      </c>
      <c r="AE225" s="349">
        <v>15.536160216635752</v>
      </c>
      <c r="AF225" s="349">
        <v>15.531964316110153</v>
      </c>
      <c r="AG225" s="349">
        <v>15.390617578449955</v>
      </c>
      <c r="AH225" s="349">
        <v>15.375313007749924</v>
      </c>
      <c r="AI225" s="349">
        <v>15.470770244952448</v>
      </c>
      <c r="AJ225" s="349">
        <v>16.039365109200279</v>
      </c>
      <c r="AK225" s="349">
        <v>16.916045491968013</v>
      </c>
      <c r="AL225" s="349">
        <v>17.066636060726577</v>
      </c>
      <c r="AM225" s="349">
        <v>16.455616891598162</v>
      </c>
      <c r="AN225" s="349">
        <v>15.962387687796733</v>
      </c>
      <c r="AO225" s="349">
        <v>15.914871491973821</v>
      </c>
      <c r="AP225" s="349">
        <v>15.558513583561473</v>
      </c>
    </row>
    <row r="226" spans="1:42" s="1" customFormat="1" ht="12.75" customHeight="1" x14ac:dyDescent="0.2">
      <c r="A226" s="348" t="s">
        <v>871</v>
      </c>
      <c r="B226" s="348" t="s">
        <v>1004</v>
      </c>
      <c r="C226" s="348" t="s">
        <v>1005</v>
      </c>
      <c r="D226" s="348" t="s">
        <v>1012</v>
      </c>
      <c r="E226" s="349">
        <v>1182.0344026921541</v>
      </c>
      <c r="F226" s="349">
        <v>1195.467195955212</v>
      </c>
      <c r="G226" s="349">
        <v>1169.4446566458391</v>
      </c>
      <c r="H226" s="349">
        <v>1194.8773030980899</v>
      </c>
      <c r="I226" s="349">
        <v>1184.5240460477132</v>
      </c>
      <c r="J226" s="349">
        <v>1196.0683502024187</v>
      </c>
      <c r="K226" s="349">
        <v>1183.5361280876527</v>
      </c>
      <c r="L226" s="349">
        <v>1135.6166693239843</v>
      </c>
      <c r="M226" s="349">
        <v>1133.3696958534986</v>
      </c>
      <c r="N226" s="349">
        <v>1070.6374097827243</v>
      </c>
      <c r="O226" s="349">
        <v>1079.4643295146168</v>
      </c>
      <c r="P226" s="349">
        <v>1018.0373176649309</v>
      </c>
      <c r="Q226" s="349">
        <v>991.66837757873134</v>
      </c>
      <c r="R226" s="349">
        <v>918.38627303643796</v>
      </c>
      <c r="S226" s="349">
        <v>873.00929414381653</v>
      </c>
      <c r="T226" s="349">
        <v>840.35336421181671</v>
      </c>
      <c r="U226" s="349">
        <v>820.75140291998412</v>
      </c>
      <c r="V226" s="349">
        <v>791.94759696695974</v>
      </c>
      <c r="W226" s="349">
        <v>756.12505876503815</v>
      </c>
      <c r="X226" s="349">
        <v>706.63822315140806</v>
      </c>
      <c r="Y226" s="349">
        <v>665.42022925630624</v>
      </c>
      <c r="Z226" s="349">
        <v>635.34724961470488</v>
      </c>
      <c r="AA226" s="349">
        <v>601.63406790667079</v>
      </c>
      <c r="AB226" s="349">
        <v>574.36074133411421</v>
      </c>
      <c r="AC226" s="349">
        <v>545.6975562217948</v>
      </c>
      <c r="AD226" s="349">
        <v>511.79308889940035</v>
      </c>
      <c r="AE226" s="349">
        <v>474.99817707050062</v>
      </c>
      <c r="AF226" s="349">
        <v>437.65070898487926</v>
      </c>
      <c r="AG226" s="349">
        <v>398.51060162048321</v>
      </c>
      <c r="AH226" s="349">
        <v>362.1537407771433</v>
      </c>
      <c r="AI226" s="349">
        <v>325.13603632921564</v>
      </c>
      <c r="AJ226" s="349">
        <v>300.47224987824472</v>
      </c>
      <c r="AK226" s="349">
        <v>278.78196071868456</v>
      </c>
      <c r="AL226" s="349">
        <v>258.3599453222825</v>
      </c>
      <c r="AM226" s="349">
        <v>237.59870810448234</v>
      </c>
      <c r="AN226" s="349">
        <v>216.33723341121615</v>
      </c>
      <c r="AO226" s="349">
        <v>202.07062709454942</v>
      </c>
      <c r="AP226" s="349">
        <v>186.36026107501456</v>
      </c>
    </row>
    <row r="227" spans="1:42" s="1" customFormat="1" ht="12.75" customHeight="1" x14ac:dyDescent="0.2">
      <c r="A227" s="348" t="s">
        <v>871</v>
      </c>
      <c r="B227" s="348" t="s">
        <v>1006</v>
      </c>
      <c r="C227" s="348" t="s">
        <v>1007</v>
      </c>
      <c r="D227" s="348" t="s">
        <v>1012</v>
      </c>
      <c r="E227" s="349">
        <v>176.91655130514309</v>
      </c>
      <c r="F227" s="349">
        <v>200.84737735951956</v>
      </c>
      <c r="G227" s="349">
        <v>157.90103985298973</v>
      </c>
      <c r="H227" s="349">
        <v>159.78156969853106</v>
      </c>
      <c r="I227" s="349">
        <v>159.35859293890223</v>
      </c>
      <c r="J227" s="349">
        <v>169.58574514306727</v>
      </c>
      <c r="K227" s="349">
        <v>176.37247873112506</v>
      </c>
      <c r="L227" s="349">
        <v>163.43383055202759</v>
      </c>
      <c r="M227" s="349">
        <v>156.05139176304468</v>
      </c>
      <c r="N227" s="349">
        <v>158.59468984887886</v>
      </c>
      <c r="O227" s="349">
        <v>160.94112422667553</v>
      </c>
      <c r="P227" s="349">
        <v>151.5316087635191</v>
      </c>
      <c r="Q227" s="349">
        <v>124.57172338058604</v>
      </c>
      <c r="R227" s="349">
        <v>130.24721117150648</v>
      </c>
      <c r="S227" s="349">
        <v>146.72363440584775</v>
      </c>
      <c r="T227" s="349">
        <v>189.26890170048063</v>
      </c>
      <c r="U227" s="349">
        <v>181.28211874087106</v>
      </c>
      <c r="V227" s="349">
        <v>181.73670616187397</v>
      </c>
      <c r="W227" s="349">
        <v>174.09637688561386</v>
      </c>
      <c r="X227" s="349">
        <v>153.26293772448886</v>
      </c>
      <c r="Y227" s="349">
        <v>154.01351700044333</v>
      </c>
      <c r="Z227" s="349">
        <v>156.49691937908389</v>
      </c>
      <c r="AA227" s="349">
        <v>148.63470663016267</v>
      </c>
      <c r="AB227" s="349">
        <v>114.97582038842982</v>
      </c>
      <c r="AC227" s="349">
        <v>112.99575658088025</v>
      </c>
      <c r="AD227" s="349">
        <v>115.1866652018183</v>
      </c>
      <c r="AE227" s="349">
        <v>110.08429882628813</v>
      </c>
      <c r="AF227" s="349">
        <v>89.287779967497286</v>
      </c>
      <c r="AG227" s="349">
        <v>100.90356852993878</v>
      </c>
      <c r="AH227" s="349">
        <v>94.499354820180571</v>
      </c>
      <c r="AI227" s="349">
        <v>103.02740470951474</v>
      </c>
      <c r="AJ227" s="349">
        <v>102.3317339512723</v>
      </c>
      <c r="AK227" s="349">
        <v>97.703079661991893</v>
      </c>
      <c r="AL227" s="349">
        <v>93.982927922351323</v>
      </c>
      <c r="AM227" s="349">
        <v>96.039357638343844</v>
      </c>
      <c r="AN227" s="349">
        <v>94.063796162644607</v>
      </c>
      <c r="AO227" s="349">
        <v>103.32913531663708</v>
      </c>
      <c r="AP227" s="349">
        <v>105.74743600339929</v>
      </c>
    </row>
    <row r="228" spans="1:42" s="1" customFormat="1" ht="12.75" customHeight="1" x14ac:dyDescent="0.2">
      <c r="A228" s="348" t="s">
        <v>871</v>
      </c>
      <c r="B228" s="348" t="s">
        <v>1008</v>
      </c>
      <c r="C228" s="348" t="s">
        <v>1009</v>
      </c>
      <c r="D228" s="348" t="s">
        <v>1012</v>
      </c>
      <c r="E228" s="349">
        <v>167.65828067919688</v>
      </c>
      <c r="F228" s="349">
        <v>167.4621373428121</v>
      </c>
      <c r="G228" s="349">
        <v>126.70778752411599</v>
      </c>
      <c r="H228" s="349">
        <v>95.660413213916769</v>
      </c>
      <c r="I228" s="349">
        <v>110.31960140350287</v>
      </c>
      <c r="J228" s="349">
        <v>104.09926245485785</v>
      </c>
      <c r="K228" s="349">
        <v>208.61699767684925</v>
      </c>
      <c r="L228" s="349">
        <v>168.84926606826431</v>
      </c>
      <c r="M228" s="349">
        <v>170.78357094906332</v>
      </c>
      <c r="N228" s="349">
        <v>167.16792930472428</v>
      </c>
      <c r="O228" s="349">
        <v>230.92697893200545</v>
      </c>
      <c r="P228" s="349">
        <v>169.38778148901739</v>
      </c>
      <c r="Q228" s="349">
        <v>199.94154811642909</v>
      </c>
      <c r="R228" s="349">
        <v>208.0972236757562</v>
      </c>
      <c r="S228" s="349">
        <v>184.56939579306103</v>
      </c>
      <c r="T228" s="349">
        <v>160.510825408849</v>
      </c>
      <c r="U228" s="349">
        <v>180.15722466358085</v>
      </c>
      <c r="V228" s="349">
        <v>165.66559034002626</v>
      </c>
      <c r="W228" s="349">
        <v>170.68248343360202</v>
      </c>
      <c r="X228" s="349">
        <v>192.99985327520986</v>
      </c>
      <c r="Y228" s="349">
        <v>180.82401181523463</v>
      </c>
      <c r="Z228" s="349">
        <v>152.65914319845467</v>
      </c>
      <c r="AA228" s="349">
        <v>143.67498087197234</v>
      </c>
      <c r="AB228" s="349">
        <v>131.8993295453318</v>
      </c>
      <c r="AC228" s="349">
        <v>130.63517190881714</v>
      </c>
      <c r="AD228" s="349">
        <v>114.68311046185872</v>
      </c>
      <c r="AE228" s="349">
        <v>113.44888722036173</v>
      </c>
      <c r="AF228" s="349">
        <v>103.89290656326993</v>
      </c>
      <c r="AG228" s="349">
        <v>98.481486676315058</v>
      </c>
      <c r="AH228" s="349">
        <v>92.726959263213644</v>
      </c>
      <c r="AI228" s="349">
        <v>86.750543175810549</v>
      </c>
      <c r="AJ228" s="349">
        <v>84.498762156539229</v>
      </c>
      <c r="AK228" s="349">
        <v>81.527399322127479</v>
      </c>
      <c r="AL228" s="349">
        <v>71.89877753461424</v>
      </c>
      <c r="AM228" s="349">
        <v>64.273103221222897</v>
      </c>
      <c r="AN228" s="349">
        <v>59.015423173094746</v>
      </c>
      <c r="AO228" s="349">
        <v>55.301703601957477</v>
      </c>
      <c r="AP228" s="349">
        <v>51.167409556079463</v>
      </c>
    </row>
    <row r="229" spans="1:42" s="1" customFormat="1" ht="12.75" customHeight="1" x14ac:dyDescent="0.2">
      <c r="A229" s="348" t="s">
        <v>164</v>
      </c>
      <c r="B229" s="348" t="s">
        <v>977</v>
      </c>
      <c r="C229" s="348" t="s">
        <v>978</v>
      </c>
      <c r="D229" s="348" t="s">
        <v>1012</v>
      </c>
      <c r="E229" s="349">
        <v>606.95320938295924</v>
      </c>
      <c r="F229" s="349">
        <v>598.28145406774559</v>
      </c>
      <c r="G229" s="349">
        <v>585.02907579444366</v>
      </c>
      <c r="H229" s="349">
        <v>572.84799855955805</v>
      </c>
      <c r="I229" s="349">
        <v>561.79723874598699</v>
      </c>
      <c r="J229" s="349">
        <v>552.06658071451079</v>
      </c>
      <c r="K229" s="349">
        <v>534.03875950826148</v>
      </c>
      <c r="L229" s="349">
        <v>510.6901920338957</v>
      </c>
      <c r="M229" s="349">
        <v>486.12576422527235</v>
      </c>
      <c r="N229" s="349">
        <v>469.54254936690904</v>
      </c>
      <c r="O229" s="349">
        <v>453.93299854540061</v>
      </c>
      <c r="P229" s="349">
        <v>439.41216097400104</v>
      </c>
      <c r="Q229" s="349">
        <v>427.64536918983163</v>
      </c>
      <c r="R229" s="349">
        <v>415.82174173218135</v>
      </c>
      <c r="S229" s="349">
        <v>404.7063604585918</v>
      </c>
      <c r="T229" s="349">
        <v>395.3892467249953</v>
      </c>
      <c r="U229" s="349">
        <v>385.70873889016394</v>
      </c>
      <c r="V229" s="349">
        <v>372.6745416172829</v>
      </c>
      <c r="W229" s="349">
        <v>358.01815808500555</v>
      </c>
      <c r="X229" s="349">
        <v>347.29139867823278</v>
      </c>
      <c r="Y229" s="349">
        <v>339.32306128035771</v>
      </c>
      <c r="Z229" s="349">
        <v>340.63087181607949</v>
      </c>
      <c r="AA229" s="349">
        <v>341.43624669902357</v>
      </c>
      <c r="AB229" s="349">
        <v>337.14381284965384</v>
      </c>
      <c r="AC229" s="349">
        <v>240.98650696780606</v>
      </c>
      <c r="AD229" s="349">
        <v>298.02725589382624</v>
      </c>
      <c r="AE229" s="349">
        <v>277.77865211868561</v>
      </c>
      <c r="AF229" s="349">
        <v>257.02768454742443</v>
      </c>
      <c r="AG229" s="349">
        <v>236.32746681857284</v>
      </c>
      <c r="AH229" s="349">
        <v>217.20081178202335</v>
      </c>
      <c r="AI229" s="349">
        <v>198.49242916668382</v>
      </c>
      <c r="AJ229" s="349">
        <v>180.14203327276221</v>
      </c>
      <c r="AK229" s="349">
        <v>162.08287958234928</v>
      </c>
      <c r="AL229" s="349">
        <v>145.73585889300236</v>
      </c>
      <c r="AM229" s="349">
        <v>126.07768241497155</v>
      </c>
      <c r="AN229" s="349">
        <v>107.74707315710101</v>
      </c>
      <c r="AO229" s="349">
        <v>94.885857542000082</v>
      </c>
      <c r="AP229" s="349">
        <v>82.250323702051261</v>
      </c>
    </row>
    <row r="230" spans="1:42" s="1" customFormat="1" ht="12.75" customHeight="1" x14ac:dyDescent="0.2">
      <c r="A230" s="348" t="s">
        <v>164</v>
      </c>
      <c r="B230" s="348" t="s">
        <v>979</v>
      </c>
      <c r="C230" s="348" t="s">
        <v>980</v>
      </c>
      <c r="D230" s="348" t="s">
        <v>1012</v>
      </c>
      <c r="E230" s="349">
        <v>9.6972800400324068</v>
      </c>
      <c r="F230" s="349">
        <v>10.183994374070283</v>
      </c>
      <c r="G230" s="349">
        <v>10.663039272489105</v>
      </c>
      <c r="H230" s="349">
        <v>11.155187066893539</v>
      </c>
      <c r="I230" s="349">
        <v>12.145221193783206</v>
      </c>
      <c r="J230" s="349">
        <v>12.320427822325374</v>
      </c>
      <c r="K230" s="349">
        <v>11.873818521316313</v>
      </c>
      <c r="L230" s="349">
        <v>8.9567767565015828</v>
      </c>
      <c r="M230" s="349">
        <v>8.0194165923603062</v>
      </c>
      <c r="N230" s="349">
        <v>10.039540064552805</v>
      </c>
      <c r="O230" s="349">
        <v>9.6407371201750074</v>
      </c>
      <c r="P230" s="349">
        <v>9.7442266211749793</v>
      </c>
      <c r="Q230" s="349">
        <v>10.966961614959407</v>
      </c>
      <c r="R230" s="349">
        <v>8.8377262233386791</v>
      </c>
      <c r="S230" s="349">
        <v>7.5499347477019825</v>
      </c>
      <c r="T230" s="349">
        <v>6.1009410069832528</v>
      </c>
      <c r="U230" s="349">
        <v>5.4011015640854749</v>
      </c>
      <c r="V230" s="349">
        <v>6.7805691716845766</v>
      </c>
      <c r="W230" s="349">
        <v>6.6483007743620144</v>
      </c>
      <c r="X230" s="349">
        <v>6.5249284848272326</v>
      </c>
      <c r="Y230" s="349">
        <v>5.6396290676791283</v>
      </c>
      <c r="Z230" s="349">
        <v>4.4714922966827766</v>
      </c>
      <c r="AA230" s="349">
        <v>4.3595171695940449</v>
      </c>
      <c r="AB230" s="349">
        <v>4.1967724629804826</v>
      </c>
      <c r="AC230" s="349">
        <v>3.2789713442038093</v>
      </c>
      <c r="AD230" s="349">
        <v>3.3587600139926259</v>
      </c>
      <c r="AE230" s="349">
        <v>4.2566228905305277</v>
      </c>
      <c r="AF230" s="349">
        <v>4.3519813405523511</v>
      </c>
      <c r="AG230" s="349">
        <v>4.225216722405384</v>
      </c>
      <c r="AH230" s="349">
        <v>4.2960557846220446</v>
      </c>
      <c r="AI230" s="349">
        <v>4.1588915829272608</v>
      </c>
      <c r="AJ230" s="349">
        <v>4.3492128944917789</v>
      </c>
      <c r="AK230" s="349">
        <v>4.4660907649127699</v>
      </c>
      <c r="AL230" s="349">
        <v>4.6426695315425075</v>
      </c>
      <c r="AM230" s="349">
        <v>4.4541056455021009</v>
      </c>
      <c r="AN230" s="349">
        <v>1.4617639539201246</v>
      </c>
      <c r="AO230" s="349">
        <v>1.5233980115169807</v>
      </c>
      <c r="AP230" s="349">
        <v>2.9294285909867512</v>
      </c>
    </row>
    <row r="231" spans="1:42" s="1" customFormat="1" ht="12.75" customHeight="1" x14ac:dyDescent="0.2">
      <c r="A231" s="348" t="s">
        <v>164</v>
      </c>
      <c r="B231" s="348" t="s">
        <v>981</v>
      </c>
      <c r="C231" s="348" t="s">
        <v>982</v>
      </c>
      <c r="D231" s="348" t="s">
        <v>1012</v>
      </c>
      <c r="E231" s="349">
        <v>28.306088084913526</v>
      </c>
      <c r="F231" s="349">
        <v>29.348669615495893</v>
      </c>
      <c r="G231" s="349">
        <v>31.165711920063583</v>
      </c>
      <c r="H231" s="349">
        <v>32.470820737659622</v>
      </c>
      <c r="I231" s="349">
        <v>38.763128785388581</v>
      </c>
      <c r="J231" s="349">
        <v>36.902157774814732</v>
      </c>
      <c r="K231" s="349">
        <v>34.007391161491569</v>
      </c>
      <c r="L231" s="349">
        <v>34.83246356662</v>
      </c>
      <c r="M231" s="349">
        <v>34.558764528480104</v>
      </c>
      <c r="N231" s="349">
        <v>38.211129056850183</v>
      </c>
      <c r="O231" s="349">
        <v>39.46710486732163</v>
      </c>
      <c r="P231" s="349">
        <v>42.631735960385413</v>
      </c>
      <c r="Q231" s="349">
        <v>43.766722753143277</v>
      </c>
      <c r="R231" s="349">
        <v>47.216952721805441</v>
      </c>
      <c r="S231" s="349">
        <v>48.936884961849394</v>
      </c>
      <c r="T231" s="349">
        <v>49.851473236480395</v>
      </c>
      <c r="U231" s="349">
        <v>50.187648103359464</v>
      </c>
      <c r="V231" s="349">
        <v>78.974789234798422</v>
      </c>
      <c r="W231" s="349">
        <v>90.244147357144115</v>
      </c>
      <c r="X231" s="349">
        <v>92.934478084962649</v>
      </c>
      <c r="Y231" s="349">
        <v>85.609027930516646</v>
      </c>
      <c r="Z231" s="349">
        <v>78.574582486339892</v>
      </c>
      <c r="AA231" s="349">
        <v>73.894214550954018</v>
      </c>
      <c r="AB231" s="349">
        <v>70.653267245397132</v>
      </c>
      <c r="AC231" s="349">
        <v>57.406157712329744</v>
      </c>
      <c r="AD231" s="349">
        <v>57.12380091316119</v>
      </c>
      <c r="AE231" s="349">
        <v>69.162737436877109</v>
      </c>
      <c r="AF231" s="349">
        <v>71.661580948658965</v>
      </c>
      <c r="AG231" s="349">
        <v>72.485666588611736</v>
      </c>
      <c r="AH231" s="349">
        <v>81.906227109325968</v>
      </c>
      <c r="AI231" s="349">
        <v>75.067404369283025</v>
      </c>
      <c r="AJ231" s="349">
        <v>73.893728316410787</v>
      </c>
      <c r="AK231" s="349">
        <v>80.229317206920967</v>
      </c>
      <c r="AL231" s="349">
        <v>80.2409336907712</v>
      </c>
      <c r="AM231" s="349">
        <v>79.182149789808307</v>
      </c>
      <c r="AN231" s="349">
        <v>19.195077307517185</v>
      </c>
      <c r="AO231" s="349">
        <v>18.550796893278914</v>
      </c>
      <c r="AP231" s="349">
        <v>32.880821799633232</v>
      </c>
    </row>
    <row r="232" spans="1:42" s="1" customFormat="1" ht="12.75" customHeight="1" x14ac:dyDescent="0.2">
      <c r="A232" s="348" t="s">
        <v>164</v>
      </c>
      <c r="B232" s="348" t="s">
        <v>983</v>
      </c>
      <c r="C232" s="348" t="s">
        <v>984</v>
      </c>
      <c r="D232" s="348" t="s">
        <v>1012</v>
      </c>
      <c r="E232" s="349">
        <v>0.82816085928337435</v>
      </c>
      <c r="F232" s="349">
        <v>0.87090296771760756</v>
      </c>
      <c r="G232" s="349">
        <v>0.87716249179898098</v>
      </c>
      <c r="H232" s="349">
        <v>0.92858121980576047</v>
      </c>
      <c r="I232" s="349">
        <v>0.96685484397613208</v>
      </c>
      <c r="J232" s="349">
        <v>0.90680708221399986</v>
      </c>
      <c r="K232" s="349">
        <v>0.87435324819564886</v>
      </c>
      <c r="L232" s="349">
        <v>0.8844822606431616</v>
      </c>
      <c r="M232" s="349">
        <v>0.8617709044153028</v>
      </c>
      <c r="N232" s="349">
        <v>0.93076868733711537</v>
      </c>
      <c r="O232" s="349">
        <v>0.94541890390743999</v>
      </c>
      <c r="P232" s="349">
        <v>0.97471904068974768</v>
      </c>
      <c r="Q232" s="349">
        <v>1.0494327849894234</v>
      </c>
      <c r="R232" s="349">
        <v>0.89665254969268871</v>
      </c>
      <c r="S232" s="349">
        <v>0.80384484944600887</v>
      </c>
      <c r="T232" s="349">
        <v>0.72918662208962359</v>
      </c>
      <c r="U232" s="349">
        <v>0.73633101773575638</v>
      </c>
      <c r="V232" s="349">
        <v>0.63063671109756692</v>
      </c>
      <c r="W232" s="349">
        <v>0.64655387919790086</v>
      </c>
      <c r="X232" s="349">
        <v>0.41148859856457015</v>
      </c>
      <c r="Y232" s="349">
        <v>0.45705380177353805</v>
      </c>
      <c r="Z232" s="349">
        <v>0.54713271210646275</v>
      </c>
      <c r="AA232" s="349">
        <v>0.72399194313648962</v>
      </c>
      <c r="AB232" s="349">
        <v>0.8088479356381536</v>
      </c>
      <c r="AC232" s="349">
        <v>0.65726429749099935</v>
      </c>
      <c r="AD232" s="349">
        <v>0.61207007427148408</v>
      </c>
      <c r="AE232" s="349">
        <v>0.6497604248151142</v>
      </c>
      <c r="AF232" s="349">
        <v>0.62080499100530151</v>
      </c>
      <c r="AG232" s="349">
        <v>0.54722549220970629</v>
      </c>
      <c r="AH232" s="349">
        <v>0.41858059947409465</v>
      </c>
      <c r="AI232" s="349">
        <v>0.40027176627153449</v>
      </c>
      <c r="AJ232" s="349">
        <v>0.40278966598057692</v>
      </c>
      <c r="AK232" s="349">
        <v>0.36266261273774075</v>
      </c>
      <c r="AL232" s="349">
        <v>0.41758589288023085</v>
      </c>
      <c r="AM232" s="349">
        <v>0.41797774288605632</v>
      </c>
      <c r="AN232" s="349">
        <v>0.24428444165810298</v>
      </c>
      <c r="AO232" s="349">
        <v>0.23075268937771679</v>
      </c>
      <c r="AP232" s="349">
        <v>0.3013398146327016</v>
      </c>
    </row>
    <row r="233" spans="1:42" s="1" customFormat="1" ht="12.75" customHeight="1" x14ac:dyDescent="0.2">
      <c r="A233" s="348" t="s">
        <v>164</v>
      </c>
      <c r="B233" s="348" t="s">
        <v>985</v>
      </c>
      <c r="C233" s="348" t="s">
        <v>986</v>
      </c>
      <c r="D233" s="348" t="s">
        <v>1012</v>
      </c>
      <c r="E233" s="349">
        <v>1.4565585934412382</v>
      </c>
      <c r="F233" s="349">
        <v>1.5596953013008203</v>
      </c>
      <c r="G233" s="349">
        <v>1.7009914790473655</v>
      </c>
      <c r="H233" s="349">
        <v>1.8213620356579443</v>
      </c>
      <c r="I233" s="349">
        <v>1.7784133645829827</v>
      </c>
      <c r="J233" s="349">
        <v>1.5780395700214185</v>
      </c>
      <c r="K233" s="349">
        <v>1.481091131367569</v>
      </c>
      <c r="L233" s="349">
        <v>1.4055392974009955</v>
      </c>
      <c r="M233" s="349">
        <v>1.3439899037237486</v>
      </c>
      <c r="N233" s="349">
        <v>1.4245155022219933</v>
      </c>
      <c r="O233" s="349">
        <v>1.462067991673893</v>
      </c>
      <c r="P233" s="349">
        <v>1.5848487004712446</v>
      </c>
      <c r="Q233" s="349">
        <v>1.6055109241652157</v>
      </c>
      <c r="R233" s="349">
        <v>1.6026579662754483</v>
      </c>
      <c r="S233" s="349">
        <v>1.5691764721555597</v>
      </c>
      <c r="T233" s="349">
        <v>1.4320277704511639</v>
      </c>
      <c r="U233" s="349">
        <v>1.575090419627728</v>
      </c>
      <c r="V233" s="349">
        <v>1.3483996172016424</v>
      </c>
      <c r="W233" s="349">
        <v>1.646078520999452</v>
      </c>
      <c r="X233" s="349">
        <v>1.2648243170331492</v>
      </c>
      <c r="Y233" s="349">
        <v>1.5564618821674683</v>
      </c>
      <c r="Z233" s="349">
        <v>1.8109724746045412</v>
      </c>
      <c r="AA233" s="349">
        <v>2.2005375598681072</v>
      </c>
      <c r="AB233" s="349">
        <v>2.4636844322959011</v>
      </c>
      <c r="AC233" s="349">
        <v>1.9328153556028802</v>
      </c>
      <c r="AD233" s="349">
        <v>1.7585311112795985</v>
      </c>
      <c r="AE233" s="349">
        <v>1.7325594607662067</v>
      </c>
      <c r="AF233" s="349">
        <v>1.4417954773464055</v>
      </c>
      <c r="AG233" s="349">
        <v>1.2557769425382521</v>
      </c>
      <c r="AH233" s="349">
        <v>1.1665987213138176</v>
      </c>
      <c r="AI233" s="349">
        <v>1.1015685840612979</v>
      </c>
      <c r="AJ233" s="349">
        <v>1.1409182851275543</v>
      </c>
      <c r="AK233" s="349">
        <v>1.1032722713750642</v>
      </c>
      <c r="AL233" s="349">
        <v>1.3529946018138799</v>
      </c>
      <c r="AM233" s="349">
        <v>1.5065038500369834</v>
      </c>
      <c r="AN233" s="349">
        <v>0.71240126135827664</v>
      </c>
      <c r="AO233" s="349">
        <v>0.84936519921335163</v>
      </c>
      <c r="AP233" s="349">
        <v>1.2219700977704226</v>
      </c>
    </row>
    <row r="234" spans="1:42" s="1" customFormat="1" ht="12.75" customHeight="1" x14ac:dyDescent="0.2">
      <c r="A234" s="348" t="s">
        <v>164</v>
      </c>
      <c r="B234" s="348" t="s">
        <v>987</v>
      </c>
      <c r="C234" s="348" t="s">
        <v>988</v>
      </c>
      <c r="D234" s="348" t="s">
        <v>1012</v>
      </c>
      <c r="E234" s="349">
        <v>298.92684306427304</v>
      </c>
      <c r="F234" s="349">
        <v>313.15155483140211</v>
      </c>
      <c r="G234" s="349">
        <v>317.61983279327916</v>
      </c>
      <c r="H234" s="349">
        <v>309.8401841021219</v>
      </c>
      <c r="I234" s="349">
        <v>318.25164487871223</v>
      </c>
      <c r="J234" s="349">
        <v>343.48602003890215</v>
      </c>
      <c r="K234" s="349">
        <v>377.93017839241475</v>
      </c>
      <c r="L234" s="349">
        <v>353.92562554396386</v>
      </c>
      <c r="M234" s="349">
        <v>354.40498790539237</v>
      </c>
      <c r="N234" s="349">
        <v>353.96625639260543</v>
      </c>
      <c r="O234" s="349">
        <v>343.30980130660794</v>
      </c>
      <c r="P234" s="349">
        <v>343.05976562874406</v>
      </c>
      <c r="Q234" s="349">
        <v>318.46300065251626</v>
      </c>
      <c r="R234" s="349">
        <v>298.61494726347593</v>
      </c>
      <c r="S234" s="349">
        <v>293.10421587123182</v>
      </c>
      <c r="T234" s="349">
        <v>290.2267566980521</v>
      </c>
      <c r="U234" s="349">
        <v>287.71863045805947</v>
      </c>
      <c r="V234" s="349">
        <v>284.72534599265873</v>
      </c>
      <c r="W234" s="349">
        <v>313.76523370661107</v>
      </c>
      <c r="X234" s="349">
        <v>327.57330557074562</v>
      </c>
      <c r="Y234" s="349">
        <v>346.32625820088538</v>
      </c>
      <c r="Z234" s="349">
        <v>361.12627159068899</v>
      </c>
      <c r="AA234" s="349">
        <v>374.31348429542305</v>
      </c>
      <c r="AB234" s="349">
        <v>359.36680849995497</v>
      </c>
      <c r="AC234" s="349">
        <v>321.60226940922939</v>
      </c>
      <c r="AD234" s="349">
        <v>312.47379033553119</v>
      </c>
      <c r="AE234" s="349">
        <v>289.43317390867594</v>
      </c>
      <c r="AF234" s="349">
        <v>271.22694722432215</v>
      </c>
      <c r="AG234" s="349">
        <v>250.11922438958621</v>
      </c>
      <c r="AH234" s="349">
        <v>216.59636405618326</v>
      </c>
      <c r="AI234" s="349">
        <v>200.2576262368425</v>
      </c>
      <c r="AJ234" s="349">
        <v>174.47679573809924</v>
      </c>
      <c r="AK234" s="349">
        <v>147.66688224986288</v>
      </c>
      <c r="AL234" s="349">
        <v>123.90424715380664</v>
      </c>
      <c r="AM234" s="349">
        <v>97.61675225497585</v>
      </c>
      <c r="AN234" s="349">
        <v>71.049842131270182</v>
      </c>
      <c r="AO234" s="349">
        <v>57.250166442565117</v>
      </c>
      <c r="AP234" s="349">
        <v>45.700981078447306</v>
      </c>
    </row>
    <row r="235" spans="1:42" s="1" customFormat="1" ht="12.75" customHeight="1" x14ac:dyDescent="0.2">
      <c r="A235" s="348" t="s">
        <v>164</v>
      </c>
      <c r="B235" s="348" t="s">
        <v>989</v>
      </c>
      <c r="C235" s="348" t="s">
        <v>990</v>
      </c>
      <c r="D235" s="348" t="s">
        <v>1012</v>
      </c>
      <c r="E235" s="349">
        <v>750.83913496038451</v>
      </c>
      <c r="F235" s="349">
        <v>827.72185371521698</v>
      </c>
      <c r="G235" s="349">
        <v>862.75982613291046</v>
      </c>
      <c r="H235" s="349">
        <v>853.97661604098357</v>
      </c>
      <c r="I235" s="349">
        <v>882.7272300123351</v>
      </c>
      <c r="J235" s="349">
        <v>946.14432410420625</v>
      </c>
      <c r="K235" s="349">
        <v>1042.0896770336562</v>
      </c>
      <c r="L235" s="349">
        <v>1015.1583925307075</v>
      </c>
      <c r="M235" s="349">
        <v>1052.6296236173987</v>
      </c>
      <c r="N235" s="349">
        <v>1074.3270338943773</v>
      </c>
      <c r="O235" s="349">
        <v>1030.2665678044191</v>
      </c>
      <c r="P235" s="349">
        <v>987.53197899184181</v>
      </c>
      <c r="Q235" s="349">
        <v>881.33134060233363</v>
      </c>
      <c r="R235" s="349">
        <v>817.8205020198327</v>
      </c>
      <c r="S235" s="349">
        <v>773.46055226947226</v>
      </c>
      <c r="T235" s="349">
        <v>730.56302008625153</v>
      </c>
      <c r="U235" s="349">
        <v>704.70506636819096</v>
      </c>
      <c r="V235" s="349">
        <v>646.95423132049677</v>
      </c>
      <c r="W235" s="349">
        <v>634.67640588220218</v>
      </c>
      <c r="X235" s="349">
        <v>602.62109377750983</v>
      </c>
      <c r="Y235" s="349">
        <v>601.68029472389981</v>
      </c>
      <c r="Z235" s="349">
        <v>616.86920675902059</v>
      </c>
      <c r="AA235" s="349">
        <v>628.75815938596634</v>
      </c>
      <c r="AB235" s="349">
        <v>594.44377285012013</v>
      </c>
      <c r="AC235" s="349">
        <v>514.87377841841487</v>
      </c>
      <c r="AD235" s="349">
        <v>488.54521178444173</v>
      </c>
      <c r="AE235" s="349">
        <v>407.35425664941079</v>
      </c>
      <c r="AF235" s="349">
        <v>359.23465619829005</v>
      </c>
      <c r="AG235" s="349">
        <v>308.42313217575241</v>
      </c>
      <c r="AH235" s="349">
        <v>248.28400435784675</v>
      </c>
      <c r="AI235" s="349">
        <v>217.89023891614073</v>
      </c>
      <c r="AJ235" s="349">
        <v>182.70591283881268</v>
      </c>
      <c r="AK235" s="349">
        <v>144.16195627443588</v>
      </c>
      <c r="AL235" s="349">
        <v>117.08093306256735</v>
      </c>
      <c r="AM235" s="349">
        <v>87.777412170630271</v>
      </c>
      <c r="AN235" s="349">
        <v>60.579157526494988</v>
      </c>
      <c r="AO235" s="349">
        <v>47.597131236961914</v>
      </c>
      <c r="AP235" s="349">
        <v>36.902834167910555</v>
      </c>
    </row>
    <row r="236" spans="1:42" s="1" customFormat="1" ht="12.75" customHeight="1" x14ac:dyDescent="0.2">
      <c r="A236" s="348" t="s">
        <v>164</v>
      </c>
      <c r="B236" s="348" t="s">
        <v>991</v>
      </c>
      <c r="C236" s="348" t="s">
        <v>992</v>
      </c>
      <c r="D236" s="348" t="s">
        <v>1012</v>
      </c>
      <c r="E236" s="349">
        <v>622.61116705664153</v>
      </c>
      <c r="F236" s="349">
        <v>698.40771663124531</v>
      </c>
      <c r="G236" s="349">
        <v>685.03830202054337</v>
      </c>
      <c r="H236" s="349">
        <v>676.7359637522045</v>
      </c>
      <c r="I236" s="349">
        <v>699.56487987125752</v>
      </c>
      <c r="J236" s="349">
        <v>723.33057128013343</v>
      </c>
      <c r="K236" s="349">
        <v>718.74777802916788</v>
      </c>
      <c r="L236" s="349">
        <v>695.50902448809279</v>
      </c>
      <c r="M236" s="349">
        <v>680.68561380067501</v>
      </c>
      <c r="N236" s="349">
        <v>733.43521178946662</v>
      </c>
      <c r="O236" s="349">
        <v>743.51549493049947</v>
      </c>
      <c r="P236" s="349">
        <v>756.38034304792029</v>
      </c>
      <c r="Q236" s="349">
        <v>729.9286106949728</v>
      </c>
      <c r="R236" s="349">
        <v>682.68572282455966</v>
      </c>
      <c r="S236" s="349">
        <v>650.82079311737289</v>
      </c>
      <c r="T236" s="349">
        <v>591.01812727241236</v>
      </c>
      <c r="U236" s="349">
        <v>561.39361339960624</v>
      </c>
      <c r="V236" s="349">
        <v>536.99002522858291</v>
      </c>
      <c r="W236" s="349">
        <v>545.69551763454183</v>
      </c>
      <c r="X236" s="349">
        <v>539.92038138094335</v>
      </c>
      <c r="Y236" s="349">
        <v>522.42079183118926</v>
      </c>
      <c r="Z236" s="349">
        <v>515.35454765547047</v>
      </c>
      <c r="AA236" s="349">
        <v>479.84181704438777</v>
      </c>
      <c r="AB236" s="349">
        <v>379.26209652794694</v>
      </c>
      <c r="AC236" s="349">
        <v>295.10683584074172</v>
      </c>
      <c r="AD236" s="349">
        <v>259.26947695809906</v>
      </c>
      <c r="AE236" s="349">
        <v>247.27166127601359</v>
      </c>
      <c r="AF236" s="349">
        <v>211.80511522014169</v>
      </c>
      <c r="AG236" s="349">
        <v>191.30241240720906</v>
      </c>
      <c r="AH236" s="349">
        <v>177.91257290544851</v>
      </c>
      <c r="AI236" s="349">
        <v>147.82264441997685</v>
      </c>
      <c r="AJ236" s="349">
        <v>120.66442780515492</v>
      </c>
      <c r="AK236" s="349">
        <v>95.716661508150395</v>
      </c>
      <c r="AL236" s="349">
        <v>75.284818230351704</v>
      </c>
      <c r="AM236" s="349">
        <v>57.624481734811695</v>
      </c>
      <c r="AN236" s="349">
        <v>42.142617357205559</v>
      </c>
      <c r="AO236" s="349">
        <v>34.482577533911602</v>
      </c>
      <c r="AP236" s="349">
        <v>27.517282313952506</v>
      </c>
    </row>
    <row r="237" spans="1:42" s="1" customFormat="1" ht="12.75" customHeight="1" x14ac:dyDescent="0.2">
      <c r="A237" s="348" t="s">
        <v>164</v>
      </c>
      <c r="B237" s="348" t="s">
        <v>993</v>
      </c>
      <c r="C237" s="348" t="s">
        <v>994</v>
      </c>
      <c r="D237" s="348" t="s">
        <v>1012</v>
      </c>
      <c r="E237" s="349">
        <v>5.6172863524362278</v>
      </c>
      <c r="F237" s="349">
        <v>5.2293895088118125</v>
      </c>
      <c r="G237" s="349">
        <v>4.9260728201827231</v>
      </c>
      <c r="H237" s="349">
        <v>4.7584207933593978</v>
      </c>
      <c r="I237" s="349">
        <v>4.5784032126706418</v>
      </c>
      <c r="J237" s="349">
        <v>4.752628133441231</v>
      </c>
      <c r="K237" s="349">
        <v>4.8776905376840958</v>
      </c>
      <c r="L237" s="349">
        <v>5.0226987445951483</v>
      </c>
      <c r="M237" s="349">
        <v>5.117307859650861</v>
      </c>
      <c r="N237" s="349">
        <v>5.221994069783551</v>
      </c>
      <c r="O237" s="349">
        <v>5.6499306860855611</v>
      </c>
      <c r="P237" s="349">
        <v>6.1839203774312761</v>
      </c>
      <c r="Q237" s="349">
        <v>7.1491910817688522</v>
      </c>
      <c r="R237" s="349">
        <v>8.146906586536554</v>
      </c>
      <c r="S237" s="349">
        <v>8.0354517583473832</v>
      </c>
      <c r="T237" s="349">
        <v>7.9715151732305083</v>
      </c>
      <c r="U237" s="349">
        <v>6.8567836768740476</v>
      </c>
      <c r="V237" s="349">
        <v>6.9762460090872063</v>
      </c>
      <c r="W237" s="349">
        <v>6.868166454375177</v>
      </c>
      <c r="X237" s="349">
        <v>6.5357562448386046</v>
      </c>
      <c r="Y237" s="349">
        <v>6.2099000718689288</v>
      </c>
      <c r="Z237" s="349">
        <v>6.0036216824761555</v>
      </c>
      <c r="AA237" s="349">
        <v>5.8031289517723632</v>
      </c>
      <c r="AB237" s="349">
        <v>5.3824653654657322</v>
      </c>
      <c r="AC237" s="349">
        <v>4.9301886525963265</v>
      </c>
      <c r="AD237" s="349">
        <v>4.5809404623299859</v>
      </c>
      <c r="AE237" s="349">
        <v>4.2456880728937154</v>
      </c>
      <c r="AF237" s="349">
        <v>4.0388233241323013</v>
      </c>
      <c r="AG237" s="349">
        <v>3.8506741766815624</v>
      </c>
      <c r="AH237" s="349">
        <v>3.6917494069515255</v>
      </c>
      <c r="AI237" s="349">
        <v>3.4767997096425187</v>
      </c>
      <c r="AJ237" s="349">
        <v>3.2043662852606478</v>
      </c>
      <c r="AK237" s="349">
        <v>2.9884242076286656</v>
      </c>
      <c r="AL237" s="349">
        <v>2.756071901870905</v>
      </c>
      <c r="AM237" s="349">
        <v>2.4776368506223463</v>
      </c>
      <c r="AN237" s="349">
        <v>2.3077611033732448</v>
      </c>
      <c r="AO237" s="349">
        <v>2.1735321531302212</v>
      </c>
      <c r="AP237" s="349">
        <v>2.0304264570270218</v>
      </c>
    </row>
    <row r="238" spans="1:42" s="1" customFormat="1" ht="12.75" customHeight="1" x14ac:dyDescent="0.2">
      <c r="A238" s="348" t="s">
        <v>164</v>
      </c>
      <c r="B238" s="348" t="s">
        <v>1016</v>
      </c>
      <c r="C238" s="348" t="s">
        <v>1017</v>
      </c>
      <c r="D238" s="348" t="s">
        <v>1012</v>
      </c>
      <c r="E238" s="349">
        <v>85.634149826133978</v>
      </c>
      <c r="F238" s="349">
        <v>91.740814993982269</v>
      </c>
      <c r="G238" s="349">
        <v>92.164847091630293</v>
      </c>
      <c r="H238" s="349">
        <v>93.381021912653495</v>
      </c>
      <c r="I238" s="349">
        <v>94.942930368693879</v>
      </c>
      <c r="J238" s="349">
        <v>100.31028343010736</v>
      </c>
      <c r="K238" s="349">
        <v>104.22058314828992</v>
      </c>
      <c r="L238" s="349">
        <v>106.34870040073336</v>
      </c>
      <c r="M238" s="349">
        <v>107.64521375413638</v>
      </c>
      <c r="N238" s="349">
        <v>114.2488019311468</v>
      </c>
      <c r="O238" s="349">
        <v>115.98215498983625</v>
      </c>
      <c r="P238" s="349">
        <v>118.61212341513827</v>
      </c>
      <c r="Q238" s="349">
        <v>122.49335303965873</v>
      </c>
      <c r="R238" s="349">
        <v>125.68997533838029</v>
      </c>
      <c r="S238" s="349">
        <v>128.89714731517975</v>
      </c>
      <c r="T238" s="349">
        <v>128.35497502738858</v>
      </c>
      <c r="U238" s="349">
        <v>129.04912748666553</v>
      </c>
      <c r="V238" s="349">
        <v>131.73706170910086</v>
      </c>
      <c r="W238" s="349">
        <v>138.64734501089202</v>
      </c>
      <c r="X238" s="349">
        <v>144.1313511481581</v>
      </c>
      <c r="Y238" s="349">
        <v>146.30746426942801</v>
      </c>
      <c r="Z238" s="349">
        <v>152.31650391498985</v>
      </c>
      <c r="AA238" s="349">
        <v>161.22630226251638</v>
      </c>
      <c r="AB238" s="349">
        <v>158.19401934385729</v>
      </c>
      <c r="AC238" s="349">
        <v>149.44279373872484</v>
      </c>
      <c r="AD238" s="349">
        <v>150.28522764399645</v>
      </c>
      <c r="AE238" s="349">
        <v>153.22082500019667</v>
      </c>
      <c r="AF238" s="349">
        <v>149.63323530047518</v>
      </c>
      <c r="AG238" s="349">
        <v>148.18313448643175</v>
      </c>
      <c r="AH238" s="349">
        <v>153.10580663824578</v>
      </c>
      <c r="AI238" s="349">
        <v>156.45083424152185</v>
      </c>
      <c r="AJ238" s="349">
        <v>159.88649417082837</v>
      </c>
      <c r="AK238" s="349">
        <v>162.49596729459506</v>
      </c>
      <c r="AL238" s="349">
        <v>166.57761225256209</v>
      </c>
      <c r="AM238" s="349">
        <v>165.65622902499112</v>
      </c>
      <c r="AN238" s="349">
        <v>156.70649997633379</v>
      </c>
      <c r="AO238" s="349">
        <v>161.34089639178094</v>
      </c>
      <c r="AP238" s="349">
        <v>163.56779958148456</v>
      </c>
    </row>
    <row r="239" spans="1:42" s="1" customFormat="1" ht="12.75" customHeight="1" x14ac:dyDescent="0.2">
      <c r="A239" s="348" t="s">
        <v>164</v>
      </c>
      <c r="B239" s="348" t="s">
        <v>1018</v>
      </c>
      <c r="C239" s="348" t="s">
        <v>1019</v>
      </c>
      <c r="D239" s="348" t="s">
        <v>1012</v>
      </c>
      <c r="E239" s="349">
        <v>0</v>
      </c>
      <c r="F239" s="349">
        <v>0</v>
      </c>
      <c r="G239" s="349">
        <v>0</v>
      </c>
      <c r="H239" s="349">
        <v>0</v>
      </c>
      <c r="I239" s="349">
        <v>0</v>
      </c>
      <c r="J239" s="349">
        <v>0</v>
      </c>
      <c r="K239" s="349">
        <v>0</v>
      </c>
      <c r="L239" s="349">
        <v>0</v>
      </c>
      <c r="M239" s="349">
        <v>0</v>
      </c>
      <c r="N239" s="349">
        <v>0</v>
      </c>
      <c r="O239" s="349">
        <v>0</v>
      </c>
      <c r="P239" s="349">
        <v>0</v>
      </c>
      <c r="Q239" s="349">
        <v>0</v>
      </c>
      <c r="R239" s="349">
        <v>0</v>
      </c>
      <c r="S239" s="349">
        <v>0</v>
      </c>
      <c r="T239" s="349">
        <v>0</v>
      </c>
      <c r="U239" s="349">
        <v>0</v>
      </c>
      <c r="V239" s="349">
        <v>0</v>
      </c>
      <c r="W239" s="349">
        <v>0</v>
      </c>
      <c r="X239" s="349">
        <v>0</v>
      </c>
      <c r="Y239" s="349">
        <v>0</v>
      </c>
      <c r="Z239" s="349">
        <v>0</v>
      </c>
      <c r="AA239" s="349">
        <v>0</v>
      </c>
      <c r="AB239" s="349">
        <v>0</v>
      </c>
      <c r="AC239" s="349">
        <v>0</v>
      </c>
      <c r="AD239" s="349">
        <v>0</v>
      </c>
      <c r="AE239" s="349">
        <v>0</v>
      </c>
      <c r="AF239" s="349">
        <v>0</v>
      </c>
      <c r="AG239" s="349">
        <v>0</v>
      </c>
      <c r="AH239" s="349">
        <v>0</v>
      </c>
      <c r="AI239" s="349">
        <v>0</v>
      </c>
      <c r="AJ239" s="349">
        <v>0</v>
      </c>
      <c r="AK239" s="349">
        <v>0</v>
      </c>
      <c r="AL239" s="349">
        <v>0</v>
      </c>
      <c r="AM239" s="349">
        <v>0</v>
      </c>
      <c r="AN239" s="349">
        <v>0</v>
      </c>
      <c r="AO239" s="349">
        <v>0</v>
      </c>
      <c r="AP239" s="349">
        <v>0</v>
      </c>
    </row>
    <row r="240" spans="1:42" s="1" customFormat="1" ht="12.75" customHeight="1" x14ac:dyDescent="0.2">
      <c r="A240" s="348" t="s">
        <v>164</v>
      </c>
      <c r="B240" s="348" t="s">
        <v>995</v>
      </c>
      <c r="C240" s="348" t="s">
        <v>918</v>
      </c>
      <c r="D240" s="348" t="s">
        <v>1012</v>
      </c>
      <c r="E240" s="349">
        <v>158.85650916961731</v>
      </c>
      <c r="F240" s="349">
        <v>159.92243613174207</v>
      </c>
      <c r="G240" s="349">
        <v>141.97854067317792</v>
      </c>
      <c r="H240" s="349">
        <v>147.25529661208222</v>
      </c>
      <c r="I240" s="349">
        <v>135.37954545101806</v>
      </c>
      <c r="J240" s="349">
        <v>129.15297588605654</v>
      </c>
      <c r="K240" s="349">
        <v>131.32337354425431</v>
      </c>
      <c r="L240" s="349">
        <v>138.94768193582638</v>
      </c>
      <c r="M240" s="349">
        <v>144.29698536199371</v>
      </c>
      <c r="N240" s="349">
        <v>130.54851287781773</v>
      </c>
      <c r="O240" s="349">
        <v>131.68651369518625</v>
      </c>
      <c r="P240" s="349">
        <v>130.64729541742568</v>
      </c>
      <c r="Q240" s="349">
        <v>126.88692855143732</v>
      </c>
      <c r="R240" s="349">
        <v>106.69992790328273</v>
      </c>
      <c r="S240" s="349">
        <v>93.050329293992903</v>
      </c>
      <c r="T240" s="349">
        <v>89.378951729923514</v>
      </c>
      <c r="U240" s="349">
        <v>79.680059067391582</v>
      </c>
      <c r="V240" s="349">
        <v>78.731612965345434</v>
      </c>
      <c r="W240" s="349">
        <v>75.736162920076609</v>
      </c>
      <c r="X240" s="349">
        <v>73.384404139146341</v>
      </c>
      <c r="Y240" s="349">
        <v>78.926991556313808</v>
      </c>
      <c r="Z240" s="349">
        <v>76.250378842286068</v>
      </c>
      <c r="AA240" s="349">
        <v>74.250634800506987</v>
      </c>
      <c r="AB240" s="349">
        <v>63.282159636477331</v>
      </c>
      <c r="AC240" s="349">
        <v>52.663809452684319</v>
      </c>
      <c r="AD240" s="349">
        <v>59.081344921446671</v>
      </c>
      <c r="AE240" s="349">
        <v>48.031030287379316</v>
      </c>
      <c r="AF240" s="349">
        <v>50.28649469962199</v>
      </c>
      <c r="AG240" s="349">
        <v>43.236806189671732</v>
      </c>
      <c r="AH240" s="349">
        <v>37.935009423071378</v>
      </c>
      <c r="AI240" s="349">
        <v>30.551741148222476</v>
      </c>
      <c r="AJ240" s="349">
        <v>29.966085555079395</v>
      </c>
      <c r="AK240" s="349">
        <v>21.201385005142022</v>
      </c>
      <c r="AL240" s="349">
        <v>15.306823291922774</v>
      </c>
      <c r="AM240" s="349">
        <v>13.30148992100003</v>
      </c>
      <c r="AN240" s="349">
        <v>11.82661294220274</v>
      </c>
      <c r="AO240" s="349">
        <v>8.9964802015348493</v>
      </c>
      <c r="AP240" s="349">
        <v>5.2323367851770879</v>
      </c>
    </row>
    <row r="241" spans="1:42" s="1" customFormat="1" ht="12.75" customHeight="1" x14ac:dyDescent="0.2">
      <c r="A241" s="348" t="s">
        <v>164</v>
      </c>
      <c r="B241" s="348" t="s">
        <v>996</v>
      </c>
      <c r="C241" s="348" t="s">
        <v>997</v>
      </c>
      <c r="D241" s="348" t="s">
        <v>1012</v>
      </c>
      <c r="E241" s="349">
        <v>58.595490010904129</v>
      </c>
      <c r="F241" s="349">
        <v>69.793303162449888</v>
      </c>
      <c r="G241" s="349">
        <v>110.49427811445264</v>
      </c>
      <c r="H241" s="349">
        <v>143.37961257766815</v>
      </c>
      <c r="I241" s="349">
        <v>145.81001749283789</v>
      </c>
      <c r="J241" s="349">
        <v>152.41205030602126</v>
      </c>
      <c r="K241" s="349">
        <v>131.50950141258039</v>
      </c>
      <c r="L241" s="349">
        <v>130.44368428450647</v>
      </c>
      <c r="M241" s="349">
        <v>208.15131442637087</v>
      </c>
      <c r="N241" s="349">
        <v>229.20186354342411</v>
      </c>
      <c r="O241" s="349">
        <v>237.59417914220757</v>
      </c>
      <c r="P241" s="349">
        <v>221.92810241707411</v>
      </c>
      <c r="Q241" s="349">
        <v>202.45310458717628</v>
      </c>
      <c r="R241" s="349">
        <v>191.67379865827868</v>
      </c>
      <c r="S241" s="349">
        <v>185.83591854169279</v>
      </c>
      <c r="T241" s="349">
        <v>194.24091180054364</v>
      </c>
      <c r="U241" s="349">
        <v>156.64809581356624</v>
      </c>
      <c r="V241" s="349">
        <v>120.06166665953836</v>
      </c>
      <c r="W241" s="349">
        <v>130.05567855589848</v>
      </c>
      <c r="X241" s="349">
        <v>105.97866866891526</v>
      </c>
      <c r="Y241" s="349">
        <v>114.40508175184856</v>
      </c>
      <c r="Z241" s="349">
        <v>161.29047894974912</v>
      </c>
      <c r="AA241" s="349">
        <v>173.72809509708651</v>
      </c>
      <c r="AB241" s="349">
        <v>142.04754803509539</v>
      </c>
      <c r="AC241" s="349">
        <v>67.365575287693304</v>
      </c>
      <c r="AD241" s="349">
        <v>98.504754324318242</v>
      </c>
      <c r="AE241" s="349">
        <v>102.43007577318575</v>
      </c>
      <c r="AF241" s="349">
        <v>68.033595042254817</v>
      </c>
      <c r="AG241" s="349">
        <v>87.645275853562836</v>
      </c>
      <c r="AH241" s="349">
        <v>105.45066293938483</v>
      </c>
      <c r="AI241" s="349">
        <v>97.628826248768192</v>
      </c>
      <c r="AJ241" s="349">
        <v>80.920112078608923</v>
      </c>
      <c r="AK241" s="349">
        <v>55.69915053474881</v>
      </c>
      <c r="AL241" s="349">
        <v>69.924105772464173</v>
      </c>
      <c r="AM241" s="349">
        <v>99.036539570732032</v>
      </c>
      <c r="AN241" s="349">
        <v>66.859623216881744</v>
      </c>
      <c r="AO241" s="349">
        <v>49.994056509086974</v>
      </c>
      <c r="AP241" s="349">
        <v>63.169024179491942</v>
      </c>
    </row>
    <row r="242" spans="1:42" s="1" customFormat="1" ht="12.75" customHeight="1" x14ac:dyDescent="0.2">
      <c r="A242" s="348" t="s">
        <v>164</v>
      </c>
      <c r="B242" s="348" t="s">
        <v>998</v>
      </c>
      <c r="C242" s="348" t="s">
        <v>999</v>
      </c>
      <c r="D242" s="348" t="s">
        <v>1012</v>
      </c>
      <c r="E242" s="349">
        <v>41.278383063401989</v>
      </c>
      <c r="F242" s="349">
        <v>41.278383063401989</v>
      </c>
      <c r="G242" s="349">
        <v>43.093807787155171</v>
      </c>
      <c r="H242" s="349">
        <v>41.278383063401989</v>
      </c>
      <c r="I242" s="349">
        <v>44.477193384355616</v>
      </c>
      <c r="J242" s="349">
        <v>42.744936729496573</v>
      </c>
      <c r="K242" s="349">
        <v>47.539187802205191</v>
      </c>
      <c r="L242" s="349">
        <v>46.402460284235083</v>
      </c>
      <c r="M242" s="349">
        <v>41.427832324823669</v>
      </c>
      <c r="N242" s="349">
        <v>39.058872683313723</v>
      </c>
      <c r="O242" s="349">
        <v>40.223770985029319</v>
      </c>
      <c r="P242" s="349">
        <v>38.488755380661964</v>
      </c>
      <c r="Q242" s="349">
        <v>31.431688360477981</v>
      </c>
      <c r="R242" s="349">
        <v>26.958620225369025</v>
      </c>
      <c r="S242" s="349">
        <v>24.713772907493315</v>
      </c>
      <c r="T242" s="349">
        <v>25.013607743205338</v>
      </c>
      <c r="U242" s="349">
        <v>26.028624367804326</v>
      </c>
      <c r="V242" s="349">
        <v>29.081484332685587</v>
      </c>
      <c r="W242" s="349">
        <v>29.892328595415773</v>
      </c>
      <c r="X242" s="349">
        <v>27.404927942567046</v>
      </c>
      <c r="Y242" s="349">
        <v>27.997094904933135</v>
      </c>
      <c r="Z242" s="349">
        <v>25.694912437072226</v>
      </c>
      <c r="AA242" s="349">
        <v>23.287648355359867</v>
      </c>
      <c r="AB242" s="349">
        <v>28.09100168992606</v>
      </c>
      <c r="AC242" s="349">
        <v>26.650057947257846</v>
      </c>
      <c r="AD242" s="349">
        <v>24.375609970799005</v>
      </c>
      <c r="AE242" s="349">
        <v>23.842491719827521</v>
      </c>
      <c r="AF242" s="349">
        <v>25.50708188929681</v>
      </c>
      <c r="AG242" s="349">
        <v>26.962504952763673</v>
      </c>
      <c r="AH242" s="349">
        <v>23.664900794270267</v>
      </c>
      <c r="AI242" s="349">
        <v>21.687258332838773</v>
      </c>
      <c r="AJ242" s="349">
        <v>23.651155493393709</v>
      </c>
      <c r="AK242" s="349">
        <v>25.189344598309582</v>
      </c>
      <c r="AL242" s="349">
        <v>23.734927902843523</v>
      </c>
      <c r="AM242" s="349">
        <v>23.479711019189526</v>
      </c>
      <c r="AN242" s="349">
        <v>23.917403666097396</v>
      </c>
      <c r="AO242" s="349">
        <v>27.265431531593226</v>
      </c>
      <c r="AP242" s="349">
        <v>25.446977989746593</v>
      </c>
    </row>
    <row r="243" spans="1:42" s="1" customFormat="1" ht="12.75" customHeight="1" x14ac:dyDescent="0.2">
      <c r="A243" s="348" t="s">
        <v>164</v>
      </c>
      <c r="B243" s="348" t="s">
        <v>1000</v>
      </c>
      <c r="C243" s="348" t="s">
        <v>1001</v>
      </c>
      <c r="D243" s="348" t="s">
        <v>1012</v>
      </c>
      <c r="E243" s="349">
        <v>118.80698791671885</v>
      </c>
      <c r="F243" s="349">
        <v>118.65109463740794</v>
      </c>
      <c r="G243" s="349">
        <v>117.44896086513533</v>
      </c>
      <c r="H243" s="349">
        <v>116.87970554802754</v>
      </c>
      <c r="I243" s="349">
        <v>115.08643862059346</v>
      </c>
      <c r="J243" s="349">
        <v>111.91302733329967</v>
      </c>
      <c r="K243" s="349">
        <v>106.74612172327276</v>
      </c>
      <c r="L243" s="349">
        <v>100.26345635203705</v>
      </c>
      <c r="M243" s="349">
        <v>95.154372470008752</v>
      </c>
      <c r="N243" s="349">
        <v>89.748533374107353</v>
      </c>
      <c r="O243" s="349">
        <v>87.48821769280508</v>
      </c>
      <c r="P243" s="349">
        <v>83.09014258044752</v>
      </c>
      <c r="Q243" s="349">
        <v>81.188023580614072</v>
      </c>
      <c r="R243" s="349">
        <v>77.518806367039502</v>
      </c>
      <c r="S243" s="349">
        <v>74.436607796011117</v>
      </c>
      <c r="T243" s="349">
        <v>70.237805022709523</v>
      </c>
      <c r="U243" s="349">
        <v>68.077105926542927</v>
      </c>
      <c r="V243" s="349">
        <v>65.633116380491828</v>
      </c>
      <c r="W243" s="349">
        <v>63.791373140079642</v>
      </c>
      <c r="X243" s="349">
        <v>62.168444199229832</v>
      </c>
      <c r="Y243" s="349">
        <v>60.304892212323175</v>
      </c>
      <c r="Z243" s="349">
        <v>57.356288074467152</v>
      </c>
      <c r="AA243" s="349">
        <v>60.79342052080051</v>
      </c>
      <c r="AB243" s="349">
        <v>60.755463792332577</v>
      </c>
      <c r="AC243" s="349">
        <v>52.128963581008449</v>
      </c>
      <c r="AD243" s="349">
        <v>59.255379085130457</v>
      </c>
      <c r="AE243" s="349">
        <v>57.141207282832838</v>
      </c>
      <c r="AF243" s="349">
        <v>54.46713706635753</v>
      </c>
      <c r="AG243" s="349">
        <v>51.150921566727796</v>
      </c>
      <c r="AH243" s="349">
        <v>47.244552937945365</v>
      </c>
      <c r="AI243" s="349">
        <v>43.385809892344525</v>
      </c>
      <c r="AJ243" s="349">
        <v>39.822451394792061</v>
      </c>
      <c r="AK243" s="349">
        <v>36.456260687283752</v>
      </c>
      <c r="AL243" s="349">
        <v>32.526557673724035</v>
      </c>
      <c r="AM243" s="349">
        <v>26.926051466332677</v>
      </c>
      <c r="AN243" s="349">
        <v>22.391185819226902</v>
      </c>
      <c r="AO243" s="349">
        <v>18.835327706548355</v>
      </c>
      <c r="AP243" s="349">
        <v>16.49628815190038</v>
      </c>
    </row>
    <row r="244" spans="1:42" s="1" customFormat="1" ht="12.75" customHeight="1" x14ac:dyDescent="0.2">
      <c r="A244" s="348" t="s">
        <v>164</v>
      </c>
      <c r="B244" s="348" t="s">
        <v>1002</v>
      </c>
      <c r="C244" s="348" t="s">
        <v>1003</v>
      </c>
      <c r="D244" s="348" t="s">
        <v>1012</v>
      </c>
      <c r="E244" s="349">
        <v>0.37359840815877216</v>
      </c>
      <c r="F244" s="349">
        <v>0.40246335295115149</v>
      </c>
      <c r="G244" s="349">
        <v>0.43367208387887224</v>
      </c>
      <c r="H244" s="349">
        <v>0.46776360380809118</v>
      </c>
      <c r="I244" s="349">
        <v>0.50405496608804856</v>
      </c>
      <c r="J244" s="349">
        <v>0.5417273751182532</v>
      </c>
      <c r="K244" s="349">
        <v>0.55945190208130458</v>
      </c>
      <c r="L244" s="349">
        <v>0.55659417533479005</v>
      </c>
      <c r="M244" s="349">
        <v>0.55404515543105315</v>
      </c>
      <c r="N244" s="349">
        <v>0.55651405141824395</v>
      </c>
      <c r="O244" s="349">
        <v>0.56180489695810654</v>
      </c>
      <c r="P244" s="349">
        <v>0.57097499680810304</v>
      </c>
      <c r="Q244" s="349">
        <v>0.58436323653913558</v>
      </c>
      <c r="R244" s="349">
        <v>0.6011947426516252</v>
      </c>
      <c r="S244" s="349">
        <v>0.62169265281423591</v>
      </c>
      <c r="T244" s="349">
        <v>0.64485223024059068</v>
      </c>
      <c r="U244" s="349">
        <v>0.66153403641254171</v>
      </c>
      <c r="V244" s="349">
        <v>0.67229964962129396</v>
      </c>
      <c r="W244" s="349">
        <v>0.68377975333277041</v>
      </c>
      <c r="X244" s="349">
        <v>0.69825053778838875</v>
      </c>
      <c r="Y244" s="349">
        <v>0.71437399168293547</v>
      </c>
      <c r="Z244" s="349">
        <v>0.7402220451000886</v>
      </c>
      <c r="AA244" s="349">
        <v>0.77056473502937961</v>
      </c>
      <c r="AB244" s="349">
        <v>0.7945667843596087</v>
      </c>
      <c r="AC244" s="349">
        <v>0.78858164783319207</v>
      </c>
      <c r="AD244" s="349">
        <v>0.77461306545164643</v>
      </c>
      <c r="AE244" s="349">
        <v>0.77680801083178652</v>
      </c>
      <c r="AF244" s="349">
        <v>0.77659821580550836</v>
      </c>
      <c r="AG244" s="349">
        <v>0.76953087892249683</v>
      </c>
      <c r="AH244" s="349">
        <v>0.76876565038749645</v>
      </c>
      <c r="AI244" s="349">
        <v>0.77353851224762327</v>
      </c>
      <c r="AJ244" s="349">
        <v>0.80196825546001316</v>
      </c>
      <c r="AK244" s="349">
        <v>0.84580227459840152</v>
      </c>
      <c r="AL244" s="349">
        <v>0.85333180303632772</v>
      </c>
      <c r="AM244" s="349">
        <v>0.82278084457990863</v>
      </c>
      <c r="AN244" s="349">
        <v>0.79811938438983587</v>
      </c>
      <c r="AO244" s="349">
        <v>0.79574357459869194</v>
      </c>
      <c r="AP244" s="349">
        <v>0.77792567917807298</v>
      </c>
    </row>
    <row r="245" spans="1:42" s="1" customFormat="1" ht="12.75" customHeight="1" x14ac:dyDescent="0.2">
      <c r="A245" s="348" t="s">
        <v>164</v>
      </c>
      <c r="B245" s="348" t="s">
        <v>1004</v>
      </c>
      <c r="C245" s="348" t="s">
        <v>1005</v>
      </c>
      <c r="D245" s="348" t="s">
        <v>1012</v>
      </c>
      <c r="E245" s="349">
        <v>628.22577246607648</v>
      </c>
      <c r="F245" s="349">
        <v>635.62126531489139</v>
      </c>
      <c r="G245" s="349">
        <v>621.36717054175983</v>
      </c>
      <c r="H245" s="349">
        <v>634.1487707665018</v>
      </c>
      <c r="I245" s="349">
        <v>628.42429119786948</v>
      </c>
      <c r="J245" s="349">
        <v>634.61023068467921</v>
      </c>
      <c r="K245" s="349">
        <v>630.50006832554811</v>
      </c>
      <c r="L245" s="349">
        <v>606.95893296379541</v>
      </c>
      <c r="M245" s="349">
        <v>607.55881460856142</v>
      </c>
      <c r="N245" s="349">
        <v>573.76252968961239</v>
      </c>
      <c r="O245" s="349">
        <v>579.14269900607235</v>
      </c>
      <c r="P245" s="349">
        <v>546.10771837364132</v>
      </c>
      <c r="Q245" s="349">
        <v>532.00728695657972</v>
      </c>
      <c r="R245" s="349">
        <v>492.28451126544093</v>
      </c>
      <c r="S245" s="349">
        <v>469.21979981712212</v>
      </c>
      <c r="T245" s="349">
        <v>453.36630234849099</v>
      </c>
      <c r="U245" s="349">
        <v>445.3096084428451</v>
      </c>
      <c r="V245" s="349">
        <v>432.985543957419</v>
      </c>
      <c r="W245" s="349">
        <v>418.34495462009289</v>
      </c>
      <c r="X245" s="349">
        <v>395.22379563377336</v>
      </c>
      <c r="Y245" s="349">
        <v>375.54398663585914</v>
      </c>
      <c r="Z245" s="349">
        <v>362.31472809112057</v>
      </c>
      <c r="AA245" s="349">
        <v>346.80464080457978</v>
      </c>
      <c r="AB245" s="349">
        <v>335.37448461851619</v>
      </c>
      <c r="AC245" s="349">
        <v>321.91342189990945</v>
      </c>
      <c r="AD245" s="349">
        <v>304.37493118012475</v>
      </c>
      <c r="AE245" s="349">
        <v>284.92258268980964</v>
      </c>
      <c r="AF245" s="349">
        <v>263.46158457226142</v>
      </c>
      <c r="AG245" s="349">
        <v>240.23190567636971</v>
      </c>
      <c r="AH245" s="349">
        <v>217.49086437290254</v>
      </c>
      <c r="AI245" s="349">
        <v>195.07978528576592</v>
      </c>
      <c r="AJ245" s="349">
        <v>179.16926324396098</v>
      </c>
      <c r="AK245" s="349">
        <v>165.04133942528847</v>
      </c>
      <c r="AL245" s="349">
        <v>151.81216709087954</v>
      </c>
      <c r="AM245" s="349">
        <v>138.69114827939919</v>
      </c>
      <c r="AN245" s="349">
        <v>125.22644330902153</v>
      </c>
      <c r="AO245" s="349">
        <v>116.88949187877346</v>
      </c>
      <c r="AP245" s="349">
        <v>107.75740921061509</v>
      </c>
    </row>
    <row r="246" spans="1:42" s="1" customFormat="1" ht="12.75" customHeight="1" x14ac:dyDescent="0.2">
      <c r="A246" s="348" t="s">
        <v>164</v>
      </c>
      <c r="B246" s="348" t="s">
        <v>1006</v>
      </c>
      <c r="C246" s="348" t="s">
        <v>1007</v>
      </c>
      <c r="D246" s="348" t="s">
        <v>1012</v>
      </c>
      <c r="E246" s="349">
        <v>33.238686084258916</v>
      </c>
      <c r="F246" s="349">
        <v>36.249017447307679</v>
      </c>
      <c r="G246" s="349">
        <v>28.42494518891122</v>
      </c>
      <c r="H246" s="349">
        <v>34.058777284489203</v>
      </c>
      <c r="I246" s="349">
        <v>33.800889935916153</v>
      </c>
      <c r="J246" s="349">
        <v>36.2453119433019</v>
      </c>
      <c r="K246" s="349">
        <v>37.509643553471733</v>
      </c>
      <c r="L246" s="349">
        <v>34.591496766577592</v>
      </c>
      <c r="M246" s="349">
        <v>33.325715809706551</v>
      </c>
      <c r="N246" s="349">
        <v>34.056313217402604</v>
      </c>
      <c r="O246" s="349">
        <v>34.507458598415653</v>
      </c>
      <c r="P246" s="349">
        <v>32.250591855187835</v>
      </c>
      <c r="Q246" s="349">
        <v>26.404818803360676</v>
      </c>
      <c r="R246" s="349">
        <v>27.67103218330243</v>
      </c>
      <c r="S246" s="349">
        <v>31.029260207876121</v>
      </c>
      <c r="T246" s="349">
        <v>39.933953627995137</v>
      </c>
      <c r="U246" s="349">
        <v>37.788256022695371</v>
      </c>
      <c r="V246" s="349">
        <v>37.732572789030563</v>
      </c>
      <c r="W246" s="349">
        <v>36.144239119280314</v>
      </c>
      <c r="X246" s="349">
        <v>31.568617669367075</v>
      </c>
      <c r="Y246" s="349">
        <v>31.575689375715477</v>
      </c>
      <c r="Z246" s="349">
        <v>31.9393391091617</v>
      </c>
      <c r="AA246" s="349">
        <v>29.999856395567715</v>
      </c>
      <c r="AB246" s="349">
        <v>27.371262586800178</v>
      </c>
      <c r="AC246" s="349">
        <v>26.512553446980146</v>
      </c>
      <c r="AD246" s="349">
        <v>26.461714459458662</v>
      </c>
      <c r="AE246" s="349">
        <v>25.001507846213116</v>
      </c>
      <c r="AF246" s="349">
        <v>20.06925025401225</v>
      </c>
      <c r="AG246" s="349">
        <v>22.845900587588712</v>
      </c>
      <c r="AH246" s="349">
        <v>21.222007940942447</v>
      </c>
      <c r="AI246" s="349">
        <v>23.07346401329281</v>
      </c>
      <c r="AJ246" s="349">
        <v>22.941772177257132</v>
      </c>
      <c r="AK246" s="349">
        <v>21.88372329465923</v>
      </c>
      <c r="AL246" s="349">
        <v>20.894465988837421</v>
      </c>
      <c r="AM246" s="349">
        <v>21.241795673411008</v>
      </c>
      <c r="AN246" s="349">
        <v>20.640610601643456</v>
      </c>
      <c r="AO246" s="349">
        <v>22.123879343851996</v>
      </c>
      <c r="AP246" s="349">
        <v>22.271647779953074</v>
      </c>
    </row>
    <row r="247" spans="1:42" s="1" customFormat="1" ht="12.75" customHeight="1" x14ac:dyDescent="0.2">
      <c r="A247" s="348" t="s">
        <v>164</v>
      </c>
      <c r="B247" s="348" t="s">
        <v>1008</v>
      </c>
      <c r="C247" s="348" t="s">
        <v>1009</v>
      </c>
      <c r="D247" s="348" t="s">
        <v>1012</v>
      </c>
      <c r="E247" s="349">
        <v>60.135069237099877</v>
      </c>
      <c r="F247" s="349">
        <v>60.127573662605066</v>
      </c>
      <c r="G247" s="349">
        <v>37.488804239635876</v>
      </c>
      <c r="H247" s="349">
        <v>19.791141824388998</v>
      </c>
      <c r="I247" s="349">
        <v>26.50318851112371</v>
      </c>
      <c r="J247" s="349">
        <v>22.140990261522006</v>
      </c>
      <c r="K247" s="349">
        <v>76.538837213089877</v>
      </c>
      <c r="L247" s="349">
        <v>54.208821852350901</v>
      </c>
      <c r="M247" s="349">
        <v>53.909420032134328</v>
      </c>
      <c r="N247" s="349">
        <v>50.783874175948128</v>
      </c>
      <c r="O247" s="349">
        <v>84.670992017578243</v>
      </c>
      <c r="P247" s="349">
        <v>49.975470873865611</v>
      </c>
      <c r="Q247" s="349">
        <v>66.454010917258557</v>
      </c>
      <c r="R247" s="349">
        <v>70.71952708911725</v>
      </c>
      <c r="S247" s="349">
        <v>56.931669671778963</v>
      </c>
      <c r="T247" s="349">
        <v>42.674228614979157</v>
      </c>
      <c r="U247" s="349">
        <v>55.054207036086297</v>
      </c>
      <c r="V247" s="349">
        <v>46.605775894315769</v>
      </c>
      <c r="W247" s="349">
        <v>50.874808124403579</v>
      </c>
      <c r="X247" s="349">
        <v>67.106301786307057</v>
      </c>
      <c r="Y247" s="349">
        <v>63.596850092408594</v>
      </c>
      <c r="Z247" s="349">
        <v>50.289222806101748</v>
      </c>
      <c r="AA247" s="349">
        <v>49.15104160582532</v>
      </c>
      <c r="AB247" s="349">
        <v>45.867364976121202</v>
      </c>
      <c r="AC247" s="349">
        <v>49.465149633440724</v>
      </c>
      <c r="AD247" s="349">
        <v>41.68794918515119</v>
      </c>
      <c r="AE247" s="349">
        <v>44.13742331273636</v>
      </c>
      <c r="AF247" s="349">
        <v>40.30403628830986</v>
      </c>
      <c r="AG247" s="349">
        <v>38.655213877212631</v>
      </c>
      <c r="AH247" s="349">
        <v>36.325314476324721</v>
      </c>
      <c r="AI247" s="349">
        <v>33.344259362829852</v>
      </c>
      <c r="AJ247" s="349">
        <v>32.62520070107702</v>
      </c>
      <c r="AK247" s="349">
        <v>32.3825064453561</v>
      </c>
      <c r="AL247" s="349">
        <v>27.536703330341648</v>
      </c>
      <c r="AM247" s="349">
        <v>23.901195894285422</v>
      </c>
      <c r="AN247" s="349">
        <v>21.956819021017019</v>
      </c>
      <c r="AO247" s="349">
        <v>20.535268107722217</v>
      </c>
      <c r="AP247" s="349">
        <v>18.762417284457737</v>
      </c>
    </row>
    <row r="248" spans="1:42" s="1" customFormat="1" ht="12.75" customHeight="1" x14ac:dyDescent="0.2">
      <c r="A248" s="348" t="s">
        <v>872</v>
      </c>
      <c r="B248" s="348" t="s">
        <v>977</v>
      </c>
      <c r="C248" s="348" t="s">
        <v>978</v>
      </c>
      <c r="D248" s="348" t="s">
        <v>1020</v>
      </c>
      <c r="E248" s="349">
        <v>1.6220193170894643E-2</v>
      </c>
      <c r="F248" s="349">
        <v>1.6411722475008168E-2</v>
      </c>
      <c r="G248" s="349">
        <v>1.6398572135634466E-2</v>
      </c>
      <c r="H248" s="349">
        <v>1.6386822638687883E-2</v>
      </c>
      <c r="I248" s="349">
        <v>1.6401607051937602E-2</v>
      </c>
      <c r="J248" s="349">
        <v>1.6449092135996806E-2</v>
      </c>
      <c r="K248" s="349">
        <v>1.6444516772189579E-2</v>
      </c>
      <c r="L248" s="349">
        <v>1.6442156152646679E-2</v>
      </c>
      <c r="M248" s="349">
        <v>1.6351650788779676E-2</v>
      </c>
      <c r="N248" s="349">
        <v>1.6521043522899761E-2</v>
      </c>
      <c r="O248" s="349">
        <v>1.662295854675586E-2</v>
      </c>
      <c r="P248" s="349">
        <v>1.6721395678150522E-2</v>
      </c>
      <c r="Q248" s="349">
        <v>1.6837584380349789E-2</v>
      </c>
      <c r="R248" s="349">
        <v>1.689040689352338E-2</v>
      </c>
      <c r="S248" s="349">
        <v>1.7105534078388596E-2</v>
      </c>
      <c r="T248" s="349">
        <v>1.7619093519542876E-2</v>
      </c>
      <c r="U248" s="349">
        <v>1.8058633885525376E-2</v>
      </c>
      <c r="V248" s="349">
        <v>1.8362608949420982E-2</v>
      </c>
      <c r="W248" s="349">
        <v>1.8659615598370673E-2</v>
      </c>
      <c r="X248" s="349">
        <v>1.9152085225531586E-2</v>
      </c>
      <c r="Y248" s="349">
        <v>2.0025644830276242E-2</v>
      </c>
      <c r="Z248" s="349">
        <v>2.1563200751546534E-2</v>
      </c>
      <c r="AA248" s="349">
        <v>2.3220447578351264E-2</v>
      </c>
      <c r="AB248" s="349">
        <v>2.4206796483890038E-2</v>
      </c>
      <c r="AC248" s="349">
        <v>1.7860489736721774E-2</v>
      </c>
      <c r="AD248" s="349">
        <v>2.2445188835535878E-2</v>
      </c>
      <c r="AE248" s="349">
        <v>2.1344999565638276E-2</v>
      </c>
      <c r="AF248" s="349">
        <v>2.0566487403902729E-2</v>
      </c>
      <c r="AG248" s="349">
        <v>2.007678432445778E-2</v>
      </c>
      <c r="AH248" s="349">
        <v>1.9742558783909184E-2</v>
      </c>
      <c r="AI248" s="349">
        <v>1.9508370663314917E-2</v>
      </c>
      <c r="AJ248" s="349">
        <v>1.9360941817058653E-2</v>
      </c>
      <c r="AK248" s="349">
        <v>1.9268349506419404E-2</v>
      </c>
      <c r="AL248" s="349">
        <v>1.937777761815624E-2</v>
      </c>
      <c r="AM248" s="349">
        <v>1.97828988398203E-2</v>
      </c>
      <c r="AN248" s="349">
        <v>1.9954038380952829E-2</v>
      </c>
      <c r="AO248" s="349">
        <v>2.0777357818346422E-2</v>
      </c>
      <c r="AP248" s="349">
        <v>2.1298860881600691E-2</v>
      </c>
    </row>
    <row r="249" spans="1:42" s="1" customFormat="1" ht="12.75" customHeight="1" x14ac:dyDescent="0.2">
      <c r="A249" s="348" t="s">
        <v>872</v>
      </c>
      <c r="B249" s="348" t="s">
        <v>979</v>
      </c>
      <c r="C249" s="348" t="s">
        <v>2224</v>
      </c>
      <c r="D249" s="348" t="s">
        <v>1020</v>
      </c>
      <c r="E249" s="350"/>
      <c r="F249" s="350"/>
      <c r="G249" s="350"/>
      <c r="H249" s="350"/>
      <c r="I249" s="350"/>
      <c r="J249" s="349">
        <v>1.3218008925423278E-2</v>
      </c>
      <c r="K249" s="349">
        <v>1.2752097954341787E-2</v>
      </c>
      <c r="L249" s="349">
        <v>1.3649584082479377E-2</v>
      </c>
      <c r="M249" s="349">
        <v>1.4551086779768936E-2</v>
      </c>
      <c r="N249" s="349">
        <v>1.5184029970517434E-2</v>
      </c>
      <c r="O249" s="349">
        <v>1.6160678520544612E-2</v>
      </c>
      <c r="P249" s="349">
        <v>1.8099803515643983E-2</v>
      </c>
      <c r="Q249" s="349">
        <v>1.9406190749119461E-2</v>
      </c>
      <c r="R249" s="349">
        <v>1.9939653112888717E-2</v>
      </c>
      <c r="S249" s="349">
        <v>2.1603126872136658E-2</v>
      </c>
      <c r="T249" s="349">
        <v>2.2330430068043527E-2</v>
      </c>
      <c r="U249" s="349">
        <v>2.1163504903797675E-2</v>
      </c>
      <c r="V249" s="349">
        <v>2.0297068945664472E-2</v>
      </c>
      <c r="W249" s="349">
        <v>1.9835914243470025E-2</v>
      </c>
      <c r="X249" s="349">
        <v>2.1501523491440466E-2</v>
      </c>
      <c r="Y249" s="349">
        <v>2.1450455852243359E-2</v>
      </c>
      <c r="Z249" s="349">
        <v>2.0939534467263859E-2</v>
      </c>
      <c r="AA249" s="349">
        <v>2.1436754348615007E-2</v>
      </c>
      <c r="AB249" s="349">
        <v>2.2381330250102482E-2</v>
      </c>
      <c r="AC249" s="349">
        <v>1.9492163244593647E-2</v>
      </c>
      <c r="AD249" s="349">
        <v>2.0524450460157218E-2</v>
      </c>
      <c r="AE249" s="349">
        <v>2.2030973664083929E-2</v>
      </c>
      <c r="AF249" s="349">
        <v>2.2507672679540167E-2</v>
      </c>
      <c r="AG249" s="349">
        <v>2.353187062610821E-2</v>
      </c>
      <c r="AH249" s="349">
        <v>2.469599457302387E-2</v>
      </c>
      <c r="AI249" s="349">
        <v>2.5258873902578124E-2</v>
      </c>
      <c r="AJ249" s="349">
        <v>2.730230403934978E-2</v>
      </c>
      <c r="AK249" s="349">
        <v>2.6985167210982396E-2</v>
      </c>
      <c r="AL249" s="349">
        <v>2.8506343092847358E-2</v>
      </c>
      <c r="AM249" s="349">
        <v>2.6896867251539908E-2</v>
      </c>
      <c r="AN249" s="349">
        <v>1.0535990374653982E-2</v>
      </c>
      <c r="AO249" s="349">
        <v>1.2112877690438742E-2</v>
      </c>
      <c r="AP249" s="349">
        <v>1.9643826400901052E-2</v>
      </c>
    </row>
    <row r="250" spans="1:42" s="1" customFormat="1" ht="12.75" customHeight="1" x14ac:dyDescent="0.2">
      <c r="A250" s="348" t="s">
        <v>872</v>
      </c>
      <c r="B250" s="348" t="s">
        <v>979</v>
      </c>
      <c r="C250" s="348" t="s">
        <v>980</v>
      </c>
      <c r="D250" s="348" t="s">
        <v>1020</v>
      </c>
      <c r="E250" s="349">
        <v>1.7593762486938365E-4</v>
      </c>
      <c r="F250" s="349">
        <v>2.0466013777029399E-4</v>
      </c>
      <c r="G250" s="349">
        <v>1.9846961208155327E-4</v>
      </c>
      <c r="H250" s="349">
        <v>2.5192648887508373E-4</v>
      </c>
      <c r="I250" s="349">
        <v>3.049160519640803E-4</v>
      </c>
      <c r="J250" s="349">
        <v>2.4767687254620489E-4</v>
      </c>
      <c r="K250" s="349">
        <v>2.352812555220165E-4</v>
      </c>
      <c r="L250" s="349">
        <v>2.2849831040198183E-4</v>
      </c>
      <c r="M250" s="349">
        <v>2.3050217593502387E-4</v>
      </c>
      <c r="N250" s="349">
        <v>7.7532941531454366E-5</v>
      </c>
      <c r="O250" s="349">
        <v>8.8511200699383972E-5</v>
      </c>
      <c r="P250" s="349">
        <v>6.3813911273124025E-5</v>
      </c>
      <c r="Q250" s="349">
        <v>7.3188347317514719E-5</v>
      </c>
      <c r="R250" s="349">
        <v>7.3061573812302955E-5</v>
      </c>
      <c r="S250" s="349">
        <v>6.2889865062033928E-5</v>
      </c>
      <c r="T250" s="349">
        <v>5.9444808084567348E-5</v>
      </c>
      <c r="U250" s="349">
        <v>5.7631237877095427E-5</v>
      </c>
      <c r="V250" s="349">
        <v>5.6982545033692106E-5</v>
      </c>
      <c r="W250" s="349">
        <v>5.3745909162395509E-5</v>
      </c>
      <c r="X250" s="349">
        <v>5.5971949867126919E-5</v>
      </c>
      <c r="Y250" s="349">
        <v>5.9299635565144136E-5</v>
      </c>
      <c r="Z250" s="349">
        <v>1.1042090550485723E-5</v>
      </c>
      <c r="AA250" s="349">
        <v>5.096349484839564E-6</v>
      </c>
      <c r="AB250" s="349">
        <v>5.7121583809243445E-5</v>
      </c>
      <c r="AC250" s="349">
        <v>2.6331571531590184E-5</v>
      </c>
      <c r="AD250" s="349">
        <v>5.0963494848395623E-6</v>
      </c>
      <c r="AE250" s="349">
        <v>2.6331139005004412E-5</v>
      </c>
      <c r="AF250" s="349">
        <v>6.1580889608478073E-6</v>
      </c>
      <c r="AG250" s="349">
        <v>1.2528525816897264E-5</v>
      </c>
      <c r="AH250" s="349">
        <v>2.0385397939358249E-5</v>
      </c>
      <c r="AI250" s="349">
        <v>4.7353580629967614E-5</v>
      </c>
      <c r="AJ250" s="349">
        <v>4.459305799234619E-6</v>
      </c>
      <c r="AK250" s="349">
        <v>0</v>
      </c>
      <c r="AL250" s="349">
        <v>0</v>
      </c>
      <c r="AM250" s="349">
        <v>0</v>
      </c>
      <c r="AN250" s="349">
        <v>0</v>
      </c>
      <c r="AO250" s="349">
        <v>0</v>
      </c>
      <c r="AP250" s="349">
        <v>0</v>
      </c>
    </row>
    <row r="251" spans="1:42" s="1" customFormat="1" ht="12.75" customHeight="1" x14ac:dyDescent="0.2">
      <c r="A251" s="348" t="s">
        <v>872</v>
      </c>
      <c r="B251" s="348" t="s">
        <v>981</v>
      </c>
      <c r="C251" s="348" t="s">
        <v>982</v>
      </c>
      <c r="D251" s="348" t="s">
        <v>1020</v>
      </c>
      <c r="E251" s="350"/>
      <c r="F251" s="350"/>
      <c r="G251" s="350"/>
      <c r="H251" s="350"/>
      <c r="I251" s="350"/>
      <c r="J251" s="350"/>
      <c r="K251" s="350"/>
      <c r="L251" s="350"/>
      <c r="M251" s="350"/>
      <c r="N251" s="350"/>
      <c r="O251" s="350"/>
      <c r="P251" s="350"/>
      <c r="Q251" s="350"/>
      <c r="R251" s="350"/>
      <c r="S251" s="349">
        <v>0</v>
      </c>
      <c r="T251" s="349">
        <v>0</v>
      </c>
      <c r="U251" s="349">
        <v>0</v>
      </c>
      <c r="V251" s="349">
        <v>0</v>
      </c>
      <c r="W251" s="349">
        <v>0</v>
      </c>
      <c r="X251" s="349">
        <v>0</v>
      </c>
      <c r="Y251" s="349">
        <v>0</v>
      </c>
      <c r="Z251" s="349">
        <v>0</v>
      </c>
      <c r="AA251" s="349">
        <v>0</v>
      </c>
      <c r="AB251" s="349">
        <v>0</v>
      </c>
      <c r="AC251" s="349">
        <v>0</v>
      </c>
      <c r="AD251" s="349">
        <v>0</v>
      </c>
      <c r="AE251" s="349">
        <v>0</v>
      </c>
      <c r="AF251" s="349">
        <v>0</v>
      </c>
      <c r="AG251" s="349">
        <v>0</v>
      </c>
      <c r="AH251" s="349">
        <v>0</v>
      </c>
      <c r="AI251" s="349">
        <v>0</v>
      </c>
      <c r="AJ251" s="349">
        <v>0</v>
      </c>
      <c r="AK251" s="349">
        <v>0</v>
      </c>
      <c r="AL251" s="349">
        <v>0</v>
      </c>
      <c r="AM251" s="349">
        <v>0</v>
      </c>
      <c r="AN251" s="349">
        <v>0</v>
      </c>
      <c r="AO251" s="349">
        <v>0</v>
      </c>
      <c r="AP251" s="349">
        <v>0</v>
      </c>
    </row>
    <row r="252" spans="1:42" s="1" customFormat="1" ht="12.75" customHeight="1" x14ac:dyDescent="0.2">
      <c r="A252" s="348" t="s">
        <v>872</v>
      </c>
      <c r="B252" s="348" t="s">
        <v>983</v>
      </c>
      <c r="C252" s="348" t="s">
        <v>2225</v>
      </c>
      <c r="D252" s="348" t="s">
        <v>1020</v>
      </c>
      <c r="E252" s="350"/>
      <c r="F252" s="350"/>
      <c r="G252" s="350"/>
      <c r="H252" s="350"/>
      <c r="I252" s="350"/>
      <c r="J252" s="349">
        <v>4.9291959394151437E-3</v>
      </c>
      <c r="K252" s="349">
        <v>4.7883911539507874E-3</v>
      </c>
      <c r="L252" s="349">
        <v>4.7213874745353213E-3</v>
      </c>
      <c r="M252" s="349">
        <v>4.6771553383401724E-3</v>
      </c>
      <c r="N252" s="349">
        <v>4.6669498006287561E-3</v>
      </c>
      <c r="O252" s="349">
        <v>4.9997392557817287E-3</v>
      </c>
      <c r="P252" s="349">
        <v>5.9631344335562136E-3</v>
      </c>
      <c r="Q252" s="349">
        <v>6.0036093815476702E-3</v>
      </c>
      <c r="R252" s="349">
        <v>5.0114771942874579E-3</v>
      </c>
      <c r="S252" s="349">
        <v>4.5173585568562642E-3</v>
      </c>
      <c r="T252" s="349">
        <v>4.0126147595165923E-3</v>
      </c>
      <c r="U252" s="349">
        <v>3.7066261909729009E-3</v>
      </c>
      <c r="V252" s="349">
        <v>3.2737733103449327E-3</v>
      </c>
      <c r="W252" s="349">
        <v>3.1368684210447018E-3</v>
      </c>
      <c r="X252" s="349">
        <v>2.4127356470243842E-3</v>
      </c>
      <c r="Y252" s="349">
        <v>2.5130787274472806E-3</v>
      </c>
      <c r="Z252" s="349">
        <v>2.4223879207267603E-3</v>
      </c>
      <c r="AA252" s="349">
        <v>2.6329166504086019E-3</v>
      </c>
      <c r="AB252" s="349">
        <v>2.6085989613306416E-3</v>
      </c>
      <c r="AC252" s="349">
        <v>2.7394719763958091E-3</v>
      </c>
      <c r="AD252" s="349">
        <v>3.1985265144960891E-3</v>
      </c>
      <c r="AE252" s="349">
        <v>3.7705452500000386E-3</v>
      </c>
      <c r="AF252" s="349">
        <v>3.2503778468670947E-3</v>
      </c>
      <c r="AG252" s="349">
        <v>3.2148526594817828E-3</v>
      </c>
      <c r="AH252" s="349">
        <v>3.0705411638921928E-3</v>
      </c>
      <c r="AI252" s="349">
        <v>2.981023461629124E-3</v>
      </c>
      <c r="AJ252" s="349">
        <v>3.0811496117439416E-3</v>
      </c>
      <c r="AK252" s="349">
        <v>2.9417706164913239E-3</v>
      </c>
      <c r="AL252" s="349">
        <v>2.8698102860952542E-3</v>
      </c>
      <c r="AM252" s="349">
        <v>2.4477263775255411E-3</v>
      </c>
      <c r="AN252" s="349">
        <v>1.5274418988922972E-3</v>
      </c>
      <c r="AO252" s="349">
        <v>1.6575713185318925E-3</v>
      </c>
      <c r="AP252" s="349">
        <v>2.2165256009936615E-3</v>
      </c>
    </row>
    <row r="253" spans="1:42" s="1" customFormat="1" ht="12.75" customHeight="1" x14ac:dyDescent="0.2">
      <c r="A253" s="348" t="s">
        <v>872</v>
      </c>
      <c r="B253" s="348" t="s">
        <v>983</v>
      </c>
      <c r="C253" s="348" t="s">
        <v>984</v>
      </c>
      <c r="D253" s="348" t="s">
        <v>1020</v>
      </c>
      <c r="E253" s="349">
        <v>9.175449185239088E-4</v>
      </c>
      <c r="F253" s="349">
        <v>9.2248246266750605E-4</v>
      </c>
      <c r="G253" s="349">
        <v>7.6134287432999125E-4</v>
      </c>
      <c r="H253" s="349">
        <v>8.0577839055530017E-4</v>
      </c>
      <c r="I253" s="349">
        <v>7.9037436443344061E-4</v>
      </c>
      <c r="J253" s="349">
        <v>7.7562762100636556E-4</v>
      </c>
      <c r="K253" s="349">
        <v>7.1922253339904004E-4</v>
      </c>
      <c r="L253" s="349">
        <v>6.967014280104463E-4</v>
      </c>
      <c r="M253" s="349">
        <v>6.7155165556611121E-4</v>
      </c>
      <c r="N253" s="349">
        <v>8.2855548625934878E-4</v>
      </c>
      <c r="O253" s="349">
        <v>9.0421520936334945E-4</v>
      </c>
      <c r="P253" s="349">
        <v>8.2910898788672073E-4</v>
      </c>
      <c r="Q253" s="349">
        <v>7.8830706362351805E-4</v>
      </c>
      <c r="R253" s="349">
        <v>7.0710459301098587E-4</v>
      </c>
      <c r="S253" s="349">
        <v>7.0113786205247802E-4</v>
      </c>
      <c r="T253" s="349">
        <v>6.9239683451937501E-4</v>
      </c>
      <c r="U253" s="349">
        <v>6.791745786975616E-4</v>
      </c>
      <c r="V253" s="349">
        <v>6.7136977953956159E-4</v>
      </c>
      <c r="W253" s="349">
        <v>6.3319932696456586E-4</v>
      </c>
      <c r="X253" s="349">
        <v>6.5943383122094034E-4</v>
      </c>
      <c r="Y253" s="349">
        <v>6.5568337532601279E-4</v>
      </c>
      <c r="Z253" s="349">
        <v>6.2961150927288794E-4</v>
      </c>
      <c r="AA253" s="349">
        <v>6.7186874041801591E-4</v>
      </c>
      <c r="AB253" s="349">
        <v>5.9754697709743889E-4</v>
      </c>
      <c r="AC253" s="349">
        <v>5.0114023720965856E-4</v>
      </c>
      <c r="AD253" s="349">
        <v>4.6971354418604656E-4</v>
      </c>
      <c r="AE253" s="349">
        <v>3.9220656243744479E-4</v>
      </c>
      <c r="AF253" s="349">
        <v>4.2851805251692665E-4</v>
      </c>
      <c r="AG253" s="349">
        <v>4.4295770939063874E-4</v>
      </c>
      <c r="AH253" s="349">
        <v>2.6543486900206057E-4</v>
      </c>
      <c r="AI253" s="349">
        <v>2.9091661642625846E-4</v>
      </c>
      <c r="AJ253" s="349">
        <v>3.2085766964969092E-4</v>
      </c>
      <c r="AK253" s="349">
        <v>2.1149850362096482E-4</v>
      </c>
      <c r="AL253" s="349">
        <v>3.3614671810420956E-4</v>
      </c>
      <c r="AM253" s="349">
        <v>2.7690165534294974E-4</v>
      </c>
      <c r="AN253" s="349">
        <v>3.0238340276708735E-4</v>
      </c>
      <c r="AO253" s="349">
        <v>1.8049571092140126E-4</v>
      </c>
      <c r="AP253" s="349">
        <v>3.6948533765086837E-5</v>
      </c>
    </row>
    <row r="254" spans="1:42" s="1" customFormat="1" ht="12.75" customHeight="1" x14ac:dyDescent="0.2">
      <c r="A254" s="348" t="s">
        <v>872</v>
      </c>
      <c r="B254" s="348" t="s">
        <v>985</v>
      </c>
      <c r="C254" s="348" t="s">
        <v>986</v>
      </c>
      <c r="D254" s="348" t="s">
        <v>1020</v>
      </c>
      <c r="E254" s="350"/>
      <c r="F254" s="350"/>
      <c r="G254" s="350"/>
      <c r="H254" s="350"/>
      <c r="I254" s="350"/>
      <c r="J254" s="350"/>
      <c r="K254" s="350"/>
      <c r="L254" s="350"/>
      <c r="M254" s="350"/>
      <c r="N254" s="350"/>
      <c r="O254" s="350"/>
      <c r="P254" s="350"/>
      <c r="Q254" s="350"/>
      <c r="R254" s="350"/>
      <c r="S254" s="349">
        <v>0</v>
      </c>
      <c r="T254" s="349">
        <v>0</v>
      </c>
      <c r="U254" s="349">
        <v>0</v>
      </c>
      <c r="V254" s="349">
        <v>0</v>
      </c>
      <c r="W254" s="349">
        <v>0</v>
      </c>
      <c r="X254" s="349">
        <v>0</v>
      </c>
      <c r="Y254" s="349">
        <v>0</v>
      </c>
      <c r="Z254" s="349">
        <v>0</v>
      </c>
      <c r="AA254" s="349">
        <v>0</v>
      </c>
      <c r="AB254" s="349">
        <v>0</v>
      </c>
      <c r="AC254" s="349">
        <v>0</v>
      </c>
      <c r="AD254" s="349">
        <v>0</v>
      </c>
      <c r="AE254" s="349">
        <v>0</v>
      </c>
      <c r="AF254" s="349">
        <v>0</v>
      </c>
      <c r="AG254" s="349">
        <v>0</v>
      </c>
      <c r="AH254" s="349">
        <v>0</v>
      </c>
      <c r="AI254" s="349">
        <v>0</v>
      </c>
      <c r="AJ254" s="349">
        <v>0</v>
      </c>
      <c r="AK254" s="349">
        <v>0</v>
      </c>
      <c r="AL254" s="349">
        <v>0</v>
      </c>
      <c r="AM254" s="349">
        <v>0</v>
      </c>
      <c r="AN254" s="349">
        <v>0</v>
      </c>
      <c r="AO254" s="349">
        <v>0</v>
      </c>
      <c r="AP254" s="349">
        <v>0</v>
      </c>
    </row>
    <row r="255" spans="1:42" s="1" customFormat="1" ht="12.75" customHeight="1" x14ac:dyDescent="0.2">
      <c r="A255" s="348" t="s">
        <v>872</v>
      </c>
      <c r="B255" s="348" t="s">
        <v>987</v>
      </c>
      <c r="C255" s="348" t="s">
        <v>988</v>
      </c>
      <c r="D255" s="348" t="s">
        <v>1020</v>
      </c>
      <c r="E255" s="349">
        <v>0.41049400363420979</v>
      </c>
      <c r="F255" s="349">
        <v>0.41379198639513554</v>
      </c>
      <c r="G255" s="349">
        <v>0.41593532904973674</v>
      </c>
      <c r="H255" s="349">
        <v>0.42095827696500976</v>
      </c>
      <c r="I255" s="349">
        <v>0.41615512298357438</v>
      </c>
      <c r="J255" s="349">
        <v>0.44144555495839971</v>
      </c>
      <c r="K255" s="349">
        <v>0.47094480441631975</v>
      </c>
      <c r="L255" s="349">
        <v>0.49445167642709098</v>
      </c>
      <c r="M255" s="349">
        <v>0.50759420772893293</v>
      </c>
      <c r="N255" s="349">
        <v>0.52518016244146826</v>
      </c>
      <c r="O255" s="349">
        <v>0.53077758427915323</v>
      </c>
      <c r="P255" s="349">
        <v>0.53672054012538262</v>
      </c>
      <c r="Q255" s="349">
        <v>0.55096889252852022</v>
      </c>
      <c r="R255" s="349">
        <v>0.5614623116624029</v>
      </c>
      <c r="S255" s="349">
        <v>0.56071065040737467</v>
      </c>
      <c r="T255" s="349">
        <v>0.55442407089062007</v>
      </c>
      <c r="U255" s="349">
        <v>0.54349617228486324</v>
      </c>
      <c r="V255" s="349">
        <v>0.54837126477956544</v>
      </c>
      <c r="W255" s="349">
        <v>0.55599657945185466</v>
      </c>
      <c r="X255" s="349">
        <v>0.55327891306570365</v>
      </c>
      <c r="Y255" s="349">
        <v>0.53929128282184247</v>
      </c>
      <c r="Z255" s="349">
        <v>0.53403400152113789</v>
      </c>
      <c r="AA255" s="349">
        <v>0.53815902493778089</v>
      </c>
      <c r="AB255" s="349">
        <v>0.52093886479722473</v>
      </c>
      <c r="AC255" s="349">
        <v>0.50279667826332364</v>
      </c>
      <c r="AD255" s="349">
        <v>0.47871276271460861</v>
      </c>
      <c r="AE255" s="349">
        <v>0.45600269871312482</v>
      </c>
      <c r="AF255" s="349">
        <v>0.43869408119357423</v>
      </c>
      <c r="AG255" s="349">
        <v>0.43115291951860563</v>
      </c>
      <c r="AH255" s="349">
        <v>0.43112263439349308</v>
      </c>
      <c r="AI255" s="349">
        <v>0.43627612625599271</v>
      </c>
      <c r="AJ255" s="349">
        <v>0.43612982313667881</v>
      </c>
      <c r="AK255" s="349">
        <v>0.44047017899861052</v>
      </c>
      <c r="AL255" s="349">
        <v>0.44710303058838607</v>
      </c>
      <c r="AM255" s="349">
        <v>0.44670389207978883</v>
      </c>
      <c r="AN255" s="349">
        <v>0.39651777263548033</v>
      </c>
      <c r="AO255" s="349">
        <v>0.40293567797870489</v>
      </c>
      <c r="AP255" s="349">
        <v>0.40301701196952011</v>
      </c>
    </row>
    <row r="256" spans="1:42" s="1" customFormat="1" ht="12.75" customHeight="1" x14ac:dyDescent="0.2">
      <c r="A256" s="348" t="s">
        <v>872</v>
      </c>
      <c r="B256" s="348" t="s">
        <v>989</v>
      </c>
      <c r="C256" s="348" t="s">
        <v>990</v>
      </c>
      <c r="D256" s="348" t="s">
        <v>1020</v>
      </c>
      <c r="E256" s="349">
        <v>5.4909399450700405E-2</v>
      </c>
      <c r="F256" s="349">
        <v>5.8000049594709904E-2</v>
      </c>
      <c r="G256" s="349">
        <v>5.908509151263798E-2</v>
      </c>
      <c r="H256" s="349">
        <v>6.0088236215822384E-2</v>
      </c>
      <c r="I256" s="349">
        <v>6.0899956335789651E-2</v>
      </c>
      <c r="J256" s="349">
        <v>6.445685369261675E-2</v>
      </c>
      <c r="K256" s="349">
        <v>6.8494278798664709E-2</v>
      </c>
      <c r="L256" s="349">
        <v>6.9620703633123782E-2</v>
      </c>
      <c r="M256" s="349">
        <v>7.152493375825586E-2</v>
      </c>
      <c r="N256" s="349">
        <v>7.476217279586507E-2</v>
      </c>
      <c r="O256" s="349">
        <v>7.4645425280617114E-2</v>
      </c>
      <c r="P256" s="349">
        <v>7.555854507137047E-2</v>
      </c>
      <c r="Q256" s="349">
        <v>7.6672762552375401E-2</v>
      </c>
      <c r="R256" s="349">
        <v>7.8892233165070991E-2</v>
      </c>
      <c r="S256" s="349">
        <v>8.0698633706630024E-2</v>
      </c>
      <c r="T256" s="349">
        <v>8.1885774523239946E-2</v>
      </c>
      <c r="U256" s="349">
        <v>8.6030335371181058E-2</v>
      </c>
      <c r="V256" s="349">
        <v>8.5283781567707412E-2</v>
      </c>
      <c r="W256" s="349">
        <v>8.4621171624987598E-2</v>
      </c>
      <c r="X256" s="349">
        <v>8.7563793627657011E-2</v>
      </c>
      <c r="Y256" s="349">
        <v>8.9632456362818094E-2</v>
      </c>
      <c r="Z256" s="349">
        <v>9.4680657082488046E-2</v>
      </c>
      <c r="AA256" s="349">
        <v>9.9517046247943858E-2</v>
      </c>
      <c r="AB256" s="349">
        <v>9.5344950922069266E-2</v>
      </c>
      <c r="AC256" s="349">
        <v>8.6936085694280657E-2</v>
      </c>
      <c r="AD256" s="349">
        <v>8.2487372691768035E-2</v>
      </c>
      <c r="AE256" s="349">
        <v>7.3590260580251199E-2</v>
      </c>
      <c r="AF256" s="349">
        <v>6.7280764337406457E-2</v>
      </c>
      <c r="AG256" s="349">
        <v>6.2766320391329108E-2</v>
      </c>
      <c r="AH256" s="349">
        <v>5.9432353735367892E-2</v>
      </c>
      <c r="AI256" s="349">
        <v>5.9042663859698245E-2</v>
      </c>
      <c r="AJ256" s="349">
        <v>5.8199866762974214E-2</v>
      </c>
      <c r="AK256" s="349">
        <v>5.8295792699485441E-2</v>
      </c>
      <c r="AL256" s="349">
        <v>5.8162212643092411E-2</v>
      </c>
      <c r="AM256" s="349">
        <v>5.5188431619065052E-2</v>
      </c>
      <c r="AN256" s="349">
        <v>5.0759068665353443E-2</v>
      </c>
      <c r="AO256" s="349">
        <v>5.1822007850927714E-2</v>
      </c>
      <c r="AP256" s="349">
        <v>5.2678872747387417E-2</v>
      </c>
    </row>
    <row r="257" spans="1:42" s="1" customFormat="1" ht="12.75" customHeight="1" x14ac:dyDescent="0.2">
      <c r="A257" s="348" t="s">
        <v>872</v>
      </c>
      <c r="B257" s="348" t="s">
        <v>991</v>
      </c>
      <c r="C257" s="348" t="s">
        <v>992</v>
      </c>
      <c r="D257" s="348" t="s">
        <v>1020</v>
      </c>
      <c r="E257" s="349">
        <v>7.6865599974688448E-2</v>
      </c>
      <c r="F257" s="349">
        <v>8.6831815916645336E-2</v>
      </c>
      <c r="G257" s="349">
        <v>8.5206792527441816E-2</v>
      </c>
      <c r="H257" s="349">
        <v>8.4141628624646289E-2</v>
      </c>
      <c r="I257" s="349">
        <v>8.7002274032418558E-2</v>
      </c>
      <c r="J257" s="349">
        <v>9.0057622833064885E-2</v>
      </c>
      <c r="K257" s="349">
        <v>8.8940916525376404E-2</v>
      </c>
      <c r="L257" s="349">
        <v>8.6361733762937251E-2</v>
      </c>
      <c r="M257" s="349">
        <v>8.4638479714543705E-2</v>
      </c>
      <c r="N257" s="349">
        <v>9.1702484265528725E-2</v>
      </c>
      <c r="O257" s="349">
        <v>9.2974700473480054E-2</v>
      </c>
      <c r="P257" s="349">
        <v>9.5275246831358892E-2</v>
      </c>
      <c r="Q257" s="349">
        <v>9.5647890906121885E-2</v>
      </c>
      <c r="R257" s="349">
        <v>9.6157418329057637E-2</v>
      </c>
      <c r="S257" s="349">
        <v>9.8142081010196031E-2</v>
      </c>
      <c r="T257" s="349">
        <v>9.4268818461705831E-2</v>
      </c>
      <c r="U257" s="349">
        <v>9.6279519516876078E-2</v>
      </c>
      <c r="V257" s="349">
        <v>9.7469262629610282E-2</v>
      </c>
      <c r="W257" s="349">
        <v>0.10577270494114205</v>
      </c>
      <c r="X257" s="349">
        <v>0.110467192863424</v>
      </c>
      <c r="Y257" s="349">
        <v>0.11321135419909645</v>
      </c>
      <c r="Z257" s="349">
        <v>0.11740403497377523</v>
      </c>
      <c r="AA257" s="349">
        <v>0.12304653858734017</v>
      </c>
      <c r="AB257" s="349">
        <v>0.11680352065850821</v>
      </c>
      <c r="AC257" s="349">
        <v>0.10558547053082029</v>
      </c>
      <c r="AD257" s="349">
        <v>0.10970410284950198</v>
      </c>
      <c r="AE257" s="349">
        <v>0.11116868907673939</v>
      </c>
      <c r="AF257" s="349">
        <v>0.10157801264531084</v>
      </c>
      <c r="AG257" s="349">
        <v>9.8592352819475371E-2</v>
      </c>
      <c r="AH257" s="349">
        <v>0.10606312656919827</v>
      </c>
      <c r="AI257" s="349">
        <v>0.10746688394173762</v>
      </c>
      <c r="AJ257" s="349">
        <v>0.1124073921513358</v>
      </c>
      <c r="AK257" s="349">
        <v>0.11463756306138451</v>
      </c>
      <c r="AL257" s="349">
        <v>0.11793605982191482</v>
      </c>
      <c r="AM257" s="349">
        <v>0.11556037984102389</v>
      </c>
      <c r="AN257" s="349">
        <v>0.11276869615655923</v>
      </c>
      <c r="AO257" s="349">
        <v>0.11538410009767759</v>
      </c>
      <c r="AP257" s="349">
        <v>0.11502559942399691</v>
      </c>
    </row>
    <row r="258" spans="1:42" s="1" customFormat="1" ht="12.75" customHeight="1" x14ac:dyDescent="0.2">
      <c r="A258" s="348" t="s">
        <v>872</v>
      </c>
      <c r="B258" s="348" t="s">
        <v>993</v>
      </c>
      <c r="C258" s="348" t="s">
        <v>994</v>
      </c>
      <c r="D258" s="348" t="s">
        <v>1020</v>
      </c>
      <c r="E258" s="349">
        <v>4.6428848900905524E-3</v>
      </c>
      <c r="F258" s="349">
        <v>4.474585421276123E-3</v>
      </c>
      <c r="G258" s="349">
        <v>4.2845763756242557E-3</v>
      </c>
      <c r="H258" s="349">
        <v>4.2377406295472401E-3</v>
      </c>
      <c r="I258" s="349">
        <v>4.1264381343837572E-3</v>
      </c>
      <c r="J258" s="349">
        <v>4.3557096391537379E-3</v>
      </c>
      <c r="K258" s="349">
        <v>4.4750282614003777E-3</v>
      </c>
      <c r="L258" s="349">
        <v>4.6952873093516027E-3</v>
      </c>
      <c r="M258" s="349">
        <v>4.8817458133985601E-3</v>
      </c>
      <c r="N258" s="349">
        <v>5.1028371261303464E-3</v>
      </c>
      <c r="O258" s="349">
        <v>5.3792445732189238E-3</v>
      </c>
      <c r="P258" s="349">
        <v>5.6643181121753348E-3</v>
      </c>
      <c r="Q258" s="349">
        <v>6.2255426113872001E-3</v>
      </c>
      <c r="R258" s="349">
        <v>6.771237803602872E-3</v>
      </c>
      <c r="S258" s="349">
        <v>6.7915841420082314E-3</v>
      </c>
      <c r="T258" s="349">
        <v>6.7828153758159896E-3</v>
      </c>
      <c r="U258" s="349">
        <v>6.3896407668844121E-3</v>
      </c>
      <c r="V258" s="349">
        <v>6.603466996996642E-3</v>
      </c>
      <c r="W258" s="349">
        <v>6.6426943010144401E-3</v>
      </c>
      <c r="X258" s="349">
        <v>6.5689039828619577E-3</v>
      </c>
      <c r="Y258" s="349">
        <v>6.6317764509100487E-3</v>
      </c>
      <c r="Z258" s="349">
        <v>6.8632018848254223E-3</v>
      </c>
      <c r="AA258" s="349">
        <v>7.2140152319151085E-3</v>
      </c>
      <c r="AB258" s="349">
        <v>7.1996363115450178E-3</v>
      </c>
      <c r="AC258" s="349">
        <v>6.9191417156205578E-3</v>
      </c>
      <c r="AD258" s="349">
        <v>6.7472450707700676E-3</v>
      </c>
      <c r="AE258" s="349">
        <v>6.4974713822827969E-3</v>
      </c>
      <c r="AF258" s="349">
        <v>6.5023351849208474E-3</v>
      </c>
      <c r="AG258" s="349">
        <v>6.5343555790233557E-3</v>
      </c>
      <c r="AH258" s="349">
        <v>6.6291196515967828E-3</v>
      </c>
      <c r="AI258" s="349">
        <v>6.6452855551245435E-3</v>
      </c>
      <c r="AJ258" s="349">
        <v>6.5917115177322287E-3</v>
      </c>
      <c r="AK258" s="349">
        <v>6.6666704742041486E-3</v>
      </c>
      <c r="AL258" s="349">
        <v>6.7033575101939158E-3</v>
      </c>
      <c r="AM258" s="349">
        <v>6.6074342779003266E-3</v>
      </c>
      <c r="AN258" s="349">
        <v>6.4002003445136815E-3</v>
      </c>
      <c r="AO258" s="349">
        <v>6.3919161555793715E-3</v>
      </c>
      <c r="AP258" s="349">
        <v>6.3384049359414118E-3</v>
      </c>
    </row>
    <row r="259" spans="1:42" s="1" customFormat="1" ht="12.75" customHeight="1" x14ac:dyDescent="0.2">
      <c r="A259" s="348" t="s">
        <v>872</v>
      </c>
      <c r="B259" s="348" t="s">
        <v>1016</v>
      </c>
      <c r="C259" s="348" t="s">
        <v>1017</v>
      </c>
      <c r="D259" s="348" t="s">
        <v>1020</v>
      </c>
      <c r="E259" s="349">
        <v>4.7787275440688175</v>
      </c>
      <c r="F259" s="349">
        <v>5.0491639219600772</v>
      </c>
      <c r="G259" s="349">
        <v>5.0714266350335819</v>
      </c>
      <c r="H259" s="349">
        <v>5.1404588726536362</v>
      </c>
      <c r="I259" s="349">
        <v>5.2108618931329422</v>
      </c>
      <c r="J259" s="349">
        <v>5.5014464479376404</v>
      </c>
      <c r="K259" s="349">
        <v>5.7768825998920841</v>
      </c>
      <c r="L259" s="349">
        <v>5.9035579171132833</v>
      </c>
      <c r="M259" s="349">
        <v>5.969766621527544</v>
      </c>
      <c r="N259" s="349">
        <v>6.2749077830837381</v>
      </c>
      <c r="O259" s="349">
        <v>6.3623449333252831</v>
      </c>
      <c r="P259" s="349">
        <v>6.4644009337736312</v>
      </c>
      <c r="Q259" s="349">
        <v>6.6561283207284623</v>
      </c>
      <c r="R259" s="349">
        <v>6.8227355972009818</v>
      </c>
      <c r="S259" s="349">
        <v>6.9680919277622637</v>
      </c>
      <c r="T259" s="349">
        <v>6.9564982328732858</v>
      </c>
      <c r="U259" s="349">
        <v>6.9733527267822808</v>
      </c>
      <c r="V259" s="349">
        <v>7.0915793298226566</v>
      </c>
      <c r="W259" s="349">
        <v>7.3645109915386557</v>
      </c>
      <c r="X259" s="349">
        <v>7.6236846863171026</v>
      </c>
      <c r="Y259" s="349">
        <v>7.6875142224484296</v>
      </c>
      <c r="Z259" s="349">
        <v>7.9566101991843095</v>
      </c>
      <c r="AA259" s="349">
        <v>8.3365544304436536</v>
      </c>
      <c r="AB259" s="349">
        <v>8.1812753697614475</v>
      </c>
      <c r="AC259" s="349">
        <v>7.7943600695171087</v>
      </c>
      <c r="AD259" s="349">
        <v>7.7539201334182835</v>
      </c>
      <c r="AE259" s="349">
        <v>7.8252412256494219</v>
      </c>
      <c r="AF259" s="349">
        <v>7.6203299308264238</v>
      </c>
      <c r="AG259" s="349">
        <v>7.5090985770328178</v>
      </c>
      <c r="AH259" s="349">
        <v>7.590051584906627</v>
      </c>
      <c r="AI259" s="349">
        <v>7.7107315845383377</v>
      </c>
      <c r="AJ259" s="349">
        <v>7.7519939158115978</v>
      </c>
      <c r="AK259" s="349">
        <v>7.828937359486317</v>
      </c>
      <c r="AL259" s="349">
        <v>7.9788863318265992</v>
      </c>
      <c r="AM259" s="349">
        <v>7.8924498086047796</v>
      </c>
      <c r="AN259" s="349">
        <v>7.3399707952804647</v>
      </c>
      <c r="AO259" s="349">
        <v>7.4738527283199012</v>
      </c>
      <c r="AP259" s="349">
        <v>7.4978581725390798</v>
      </c>
    </row>
    <row r="260" spans="1:42" s="1" customFormat="1" ht="12.75" customHeight="1" x14ac:dyDescent="0.2">
      <c r="A260" s="348" t="s">
        <v>872</v>
      </c>
      <c r="B260" s="348" t="s">
        <v>1018</v>
      </c>
      <c r="C260" s="348" t="s">
        <v>1019</v>
      </c>
      <c r="D260" s="348" t="s">
        <v>1020</v>
      </c>
      <c r="E260" s="349">
        <v>0</v>
      </c>
      <c r="F260" s="349">
        <v>0</v>
      </c>
      <c r="G260" s="349">
        <v>0</v>
      </c>
      <c r="H260" s="349">
        <v>0</v>
      </c>
      <c r="I260" s="349">
        <v>0</v>
      </c>
      <c r="J260" s="349">
        <v>0</v>
      </c>
      <c r="K260" s="349">
        <v>0</v>
      </c>
      <c r="L260" s="349">
        <v>0</v>
      </c>
      <c r="M260" s="349">
        <v>0</v>
      </c>
      <c r="N260" s="349">
        <v>0</v>
      </c>
      <c r="O260" s="349">
        <v>0</v>
      </c>
      <c r="P260" s="349">
        <v>0</v>
      </c>
      <c r="Q260" s="349">
        <v>0</v>
      </c>
      <c r="R260" s="349">
        <v>0</v>
      </c>
      <c r="S260" s="349">
        <v>0</v>
      </c>
      <c r="T260" s="349">
        <v>0</v>
      </c>
      <c r="U260" s="349">
        <v>0</v>
      </c>
      <c r="V260" s="349">
        <v>0</v>
      </c>
      <c r="W260" s="349">
        <v>0</v>
      </c>
      <c r="X260" s="349">
        <v>0</v>
      </c>
      <c r="Y260" s="349">
        <v>0</v>
      </c>
      <c r="Z260" s="349">
        <v>0</v>
      </c>
      <c r="AA260" s="349">
        <v>0</v>
      </c>
      <c r="AB260" s="349">
        <v>0</v>
      </c>
      <c r="AC260" s="349">
        <v>0</v>
      </c>
      <c r="AD260" s="349">
        <v>0</v>
      </c>
      <c r="AE260" s="349">
        <v>0</v>
      </c>
      <c r="AF260" s="349">
        <v>0</v>
      </c>
      <c r="AG260" s="349">
        <v>0</v>
      </c>
      <c r="AH260" s="349">
        <v>0</v>
      </c>
      <c r="AI260" s="349">
        <v>0</v>
      </c>
      <c r="AJ260" s="349">
        <v>0</v>
      </c>
      <c r="AK260" s="349">
        <v>0</v>
      </c>
      <c r="AL260" s="349">
        <v>0</v>
      </c>
      <c r="AM260" s="349">
        <v>0</v>
      </c>
      <c r="AN260" s="349">
        <v>0</v>
      </c>
      <c r="AO260" s="349">
        <v>0</v>
      </c>
      <c r="AP260" s="349">
        <v>0</v>
      </c>
    </row>
    <row r="261" spans="1:42" s="1" customFormat="1" ht="12.75" customHeight="1" x14ac:dyDescent="0.2">
      <c r="A261" s="348" t="s">
        <v>872</v>
      </c>
      <c r="B261" s="348" t="s">
        <v>995</v>
      </c>
      <c r="C261" s="348" t="s">
        <v>918</v>
      </c>
      <c r="D261" s="348" t="s">
        <v>1020</v>
      </c>
      <c r="E261" s="349">
        <v>1.149992683714947E-2</v>
      </c>
      <c r="F261" s="349">
        <v>1.1573573332266501E-2</v>
      </c>
      <c r="G261" s="349">
        <v>1.0289121265346026E-2</v>
      </c>
      <c r="H261" s="349">
        <v>1.0667503253702096E-2</v>
      </c>
      <c r="I261" s="349">
        <v>9.820736211973255E-3</v>
      </c>
      <c r="J261" s="349">
        <v>9.3776828579521347E-3</v>
      </c>
      <c r="K261" s="349">
        <v>9.5343704236377901E-3</v>
      </c>
      <c r="L261" s="349">
        <v>1.0086132038898892E-2</v>
      </c>
      <c r="M261" s="349">
        <v>1.0469043534242344E-2</v>
      </c>
      <c r="N261" s="349">
        <v>9.4889075379470007E-3</v>
      </c>
      <c r="O261" s="349">
        <v>9.5723679843581159E-3</v>
      </c>
      <c r="P261" s="349">
        <v>9.499979686925673E-3</v>
      </c>
      <c r="Q261" s="349">
        <v>9.249849977874966E-3</v>
      </c>
      <c r="R261" s="349">
        <v>7.8051035165834825E-3</v>
      </c>
      <c r="S261" s="349">
        <v>7.3321889468690492E-3</v>
      </c>
      <c r="T261" s="349">
        <v>7.199826550450217E-3</v>
      </c>
      <c r="U261" s="349">
        <v>6.6738999182917409E-3</v>
      </c>
      <c r="V261" s="349">
        <v>6.652258918116799E-3</v>
      </c>
      <c r="W261" s="349">
        <v>6.8988656642963719E-3</v>
      </c>
      <c r="X261" s="349">
        <v>6.8326005862413153E-3</v>
      </c>
      <c r="Y261" s="349">
        <v>7.3355441406946229E-3</v>
      </c>
      <c r="Z261" s="349">
        <v>7.1662746121944941E-3</v>
      </c>
      <c r="AA261" s="349">
        <v>7.1923612441883193E-3</v>
      </c>
      <c r="AB261" s="349">
        <v>7.480069114731154E-3</v>
      </c>
      <c r="AC261" s="349">
        <v>7.2748990122974005E-3</v>
      </c>
      <c r="AD261" s="349">
        <v>7.6536165153588877E-3</v>
      </c>
      <c r="AE261" s="349">
        <v>7.8810147768870586E-3</v>
      </c>
      <c r="AF261" s="349">
        <v>7.879253300128633E-3</v>
      </c>
      <c r="AG261" s="349">
        <v>7.8307707493491096E-3</v>
      </c>
      <c r="AH261" s="349">
        <v>7.967796934376447E-3</v>
      </c>
      <c r="AI261" s="349">
        <v>7.8485226194218508E-3</v>
      </c>
      <c r="AJ261" s="349">
        <v>8.0122124970062499E-3</v>
      </c>
      <c r="AK261" s="349">
        <v>7.7109174053658644E-3</v>
      </c>
      <c r="AL261" s="349">
        <v>7.0815097709952275E-3</v>
      </c>
      <c r="AM261" s="349">
        <v>7.0685588856649103E-3</v>
      </c>
      <c r="AN261" s="349">
        <v>6.2081112206842561E-3</v>
      </c>
      <c r="AO261" s="349">
        <v>5.8319867672810034E-3</v>
      </c>
      <c r="AP261" s="349">
        <v>4.8600967667325572E-3</v>
      </c>
    </row>
    <row r="262" spans="1:42" s="1" customFormat="1" ht="12.75" customHeight="1" x14ac:dyDescent="0.2">
      <c r="A262" s="348" t="s">
        <v>872</v>
      </c>
      <c r="B262" s="348" t="s">
        <v>996</v>
      </c>
      <c r="C262" s="348" t="s">
        <v>997</v>
      </c>
      <c r="D262" s="348" t="s">
        <v>1020</v>
      </c>
      <c r="E262" s="349">
        <v>122.83914552161163</v>
      </c>
      <c r="F262" s="349">
        <v>149.48850846792499</v>
      </c>
      <c r="G262" s="349">
        <v>255.99725128220896</v>
      </c>
      <c r="H262" s="349">
        <v>338.68060540659422</v>
      </c>
      <c r="I262" s="349">
        <v>341.23097232336147</v>
      </c>
      <c r="J262" s="349">
        <v>353.25282685423184</v>
      </c>
      <c r="K262" s="349">
        <v>292.24506724610563</v>
      </c>
      <c r="L262" s="349">
        <v>267.03010803477287</v>
      </c>
      <c r="M262" s="349">
        <v>465.19526905752326</v>
      </c>
      <c r="N262" s="349">
        <v>495.96605256001203</v>
      </c>
      <c r="O262" s="349">
        <v>504.96258559285684</v>
      </c>
      <c r="P262" s="349">
        <v>325.26335011893929</v>
      </c>
      <c r="Q262" s="349">
        <v>416.83764963721427</v>
      </c>
      <c r="R262" s="349">
        <v>356.83711461031942</v>
      </c>
      <c r="S262" s="349">
        <v>369.49528485138529</v>
      </c>
      <c r="T262" s="349">
        <v>419.95773237421275</v>
      </c>
      <c r="U262" s="349">
        <v>329.06047064562443</v>
      </c>
      <c r="V262" s="349">
        <v>227.33117401824725</v>
      </c>
      <c r="W262" s="349">
        <v>256.29133970992831</v>
      </c>
      <c r="X262" s="349">
        <v>213.09730334306184</v>
      </c>
      <c r="Y262" s="349">
        <v>250.17065790039652</v>
      </c>
      <c r="Z262" s="349">
        <v>380.79155656839652</v>
      </c>
      <c r="AA262" s="349">
        <v>423.65393846747185</v>
      </c>
      <c r="AB262" s="349">
        <v>326.94904871606462</v>
      </c>
      <c r="AC262" s="349">
        <v>129.03223350870124</v>
      </c>
      <c r="AD262" s="349">
        <v>206.98445713762729</v>
      </c>
      <c r="AE262" s="349">
        <v>223.09400235737442</v>
      </c>
      <c r="AF262" s="349">
        <v>130.08036410219367</v>
      </c>
      <c r="AG262" s="349">
        <v>178.93272487487815</v>
      </c>
      <c r="AH262" s="349">
        <v>219.06565673824096</v>
      </c>
      <c r="AI262" s="349">
        <v>168.77025643484353</v>
      </c>
      <c r="AJ262" s="349">
        <v>129.25014615560929</v>
      </c>
      <c r="AK262" s="349">
        <v>66.410644165647923</v>
      </c>
      <c r="AL262" s="349">
        <v>108.84745093714116</v>
      </c>
      <c r="AM262" s="349">
        <v>188.63298733103366</v>
      </c>
      <c r="AN262" s="349">
        <v>107.88305825002915</v>
      </c>
      <c r="AO262" s="349">
        <v>57.247802962904643</v>
      </c>
      <c r="AP262" s="349">
        <v>99.393425966506328</v>
      </c>
    </row>
    <row r="263" spans="1:42" s="1" customFormat="1" ht="12.75" customHeight="1" x14ac:dyDescent="0.2">
      <c r="A263" s="348" t="s">
        <v>872</v>
      </c>
      <c r="B263" s="348" t="s">
        <v>998</v>
      </c>
      <c r="C263" s="348" t="s">
        <v>999</v>
      </c>
      <c r="D263" s="348" t="s">
        <v>1020</v>
      </c>
      <c r="E263" s="349">
        <v>57.604712824966875</v>
      </c>
      <c r="F263" s="349">
        <v>57.604712824966875</v>
      </c>
      <c r="G263" s="349">
        <v>62.513505981756126</v>
      </c>
      <c r="H263" s="349">
        <v>57.604712824966882</v>
      </c>
      <c r="I263" s="349">
        <v>66.254092778822155</v>
      </c>
      <c r="J263" s="349">
        <v>61.57018079838204</v>
      </c>
      <c r="K263" s="349">
        <v>69.496125553963566</v>
      </c>
      <c r="L263" s="349">
        <v>61.01924839586151</v>
      </c>
      <c r="M263" s="349">
        <v>50.382751246143911</v>
      </c>
      <c r="N263" s="349">
        <v>44.101031952566188</v>
      </c>
      <c r="O263" s="349">
        <v>44.792267622427097</v>
      </c>
      <c r="P263" s="349">
        <v>39.863070639541036</v>
      </c>
      <c r="Q263" s="349">
        <v>33.666890699710606</v>
      </c>
      <c r="R263" s="349">
        <v>33.6663614514719</v>
      </c>
      <c r="S263" s="349">
        <v>33.13609204891187</v>
      </c>
      <c r="T263" s="349">
        <v>34.03857953050062</v>
      </c>
      <c r="U263" s="349">
        <v>34.630259794740027</v>
      </c>
      <c r="V263" s="349">
        <v>41.606060505166219</v>
      </c>
      <c r="W263" s="349">
        <v>45.368484114286503</v>
      </c>
      <c r="X263" s="349">
        <v>41.647970183970251</v>
      </c>
      <c r="Y263" s="349">
        <v>40.796638911231049</v>
      </c>
      <c r="Z263" s="349">
        <v>40.860158106443507</v>
      </c>
      <c r="AA263" s="349">
        <v>37.070528008568004</v>
      </c>
      <c r="AB263" s="349">
        <v>40.291240423814827</v>
      </c>
      <c r="AC263" s="349">
        <v>38.911984561292094</v>
      </c>
      <c r="AD263" s="349">
        <v>37.152316301535507</v>
      </c>
      <c r="AE263" s="349">
        <v>35.348179133814526</v>
      </c>
      <c r="AF263" s="349">
        <v>33.757527298860339</v>
      </c>
      <c r="AG263" s="349">
        <v>35.375197760551835</v>
      </c>
      <c r="AH263" s="349">
        <v>30.190191123834204</v>
      </c>
      <c r="AI263" s="349">
        <v>24.032275525526611</v>
      </c>
      <c r="AJ263" s="349">
        <v>24.988949796460513</v>
      </c>
      <c r="AK263" s="349">
        <v>27.316575054652901</v>
      </c>
      <c r="AL263" s="349">
        <v>24.464896141397038</v>
      </c>
      <c r="AM263" s="349">
        <v>24.333692456994449</v>
      </c>
      <c r="AN263" s="349">
        <v>26.410572063237048</v>
      </c>
      <c r="AO263" s="349">
        <v>31.511638163102024</v>
      </c>
      <c r="AP263" s="349">
        <v>26.425447605781372</v>
      </c>
    </row>
    <row r="264" spans="1:42" s="1" customFormat="1" ht="12.75" customHeight="1" x14ac:dyDescent="0.2">
      <c r="A264" s="348" t="s">
        <v>872</v>
      </c>
      <c r="B264" s="348" t="s">
        <v>1000</v>
      </c>
      <c r="C264" s="348" t="s">
        <v>1001</v>
      </c>
      <c r="D264" s="348" t="s">
        <v>1020</v>
      </c>
      <c r="E264" s="349">
        <v>5.036816532861612E-3</v>
      </c>
      <c r="F264" s="349">
        <v>5.1104602190992707E-3</v>
      </c>
      <c r="G264" s="349">
        <v>5.1634139787011708E-3</v>
      </c>
      <c r="H264" s="349">
        <v>5.2223313706578362E-3</v>
      </c>
      <c r="I264" s="349">
        <v>5.2455058001142692E-3</v>
      </c>
      <c r="J264" s="349">
        <v>5.2315459698236413E-3</v>
      </c>
      <c r="K264" s="349">
        <v>5.1799684405445029E-3</v>
      </c>
      <c r="L264" s="349">
        <v>5.1234445126566615E-3</v>
      </c>
      <c r="M264" s="349">
        <v>5.1028113711877677E-3</v>
      </c>
      <c r="N264" s="349">
        <v>5.0976397588539139E-3</v>
      </c>
      <c r="O264" s="349">
        <v>5.1950547721318881E-3</v>
      </c>
      <c r="P264" s="349">
        <v>5.2714422763512053E-3</v>
      </c>
      <c r="Q264" s="349">
        <v>5.4104425022568946E-3</v>
      </c>
      <c r="R264" s="349">
        <v>5.5359267470755143E-3</v>
      </c>
      <c r="S264" s="349">
        <v>5.6817007881127743E-3</v>
      </c>
      <c r="T264" s="349">
        <v>5.8217792047384424E-3</v>
      </c>
      <c r="U264" s="349">
        <v>6.2012632947660799E-3</v>
      </c>
      <c r="V264" s="349">
        <v>6.7388768308934803E-3</v>
      </c>
      <c r="W264" s="349">
        <v>7.4658264540637485E-3</v>
      </c>
      <c r="X264" s="349">
        <v>8.5050000177963412E-3</v>
      </c>
      <c r="Y264" s="349">
        <v>9.6186514547300216E-3</v>
      </c>
      <c r="Z264" s="349">
        <v>1.0702982625270379E-2</v>
      </c>
      <c r="AA264" s="349">
        <v>1.1863091665059921E-2</v>
      </c>
      <c r="AB264" s="349">
        <v>1.2353779594940913E-2</v>
      </c>
      <c r="AC264" s="349">
        <v>1.1411066672526839E-2</v>
      </c>
      <c r="AD264" s="349">
        <v>1.1252677371574935E-2</v>
      </c>
      <c r="AE264" s="349">
        <v>1.0804685337089795E-2</v>
      </c>
      <c r="AF264" s="349">
        <v>1.0477155096692319E-2</v>
      </c>
      <c r="AG264" s="349">
        <v>1.0402520856206141E-2</v>
      </c>
      <c r="AH264" s="349">
        <v>1.0363187184198003E-2</v>
      </c>
      <c r="AI264" s="349">
        <v>1.021849529729504E-2</v>
      </c>
      <c r="AJ264" s="349">
        <v>1.0147473305785908E-2</v>
      </c>
      <c r="AK264" s="349">
        <v>1.021365710359615E-2</v>
      </c>
      <c r="AL264" s="349">
        <v>1.0114385339404664E-2</v>
      </c>
      <c r="AM264" s="349">
        <v>9.1856030578537987E-3</v>
      </c>
      <c r="AN264" s="349">
        <v>8.6647357303138196E-3</v>
      </c>
      <c r="AO264" s="349">
        <v>8.5560104797057484E-3</v>
      </c>
      <c r="AP264" s="349">
        <v>8.6606219863487616E-3</v>
      </c>
    </row>
    <row r="265" spans="1:42" s="1" customFormat="1" ht="12.75" customHeight="1" x14ac:dyDescent="0.2">
      <c r="A265" s="348" t="s">
        <v>872</v>
      </c>
      <c r="B265" s="348" t="s">
        <v>1002</v>
      </c>
      <c r="C265" s="348" t="s">
        <v>1003</v>
      </c>
      <c r="D265" s="348" t="s">
        <v>1020</v>
      </c>
      <c r="E265" s="349">
        <v>2.2568139094830833E-3</v>
      </c>
      <c r="F265" s="349">
        <v>2.2775147331886092E-3</v>
      </c>
      <c r="G265" s="349">
        <v>2.3015234308094695E-3</v>
      </c>
      <c r="H265" s="349">
        <v>2.3293611827087425E-3</v>
      </c>
      <c r="I265" s="349">
        <v>2.3603311913394684E-3</v>
      </c>
      <c r="J265" s="349">
        <v>2.3934939876240542E-3</v>
      </c>
      <c r="K265" s="349">
        <v>2.4165468324499101E-3</v>
      </c>
      <c r="L265" s="349">
        <v>2.4321765668201129E-3</v>
      </c>
      <c r="M265" s="349">
        <v>2.4541792754652044E-3</v>
      </c>
      <c r="N265" s="349">
        <v>2.4857363307586875E-3</v>
      </c>
      <c r="O265" s="349">
        <v>2.5237941361748255E-3</v>
      </c>
      <c r="P265" s="349">
        <v>2.5685533246301586E-3</v>
      </c>
      <c r="Q265" s="349">
        <v>2.6193491386663076E-3</v>
      </c>
      <c r="R265" s="349">
        <v>2.6747090483831078E-3</v>
      </c>
      <c r="S265" s="349">
        <v>2.7343565852885137E-3</v>
      </c>
      <c r="T265" s="349">
        <v>2.7970981806937018E-3</v>
      </c>
      <c r="U265" s="349">
        <v>2.8588556685631233E-3</v>
      </c>
      <c r="V265" s="349">
        <v>2.9244324435878468E-3</v>
      </c>
      <c r="W265" s="349">
        <v>2.9985045233046075E-3</v>
      </c>
      <c r="X265" s="349">
        <v>3.0810053238033161E-3</v>
      </c>
      <c r="Y265" s="349">
        <v>3.1700580647477431E-3</v>
      </c>
      <c r="Z265" s="349">
        <v>3.3006210219378674E-3</v>
      </c>
      <c r="AA265" s="349">
        <v>3.4677033182023641E-3</v>
      </c>
      <c r="AB265" s="349">
        <v>3.5956106727565067E-3</v>
      </c>
      <c r="AC265" s="349">
        <v>3.5432851898446636E-3</v>
      </c>
      <c r="AD265" s="349">
        <v>3.3539499512109288E-3</v>
      </c>
      <c r="AE265" s="349">
        <v>3.2353807407310056E-3</v>
      </c>
      <c r="AF265" s="349">
        <v>3.1852793010035624E-3</v>
      </c>
      <c r="AG265" s="349">
        <v>3.1485731276775981E-3</v>
      </c>
      <c r="AH265" s="349">
        <v>3.0927712812213034E-3</v>
      </c>
      <c r="AI265" s="349">
        <v>3.0374045419856162E-3</v>
      </c>
      <c r="AJ265" s="349">
        <v>3.0058722489499441E-3</v>
      </c>
      <c r="AK265" s="349">
        <v>2.9927778764390631E-3</v>
      </c>
      <c r="AL265" s="349">
        <v>2.934833941926316E-3</v>
      </c>
      <c r="AM265" s="349">
        <v>2.7957096034614479E-3</v>
      </c>
      <c r="AN265" s="349">
        <v>2.575012618206226E-3</v>
      </c>
      <c r="AO265" s="349">
        <v>2.5015001630808806E-3</v>
      </c>
      <c r="AP265" s="349">
        <v>2.4451810254599157E-3</v>
      </c>
    </row>
    <row r="266" spans="1:42" s="1" customFormat="1" ht="12.75" customHeight="1" x14ac:dyDescent="0.2">
      <c r="A266" s="348" t="s">
        <v>872</v>
      </c>
      <c r="B266" s="348" t="s">
        <v>1004</v>
      </c>
      <c r="C266" s="348" t="s">
        <v>1005</v>
      </c>
      <c r="D266" s="348" t="s">
        <v>1020</v>
      </c>
      <c r="E266" s="349">
        <v>2.2196577695970859E-2</v>
      </c>
      <c r="F266" s="349">
        <v>2.2414615261843195E-2</v>
      </c>
      <c r="G266" s="349">
        <v>2.222070454585021E-2</v>
      </c>
      <c r="H266" s="349">
        <v>2.2653430523158036E-2</v>
      </c>
      <c r="I266" s="349">
        <v>2.2614796083931608E-2</v>
      </c>
      <c r="J266" s="349">
        <v>2.2844914996024722E-2</v>
      </c>
      <c r="K266" s="349">
        <v>2.2691908611440693E-2</v>
      </c>
      <c r="L266" s="349">
        <v>2.2211932053673403E-2</v>
      </c>
      <c r="M266" s="349">
        <v>2.2384451710467594E-2</v>
      </c>
      <c r="N266" s="349">
        <v>2.19109051945959E-2</v>
      </c>
      <c r="O266" s="349">
        <v>2.2274182152636466E-2</v>
      </c>
      <c r="P266" s="349">
        <v>2.2055564049126404E-2</v>
      </c>
      <c r="Q266" s="349">
        <v>2.2210325540704529E-2</v>
      </c>
      <c r="R266" s="349">
        <v>2.1953189105332154E-2</v>
      </c>
      <c r="S266" s="349">
        <v>2.184783798822024E-2</v>
      </c>
      <c r="T266" s="349">
        <v>2.1999541089358848E-2</v>
      </c>
      <c r="U266" s="349">
        <v>2.2335941819246773E-2</v>
      </c>
      <c r="V266" s="349">
        <v>2.2506594209407774E-2</v>
      </c>
      <c r="W266" s="349">
        <v>2.2773073296619078E-2</v>
      </c>
      <c r="X266" s="349">
        <v>2.3087742933329217E-2</v>
      </c>
      <c r="Y266" s="349">
        <v>2.3594986925473217E-2</v>
      </c>
      <c r="Z266" s="349">
        <v>2.4292294689195051E-2</v>
      </c>
      <c r="AA266" s="349">
        <v>2.4776535483536175E-2</v>
      </c>
      <c r="AB266" s="349">
        <v>2.5404924280200445E-2</v>
      </c>
      <c r="AC266" s="349">
        <v>2.5399176977995628E-2</v>
      </c>
      <c r="AD266" s="349">
        <v>2.4815455290861321E-2</v>
      </c>
      <c r="AE266" s="349">
        <v>2.4440523674850653E-2</v>
      </c>
      <c r="AF266" s="349">
        <v>2.409231078014102E-2</v>
      </c>
      <c r="AG266" s="349">
        <v>2.3808389038735916E-2</v>
      </c>
      <c r="AH266" s="349">
        <v>2.3666118372471689E-2</v>
      </c>
      <c r="AI266" s="349">
        <v>2.331707172520598E-2</v>
      </c>
      <c r="AJ266" s="349">
        <v>2.2936967325919152E-2</v>
      </c>
      <c r="AK266" s="349">
        <v>2.2629866037460367E-2</v>
      </c>
      <c r="AL266" s="349">
        <v>2.2342924091832854E-2</v>
      </c>
      <c r="AM266" s="349">
        <v>2.2447062402362845E-2</v>
      </c>
      <c r="AN266" s="349">
        <v>2.2299151901014586E-2</v>
      </c>
      <c r="AO266" s="349">
        <v>2.242438676214311E-2</v>
      </c>
      <c r="AP266" s="349">
        <v>2.2414798363283018E-2</v>
      </c>
    </row>
    <row r="267" spans="1:42" s="1" customFormat="1" ht="12.75" customHeight="1" x14ac:dyDescent="0.2">
      <c r="A267" s="348" t="s">
        <v>872</v>
      </c>
      <c r="B267" s="348" t="s">
        <v>1006</v>
      </c>
      <c r="C267" s="348" t="s">
        <v>1007</v>
      </c>
      <c r="D267" s="348" t="s">
        <v>1020</v>
      </c>
      <c r="E267" s="349">
        <v>9.0107574751352892</v>
      </c>
      <c r="F267" s="349">
        <v>10.25692401044091</v>
      </c>
      <c r="G267" s="349">
        <v>8.0489085596914958</v>
      </c>
      <c r="H267" s="349">
        <v>9.5693270080919621</v>
      </c>
      <c r="I267" s="349">
        <v>9.5412787354315416</v>
      </c>
      <c r="J267" s="349">
        <v>10.125672291128263</v>
      </c>
      <c r="K267" s="349">
        <v>10.528965523421425</v>
      </c>
      <c r="L267" s="349">
        <v>9.7196980067659098</v>
      </c>
      <c r="M267" s="349">
        <v>9.2552428000440621</v>
      </c>
      <c r="N267" s="349">
        <v>9.3938964871747821</v>
      </c>
      <c r="O267" s="349">
        <v>9.5114426479405196</v>
      </c>
      <c r="P267" s="349">
        <v>8.9492108525973464</v>
      </c>
      <c r="Q267" s="349">
        <v>7.3110889306650133</v>
      </c>
      <c r="R267" s="349">
        <v>7.611235639823712</v>
      </c>
      <c r="S267" s="349">
        <v>8.5540665933525037</v>
      </c>
      <c r="T267" s="349">
        <v>10.935847245959998</v>
      </c>
      <c r="U267" s="349">
        <v>10.422734343839998</v>
      </c>
      <c r="V267" s="349">
        <v>10.3986461124</v>
      </c>
      <c r="W267" s="349">
        <v>9.8608574610000002</v>
      </c>
      <c r="X267" s="349">
        <v>8.5845588847199998</v>
      </c>
      <c r="Y267" s="349">
        <v>8.5882938195599987</v>
      </c>
      <c r="Z267" s="349">
        <v>8.6136409429199983</v>
      </c>
      <c r="AA267" s="349">
        <v>8.0191569697200009</v>
      </c>
      <c r="AB267" s="349">
        <v>7.3216473220799996</v>
      </c>
      <c r="AC267" s="349">
        <v>7.1077908283199989</v>
      </c>
      <c r="AD267" s="349">
        <v>7.0628876791199993</v>
      </c>
      <c r="AE267" s="349">
        <v>6.714657462239999</v>
      </c>
      <c r="AF267" s="349">
        <v>5.4508229380799991</v>
      </c>
      <c r="AG267" s="349">
        <v>6.0806837473199993</v>
      </c>
      <c r="AH267" s="349">
        <v>5.6677597471181329</v>
      </c>
      <c r="AI267" s="349">
        <v>6.0757218883931792</v>
      </c>
      <c r="AJ267" s="349">
        <v>6.0600319806631298</v>
      </c>
      <c r="AK267" s="349">
        <v>5.7082652326590919</v>
      </c>
      <c r="AL267" s="349">
        <v>5.4282339717749561</v>
      </c>
      <c r="AM267" s="349">
        <v>5.525922188907435</v>
      </c>
      <c r="AN267" s="349">
        <v>5.3437421848153903</v>
      </c>
      <c r="AO267" s="349">
        <v>5.8422106731574832</v>
      </c>
      <c r="AP267" s="349">
        <v>5.9329443460925662</v>
      </c>
    </row>
    <row r="268" spans="1:42" s="1" customFormat="1" ht="12.75" customHeight="1" x14ac:dyDescent="0.2">
      <c r="A268" s="348" t="s">
        <v>872</v>
      </c>
      <c r="B268" s="348" t="s">
        <v>1008</v>
      </c>
      <c r="C268" s="348" t="s">
        <v>1009</v>
      </c>
      <c r="D268" s="348" t="s">
        <v>1020</v>
      </c>
      <c r="E268" s="349">
        <v>7.8134476419088311E-3</v>
      </c>
      <c r="F268" s="349">
        <v>7.3681389375847102E-3</v>
      </c>
      <c r="G268" s="349">
        <v>4.1661391052053688E-3</v>
      </c>
      <c r="H268" s="349">
        <v>5.3877386507821378E-3</v>
      </c>
      <c r="I268" s="349">
        <v>4.9439744163001136E-3</v>
      </c>
      <c r="J268" s="349">
        <v>3.294733452301934E-3</v>
      </c>
      <c r="K268" s="349">
        <v>6.9532232645306575E-3</v>
      </c>
      <c r="L268" s="349">
        <v>5.5841888010555452E-3</v>
      </c>
      <c r="M268" s="349">
        <v>5.5508613364368018E-3</v>
      </c>
      <c r="N268" s="349">
        <v>5.4227572415103042E-3</v>
      </c>
      <c r="O268" s="349">
        <v>7.9613974491580496E-3</v>
      </c>
      <c r="P268" s="349">
        <v>5.618787250633181E-3</v>
      </c>
      <c r="Q268" s="349">
        <v>7.1695115301483071E-3</v>
      </c>
      <c r="R268" s="349">
        <v>7.7924815099261295E-3</v>
      </c>
      <c r="S268" s="349">
        <v>6.9576710821422456E-3</v>
      </c>
      <c r="T268" s="349">
        <v>5.4540312398024121E-3</v>
      </c>
      <c r="U268" s="349">
        <v>6.7976434742607573E-3</v>
      </c>
      <c r="V268" s="349">
        <v>5.9003190086328343E-3</v>
      </c>
      <c r="W268" s="349">
        <v>6.410113015040346E-3</v>
      </c>
      <c r="X268" s="349">
        <v>8.5054280607834709E-3</v>
      </c>
      <c r="Y268" s="349">
        <v>8.0886416901631304E-3</v>
      </c>
      <c r="Z268" s="349">
        <v>6.49290847143702E-3</v>
      </c>
      <c r="AA268" s="349">
        <v>6.5441078750642159E-3</v>
      </c>
      <c r="AB268" s="349">
        <v>6.3808962190847777E-3</v>
      </c>
      <c r="AC268" s="349">
        <v>7.4116026677021711E-3</v>
      </c>
      <c r="AD268" s="349">
        <v>6.1433541634051776E-3</v>
      </c>
      <c r="AE268" s="349">
        <v>6.9844946070195821E-3</v>
      </c>
      <c r="AF268" s="349">
        <v>6.5218963087873855E-3</v>
      </c>
      <c r="AG268" s="349">
        <v>6.4845585698380072E-3</v>
      </c>
      <c r="AH268" s="349">
        <v>6.4146913964819507E-3</v>
      </c>
      <c r="AI268" s="349">
        <v>5.8872904520831009E-3</v>
      </c>
      <c r="AJ268" s="349">
        <v>6.2874389477624252E-3</v>
      </c>
      <c r="AK268" s="349">
        <v>7.7348423605009143E-3</v>
      </c>
      <c r="AL268" s="349">
        <v>6.6715093030652135E-3</v>
      </c>
      <c r="AM268" s="349">
        <v>5.4909913441347317E-3</v>
      </c>
      <c r="AN268" s="349">
        <v>5.5178063321877548E-3</v>
      </c>
      <c r="AO268" s="349">
        <v>5.8651554185760024E-3</v>
      </c>
      <c r="AP268" s="349">
        <v>5.2170718133198674E-3</v>
      </c>
    </row>
    <row r="269" spans="1:42" s="1" customFormat="1" ht="12.75" customHeight="1" x14ac:dyDescent="0.2">
      <c r="A269" s="348" t="s">
        <v>873</v>
      </c>
      <c r="B269" s="348" t="s">
        <v>977</v>
      </c>
      <c r="C269" s="348" t="s">
        <v>978</v>
      </c>
      <c r="D269" s="348" t="s">
        <v>1020</v>
      </c>
      <c r="E269" s="349">
        <v>1.3206749837790284</v>
      </c>
      <c r="F269" s="349">
        <v>1.3328370384880306</v>
      </c>
      <c r="G269" s="349">
        <v>1.3304399815981505</v>
      </c>
      <c r="H269" s="349">
        <v>1.327183181557926</v>
      </c>
      <c r="I269" s="349">
        <v>1.3256813283828612</v>
      </c>
      <c r="J269" s="349">
        <v>1.3270919330028339</v>
      </c>
      <c r="K269" s="349">
        <v>1.3248231245524684</v>
      </c>
      <c r="L269" s="349">
        <v>1.3221069693411196</v>
      </c>
      <c r="M269" s="349">
        <v>1.3132482088263395</v>
      </c>
      <c r="N269" s="349">
        <v>1.3223791018505553</v>
      </c>
      <c r="O269" s="349">
        <v>1.3289783522792389</v>
      </c>
      <c r="P269" s="349">
        <v>1.335382204706907</v>
      </c>
      <c r="Q269" s="349">
        <v>1.3432926765157629</v>
      </c>
      <c r="R269" s="349">
        <v>1.3481249056849725</v>
      </c>
      <c r="S269" s="349">
        <v>1.3657602110836786</v>
      </c>
      <c r="T269" s="349">
        <v>1.4054583464833152</v>
      </c>
      <c r="U269" s="349">
        <v>1.4398090579049441</v>
      </c>
      <c r="V269" s="349">
        <v>1.4643169766272022</v>
      </c>
      <c r="W269" s="349">
        <v>1.4887982474537651</v>
      </c>
      <c r="X269" s="349">
        <v>1.5260104845686062</v>
      </c>
      <c r="Y269" s="349">
        <v>1.5932051798493378</v>
      </c>
      <c r="Z269" s="349">
        <v>1.7118502619682905</v>
      </c>
      <c r="AA269" s="349">
        <v>1.8441134369046799</v>
      </c>
      <c r="AB269" s="349">
        <v>1.9226212232169277</v>
      </c>
      <c r="AC269" s="349">
        <v>1.4284107926322323</v>
      </c>
      <c r="AD269" s="349">
        <v>1.7834362886929527</v>
      </c>
      <c r="AE269" s="349">
        <v>1.6895466182136771</v>
      </c>
      <c r="AF269" s="349">
        <v>1.6220420985698181</v>
      </c>
      <c r="AG269" s="349">
        <v>1.5777426373156913</v>
      </c>
      <c r="AH269" s="349">
        <v>1.5457031774126719</v>
      </c>
      <c r="AI269" s="349">
        <v>1.5221092726221188</v>
      </c>
      <c r="AJ269" s="349">
        <v>1.5056823452160246</v>
      </c>
      <c r="AK269" s="349">
        <v>1.493993324536228</v>
      </c>
      <c r="AL269" s="349">
        <v>1.4980045353546236</v>
      </c>
      <c r="AM269" s="349">
        <v>1.5250452677955304</v>
      </c>
      <c r="AN269" s="349">
        <v>1.53876427764537</v>
      </c>
      <c r="AO269" s="349">
        <v>1.5968076658415089</v>
      </c>
      <c r="AP269" s="349">
        <v>1.6363834283530436</v>
      </c>
    </row>
    <row r="270" spans="1:42" s="1" customFormat="1" ht="12.75" customHeight="1" x14ac:dyDescent="0.2">
      <c r="A270" s="348" t="s">
        <v>873</v>
      </c>
      <c r="B270" s="348" t="s">
        <v>979</v>
      </c>
      <c r="C270" s="348" t="s">
        <v>2224</v>
      </c>
      <c r="D270" s="348" t="s">
        <v>1020</v>
      </c>
      <c r="E270" s="350"/>
      <c r="F270" s="350"/>
      <c r="G270" s="350"/>
      <c r="H270" s="350"/>
      <c r="I270" s="350"/>
      <c r="J270" s="349">
        <v>1.6838965201356727E-2</v>
      </c>
      <c r="K270" s="349">
        <v>1.6245422053274734E-2</v>
      </c>
      <c r="L270" s="349">
        <v>1.7388766543785832E-2</v>
      </c>
      <c r="M270" s="349">
        <v>1.8537227906933386E-2</v>
      </c>
      <c r="N270" s="349">
        <v>1.9343560269362795E-2</v>
      </c>
      <c r="O270" s="349">
        <v>2.0587753024917055E-2</v>
      </c>
      <c r="P270" s="349">
        <v>2.3058084108652021E-2</v>
      </c>
      <c r="Q270" s="349">
        <v>2.4722344534568313E-2</v>
      </c>
      <c r="R270" s="349">
        <v>2.5401944180053967E-2</v>
      </c>
      <c r="S270" s="349">
        <v>2.7521111817433153E-2</v>
      </c>
      <c r="T270" s="349">
        <v>2.8447653271279169E-2</v>
      </c>
      <c r="U270" s="349">
        <v>2.6961059311160916E-2</v>
      </c>
      <c r="V270" s="349">
        <v>2.5857270909252116E-2</v>
      </c>
      <c r="W270" s="349">
        <v>2.5269786967721516E-2</v>
      </c>
      <c r="X270" s="349">
        <v>2.7391675092012825E-2</v>
      </c>
      <c r="Y270" s="349">
        <v>2.7326617926125955E-2</v>
      </c>
      <c r="Z270" s="349">
        <v>2.6675734160587626E-2</v>
      </c>
      <c r="AA270" s="349">
        <v>2.7309163017137324E-2</v>
      </c>
      <c r="AB270" s="349">
        <v>2.851249710663057E-2</v>
      </c>
      <c r="AC270" s="349">
        <v>2.4831868432436101E-2</v>
      </c>
      <c r="AD270" s="349">
        <v>2.6146941572328365E-2</v>
      </c>
      <c r="AE270" s="349">
        <v>2.8066163442209649E-2</v>
      </c>
      <c r="AF270" s="349">
        <v>2.8673449923712124E-2</v>
      </c>
      <c r="AG270" s="349">
        <v>2.9978217811134921E-2</v>
      </c>
      <c r="AH270" s="349">
        <v>3.146124318528757E-2</v>
      </c>
      <c r="AI270" s="349">
        <v>3.2178318313349913E-2</v>
      </c>
      <c r="AJ270" s="349">
        <v>3.4781528006930872E-2</v>
      </c>
      <c r="AK270" s="349">
        <v>3.4377514358046465E-2</v>
      </c>
      <c r="AL270" s="349">
        <v>3.6315402876989707E-2</v>
      </c>
      <c r="AM270" s="349">
        <v>3.4265025408105332E-2</v>
      </c>
      <c r="AN270" s="349">
        <v>1.3422231463272099E-2</v>
      </c>
      <c r="AO270" s="349">
        <v>1.5431093069189807E-2</v>
      </c>
      <c r="AP270" s="349">
        <v>2.5025078364869741E-2</v>
      </c>
    </row>
    <row r="271" spans="1:42" s="1" customFormat="1" ht="12.75" customHeight="1" x14ac:dyDescent="0.2">
      <c r="A271" s="348" t="s">
        <v>873</v>
      </c>
      <c r="B271" s="348" t="s">
        <v>979</v>
      </c>
      <c r="C271" s="348" t="s">
        <v>980</v>
      </c>
      <c r="D271" s="348" t="s">
        <v>1020</v>
      </c>
      <c r="E271" s="349">
        <v>6.5202216233109025E-3</v>
      </c>
      <c r="F271" s="349">
        <v>7.5846735836654702E-3</v>
      </c>
      <c r="G271" s="349">
        <v>7.3552536430168767E-3</v>
      </c>
      <c r="H271" s="349">
        <v>9.336357367945575E-3</v>
      </c>
      <c r="I271" s="349">
        <v>1.1300142518047354E-2</v>
      </c>
      <c r="J271" s="349">
        <v>9.1788672330247369E-3</v>
      </c>
      <c r="K271" s="349">
        <v>8.7194875510755443E-3</v>
      </c>
      <c r="L271" s="349">
        <v>8.4681126363907819E-3</v>
      </c>
      <c r="M271" s="349">
        <v>8.5423755883230253E-3</v>
      </c>
      <c r="N271" s="349">
        <v>2.8733590229355235E-3</v>
      </c>
      <c r="O271" s="349">
        <v>3.2802116382654582E-3</v>
      </c>
      <c r="P271" s="349">
        <v>2.3649338477768228E-3</v>
      </c>
      <c r="Q271" s="349">
        <v>2.7123490220373565E-3</v>
      </c>
      <c r="R271" s="349">
        <v>2.7076508152123046E-3</v>
      </c>
      <c r="S271" s="349">
        <v>2.3306888357109779E-3</v>
      </c>
      <c r="T271" s="349">
        <v>2.2030155480063612E-3</v>
      </c>
      <c r="U271" s="349">
        <v>2.1358049119020619E-3</v>
      </c>
      <c r="V271" s="349">
        <v>2.111764453770463E-3</v>
      </c>
      <c r="W271" s="349">
        <v>1.9918152205664844E-3</v>
      </c>
      <c r="X271" s="349">
        <v>2.0743119505759718E-3</v>
      </c>
      <c r="Y271" s="349">
        <v>2.1976354765125207E-3</v>
      </c>
      <c r="Z271" s="349">
        <v>4.0921819666080286E-4</v>
      </c>
      <c r="AA271" s="349">
        <v>1.8886993692037059E-4</v>
      </c>
      <c r="AB271" s="349">
        <v>2.1169172096491534E-3</v>
      </c>
      <c r="AC271" s="349">
        <v>9.7584403679141E-4</v>
      </c>
      <c r="AD271" s="349">
        <v>1.8886993692037053E-4</v>
      </c>
      <c r="AE271" s="349">
        <v>9.7582800742191452E-4</v>
      </c>
      <c r="AF271" s="349">
        <v>2.2821784044544779E-4</v>
      </c>
      <c r="AG271" s="349">
        <v>4.6430526159591098E-4</v>
      </c>
      <c r="AH271" s="349">
        <v>7.5547974768148214E-4</v>
      </c>
      <c r="AI271" s="349">
        <v>1.7549164972184433E-3</v>
      </c>
      <c r="AJ271" s="349">
        <v>1.6526119480532426E-4</v>
      </c>
      <c r="AK271" s="349">
        <v>0</v>
      </c>
      <c r="AL271" s="349">
        <v>0</v>
      </c>
      <c r="AM271" s="349">
        <v>0</v>
      </c>
      <c r="AN271" s="349">
        <v>0</v>
      </c>
      <c r="AO271" s="349">
        <v>0</v>
      </c>
      <c r="AP271" s="349">
        <v>0</v>
      </c>
    </row>
    <row r="272" spans="1:42" s="1" customFormat="1" ht="12.75" customHeight="1" x14ac:dyDescent="0.2">
      <c r="A272" s="348" t="s">
        <v>873</v>
      </c>
      <c r="B272" s="348" t="s">
        <v>981</v>
      </c>
      <c r="C272" s="348" t="s">
        <v>982</v>
      </c>
      <c r="D272" s="348" t="s">
        <v>1020</v>
      </c>
      <c r="E272" s="349">
        <v>0</v>
      </c>
      <c r="F272" s="349">
        <v>0</v>
      </c>
      <c r="G272" s="349">
        <v>0</v>
      </c>
      <c r="H272" s="349">
        <v>0</v>
      </c>
      <c r="I272" s="349">
        <v>0</v>
      </c>
      <c r="J272" s="349">
        <v>0</v>
      </c>
      <c r="K272" s="349">
        <v>0</v>
      </c>
      <c r="L272" s="349">
        <v>0</v>
      </c>
      <c r="M272" s="349">
        <v>0</v>
      </c>
      <c r="N272" s="349">
        <v>0</v>
      </c>
      <c r="O272" s="349">
        <v>0</v>
      </c>
      <c r="P272" s="349">
        <v>0</v>
      </c>
      <c r="Q272" s="349">
        <v>0</v>
      </c>
      <c r="R272" s="349">
        <v>0</v>
      </c>
      <c r="S272" s="349">
        <v>0</v>
      </c>
      <c r="T272" s="349">
        <v>0</v>
      </c>
      <c r="U272" s="349">
        <v>0</v>
      </c>
      <c r="V272" s="349">
        <v>0</v>
      </c>
      <c r="W272" s="349">
        <v>0</v>
      </c>
      <c r="X272" s="349">
        <v>0</v>
      </c>
      <c r="Y272" s="349">
        <v>0</v>
      </c>
      <c r="Z272" s="349">
        <v>0</v>
      </c>
      <c r="AA272" s="349">
        <v>0</v>
      </c>
      <c r="AB272" s="349">
        <v>0</v>
      </c>
      <c r="AC272" s="349">
        <v>0</v>
      </c>
      <c r="AD272" s="349">
        <v>0</v>
      </c>
      <c r="AE272" s="349">
        <v>0</v>
      </c>
      <c r="AF272" s="349">
        <v>0</v>
      </c>
      <c r="AG272" s="349">
        <v>0</v>
      </c>
      <c r="AH272" s="349">
        <v>0</v>
      </c>
      <c r="AI272" s="349">
        <v>0</v>
      </c>
      <c r="AJ272" s="349">
        <v>0</v>
      </c>
      <c r="AK272" s="349">
        <v>0</v>
      </c>
      <c r="AL272" s="349">
        <v>0</v>
      </c>
      <c r="AM272" s="349">
        <v>0</v>
      </c>
      <c r="AN272" s="349">
        <v>0</v>
      </c>
      <c r="AO272" s="349">
        <v>0</v>
      </c>
      <c r="AP272" s="349">
        <v>0</v>
      </c>
    </row>
    <row r="273" spans="1:42" s="1" customFormat="1" ht="12.75" customHeight="1" x14ac:dyDescent="0.2">
      <c r="A273" s="348" t="s">
        <v>873</v>
      </c>
      <c r="B273" s="348" t="s">
        <v>983</v>
      </c>
      <c r="C273" s="348" t="s">
        <v>2225</v>
      </c>
      <c r="D273" s="348" t="s">
        <v>1020</v>
      </c>
      <c r="E273" s="350"/>
      <c r="F273" s="350"/>
      <c r="G273" s="350"/>
      <c r="H273" s="350"/>
      <c r="I273" s="350"/>
      <c r="J273" s="349">
        <v>6.2795054355603321E-3</v>
      </c>
      <c r="K273" s="349">
        <v>6.1001284283275373E-3</v>
      </c>
      <c r="L273" s="349">
        <v>6.0147696853878347E-3</v>
      </c>
      <c r="M273" s="349">
        <v>5.9584205479062281E-3</v>
      </c>
      <c r="N273" s="349">
        <v>5.9454192936815361E-3</v>
      </c>
      <c r="O273" s="349">
        <v>6.3693734675905177E-3</v>
      </c>
      <c r="P273" s="349">
        <v>7.5966822071463838E-3</v>
      </c>
      <c r="Q273" s="349">
        <v>7.6482449080493894E-3</v>
      </c>
      <c r="R273" s="349">
        <v>6.3843269102117784E-3</v>
      </c>
      <c r="S273" s="349">
        <v>5.7548488558398928E-3</v>
      </c>
      <c r="T273" s="349">
        <v>5.1118349732682238E-3</v>
      </c>
      <c r="U273" s="349">
        <v>4.7220235510796755E-3</v>
      </c>
      <c r="V273" s="349">
        <v>4.1705944640420484E-3</v>
      </c>
      <c r="W273" s="349">
        <v>3.9961856949279548E-3</v>
      </c>
      <c r="X273" s="349">
        <v>3.0736831719165658E-3</v>
      </c>
      <c r="Y273" s="349">
        <v>3.2015143489850127E-3</v>
      </c>
      <c r="Z273" s="349">
        <v>3.0859796003654574E-3</v>
      </c>
      <c r="AA273" s="349">
        <v>3.3541808077485009E-3</v>
      </c>
      <c r="AB273" s="349">
        <v>3.3232015034923516E-3</v>
      </c>
      <c r="AC273" s="349">
        <v>3.4899260199390235E-3</v>
      </c>
      <c r="AD273" s="349">
        <v>4.0747344760543583E-3</v>
      </c>
      <c r="AE273" s="349">
        <v>4.8034526692421892E-3</v>
      </c>
      <c r="AF273" s="349">
        <v>4.1407900209072587E-3</v>
      </c>
      <c r="AG273" s="349">
        <v>4.0955330236145454E-3</v>
      </c>
      <c r="AH273" s="349">
        <v>3.9116886741289792E-3</v>
      </c>
      <c r="AI273" s="349">
        <v>3.7976483915252999E-3</v>
      </c>
      <c r="AJ273" s="349">
        <v>3.9252032121523586E-3</v>
      </c>
      <c r="AK273" s="349">
        <v>3.7476425777103039E-3</v>
      </c>
      <c r="AL273" s="349">
        <v>3.6559693532288995E-3</v>
      </c>
      <c r="AM273" s="349">
        <v>3.1182593026033711E-3</v>
      </c>
      <c r="AN273" s="349">
        <v>1.9458710557435927E-3</v>
      </c>
      <c r="AO273" s="349">
        <v>2.1116482753949801E-3</v>
      </c>
      <c r="AP273" s="349">
        <v>2.8237231245365753E-3</v>
      </c>
    </row>
    <row r="274" spans="1:42" s="1" customFormat="1" ht="12.75" customHeight="1" x14ac:dyDescent="0.2">
      <c r="A274" s="348" t="s">
        <v>873</v>
      </c>
      <c r="B274" s="348" t="s">
        <v>983</v>
      </c>
      <c r="C274" s="348" t="s">
        <v>984</v>
      </c>
      <c r="D274" s="348" t="s">
        <v>1020</v>
      </c>
      <c r="E274" s="349">
        <v>3.4004075151975705E-2</v>
      </c>
      <c r="F274" s="349">
        <v>3.4187059787098725E-2</v>
      </c>
      <c r="G274" s="349">
        <v>2.8215251147362355E-2</v>
      </c>
      <c r="H274" s="349">
        <v>2.9862024621486141E-2</v>
      </c>
      <c r="I274" s="349">
        <v>2.929115375585771E-2</v>
      </c>
      <c r="J274" s="349">
        <v>2.8744641686946827E-2</v>
      </c>
      <c r="K274" s="349">
        <v>2.6654277717585158E-2</v>
      </c>
      <c r="L274" s="349">
        <v>2.5819648976606137E-2</v>
      </c>
      <c r="M274" s="349">
        <v>2.4887602234275483E-2</v>
      </c>
      <c r="N274" s="349">
        <v>3.0706140324628175E-2</v>
      </c>
      <c r="O274" s="349">
        <v>3.351007815749741E-2</v>
      </c>
      <c r="P274" s="349">
        <v>3.0726653010769114E-2</v>
      </c>
      <c r="Q274" s="349">
        <v>2.92145399022107E-2</v>
      </c>
      <c r="R274" s="349">
        <v>2.6205188689545581E-2</v>
      </c>
      <c r="S274" s="349">
        <v>2.5984062547567573E-2</v>
      </c>
      <c r="T274" s="349">
        <v>2.5660121396414676E-2</v>
      </c>
      <c r="U274" s="349">
        <v>2.5170106606330178E-2</v>
      </c>
      <c r="V274" s="349">
        <v>2.4880861936388936E-2</v>
      </c>
      <c r="W274" s="349">
        <v>2.3466270768434844E-2</v>
      </c>
      <c r="X274" s="349">
        <v>2.4438517506767513E-2</v>
      </c>
      <c r="Y274" s="349">
        <v>2.4299526181622965E-2</v>
      </c>
      <c r="Z274" s="349">
        <v>2.3333306790370784E-2</v>
      </c>
      <c r="AA274" s="349">
        <v>2.4899353350668854E-2</v>
      </c>
      <c r="AB274" s="349">
        <v>2.2145000103913452E-2</v>
      </c>
      <c r="AC274" s="349">
        <v>1.8572180983978847E-2</v>
      </c>
      <c r="AD274" s="349">
        <v>1.7407512519494156E-2</v>
      </c>
      <c r="AE274" s="349">
        <v>1.4535115562163518E-2</v>
      </c>
      <c r="AF274" s="349">
        <v>1.5880813862721159E-2</v>
      </c>
      <c r="AG274" s="349">
        <v>1.6415945350662209E-2</v>
      </c>
      <c r="AH274" s="349">
        <v>9.8369758812692984E-3</v>
      </c>
      <c r="AI274" s="349">
        <v>1.0781325565871153E-2</v>
      </c>
      <c r="AJ274" s="349">
        <v>1.1890936445278331E-2</v>
      </c>
      <c r="AK274" s="349">
        <v>7.8381023821999327E-3</v>
      </c>
      <c r="AL274" s="349">
        <v>1.2457546256039441E-2</v>
      </c>
      <c r="AM274" s="349">
        <v>1.0261933239340135E-2</v>
      </c>
      <c r="AN274" s="349">
        <v>1.1206282923939758E-2</v>
      </c>
      <c r="AO274" s="349">
        <v>6.6891435992631251E-3</v>
      </c>
      <c r="AP274" s="349">
        <v>1.3693070426726867E-3</v>
      </c>
    </row>
    <row r="275" spans="1:42" s="1" customFormat="1" ht="12.75" customHeight="1" x14ac:dyDescent="0.2">
      <c r="A275" s="348" t="s">
        <v>873</v>
      </c>
      <c r="B275" s="348" t="s">
        <v>985</v>
      </c>
      <c r="C275" s="348" t="s">
        <v>986</v>
      </c>
      <c r="D275" s="348" t="s">
        <v>1020</v>
      </c>
      <c r="E275" s="349">
        <v>0</v>
      </c>
      <c r="F275" s="349">
        <v>0</v>
      </c>
      <c r="G275" s="349">
        <v>0</v>
      </c>
      <c r="H275" s="349">
        <v>0</v>
      </c>
      <c r="I275" s="349">
        <v>0</v>
      </c>
      <c r="J275" s="349">
        <v>0</v>
      </c>
      <c r="K275" s="349">
        <v>0</v>
      </c>
      <c r="L275" s="349">
        <v>0</v>
      </c>
      <c r="M275" s="349">
        <v>0</v>
      </c>
      <c r="N275" s="349">
        <v>0</v>
      </c>
      <c r="O275" s="349">
        <v>0</v>
      </c>
      <c r="P275" s="349">
        <v>0</v>
      </c>
      <c r="Q275" s="349">
        <v>0</v>
      </c>
      <c r="R275" s="349">
        <v>0</v>
      </c>
      <c r="S275" s="349">
        <v>0</v>
      </c>
      <c r="T275" s="349">
        <v>0</v>
      </c>
      <c r="U275" s="349">
        <v>0</v>
      </c>
      <c r="V275" s="349">
        <v>0</v>
      </c>
      <c r="W275" s="349">
        <v>0</v>
      </c>
      <c r="X275" s="349">
        <v>0</v>
      </c>
      <c r="Y275" s="349">
        <v>0</v>
      </c>
      <c r="Z275" s="349">
        <v>0</v>
      </c>
      <c r="AA275" s="349">
        <v>0</v>
      </c>
      <c r="AB275" s="349">
        <v>0</v>
      </c>
      <c r="AC275" s="349">
        <v>0</v>
      </c>
      <c r="AD275" s="349">
        <v>0</v>
      </c>
      <c r="AE275" s="349">
        <v>0</v>
      </c>
      <c r="AF275" s="349">
        <v>0</v>
      </c>
      <c r="AG275" s="349">
        <v>0</v>
      </c>
      <c r="AH275" s="349">
        <v>0</v>
      </c>
      <c r="AI275" s="349">
        <v>0</v>
      </c>
      <c r="AJ275" s="349">
        <v>0</v>
      </c>
      <c r="AK275" s="349">
        <v>0</v>
      </c>
      <c r="AL275" s="349">
        <v>0</v>
      </c>
      <c r="AM275" s="349">
        <v>0</v>
      </c>
      <c r="AN275" s="349">
        <v>0</v>
      </c>
      <c r="AO275" s="349">
        <v>0</v>
      </c>
      <c r="AP275" s="349">
        <v>0</v>
      </c>
    </row>
    <row r="276" spans="1:42" s="1" customFormat="1" ht="12.75" customHeight="1" x14ac:dyDescent="0.2">
      <c r="A276" s="348" t="s">
        <v>873</v>
      </c>
      <c r="B276" s="348" t="s">
        <v>987</v>
      </c>
      <c r="C276" s="348" t="s">
        <v>988</v>
      </c>
      <c r="D276" s="348" t="s">
        <v>1020</v>
      </c>
      <c r="E276" s="349">
        <v>16.005538025981803</v>
      </c>
      <c r="F276" s="349">
        <v>16.351276343307315</v>
      </c>
      <c r="G276" s="349">
        <v>16.55106174106664</v>
      </c>
      <c r="H276" s="349">
        <v>16.985905164963128</v>
      </c>
      <c r="I276" s="349">
        <v>16.97580005251713</v>
      </c>
      <c r="J276" s="349">
        <v>18.126245356379961</v>
      </c>
      <c r="K276" s="349">
        <v>19.371006952528418</v>
      </c>
      <c r="L276" s="349">
        <v>20.416156256679631</v>
      </c>
      <c r="M276" s="349">
        <v>20.972229260156166</v>
      </c>
      <c r="N276" s="349">
        <v>21.701950897483602</v>
      </c>
      <c r="O276" s="349">
        <v>21.899907649467384</v>
      </c>
      <c r="P276" s="349">
        <v>22.001721015582291</v>
      </c>
      <c r="Q276" s="349">
        <v>22.614843775104745</v>
      </c>
      <c r="R276" s="349">
        <v>22.933837233986278</v>
      </c>
      <c r="S276" s="349">
        <v>23.002246865319041</v>
      </c>
      <c r="T276" s="349">
        <v>23.017380978518847</v>
      </c>
      <c r="U276" s="349">
        <v>22.801481975314346</v>
      </c>
      <c r="V276" s="349">
        <v>23.436302448253091</v>
      </c>
      <c r="W276" s="349">
        <v>24.182133464897234</v>
      </c>
      <c r="X276" s="349">
        <v>24.696541105473063</v>
      </c>
      <c r="Y276" s="349">
        <v>24.331305101271511</v>
      </c>
      <c r="Z276" s="349">
        <v>24.591790211094761</v>
      </c>
      <c r="AA276" s="349">
        <v>25.44891964496632</v>
      </c>
      <c r="AB276" s="349">
        <v>25.264955283106762</v>
      </c>
      <c r="AC276" s="349">
        <v>25.054051567893207</v>
      </c>
      <c r="AD276" s="349">
        <v>24.980886612458814</v>
      </c>
      <c r="AE276" s="349">
        <v>25.460561272916774</v>
      </c>
      <c r="AF276" s="349">
        <v>25.739715085085198</v>
      </c>
      <c r="AG276" s="349">
        <v>26.203842220358435</v>
      </c>
      <c r="AH276" s="349">
        <v>26.869702970798212</v>
      </c>
      <c r="AI276" s="349">
        <v>27.799805984078617</v>
      </c>
      <c r="AJ276" s="349">
        <v>28.21271728757203</v>
      </c>
      <c r="AK276" s="349">
        <v>28.705881665226453</v>
      </c>
      <c r="AL276" s="349">
        <v>29.401375452841375</v>
      </c>
      <c r="AM276" s="349">
        <v>29.533959393288342</v>
      </c>
      <c r="AN276" s="349">
        <v>27.115442377364484</v>
      </c>
      <c r="AO276" s="349">
        <v>27.733867564230383</v>
      </c>
      <c r="AP276" s="349">
        <v>27.960859461718606</v>
      </c>
    </row>
    <row r="277" spans="1:42" s="1" customFormat="1" ht="12.75" customHeight="1" x14ac:dyDescent="0.2">
      <c r="A277" s="348" t="s">
        <v>873</v>
      </c>
      <c r="B277" s="348" t="s">
        <v>989</v>
      </c>
      <c r="C277" s="348" t="s">
        <v>990</v>
      </c>
      <c r="D277" s="348" t="s">
        <v>1020</v>
      </c>
      <c r="E277" s="349">
        <v>2.9124436339519533</v>
      </c>
      <c r="F277" s="349">
        <v>3.1254379323062058</v>
      </c>
      <c r="G277" s="349">
        <v>3.188706342591952</v>
      </c>
      <c r="H277" s="349">
        <v>3.2706844528656078</v>
      </c>
      <c r="I277" s="349">
        <v>3.3631190818193235</v>
      </c>
      <c r="J277" s="349">
        <v>3.5807191518837365</v>
      </c>
      <c r="K277" s="349">
        <v>3.8102034480091556</v>
      </c>
      <c r="L277" s="349">
        <v>3.8307694100634588</v>
      </c>
      <c r="M277" s="349">
        <v>3.897207686888676</v>
      </c>
      <c r="N277" s="349">
        <v>4.0784211410019839</v>
      </c>
      <c r="O277" s="349">
        <v>4.0619695727229921</v>
      </c>
      <c r="P277" s="349">
        <v>4.0920191247931434</v>
      </c>
      <c r="Q277" s="349">
        <v>4.1399733505270868</v>
      </c>
      <c r="R277" s="349">
        <v>4.2339086901519076</v>
      </c>
      <c r="S277" s="349">
        <v>4.3910279926525337</v>
      </c>
      <c r="T277" s="349">
        <v>4.5125023523340673</v>
      </c>
      <c r="U277" s="349">
        <v>4.6834633689892406</v>
      </c>
      <c r="V277" s="349">
        <v>4.7539700803315625</v>
      </c>
      <c r="W277" s="349">
        <v>5.0168987734633887</v>
      </c>
      <c r="X277" s="349">
        <v>5.3450585674276718</v>
      </c>
      <c r="Y277" s="349">
        <v>5.5654257802002869</v>
      </c>
      <c r="Z277" s="349">
        <v>6.0423268407956261</v>
      </c>
      <c r="AA277" s="349">
        <v>6.6169343966625629</v>
      </c>
      <c r="AB277" s="349">
        <v>6.6305371758286071</v>
      </c>
      <c r="AC277" s="349">
        <v>6.2280501481498582</v>
      </c>
      <c r="AD277" s="349">
        <v>6.1102166691061575</v>
      </c>
      <c r="AE277" s="349">
        <v>5.8429703562095856</v>
      </c>
      <c r="AF277" s="349">
        <v>5.6320613878387231</v>
      </c>
      <c r="AG277" s="349">
        <v>5.4063625366297865</v>
      </c>
      <c r="AH277" s="349">
        <v>5.2013906594631623</v>
      </c>
      <c r="AI277" s="349">
        <v>5.2078816255499687</v>
      </c>
      <c r="AJ277" s="349">
        <v>5.1446220260887898</v>
      </c>
      <c r="AK277" s="349">
        <v>5.1465148254550463</v>
      </c>
      <c r="AL277" s="349">
        <v>5.153383271580144</v>
      </c>
      <c r="AM277" s="349">
        <v>4.9142348064257177</v>
      </c>
      <c r="AN277" s="349">
        <v>4.5829499675410998</v>
      </c>
      <c r="AO277" s="349">
        <v>4.6937013584579583</v>
      </c>
      <c r="AP277" s="349">
        <v>4.8190855928482161</v>
      </c>
    </row>
    <row r="278" spans="1:42" s="1" customFormat="1" ht="12.75" customHeight="1" x14ac:dyDescent="0.2">
      <c r="A278" s="348" t="s">
        <v>873</v>
      </c>
      <c r="B278" s="348" t="s">
        <v>991</v>
      </c>
      <c r="C278" s="348" t="s">
        <v>992</v>
      </c>
      <c r="D278" s="348" t="s">
        <v>1020</v>
      </c>
      <c r="E278" s="349">
        <v>4.3745999620049458</v>
      </c>
      <c r="F278" s="349">
        <v>4.8967835041852821</v>
      </c>
      <c r="G278" s="349">
        <v>4.7837855070966588</v>
      </c>
      <c r="H278" s="349">
        <v>4.6793151478637105</v>
      </c>
      <c r="I278" s="349">
        <v>4.8355452120535567</v>
      </c>
      <c r="J278" s="349">
        <v>4.9366027629363485</v>
      </c>
      <c r="K278" s="349">
        <v>4.9263695104751717</v>
      </c>
      <c r="L278" s="349">
        <v>4.75294695481705</v>
      </c>
      <c r="M278" s="349">
        <v>4.5946906197952808</v>
      </c>
      <c r="N278" s="349">
        <v>4.9978476180043812</v>
      </c>
      <c r="O278" s="349">
        <v>5.1653067333360205</v>
      </c>
      <c r="P278" s="349">
        <v>5.2905002417837572</v>
      </c>
      <c r="Q278" s="349">
        <v>5.3511178185892865</v>
      </c>
      <c r="R278" s="349">
        <v>5.4394030339295547</v>
      </c>
      <c r="S278" s="349">
        <v>5.6012325848899973</v>
      </c>
      <c r="T278" s="349">
        <v>5.3845700073805576</v>
      </c>
      <c r="U278" s="349">
        <v>5.5390371980557278</v>
      </c>
      <c r="V278" s="349">
        <v>5.5594355741281127</v>
      </c>
      <c r="W278" s="349">
        <v>6.0219588932247703</v>
      </c>
      <c r="X278" s="349">
        <v>6.3078569616655171</v>
      </c>
      <c r="Y278" s="349">
        <v>6.3690655639112288</v>
      </c>
      <c r="Z278" s="349">
        <v>6.5819290887430091</v>
      </c>
      <c r="AA278" s="349">
        <v>6.8731721212801071</v>
      </c>
      <c r="AB278" s="349">
        <v>6.5269855815467572</v>
      </c>
      <c r="AC278" s="349">
        <v>5.8643529324466979</v>
      </c>
      <c r="AD278" s="349">
        <v>6.2380196435497393</v>
      </c>
      <c r="AE278" s="349">
        <v>6.6176351071125818</v>
      </c>
      <c r="AF278" s="349">
        <v>6.2271378183072583</v>
      </c>
      <c r="AG278" s="349">
        <v>6.083027617834003</v>
      </c>
      <c r="AH278" s="349">
        <v>6.505653547017185</v>
      </c>
      <c r="AI278" s="349">
        <v>6.5969394662504497</v>
      </c>
      <c r="AJ278" s="349">
        <v>6.8374678615025735</v>
      </c>
      <c r="AK278" s="349">
        <v>6.9397329157760135</v>
      </c>
      <c r="AL278" s="349">
        <v>7.1065333190971751</v>
      </c>
      <c r="AM278" s="349">
        <v>7.0021687551545861</v>
      </c>
      <c r="AN278" s="349">
        <v>6.8623571337675662</v>
      </c>
      <c r="AO278" s="349">
        <v>7.108722747304169</v>
      </c>
      <c r="AP278" s="349">
        <v>7.1363804075544044</v>
      </c>
    </row>
    <row r="279" spans="1:42" s="1" customFormat="1" ht="12.75" customHeight="1" x14ac:dyDescent="0.2">
      <c r="A279" s="348" t="s">
        <v>873</v>
      </c>
      <c r="B279" s="348" t="s">
        <v>993</v>
      </c>
      <c r="C279" s="348" t="s">
        <v>994</v>
      </c>
      <c r="D279" s="348" t="s">
        <v>1020</v>
      </c>
      <c r="E279" s="349">
        <v>5.5827366062564346E-2</v>
      </c>
      <c r="F279" s="349">
        <v>5.5589081008526629E-2</v>
      </c>
      <c r="G279" s="349">
        <v>5.3987476771613703E-2</v>
      </c>
      <c r="H279" s="349">
        <v>5.4481504236574468E-2</v>
      </c>
      <c r="I279" s="349">
        <v>5.3550923904616507E-2</v>
      </c>
      <c r="J279" s="349">
        <v>5.72742433448514E-2</v>
      </c>
      <c r="K279" s="349">
        <v>5.8844883248873332E-2</v>
      </c>
      <c r="L279" s="349">
        <v>6.2634713050476631E-2</v>
      </c>
      <c r="M279" s="349">
        <v>6.6110827084998658E-2</v>
      </c>
      <c r="N279" s="349">
        <v>7.0937262784861968E-2</v>
      </c>
      <c r="O279" s="349">
        <v>7.3575192748384838E-2</v>
      </c>
      <c r="P279" s="349">
        <v>7.4909670861109695E-2</v>
      </c>
      <c r="Q279" s="349">
        <v>7.8317187901835963E-2</v>
      </c>
      <c r="R279" s="349">
        <v>8.0973265284648266E-2</v>
      </c>
      <c r="S279" s="349">
        <v>8.2094224061268747E-2</v>
      </c>
      <c r="T279" s="349">
        <v>8.1749812505669095E-2</v>
      </c>
      <c r="U279" s="349">
        <v>8.2529847440768148E-2</v>
      </c>
      <c r="V279" s="349">
        <v>8.5385553067101008E-2</v>
      </c>
      <c r="W279" s="349">
        <v>8.6887430655247622E-2</v>
      </c>
      <c r="X279" s="349">
        <v>8.6930573266021077E-2</v>
      </c>
      <c r="Y279" s="349">
        <v>8.8638877911988281E-2</v>
      </c>
      <c r="Z279" s="349">
        <v>9.2601228877670444E-2</v>
      </c>
      <c r="AA279" s="349">
        <v>9.7909054307916493E-2</v>
      </c>
      <c r="AB279" s="349">
        <v>9.7912066704745171E-2</v>
      </c>
      <c r="AC279" s="349">
        <v>9.450966983048964E-2</v>
      </c>
      <c r="AD279" s="349">
        <v>9.6054107172107411E-2</v>
      </c>
      <c r="AE279" s="349">
        <v>9.5896644390398078E-2</v>
      </c>
      <c r="AF279" s="349">
        <v>9.7943357295361008E-2</v>
      </c>
      <c r="AG279" s="349">
        <v>0.1000602754582193</v>
      </c>
      <c r="AH279" s="349">
        <v>0.10340427895786965</v>
      </c>
      <c r="AI279" s="349">
        <v>0.10549775693449762</v>
      </c>
      <c r="AJ279" s="349">
        <v>0.1061658381873633</v>
      </c>
      <c r="AK279" s="349">
        <v>0.10863254441651438</v>
      </c>
      <c r="AL279" s="349">
        <v>0.11072895203542928</v>
      </c>
      <c r="AM279" s="349">
        <v>0.1119120901391317</v>
      </c>
      <c r="AN279" s="349">
        <v>0.1136057729260293</v>
      </c>
      <c r="AO279" s="349">
        <v>0.11465393387925316</v>
      </c>
      <c r="AP279" s="349">
        <v>0.11437159838143433</v>
      </c>
    </row>
    <row r="280" spans="1:42" s="1" customFormat="1" ht="12.75" customHeight="1" x14ac:dyDescent="0.2">
      <c r="A280" s="348" t="s">
        <v>873</v>
      </c>
      <c r="B280" s="348" t="s">
        <v>1016</v>
      </c>
      <c r="C280" s="348" t="s">
        <v>1017</v>
      </c>
      <c r="D280" s="348" t="s">
        <v>1020</v>
      </c>
      <c r="E280" s="349">
        <v>4.835568477350348</v>
      </c>
      <c r="F280" s="349">
        <v>5.0837580653112973</v>
      </c>
      <c r="G280" s="349">
        <v>5.1298737518501278</v>
      </c>
      <c r="H280" s="349">
        <v>5.2270288391600959</v>
      </c>
      <c r="I280" s="349">
        <v>5.287588304992628</v>
      </c>
      <c r="J280" s="349">
        <v>5.610274507600411</v>
      </c>
      <c r="K280" s="349">
        <v>5.9172964418834315</v>
      </c>
      <c r="L280" s="349">
        <v>6.0919060480215652</v>
      </c>
      <c r="M280" s="349">
        <v>6.1969078853959285</v>
      </c>
      <c r="N280" s="349">
        <v>6.5079848452479903</v>
      </c>
      <c r="O280" s="349">
        <v>6.5813465398224622</v>
      </c>
      <c r="P280" s="349">
        <v>6.6840312139247473</v>
      </c>
      <c r="Q280" s="349">
        <v>6.9026261516305771</v>
      </c>
      <c r="R280" s="349">
        <v>7.0819585816836348</v>
      </c>
      <c r="S280" s="349">
        <v>7.2330765607854097</v>
      </c>
      <c r="T280" s="349">
        <v>7.252057684147915</v>
      </c>
      <c r="U280" s="349">
        <v>7.2562390421029406</v>
      </c>
      <c r="V280" s="349">
        <v>7.4048126165075319</v>
      </c>
      <c r="W280" s="349">
        <v>7.6877025150794855</v>
      </c>
      <c r="X280" s="349">
        <v>7.962868679186287</v>
      </c>
      <c r="Y280" s="349">
        <v>8.0340186622652556</v>
      </c>
      <c r="Z280" s="349">
        <v>8.3302278489238315</v>
      </c>
      <c r="AA280" s="349">
        <v>8.7599510756951204</v>
      </c>
      <c r="AB280" s="349">
        <v>8.6337986405998599</v>
      </c>
      <c r="AC280" s="349">
        <v>8.2611484147686234</v>
      </c>
      <c r="AD280" s="349">
        <v>8.1930555741380022</v>
      </c>
      <c r="AE280" s="349">
        <v>8.2538694812441928</v>
      </c>
      <c r="AF280" s="349">
        <v>8.0800968432958253</v>
      </c>
      <c r="AG280" s="349">
        <v>7.9871399126116414</v>
      </c>
      <c r="AH280" s="349">
        <v>8.075253017494644</v>
      </c>
      <c r="AI280" s="349">
        <v>8.2234686345745178</v>
      </c>
      <c r="AJ280" s="349">
        <v>8.2745562490652631</v>
      </c>
      <c r="AK280" s="349">
        <v>8.3629640301259798</v>
      </c>
      <c r="AL280" s="349">
        <v>8.5320565760738276</v>
      </c>
      <c r="AM280" s="349">
        <v>8.4545774175273056</v>
      </c>
      <c r="AN280" s="349">
        <v>7.8515538144734718</v>
      </c>
      <c r="AO280" s="349">
        <v>7.9961518830836233</v>
      </c>
      <c r="AP280" s="349">
        <v>8.0261347428513314</v>
      </c>
    </row>
    <row r="281" spans="1:42" s="1" customFormat="1" ht="12.75" customHeight="1" x14ac:dyDescent="0.2">
      <c r="A281" s="348" t="s">
        <v>873</v>
      </c>
      <c r="B281" s="348" t="s">
        <v>1018</v>
      </c>
      <c r="C281" s="348" t="s">
        <v>1019</v>
      </c>
      <c r="D281" s="348" t="s">
        <v>1020</v>
      </c>
      <c r="E281" s="349">
        <v>6.3806343024648632E-2</v>
      </c>
      <c r="F281" s="349">
        <v>6.7923103405071336E-2</v>
      </c>
      <c r="G281" s="349">
        <v>6.8034313196580667E-2</v>
      </c>
      <c r="H281" s="349">
        <v>6.8701327408579899E-2</v>
      </c>
      <c r="I281" s="349">
        <v>6.9803475994506758E-2</v>
      </c>
      <c r="J281" s="349">
        <v>7.3443035007454388E-2</v>
      </c>
      <c r="K281" s="349">
        <v>7.6681168939645175E-2</v>
      </c>
      <c r="L281" s="349">
        <v>7.7998392918961323E-2</v>
      </c>
      <c r="M281" s="349">
        <v>7.8598784449812886E-2</v>
      </c>
      <c r="N281" s="349">
        <v>8.3037038835057392E-2</v>
      </c>
      <c r="O281" s="349">
        <v>8.4446236485095152E-2</v>
      </c>
      <c r="P281" s="349">
        <v>8.6026702224753629E-2</v>
      </c>
      <c r="Q281" s="349">
        <v>8.8618260266832907E-2</v>
      </c>
      <c r="R281" s="349">
        <v>9.0866962486577968E-2</v>
      </c>
      <c r="S281" s="349">
        <v>9.3044640528702871E-2</v>
      </c>
      <c r="T281" s="349">
        <v>9.2516041450116618E-2</v>
      </c>
      <c r="U281" s="349">
        <v>9.2980135203606484E-2</v>
      </c>
      <c r="V281" s="349">
        <v>9.4467057972109622E-2</v>
      </c>
      <c r="W281" s="349">
        <v>9.9094468142336231E-2</v>
      </c>
      <c r="X281" s="349">
        <v>0.10282367002075619</v>
      </c>
      <c r="Y281" s="349">
        <v>0.10377742558536984</v>
      </c>
      <c r="Z281" s="349">
        <v>0.10785607445826786</v>
      </c>
      <c r="AA281" s="349">
        <v>0.11385295381813237</v>
      </c>
      <c r="AB281" s="349">
        <v>0.11175563486426535</v>
      </c>
      <c r="AC281" s="349">
        <v>0.1058083400185889</v>
      </c>
      <c r="AD281" s="349">
        <v>0.10632414890148549</v>
      </c>
      <c r="AE281" s="349">
        <v>0.10800692782154478</v>
      </c>
      <c r="AF281" s="349">
        <v>0.10577634428214266</v>
      </c>
      <c r="AG281" s="349">
        <v>0.10488229196575959</v>
      </c>
      <c r="AH281" s="349">
        <v>0.10782913499399806</v>
      </c>
      <c r="AI281" s="349">
        <v>0.11043274685328949</v>
      </c>
      <c r="AJ281" s="349">
        <v>0.11267923545446056</v>
      </c>
      <c r="AK281" s="349">
        <v>0.11450572730465787</v>
      </c>
      <c r="AL281" s="349">
        <v>0.11723096238559941</v>
      </c>
      <c r="AM281" s="349">
        <v>0.11649350178885369</v>
      </c>
      <c r="AN281" s="349">
        <v>0.1096608958019652</v>
      </c>
      <c r="AO281" s="349">
        <v>0.11319043786027072</v>
      </c>
      <c r="AP281" s="349">
        <v>0.1152360005587727</v>
      </c>
    </row>
    <row r="282" spans="1:42" s="1" customFormat="1" ht="12.75" customHeight="1" x14ac:dyDescent="0.2">
      <c r="A282" s="348" t="s">
        <v>873</v>
      </c>
      <c r="B282" s="348" t="s">
        <v>995</v>
      </c>
      <c r="C282" s="348" t="s">
        <v>918</v>
      </c>
      <c r="D282" s="348" t="s">
        <v>1020</v>
      </c>
      <c r="E282" s="349">
        <v>0.91239562680281039</v>
      </c>
      <c r="F282" s="349">
        <v>0.91823868485228155</v>
      </c>
      <c r="G282" s="349">
        <v>0.81633121489253657</v>
      </c>
      <c r="H282" s="349">
        <v>0.84635175992085654</v>
      </c>
      <c r="I282" s="349">
        <v>0.77916989374598877</v>
      </c>
      <c r="J282" s="349">
        <v>0.74401837075165733</v>
      </c>
      <c r="K282" s="349">
        <v>0.756449845467144</v>
      </c>
      <c r="L282" s="349">
        <v>0.80022620091104268</v>
      </c>
      <c r="M282" s="349">
        <v>0.83060611364886061</v>
      </c>
      <c r="N282" s="349">
        <v>0.75284285399028394</v>
      </c>
      <c r="O282" s="349">
        <v>0.75946454362317095</v>
      </c>
      <c r="P282" s="349">
        <v>0.75372131004052734</v>
      </c>
      <c r="Q282" s="349">
        <v>0.73387620529307029</v>
      </c>
      <c r="R282" s="349">
        <v>0.61925109751734742</v>
      </c>
      <c r="S282" s="349">
        <v>0.58173040791913988</v>
      </c>
      <c r="T282" s="349">
        <v>0.571228874008893</v>
      </c>
      <c r="U282" s="349">
        <v>0.5295022468750229</v>
      </c>
      <c r="V282" s="349">
        <v>0.52778526604559084</v>
      </c>
      <c r="W282" s="349">
        <v>0.54735086154376922</v>
      </c>
      <c r="X282" s="349">
        <v>0.54209343962419065</v>
      </c>
      <c r="Y282" s="349">
        <v>0.58199660649734641</v>
      </c>
      <c r="Z282" s="349">
        <v>0.56856688822682799</v>
      </c>
      <c r="AA282" s="349">
        <v>0.57063658217238367</v>
      </c>
      <c r="AB282" s="349">
        <v>0.59346311025359177</v>
      </c>
      <c r="AC282" s="349">
        <v>0.57718506719626383</v>
      </c>
      <c r="AD282" s="349">
        <v>0.60723223171132346</v>
      </c>
      <c r="AE282" s="349">
        <v>0.62527384034926969</v>
      </c>
      <c r="AF282" s="349">
        <v>0.62513408609571119</v>
      </c>
      <c r="AG282" s="349">
        <v>0.62128751664062698</v>
      </c>
      <c r="AH282" s="349">
        <v>0.63215907206414013</v>
      </c>
      <c r="AI282" s="349">
        <v>0.62258011406905955</v>
      </c>
      <c r="AJ282" s="349">
        <v>0.63556473137859748</v>
      </c>
      <c r="AK282" s="349">
        <v>0.6116646495902448</v>
      </c>
      <c r="AL282" s="349">
        <v>0.56173720517762071</v>
      </c>
      <c r="AM282" s="349">
        <v>0.56070988270468902</v>
      </c>
      <c r="AN282" s="349">
        <v>0.49245530392721543</v>
      </c>
      <c r="AO282" s="349">
        <v>0.46261942060766026</v>
      </c>
      <c r="AP282" s="349">
        <v>0.38552473454448855</v>
      </c>
    </row>
    <row r="283" spans="1:42" s="1" customFormat="1" ht="12.75" customHeight="1" x14ac:dyDescent="0.2">
      <c r="A283" s="348" t="s">
        <v>873</v>
      </c>
      <c r="B283" s="348" t="s">
        <v>996</v>
      </c>
      <c r="C283" s="348" t="s">
        <v>997</v>
      </c>
      <c r="D283" s="348" t="s">
        <v>1020</v>
      </c>
      <c r="E283" s="349">
        <v>8.4898204001658453</v>
      </c>
      <c r="F283" s="349">
        <v>10.202895336616777</v>
      </c>
      <c r="G283" s="349">
        <v>16.704869425145951</v>
      </c>
      <c r="H283" s="349">
        <v>21.861986313592666</v>
      </c>
      <c r="I283" s="349">
        <v>22.141463608926575</v>
      </c>
      <c r="J283" s="349">
        <v>23.04609563979519</v>
      </c>
      <c r="K283" s="349">
        <v>19.526780295186889</v>
      </c>
      <c r="L283" s="349">
        <v>18.716177401575578</v>
      </c>
      <c r="M283" s="349">
        <v>30.981913762604893</v>
      </c>
      <c r="N283" s="349">
        <v>33.650439460657644</v>
      </c>
      <c r="O283" s="349">
        <v>34.620913891187499</v>
      </c>
      <c r="P283" s="349">
        <v>19.670012658841614</v>
      </c>
      <c r="Q283" s="349">
        <v>29.116616761183671</v>
      </c>
      <c r="R283" s="349">
        <v>26.486831699569983</v>
      </c>
      <c r="S283" s="349">
        <v>26.152494139139833</v>
      </c>
      <c r="T283" s="349">
        <v>28.314652500593105</v>
      </c>
      <c r="U283" s="349">
        <v>22.55558282903301</v>
      </c>
      <c r="V283" s="349">
        <v>16.565771776493044</v>
      </c>
      <c r="W283" s="349">
        <v>18.235955041130246</v>
      </c>
      <c r="X283" s="349">
        <v>14.983361420425299</v>
      </c>
      <c r="Y283" s="349">
        <v>16.758794012165257</v>
      </c>
      <c r="Z283" s="349">
        <v>24.442121141665258</v>
      </c>
      <c r="AA283" s="349">
        <v>26.718604539680236</v>
      </c>
      <c r="AB283" s="349">
        <v>21.281948117000262</v>
      </c>
      <c r="AC283" s="349">
        <v>9.3378183406582558</v>
      </c>
      <c r="AD283" s="349">
        <v>14.185385407654985</v>
      </c>
      <c r="AE283" s="349">
        <v>14.978770089425314</v>
      </c>
      <c r="AF283" s="349">
        <v>9.4237009817902919</v>
      </c>
      <c r="AG283" s="349">
        <v>12.469696946215306</v>
      </c>
      <c r="AH283" s="349">
        <v>15.112698646130269</v>
      </c>
      <c r="AI283" s="349">
        <v>13.003810299914219</v>
      </c>
      <c r="AJ283" s="349">
        <v>10.469653677951291</v>
      </c>
      <c r="AK283" s="349">
        <v>6.5520287654889504</v>
      </c>
      <c r="AL283" s="349">
        <v>8.9645766638048325</v>
      </c>
      <c r="AM283" s="349">
        <v>13.697047535750292</v>
      </c>
      <c r="AN283" s="349">
        <v>8.6821315127452774</v>
      </c>
      <c r="AO283" s="349">
        <v>5.8124280979602609</v>
      </c>
      <c r="AP283" s="349">
        <v>8.1293402732903122</v>
      </c>
    </row>
    <row r="284" spans="1:42" s="1" customFormat="1" ht="12.75" customHeight="1" x14ac:dyDescent="0.2">
      <c r="A284" s="348" t="s">
        <v>873</v>
      </c>
      <c r="B284" s="348" t="s">
        <v>998</v>
      </c>
      <c r="C284" s="348" t="s">
        <v>999</v>
      </c>
      <c r="D284" s="348" t="s">
        <v>1020</v>
      </c>
      <c r="E284" s="349">
        <v>4.2477674455746772</v>
      </c>
      <c r="F284" s="349">
        <v>4.2477674455746772</v>
      </c>
      <c r="G284" s="349">
        <v>4.5422950349820326</v>
      </c>
      <c r="H284" s="349">
        <v>4.2477674455746772</v>
      </c>
      <c r="I284" s="349">
        <v>4.766730242805993</v>
      </c>
      <c r="J284" s="349">
        <v>4.4856955239795875</v>
      </c>
      <c r="K284" s="349">
        <v>5.0710585582254755</v>
      </c>
      <c r="L284" s="349">
        <v>4.71597535154394</v>
      </c>
      <c r="M284" s="349">
        <v>4.041396703996508</v>
      </c>
      <c r="N284" s="349">
        <v>3.6446399577743787</v>
      </c>
      <c r="O284" s="349">
        <v>3.7488574237154024</v>
      </c>
      <c r="P284" s="349">
        <v>3.7075335805111287</v>
      </c>
      <c r="Q284" s="349">
        <v>3.4146779687929776</v>
      </c>
      <c r="R284" s="349">
        <v>3.145745419878732</v>
      </c>
      <c r="S284" s="349">
        <v>2.8958117063886588</v>
      </c>
      <c r="T284" s="349">
        <v>2.9496437104189264</v>
      </c>
      <c r="U284" s="349">
        <v>3.0586835105899195</v>
      </c>
      <c r="V284" s="349">
        <v>3.5020566605241275</v>
      </c>
      <c r="W284" s="349">
        <v>3.6592244233735176</v>
      </c>
      <c r="X284" s="349">
        <v>3.3184463437562224</v>
      </c>
      <c r="Y284" s="349">
        <v>3.4901456843940029</v>
      </c>
      <c r="Z284" s="349">
        <v>3.3774156112947429</v>
      </c>
      <c r="AA284" s="349">
        <v>3.0603066485797581</v>
      </c>
      <c r="AB284" s="349">
        <v>3.524158107441858</v>
      </c>
      <c r="AC284" s="349">
        <v>3.3536462839344443</v>
      </c>
      <c r="AD284" s="349">
        <v>3.1026297278214567</v>
      </c>
      <c r="AE284" s="349">
        <v>2.9824917068340624</v>
      </c>
      <c r="AF284" s="349">
        <v>2.8807636343357084</v>
      </c>
      <c r="AG284" s="349">
        <v>2.934444071454692</v>
      </c>
      <c r="AH284" s="349">
        <v>2.4425290289571597</v>
      </c>
      <c r="AI284" s="349">
        <v>2.0931455217397397</v>
      </c>
      <c r="AJ284" s="349">
        <v>2.2791674230752497</v>
      </c>
      <c r="AK284" s="349">
        <v>2.4241353802325789</v>
      </c>
      <c r="AL284" s="349">
        <v>2.2415570231086575</v>
      </c>
      <c r="AM284" s="349">
        <v>2.2220935289048063</v>
      </c>
      <c r="AN284" s="349">
        <v>2.3138752908027813</v>
      </c>
      <c r="AO284" s="349">
        <v>2.695371401520076</v>
      </c>
      <c r="AP284" s="349">
        <v>2.3630831830285466</v>
      </c>
    </row>
    <row r="285" spans="1:42" s="1" customFormat="1" ht="12.75" customHeight="1" x14ac:dyDescent="0.2">
      <c r="A285" s="348" t="s">
        <v>873</v>
      </c>
      <c r="B285" s="348" t="s">
        <v>1000</v>
      </c>
      <c r="C285" s="348" t="s">
        <v>1001</v>
      </c>
      <c r="D285" s="348" t="s">
        <v>1020</v>
      </c>
      <c r="E285" s="349">
        <v>0.30516843227287205</v>
      </c>
      <c r="F285" s="349">
        <v>0.31111252104826193</v>
      </c>
      <c r="G285" s="349">
        <v>0.31533654737523059</v>
      </c>
      <c r="H285" s="349">
        <v>0.32001291471491639</v>
      </c>
      <c r="I285" s="349">
        <v>0.3218505970097908</v>
      </c>
      <c r="J285" s="349">
        <v>0.32074207238381042</v>
      </c>
      <c r="K285" s="349">
        <v>0.31718172790758487</v>
      </c>
      <c r="L285" s="349">
        <v>0.31262497464669864</v>
      </c>
      <c r="M285" s="349">
        <v>0.3094965348932166</v>
      </c>
      <c r="N285" s="349">
        <v>0.30682188715413683</v>
      </c>
      <c r="O285" s="349">
        <v>0.31174077327643179</v>
      </c>
      <c r="P285" s="349">
        <v>0.31471748722768439</v>
      </c>
      <c r="Q285" s="349">
        <v>0.32256037436495649</v>
      </c>
      <c r="R285" s="349">
        <v>0.32926741237142454</v>
      </c>
      <c r="S285" s="349">
        <v>0.33753668961414723</v>
      </c>
      <c r="T285" s="349">
        <v>0.34530912775019695</v>
      </c>
      <c r="U285" s="349">
        <v>0.36150737375602604</v>
      </c>
      <c r="V285" s="349">
        <v>0.38301473130587482</v>
      </c>
      <c r="W285" s="349">
        <v>0.41248704548747372</v>
      </c>
      <c r="X285" s="349">
        <v>0.45438454278757984</v>
      </c>
      <c r="Y285" s="349">
        <v>0.50089185211998755</v>
      </c>
      <c r="Z285" s="349">
        <v>0.544099296737797</v>
      </c>
      <c r="AA285" s="349">
        <v>0.60762637884495563</v>
      </c>
      <c r="AB285" s="349">
        <v>0.63470007201155643</v>
      </c>
      <c r="AC285" s="349">
        <v>0.57731108116500041</v>
      </c>
      <c r="AD285" s="349">
        <v>0.60038069585599563</v>
      </c>
      <c r="AE285" s="349">
        <v>0.58435273682478439</v>
      </c>
      <c r="AF285" s="349">
        <v>0.57052427747319601</v>
      </c>
      <c r="AG285" s="349">
        <v>0.56682066725324187</v>
      </c>
      <c r="AH285" s="349">
        <v>0.5636589097391651</v>
      </c>
      <c r="AI285" s="349">
        <v>0.55798245551463899</v>
      </c>
      <c r="AJ285" s="349">
        <v>0.5541351777953788</v>
      </c>
      <c r="AK285" s="349">
        <v>0.55780113297330836</v>
      </c>
      <c r="AL285" s="349">
        <v>0.55181647442202897</v>
      </c>
      <c r="AM285" s="349">
        <v>0.49172090083237907</v>
      </c>
      <c r="AN285" s="349">
        <v>0.46946657498369876</v>
      </c>
      <c r="AO285" s="349">
        <v>0.46444761419799996</v>
      </c>
      <c r="AP285" s="349">
        <v>0.46816473678634429</v>
      </c>
    </row>
    <row r="286" spans="1:42" s="1" customFormat="1" ht="12.75" customHeight="1" x14ac:dyDescent="0.2">
      <c r="A286" s="348" t="s">
        <v>873</v>
      </c>
      <c r="B286" s="348" t="s">
        <v>1002</v>
      </c>
      <c r="C286" s="348" t="s">
        <v>1003</v>
      </c>
      <c r="D286" s="348" t="s">
        <v>1020</v>
      </c>
      <c r="E286" s="349">
        <v>8.3637180297988001E-2</v>
      </c>
      <c r="F286" s="349">
        <v>8.4404349676597712E-2</v>
      </c>
      <c r="G286" s="349">
        <v>8.5294108359490486E-2</v>
      </c>
      <c r="H286" s="349">
        <v>8.6325771211667554E-2</v>
      </c>
      <c r="I286" s="349">
        <v>8.7473515021998627E-2</v>
      </c>
      <c r="J286" s="349">
        <v>8.8702523209330558E-2</v>
      </c>
      <c r="K286" s="349">
        <v>8.9556858132994369E-2</v>
      </c>
      <c r="L286" s="349">
        <v>9.013609371198357E-2</v>
      </c>
      <c r="M286" s="349">
        <v>9.0951510748479569E-2</v>
      </c>
      <c r="N286" s="349">
        <v>9.2121010418861837E-2</v>
      </c>
      <c r="O286" s="349">
        <v>9.3531426900238621E-2</v>
      </c>
      <c r="P286" s="349">
        <v>9.5190195617987153E-2</v>
      </c>
      <c r="Q286" s="349">
        <v>9.7072680761787739E-2</v>
      </c>
      <c r="R286" s="349">
        <v>9.9124310597463877E-2</v>
      </c>
      <c r="S286" s="349">
        <v>0.10133483924474211</v>
      </c>
      <c r="T286" s="349">
        <v>0.10366003322951732</v>
      </c>
      <c r="U286" s="349">
        <v>0.10594875633866756</v>
      </c>
      <c r="V286" s="349">
        <v>0.10837902164900484</v>
      </c>
      <c r="W286" s="349">
        <v>0.11112412165937151</v>
      </c>
      <c r="X286" s="349">
        <v>0.11418158878018488</v>
      </c>
      <c r="Y286" s="349">
        <v>0.11748186981758112</v>
      </c>
      <c r="Z286" s="349">
        <v>0.12232051315669899</v>
      </c>
      <c r="AA286" s="349">
        <v>0.12851255764851813</v>
      </c>
      <c r="AB286" s="349">
        <v>0.13325278475777672</v>
      </c>
      <c r="AC286" s="349">
        <v>0.13131361031805541</v>
      </c>
      <c r="AD286" s="349">
        <v>0.12429687516597573</v>
      </c>
      <c r="AE286" s="349">
        <v>0.11990271825608197</v>
      </c>
      <c r="AF286" s="349">
        <v>0.11804596651857042</v>
      </c>
      <c r="AG286" s="349">
        <v>0.11668564131691656</v>
      </c>
      <c r="AH286" s="349">
        <v>0.11461763337287885</v>
      </c>
      <c r="AI286" s="349">
        <v>0.11256575043627133</v>
      </c>
      <c r="AJ286" s="349">
        <v>0.11139716845139799</v>
      </c>
      <c r="AK286" s="349">
        <v>0.11091189299736981</v>
      </c>
      <c r="AL286" s="349">
        <v>0.10876449959570141</v>
      </c>
      <c r="AM286" s="349">
        <v>0.10360857276844708</v>
      </c>
      <c r="AN286" s="349">
        <v>9.5429576055669291E-2</v>
      </c>
      <c r="AO286" s="349">
        <v>9.2705215647559902E-2</v>
      </c>
      <c r="AP286" s="349">
        <v>9.0618036971622573E-2</v>
      </c>
    </row>
    <row r="287" spans="1:42" s="1" customFormat="1" ht="12.75" customHeight="1" x14ac:dyDescent="0.2">
      <c r="A287" s="348" t="s">
        <v>873</v>
      </c>
      <c r="B287" s="348" t="s">
        <v>1004</v>
      </c>
      <c r="C287" s="348" t="s">
        <v>1005</v>
      </c>
      <c r="D287" s="348" t="s">
        <v>1020</v>
      </c>
      <c r="E287" s="349">
        <v>1.4548578532457177</v>
      </c>
      <c r="F287" s="349">
        <v>1.4813221050836105</v>
      </c>
      <c r="G287" s="349">
        <v>1.4750906720393711</v>
      </c>
      <c r="H287" s="349">
        <v>1.5185641122055451</v>
      </c>
      <c r="I287" s="349">
        <v>1.5246281529922108</v>
      </c>
      <c r="J287" s="349">
        <v>1.5520028692910488</v>
      </c>
      <c r="K287" s="349">
        <v>1.5579829260348088</v>
      </c>
      <c r="L287" s="349">
        <v>1.5369103025462001</v>
      </c>
      <c r="M287" s="349">
        <v>1.5664317842353961</v>
      </c>
      <c r="N287" s="349">
        <v>1.5417315020774109</v>
      </c>
      <c r="O287" s="349">
        <v>1.5830517197485428</v>
      </c>
      <c r="P287" s="349">
        <v>1.5778670151649699</v>
      </c>
      <c r="Q287" s="349">
        <v>1.6020371784333516</v>
      </c>
      <c r="R287" s="349">
        <v>1.5931470046428873</v>
      </c>
      <c r="S287" s="349">
        <v>1.5955406059771093</v>
      </c>
      <c r="T287" s="349">
        <v>1.6171054259080695</v>
      </c>
      <c r="U287" s="349">
        <v>1.6524077863960842</v>
      </c>
      <c r="V287" s="349">
        <v>1.6745792249884379</v>
      </c>
      <c r="W287" s="349">
        <v>1.7148206039582421</v>
      </c>
      <c r="X287" s="349">
        <v>1.7425310762671469</v>
      </c>
      <c r="Y287" s="349">
        <v>1.7808710308636173</v>
      </c>
      <c r="Z287" s="349">
        <v>1.8382657840401584</v>
      </c>
      <c r="AA287" s="349">
        <v>1.8707712746882428</v>
      </c>
      <c r="AB287" s="349">
        <v>1.9168060976680903</v>
      </c>
      <c r="AC287" s="349">
        <v>1.9147125184961094</v>
      </c>
      <c r="AD287" s="349">
        <v>1.8701013864221547</v>
      </c>
      <c r="AE287" s="349">
        <v>1.8437477523336288</v>
      </c>
      <c r="AF287" s="349">
        <v>1.8188220603767762</v>
      </c>
      <c r="AG287" s="349">
        <v>1.799755282750523</v>
      </c>
      <c r="AH287" s="349">
        <v>1.7932894342017893</v>
      </c>
      <c r="AI287" s="349">
        <v>1.7707682462648806</v>
      </c>
      <c r="AJ287" s="349">
        <v>1.745248147068212</v>
      </c>
      <c r="AK287" s="349">
        <v>1.7247977000585868</v>
      </c>
      <c r="AL287" s="349">
        <v>1.7062600237909857</v>
      </c>
      <c r="AM287" s="349">
        <v>1.7188690710698786</v>
      </c>
      <c r="AN287" s="349">
        <v>1.7127633041017545</v>
      </c>
      <c r="AO287" s="349">
        <v>1.7244674631493273</v>
      </c>
      <c r="AP287" s="349">
        <v>1.724777581292364</v>
      </c>
    </row>
    <row r="288" spans="1:42" s="1" customFormat="1" ht="12.75" customHeight="1" x14ac:dyDescent="0.2">
      <c r="A288" s="348" t="s">
        <v>873</v>
      </c>
      <c r="B288" s="348" t="s">
        <v>1006</v>
      </c>
      <c r="C288" s="348" t="s">
        <v>1007</v>
      </c>
      <c r="D288" s="348" t="s">
        <v>1020</v>
      </c>
      <c r="E288" s="349">
        <v>1.8021514950270578</v>
      </c>
      <c r="F288" s="349">
        <v>2.0513848020881822</v>
      </c>
      <c r="G288" s="349">
        <v>1.6097817119382991</v>
      </c>
      <c r="H288" s="349">
        <v>1.9138654016183927</v>
      </c>
      <c r="I288" s="349">
        <v>1.9082557470863086</v>
      </c>
      <c r="J288" s="349">
        <v>2.0251344582256525</v>
      </c>
      <c r="K288" s="349">
        <v>2.1057931046842846</v>
      </c>
      <c r="L288" s="349">
        <v>1.943939601353182</v>
      </c>
      <c r="M288" s="349">
        <v>1.8510485600088127</v>
      </c>
      <c r="N288" s="349">
        <v>1.8787792974349569</v>
      </c>
      <c r="O288" s="349">
        <v>1.902288529588104</v>
      </c>
      <c r="P288" s="349">
        <v>1.7898421705194694</v>
      </c>
      <c r="Q288" s="349">
        <v>1.4622177861330026</v>
      </c>
      <c r="R288" s="349">
        <v>1.5222471279647429</v>
      </c>
      <c r="S288" s="349">
        <v>1.6815686465564752</v>
      </c>
      <c r="T288" s="349">
        <v>2.1497819372399998</v>
      </c>
      <c r="U288" s="349">
        <v>2.0489135889600001</v>
      </c>
      <c r="V288" s="349">
        <v>2.0441782956000001</v>
      </c>
      <c r="W288" s="349">
        <v>1.9384591590000002</v>
      </c>
      <c r="X288" s="349">
        <v>1.6875628576799999</v>
      </c>
      <c r="Y288" s="349">
        <v>1.6882970756400002</v>
      </c>
      <c r="Z288" s="349">
        <v>1.6932798434800003</v>
      </c>
      <c r="AA288" s="349">
        <v>1.5764154726800002</v>
      </c>
      <c r="AB288" s="349">
        <v>1.43929819152</v>
      </c>
      <c r="AC288" s="349">
        <v>1.3972580260799998</v>
      </c>
      <c r="AD288" s="349">
        <v>1.38843091128</v>
      </c>
      <c r="AE288" s="349">
        <v>1.31997539856</v>
      </c>
      <c r="AF288" s="349">
        <v>1.0715292955200002</v>
      </c>
      <c r="AG288" s="349">
        <v>1.19534808708</v>
      </c>
      <c r="AH288" s="349">
        <v>1.114174993023223</v>
      </c>
      <c r="AI288" s="349">
        <v>1.1943726789148985</v>
      </c>
      <c r="AJ288" s="349">
        <v>1.1912883380790769</v>
      </c>
      <c r="AK288" s="349">
        <v>1.1221376098389668</v>
      </c>
      <c r="AL288" s="349">
        <v>1.0670887294942222</v>
      </c>
      <c r="AM288" s="349">
        <v>1.0862923961100086</v>
      </c>
      <c r="AN288" s="349">
        <v>1.0504792329124273</v>
      </c>
      <c r="AO288" s="349">
        <v>1.1484687648087359</v>
      </c>
      <c r="AP288" s="349">
        <v>1.1663052988045217</v>
      </c>
    </row>
    <row r="289" spans="1:42" s="1" customFormat="1" ht="12.75" customHeight="1" x14ac:dyDescent="0.2">
      <c r="A289" s="348" t="s">
        <v>873</v>
      </c>
      <c r="B289" s="348" t="s">
        <v>1008</v>
      </c>
      <c r="C289" s="348" t="s">
        <v>1009</v>
      </c>
      <c r="D289" s="348" t="s">
        <v>1020</v>
      </c>
      <c r="E289" s="349">
        <v>0.40796577309851501</v>
      </c>
      <c r="F289" s="349">
        <v>0.39341028460221772</v>
      </c>
      <c r="G289" s="349">
        <v>0.22576758308178099</v>
      </c>
      <c r="H289" s="349">
        <v>0.23703999182160798</v>
      </c>
      <c r="I289" s="349">
        <v>0.23643103197631271</v>
      </c>
      <c r="J289" s="349">
        <v>0.16635917190534882</v>
      </c>
      <c r="K289" s="349">
        <v>0.41524812181224163</v>
      </c>
      <c r="L289" s="349">
        <v>0.32062175799092973</v>
      </c>
      <c r="M289" s="349">
        <v>0.3153750763551445</v>
      </c>
      <c r="N289" s="349">
        <v>0.30659360380018302</v>
      </c>
      <c r="O289" s="349">
        <v>0.4801073247382624</v>
      </c>
      <c r="P289" s="349">
        <v>0.31806404655517984</v>
      </c>
      <c r="Q289" s="349">
        <v>0.42279783660003617</v>
      </c>
      <c r="R289" s="349">
        <v>0.46530471401283824</v>
      </c>
      <c r="S289" s="349">
        <v>0.40310778083169652</v>
      </c>
      <c r="T289" s="349">
        <v>0.30678702784823381</v>
      </c>
      <c r="U289" s="349">
        <v>0.4013135341244754</v>
      </c>
      <c r="V289" s="349">
        <v>0.33995586239632286</v>
      </c>
      <c r="W289" s="349">
        <v>0.37793947593879007</v>
      </c>
      <c r="X289" s="349">
        <v>0.53193150318499993</v>
      </c>
      <c r="Y289" s="349">
        <v>0.50484242484942121</v>
      </c>
      <c r="Z289" s="349">
        <v>0.39362737102457585</v>
      </c>
      <c r="AA289" s="349">
        <v>0.40157414624255672</v>
      </c>
      <c r="AB289" s="349">
        <v>0.39428134401891657</v>
      </c>
      <c r="AC289" s="349">
        <v>0.48126775121371185</v>
      </c>
      <c r="AD289" s="349">
        <v>0.38776243459699039</v>
      </c>
      <c r="AE289" s="349">
        <v>0.47287147342710756</v>
      </c>
      <c r="AF289" s="349">
        <v>0.44520830552500995</v>
      </c>
      <c r="AG289" s="349">
        <v>0.44773576240330687</v>
      </c>
      <c r="AH289" s="349">
        <v>0.44098049507550507</v>
      </c>
      <c r="AI289" s="349">
        <v>0.39463001659616442</v>
      </c>
      <c r="AJ289" s="349">
        <v>0.43301480164603162</v>
      </c>
      <c r="AK289" s="349">
        <v>0.56986128166935313</v>
      </c>
      <c r="AL289" s="349">
        <v>0.4683807890259582</v>
      </c>
      <c r="AM289" s="349">
        <v>0.35780637380739599</v>
      </c>
      <c r="AN289" s="349">
        <v>0.36463657490609269</v>
      </c>
      <c r="AO289" s="349">
        <v>0.39775709925100655</v>
      </c>
      <c r="AP289" s="349">
        <v>0.33709011627726426</v>
      </c>
    </row>
    <row r="290" spans="1:42" s="1" customFormat="1" ht="12.75" customHeight="1" x14ac:dyDescent="0.2">
      <c r="A290" s="348" t="s">
        <v>874</v>
      </c>
      <c r="B290" s="348" t="s">
        <v>977</v>
      </c>
      <c r="C290" s="348" t="s">
        <v>978</v>
      </c>
      <c r="D290" s="348" t="s">
        <v>1020</v>
      </c>
      <c r="E290" s="349">
        <v>4.3564325992811694</v>
      </c>
      <c r="F290" s="349">
        <v>4.3964332805970301</v>
      </c>
      <c r="G290" s="349">
        <v>4.3915315278831528</v>
      </c>
      <c r="H290" s="349">
        <v>4.3868220412219863</v>
      </c>
      <c r="I290" s="349">
        <v>4.3876213884384772</v>
      </c>
      <c r="J290" s="349">
        <v>4.3957960907826443</v>
      </c>
      <c r="K290" s="349">
        <v>4.3913261871283051</v>
      </c>
      <c r="L290" s="349">
        <v>4.3854603252513931</v>
      </c>
      <c r="M290" s="349">
        <v>4.3606081632753826</v>
      </c>
      <c r="N290" s="349">
        <v>4.3928009337372167</v>
      </c>
      <c r="O290" s="349">
        <v>4.4142540036230198</v>
      </c>
      <c r="P290" s="349">
        <v>4.433316505591292</v>
      </c>
      <c r="Q290" s="349">
        <v>4.4562411219244948</v>
      </c>
      <c r="R290" s="349">
        <v>4.4658841857280462</v>
      </c>
      <c r="S290" s="349">
        <v>4.5188874812163577</v>
      </c>
      <c r="T290" s="349">
        <v>4.6518940418382684</v>
      </c>
      <c r="U290" s="349">
        <v>4.7730086490717945</v>
      </c>
      <c r="V290" s="349">
        <v>4.8578410579495115</v>
      </c>
      <c r="W290" s="349">
        <v>4.9418157940736345</v>
      </c>
      <c r="X290" s="349">
        <v>5.0702544766545339</v>
      </c>
      <c r="Y290" s="349">
        <v>5.3068051554776483</v>
      </c>
      <c r="Z290" s="349">
        <v>5.7252602033248419</v>
      </c>
      <c r="AA290" s="349">
        <v>6.1907755816928551</v>
      </c>
      <c r="AB290" s="349">
        <v>6.471036416751641</v>
      </c>
      <c r="AC290" s="349">
        <v>4.7923074394993712</v>
      </c>
      <c r="AD290" s="349">
        <v>5.990712906586996</v>
      </c>
      <c r="AE290" s="349">
        <v>5.6749520042492758</v>
      </c>
      <c r="AF290" s="349">
        <v>5.4507338930492226</v>
      </c>
      <c r="AG290" s="349">
        <v>5.3039818521245552</v>
      </c>
      <c r="AH290" s="349">
        <v>5.1988007676069214</v>
      </c>
      <c r="AI290" s="349">
        <v>5.1198806979773712</v>
      </c>
      <c r="AJ290" s="349">
        <v>5.0625536708676879</v>
      </c>
      <c r="AK290" s="349">
        <v>5.0219003937776838</v>
      </c>
      <c r="AL290" s="349">
        <v>5.0407308881871895</v>
      </c>
      <c r="AM290" s="349">
        <v>5.1448047464898066</v>
      </c>
      <c r="AN290" s="349">
        <v>5.2132795449083709</v>
      </c>
      <c r="AO290" s="349">
        <v>5.4207556047785541</v>
      </c>
      <c r="AP290" s="349">
        <v>5.5658256760426985</v>
      </c>
    </row>
    <row r="291" spans="1:42" s="1" customFormat="1" ht="12.75" customHeight="1" x14ac:dyDescent="0.2">
      <c r="A291" s="348" t="s">
        <v>874</v>
      </c>
      <c r="B291" s="348" t="s">
        <v>979</v>
      </c>
      <c r="C291" s="348" t="s">
        <v>2224</v>
      </c>
      <c r="D291" s="348" t="s">
        <v>1020</v>
      </c>
      <c r="E291" s="350"/>
      <c r="F291" s="350"/>
      <c r="G291" s="350"/>
      <c r="H291" s="350"/>
      <c r="I291" s="350"/>
      <c r="J291" s="349">
        <v>0.12878019138244751</v>
      </c>
      <c r="K291" s="349">
        <v>0.12424092193864697</v>
      </c>
      <c r="L291" s="349">
        <v>0.13298493444436932</v>
      </c>
      <c r="M291" s="349">
        <v>0.14176807951135786</v>
      </c>
      <c r="N291" s="349">
        <v>0.14793470760933353</v>
      </c>
      <c r="O291" s="349">
        <v>0.15744998240567451</v>
      </c>
      <c r="P291" s="349">
        <v>0.17634245625648845</v>
      </c>
      <c r="Q291" s="349">
        <v>0.18907030346068993</v>
      </c>
      <c r="R291" s="349">
        <v>0.19426771145830457</v>
      </c>
      <c r="S291" s="349">
        <v>0.21047457516102136</v>
      </c>
      <c r="T291" s="349">
        <v>0.21756053230406763</v>
      </c>
      <c r="U291" s="349">
        <v>0.20619143376370166</v>
      </c>
      <c r="V291" s="349">
        <v>0.19774993632346174</v>
      </c>
      <c r="W291" s="349">
        <v>0.19325700617486039</v>
      </c>
      <c r="X291" s="349">
        <v>0.20948467548059427</v>
      </c>
      <c r="Y291" s="349">
        <v>0.20898713455848131</v>
      </c>
      <c r="Z291" s="349">
        <v>0.20400933842365698</v>
      </c>
      <c r="AA291" s="349">
        <v>0.20885364378317295</v>
      </c>
      <c r="AB291" s="349">
        <v>0.21805644172763791</v>
      </c>
      <c r="AC291" s="349">
        <v>0.18990791481980296</v>
      </c>
      <c r="AD291" s="349">
        <v>0.19996526505552861</v>
      </c>
      <c r="AE291" s="349">
        <v>0.21464299357110134</v>
      </c>
      <c r="AF291" s="349">
        <v>0.21928736858920289</v>
      </c>
      <c r="AG291" s="349">
        <v>0.22926590683325365</v>
      </c>
      <c r="AH291" s="349">
        <v>0.24060771372130502</v>
      </c>
      <c r="AI291" s="349">
        <v>0.24609172483025496</v>
      </c>
      <c r="AJ291" s="349">
        <v>0.26600042103214439</v>
      </c>
      <c r="AK291" s="349">
        <v>0.26291062576252394</v>
      </c>
      <c r="AL291" s="349">
        <v>0.27773111213821</v>
      </c>
      <c r="AM291" s="349">
        <v>0.26205033842725101</v>
      </c>
      <c r="AN291" s="349">
        <v>0.10264986689802187</v>
      </c>
      <c r="AO291" s="349">
        <v>0.11801313767965453</v>
      </c>
      <c r="AP291" s="349">
        <v>0.1913855360262289</v>
      </c>
    </row>
    <row r="292" spans="1:42" s="1" customFormat="1" ht="12.75" customHeight="1" x14ac:dyDescent="0.2">
      <c r="A292" s="348" t="s">
        <v>874</v>
      </c>
      <c r="B292" s="348" t="s">
        <v>979</v>
      </c>
      <c r="C292" s="348" t="s">
        <v>980</v>
      </c>
      <c r="D292" s="348" t="s">
        <v>1020</v>
      </c>
      <c r="E292" s="349">
        <v>9.4573270083152389E-3</v>
      </c>
      <c r="F292" s="349">
        <v>1.1001273035812921E-2</v>
      </c>
      <c r="G292" s="349">
        <v>1.0668508365178877E-2</v>
      </c>
      <c r="H292" s="349">
        <v>1.3542022004202727E-2</v>
      </c>
      <c r="I292" s="349">
        <v>1.6390415726309861E-2</v>
      </c>
      <c r="J292" s="349">
        <v>1.3313588709664847E-2</v>
      </c>
      <c r="K292" s="349">
        <v>1.2647276408617129E-2</v>
      </c>
      <c r="L292" s="349">
        <v>1.2282666904952133E-2</v>
      </c>
      <c r="M292" s="349">
        <v>1.2390382418565212E-2</v>
      </c>
      <c r="N292" s="349">
        <v>4.1676951278836402E-3</v>
      </c>
      <c r="O292" s="349">
        <v>4.7578189687063456E-3</v>
      </c>
      <c r="P292" s="349">
        <v>3.4302442529708711E-3</v>
      </c>
      <c r="Q292" s="349">
        <v>3.9341564051109217E-3</v>
      </c>
      <c r="R292" s="349">
        <v>3.9273418394620554E-3</v>
      </c>
      <c r="S292" s="349">
        <v>3.3805731994053724E-3</v>
      </c>
      <c r="T292" s="349">
        <v>3.1953880781308993E-3</v>
      </c>
      <c r="U292" s="349">
        <v>3.097901673404603E-3</v>
      </c>
      <c r="V292" s="349">
        <v>3.0630319270807359E-3</v>
      </c>
      <c r="W292" s="349">
        <v>2.8890502454227054E-3</v>
      </c>
      <c r="X292" s="349">
        <v>3.0087085328077642E-3</v>
      </c>
      <c r="Y292" s="349">
        <v>3.1875844943902096E-3</v>
      </c>
      <c r="Z292" s="349">
        <v>5.9355502422463147E-4</v>
      </c>
      <c r="AA292" s="349">
        <v>2.7394847271906066E-4</v>
      </c>
      <c r="AB292" s="349">
        <v>3.0705057983928048E-3</v>
      </c>
      <c r="AC292" s="349">
        <v>1.4154236923567091E-3</v>
      </c>
      <c r="AD292" s="349">
        <v>2.7394847271906055E-4</v>
      </c>
      <c r="AE292" s="349">
        <v>1.4154004423818133E-3</v>
      </c>
      <c r="AF292" s="349">
        <v>3.310210712021983E-4</v>
      </c>
      <c r="AG292" s="349">
        <v>6.7345666210102419E-4</v>
      </c>
      <c r="AH292" s="349">
        <v>1.0957938908762422E-3</v>
      </c>
      <c r="AI292" s="349">
        <v>2.5454378923479388E-3</v>
      </c>
      <c r="AJ292" s="349">
        <v>2.397049136291781E-4</v>
      </c>
      <c r="AK292" s="349">
        <v>0</v>
      </c>
      <c r="AL292" s="349">
        <v>0</v>
      </c>
      <c r="AM292" s="349">
        <v>0</v>
      </c>
      <c r="AN292" s="349">
        <v>0</v>
      </c>
      <c r="AO292" s="349">
        <v>0</v>
      </c>
      <c r="AP292" s="349">
        <v>0</v>
      </c>
    </row>
    <row r="293" spans="1:42" s="1" customFormat="1" ht="12.75" customHeight="1" x14ac:dyDescent="0.2">
      <c r="A293" s="348" t="s">
        <v>874</v>
      </c>
      <c r="B293" s="348" t="s">
        <v>981</v>
      </c>
      <c r="C293" s="348" t="s">
        <v>982</v>
      </c>
      <c r="D293" s="348" t="s">
        <v>1020</v>
      </c>
      <c r="E293" s="349">
        <v>0</v>
      </c>
      <c r="F293" s="349">
        <v>0</v>
      </c>
      <c r="G293" s="349">
        <v>0</v>
      </c>
      <c r="H293" s="349">
        <v>0</v>
      </c>
      <c r="I293" s="349">
        <v>0</v>
      </c>
      <c r="J293" s="349">
        <v>0</v>
      </c>
      <c r="K293" s="349">
        <v>0</v>
      </c>
      <c r="L293" s="349">
        <v>0</v>
      </c>
      <c r="M293" s="349">
        <v>0</v>
      </c>
      <c r="N293" s="349">
        <v>0</v>
      </c>
      <c r="O293" s="349">
        <v>0</v>
      </c>
      <c r="P293" s="349">
        <v>0</v>
      </c>
      <c r="Q293" s="349">
        <v>0</v>
      </c>
      <c r="R293" s="349">
        <v>0</v>
      </c>
      <c r="S293" s="349">
        <v>0</v>
      </c>
      <c r="T293" s="349">
        <v>0</v>
      </c>
      <c r="U293" s="349">
        <v>0</v>
      </c>
      <c r="V293" s="349">
        <v>0</v>
      </c>
      <c r="W293" s="349">
        <v>0</v>
      </c>
      <c r="X293" s="349">
        <v>0</v>
      </c>
      <c r="Y293" s="349">
        <v>0</v>
      </c>
      <c r="Z293" s="349">
        <v>0</v>
      </c>
      <c r="AA293" s="349">
        <v>0</v>
      </c>
      <c r="AB293" s="349">
        <v>0</v>
      </c>
      <c r="AC293" s="349">
        <v>0</v>
      </c>
      <c r="AD293" s="349">
        <v>0</v>
      </c>
      <c r="AE293" s="349">
        <v>0</v>
      </c>
      <c r="AF293" s="349">
        <v>0</v>
      </c>
      <c r="AG293" s="349">
        <v>0</v>
      </c>
      <c r="AH293" s="349">
        <v>0</v>
      </c>
      <c r="AI293" s="349">
        <v>0</v>
      </c>
      <c r="AJ293" s="349">
        <v>0</v>
      </c>
      <c r="AK293" s="349">
        <v>0</v>
      </c>
      <c r="AL293" s="349">
        <v>0</v>
      </c>
      <c r="AM293" s="349">
        <v>0</v>
      </c>
      <c r="AN293" s="349">
        <v>0</v>
      </c>
      <c r="AO293" s="349">
        <v>0</v>
      </c>
      <c r="AP293" s="349">
        <v>0</v>
      </c>
    </row>
    <row r="294" spans="1:42" s="1" customFormat="1" ht="12.75" customHeight="1" x14ac:dyDescent="0.2">
      <c r="A294" s="348" t="s">
        <v>874</v>
      </c>
      <c r="B294" s="348" t="s">
        <v>983</v>
      </c>
      <c r="C294" s="348" t="s">
        <v>2225</v>
      </c>
      <c r="D294" s="348" t="s">
        <v>1020</v>
      </c>
      <c r="E294" s="350"/>
      <c r="F294" s="350"/>
      <c r="G294" s="350"/>
      <c r="H294" s="350"/>
      <c r="I294" s="350"/>
      <c r="J294" s="349">
        <v>4.8024085928595167E-2</v>
      </c>
      <c r="K294" s="349">
        <v>4.6652255471983206E-2</v>
      </c>
      <c r="L294" s="349">
        <v>4.5999453169674617E-2</v>
      </c>
      <c r="M294" s="349">
        <v>4.5568509069348756E-2</v>
      </c>
      <c r="N294" s="349">
        <v>4.546907873100868E-2</v>
      </c>
      <c r="O294" s="349">
        <v>4.8711374145277195E-2</v>
      </c>
      <c r="P294" s="349">
        <v>5.8097524213015346E-2</v>
      </c>
      <c r="Q294" s="349">
        <v>5.8491862844343476E-2</v>
      </c>
      <c r="R294" s="349">
        <v>4.8825734331878048E-2</v>
      </c>
      <c r="S294" s="349">
        <v>4.4011643718606233E-2</v>
      </c>
      <c r="T294" s="349">
        <v>3.9094034479026693E-2</v>
      </c>
      <c r="U294" s="349">
        <v>3.6112854284624921E-2</v>
      </c>
      <c r="V294" s="349">
        <v>3.1895662639331163E-2</v>
      </c>
      <c r="W294" s="349">
        <v>3.0561828024394111E-2</v>
      </c>
      <c r="X294" s="349">
        <v>2.3506759613502348E-2</v>
      </c>
      <c r="Y294" s="349">
        <v>2.4484380461973002E-2</v>
      </c>
      <c r="Z294" s="349">
        <v>2.3600799620713792E-2</v>
      </c>
      <c r="AA294" s="349">
        <v>2.5651935329041583E-2</v>
      </c>
      <c r="AB294" s="349">
        <v>2.5415013363630039E-2</v>
      </c>
      <c r="AC294" s="349">
        <v>2.6690080737391139E-2</v>
      </c>
      <c r="AD294" s="349">
        <v>3.1162549443160451E-2</v>
      </c>
      <c r="AE294" s="349">
        <v>3.6735603800149036E-2</v>
      </c>
      <c r="AF294" s="349">
        <v>3.166772571773005E-2</v>
      </c>
      <c r="AG294" s="349">
        <v>3.1321611529413956E-2</v>
      </c>
      <c r="AH294" s="349">
        <v>2.9915615957344883E-2</v>
      </c>
      <c r="AI294" s="349">
        <v>2.9043464418138244E-2</v>
      </c>
      <c r="AJ294" s="349">
        <v>3.0018971761712004E-2</v>
      </c>
      <c r="AK294" s="349">
        <v>2.866103246959955E-2</v>
      </c>
      <c r="AL294" s="349">
        <v>2.7959938592856445E-2</v>
      </c>
      <c r="AM294" s="349">
        <v>2.3847666704424619E-2</v>
      </c>
      <c r="AN294" s="349">
        <v>1.4881534819255696E-2</v>
      </c>
      <c r="AO294" s="349">
        <v>1.6149357504217098E-2</v>
      </c>
      <c r="AP294" s="349">
        <v>2.1595127731457289E-2</v>
      </c>
    </row>
    <row r="295" spans="1:42" s="1" customFormat="1" ht="12.75" customHeight="1" x14ac:dyDescent="0.2">
      <c r="A295" s="348" t="s">
        <v>874</v>
      </c>
      <c r="B295" s="348" t="s">
        <v>983</v>
      </c>
      <c r="C295" s="348" t="s">
        <v>984</v>
      </c>
      <c r="D295" s="348" t="s">
        <v>1020</v>
      </c>
      <c r="E295" s="349">
        <v>4.9321583974665885E-2</v>
      </c>
      <c r="F295" s="349">
        <v>4.9586996046805984E-2</v>
      </c>
      <c r="G295" s="349">
        <v>4.0925120668957954E-2</v>
      </c>
      <c r="H295" s="349">
        <v>4.3313701326665656E-2</v>
      </c>
      <c r="I295" s="349">
        <v>4.2485675414714125E-2</v>
      </c>
      <c r="J295" s="349">
        <v>4.1692980986782008E-2</v>
      </c>
      <c r="K295" s="349">
        <v>3.8660989627167061E-2</v>
      </c>
      <c r="L295" s="349">
        <v>3.7450393210358632E-2</v>
      </c>
      <c r="M295" s="349">
        <v>3.6098495784396611E-2</v>
      </c>
      <c r="N295" s="349">
        <v>4.453805821185608E-2</v>
      </c>
      <c r="O295" s="349">
        <v>4.8605060612760008E-2</v>
      </c>
      <c r="P295" s="349">
        <v>4.4567811062581314E-2</v>
      </c>
      <c r="Q295" s="349">
        <v>4.2374550009909404E-2</v>
      </c>
      <c r="R295" s="349">
        <v>3.8009603518015148E-2</v>
      </c>
      <c r="S295" s="349">
        <v>3.7688868678681382E-2</v>
      </c>
      <c r="T295" s="349">
        <v>3.7219004680968462E-2</v>
      </c>
      <c r="U295" s="349">
        <v>3.6508257351127421E-2</v>
      </c>
      <c r="V295" s="349">
        <v>3.6088719245357108E-2</v>
      </c>
      <c r="W295" s="349">
        <v>3.4036909961668506E-2</v>
      </c>
      <c r="X295" s="349">
        <v>3.5447115912997949E-2</v>
      </c>
      <c r="Y295" s="349">
        <v>3.5245514420111333E-2</v>
      </c>
      <c r="Z295" s="349">
        <v>3.3844050900500626E-2</v>
      </c>
      <c r="AA295" s="349">
        <v>3.6115540320129494E-2</v>
      </c>
      <c r="AB295" s="349">
        <v>3.212045842630986E-2</v>
      </c>
      <c r="AC295" s="349">
        <v>2.6938223724658001E-2</v>
      </c>
      <c r="AD295" s="349">
        <v>2.5248917568940092E-2</v>
      </c>
      <c r="AE295" s="349">
        <v>2.1082617879671046E-2</v>
      </c>
      <c r="AF295" s="349">
        <v>2.303450074779435E-2</v>
      </c>
      <c r="AG295" s="349">
        <v>2.3810688087165018E-2</v>
      </c>
      <c r="AH295" s="349">
        <v>1.4268149620784407E-2</v>
      </c>
      <c r="AI295" s="349">
        <v>1.5637891984379711E-2</v>
      </c>
      <c r="AJ295" s="349">
        <v>1.7247339261604194E-2</v>
      </c>
      <c r="AK295" s="349">
        <v>1.1368861617847623E-2</v>
      </c>
      <c r="AL295" s="349">
        <v>1.8069184679761374E-2</v>
      </c>
      <c r="AM295" s="349">
        <v>1.4884533684402297E-2</v>
      </c>
      <c r="AN295" s="349">
        <v>1.6254276047994363E-2</v>
      </c>
      <c r="AO295" s="349">
        <v>9.7023417421333996E-3</v>
      </c>
      <c r="AP295" s="349">
        <v>1.9861264272131897E-3</v>
      </c>
    </row>
    <row r="296" spans="1:42" s="1" customFormat="1" ht="12.75" customHeight="1" x14ac:dyDescent="0.2">
      <c r="A296" s="348" t="s">
        <v>874</v>
      </c>
      <c r="B296" s="348" t="s">
        <v>985</v>
      </c>
      <c r="C296" s="348" t="s">
        <v>986</v>
      </c>
      <c r="D296" s="348" t="s">
        <v>1020</v>
      </c>
      <c r="E296" s="349">
        <v>0</v>
      </c>
      <c r="F296" s="349">
        <v>0</v>
      </c>
      <c r="G296" s="349">
        <v>0</v>
      </c>
      <c r="H296" s="349">
        <v>0</v>
      </c>
      <c r="I296" s="349">
        <v>0</v>
      </c>
      <c r="J296" s="349">
        <v>0</v>
      </c>
      <c r="K296" s="349">
        <v>0</v>
      </c>
      <c r="L296" s="349">
        <v>0</v>
      </c>
      <c r="M296" s="349">
        <v>0</v>
      </c>
      <c r="N296" s="349">
        <v>0</v>
      </c>
      <c r="O296" s="349">
        <v>0</v>
      </c>
      <c r="P296" s="349">
        <v>0</v>
      </c>
      <c r="Q296" s="349">
        <v>0</v>
      </c>
      <c r="R296" s="349">
        <v>0</v>
      </c>
      <c r="S296" s="349">
        <v>0</v>
      </c>
      <c r="T296" s="349">
        <v>0</v>
      </c>
      <c r="U296" s="349">
        <v>0</v>
      </c>
      <c r="V296" s="349">
        <v>0</v>
      </c>
      <c r="W296" s="349">
        <v>0</v>
      </c>
      <c r="X296" s="349">
        <v>0</v>
      </c>
      <c r="Y296" s="349">
        <v>0</v>
      </c>
      <c r="Z296" s="349">
        <v>0</v>
      </c>
      <c r="AA296" s="349">
        <v>0</v>
      </c>
      <c r="AB296" s="349">
        <v>0</v>
      </c>
      <c r="AC296" s="349">
        <v>0</v>
      </c>
      <c r="AD296" s="349">
        <v>0</v>
      </c>
      <c r="AE296" s="349">
        <v>0</v>
      </c>
      <c r="AF296" s="349">
        <v>0</v>
      </c>
      <c r="AG296" s="349">
        <v>0</v>
      </c>
      <c r="AH296" s="349">
        <v>0</v>
      </c>
      <c r="AI296" s="349">
        <v>0</v>
      </c>
      <c r="AJ296" s="349">
        <v>0</v>
      </c>
      <c r="AK296" s="349">
        <v>0</v>
      </c>
      <c r="AL296" s="349">
        <v>0</v>
      </c>
      <c r="AM296" s="349">
        <v>0</v>
      </c>
      <c r="AN296" s="349">
        <v>0</v>
      </c>
      <c r="AO296" s="349">
        <v>0</v>
      </c>
      <c r="AP296" s="349">
        <v>0</v>
      </c>
    </row>
    <row r="297" spans="1:42" s="1" customFormat="1" ht="12.75" customHeight="1" x14ac:dyDescent="0.2">
      <c r="A297" s="348" t="s">
        <v>874</v>
      </c>
      <c r="B297" s="348" t="s">
        <v>987</v>
      </c>
      <c r="C297" s="348" t="s">
        <v>988</v>
      </c>
      <c r="D297" s="348" t="s">
        <v>1020</v>
      </c>
      <c r="E297" s="349">
        <v>25.892739951108016</v>
      </c>
      <c r="F297" s="349">
        <v>26.464403856543662</v>
      </c>
      <c r="G297" s="349">
        <v>26.704109308254512</v>
      </c>
      <c r="H297" s="349">
        <v>27.281927723862285</v>
      </c>
      <c r="I297" s="349">
        <v>27.333557296000251</v>
      </c>
      <c r="J297" s="349">
        <v>29.185164657476925</v>
      </c>
      <c r="K297" s="349">
        <v>31.254310492613282</v>
      </c>
      <c r="L297" s="349">
        <v>32.615692588560755</v>
      </c>
      <c r="M297" s="349">
        <v>33.368030314380476</v>
      </c>
      <c r="N297" s="349">
        <v>34.607226370761431</v>
      </c>
      <c r="O297" s="349">
        <v>34.870579781415231</v>
      </c>
      <c r="P297" s="349">
        <v>35.091398296041241</v>
      </c>
      <c r="Q297" s="349">
        <v>35.967091312690854</v>
      </c>
      <c r="R297" s="349">
        <v>36.455346859285775</v>
      </c>
      <c r="S297" s="349">
        <v>36.791189479407208</v>
      </c>
      <c r="T297" s="349">
        <v>37.02068001357916</v>
      </c>
      <c r="U297" s="349">
        <v>36.817675377628021</v>
      </c>
      <c r="V297" s="349">
        <v>38.035514265266627</v>
      </c>
      <c r="W297" s="349">
        <v>39.896588995696632</v>
      </c>
      <c r="X297" s="349">
        <v>41.406954820684739</v>
      </c>
      <c r="Y297" s="349">
        <v>41.601686218627179</v>
      </c>
      <c r="Z297" s="349">
        <v>43.025099837945561</v>
      </c>
      <c r="AA297" s="349">
        <v>45.916639526334421</v>
      </c>
      <c r="AB297" s="349">
        <v>46.78404914590493</v>
      </c>
      <c r="AC297" s="349">
        <v>46.926901241535006</v>
      </c>
      <c r="AD297" s="349">
        <v>48.045085951041074</v>
      </c>
      <c r="AE297" s="349">
        <v>49.980614242300966</v>
      </c>
      <c r="AF297" s="349">
        <v>51.6628512458906</v>
      </c>
      <c r="AG297" s="349">
        <v>53.410241630625471</v>
      </c>
      <c r="AH297" s="349">
        <v>54.99326204050093</v>
      </c>
      <c r="AI297" s="349">
        <v>57.600729644545268</v>
      </c>
      <c r="AJ297" s="349">
        <v>58.776381329781977</v>
      </c>
      <c r="AK297" s="349">
        <v>59.83469405053139</v>
      </c>
      <c r="AL297" s="349">
        <v>61.674541900653836</v>
      </c>
      <c r="AM297" s="349">
        <v>61.485170268488545</v>
      </c>
      <c r="AN297" s="349">
        <v>55.549946209636225</v>
      </c>
      <c r="AO297" s="349">
        <v>55.834259864941465</v>
      </c>
      <c r="AP297" s="349">
        <v>55.339418255609218</v>
      </c>
    </row>
    <row r="298" spans="1:42" s="1" customFormat="1" ht="12.75" customHeight="1" x14ac:dyDescent="0.2">
      <c r="A298" s="348" t="s">
        <v>874</v>
      </c>
      <c r="B298" s="348" t="s">
        <v>989</v>
      </c>
      <c r="C298" s="348" t="s">
        <v>990</v>
      </c>
      <c r="D298" s="348" t="s">
        <v>1020</v>
      </c>
      <c r="E298" s="349">
        <v>8.6077224004619382</v>
      </c>
      <c r="F298" s="349">
        <v>9.4285605793113341</v>
      </c>
      <c r="G298" s="349">
        <v>9.7055831279983238</v>
      </c>
      <c r="H298" s="349">
        <v>9.9690699632213846</v>
      </c>
      <c r="I298" s="349">
        <v>10.35303705526316</v>
      </c>
      <c r="J298" s="349">
        <v>11.084096579077952</v>
      </c>
      <c r="K298" s="349">
        <v>11.862665246238135</v>
      </c>
      <c r="L298" s="349">
        <v>11.822765668953263</v>
      </c>
      <c r="M298" s="349">
        <v>12.009911176845991</v>
      </c>
      <c r="N298" s="349">
        <v>12.585125567064152</v>
      </c>
      <c r="O298" s="349">
        <v>12.568321853214455</v>
      </c>
      <c r="P298" s="349">
        <v>12.79133482611369</v>
      </c>
      <c r="Q298" s="349">
        <v>13.018123419985013</v>
      </c>
      <c r="R298" s="349">
        <v>13.320547242548743</v>
      </c>
      <c r="S298" s="349">
        <v>13.832710220120664</v>
      </c>
      <c r="T298" s="349">
        <v>14.238812245165828</v>
      </c>
      <c r="U298" s="349">
        <v>14.614713610182942</v>
      </c>
      <c r="V298" s="349">
        <v>14.825056805711233</v>
      </c>
      <c r="W298" s="349">
        <v>15.608069607338319</v>
      </c>
      <c r="X298" s="349">
        <v>16.733954220303591</v>
      </c>
      <c r="Y298" s="349">
        <v>17.607695735445091</v>
      </c>
      <c r="Z298" s="349">
        <v>19.347428052173044</v>
      </c>
      <c r="AA298" s="349">
        <v>21.335927254076584</v>
      </c>
      <c r="AB298" s="349">
        <v>21.400532916948602</v>
      </c>
      <c r="AC298" s="349">
        <v>20.057076257893478</v>
      </c>
      <c r="AD298" s="349">
        <v>19.732386442253809</v>
      </c>
      <c r="AE298" s="349">
        <v>18.692694473063817</v>
      </c>
      <c r="AF298" s="349">
        <v>17.909185019605907</v>
      </c>
      <c r="AG298" s="349">
        <v>17.181310746935139</v>
      </c>
      <c r="AH298" s="349">
        <v>16.510510602593776</v>
      </c>
      <c r="AI298" s="349">
        <v>16.593651667516749</v>
      </c>
      <c r="AJ298" s="349">
        <v>16.445372882445259</v>
      </c>
      <c r="AK298" s="349">
        <v>16.523983696132998</v>
      </c>
      <c r="AL298" s="349">
        <v>16.648518701178279</v>
      </c>
      <c r="AM298" s="349">
        <v>15.899852296766941</v>
      </c>
      <c r="AN298" s="349">
        <v>14.819398479701348</v>
      </c>
      <c r="AO298" s="349">
        <v>15.153700150198038</v>
      </c>
      <c r="AP298" s="349">
        <v>15.504294686207285</v>
      </c>
    </row>
    <row r="299" spans="1:42" s="1" customFormat="1" ht="12.75" customHeight="1" x14ac:dyDescent="0.2">
      <c r="A299" s="348" t="s">
        <v>874</v>
      </c>
      <c r="B299" s="348" t="s">
        <v>991</v>
      </c>
      <c r="C299" s="348" t="s">
        <v>992</v>
      </c>
      <c r="D299" s="348" t="s">
        <v>1020</v>
      </c>
      <c r="E299" s="349">
        <v>17.236418392023531</v>
      </c>
      <c r="F299" s="349">
        <v>19.376231302605675</v>
      </c>
      <c r="G299" s="349">
        <v>18.963343761074352</v>
      </c>
      <c r="H299" s="349">
        <v>18.620105014869427</v>
      </c>
      <c r="I299" s="349">
        <v>19.254137717546463</v>
      </c>
      <c r="J299" s="349">
        <v>19.758756895188402</v>
      </c>
      <c r="K299" s="349">
        <v>19.636301025162894</v>
      </c>
      <c r="L299" s="349">
        <v>18.983892918334526</v>
      </c>
      <c r="M299" s="349">
        <v>18.441809423022391</v>
      </c>
      <c r="N299" s="349">
        <v>20.023663008656403</v>
      </c>
      <c r="O299" s="349">
        <v>20.523782166326221</v>
      </c>
      <c r="P299" s="349">
        <v>21.014887639296521</v>
      </c>
      <c r="Q299" s="349">
        <v>21.202311853791073</v>
      </c>
      <c r="R299" s="349">
        <v>21.468205934912586</v>
      </c>
      <c r="S299" s="349">
        <v>22.046129094094585</v>
      </c>
      <c r="T299" s="349">
        <v>21.185230535798063</v>
      </c>
      <c r="U299" s="349">
        <v>21.743688240757781</v>
      </c>
      <c r="V299" s="349">
        <v>21.893757946178191</v>
      </c>
      <c r="W299" s="349">
        <v>23.756675524452508</v>
      </c>
      <c r="X299" s="349">
        <v>24.87079051427035</v>
      </c>
      <c r="Y299" s="349">
        <v>25.264797337210378</v>
      </c>
      <c r="Z299" s="349">
        <v>26.15672257232297</v>
      </c>
      <c r="AA299" s="349">
        <v>27.364500152987574</v>
      </c>
      <c r="AB299" s="349">
        <v>25.99166929934896</v>
      </c>
      <c r="AC299" s="349">
        <v>23.407771792276989</v>
      </c>
      <c r="AD299" s="349">
        <v>24.696004385865095</v>
      </c>
      <c r="AE299" s="349">
        <v>25.779180986091156</v>
      </c>
      <c r="AF299" s="349">
        <v>24.011509205391306</v>
      </c>
      <c r="AG299" s="349">
        <v>23.409888314789313</v>
      </c>
      <c r="AH299" s="349">
        <v>25.094077062863377</v>
      </c>
      <c r="AI299" s="349">
        <v>25.442666147020603</v>
      </c>
      <c r="AJ299" s="349">
        <v>26.455030344859871</v>
      </c>
      <c r="AK299" s="349">
        <v>26.884769526113338</v>
      </c>
      <c r="AL299" s="349">
        <v>27.575388311129487</v>
      </c>
      <c r="AM299" s="349">
        <v>27.117027794660348</v>
      </c>
      <c r="AN299" s="349">
        <v>26.540497624291557</v>
      </c>
      <c r="AO299" s="349">
        <v>27.365884966892292</v>
      </c>
      <c r="AP299" s="349">
        <v>27.387242501677381</v>
      </c>
    </row>
    <row r="300" spans="1:42" s="1" customFormat="1" ht="12.75" customHeight="1" x14ac:dyDescent="0.2">
      <c r="A300" s="348" t="s">
        <v>874</v>
      </c>
      <c r="B300" s="348" t="s">
        <v>993</v>
      </c>
      <c r="C300" s="348" t="s">
        <v>994</v>
      </c>
      <c r="D300" s="348" t="s">
        <v>1020</v>
      </c>
      <c r="E300" s="349">
        <v>0.14495948121415517</v>
      </c>
      <c r="F300" s="349">
        <v>0.14131171550170687</v>
      </c>
      <c r="G300" s="349">
        <v>0.13599408715718714</v>
      </c>
      <c r="H300" s="349">
        <v>0.13548326265568073</v>
      </c>
      <c r="I300" s="349">
        <v>0.13237516945558353</v>
      </c>
      <c r="J300" s="349">
        <v>0.14040329564910248</v>
      </c>
      <c r="K300" s="349">
        <v>0.14425097145655374</v>
      </c>
      <c r="L300" s="349">
        <v>0.15215510285620168</v>
      </c>
      <c r="M300" s="349">
        <v>0.1590873589698294</v>
      </c>
      <c r="N300" s="349">
        <v>0.16794141387943484</v>
      </c>
      <c r="O300" s="349">
        <v>0.17595426276721243</v>
      </c>
      <c r="P300" s="349">
        <v>0.18297079326337554</v>
      </c>
      <c r="Q300" s="349">
        <v>0.19748653838395128</v>
      </c>
      <c r="R300" s="349">
        <v>0.21100918994968204</v>
      </c>
      <c r="S300" s="349">
        <v>0.21243311815210986</v>
      </c>
      <c r="T300" s="349">
        <v>0.21194426492174834</v>
      </c>
      <c r="U300" s="349">
        <v>0.20462553434113334</v>
      </c>
      <c r="V300" s="349">
        <v>0.21155772449912244</v>
      </c>
      <c r="W300" s="349">
        <v>0.21370965133041747</v>
      </c>
      <c r="X300" s="349">
        <v>0.21224315718980286</v>
      </c>
      <c r="Y300" s="349">
        <v>0.21506322971935443</v>
      </c>
      <c r="Z300" s="349">
        <v>0.22335042444034209</v>
      </c>
      <c r="AA300" s="349">
        <v>0.23528405960819304</v>
      </c>
      <c r="AB300" s="349">
        <v>0.23499344078978904</v>
      </c>
      <c r="AC300" s="349">
        <v>0.22620919384610005</v>
      </c>
      <c r="AD300" s="349">
        <v>0.22409249589860605</v>
      </c>
      <c r="AE300" s="349">
        <v>0.21885539614992733</v>
      </c>
      <c r="AF300" s="349">
        <v>0.22079665933821016</v>
      </c>
      <c r="AG300" s="349">
        <v>0.22335510172447387</v>
      </c>
      <c r="AH300" s="349">
        <v>0.22829789195465705</v>
      </c>
      <c r="AI300" s="349">
        <v>0.23051180656558856</v>
      </c>
      <c r="AJ300" s="349">
        <v>0.23002016933036448</v>
      </c>
      <c r="AK300" s="349">
        <v>0.23376936764862755</v>
      </c>
      <c r="AL300" s="349">
        <v>0.2364045500398422</v>
      </c>
      <c r="AM300" s="349">
        <v>0.23551254039438521</v>
      </c>
      <c r="AN300" s="349">
        <v>0.2328092826615055</v>
      </c>
      <c r="AO300" s="349">
        <v>0.23358363006514699</v>
      </c>
      <c r="AP300" s="349">
        <v>0.23223789923649568</v>
      </c>
    </row>
    <row r="301" spans="1:42" s="1" customFormat="1" ht="12.75" customHeight="1" x14ac:dyDescent="0.2">
      <c r="A301" s="348" t="s">
        <v>874</v>
      </c>
      <c r="B301" s="348" t="s">
        <v>1016</v>
      </c>
      <c r="C301" s="348" t="s">
        <v>1017</v>
      </c>
      <c r="D301" s="348" t="s">
        <v>1020</v>
      </c>
      <c r="E301" s="349">
        <v>51.610737861020375</v>
      </c>
      <c r="F301" s="349">
        <v>54.857591365875876</v>
      </c>
      <c r="G301" s="349">
        <v>54.972416971526663</v>
      </c>
      <c r="H301" s="349">
        <v>55.517053113120767</v>
      </c>
      <c r="I301" s="349">
        <v>56.359543863068524</v>
      </c>
      <c r="J301" s="349">
        <v>59.21560821913198</v>
      </c>
      <c r="K301" s="349">
        <v>61.907071995733915</v>
      </c>
      <c r="L301" s="349">
        <v>63.057932598499285</v>
      </c>
      <c r="M301" s="349">
        <v>63.464599827163944</v>
      </c>
      <c r="N301" s="349">
        <v>66.853358182965835</v>
      </c>
      <c r="O301" s="349">
        <v>67.844714111404031</v>
      </c>
      <c r="P301" s="349">
        <v>68.86672460959808</v>
      </c>
      <c r="Q301" s="349">
        <v>70.869467143796783</v>
      </c>
      <c r="R301" s="349">
        <v>72.729068402812857</v>
      </c>
      <c r="S301" s="349">
        <v>74.404310235665704</v>
      </c>
      <c r="T301" s="349">
        <v>74.042856116098775</v>
      </c>
      <c r="U301" s="349">
        <v>74.372640538665948</v>
      </c>
      <c r="V301" s="349">
        <v>75.547265363727547</v>
      </c>
      <c r="W301" s="349">
        <v>78.593723869569601</v>
      </c>
      <c r="X301" s="349">
        <v>81.418680310226762</v>
      </c>
      <c r="Y301" s="349">
        <v>82.269641273116974</v>
      </c>
      <c r="Z301" s="349">
        <v>85.193304241293845</v>
      </c>
      <c r="AA301" s="349">
        <v>89.279963891825332</v>
      </c>
      <c r="AB301" s="349">
        <v>87.270477406769132</v>
      </c>
      <c r="AC301" s="349">
        <v>82.666000707063787</v>
      </c>
      <c r="AD301" s="349">
        <v>82.496347974722696</v>
      </c>
      <c r="AE301" s="349">
        <v>83.605497029757814</v>
      </c>
      <c r="AF301" s="349">
        <v>81.084887685459165</v>
      </c>
      <c r="AG301" s="349">
        <v>79.710716167138415</v>
      </c>
      <c r="AH301" s="349">
        <v>80.863177629764579</v>
      </c>
      <c r="AI301" s="349">
        <v>81.952150935424285</v>
      </c>
      <c r="AJ301" s="349">
        <v>82.470605297540089</v>
      </c>
      <c r="AK301" s="349">
        <v>83.247692215457491</v>
      </c>
      <c r="AL301" s="349">
        <v>84.880807516199027</v>
      </c>
      <c r="AM301" s="349">
        <v>83.993853911881786</v>
      </c>
      <c r="AN301" s="349">
        <v>78.551135666162466</v>
      </c>
      <c r="AO301" s="349">
        <v>79.910926573313489</v>
      </c>
      <c r="AP301" s="349">
        <v>79.950162094996472</v>
      </c>
    </row>
    <row r="302" spans="1:42" s="1" customFormat="1" ht="12.75" customHeight="1" x14ac:dyDescent="0.2">
      <c r="A302" s="348" t="s">
        <v>874</v>
      </c>
      <c r="B302" s="348" t="s">
        <v>1018</v>
      </c>
      <c r="C302" s="348" t="s">
        <v>1019</v>
      </c>
      <c r="D302" s="348" t="s">
        <v>1020</v>
      </c>
      <c r="E302" s="349">
        <v>13.328809234991061</v>
      </c>
      <c r="F302" s="349">
        <v>14.188778811301482</v>
      </c>
      <c r="G302" s="349">
        <v>14.212009951433078</v>
      </c>
      <c r="H302" s="349">
        <v>14.351345709718615</v>
      </c>
      <c r="I302" s="349">
        <v>14.581578748536698</v>
      </c>
      <c r="J302" s="349">
        <v>15.341863470767713</v>
      </c>
      <c r="K302" s="349">
        <v>16.018292606392205</v>
      </c>
      <c r="L302" s="349">
        <v>16.293453762913551</v>
      </c>
      <c r="M302" s="349">
        <v>16.418872393753013</v>
      </c>
      <c r="N302" s="349">
        <v>17.346000375596983</v>
      </c>
      <c r="O302" s="349">
        <v>17.640374347860142</v>
      </c>
      <c r="P302" s="349">
        <v>17.970525322634074</v>
      </c>
      <c r="Q302" s="349">
        <v>18.511888157845238</v>
      </c>
      <c r="R302" s="349">
        <v>18.981630216275157</v>
      </c>
      <c r="S302" s="349">
        <v>19.436535697811667</v>
      </c>
      <c r="T302" s="349">
        <v>19.326114132395414</v>
      </c>
      <c r="U302" s="349">
        <v>19.423060874900749</v>
      </c>
      <c r="V302" s="349">
        <v>19.733671215331746</v>
      </c>
      <c r="W302" s="349">
        <v>20.700312845101717</v>
      </c>
      <c r="X302" s="349">
        <v>21.479323490125324</v>
      </c>
      <c r="Y302" s="349">
        <v>21.678558007807005</v>
      </c>
      <c r="Z302" s="349">
        <v>22.530566290782385</v>
      </c>
      <c r="AA302" s="349">
        <v>23.783282826535125</v>
      </c>
      <c r="AB302" s="349">
        <v>23.345163935593106</v>
      </c>
      <c r="AC302" s="349">
        <v>22.102805343883141</v>
      </c>
      <c r="AD302" s="349">
        <v>22.210555104736649</v>
      </c>
      <c r="AE302" s="349">
        <v>22.56207876440584</v>
      </c>
      <c r="AF302" s="349">
        <v>22.09612160293814</v>
      </c>
      <c r="AG302" s="349">
        <v>21.909358779584199</v>
      </c>
      <c r="AH302" s="349">
        <v>22.52493877848304</v>
      </c>
      <c r="AI302" s="349">
        <v>23.068819592668753</v>
      </c>
      <c r="AJ302" s="349">
        <v>23.538099237829137</v>
      </c>
      <c r="AK302" s="349">
        <v>23.919643772220397</v>
      </c>
      <c r="AL302" s="349">
        <v>24.488931037286527</v>
      </c>
      <c r="AM302" s="349">
        <v>24.334879399997934</v>
      </c>
      <c r="AN302" s="349">
        <v>22.907583970421076</v>
      </c>
      <c r="AO302" s="349">
        <v>23.644886729863899</v>
      </c>
      <c r="AP302" s="349">
        <v>24.07219401146148</v>
      </c>
    </row>
    <row r="303" spans="1:42" s="1" customFormat="1" ht="12.75" customHeight="1" x14ac:dyDescent="0.2">
      <c r="A303" s="348" t="s">
        <v>874</v>
      </c>
      <c r="B303" s="348" t="s">
        <v>995</v>
      </c>
      <c r="C303" s="348" t="s">
        <v>918</v>
      </c>
      <c r="D303" s="348" t="s">
        <v>1020</v>
      </c>
      <c r="E303" s="349">
        <v>3.2441079396182935</v>
      </c>
      <c r="F303" s="349">
        <v>3.2648834787080228</v>
      </c>
      <c r="G303" s="349">
        <v>2.9025419432040702</v>
      </c>
      <c r="H303" s="349">
        <v>3.0092827972996914</v>
      </c>
      <c r="I303" s="349">
        <v>2.7704113921177318</v>
      </c>
      <c r="J303" s="349">
        <v>2.6454268662326346</v>
      </c>
      <c r="K303" s="349">
        <v>2.6896281366475248</v>
      </c>
      <c r="L303" s="349">
        <v>2.8452790605353884</v>
      </c>
      <c r="M303" s="349">
        <v>2.9532976801149471</v>
      </c>
      <c r="N303" s="349">
        <v>2.6768031412787705</v>
      </c>
      <c r="O303" s="349">
        <v>2.7003471777479189</v>
      </c>
      <c r="P303" s="349">
        <v>2.6799265738813429</v>
      </c>
      <c r="Q303" s="349">
        <v>2.6093654488797036</v>
      </c>
      <c r="R303" s="349">
        <v>2.2018051633072346</v>
      </c>
      <c r="S303" s="349">
        <v>2.0683968440981322</v>
      </c>
      <c r="T303" s="349">
        <v>2.0310576586224376</v>
      </c>
      <c r="U303" s="349">
        <v>1.8826947353444901</v>
      </c>
      <c r="V303" s="349">
        <v>1.8765898495062587</v>
      </c>
      <c r="W303" s="349">
        <v>1.9461571532442439</v>
      </c>
      <c r="X303" s="349">
        <v>1.9274638981581864</v>
      </c>
      <c r="Y303" s="349">
        <v>2.0693433380265405</v>
      </c>
      <c r="Z303" s="349">
        <v>2.0215927193383587</v>
      </c>
      <c r="AA303" s="349">
        <v>2.0289517096317304</v>
      </c>
      <c r="AB303" s="349">
        <v>2.1101135639927131</v>
      </c>
      <c r="AC303" s="349">
        <v>2.0522354602705661</v>
      </c>
      <c r="AD303" s="349">
        <v>2.1590709624396154</v>
      </c>
      <c r="AE303" s="349">
        <v>2.2232195884374648</v>
      </c>
      <c r="AF303" s="349">
        <v>2.2227226791250505</v>
      </c>
      <c r="AG303" s="349">
        <v>2.2090458418595547</v>
      </c>
      <c r="AH303" s="349">
        <v>2.2477006734143772</v>
      </c>
      <c r="AI303" s="349">
        <v>2.2136457730518648</v>
      </c>
      <c r="AJ303" s="349">
        <v>2.25981387667807</v>
      </c>
      <c r="AK303" s="349">
        <v>2.1748347489629301</v>
      </c>
      <c r="AL303" s="349">
        <v>1.9973127340676264</v>
      </c>
      <c r="AM303" s="349">
        <v>1.9936599864157571</v>
      </c>
      <c r="AN303" s="349">
        <v>1.750974014943449</v>
      </c>
      <c r="AO303" s="349">
        <v>1.644889552071775</v>
      </c>
      <c r="AP303" s="349">
        <v>1.3707716962779259</v>
      </c>
    </row>
    <row r="304" spans="1:42" s="1" customFormat="1" ht="12.75" customHeight="1" x14ac:dyDescent="0.2">
      <c r="A304" s="348" t="s">
        <v>874</v>
      </c>
      <c r="B304" s="348" t="s">
        <v>995</v>
      </c>
      <c r="C304" s="348" t="s">
        <v>2226</v>
      </c>
      <c r="D304" s="348" t="s">
        <v>1020</v>
      </c>
      <c r="E304" s="350"/>
      <c r="F304" s="350"/>
      <c r="G304" s="350"/>
      <c r="H304" s="350"/>
      <c r="I304" s="350"/>
      <c r="J304" s="349">
        <v>2009.4088088655024</v>
      </c>
      <c r="K304" s="349">
        <v>1988.4694715825794</v>
      </c>
      <c r="L304" s="349">
        <v>2033.9678018661139</v>
      </c>
      <c r="M304" s="349">
        <v>2161.3703605586893</v>
      </c>
      <c r="N304" s="349">
        <v>2085.2158688496143</v>
      </c>
      <c r="O304" s="349">
        <v>2141.3885022888048</v>
      </c>
      <c r="P304" s="349">
        <v>2225.306385976281</v>
      </c>
      <c r="Q304" s="349">
        <v>2320.9691127895831</v>
      </c>
      <c r="R304" s="349">
        <v>2327.1289778890837</v>
      </c>
      <c r="S304" s="349">
        <v>2338.701862871962</v>
      </c>
      <c r="T304" s="349">
        <v>2368.4281567213229</v>
      </c>
      <c r="U304" s="349">
        <v>2293.3016521308637</v>
      </c>
      <c r="V304" s="349">
        <v>2358.7028926161338</v>
      </c>
      <c r="W304" s="349">
        <v>2305.5184045813021</v>
      </c>
      <c r="X304" s="349">
        <v>2361.8099400026108</v>
      </c>
      <c r="Y304" s="349">
        <v>2437.3751175297689</v>
      </c>
      <c r="Z304" s="349">
        <v>2414.9824813312734</v>
      </c>
      <c r="AA304" s="349">
        <v>2332.751711344074</v>
      </c>
      <c r="AB304" s="349">
        <v>2468.0923097363589</v>
      </c>
      <c r="AC304" s="349">
        <v>2518.4725868083074</v>
      </c>
      <c r="AD304" s="349">
        <v>2640.3019582728175</v>
      </c>
      <c r="AE304" s="349">
        <v>2620.799230748918</v>
      </c>
      <c r="AF304" s="349">
        <v>2553.9061685816264</v>
      </c>
      <c r="AG304" s="349">
        <v>2546.0225511645767</v>
      </c>
      <c r="AH304" s="349">
        <v>2556.4052201855452</v>
      </c>
      <c r="AI304" s="349">
        <v>2599.4633840247147</v>
      </c>
      <c r="AJ304" s="349">
        <v>2719.1644498329051</v>
      </c>
      <c r="AK304" s="349">
        <v>2623.8949554678638</v>
      </c>
      <c r="AL304" s="349">
        <v>2514.0950957156369</v>
      </c>
      <c r="AM304" s="349">
        <v>1127.4191666055601</v>
      </c>
      <c r="AN304" s="349">
        <v>1128.6315044556136</v>
      </c>
      <c r="AO304" s="349">
        <v>1101.830604806119</v>
      </c>
      <c r="AP304" s="349">
        <v>1117.3449636156236</v>
      </c>
    </row>
    <row r="305" spans="1:42" s="1" customFormat="1" ht="12.75" customHeight="1" x14ac:dyDescent="0.2">
      <c r="A305" s="348" t="s">
        <v>874</v>
      </c>
      <c r="B305" s="348" t="s">
        <v>995</v>
      </c>
      <c r="C305" s="348" t="s">
        <v>2227</v>
      </c>
      <c r="D305" s="348" t="s">
        <v>1020</v>
      </c>
      <c r="E305" s="350"/>
      <c r="F305" s="350"/>
      <c r="G305" s="350"/>
      <c r="H305" s="350"/>
      <c r="I305" s="350"/>
      <c r="J305" s="349">
        <v>0</v>
      </c>
      <c r="K305" s="349">
        <v>0</v>
      </c>
      <c r="L305" s="349">
        <v>0</v>
      </c>
      <c r="M305" s="349">
        <v>0</v>
      </c>
      <c r="N305" s="349">
        <v>0</v>
      </c>
      <c r="O305" s="349">
        <v>0</v>
      </c>
      <c r="P305" s="349">
        <v>0</v>
      </c>
      <c r="Q305" s="349">
        <v>0</v>
      </c>
      <c r="R305" s="349">
        <v>0</v>
      </c>
      <c r="S305" s="349">
        <v>0</v>
      </c>
      <c r="T305" s="349">
        <v>0</v>
      </c>
      <c r="U305" s="349">
        <v>0</v>
      </c>
      <c r="V305" s="349">
        <v>0</v>
      </c>
      <c r="W305" s="349">
        <v>0</v>
      </c>
      <c r="X305" s="349">
        <v>0</v>
      </c>
      <c r="Y305" s="349">
        <v>0</v>
      </c>
      <c r="Z305" s="349">
        <v>0</v>
      </c>
      <c r="AA305" s="349">
        <v>0</v>
      </c>
      <c r="AB305" s="349">
        <v>0</v>
      </c>
      <c r="AC305" s="349">
        <v>0</v>
      </c>
      <c r="AD305" s="349">
        <v>0</v>
      </c>
      <c r="AE305" s="349">
        <v>0</v>
      </c>
      <c r="AF305" s="349">
        <v>0</v>
      </c>
      <c r="AG305" s="349">
        <v>0</v>
      </c>
      <c r="AH305" s="349">
        <v>0</v>
      </c>
      <c r="AI305" s="349">
        <v>0</v>
      </c>
      <c r="AJ305" s="349">
        <v>0</v>
      </c>
      <c r="AK305" s="349">
        <v>0</v>
      </c>
      <c r="AL305" s="349">
        <v>0</v>
      </c>
      <c r="AM305" s="349">
        <v>0</v>
      </c>
      <c r="AN305" s="349">
        <v>0</v>
      </c>
      <c r="AO305" s="349">
        <v>0</v>
      </c>
      <c r="AP305" s="349">
        <v>0</v>
      </c>
    </row>
    <row r="306" spans="1:42" s="1" customFormat="1" ht="12.75" customHeight="1" x14ac:dyDescent="0.2">
      <c r="A306" s="348" t="s">
        <v>874</v>
      </c>
      <c r="B306" s="348" t="s">
        <v>995</v>
      </c>
      <c r="C306" s="348" t="s">
        <v>2228</v>
      </c>
      <c r="D306" s="348" t="s">
        <v>1020</v>
      </c>
      <c r="E306" s="350"/>
      <c r="F306" s="350"/>
      <c r="G306" s="350"/>
      <c r="H306" s="350"/>
      <c r="I306" s="350"/>
      <c r="J306" s="349">
        <v>0</v>
      </c>
      <c r="K306" s="349">
        <v>0</v>
      </c>
      <c r="L306" s="349">
        <v>0</v>
      </c>
      <c r="M306" s="349">
        <v>0</v>
      </c>
      <c r="N306" s="349">
        <v>0</v>
      </c>
      <c r="O306" s="349">
        <v>0</v>
      </c>
      <c r="P306" s="349">
        <v>0</v>
      </c>
      <c r="Q306" s="349">
        <v>0</v>
      </c>
      <c r="R306" s="349">
        <v>0</v>
      </c>
      <c r="S306" s="349">
        <v>0</v>
      </c>
      <c r="T306" s="349">
        <v>0</v>
      </c>
      <c r="U306" s="349">
        <v>0</v>
      </c>
      <c r="V306" s="349">
        <v>0</v>
      </c>
      <c r="W306" s="349">
        <v>0</v>
      </c>
      <c r="X306" s="349">
        <v>0</v>
      </c>
      <c r="Y306" s="349">
        <v>0</v>
      </c>
      <c r="Z306" s="349">
        <v>0</v>
      </c>
      <c r="AA306" s="349">
        <v>0</v>
      </c>
      <c r="AB306" s="349">
        <v>0</v>
      </c>
      <c r="AC306" s="349">
        <v>0</v>
      </c>
      <c r="AD306" s="349">
        <v>0</v>
      </c>
      <c r="AE306" s="349">
        <v>0</v>
      </c>
      <c r="AF306" s="349">
        <v>0</v>
      </c>
      <c r="AG306" s="349">
        <v>0</v>
      </c>
      <c r="AH306" s="349">
        <v>0</v>
      </c>
      <c r="AI306" s="349">
        <v>0</v>
      </c>
      <c r="AJ306" s="349">
        <v>0</v>
      </c>
      <c r="AK306" s="349">
        <v>0</v>
      </c>
      <c r="AL306" s="349">
        <v>0</v>
      </c>
      <c r="AM306" s="349">
        <v>0</v>
      </c>
      <c r="AN306" s="349">
        <v>0</v>
      </c>
      <c r="AO306" s="349">
        <v>0</v>
      </c>
      <c r="AP306" s="349">
        <v>0</v>
      </c>
    </row>
    <row r="307" spans="1:42" s="1" customFormat="1" ht="12.75" customHeight="1" x14ac:dyDescent="0.2">
      <c r="A307" s="348" t="s">
        <v>874</v>
      </c>
      <c r="B307" s="348" t="s">
        <v>996</v>
      </c>
      <c r="C307" s="348" t="s">
        <v>997</v>
      </c>
      <c r="D307" s="348" t="s">
        <v>1020</v>
      </c>
      <c r="E307" s="349">
        <v>52.334148691127943</v>
      </c>
      <c r="F307" s="349">
        <v>63.319931468716511</v>
      </c>
      <c r="G307" s="349">
        <v>106.24185579349334</v>
      </c>
      <c r="H307" s="349">
        <v>139.87552784605774</v>
      </c>
      <c r="I307" s="349">
        <v>141.25697541370141</v>
      </c>
      <c r="J307" s="349">
        <v>146.58949082323926</v>
      </c>
      <c r="K307" s="349">
        <v>122.58967335678668</v>
      </c>
      <c r="L307" s="349">
        <v>114.51024584102116</v>
      </c>
      <c r="M307" s="349">
        <v>194.85010082059074</v>
      </c>
      <c r="N307" s="349">
        <v>209.50778190131035</v>
      </c>
      <c r="O307" s="349">
        <v>214.33691639604589</v>
      </c>
      <c r="P307" s="349">
        <v>130.54594476673364</v>
      </c>
      <c r="Q307" s="349">
        <v>178.46751066331663</v>
      </c>
      <c r="R307" s="349">
        <v>157.23943105255867</v>
      </c>
      <c r="S307" s="349">
        <v>159.88034110224541</v>
      </c>
      <c r="T307" s="349">
        <v>177.56176572361963</v>
      </c>
      <c r="U307" s="349">
        <v>140.2183640065914</v>
      </c>
      <c r="V307" s="349">
        <v>99.767276761754175</v>
      </c>
      <c r="W307" s="349">
        <v>111.17973485941221</v>
      </c>
      <c r="X307" s="349">
        <v>91.913998356961244</v>
      </c>
      <c r="Y307" s="349">
        <v>105.45497590925768</v>
      </c>
      <c r="Z307" s="349">
        <v>157.37191259775767</v>
      </c>
      <c r="AA307" s="349">
        <v>173.68687272758129</v>
      </c>
      <c r="AB307" s="349">
        <v>135.9919395505031</v>
      </c>
      <c r="AC307" s="349">
        <v>56.436404823220371</v>
      </c>
      <c r="AD307" s="349">
        <v>88.19244774990257</v>
      </c>
      <c r="AE307" s="349">
        <v>94.140975713922998</v>
      </c>
      <c r="AF307" s="349">
        <v>56.924399524315795</v>
      </c>
      <c r="AG307" s="349">
        <v>76.849495323812107</v>
      </c>
      <c r="AH307" s="349">
        <v>93.632790454373975</v>
      </c>
      <c r="AI307" s="349">
        <v>76.145783660022659</v>
      </c>
      <c r="AJ307" s="349">
        <v>59.820586439796998</v>
      </c>
      <c r="AK307" s="349">
        <v>34.192072227990366</v>
      </c>
      <c r="AL307" s="349">
        <v>50.812611291133734</v>
      </c>
      <c r="AM307" s="349">
        <v>82.640374399195792</v>
      </c>
      <c r="AN307" s="349">
        <v>49.764145299959452</v>
      </c>
      <c r="AO307" s="349">
        <v>29.958965396383118</v>
      </c>
      <c r="AP307" s="349">
        <v>46.232419438777569</v>
      </c>
    </row>
    <row r="308" spans="1:42" s="1" customFormat="1" ht="12.75" customHeight="1" x14ac:dyDescent="0.2">
      <c r="A308" s="348" t="s">
        <v>874</v>
      </c>
      <c r="B308" s="348" t="s">
        <v>998</v>
      </c>
      <c r="C308" s="348" t="s">
        <v>999</v>
      </c>
      <c r="D308" s="348" t="s">
        <v>1020</v>
      </c>
      <c r="E308" s="349">
        <v>25.303269918777225</v>
      </c>
      <c r="F308" s="349">
        <v>25.303269918777225</v>
      </c>
      <c r="G308" s="349">
        <v>27.26678718149293</v>
      </c>
      <c r="H308" s="349">
        <v>25.303269918777225</v>
      </c>
      <c r="I308" s="349">
        <v>28.76302190031933</v>
      </c>
      <c r="J308" s="349">
        <v>26.889457108143297</v>
      </c>
      <c r="K308" s="349">
        <v>30.373567435835888</v>
      </c>
      <c r="L308" s="349">
        <v>27.421472066322462</v>
      </c>
      <c r="M308" s="349">
        <v>23.06290515339435</v>
      </c>
      <c r="N308" s="349">
        <v>20.493492897084785</v>
      </c>
      <c r="O308" s="349">
        <v>20.949253810027347</v>
      </c>
      <c r="P308" s="349">
        <v>19.704512090498319</v>
      </c>
      <c r="Q308" s="349">
        <v>17.451512070770931</v>
      </c>
      <c r="R308" s="349">
        <v>16.683012388561387</v>
      </c>
      <c r="S308" s="349">
        <v>15.960122032523213</v>
      </c>
      <c r="T308" s="349">
        <v>16.321026290081697</v>
      </c>
      <c r="U308" s="349">
        <v>16.774959724150104</v>
      </c>
      <c r="V308" s="349">
        <v>19.644960494642085</v>
      </c>
      <c r="W308" s="349">
        <v>20.95136146029882</v>
      </c>
      <c r="X308" s="349">
        <v>19.11328255588932</v>
      </c>
      <c r="Y308" s="349">
        <v>19.428449325810597</v>
      </c>
      <c r="Z308" s="349">
        <v>19.110487624122317</v>
      </c>
      <c r="AA308" s="349">
        <v>17.326667270198651</v>
      </c>
      <c r="AB308" s="349">
        <v>19.415406334934236</v>
      </c>
      <c r="AC308" s="349">
        <v>18.603809292180227</v>
      </c>
      <c r="AD308" s="349">
        <v>17.469717553783759</v>
      </c>
      <c r="AE308" s="349">
        <v>16.711337841006621</v>
      </c>
      <c r="AF308" s="349">
        <v>16.055056710612206</v>
      </c>
      <c r="AG308" s="349">
        <v>16.575804503947868</v>
      </c>
      <c r="AH308" s="349">
        <v>13.96411956261375</v>
      </c>
      <c r="AI308" s="349">
        <v>11.554399858693527</v>
      </c>
      <c r="AJ308" s="349">
        <v>12.316991701246248</v>
      </c>
      <c r="AK308" s="349">
        <v>13.265867976588924</v>
      </c>
      <c r="AL308" s="349">
        <v>12.088706350490961</v>
      </c>
      <c r="AM308" s="349">
        <v>12.001944484177217</v>
      </c>
      <c r="AN308" s="349">
        <v>12.737891049758691</v>
      </c>
      <c r="AO308" s="349">
        <v>15.00537549194185</v>
      </c>
      <c r="AP308" s="349">
        <v>12.886233001219635</v>
      </c>
    </row>
    <row r="309" spans="1:42" s="1" customFormat="1" ht="12.75" customHeight="1" x14ac:dyDescent="0.2">
      <c r="A309" s="348" t="s">
        <v>874</v>
      </c>
      <c r="B309" s="348" t="s">
        <v>1000</v>
      </c>
      <c r="C309" s="348" t="s">
        <v>1001</v>
      </c>
      <c r="D309" s="348" t="s">
        <v>1020</v>
      </c>
      <c r="E309" s="349">
        <v>0.91077358186891744</v>
      </c>
      <c r="F309" s="349">
        <v>0.93209518287411586</v>
      </c>
      <c r="G309" s="349">
        <v>0.94715601715436937</v>
      </c>
      <c r="H309" s="349">
        <v>0.96378679422412938</v>
      </c>
      <c r="I309" s="349">
        <v>0.97031907457652267</v>
      </c>
      <c r="J309" s="349">
        <v>0.96637583635057855</v>
      </c>
      <c r="K309" s="349">
        <v>0.9546979602698028</v>
      </c>
      <c r="L309" s="349">
        <v>0.93836279546633217</v>
      </c>
      <c r="M309" s="349">
        <v>0.92448729615940783</v>
      </c>
      <c r="N309" s="349">
        <v>0.91079908026265155</v>
      </c>
      <c r="O309" s="349">
        <v>0.92310359461538849</v>
      </c>
      <c r="P309" s="349">
        <v>0.92799718557574451</v>
      </c>
      <c r="Q309" s="349">
        <v>0.95000566664471986</v>
      </c>
      <c r="R309" s="349">
        <v>0.96785835452737601</v>
      </c>
      <c r="S309" s="349">
        <v>0.99117801061865574</v>
      </c>
      <c r="T309" s="349">
        <v>1.0126481604015067</v>
      </c>
      <c r="U309" s="349">
        <v>1.0445756534100212</v>
      </c>
      <c r="V309" s="349">
        <v>1.0820265874786004</v>
      </c>
      <c r="W309" s="349">
        <v>1.1347760894831562</v>
      </c>
      <c r="X309" s="349">
        <v>1.2089222925679399</v>
      </c>
      <c r="Y309" s="349">
        <v>1.2970617573443777</v>
      </c>
      <c r="Z309" s="349">
        <v>1.3716716828538558</v>
      </c>
      <c r="AA309" s="349">
        <v>1.5449307896064082</v>
      </c>
      <c r="AB309" s="349">
        <v>1.6193145348001785</v>
      </c>
      <c r="AC309" s="349">
        <v>1.4473793900513909</v>
      </c>
      <c r="AD309" s="349">
        <v>1.5951629259742326</v>
      </c>
      <c r="AE309" s="349">
        <v>1.57418471683981</v>
      </c>
      <c r="AF309" s="349">
        <v>1.54744999522726</v>
      </c>
      <c r="AG309" s="349">
        <v>1.5383738759470087</v>
      </c>
      <c r="AH309" s="349">
        <v>1.5270561981599307</v>
      </c>
      <c r="AI309" s="349">
        <v>1.5175815341809789</v>
      </c>
      <c r="AJ309" s="349">
        <v>1.5072006551136654</v>
      </c>
      <c r="AK309" s="349">
        <v>1.5173105538638914</v>
      </c>
      <c r="AL309" s="349">
        <v>1.4995218032095248</v>
      </c>
      <c r="AM309" s="349">
        <v>1.3109293889991658</v>
      </c>
      <c r="AN309" s="349">
        <v>1.266992547495251</v>
      </c>
      <c r="AO309" s="349">
        <v>1.2558033693978983</v>
      </c>
      <c r="AP309" s="349">
        <v>1.260563782676368</v>
      </c>
    </row>
    <row r="310" spans="1:42" s="1" customFormat="1" ht="12.75" customHeight="1" x14ac:dyDescent="0.2">
      <c r="A310" s="348" t="s">
        <v>874</v>
      </c>
      <c r="B310" s="348" t="s">
        <v>1002</v>
      </c>
      <c r="C310" s="348" t="s">
        <v>1003</v>
      </c>
      <c r="D310" s="348" t="s">
        <v>1020</v>
      </c>
      <c r="E310" s="349">
        <v>0.12131246602164412</v>
      </c>
      <c r="F310" s="349">
        <v>0.12242521526598558</v>
      </c>
      <c r="G310" s="349">
        <v>0.12371577551205465</v>
      </c>
      <c r="H310" s="349">
        <v>0.12521216221775916</v>
      </c>
      <c r="I310" s="349">
        <v>0.12687691982312393</v>
      </c>
      <c r="J310" s="349">
        <v>0.12865954823592821</v>
      </c>
      <c r="K310" s="349">
        <v>0.12989872770167313</v>
      </c>
      <c r="L310" s="349">
        <v>0.13073888630391553</v>
      </c>
      <c r="M310" s="349">
        <v>0.13192161689312179</v>
      </c>
      <c r="N310" s="349">
        <v>0.13361793052445289</v>
      </c>
      <c r="O310" s="349">
        <v>0.13566368458818123</v>
      </c>
      <c r="P310" s="349">
        <v>0.13806966387864369</v>
      </c>
      <c r="Q310" s="349">
        <v>0.14080013511440165</v>
      </c>
      <c r="R310" s="349">
        <v>0.14377594412473291</v>
      </c>
      <c r="S310" s="349">
        <v>0.14698222966015362</v>
      </c>
      <c r="T310" s="349">
        <v>0.15035483279271711</v>
      </c>
      <c r="U310" s="349">
        <v>0.15367453634348854</v>
      </c>
      <c r="V310" s="349">
        <v>0.15719954133329644</v>
      </c>
      <c r="W310" s="349">
        <v>0.16118120176884837</v>
      </c>
      <c r="X310" s="349">
        <v>0.16561593850775405</v>
      </c>
      <c r="Y310" s="349">
        <v>0.17040286735667698</v>
      </c>
      <c r="Z310" s="349">
        <v>0.17742113068856161</v>
      </c>
      <c r="AA310" s="349">
        <v>0.18640244957499458</v>
      </c>
      <c r="AB310" s="349">
        <v>0.19327796400623179</v>
      </c>
      <c r="AC310" s="349">
        <v>0.19046526715908102</v>
      </c>
      <c r="AD310" s="349">
        <v>0.18028776665408114</v>
      </c>
      <c r="AE310" s="349">
        <v>0.17391421354138628</v>
      </c>
      <c r="AF310" s="349">
        <v>0.17122106760718608</v>
      </c>
      <c r="AG310" s="349">
        <v>0.16924796898984792</v>
      </c>
      <c r="AH310" s="349">
        <v>0.16624840417250558</v>
      </c>
      <c r="AI310" s="349">
        <v>0.16327222804915079</v>
      </c>
      <c r="AJ310" s="349">
        <v>0.16157724548483707</v>
      </c>
      <c r="AK310" s="349">
        <v>0.16087337237698973</v>
      </c>
      <c r="AL310" s="349">
        <v>0.15775866205142813</v>
      </c>
      <c r="AM310" s="349">
        <v>0.15028019140221593</v>
      </c>
      <c r="AN310" s="349">
        <v>0.13841687586150941</v>
      </c>
      <c r="AO310" s="349">
        <v>0.13446529740965388</v>
      </c>
      <c r="AP310" s="349">
        <v>0.13143792619384259</v>
      </c>
    </row>
    <row r="311" spans="1:42" s="1" customFormat="1" ht="12.75" customHeight="1" x14ac:dyDescent="0.2">
      <c r="A311" s="348" t="s">
        <v>874</v>
      </c>
      <c r="B311" s="348" t="s">
        <v>1004</v>
      </c>
      <c r="C311" s="348" t="s">
        <v>1005</v>
      </c>
      <c r="D311" s="348" t="s">
        <v>1020</v>
      </c>
      <c r="E311" s="349">
        <v>4.6078650424413441</v>
      </c>
      <c r="F311" s="349">
        <v>4.7188734188241375</v>
      </c>
      <c r="G311" s="349">
        <v>4.7136070604173108</v>
      </c>
      <c r="H311" s="349">
        <v>4.8850488541223624</v>
      </c>
      <c r="I311" s="349">
        <v>4.923455860515813</v>
      </c>
      <c r="J311" s="349">
        <v>5.0376127948845939</v>
      </c>
      <c r="K311" s="349">
        <v>5.0923103169479145</v>
      </c>
      <c r="L311" s="349">
        <v>5.0487692341894999</v>
      </c>
      <c r="M311" s="349">
        <v>5.182953057739133</v>
      </c>
      <c r="N311" s="349">
        <v>5.1188782134291451</v>
      </c>
      <c r="O311" s="349">
        <v>5.2888581639664922</v>
      </c>
      <c r="P311" s="349">
        <v>5.2928621892750893</v>
      </c>
      <c r="Q311" s="349">
        <v>5.400744205797948</v>
      </c>
      <c r="R311" s="349">
        <v>5.3903746878187002</v>
      </c>
      <c r="S311" s="349">
        <v>5.4187255904796103</v>
      </c>
      <c r="T311" s="349">
        <v>5.5129843164707522</v>
      </c>
      <c r="U311" s="349">
        <v>5.6543974795499281</v>
      </c>
      <c r="V311" s="349">
        <v>5.749158271595106</v>
      </c>
      <c r="W311" s="349">
        <v>5.9274828361097267</v>
      </c>
      <c r="X311" s="349">
        <v>6.0310748737079365</v>
      </c>
      <c r="Y311" s="349">
        <v>6.1638820697464851</v>
      </c>
      <c r="Z311" s="349">
        <v>6.3717757523603478</v>
      </c>
      <c r="AA311" s="349">
        <v>6.4764396250520706</v>
      </c>
      <c r="AB311" s="349">
        <v>6.6330699177418762</v>
      </c>
      <c r="AC311" s="349">
        <v>6.6226042409139154</v>
      </c>
      <c r="AD311" s="349">
        <v>6.4671237904705112</v>
      </c>
      <c r="AE311" s="349">
        <v>6.3796821964031292</v>
      </c>
      <c r="AF311" s="349">
        <v>6.2960410562079394</v>
      </c>
      <c r="AG311" s="349">
        <v>6.2346307182253904</v>
      </c>
      <c r="AH311" s="349">
        <v>6.220538194818511</v>
      </c>
      <c r="AI311" s="349">
        <v>6.1500054556571673</v>
      </c>
      <c r="AJ311" s="349">
        <v>6.0678229470261451</v>
      </c>
      <c r="AK311" s="349">
        <v>6.002333128591772</v>
      </c>
      <c r="AL311" s="349">
        <v>5.9442225410562388</v>
      </c>
      <c r="AM311" s="349">
        <v>5.9970760849421509</v>
      </c>
      <c r="AN311" s="349">
        <v>5.9857539783957421</v>
      </c>
      <c r="AO311" s="349">
        <v>6.0306318228363169</v>
      </c>
      <c r="AP311" s="349">
        <v>6.0337104665751742</v>
      </c>
    </row>
    <row r="312" spans="1:42" s="1" customFormat="1" ht="12.75" customHeight="1" x14ac:dyDescent="0.2">
      <c r="A312" s="348" t="s">
        <v>874</v>
      </c>
      <c r="B312" s="348" t="s">
        <v>1006</v>
      </c>
      <c r="C312" s="348" t="s">
        <v>1007</v>
      </c>
      <c r="D312" s="348" t="s">
        <v>1020</v>
      </c>
      <c r="E312" s="349">
        <v>7.2086059801082314</v>
      </c>
      <c r="F312" s="349">
        <v>8.2055392083527288</v>
      </c>
      <c r="G312" s="349">
        <v>6.4391268477531964</v>
      </c>
      <c r="H312" s="349">
        <v>7.6554616064735708</v>
      </c>
      <c r="I312" s="349">
        <v>7.6330229883452345</v>
      </c>
      <c r="J312" s="349">
        <v>8.1005378329026101</v>
      </c>
      <c r="K312" s="349">
        <v>8.4231724187371384</v>
      </c>
      <c r="L312" s="349">
        <v>7.775758405412728</v>
      </c>
      <c r="M312" s="349">
        <v>7.4041942400352507</v>
      </c>
      <c r="N312" s="349">
        <v>7.5151171897398275</v>
      </c>
      <c r="O312" s="349">
        <v>7.6091541183524161</v>
      </c>
      <c r="P312" s="349">
        <v>7.1593686820778775</v>
      </c>
      <c r="Q312" s="349">
        <v>5.8488711445320103</v>
      </c>
      <c r="R312" s="349">
        <v>6.0889885118589717</v>
      </c>
      <c r="S312" s="349">
        <v>6.8724979467960283</v>
      </c>
      <c r="T312" s="349">
        <v>8.7860653087199996</v>
      </c>
      <c r="U312" s="349">
        <v>8.3738207548799988</v>
      </c>
      <c r="V312" s="349">
        <v>8.3544678167999997</v>
      </c>
      <c r="W312" s="349">
        <v>7.9223983019999995</v>
      </c>
      <c r="X312" s="349">
        <v>6.8969960270399993</v>
      </c>
      <c r="Y312" s="349">
        <v>6.8999967439199992</v>
      </c>
      <c r="Z312" s="349">
        <v>6.92036109944</v>
      </c>
      <c r="AA312" s="349">
        <v>6.4427414970399992</v>
      </c>
      <c r="AB312" s="349">
        <v>5.8823491305599998</v>
      </c>
      <c r="AC312" s="349">
        <v>5.7105328022399986</v>
      </c>
      <c r="AD312" s="349">
        <v>5.6744567678399997</v>
      </c>
      <c r="AE312" s="349">
        <v>5.3946820636799995</v>
      </c>
      <c r="AF312" s="349">
        <v>4.3792936425599995</v>
      </c>
      <c r="AG312" s="349">
        <v>4.8853356602399991</v>
      </c>
      <c r="AH312" s="349">
        <v>4.5535847540949108</v>
      </c>
      <c r="AI312" s="349">
        <v>4.8813492094782802</v>
      </c>
      <c r="AJ312" s="349">
        <v>4.8687436425840529</v>
      </c>
      <c r="AK312" s="349">
        <v>4.5861276228201255</v>
      </c>
      <c r="AL312" s="349">
        <v>4.3611452422807337</v>
      </c>
      <c r="AM312" s="349">
        <v>4.4396297927974269</v>
      </c>
      <c r="AN312" s="349">
        <v>4.293262951902963</v>
      </c>
      <c r="AO312" s="349">
        <v>4.6937419083487466</v>
      </c>
      <c r="AP312" s="349">
        <v>4.7666390472880451</v>
      </c>
    </row>
    <row r="313" spans="1:42" s="1" customFormat="1" ht="12.75" customHeight="1" x14ac:dyDescent="0.2">
      <c r="A313" s="348" t="s">
        <v>874</v>
      </c>
      <c r="B313" s="348" t="s">
        <v>1008</v>
      </c>
      <c r="C313" s="348" t="s">
        <v>1009</v>
      </c>
      <c r="D313" s="348" t="s">
        <v>1020</v>
      </c>
      <c r="E313" s="349">
        <v>1.1742230221282881</v>
      </c>
      <c r="F313" s="349">
        <v>1.1664409986308173</v>
      </c>
      <c r="G313" s="349">
        <v>0.66336815937903337</v>
      </c>
      <c r="H313" s="349">
        <v>0.503683207537995</v>
      </c>
      <c r="I313" s="349">
        <v>0.57698292659656325</v>
      </c>
      <c r="J313" s="349">
        <v>0.42799359771901585</v>
      </c>
      <c r="K313" s="349">
        <v>1.347335755034603</v>
      </c>
      <c r="L313" s="349">
        <v>0.9891522258382075</v>
      </c>
      <c r="M313" s="349">
        <v>0.96146459513713023</v>
      </c>
      <c r="N313" s="349">
        <v>0.92280655506897613</v>
      </c>
      <c r="O313" s="349">
        <v>1.5599877440044254</v>
      </c>
      <c r="P313" s="349">
        <v>0.95065949915968695</v>
      </c>
      <c r="Q313" s="349">
        <v>1.3333570895680258</v>
      </c>
      <c r="R313" s="349">
        <v>1.486029959700587</v>
      </c>
      <c r="S313" s="349">
        <v>1.230183331106377</v>
      </c>
      <c r="T313" s="349">
        <v>0.88353825318706969</v>
      </c>
      <c r="U313" s="349">
        <v>1.2314293966982794</v>
      </c>
      <c r="V313" s="349">
        <v>0.9994342605436165</v>
      </c>
      <c r="W313" s="349">
        <v>1.1345026395955011</v>
      </c>
      <c r="X313" s="349">
        <v>1.6921145479374271</v>
      </c>
      <c r="Y313" s="349">
        <v>1.5997216219410102</v>
      </c>
      <c r="Z313" s="349">
        <v>1.2001663568134271</v>
      </c>
      <c r="AA313" s="349">
        <v>1.2316407152934425</v>
      </c>
      <c r="AB313" s="349">
        <v>1.2056151087374067</v>
      </c>
      <c r="AC313" s="349">
        <v>1.5171795008834021</v>
      </c>
      <c r="AD313" s="349">
        <v>1.1888580223368339</v>
      </c>
      <c r="AE313" s="349">
        <v>1.4881122742084818</v>
      </c>
      <c r="AF313" s="349">
        <v>1.3837198834223963</v>
      </c>
      <c r="AG313" s="349">
        <v>1.3884984428313614</v>
      </c>
      <c r="AH313" s="349">
        <v>1.3650386434010373</v>
      </c>
      <c r="AI313" s="349">
        <v>1.2086798314182834</v>
      </c>
      <c r="AJ313" s="349">
        <v>1.3402088389240103</v>
      </c>
      <c r="AK313" s="349">
        <v>1.8048698726617844</v>
      </c>
      <c r="AL313" s="349">
        <v>1.4618353909994619</v>
      </c>
      <c r="AM313" s="349">
        <v>1.0849965565354558</v>
      </c>
      <c r="AN313" s="349">
        <v>1.1150362965694429</v>
      </c>
      <c r="AO313" s="349">
        <v>1.2277829699758984</v>
      </c>
      <c r="AP313" s="349">
        <v>1.021960254180647</v>
      </c>
    </row>
    <row r="314" spans="1:42" s="1" customFormat="1" ht="12.75" customHeight="1" x14ac:dyDescent="0.2">
      <c r="A314" s="348" t="s">
        <v>875</v>
      </c>
      <c r="B314" s="348" t="s">
        <v>977</v>
      </c>
      <c r="C314" s="348" t="s">
        <v>978</v>
      </c>
      <c r="D314" s="348" t="s">
        <v>1020</v>
      </c>
      <c r="E314" s="349">
        <v>3.4645569530536546</v>
      </c>
      <c r="F314" s="349">
        <v>3.4974657257740192</v>
      </c>
      <c r="G314" s="349">
        <v>3.4900993386346242</v>
      </c>
      <c r="H314" s="349">
        <v>3.479291108085024</v>
      </c>
      <c r="I314" s="349">
        <v>3.4733331733479331</v>
      </c>
      <c r="J314" s="349">
        <v>3.4760190566367819</v>
      </c>
      <c r="K314" s="349">
        <v>3.4691421608530915</v>
      </c>
      <c r="L314" s="349">
        <v>3.4612266590734797</v>
      </c>
      <c r="M314" s="349">
        <v>3.4362985459180519</v>
      </c>
      <c r="N314" s="349">
        <v>3.4605419318173527</v>
      </c>
      <c r="O314" s="349">
        <v>3.4784743251352586</v>
      </c>
      <c r="P314" s="349">
        <v>3.4967089359772903</v>
      </c>
      <c r="Q314" s="349">
        <v>3.5194112771085191</v>
      </c>
      <c r="R314" s="349">
        <v>3.5349669758080515</v>
      </c>
      <c r="S314" s="349">
        <v>3.583681187160817</v>
      </c>
      <c r="T314" s="349">
        <v>3.6874180509414587</v>
      </c>
      <c r="U314" s="349">
        <v>3.7741776216982341</v>
      </c>
      <c r="V314" s="349">
        <v>3.8366194984404043</v>
      </c>
      <c r="W314" s="349">
        <v>3.8992121510403779</v>
      </c>
      <c r="X314" s="349">
        <v>3.9948944222445379</v>
      </c>
      <c r="Y314" s="349">
        <v>4.1650930863367828</v>
      </c>
      <c r="Z314" s="349">
        <v>4.4651270770244009</v>
      </c>
      <c r="AA314" s="349">
        <v>4.7987890564921978</v>
      </c>
      <c r="AB314" s="349">
        <v>4.9950061385554614</v>
      </c>
      <c r="AC314" s="349">
        <v>3.7156280095711147</v>
      </c>
      <c r="AD314" s="349">
        <v>4.6388953847149166</v>
      </c>
      <c r="AE314" s="349">
        <v>4.3966905135432031</v>
      </c>
      <c r="AF314" s="349">
        <v>4.2214828580384776</v>
      </c>
      <c r="AG314" s="349">
        <v>4.1067926477269916</v>
      </c>
      <c r="AH314" s="349">
        <v>4.0238317311214509</v>
      </c>
      <c r="AI314" s="349">
        <v>3.9637111745240352</v>
      </c>
      <c r="AJ314" s="349">
        <v>3.9233477822486869</v>
      </c>
      <c r="AK314" s="349">
        <v>3.8948358919781207</v>
      </c>
      <c r="AL314" s="349">
        <v>3.9040199251019456</v>
      </c>
      <c r="AM314" s="349">
        <v>3.9694484849251066</v>
      </c>
      <c r="AN314" s="349">
        <v>3.9943388446057178</v>
      </c>
      <c r="AO314" s="349">
        <v>4.1413927682810279</v>
      </c>
      <c r="AP314" s="349">
        <v>4.2390298877146764</v>
      </c>
    </row>
    <row r="315" spans="1:42" s="1" customFormat="1" ht="12.75" customHeight="1" x14ac:dyDescent="0.2">
      <c r="A315" s="348" t="s">
        <v>875</v>
      </c>
      <c r="B315" s="348" t="s">
        <v>979</v>
      </c>
      <c r="C315" s="348" t="s">
        <v>2224</v>
      </c>
      <c r="D315" s="348" t="s">
        <v>1020</v>
      </c>
      <c r="E315" s="350"/>
      <c r="F315" s="350"/>
      <c r="G315" s="350"/>
      <c r="H315" s="350"/>
      <c r="I315" s="350"/>
      <c r="J315" s="349">
        <v>120.98389460289334</v>
      </c>
      <c r="K315" s="349">
        <v>116.71943055708395</v>
      </c>
      <c r="L315" s="349">
        <v>124.93408434849678</v>
      </c>
      <c r="M315" s="349">
        <v>133.1855016329356</v>
      </c>
      <c r="N315" s="349">
        <v>138.97880474773757</v>
      </c>
      <c r="O315" s="349">
        <v>147.9180289461184</v>
      </c>
      <c r="P315" s="349">
        <v>165.66676064637525</v>
      </c>
      <c r="Q315" s="349">
        <v>177.6240695161982</v>
      </c>
      <c r="R315" s="349">
        <v>182.50682869399944</v>
      </c>
      <c r="S315" s="349">
        <v>197.73253591654827</v>
      </c>
      <c r="T315" s="349">
        <v>204.38951229585012</v>
      </c>
      <c r="U315" s="349">
        <v>193.70869403667629</v>
      </c>
      <c r="V315" s="349">
        <v>185.77824118024591</v>
      </c>
      <c r="W315" s="349">
        <v>181.55731106885742</v>
      </c>
      <c r="X315" s="349">
        <v>196.80256433226504</v>
      </c>
      <c r="Y315" s="349">
        <v>196.33514432119529</v>
      </c>
      <c r="Z315" s="349">
        <v>191.65870179952071</v>
      </c>
      <c r="AA315" s="349">
        <v>196.20973501936879</v>
      </c>
      <c r="AB315" s="349">
        <v>204.85539957858941</v>
      </c>
      <c r="AC315" s="349">
        <v>178.41097224790923</v>
      </c>
      <c r="AD315" s="349">
        <v>187.85945487432397</v>
      </c>
      <c r="AE315" s="349">
        <v>201.64860008893476</v>
      </c>
      <c r="AF315" s="349">
        <v>206.01180666328756</v>
      </c>
      <c r="AG315" s="349">
        <v>215.38624854172795</v>
      </c>
      <c r="AH315" s="349">
        <v>226.04142737334905</v>
      </c>
      <c r="AI315" s="349">
        <v>231.19343883476952</v>
      </c>
      <c r="AJ315" s="349">
        <v>249.89687122692473</v>
      </c>
      <c r="AK315" s="349">
        <v>246.99413081916956</v>
      </c>
      <c r="AL315" s="349">
        <v>260.91739139512799</v>
      </c>
      <c r="AM315" s="349">
        <v>246.18592490503349</v>
      </c>
      <c r="AN315" s="349">
        <v>96.43548859862922</v>
      </c>
      <c r="AO315" s="349">
        <v>110.86867364865623</v>
      </c>
      <c r="AP315" s="349">
        <v>179.79913890911837</v>
      </c>
    </row>
    <row r="316" spans="1:42" s="1" customFormat="1" ht="12.75" customHeight="1" x14ac:dyDescent="0.2">
      <c r="A316" s="348" t="s">
        <v>875</v>
      </c>
      <c r="B316" s="348" t="s">
        <v>979</v>
      </c>
      <c r="C316" s="348" t="s">
        <v>980</v>
      </c>
      <c r="D316" s="348" t="s">
        <v>1020</v>
      </c>
      <c r="E316" s="349">
        <v>2.5049318929933694E-2</v>
      </c>
      <c r="F316" s="349">
        <v>2.913871928791955E-2</v>
      </c>
      <c r="G316" s="349">
        <v>2.8257336170258756E-2</v>
      </c>
      <c r="H316" s="349">
        <v>3.5868319646893923E-2</v>
      </c>
      <c r="I316" s="349">
        <v>4.3412768804710782E-2</v>
      </c>
      <c r="J316" s="349">
        <v>3.526327570117186E-2</v>
      </c>
      <c r="K316" s="349">
        <v>3.3498435665376636E-2</v>
      </c>
      <c r="L316" s="349">
        <v>3.2532706159126186E-2</v>
      </c>
      <c r="M316" s="349">
        <v>3.2818008787640907E-2</v>
      </c>
      <c r="N316" s="349">
        <v>1.1038840506339425E-2</v>
      </c>
      <c r="O316" s="349">
        <v>1.2601882609454641E-2</v>
      </c>
      <c r="P316" s="349">
        <v>9.0855780100117887E-3</v>
      </c>
      <c r="Q316" s="349">
        <v>1.0420273976485938E-2</v>
      </c>
      <c r="R316" s="349">
        <v>1.0402224454865577E-2</v>
      </c>
      <c r="S316" s="349">
        <v>8.9540158824408557E-3</v>
      </c>
      <c r="T316" s="349">
        <v>8.4635219870934537E-3</v>
      </c>
      <c r="U316" s="349">
        <v>8.205312871433763E-3</v>
      </c>
      <c r="V316" s="349">
        <v>8.112954491956724E-3</v>
      </c>
      <c r="W316" s="349">
        <v>7.6521347880397087E-3</v>
      </c>
      <c r="X316" s="349">
        <v>7.9690698586661786E-3</v>
      </c>
      <c r="Y316" s="349">
        <v>8.4428528849523204E-3</v>
      </c>
      <c r="Z316" s="349">
        <v>1.5721301686189633E-3</v>
      </c>
      <c r="AA316" s="349">
        <v>7.2559853936259857E-4</v>
      </c>
      <c r="AB316" s="349">
        <v>8.1327502953557913E-3</v>
      </c>
      <c r="AC316" s="349">
        <v>3.7489873681700796E-3</v>
      </c>
      <c r="AD316" s="349">
        <v>7.2559853936259835E-4</v>
      </c>
      <c r="AE316" s="349">
        <v>3.7489257867067585E-3</v>
      </c>
      <c r="AF316" s="349">
        <v>8.7676490172980664E-4</v>
      </c>
      <c r="AG316" s="349">
        <v>1.7837630759330546E-3</v>
      </c>
      <c r="AH316" s="349">
        <v>2.9023941574503934E-3</v>
      </c>
      <c r="AI316" s="349">
        <v>6.7420197615774783E-3</v>
      </c>
      <c r="AJ316" s="349">
        <v>6.3489872194227371E-4</v>
      </c>
      <c r="AK316" s="349">
        <v>0</v>
      </c>
      <c r="AL316" s="349">
        <v>0</v>
      </c>
      <c r="AM316" s="349">
        <v>0</v>
      </c>
      <c r="AN316" s="349">
        <v>0</v>
      </c>
      <c r="AO316" s="349">
        <v>0</v>
      </c>
      <c r="AP316" s="349">
        <v>0</v>
      </c>
    </row>
    <row r="317" spans="1:42" s="1" customFormat="1" ht="12.75" customHeight="1" x14ac:dyDescent="0.2">
      <c r="A317" s="348" t="s">
        <v>875</v>
      </c>
      <c r="B317" s="348" t="s">
        <v>981</v>
      </c>
      <c r="C317" s="348" t="s">
        <v>982</v>
      </c>
      <c r="D317" s="348" t="s">
        <v>1020</v>
      </c>
      <c r="E317" s="349">
        <v>0</v>
      </c>
      <c r="F317" s="349">
        <v>0</v>
      </c>
      <c r="G317" s="349">
        <v>0</v>
      </c>
      <c r="H317" s="349">
        <v>0</v>
      </c>
      <c r="I317" s="349">
        <v>0</v>
      </c>
      <c r="J317" s="349">
        <v>0</v>
      </c>
      <c r="K317" s="349">
        <v>0</v>
      </c>
      <c r="L317" s="349">
        <v>0</v>
      </c>
      <c r="M317" s="349">
        <v>0</v>
      </c>
      <c r="N317" s="349">
        <v>0</v>
      </c>
      <c r="O317" s="349">
        <v>0</v>
      </c>
      <c r="P317" s="349">
        <v>0</v>
      </c>
      <c r="Q317" s="349">
        <v>0</v>
      </c>
      <c r="R317" s="349">
        <v>0</v>
      </c>
      <c r="S317" s="349">
        <v>0</v>
      </c>
      <c r="T317" s="349">
        <v>0</v>
      </c>
      <c r="U317" s="349">
        <v>0</v>
      </c>
      <c r="V317" s="349">
        <v>0</v>
      </c>
      <c r="W317" s="349">
        <v>0</v>
      </c>
      <c r="X317" s="349">
        <v>0</v>
      </c>
      <c r="Y317" s="349">
        <v>0</v>
      </c>
      <c r="Z317" s="349">
        <v>0</v>
      </c>
      <c r="AA317" s="349">
        <v>0</v>
      </c>
      <c r="AB317" s="349">
        <v>0</v>
      </c>
      <c r="AC317" s="349">
        <v>0</v>
      </c>
      <c r="AD317" s="349">
        <v>0</v>
      </c>
      <c r="AE317" s="349">
        <v>0</v>
      </c>
      <c r="AF317" s="349">
        <v>0</v>
      </c>
      <c r="AG317" s="349">
        <v>0</v>
      </c>
      <c r="AH317" s="349">
        <v>0</v>
      </c>
      <c r="AI317" s="349">
        <v>0</v>
      </c>
      <c r="AJ317" s="349">
        <v>0</v>
      </c>
      <c r="AK317" s="349">
        <v>0</v>
      </c>
      <c r="AL317" s="349">
        <v>0</v>
      </c>
      <c r="AM317" s="349">
        <v>0</v>
      </c>
      <c r="AN317" s="349">
        <v>0</v>
      </c>
      <c r="AO317" s="349">
        <v>0</v>
      </c>
      <c r="AP317" s="349">
        <v>0</v>
      </c>
    </row>
    <row r="318" spans="1:42" s="1" customFormat="1" ht="12.75" customHeight="1" x14ac:dyDescent="0.2">
      <c r="A318" s="348" t="s">
        <v>875</v>
      </c>
      <c r="B318" s="348" t="s">
        <v>983</v>
      </c>
      <c r="C318" s="348" t="s">
        <v>2225</v>
      </c>
      <c r="D318" s="348" t="s">
        <v>1020</v>
      </c>
      <c r="E318" s="350"/>
      <c r="F318" s="350"/>
      <c r="G318" s="350"/>
      <c r="H318" s="350"/>
      <c r="I318" s="350"/>
      <c r="J318" s="349">
        <v>45.116728652240234</v>
      </c>
      <c r="K318" s="349">
        <v>43.827948214860001</v>
      </c>
      <c r="L318" s="349">
        <v>43.214666280028268</v>
      </c>
      <c r="M318" s="349">
        <v>42.809811348117762</v>
      </c>
      <c r="N318" s="349">
        <v>42.716400479218365</v>
      </c>
      <c r="O318" s="349">
        <v>45.762408739187222</v>
      </c>
      <c r="P318" s="349">
        <v>54.580325363878231</v>
      </c>
      <c r="Q318" s="349">
        <v>54.95079090596434</v>
      </c>
      <c r="R318" s="349">
        <v>45.869845609826726</v>
      </c>
      <c r="S318" s="349">
        <v>41.34719794862562</v>
      </c>
      <c r="T318" s="349">
        <v>36.727298633733028</v>
      </c>
      <c r="U318" s="349">
        <v>33.926597791779663</v>
      </c>
      <c r="V318" s="349">
        <v>29.964713094627683</v>
      </c>
      <c r="W318" s="349">
        <v>28.711628247191818</v>
      </c>
      <c r="X318" s="349">
        <v>22.083670609633376</v>
      </c>
      <c r="Y318" s="349">
        <v>23.002106717106699</v>
      </c>
      <c r="Z318" s="349">
        <v>22.172017475706411</v>
      </c>
      <c r="AA318" s="349">
        <v>24.09897832029468</v>
      </c>
      <c r="AB318" s="349">
        <v>23.876399507631362</v>
      </c>
      <c r="AC318" s="349">
        <v>25.074274857114084</v>
      </c>
      <c r="AD318" s="349">
        <v>29.27598225252089</v>
      </c>
      <c r="AE318" s="349">
        <v>34.511646322468849</v>
      </c>
      <c r="AF318" s="349">
        <v>29.750575375130119</v>
      </c>
      <c r="AG318" s="349">
        <v>29.425414789248997</v>
      </c>
      <c r="AH318" s="349">
        <v>28.104537577642951</v>
      </c>
      <c r="AI318" s="349">
        <v>27.285185713319599</v>
      </c>
      <c r="AJ318" s="349">
        <v>28.201636266563316</v>
      </c>
      <c r="AK318" s="349">
        <v>26.925906028625082</v>
      </c>
      <c r="AL318" s="349">
        <v>26.267256070273007</v>
      </c>
      <c r="AM318" s="349">
        <v>22.403939333532325</v>
      </c>
      <c r="AN318" s="349">
        <v>13.980613173304484</v>
      </c>
      <c r="AO318" s="349">
        <v>15.17168242429671</v>
      </c>
      <c r="AP318" s="349">
        <v>20.287768090355151</v>
      </c>
    </row>
    <row r="319" spans="1:42" s="1" customFormat="1" ht="12.75" customHeight="1" x14ac:dyDescent="0.2">
      <c r="A319" s="348" t="s">
        <v>875</v>
      </c>
      <c r="B319" s="348" t="s">
        <v>983</v>
      </c>
      <c r="C319" s="348" t="s">
        <v>984</v>
      </c>
      <c r="D319" s="348" t="s">
        <v>1020</v>
      </c>
      <c r="E319" s="349">
        <v>0.13063649866655119</v>
      </c>
      <c r="F319" s="349">
        <v>0.13133948711530069</v>
      </c>
      <c r="G319" s="349">
        <v>0.10839705542394819</v>
      </c>
      <c r="H319" s="349">
        <v>0.11472361245556868</v>
      </c>
      <c r="I319" s="349">
        <v>0.11253044676165895</v>
      </c>
      <c r="J319" s="349">
        <v>0.11043086243706124</v>
      </c>
      <c r="K319" s="349">
        <v>0.10240012410126928</v>
      </c>
      <c r="L319" s="349">
        <v>9.919365617292053E-2</v>
      </c>
      <c r="M319" s="349">
        <v>9.5612928790468316E-2</v>
      </c>
      <c r="N319" s="349">
        <v>0.11796652729548374</v>
      </c>
      <c r="O319" s="349">
        <v>0.12873866620317675</v>
      </c>
      <c r="P319" s="349">
        <v>0.11804533271759042</v>
      </c>
      <c r="Q319" s="349">
        <v>0.11223611246363539</v>
      </c>
      <c r="R319" s="349">
        <v>0.10067481859154873</v>
      </c>
      <c r="S319" s="349">
        <v>9.9825298502484602E-2</v>
      </c>
      <c r="T319" s="349">
        <v>9.8580784791363493E-2</v>
      </c>
      <c r="U319" s="349">
        <v>9.6698251118991455E-2</v>
      </c>
      <c r="V319" s="349">
        <v>9.5587033984862443E-2</v>
      </c>
      <c r="W319" s="349">
        <v>9.0152472497739833E-2</v>
      </c>
      <c r="X319" s="349">
        <v>9.3887639802484935E-2</v>
      </c>
      <c r="Y319" s="349">
        <v>9.3353664389809923E-2</v>
      </c>
      <c r="Z319" s="349">
        <v>8.9641652883754364E-2</v>
      </c>
      <c r="AA319" s="349">
        <v>9.5658074105969243E-2</v>
      </c>
      <c r="AB319" s="349">
        <v>8.5076428740264678E-2</v>
      </c>
      <c r="AC319" s="349">
        <v>7.1350409781915008E-2</v>
      </c>
      <c r="AD319" s="349">
        <v>6.6875998711252826E-2</v>
      </c>
      <c r="AE319" s="349">
        <v>5.5840854258446641E-2</v>
      </c>
      <c r="AF319" s="349">
        <v>6.1010743851405161E-2</v>
      </c>
      <c r="AG319" s="349">
        <v>6.3066606379599183E-2</v>
      </c>
      <c r="AH319" s="349">
        <v>3.7791590591802003E-2</v>
      </c>
      <c r="AI319" s="349">
        <v>4.1419583288615003E-2</v>
      </c>
      <c r="AJ319" s="349">
        <v>4.5682474707370267E-2</v>
      </c>
      <c r="AK319" s="349">
        <v>3.0112339383565334E-2</v>
      </c>
      <c r="AL319" s="349">
        <v>4.7859270325458059E-2</v>
      </c>
      <c r="AM319" s="349">
        <v>3.9424187305367848E-2</v>
      </c>
      <c r="AN319" s="349">
        <v>4.3052180002172286E-2</v>
      </c>
      <c r="AO319" s="349">
        <v>2.5698281602425363E-2</v>
      </c>
      <c r="AP319" s="349">
        <v>5.260589410378839E-3</v>
      </c>
    </row>
    <row r="320" spans="1:42" s="1" customFormat="1" ht="12.75" customHeight="1" x14ac:dyDescent="0.2">
      <c r="A320" s="348" t="s">
        <v>875</v>
      </c>
      <c r="B320" s="348" t="s">
        <v>985</v>
      </c>
      <c r="C320" s="348" t="s">
        <v>986</v>
      </c>
      <c r="D320" s="348" t="s">
        <v>1020</v>
      </c>
      <c r="E320" s="349">
        <v>0</v>
      </c>
      <c r="F320" s="349">
        <v>0</v>
      </c>
      <c r="G320" s="349">
        <v>0</v>
      </c>
      <c r="H320" s="349">
        <v>0</v>
      </c>
      <c r="I320" s="349">
        <v>0</v>
      </c>
      <c r="J320" s="349">
        <v>0</v>
      </c>
      <c r="K320" s="349">
        <v>0</v>
      </c>
      <c r="L320" s="349">
        <v>0</v>
      </c>
      <c r="M320" s="349">
        <v>0</v>
      </c>
      <c r="N320" s="349">
        <v>0</v>
      </c>
      <c r="O320" s="349">
        <v>0</v>
      </c>
      <c r="P320" s="349">
        <v>0</v>
      </c>
      <c r="Q320" s="349">
        <v>0</v>
      </c>
      <c r="R320" s="349">
        <v>0</v>
      </c>
      <c r="S320" s="349">
        <v>0</v>
      </c>
      <c r="T320" s="349">
        <v>0</v>
      </c>
      <c r="U320" s="349">
        <v>0</v>
      </c>
      <c r="V320" s="349">
        <v>0</v>
      </c>
      <c r="W320" s="349">
        <v>0</v>
      </c>
      <c r="X320" s="349">
        <v>0</v>
      </c>
      <c r="Y320" s="349">
        <v>0</v>
      </c>
      <c r="Z320" s="349">
        <v>0</v>
      </c>
      <c r="AA320" s="349">
        <v>0</v>
      </c>
      <c r="AB320" s="349">
        <v>0</v>
      </c>
      <c r="AC320" s="349">
        <v>0</v>
      </c>
      <c r="AD320" s="349">
        <v>0</v>
      </c>
      <c r="AE320" s="349">
        <v>0</v>
      </c>
      <c r="AF320" s="349">
        <v>0</v>
      </c>
      <c r="AG320" s="349">
        <v>0</v>
      </c>
      <c r="AH320" s="349">
        <v>0</v>
      </c>
      <c r="AI320" s="349">
        <v>0</v>
      </c>
      <c r="AJ320" s="349">
        <v>0</v>
      </c>
      <c r="AK320" s="349">
        <v>0</v>
      </c>
      <c r="AL320" s="349">
        <v>0</v>
      </c>
      <c r="AM320" s="349">
        <v>0</v>
      </c>
      <c r="AN320" s="349">
        <v>0</v>
      </c>
      <c r="AO320" s="349">
        <v>0</v>
      </c>
      <c r="AP320" s="349">
        <v>0</v>
      </c>
    </row>
    <row r="321" spans="1:42" s="1" customFormat="1" ht="12.75" customHeight="1" x14ac:dyDescent="0.2">
      <c r="A321" s="348" t="s">
        <v>875</v>
      </c>
      <c r="B321" s="348" t="s">
        <v>987</v>
      </c>
      <c r="C321" s="348" t="s">
        <v>988</v>
      </c>
      <c r="D321" s="348" t="s">
        <v>1020</v>
      </c>
      <c r="E321" s="349">
        <v>59.240011548387706</v>
      </c>
      <c r="F321" s="349">
        <v>60.366696499116898</v>
      </c>
      <c r="G321" s="349">
        <v>61.083056737317236</v>
      </c>
      <c r="H321" s="349">
        <v>62.60633800008479</v>
      </c>
      <c r="I321" s="349">
        <v>62.404454463363948</v>
      </c>
      <c r="J321" s="349">
        <v>66.556954301721149</v>
      </c>
      <c r="K321" s="349">
        <v>71.077389741848705</v>
      </c>
      <c r="L321" s="349">
        <v>75.079297452310399</v>
      </c>
      <c r="M321" s="349">
        <v>77.215963679940927</v>
      </c>
      <c r="N321" s="349">
        <v>79.840456708236147</v>
      </c>
      <c r="O321" s="349">
        <v>80.619467416816761</v>
      </c>
      <c r="P321" s="349">
        <v>81.056073088726905</v>
      </c>
      <c r="Q321" s="349">
        <v>83.367173064285907</v>
      </c>
      <c r="R321" s="349">
        <v>84.651770391321307</v>
      </c>
      <c r="S321" s="349">
        <v>84.739529344498706</v>
      </c>
      <c r="T321" s="349">
        <v>84.531261577920773</v>
      </c>
      <c r="U321" s="349">
        <v>83.533811503561608</v>
      </c>
      <c r="V321" s="349">
        <v>85.483030420932195</v>
      </c>
      <c r="W321" s="349">
        <v>87.567528966135711</v>
      </c>
      <c r="X321" s="349">
        <v>88.652200013892767</v>
      </c>
      <c r="Y321" s="349">
        <v>86.728787041554497</v>
      </c>
      <c r="Z321" s="349">
        <v>86.806452195097165</v>
      </c>
      <c r="AA321" s="349">
        <v>88.656907662020345</v>
      </c>
      <c r="AB321" s="349">
        <v>86.950307898591561</v>
      </c>
      <c r="AC321" s="349">
        <v>85.460900144225533</v>
      </c>
      <c r="AD321" s="349">
        <v>83.811879745996151</v>
      </c>
      <c r="AE321" s="349">
        <v>83.635967855568111</v>
      </c>
      <c r="AF321" s="349">
        <v>82.950816969360247</v>
      </c>
      <c r="AG321" s="349">
        <v>83.351926221297589</v>
      </c>
      <c r="AH321" s="349">
        <v>84.922973872644761</v>
      </c>
      <c r="AI321" s="349">
        <v>87.067845869163492</v>
      </c>
      <c r="AJ321" s="349">
        <v>87.916369017764339</v>
      </c>
      <c r="AK321" s="349">
        <v>89.311088714047528</v>
      </c>
      <c r="AL321" s="349">
        <v>91.183491627601938</v>
      </c>
      <c r="AM321" s="349">
        <v>91.725840649768045</v>
      </c>
      <c r="AN321" s="349">
        <v>84.3184100285971</v>
      </c>
      <c r="AO321" s="349">
        <v>86.773622833317361</v>
      </c>
      <c r="AP321" s="349">
        <v>87.92228663244984</v>
      </c>
    </row>
    <row r="322" spans="1:42" s="1" customFormat="1" ht="12.75" customHeight="1" x14ac:dyDescent="0.2">
      <c r="A322" s="348" t="s">
        <v>875</v>
      </c>
      <c r="B322" s="348" t="s">
        <v>989</v>
      </c>
      <c r="C322" s="348" t="s">
        <v>990</v>
      </c>
      <c r="D322" s="348" t="s">
        <v>1020</v>
      </c>
      <c r="E322" s="349">
        <v>8.6641310234016995</v>
      </c>
      <c r="F322" s="349">
        <v>9.2003227654675346</v>
      </c>
      <c r="G322" s="349">
        <v>9.3564933909208179</v>
      </c>
      <c r="H322" s="349">
        <v>9.5688048253690852</v>
      </c>
      <c r="I322" s="349">
        <v>9.771417727241559</v>
      </c>
      <c r="J322" s="349">
        <v>10.369243150694661</v>
      </c>
      <c r="K322" s="349">
        <v>11.012204722555268</v>
      </c>
      <c r="L322" s="349">
        <v>11.131154945402201</v>
      </c>
      <c r="M322" s="349">
        <v>11.35952453647363</v>
      </c>
      <c r="N322" s="349">
        <v>11.854180460292591</v>
      </c>
      <c r="O322" s="349">
        <v>11.799154972632461</v>
      </c>
      <c r="P322" s="349">
        <v>11.869353628724738</v>
      </c>
      <c r="Q322" s="349">
        <v>12.004072417439639</v>
      </c>
      <c r="R322" s="349">
        <v>12.298463329587225</v>
      </c>
      <c r="S322" s="349">
        <v>12.704600104838699</v>
      </c>
      <c r="T322" s="349">
        <v>13.000986049071152</v>
      </c>
      <c r="U322" s="349">
        <v>13.585634545241557</v>
      </c>
      <c r="V322" s="349">
        <v>13.681014888488606</v>
      </c>
      <c r="W322" s="349">
        <v>14.186170481936323</v>
      </c>
      <c r="X322" s="349">
        <v>14.932884119381979</v>
      </c>
      <c r="Y322" s="349">
        <v>15.403029584593963</v>
      </c>
      <c r="Z322" s="349">
        <v>16.520101728882072</v>
      </c>
      <c r="AA322" s="349">
        <v>17.83887283958676</v>
      </c>
      <c r="AB322" s="349">
        <v>17.637200694409319</v>
      </c>
      <c r="AC322" s="349">
        <v>16.417742651010936</v>
      </c>
      <c r="AD322" s="349">
        <v>15.940438957323028</v>
      </c>
      <c r="AE322" s="349">
        <v>14.948813649623313</v>
      </c>
      <c r="AF322" s="349">
        <v>14.195376580472775</v>
      </c>
      <c r="AG322" s="349">
        <v>13.517429085759494</v>
      </c>
      <c r="AH322" s="349">
        <v>12.95720321550462</v>
      </c>
      <c r="AI322" s="349">
        <v>12.938860900864087</v>
      </c>
      <c r="AJ322" s="349">
        <v>12.773374190328397</v>
      </c>
      <c r="AK322" s="349">
        <v>12.777735197086383</v>
      </c>
      <c r="AL322" s="349">
        <v>12.768075966357323</v>
      </c>
      <c r="AM322" s="349">
        <v>12.158836082945696</v>
      </c>
      <c r="AN322" s="349">
        <v>11.309933120072714</v>
      </c>
      <c r="AO322" s="349">
        <v>11.585110706153465</v>
      </c>
      <c r="AP322" s="349">
        <v>11.879046782856266</v>
      </c>
    </row>
    <row r="323" spans="1:42" s="1" customFormat="1" ht="12.75" customHeight="1" x14ac:dyDescent="0.2">
      <c r="A323" s="348" t="s">
        <v>875</v>
      </c>
      <c r="B323" s="348" t="s">
        <v>991</v>
      </c>
      <c r="C323" s="348" t="s">
        <v>992</v>
      </c>
      <c r="D323" s="348" t="s">
        <v>1020</v>
      </c>
      <c r="E323" s="349">
        <v>12.200853209536008</v>
      </c>
      <c r="F323" s="349">
        <v>13.69948280748579</v>
      </c>
      <c r="G323" s="349">
        <v>13.404057684739074</v>
      </c>
      <c r="H323" s="349">
        <v>13.155041979605253</v>
      </c>
      <c r="I323" s="349">
        <v>13.596159962201964</v>
      </c>
      <c r="J323" s="349">
        <v>13.949095274450741</v>
      </c>
      <c r="K323" s="349">
        <v>13.868309486087167</v>
      </c>
      <c r="L323" s="349">
        <v>13.411362780999267</v>
      </c>
      <c r="M323" s="349">
        <v>13.02945470761923</v>
      </c>
      <c r="N323" s="349">
        <v>14.152244464189645</v>
      </c>
      <c r="O323" s="349">
        <v>14.528145563684403</v>
      </c>
      <c r="P323" s="349">
        <v>14.885563127424644</v>
      </c>
      <c r="Q323" s="349">
        <v>15.016946421442768</v>
      </c>
      <c r="R323" s="349">
        <v>15.206182359812932</v>
      </c>
      <c r="S323" s="349">
        <v>15.610039203547561</v>
      </c>
      <c r="T323" s="349">
        <v>15.004135647767669</v>
      </c>
      <c r="U323" s="349">
        <v>15.396118687655003</v>
      </c>
      <c r="V323" s="349">
        <v>15.501329385788196</v>
      </c>
      <c r="W323" s="349">
        <v>16.800009263562554</v>
      </c>
      <c r="X323" s="349">
        <v>17.578323121509243</v>
      </c>
      <c r="Y323" s="349">
        <v>17.84128451963694</v>
      </c>
      <c r="Z323" s="349">
        <v>18.459157563255182</v>
      </c>
      <c r="AA323" s="349">
        <v>19.299249641907977</v>
      </c>
      <c r="AB323" s="349">
        <v>18.323597765527389</v>
      </c>
      <c r="AC323" s="349">
        <v>16.499126795557547</v>
      </c>
      <c r="AD323" s="349">
        <v>17.401590188650406</v>
      </c>
      <c r="AE323" s="349">
        <v>18.165205088805909</v>
      </c>
      <c r="AF323" s="349">
        <v>16.921925998698818</v>
      </c>
      <c r="AG323" s="349">
        <v>16.494415755241665</v>
      </c>
      <c r="AH323" s="349">
        <v>17.679100855265808</v>
      </c>
      <c r="AI323" s="349">
        <v>17.924255578163908</v>
      </c>
      <c r="AJ323" s="349">
        <v>18.642314825057763</v>
      </c>
      <c r="AK323" s="349">
        <v>18.968806230925821</v>
      </c>
      <c r="AL323" s="349">
        <v>19.46196352894977</v>
      </c>
      <c r="AM323" s="349">
        <v>19.142871255844963</v>
      </c>
      <c r="AN323" s="349">
        <v>18.733791952712124</v>
      </c>
      <c r="AO323" s="349">
        <v>19.333997991897547</v>
      </c>
      <c r="AP323" s="349">
        <v>19.380851026671184</v>
      </c>
    </row>
    <row r="324" spans="1:42" s="1" customFormat="1" ht="12.75" customHeight="1" x14ac:dyDescent="0.2">
      <c r="A324" s="348" t="s">
        <v>875</v>
      </c>
      <c r="B324" s="348" t="s">
        <v>993</v>
      </c>
      <c r="C324" s="348" t="s">
        <v>994</v>
      </c>
      <c r="D324" s="348" t="s">
        <v>1020</v>
      </c>
      <c r="E324" s="349">
        <v>0.2542056564934555</v>
      </c>
      <c r="F324" s="349">
        <v>0.25123986553267413</v>
      </c>
      <c r="G324" s="349">
        <v>0.2432274694585552</v>
      </c>
      <c r="H324" s="349">
        <v>0.24436331280227572</v>
      </c>
      <c r="I324" s="349">
        <v>0.23969645003501872</v>
      </c>
      <c r="J324" s="349">
        <v>0.25563217380292724</v>
      </c>
      <c r="K324" s="349">
        <v>0.2626407826821282</v>
      </c>
      <c r="L324" s="349">
        <v>0.27869513492845516</v>
      </c>
      <c r="M324" s="349">
        <v>0.29322334176721049</v>
      </c>
      <c r="N324" s="349">
        <v>0.31291635667800122</v>
      </c>
      <c r="O324" s="349">
        <v>0.32565027254678658</v>
      </c>
      <c r="P324" s="349">
        <v>0.33393187743477148</v>
      </c>
      <c r="Q324" s="349">
        <v>0.35296703073399704</v>
      </c>
      <c r="R324" s="349">
        <v>0.36917544067523866</v>
      </c>
      <c r="S324" s="349">
        <v>0.37335651667987824</v>
      </c>
      <c r="T324" s="349">
        <v>0.37204000519684433</v>
      </c>
      <c r="U324" s="349">
        <v>0.36978991575655767</v>
      </c>
      <c r="V324" s="349">
        <v>0.38249335103014437</v>
      </c>
      <c r="W324" s="349">
        <v>0.38824680177288295</v>
      </c>
      <c r="X324" s="349">
        <v>0.38746312354732532</v>
      </c>
      <c r="Y324" s="349">
        <v>0.39423857440348631</v>
      </c>
      <c r="Z324" s="349">
        <v>0.41103819161296851</v>
      </c>
      <c r="AA324" s="349">
        <v>0.43405921634863243</v>
      </c>
      <c r="AB324" s="349">
        <v>0.43388762674617826</v>
      </c>
      <c r="AC324" s="349">
        <v>0.41842630613790749</v>
      </c>
      <c r="AD324" s="349">
        <v>0.42165447933213007</v>
      </c>
      <c r="AE324" s="349">
        <v>0.41793955954197537</v>
      </c>
      <c r="AF324" s="349">
        <v>0.42516466287609417</v>
      </c>
      <c r="AG324" s="349">
        <v>0.43297946810473009</v>
      </c>
      <c r="AH324" s="349">
        <v>0.44588382527276976</v>
      </c>
      <c r="AI324" s="349">
        <v>0.45341576630231917</v>
      </c>
      <c r="AJ324" s="349">
        <v>0.45507544621371321</v>
      </c>
      <c r="AK324" s="349">
        <v>0.46465839813105281</v>
      </c>
      <c r="AL324" s="349">
        <v>0.47246052725312537</v>
      </c>
      <c r="AM324" s="349">
        <v>0.47538648300703168</v>
      </c>
      <c r="AN324" s="349">
        <v>0.47868940960494255</v>
      </c>
      <c r="AO324" s="349">
        <v>0.48225303988139145</v>
      </c>
      <c r="AP324" s="349">
        <v>0.48058705685694469</v>
      </c>
    </row>
    <row r="325" spans="1:42" s="1" customFormat="1" ht="12.75" customHeight="1" x14ac:dyDescent="0.2">
      <c r="A325" s="348" t="s">
        <v>875</v>
      </c>
      <c r="B325" s="348" t="s">
        <v>1016</v>
      </c>
      <c r="C325" s="348" t="s">
        <v>1017</v>
      </c>
      <c r="D325" s="348" t="s">
        <v>1020</v>
      </c>
      <c r="E325" s="349">
        <v>35727.969849198715</v>
      </c>
      <c r="F325" s="349">
        <v>37090.908897850109</v>
      </c>
      <c r="G325" s="349">
        <v>37587.651687648467</v>
      </c>
      <c r="H325" s="349">
        <v>38501.102458578796</v>
      </c>
      <c r="I325" s="349">
        <v>38806.143774847726</v>
      </c>
      <c r="J325" s="349">
        <v>41359.599892852799</v>
      </c>
      <c r="K325" s="349">
        <v>44061.593484551668</v>
      </c>
      <c r="L325" s="349">
        <v>45699.693038410449</v>
      </c>
      <c r="M325" s="349">
        <v>46718.530435118526</v>
      </c>
      <c r="N325" s="349">
        <v>48770.360770010688</v>
      </c>
      <c r="O325" s="349">
        <v>49173.709506602048</v>
      </c>
      <c r="P325" s="349">
        <v>49754.127862569781</v>
      </c>
      <c r="Q325" s="349">
        <v>51433.294362893939</v>
      </c>
      <c r="R325" s="349">
        <v>52776.426577367703</v>
      </c>
      <c r="S325" s="349">
        <v>53776.524320407298</v>
      </c>
      <c r="T325" s="349">
        <v>54207.384999180031</v>
      </c>
      <c r="U325" s="349">
        <v>54056.499617516616</v>
      </c>
      <c r="V325" s="349">
        <v>55221.087105858031</v>
      </c>
      <c r="W325" s="349">
        <v>56894.254158665222</v>
      </c>
      <c r="X325" s="349">
        <v>58820.642341114006</v>
      </c>
      <c r="Y325" s="349">
        <v>59145.831348320942</v>
      </c>
      <c r="Z325" s="349">
        <v>61221.630957600006</v>
      </c>
      <c r="AA325" s="349">
        <v>64219.284382986218</v>
      </c>
      <c r="AB325" s="349">
        <v>63567.098825669178</v>
      </c>
      <c r="AC325" s="349">
        <v>61373.858143222118</v>
      </c>
      <c r="AD325" s="349">
        <v>60324.007982012721</v>
      </c>
      <c r="AE325" s="349">
        <v>60303.927296115369</v>
      </c>
      <c r="AF325" s="349">
        <v>59239.995240759163</v>
      </c>
      <c r="AG325" s="349">
        <v>58570.158055766515</v>
      </c>
      <c r="AH325" s="349">
        <v>58462.13244434134</v>
      </c>
      <c r="AI325" s="349">
        <v>59475.613451309066</v>
      </c>
      <c r="AJ325" s="349">
        <v>59302.81128842922</v>
      </c>
      <c r="AK325" s="349">
        <v>59751.648950097951</v>
      </c>
      <c r="AL325" s="349">
        <v>60799.326963693609</v>
      </c>
      <c r="AM325" s="349">
        <v>60147.429636101289</v>
      </c>
      <c r="AN325" s="349">
        <v>55157.04218443967</v>
      </c>
      <c r="AO325" s="349">
        <v>55788.305238541405</v>
      </c>
      <c r="AP325" s="349">
        <v>55658.212137999923</v>
      </c>
    </row>
    <row r="326" spans="1:42" s="1" customFormat="1" ht="12.75" customHeight="1" x14ac:dyDescent="0.2">
      <c r="A326" s="348" t="s">
        <v>875</v>
      </c>
      <c r="B326" s="348" t="s">
        <v>1018</v>
      </c>
      <c r="C326" s="348" t="s">
        <v>1019</v>
      </c>
      <c r="D326" s="348" t="s">
        <v>1020</v>
      </c>
      <c r="E326" s="349">
        <v>6.7097407033288379</v>
      </c>
      <c r="F326" s="349">
        <v>7.14265055807014</v>
      </c>
      <c r="G326" s="349">
        <v>7.1543451456193763</v>
      </c>
      <c r="H326" s="349">
        <v>7.2244869559127736</v>
      </c>
      <c r="I326" s="349">
        <v>7.3403865808960251</v>
      </c>
      <c r="J326" s="349">
        <v>7.7231149444681</v>
      </c>
      <c r="K326" s="349">
        <v>8.063630291653217</v>
      </c>
      <c r="L326" s="349">
        <v>8.2021467922149807</v>
      </c>
      <c r="M326" s="349">
        <v>8.2652827016171635</v>
      </c>
      <c r="N326" s="349">
        <v>8.7320001890760359</v>
      </c>
      <c r="O326" s="349">
        <v>8.8801884472221175</v>
      </c>
      <c r="P326" s="349">
        <v>9.0463868971083023</v>
      </c>
      <c r="Q326" s="349">
        <v>9.3189096849016924</v>
      </c>
      <c r="R326" s="349">
        <v>9.5553784762201381</v>
      </c>
      <c r="S326" s="349">
        <v>9.7843785145446471</v>
      </c>
      <c r="T326" s="349">
        <v>9.7287921482806787</v>
      </c>
      <c r="U326" s="349">
        <v>9.7775952703581943</v>
      </c>
      <c r="V326" s="349">
        <v>9.9339569383302688</v>
      </c>
      <c r="W326" s="349">
        <v>10.420565649915158</v>
      </c>
      <c r="X326" s="349">
        <v>10.812720668498468</v>
      </c>
      <c r="Y326" s="349">
        <v>10.913015595766792</v>
      </c>
      <c r="Z326" s="349">
        <v>11.341917724611541</v>
      </c>
      <c r="AA326" s="349">
        <v>11.972536933085696</v>
      </c>
      <c r="AB326" s="349">
        <v>11.751987287305386</v>
      </c>
      <c r="AC326" s="349">
        <v>11.126582281954791</v>
      </c>
      <c r="AD326" s="349">
        <v>11.180823658166743</v>
      </c>
      <c r="AE326" s="349">
        <v>11.357781146707715</v>
      </c>
      <c r="AF326" s="349">
        <v>11.123217677669542</v>
      </c>
      <c r="AG326" s="349">
        <v>11.029201018294083</v>
      </c>
      <c r="AH326" s="349">
        <v>11.339084827263578</v>
      </c>
      <c r="AI326" s="349">
        <v>11.612875169098549</v>
      </c>
      <c r="AJ326" s="349">
        <v>11.849111180948016</v>
      </c>
      <c r="AK326" s="349">
        <v>12.041181218668781</v>
      </c>
      <c r="AL326" s="349">
        <v>12.327761202443575</v>
      </c>
      <c r="AM326" s="349">
        <v>12.250211398638413</v>
      </c>
      <c r="AN326" s="349">
        <v>11.531708937490869</v>
      </c>
      <c r="AO326" s="349">
        <v>11.902868149727411</v>
      </c>
      <c r="AP326" s="349">
        <v>12.117975216654079</v>
      </c>
    </row>
    <row r="327" spans="1:42" s="1" customFormat="1" ht="12.75" customHeight="1" x14ac:dyDescent="0.2">
      <c r="A327" s="348" t="s">
        <v>875</v>
      </c>
      <c r="B327" s="348" t="s">
        <v>995</v>
      </c>
      <c r="C327" s="348" t="s">
        <v>918</v>
      </c>
      <c r="D327" s="348" t="s">
        <v>1020</v>
      </c>
      <c r="E327" s="349">
        <v>2.2874580238091435</v>
      </c>
      <c r="F327" s="349">
        <v>2.3021070966742569</v>
      </c>
      <c r="G327" s="349">
        <v>2.0466158897924775</v>
      </c>
      <c r="H327" s="349">
        <v>2.121880100390229</v>
      </c>
      <c r="I327" s="349">
        <v>1.9534491102344789</v>
      </c>
      <c r="J327" s="349">
        <v>1.8653210756840977</v>
      </c>
      <c r="K327" s="349">
        <v>1.8964879026069388</v>
      </c>
      <c r="L327" s="349">
        <v>2.0062391690221042</v>
      </c>
      <c r="M327" s="349">
        <v>2.0824043468389442</v>
      </c>
      <c r="N327" s="349">
        <v>1.8874448500613377</v>
      </c>
      <c r="O327" s="349">
        <v>1.9040460224441975</v>
      </c>
      <c r="P327" s="349">
        <v>1.889647218509479</v>
      </c>
      <c r="Q327" s="349">
        <v>1.8398937532863118</v>
      </c>
      <c r="R327" s="349">
        <v>1.5525182828115582</v>
      </c>
      <c r="S327" s="349">
        <v>1.4584505341738052</v>
      </c>
      <c r="T327" s="349">
        <v>1.4321222426962643</v>
      </c>
      <c r="U327" s="349">
        <v>1.3275098297912076</v>
      </c>
      <c r="V327" s="349">
        <v>1.3232052041884155</v>
      </c>
      <c r="W327" s="349">
        <v>1.3722579145458107</v>
      </c>
      <c r="X327" s="349">
        <v>1.3590770842116808</v>
      </c>
      <c r="Y327" s="349">
        <v>1.4591179179881915</v>
      </c>
      <c r="Z327" s="349">
        <v>1.4254484045524014</v>
      </c>
      <c r="AA327" s="349">
        <v>1.430637313709255</v>
      </c>
      <c r="AB327" s="349">
        <v>1.4878654757928826</v>
      </c>
      <c r="AC327" s="349">
        <v>1.4470549555431584</v>
      </c>
      <c r="AD327" s="349">
        <v>1.5223859035920155</v>
      </c>
      <c r="AE327" s="349">
        <v>1.567617841612049</v>
      </c>
      <c r="AF327" s="349">
        <v>1.567267465109496</v>
      </c>
      <c r="AG327" s="349">
        <v>1.5576237689916133</v>
      </c>
      <c r="AH327" s="349">
        <v>1.5848797377339705</v>
      </c>
      <c r="AI327" s="349">
        <v>1.5608694832443797</v>
      </c>
      <c r="AJ327" s="349">
        <v>1.5934231939268517</v>
      </c>
      <c r="AK327" s="349">
        <v>1.5335033418990265</v>
      </c>
      <c r="AL327" s="349">
        <v>1.4083303358890713</v>
      </c>
      <c r="AM327" s="349">
        <v>1.4057547375665196</v>
      </c>
      <c r="AN327" s="349">
        <v>1.2346338059820576</v>
      </c>
      <c r="AO327" s="349">
        <v>1.1598323166206936</v>
      </c>
      <c r="AP327" s="349">
        <v>0.96654836797378518</v>
      </c>
    </row>
    <row r="328" spans="1:42" s="1" customFormat="1" ht="12.75" customHeight="1" x14ac:dyDescent="0.2">
      <c r="A328" s="348" t="s">
        <v>875</v>
      </c>
      <c r="B328" s="348" t="s">
        <v>995</v>
      </c>
      <c r="C328" s="348" t="s">
        <v>2226</v>
      </c>
      <c r="D328" s="348" t="s">
        <v>1020</v>
      </c>
      <c r="E328" s="350"/>
      <c r="F328" s="350"/>
      <c r="G328" s="350"/>
      <c r="H328" s="350"/>
      <c r="I328" s="350"/>
      <c r="J328" s="349">
        <v>0</v>
      </c>
      <c r="K328" s="349">
        <v>0</v>
      </c>
      <c r="L328" s="349">
        <v>0</v>
      </c>
      <c r="M328" s="349">
        <v>0</v>
      </c>
      <c r="N328" s="349">
        <v>0</v>
      </c>
      <c r="O328" s="349">
        <v>0</v>
      </c>
      <c r="P328" s="349">
        <v>0</v>
      </c>
      <c r="Q328" s="349">
        <v>0</v>
      </c>
      <c r="R328" s="349">
        <v>0</v>
      </c>
      <c r="S328" s="349">
        <v>0</v>
      </c>
      <c r="T328" s="349">
        <v>0</v>
      </c>
      <c r="U328" s="349">
        <v>0</v>
      </c>
      <c r="V328" s="349">
        <v>0</v>
      </c>
      <c r="W328" s="349">
        <v>0</v>
      </c>
      <c r="X328" s="349">
        <v>0</v>
      </c>
      <c r="Y328" s="349">
        <v>0</v>
      </c>
      <c r="Z328" s="349">
        <v>0</v>
      </c>
      <c r="AA328" s="349">
        <v>0</v>
      </c>
      <c r="AB328" s="349">
        <v>0</v>
      </c>
      <c r="AC328" s="349">
        <v>0</v>
      </c>
      <c r="AD328" s="349">
        <v>0</v>
      </c>
      <c r="AE328" s="349">
        <v>0</v>
      </c>
      <c r="AF328" s="349">
        <v>0</v>
      </c>
      <c r="AG328" s="349">
        <v>0</v>
      </c>
      <c r="AH328" s="349">
        <v>0</v>
      </c>
      <c r="AI328" s="349">
        <v>0</v>
      </c>
      <c r="AJ328" s="349">
        <v>0</v>
      </c>
      <c r="AK328" s="349">
        <v>0</v>
      </c>
      <c r="AL328" s="349">
        <v>0</v>
      </c>
      <c r="AM328" s="349">
        <v>0</v>
      </c>
      <c r="AN328" s="349">
        <v>0</v>
      </c>
      <c r="AO328" s="349">
        <v>0</v>
      </c>
      <c r="AP328" s="349">
        <v>0</v>
      </c>
    </row>
    <row r="329" spans="1:42" s="1" customFormat="1" ht="12.75" customHeight="1" x14ac:dyDescent="0.2">
      <c r="A329" s="348" t="s">
        <v>875</v>
      </c>
      <c r="B329" s="348" t="s">
        <v>995</v>
      </c>
      <c r="C329" s="348" t="s">
        <v>2227</v>
      </c>
      <c r="D329" s="348" t="s">
        <v>1020</v>
      </c>
      <c r="E329" s="350"/>
      <c r="F329" s="350"/>
      <c r="G329" s="350"/>
      <c r="H329" s="350"/>
      <c r="I329" s="350"/>
      <c r="J329" s="349">
        <v>2884.9547861583465</v>
      </c>
      <c r="K329" s="349">
        <v>2714.4617500548757</v>
      </c>
      <c r="L329" s="349">
        <v>2592.2008669143938</v>
      </c>
      <c r="M329" s="349">
        <v>2887.5092756456165</v>
      </c>
      <c r="N329" s="349">
        <v>3134.396506006341</v>
      </c>
      <c r="O329" s="349">
        <v>3313.9172383847636</v>
      </c>
      <c r="P329" s="349">
        <v>3691.6979444087192</v>
      </c>
      <c r="Q329" s="349">
        <v>4220.0677814498586</v>
      </c>
      <c r="R329" s="349">
        <v>5053.2877616482774</v>
      </c>
      <c r="S329" s="349">
        <v>5366.1458982314289</v>
      </c>
      <c r="T329" s="349">
        <v>5559.4492246365344</v>
      </c>
      <c r="U329" s="349">
        <v>5555.758983063236</v>
      </c>
      <c r="V329" s="349">
        <v>5829.0413098381605</v>
      </c>
      <c r="W329" s="349">
        <v>5481.8793869269593</v>
      </c>
      <c r="X329" s="349">
        <v>5742.7924435425475</v>
      </c>
      <c r="Y329" s="349">
        <v>5771.0612305609166</v>
      </c>
      <c r="Z329" s="349">
        <v>5776.8164139201144</v>
      </c>
      <c r="AA329" s="349">
        <v>5452.2551120505104</v>
      </c>
      <c r="AB329" s="349">
        <v>5828.6735076874247</v>
      </c>
      <c r="AC329" s="349">
        <v>6149.4737469076426</v>
      </c>
      <c r="AD329" s="349">
        <v>6431.8559761202132</v>
      </c>
      <c r="AE329" s="349">
        <v>6237.062220077989</v>
      </c>
      <c r="AF329" s="349">
        <v>5976.9247631067065</v>
      </c>
      <c r="AG329" s="349">
        <v>5968.4064914711071</v>
      </c>
      <c r="AH329" s="349">
        <v>5934.2575077311385</v>
      </c>
      <c r="AI329" s="349">
        <v>6175.1486695111817</v>
      </c>
      <c r="AJ329" s="349">
        <v>6563.2058042474619</v>
      </c>
      <c r="AK329" s="349">
        <v>6361.5861672561869</v>
      </c>
      <c r="AL329" s="349">
        <v>6288.8825320009582</v>
      </c>
      <c r="AM329" s="349">
        <v>2744.9528827820272</v>
      </c>
      <c r="AN329" s="349">
        <v>2797.1157993539023</v>
      </c>
      <c r="AO329" s="349">
        <v>2805.9706872795377</v>
      </c>
      <c r="AP329" s="349">
        <v>2902.2235990658701</v>
      </c>
    </row>
    <row r="330" spans="1:42" s="1" customFormat="1" ht="12.75" customHeight="1" x14ac:dyDescent="0.2">
      <c r="A330" s="348" t="s">
        <v>875</v>
      </c>
      <c r="B330" s="348" t="s">
        <v>995</v>
      </c>
      <c r="C330" s="348" t="s">
        <v>2228</v>
      </c>
      <c r="D330" s="348" t="s">
        <v>1020</v>
      </c>
      <c r="E330" s="350"/>
      <c r="F330" s="350"/>
      <c r="G330" s="350"/>
      <c r="H330" s="350"/>
      <c r="I330" s="350"/>
      <c r="J330" s="349">
        <v>0</v>
      </c>
      <c r="K330" s="349">
        <v>0</v>
      </c>
      <c r="L330" s="349">
        <v>0</v>
      </c>
      <c r="M330" s="349">
        <v>0</v>
      </c>
      <c r="N330" s="349">
        <v>0</v>
      </c>
      <c r="O330" s="349">
        <v>0</v>
      </c>
      <c r="P330" s="349">
        <v>0</v>
      </c>
      <c r="Q330" s="349">
        <v>0</v>
      </c>
      <c r="R330" s="349">
        <v>0</v>
      </c>
      <c r="S330" s="349">
        <v>0</v>
      </c>
      <c r="T330" s="349">
        <v>0</v>
      </c>
      <c r="U330" s="349">
        <v>0</v>
      </c>
      <c r="V330" s="349">
        <v>0</v>
      </c>
      <c r="W330" s="349">
        <v>0</v>
      </c>
      <c r="X330" s="349">
        <v>0</v>
      </c>
      <c r="Y330" s="349">
        <v>0</v>
      </c>
      <c r="Z330" s="349">
        <v>0</v>
      </c>
      <c r="AA330" s="349">
        <v>0</v>
      </c>
      <c r="AB330" s="349">
        <v>0</v>
      </c>
      <c r="AC330" s="349">
        <v>0</v>
      </c>
      <c r="AD330" s="349">
        <v>0</v>
      </c>
      <c r="AE330" s="349">
        <v>0</v>
      </c>
      <c r="AF330" s="349">
        <v>0</v>
      </c>
      <c r="AG330" s="349">
        <v>0</v>
      </c>
      <c r="AH330" s="349">
        <v>0</v>
      </c>
      <c r="AI330" s="349">
        <v>0</v>
      </c>
      <c r="AJ330" s="349">
        <v>0</v>
      </c>
      <c r="AK330" s="349">
        <v>0</v>
      </c>
      <c r="AL330" s="349">
        <v>0</v>
      </c>
      <c r="AM330" s="349">
        <v>0</v>
      </c>
      <c r="AN330" s="349">
        <v>0</v>
      </c>
      <c r="AO330" s="349">
        <v>0</v>
      </c>
      <c r="AP330" s="349">
        <v>0</v>
      </c>
    </row>
    <row r="331" spans="1:42" s="1" customFormat="1" ht="12.75" customHeight="1" x14ac:dyDescent="0.2">
      <c r="A331" s="348" t="s">
        <v>875</v>
      </c>
      <c r="B331" s="348" t="s">
        <v>996</v>
      </c>
      <c r="C331" s="348" t="s">
        <v>997</v>
      </c>
      <c r="D331" s="348" t="s">
        <v>1020</v>
      </c>
      <c r="E331" s="349">
        <v>122.83914552161163</v>
      </c>
      <c r="F331" s="349">
        <v>149.48850846792499</v>
      </c>
      <c r="G331" s="349">
        <v>255.99725128220896</v>
      </c>
      <c r="H331" s="349">
        <v>338.68060540659422</v>
      </c>
      <c r="I331" s="349">
        <v>341.23097232336147</v>
      </c>
      <c r="J331" s="349">
        <v>353.25282685423184</v>
      </c>
      <c r="K331" s="349">
        <v>292.24506724610563</v>
      </c>
      <c r="L331" s="349">
        <v>267.03010803477287</v>
      </c>
      <c r="M331" s="349">
        <v>465.19526905752326</v>
      </c>
      <c r="N331" s="349">
        <v>495.96605256001203</v>
      </c>
      <c r="O331" s="349">
        <v>504.96258559285684</v>
      </c>
      <c r="P331" s="349">
        <v>325.26335011893929</v>
      </c>
      <c r="Q331" s="349">
        <v>416.83764963721427</v>
      </c>
      <c r="R331" s="349">
        <v>356.83711461031942</v>
      </c>
      <c r="S331" s="349">
        <v>369.49528485138529</v>
      </c>
      <c r="T331" s="349">
        <v>419.95773237421275</v>
      </c>
      <c r="U331" s="349">
        <v>329.06047064562443</v>
      </c>
      <c r="V331" s="349">
        <v>227.33117401824725</v>
      </c>
      <c r="W331" s="349">
        <v>256.29133970992831</v>
      </c>
      <c r="X331" s="349">
        <v>213.09730334306184</v>
      </c>
      <c r="Y331" s="349">
        <v>250.17065790039652</v>
      </c>
      <c r="Z331" s="349">
        <v>380.79155656839652</v>
      </c>
      <c r="AA331" s="349">
        <v>423.65393846747185</v>
      </c>
      <c r="AB331" s="349">
        <v>326.94904871606462</v>
      </c>
      <c r="AC331" s="349">
        <v>129.03223350870124</v>
      </c>
      <c r="AD331" s="349">
        <v>206.98445713762729</v>
      </c>
      <c r="AE331" s="349">
        <v>223.09400235737442</v>
      </c>
      <c r="AF331" s="349">
        <v>130.08036410219367</v>
      </c>
      <c r="AG331" s="349">
        <v>178.93272487487815</v>
      </c>
      <c r="AH331" s="349">
        <v>219.06565673824096</v>
      </c>
      <c r="AI331" s="349">
        <v>168.77025643484353</v>
      </c>
      <c r="AJ331" s="349">
        <v>129.25014615560929</v>
      </c>
      <c r="AK331" s="349">
        <v>66.410644165647923</v>
      </c>
      <c r="AL331" s="349">
        <v>108.84745093714116</v>
      </c>
      <c r="AM331" s="349">
        <v>188.63298733103366</v>
      </c>
      <c r="AN331" s="349">
        <v>107.88305825002915</v>
      </c>
      <c r="AO331" s="349">
        <v>57.247802962904643</v>
      </c>
      <c r="AP331" s="349">
        <v>99.393425966506328</v>
      </c>
    </row>
    <row r="332" spans="1:42" s="1" customFormat="1" ht="12.75" customHeight="1" x14ac:dyDescent="0.2">
      <c r="A332" s="348" t="s">
        <v>875</v>
      </c>
      <c r="B332" s="348" t="s">
        <v>998</v>
      </c>
      <c r="C332" s="348" t="s">
        <v>999</v>
      </c>
      <c r="D332" s="348" t="s">
        <v>1020</v>
      </c>
      <c r="E332" s="349">
        <v>57.604712824966875</v>
      </c>
      <c r="F332" s="349">
        <v>57.604712824966875</v>
      </c>
      <c r="G332" s="349">
        <v>62.513505981756126</v>
      </c>
      <c r="H332" s="349">
        <v>57.604712824966882</v>
      </c>
      <c r="I332" s="349">
        <v>66.254092778822155</v>
      </c>
      <c r="J332" s="349">
        <v>61.57018079838204</v>
      </c>
      <c r="K332" s="349">
        <v>69.496125553963566</v>
      </c>
      <c r="L332" s="349">
        <v>61.01924839586151</v>
      </c>
      <c r="M332" s="349">
        <v>50.382751246143911</v>
      </c>
      <c r="N332" s="349">
        <v>44.101031952566188</v>
      </c>
      <c r="O332" s="349">
        <v>44.792267622427097</v>
      </c>
      <c r="P332" s="349">
        <v>39.863070639541036</v>
      </c>
      <c r="Q332" s="349">
        <v>33.666890699710606</v>
      </c>
      <c r="R332" s="349">
        <v>33.6663614514719</v>
      </c>
      <c r="S332" s="349">
        <v>33.13609204891187</v>
      </c>
      <c r="T332" s="349">
        <v>34.03857953050062</v>
      </c>
      <c r="U332" s="349">
        <v>34.630259794740027</v>
      </c>
      <c r="V332" s="349">
        <v>41.606060505166219</v>
      </c>
      <c r="W332" s="349">
        <v>45.368484114286503</v>
      </c>
      <c r="X332" s="349">
        <v>41.647970183970251</v>
      </c>
      <c r="Y332" s="349">
        <v>40.796638911231049</v>
      </c>
      <c r="Z332" s="349">
        <v>40.860158106443507</v>
      </c>
      <c r="AA332" s="349">
        <v>37.070528008568004</v>
      </c>
      <c r="AB332" s="349">
        <v>40.291240423814827</v>
      </c>
      <c r="AC332" s="349">
        <v>38.911984561292094</v>
      </c>
      <c r="AD332" s="349">
        <v>37.152316301535507</v>
      </c>
      <c r="AE332" s="349">
        <v>35.348179133814526</v>
      </c>
      <c r="AF332" s="349">
        <v>33.757527298860339</v>
      </c>
      <c r="AG332" s="349">
        <v>35.375197760551835</v>
      </c>
      <c r="AH332" s="349">
        <v>30.190191123834204</v>
      </c>
      <c r="AI332" s="349">
        <v>24.032275525526611</v>
      </c>
      <c r="AJ332" s="349">
        <v>24.988949796460513</v>
      </c>
      <c r="AK332" s="349">
        <v>27.316575054652901</v>
      </c>
      <c r="AL332" s="349">
        <v>24.464896141397038</v>
      </c>
      <c r="AM332" s="349">
        <v>24.333692456994449</v>
      </c>
      <c r="AN332" s="349">
        <v>26.410572063237048</v>
      </c>
      <c r="AO332" s="349">
        <v>31.511638163102024</v>
      </c>
      <c r="AP332" s="349">
        <v>26.425447605781372</v>
      </c>
    </row>
    <row r="333" spans="1:42" s="1" customFormat="1" ht="12.75" customHeight="1" x14ac:dyDescent="0.2">
      <c r="A333" s="348" t="s">
        <v>875</v>
      </c>
      <c r="B333" s="348" t="s">
        <v>1000</v>
      </c>
      <c r="C333" s="348" t="s">
        <v>1001</v>
      </c>
      <c r="D333" s="348" t="s">
        <v>1020</v>
      </c>
      <c r="E333" s="349">
        <v>0.87558285583502626</v>
      </c>
      <c r="F333" s="349">
        <v>0.89036676268273662</v>
      </c>
      <c r="G333" s="349">
        <v>0.90093020291137393</v>
      </c>
      <c r="H333" s="349">
        <v>0.91265204794321053</v>
      </c>
      <c r="I333" s="349">
        <v>0.91726040573634271</v>
      </c>
      <c r="J333" s="349">
        <v>0.91448236022056362</v>
      </c>
      <c r="K333" s="349">
        <v>0.90493411493984577</v>
      </c>
      <c r="L333" s="349">
        <v>0.89359437738912662</v>
      </c>
      <c r="M333" s="349">
        <v>0.88749594941502497</v>
      </c>
      <c r="N333" s="349">
        <v>0.883439470933158</v>
      </c>
      <c r="O333" s="349">
        <v>0.89905899193932104</v>
      </c>
      <c r="P333" s="349">
        <v>0.91012971433343282</v>
      </c>
      <c r="Q333" s="349">
        <v>0.93351908768180913</v>
      </c>
      <c r="R333" s="349">
        <v>0.95413507669059983</v>
      </c>
      <c r="S333" s="349">
        <v>0.97872335620003303</v>
      </c>
      <c r="T333" s="349">
        <v>1.0021186064027576</v>
      </c>
      <c r="U333" s="349">
        <v>1.0590024268824905</v>
      </c>
      <c r="V333" s="349">
        <v>1.1376631395156633</v>
      </c>
      <c r="W333" s="349">
        <v>1.2445486784400517</v>
      </c>
      <c r="X333" s="349">
        <v>1.3970296762519174</v>
      </c>
      <c r="Y333" s="349">
        <v>1.5625878634286412</v>
      </c>
      <c r="Z333" s="349">
        <v>1.7210120514585756</v>
      </c>
      <c r="AA333" s="349">
        <v>1.913640717574876</v>
      </c>
      <c r="AB333" s="349">
        <v>1.9953888542885208</v>
      </c>
      <c r="AC333" s="349">
        <v>1.8311467554617742</v>
      </c>
      <c r="AD333" s="349">
        <v>1.8472927701477013</v>
      </c>
      <c r="AE333" s="349">
        <v>1.7842776741351072</v>
      </c>
      <c r="AF333" s="349">
        <v>1.7353850576546939</v>
      </c>
      <c r="AG333" s="349">
        <v>1.7235050950619974</v>
      </c>
      <c r="AH333" s="349">
        <v>1.715626313451978</v>
      </c>
      <c r="AI333" s="349">
        <v>1.6946055116291889</v>
      </c>
      <c r="AJ333" s="349">
        <v>1.6828687345810107</v>
      </c>
      <c r="AK333" s="349">
        <v>1.6939139674828976</v>
      </c>
      <c r="AL333" s="349">
        <v>1.6766969878487132</v>
      </c>
      <c r="AM333" s="349">
        <v>1.5101287987986827</v>
      </c>
      <c r="AN333" s="349">
        <v>1.4320236667844193</v>
      </c>
      <c r="AO333" s="349">
        <v>1.4152205017272275</v>
      </c>
      <c r="AP333" s="349">
        <v>1.4299010529825789</v>
      </c>
    </row>
    <row r="334" spans="1:42" s="1" customFormat="1" ht="12.75" customHeight="1" x14ac:dyDescent="0.2">
      <c r="A334" s="348" t="s">
        <v>875</v>
      </c>
      <c r="B334" s="348" t="s">
        <v>1002</v>
      </c>
      <c r="C334" s="348" t="s">
        <v>1003</v>
      </c>
      <c r="D334" s="348" t="s">
        <v>1020</v>
      </c>
      <c r="E334" s="349">
        <v>0.32131644056307723</v>
      </c>
      <c r="F334" s="349">
        <v>0.3242637438218145</v>
      </c>
      <c r="G334" s="349">
        <v>0.32768200938180347</v>
      </c>
      <c r="H334" s="349">
        <v>0.33164544088848064</v>
      </c>
      <c r="I334" s="349">
        <v>0.33605483100062861</v>
      </c>
      <c r="J334" s="349">
        <v>0.34077642174256179</v>
      </c>
      <c r="K334" s="349">
        <v>0.34405859667651267</v>
      </c>
      <c r="L334" s="349">
        <v>0.34628389783833075</v>
      </c>
      <c r="M334" s="349">
        <v>0.3494165584422379</v>
      </c>
      <c r="N334" s="349">
        <v>0.35390952998896003</v>
      </c>
      <c r="O334" s="349">
        <v>0.35932805320904987</v>
      </c>
      <c r="P334" s="349">
        <v>0.36570069344160389</v>
      </c>
      <c r="Q334" s="349">
        <v>0.37293280508936388</v>
      </c>
      <c r="R334" s="349">
        <v>0.38081473503730978</v>
      </c>
      <c r="S334" s="349">
        <v>0.38930712077025209</v>
      </c>
      <c r="T334" s="349">
        <v>0.39824002659209767</v>
      </c>
      <c r="U334" s="349">
        <v>0.40703281898713617</v>
      </c>
      <c r="V334" s="349">
        <v>0.41636938672362989</v>
      </c>
      <c r="W334" s="349">
        <v>0.42691548310299215</v>
      </c>
      <c r="X334" s="349">
        <v>0.43866162816548926</v>
      </c>
      <c r="Y334" s="349">
        <v>0.45134061318167223</v>
      </c>
      <c r="Z334" s="349">
        <v>0.46992966232632638</v>
      </c>
      <c r="AA334" s="349">
        <v>0.49371819380037701</v>
      </c>
      <c r="AB334" s="349">
        <v>0.51192914850713445</v>
      </c>
      <c r="AC334" s="349">
        <v>0.50447924851789316</v>
      </c>
      <c r="AD334" s="349">
        <v>0.47752242912958703</v>
      </c>
      <c r="AE334" s="349">
        <v>0.46064100327887986</v>
      </c>
      <c r="AF334" s="349">
        <v>0.45350775396104182</v>
      </c>
      <c r="AG334" s="349">
        <v>0.44828167089312437</v>
      </c>
      <c r="AH334" s="349">
        <v>0.44033681970054606</v>
      </c>
      <c r="AI334" s="349">
        <v>0.43245391739210098</v>
      </c>
      <c r="AJ334" s="349">
        <v>0.42796447139992583</v>
      </c>
      <c r="AK334" s="349">
        <v>0.42610014525902262</v>
      </c>
      <c r="AL334" s="349">
        <v>0.41785031184935512</v>
      </c>
      <c r="AM334" s="349">
        <v>0.39804232633340997</v>
      </c>
      <c r="AN334" s="349">
        <v>0.36662034269212157</v>
      </c>
      <c r="AO334" s="349">
        <v>0.35615392349881764</v>
      </c>
      <c r="AP334" s="349">
        <v>0.34813542238983813</v>
      </c>
    </row>
    <row r="335" spans="1:42" s="1" customFormat="1" ht="12.75" customHeight="1" x14ac:dyDescent="0.2">
      <c r="A335" s="348" t="s">
        <v>875</v>
      </c>
      <c r="B335" s="348" t="s">
        <v>1004</v>
      </c>
      <c r="C335" s="348" t="s">
        <v>1005</v>
      </c>
      <c r="D335" s="348" t="s">
        <v>1020</v>
      </c>
      <c r="E335" s="349">
        <v>4.0056933218794821</v>
      </c>
      <c r="F335" s="349">
        <v>4.061318850531368</v>
      </c>
      <c r="G335" s="349">
        <v>4.0349874088138815</v>
      </c>
      <c r="H335" s="349">
        <v>4.133284618400431</v>
      </c>
      <c r="I335" s="349">
        <v>4.1378071507674079</v>
      </c>
      <c r="J335" s="349">
        <v>4.1957715230964379</v>
      </c>
      <c r="K335" s="349">
        <v>4.1895656344226913</v>
      </c>
      <c r="L335" s="349">
        <v>4.1168361558517406</v>
      </c>
      <c r="M335" s="349">
        <v>4.1723246851764362</v>
      </c>
      <c r="N335" s="349">
        <v>4.0953412730592467</v>
      </c>
      <c r="O335" s="349">
        <v>4.1843129410842339</v>
      </c>
      <c r="P335" s="349">
        <v>4.1570877826675474</v>
      </c>
      <c r="Q335" s="349">
        <v>4.2037723876810311</v>
      </c>
      <c r="R335" s="349">
        <v>4.1680170963541361</v>
      </c>
      <c r="S335" s="349">
        <v>4.1614389371345037</v>
      </c>
      <c r="T335" s="349">
        <v>4.2043558864658941</v>
      </c>
      <c r="U335" s="349">
        <v>4.2827860102758732</v>
      </c>
      <c r="V335" s="349">
        <v>4.3282730009029438</v>
      </c>
      <c r="W335" s="349">
        <v>4.4068172070129963</v>
      </c>
      <c r="X335" s="349">
        <v>4.4730786248251393</v>
      </c>
      <c r="Y335" s="349">
        <v>4.5714283575638346</v>
      </c>
      <c r="Z335" s="349">
        <v>4.7128994045856096</v>
      </c>
      <c r="AA335" s="349">
        <v>4.8013123186674829</v>
      </c>
      <c r="AB335" s="349">
        <v>4.9211961409091334</v>
      </c>
      <c r="AC335" s="349">
        <v>4.9178632105984317</v>
      </c>
      <c r="AD335" s="349">
        <v>4.804029144011988</v>
      </c>
      <c r="AE335" s="349">
        <v>4.733988463826817</v>
      </c>
      <c r="AF335" s="349">
        <v>4.6683372361938273</v>
      </c>
      <c r="AG335" s="349">
        <v>4.6164879115194628</v>
      </c>
      <c r="AH335" s="349">
        <v>4.5946362997543941</v>
      </c>
      <c r="AI335" s="349">
        <v>4.5321228999065761</v>
      </c>
      <c r="AJ335" s="349">
        <v>4.4627166500173079</v>
      </c>
      <c r="AK335" s="349">
        <v>4.4068655825018945</v>
      </c>
      <c r="AL335" s="349">
        <v>4.355443414975583</v>
      </c>
      <c r="AM335" s="349">
        <v>4.3819700102054506</v>
      </c>
      <c r="AN335" s="349">
        <v>4.3600763915252312</v>
      </c>
      <c r="AO335" s="349">
        <v>4.3873512056178665</v>
      </c>
      <c r="AP335" s="349">
        <v>4.3868758796502165</v>
      </c>
    </row>
    <row r="336" spans="1:42" s="1" customFormat="1" ht="12.75" customHeight="1" x14ac:dyDescent="0.2">
      <c r="A336" s="348" t="s">
        <v>875</v>
      </c>
      <c r="B336" s="348" t="s">
        <v>1006</v>
      </c>
      <c r="C336" s="348" t="s">
        <v>1007</v>
      </c>
      <c r="D336" s="348" t="s">
        <v>1020</v>
      </c>
      <c r="E336" s="349">
        <v>9.0107574751352892</v>
      </c>
      <c r="F336" s="349">
        <v>10.25692401044091</v>
      </c>
      <c r="G336" s="349">
        <v>8.0489085596914958</v>
      </c>
      <c r="H336" s="349">
        <v>9.5693270080919621</v>
      </c>
      <c r="I336" s="349">
        <v>9.5412787354315416</v>
      </c>
      <c r="J336" s="349">
        <v>10.125672291128263</v>
      </c>
      <c r="K336" s="349">
        <v>10.528965523421425</v>
      </c>
      <c r="L336" s="349">
        <v>9.7196980067659098</v>
      </c>
      <c r="M336" s="349">
        <v>9.2552428000440621</v>
      </c>
      <c r="N336" s="349">
        <v>9.3938964871747821</v>
      </c>
      <c r="O336" s="349">
        <v>9.5114426479405196</v>
      </c>
      <c r="P336" s="349">
        <v>8.9492108525973464</v>
      </c>
      <c r="Q336" s="349">
        <v>7.3110889306650133</v>
      </c>
      <c r="R336" s="349">
        <v>7.611235639823712</v>
      </c>
      <c r="S336" s="349">
        <v>8.5540665933525037</v>
      </c>
      <c r="T336" s="349">
        <v>10.935847245959998</v>
      </c>
      <c r="U336" s="349">
        <v>10.422734343839998</v>
      </c>
      <c r="V336" s="349">
        <v>10.3986461124</v>
      </c>
      <c r="W336" s="349">
        <v>9.8608574610000002</v>
      </c>
      <c r="X336" s="349">
        <v>8.5845588847199998</v>
      </c>
      <c r="Y336" s="349">
        <v>8.5882938195599987</v>
      </c>
      <c r="Z336" s="349">
        <v>8.6136409429199983</v>
      </c>
      <c r="AA336" s="349">
        <v>8.0191569697200009</v>
      </c>
      <c r="AB336" s="349">
        <v>7.3216473220799996</v>
      </c>
      <c r="AC336" s="349">
        <v>7.1077908283199989</v>
      </c>
      <c r="AD336" s="349">
        <v>7.0628876791199993</v>
      </c>
      <c r="AE336" s="349">
        <v>6.714657462239999</v>
      </c>
      <c r="AF336" s="349">
        <v>5.4508229380799991</v>
      </c>
      <c r="AG336" s="349">
        <v>6.0806837473199993</v>
      </c>
      <c r="AH336" s="349">
        <v>5.6677597471181329</v>
      </c>
      <c r="AI336" s="349">
        <v>6.0757218883931792</v>
      </c>
      <c r="AJ336" s="349">
        <v>6.0600319806631298</v>
      </c>
      <c r="AK336" s="349">
        <v>5.7082652326590919</v>
      </c>
      <c r="AL336" s="349">
        <v>5.4282339717749561</v>
      </c>
      <c r="AM336" s="349">
        <v>5.525922188907435</v>
      </c>
      <c r="AN336" s="349">
        <v>5.3437421848153903</v>
      </c>
      <c r="AO336" s="349">
        <v>5.8422106731574832</v>
      </c>
      <c r="AP336" s="349">
        <v>5.9329443460925662</v>
      </c>
    </row>
    <row r="337" spans="1:42" s="1" customFormat="1" ht="12.75" customHeight="1" x14ac:dyDescent="0.2">
      <c r="A337" s="348" t="s">
        <v>875</v>
      </c>
      <c r="B337" s="348" t="s">
        <v>1008</v>
      </c>
      <c r="C337" s="348" t="s">
        <v>1009</v>
      </c>
      <c r="D337" s="348" t="s">
        <v>1020</v>
      </c>
      <c r="E337" s="349">
        <v>1.2486675162973642</v>
      </c>
      <c r="F337" s="349">
        <v>1.1887804574391376</v>
      </c>
      <c r="G337" s="349">
        <v>0.67994319532610703</v>
      </c>
      <c r="H337" s="349">
        <v>0.81487302350506419</v>
      </c>
      <c r="I337" s="349">
        <v>0.77166208725664487</v>
      </c>
      <c r="J337" s="349">
        <v>0.52638098183423665</v>
      </c>
      <c r="K337" s="349">
        <v>1.1811039661198943</v>
      </c>
      <c r="L337" s="349">
        <v>0.93508675671543118</v>
      </c>
      <c r="M337" s="349">
        <v>0.92564983911537368</v>
      </c>
      <c r="N337" s="349">
        <v>0.90360936026476157</v>
      </c>
      <c r="O337" s="349">
        <v>1.3598202558538952</v>
      </c>
      <c r="P337" s="349">
        <v>0.93800176741774799</v>
      </c>
      <c r="Q337" s="349">
        <v>1.2149558780324674</v>
      </c>
      <c r="R337" s="349">
        <v>1.3273353555386185</v>
      </c>
      <c r="S337" s="349">
        <v>1.1735863381124294</v>
      </c>
      <c r="T337" s="349">
        <v>0.9124758235341256</v>
      </c>
      <c r="U337" s="349">
        <v>1.1581445447628882</v>
      </c>
      <c r="V337" s="349">
        <v>0.99791237077364425</v>
      </c>
      <c r="W337" s="349">
        <v>1.0953737846993761</v>
      </c>
      <c r="X337" s="349">
        <v>1.4906606146820458</v>
      </c>
      <c r="Y337" s="349">
        <v>1.4168872845308373</v>
      </c>
      <c r="Z337" s="349">
        <v>1.1252347806764329</v>
      </c>
      <c r="AA337" s="349">
        <v>1.1412528185969408</v>
      </c>
      <c r="AB337" s="349">
        <v>1.1182177129881721</v>
      </c>
      <c r="AC337" s="349">
        <v>1.3313370246567067</v>
      </c>
      <c r="AD337" s="349">
        <v>1.0899505474948727</v>
      </c>
      <c r="AE337" s="349">
        <v>1.2875167265305669</v>
      </c>
      <c r="AF337" s="349">
        <v>1.2113124404710254</v>
      </c>
      <c r="AG337" s="349">
        <v>1.2136764385250867</v>
      </c>
      <c r="AH337" s="349">
        <v>1.1976892421177847</v>
      </c>
      <c r="AI337" s="349">
        <v>1.0840020188084218</v>
      </c>
      <c r="AJ337" s="349">
        <v>1.1752389137878065</v>
      </c>
      <c r="AK337" s="349">
        <v>1.5025180022763556</v>
      </c>
      <c r="AL337" s="349">
        <v>1.2602619388886824</v>
      </c>
      <c r="AM337" s="349">
        <v>0.99542950813073705</v>
      </c>
      <c r="AN337" s="349">
        <v>1.0072873994856395</v>
      </c>
      <c r="AO337" s="349">
        <v>1.0861497222170318</v>
      </c>
      <c r="AP337" s="349">
        <v>0.94055572693184475</v>
      </c>
    </row>
    <row r="338" spans="1:42" s="1" customFormat="1" ht="12.75" customHeight="1" x14ac:dyDescent="0.2">
      <c r="A338" s="348" t="s">
        <v>876</v>
      </c>
      <c r="B338" s="348" t="s">
        <v>977</v>
      </c>
      <c r="C338" s="348" t="s">
        <v>978</v>
      </c>
      <c r="D338" s="348" t="s">
        <v>1020</v>
      </c>
      <c r="E338" s="349">
        <v>0.82818365498055646</v>
      </c>
      <c r="F338" s="349">
        <v>0.83690966025736047</v>
      </c>
      <c r="G338" s="349">
        <v>0.83621600679379948</v>
      </c>
      <c r="H338" s="349">
        <v>0.83568121126147754</v>
      </c>
      <c r="I338" s="349">
        <v>0.83634320985329336</v>
      </c>
      <c r="J338" s="349">
        <v>0.83846899239441286</v>
      </c>
      <c r="K338" s="349">
        <v>0.83804185889462179</v>
      </c>
      <c r="L338" s="349">
        <v>0.8375479724838748</v>
      </c>
      <c r="M338" s="349">
        <v>0.83302733758172687</v>
      </c>
      <c r="N338" s="349">
        <v>0.840527657149162</v>
      </c>
      <c r="O338" s="349">
        <v>0.84517759356977595</v>
      </c>
      <c r="P338" s="349">
        <v>0.84945629695441716</v>
      </c>
      <c r="Q338" s="349">
        <v>0.85452020336410695</v>
      </c>
      <c r="R338" s="349">
        <v>0.85658384449352098</v>
      </c>
      <c r="S338" s="349">
        <v>0.86695211733149036</v>
      </c>
      <c r="T338" s="349">
        <v>0.89279288586582894</v>
      </c>
      <c r="U338" s="349">
        <v>0.91578469535579288</v>
      </c>
      <c r="V338" s="349">
        <v>0.93173518973303937</v>
      </c>
      <c r="W338" s="349">
        <v>0.9473963828258799</v>
      </c>
      <c r="X338" s="349">
        <v>0.9723858734971047</v>
      </c>
      <c r="Y338" s="349">
        <v>1.0176784275285768</v>
      </c>
      <c r="Z338" s="349">
        <v>1.0976204355220358</v>
      </c>
      <c r="AA338" s="349">
        <v>1.1851150657751215</v>
      </c>
      <c r="AB338" s="349">
        <v>1.2376169628539373</v>
      </c>
      <c r="AC338" s="349">
        <v>0.91427611542317211</v>
      </c>
      <c r="AD338" s="349">
        <v>1.1462824376245357</v>
      </c>
      <c r="AE338" s="349">
        <v>1.0880407348144938</v>
      </c>
      <c r="AF338" s="349">
        <v>1.0468505801819967</v>
      </c>
      <c r="AG338" s="349">
        <v>1.0204289602894219</v>
      </c>
      <c r="AH338" s="349">
        <v>1.0019675287203842</v>
      </c>
      <c r="AI338" s="349">
        <v>0.98850322605633023</v>
      </c>
      <c r="AJ338" s="349">
        <v>0.97924154822597331</v>
      </c>
      <c r="AK338" s="349">
        <v>0.97299416297733876</v>
      </c>
      <c r="AL338" s="349">
        <v>0.97780565225818727</v>
      </c>
      <c r="AM338" s="349">
        <v>0.99856840972590566</v>
      </c>
      <c r="AN338" s="349">
        <v>1.0101700395799396</v>
      </c>
      <c r="AO338" s="349">
        <v>1.0515067164700709</v>
      </c>
      <c r="AP338" s="349">
        <v>1.0790927696876191</v>
      </c>
    </row>
    <row r="339" spans="1:42" s="1" customFormat="1" ht="12.75" customHeight="1" x14ac:dyDescent="0.2">
      <c r="A339" s="348" t="s">
        <v>876</v>
      </c>
      <c r="B339" s="348" t="s">
        <v>979</v>
      </c>
      <c r="C339" s="348" t="s">
        <v>980</v>
      </c>
      <c r="D339" s="348" t="s">
        <v>1020</v>
      </c>
      <c r="E339" s="349">
        <v>5.1021911212121261E-3</v>
      </c>
      <c r="F339" s="349">
        <v>5.9351439953385255E-3</v>
      </c>
      <c r="G339" s="349">
        <v>5.7556187503650467E-3</v>
      </c>
      <c r="H339" s="349">
        <v>7.3058681773774288E-3</v>
      </c>
      <c r="I339" s="349">
        <v>8.8425655069583314E-3</v>
      </c>
      <c r="J339" s="349">
        <v>7.1826293038399422E-3</v>
      </c>
      <c r="K339" s="349">
        <v>6.8231564101384782E-3</v>
      </c>
      <c r="L339" s="349">
        <v>6.6264510016574739E-3</v>
      </c>
      <c r="M339" s="349">
        <v>6.6845631021156928E-3</v>
      </c>
      <c r="N339" s="349">
        <v>2.2484553044121772E-3</v>
      </c>
      <c r="O339" s="349">
        <v>2.5668248202821353E-3</v>
      </c>
      <c r="P339" s="349">
        <v>1.8506034269205969E-3</v>
      </c>
      <c r="Q339" s="349">
        <v>2.122462072207927E-3</v>
      </c>
      <c r="R339" s="349">
        <v>2.1187856405567853E-3</v>
      </c>
      <c r="S339" s="349">
        <v>1.8238060867989841E-3</v>
      </c>
      <c r="T339" s="349">
        <v>1.7238994344524533E-3</v>
      </c>
      <c r="U339" s="349">
        <v>1.6713058984357673E-3</v>
      </c>
      <c r="V339" s="349">
        <v>1.652493805977071E-3</v>
      </c>
      <c r="W339" s="349">
        <v>1.5586313657094699E-3</v>
      </c>
      <c r="X339" s="349">
        <v>1.6231865461466808E-3</v>
      </c>
      <c r="Y339" s="349">
        <v>1.71968943138918E-3</v>
      </c>
      <c r="Z339" s="349">
        <v>3.2022062596408598E-4</v>
      </c>
      <c r="AA339" s="349">
        <v>1.4779413506034737E-4</v>
      </c>
      <c r="AB339" s="349">
        <v>1.6565259304680601E-3</v>
      </c>
      <c r="AC339" s="349">
        <v>7.636155744161153E-4</v>
      </c>
      <c r="AD339" s="349">
        <v>1.4779413506034732E-4</v>
      </c>
      <c r="AE339" s="349">
        <v>7.6360303114512789E-4</v>
      </c>
      <c r="AF339" s="349">
        <v>1.7858457986458641E-4</v>
      </c>
      <c r="AG339" s="349">
        <v>3.6332724869002066E-4</v>
      </c>
      <c r="AH339" s="349">
        <v>5.9117654024138928E-4</v>
      </c>
      <c r="AI339" s="349">
        <v>1.3732538382690612E-3</v>
      </c>
      <c r="AJ339" s="349">
        <v>1.2931986817780398E-4</v>
      </c>
      <c r="AK339" s="349">
        <v>0</v>
      </c>
      <c r="AL339" s="349">
        <v>0</v>
      </c>
      <c r="AM339" s="349">
        <v>0</v>
      </c>
      <c r="AN339" s="349">
        <v>0</v>
      </c>
      <c r="AO339" s="349">
        <v>0</v>
      </c>
      <c r="AP339" s="349">
        <v>0</v>
      </c>
    </row>
    <row r="340" spans="1:42" s="1" customFormat="1" ht="12.75" customHeight="1" x14ac:dyDescent="0.2">
      <c r="A340" s="348" t="s">
        <v>876</v>
      </c>
      <c r="B340" s="348" t="s">
        <v>981</v>
      </c>
      <c r="C340" s="348" t="s">
        <v>982</v>
      </c>
      <c r="D340" s="348" t="s">
        <v>1020</v>
      </c>
      <c r="E340" s="350"/>
      <c r="F340" s="350"/>
      <c r="G340" s="350"/>
      <c r="H340" s="350"/>
      <c r="I340" s="350"/>
      <c r="J340" s="350"/>
      <c r="K340" s="350"/>
      <c r="L340" s="350"/>
      <c r="M340" s="350"/>
      <c r="N340" s="350"/>
      <c r="O340" s="350"/>
      <c r="P340" s="350"/>
      <c r="Q340" s="350"/>
      <c r="R340" s="350"/>
      <c r="S340" s="349">
        <v>0</v>
      </c>
      <c r="T340" s="349">
        <v>0</v>
      </c>
      <c r="U340" s="349">
        <v>0</v>
      </c>
      <c r="V340" s="349">
        <v>0</v>
      </c>
      <c r="W340" s="349">
        <v>0</v>
      </c>
      <c r="X340" s="349">
        <v>0</v>
      </c>
      <c r="Y340" s="349">
        <v>0</v>
      </c>
      <c r="Z340" s="349">
        <v>0</v>
      </c>
      <c r="AA340" s="349">
        <v>0</v>
      </c>
      <c r="AB340" s="349">
        <v>0</v>
      </c>
      <c r="AC340" s="349">
        <v>0</v>
      </c>
      <c r="AD340" s="349">
        <v>0</v>
      </c>
      <c r="AE340" s="349">
        <v>0</v>
      </c>
      <c r="AF340" s="349">
        <v>0</v>
      </c>
      <c r="AG340" s="349">
        <v>0</v>
      </c>
      <c r="AH340" s="349">
        <v>0</v>
      </c>
      <c r="AI340" s="349">
        <v>0</v>
      </c>
      <c r="AJ340" s="349">
        <v>0</v>
      </c>
      <c r="AK340" s="349">
        <v>0</v>
      </c>
      <c r="AL340" s="349">
        <v>0</v>
      </c>
      <c r="AM340" s="349">
        <v>0</v>
      </c>
      <c r="AN340" s="349">
        <v>0</v>
      </c>
      <c r="AO340" s="349">
        <v>0</v>
      </c>
      <c r="AP340" s="349">
        <v>0</v>
      </c>
    </row>
    <row r="341" spans="1:42" s="1" customFormat="1" ht="12.75" customHeight="1" x14ac:dyDescent="0.2">
      <c r="A341" s="348" t="s">
        <v>876</v>
      </c>
      <c r="B341" s="348" t="s">
        <v>983</v>
      </c>
      <c r="C341" s="348" t="s">
        <v>984</v>
      </c>
      <c r="D341" s="348" t="s">
        <v>1020</v>
      </c>
      <c r="E341" s="349">
        <v>2.6608802637193358E-2</v>
      </c>
      <c r="F341" s="349">
        <v>2.6751991417357679E-2</v>
      </c>
      <c r="G341" s="349">
        <v>2.2078943355569747E-2</v>
      </c>
      <c r="H341" s="349">
        <v>2.3367573326103706E-2</v>
      </c>
      <c r="I341" s="349">
        <v>2.2920856568569778E-2</v>
      </c>
      <c r="J341" s="349">
        <v>2.2493201009184598E-2</v>
      </c>
      <c r="K341" s="349">
        <v>2.0857453468572162E-2</v>
      </c>
      <c r="L341" s="349">
        <v>2.0204341412302946E-2</v>
      </c>
      <c r="M341" s="349">
        <v>1.9474998011417225E-2</v>
      </c>
      <c r="N341" s="349">
        <v>2.4028109101521117E-2</v>
      </c>
      <c r="O341" s="349">
        <v>2.6222241071537131E-2</v>
      </c>
      <c r="P341" s="349">
        <v>2.40441606487149E-2</v>
      </c>
      <c r="Q341" s="349">
        <v>2.286090484508202E-2</v>
      </c>
      <c r="R341" s="349">
        <v>2.0506033197318592E-2</v>
      </c>
      <c r="S341" s="349">
        <v>2.0332997999521863E-2</v>
      </c>
      <c r="T341" s="349">
        <v>2.0079508201061875E-2</v>
      </c>
      <c r="U341" s="349">
        <v>1.9696062782229289E-2</v>
      </c>
      <c r="V341" s="349">
        <v>1.9469723606647286E-2</v>
      </c>
      <c r="W341" s="349">
        <v>1.8362780481972412E-2</v>
      </c>
      <c r="X341" s="349">
        <v>1.912358110540727E-2</v>
      </c>
      <c r="Y341" s="349">
        <v>1.9014817884454374E-2</v>
      </c>
      <c r="Z341" s="349">
        <v>1.8258733768913751E-2</v>
      </c>
      <c r="AA341" s="349">
        <v>1.9484193472122463E-2</v>
      </c>
      <c r="AB341" s="349">
        <v>1.7328862335825729E-2</v>
      </c>
      <c r="AC341" s="349">
        <v>1.4533066879080099E-2</v>
      </c>
      <c r="AD341" s="349">
        <v>1.3621692781395351E-2</v>
      </c>
      <c r="AE341" s="349">
        <v>1.1373990310685899E-2</v>
      </c>
      <c r="AF341" s="349">
        <v>1.2427023522990875E-2</v>
      </c>
      <c r="AG341" s="349">
        <v>1.2845773572328526E-2</v>
      </c>
      <c r="AH341" s="349">
        <v>7.6976112010597583E-3</v>
      </c>
      <c r="AI341" s="349">
        <v>8.4365818763614941E-3</v>
      </c>
      <c r="AJ341" s="349">
        <v>9.3048724198410374E-3</v>
      </c>
      <c r="AK341" s="349">
        <v>6.1334566050079802E-3</v>
      </c>
      <c r="AL341" s="349">
        <v>9.748254825022078E-3</v>
      </c>
      <c r="AM341" s="349">
        <v>8.0301480049455413E-3</v>
      </c>
      <c r="AN341" s="349">
        <v>8.7691186802455329E-3</v>
      </c>
      <c r="AO341" s="349">
        <v>5.2343756167206358E-3</v>
      </c>
      <c r="AP341" s="349">
        <v>1.0715074791875184E-3</v>
      </c>
    </row>
    <row r="342" spans="1:42" s="1" customFormat="1" ht="12.75" customHeight="1" x14ac:dyDescent="0.2">
      <c r="A342" s="348" t="s">
        <v>876</v>
      </c>
      <c r="B342" s="348" t="s">
        <v>985</v>
      </c>
      <c r="C342" s="348" t="s">
        <v>986</v>
      </c>
      <c r="D342" s="348" t="s">
        <v>1020</v>
      </c>
      <c r="E342" s="350"/>
      <c r="F342" s="350"/>
      <c r="G342" s="350"/>
      <c r="H342" s="350"/>
      <c r="I342" s="350"/>
      <c r="J342" s="350"/>
      <c r="K342" s="350"/>
      <c r="L342" s="350"/>
      <c r="M342" s="350"/>
      <c r="N342" s="350"/>
      <c r="O342" s="350"/>
      <c r="P342" s="350"/>
      <c r="Q342" s="350"/>
      <c r="R342" s="350"/>
      <c r="S342" s="349">
        <v>0</v>
      </c>
      <c r="T342" s="349">
        <v>0</v>
      </c>
      <c r="U342" s="349">
        <v>0</v>
      </c>
      <c r="V342" s="349">
        <v>0</v>
      </c>
      <c r="W342" s="349">
        <v>0</v>
      </c>
      <c r="X342" s="349">
        <v>0</v>
      </c>
      <c r="Y342" s="349">
        <v>0</v>
      </c>
      <c r="Z342" s="349">
        <v>0</v>
      </c>
      <c r="AA342" s="349">
        <v>0</v>
      </c>
      <c r="AB342" s="349">
        <v>0</v>
      </c>
      <c r="AC342" s="349">
        <v>0</v>
      </c>
      <c r="AD342" s="349">
        <v>0</v>
      </c>
      <c r="AE342" s="349">
        <v>0</v>
      </c>
      <c r="AF342" s="349">
        <v>0</v>
      </c>
      <c r="AG342" s="349">
        <v>0</v>
      </c>
      <c r="AH342" s="349">
        <v>0</v>
      </c>
      <c r="AI342" s="349">
        <v>0</v>
      </c>
      <c r="AJ342" s="349">
        <v>0</v>
      </c>
      <c r="AK342" s="349">
        <v>0</v>
      </c>
      <c r="AL342" s="349">
        <v>0</v>
      </c>
      <c r="AM342" s="349">
        <v>0</v>
      </c>
      <c r="AN342" s="349">
        <v>0</v>
      </c>
      <c r="AO342" s="349">
        <v>0</v>
      </c>
      <c r="AP342" s="349">
        <v>0</v>
      </c>
    </row>
    <row r="343" spans="1:42" s="1" customFormat="1" ht="12.75" customHeight="1" x14ac:dyDescent="0.2">
      <c r="A343" s="348" t="s">
        <v>876</v>
      </c>
      <c r="B343" s="348" t="s">
        <v>987</v>
      </c>
      <c r="C343" s="348" t="s">
        <v>988</v>
      </c>
      <c r="D343" s="348" t="s">
        <v>1020</v>
      </c>
      <c r="E343" s="349">
        <v>12.192414564854898</v>
      </c>
      <c r="F343" s="349">
        <v>12.305420259869942</v>
      </c>
      <c r="G343" s="349">
        <v>12.369126223707914</v>
      </c>
      <c r="H343" s="349">
        <v>12.520631393864166</v>
      </c>
      <c r="I343" s="349">
        <v>12.394982817569279</v>
      </c>
      <c r="J343" s="349">
        <v>13.155418270579148</v>
      </c>
      <c r="K343" s="349">
        <v>14.045328886955401</v>
      </c>
      <c r="L343" s="349">
        <v>14.723487955794997</v>
      </c>
      <c r="M343" s="349">
        <v>15.106070844540511</v>
      </c>
      <c r="N343" s="349">
        <v>15.634568217981156</v>
      </c>
      <c r="O343" s="349">
        <v>15.793524374146573</v>
      </c>
      <c r="P343" s="349">
        <v>15.968780303661365</v>
      </c>
      <c r="Q343" s="349">
        <v>16.38631328393792</v>
      </c>
      <c r="R343" s="349">
        <v>16.69528031487625</v>
      </c>
      <c r="S343" s="349">
        <v>16.709360896409592</v>
      </c>
      <c r="T343" s="349">
        <v>16.566929805494521</v>
      </c>
      <c r="U343" s="349">
        <v>16.276945791080312</v>
      </c>
      <c r="V343" s="349">
        <v>16.471817242234593</v>
      </c>
      <c r="W343" s="349">
        <v>16.79619933141128</v>
      </c>
      <c r="X343" s="349">
        <v>16.823673346292452</v>
      </c>
      <c r="Y343" s="349">
        <v>16.502862347883006</v>
      </c>
      <c r="Z343" s="349">
        <v>16.482555983469911</v>
      </c>
      <c r="AA343" s="349">
        <v>16.810550740343722</v>
      </c>
      <c r="AB343" s="349">
        <v>16.446871604031113</v>
      </c>
      <c r="AC343" s="349">
        <v>15.969563009522904</v>
      </c>
      <c r="AD343" s="349">
        <v>15.421136406822573</v>
      </c>
      <c r="AE343" s="349">
        <v>14.875874954738254</v>
      </c>
      <c r="AF343" s="349">
        <v>14.472023466280531</v>
      </c>
      <c r="AG343" s="349">
        <v>14.350510940730537</v>
      </c>
      <c r="AH343" s="349">
        <v>14.411788618334157</v>
      </c>
      <c r="AI343" s="349">
        <v>14.689874324925837</v>
      </c>
      <c r="AJ343" s="349">
        <v>14.742550791337273</v>
      </c>
      <c r="AK343" s="349">
        <v>14.90579599280994</v>
      </c>
      <c r="AL343" s="349">
        <v>15.20654348454719</v>
      </c>
      <c r="AM343" s="349">
        <v>15.14382756068551</v>
      </c>
      <c r="AN343" s="349">
        <v>13.425633978231915</v>
      </c>
      <c r="AO343" s="349">
        <v>13.564299943711891</v>
      </c>
      <c r="AP343" s="349">
        <v>13.481828224701305</v>
      </c>
    </row>
    <row r="344" spans="1:42" s="1" customFormat="1" ht="12.75" customHeight="1" x14ac:dyDescent="0.2">
      <c r="A344" s="348" t="s">
        <v>876</v>
      </c>
      <c r="B344" s="348" t="s">
        <v>989</v>
      </c>
      <c r="C344" s="348" t="s">
        <v>990</v>
      </c>
      <c r="D344" s="348" t="s">
        <v>1020</v>
      </c>
      <c r="E344" s="349">
        <v>2.2307341805937084</v>
      </c>
      <c r="F344" s="349">
        <v>2.396873004952909</v>
      </c>
      <c r="G344" s="349">
        <v>2.4567954685823516</v>
      </c>
      <c r="H344" s="349">
        <v>2.505933474378458</v>
      </c>
      <c r="I344" s="349">
        <v>2.5664867853257061</v>
      </c>
      <c r="J344" s="349">
        <v>2.7309131295023326</v>
      </c>
      <c r="K344" s="349">
        <v>2.9149427070528788</v>
      </c>
      <c r="L344" s="349">
        <v>2.9359553221719246</v>
      </c>
      <c r="M344" s="349">
        <v>3.0054276063181184</v>
      </c>
      <c r="N344" s="349">
        <v>3.1398591725306915</v>
      </c>
      <c r="O344" s="349">
        <v>3.1374361956466537</v>
      </c>
      <c r="P344" s="349">
        <v>3.1946654717430083</v>
      </c>
      <c r="Q344" s="349">
        <v>3.2537905379922889</v>
      </c>
      <c r="R344" s="349">
        <v>3.3443557109121964</v>
      </c>
      <c r="S344" s="349">
        <v>3.4375087403213902</v>
      </c>
      <c r="T344" s="349">
        <v>3.5035292365527284</v>
      </c>
      <c r="U344" s="349">
        <v>3.6410302789644264</v>
      </c>
      <c r="V344" s="349">
        <v>3.625949469150795</v>
      </c>
      <c r="W344" s="349">
        <v>3.6475171437669101</v>
      </c>
      <c r="X344" s="349">
        <v>3.8151085831011846</v>
      </c>
      <c r="Y344" s="349">
        <v>3.9499637342644789</v>
      </c>
      <c r="Z344" s="349">
        <v>4.2409093119720556</v>
      </c>
      <c r="AA344" s="349">
        <v>4.5339223414620404</v>
      </c>
      <c r="AB344" s="349">
        <v>4.4020156136634956</v>
      </c>
      <c r="AC344" s="349">
        <v>4.0358158078474933</v>
      </c>
      <c r="AD344" s="349">
        <v>3.8755057283624157</v>
      </c>
      <c r="AE344" s="349">
        <v>3.4874930209355264</v>
      </c>
      <c r="AF344" s="349">
        <v>3.2114642821172494</v>
      </c>
      <c r="AG344" s="349">
        <v>3.017586526739751</v>
      </c>
      <c r="AH344" s="349">
        <v>2.8677943675275333</v>
      </c>
      <c r="AI344" s="349">
        <v>2.8682941848295362</v>
      </c>
      <c r="AJ344" s="349">
        <v>2.8412114274475044</v>
      </c>
      <c r="AK344" s="349">
        <v>2.8604976877939459</v>
      </c>
      <c r="AL344" s="349">
        <v>2.8775673440223537</v>
      </c>
      <c r="AM344" s="349">
        <v>2.7399940044451609</v>
      </c>
      <c r="AN344" s="349">
        <v>2.5316848600597424</v>
      </c>
      <c r="AO344" s="349">
        <v>2.5842543626286303</v>
      </c>
      <c r="AP344" s="349">
        <v>2.6260666796928582</v>
      </c>
    </row>
    <row r="345" spans="1:42" s="1" customFormat="1" ht="12.75" customHeight="1" x14ac:dyDescent="0.2">
      <c r="A345" s="348" t="s">
        <v>876</v>
      </c>
      <c r="B345" s="348" t="s">
        <v>991</v>
      </c>
      <c r="C345" s="348" t="s">
        <v>992</v>
      </c>
      <c r="D345" s="348" t="s">
        <v>1020</v>
      </c>
      <c r="E345" s="349">
        <v>4.0453217749425159</v>
      </c>
      <c r="F345" s="349">
        <v>4.5733704568588234</v>
      </c>
      <c r="G345" s="349">
        <v>4.488370003319587</v>
      </c>
      <c r="H345" s="349">
        <v>4.4332985050548688</v>
      </c>
      <c r="I345" s="349">
        <v>4.5856804489811793</v>
      </c>
      <c r="J345" s="349">
        <v>4.7466326568077468</v>
      </c>
      <c r="K345" s="349">
        <v>4.6867371263159781</v>
      </c>
      <c r="L345" s="349">
        <v>4.5493649420672444</v>
      </c>
      <c r="M345" s="349">
        <v>4.4574636438148882</v>
      </c>
      <c r="N345" s="349">
        <v>4.8279688497420148</v>
      </c>
      <c r="O345" s="349">
        <v>4.8902946083782943</v>
      </c>
      <c r="P345" s="349">
        <v>5.0095254683400574</v>
      </c>
      <c r="Q345" s="349">
        <v>5.0306473488133001</v>
      </c>
      <c r="R345" s="349">
        <v>5.0586065012509689</v>
      </c>
      <c r="S345" s="349">
        <v>5.1657015526808419</v>
      </c>
      <c r="T345" s="349">
        <v>4.961901905604158</v>
      </c>
      <c r="U345" s="349">
        <v>5.0696130379699467</v>
      </c>
      <c r="V345" s="349">
        <v>5.1329178606142225</v>
      </c>
      <c r="W345" s="349">
        <v>5.575646550673353</v>
      </c>
      <c r="X345" s="349">
        <v>5.825956469753117</v>
      </c>
      <c r="Y345" s="349">
        <v>5.9737154499814658</v>
      </c>
      <c r="Z345" s="349">
        <v>6.1978082263026657</v>
      </c>
      <c r="AA345" s="349">
        <v>6.4983486656131166</v>
      </c>
      <c r="AB345" s="349">
        <v>6.1705403679779876</v>
      </c>
      <c r="AC345" s="349">
        <v>5.5782719260403413</v>
      </c>
      <c r="AD345" s="349">
        <v>5.7984035072386346</v>
      </c>
      <c r="AE345" s="349">
        <v>5.8782674582150429</v>
      </c>
      <c r="AF345" s="349">
        <v>5.3721679067268315</v>
      </c>
      <c r="AG345" s="349">
        <v>5.2157984838741092</v>
      </c>
      <c r="AH345" s="349">
        <v>5.6132483848339891</v>
      </c>
      <c r="AI345" s="349">
        <v>5.6887472609045542</v>
      </c>
      <c r="AJ345" s="349">
        <v>5.9516888414435325</v>
      </c>
      <c r="AK345" s="349">
        <v>6.0707130957234714</v>
      </c>
      <c r="AL345" s="349">
        <v>6.2466332964704572</v>
      </c>
      <c r="AM345" s="349">
        <v>6.1215129142764582</v>
      </c>
      <c r="AN345" s="349">
        <v>5.9749455780374099</v>
      </c>
      <c r="AO345" s="349">
        <v>6.1135314467655979</v>
      </c>
      <c r="AP345" s="349">
        <v>6.0941643994904711</v>
      </c>
    </row>
    <row r="346" spans="1:42" s="1" customFormat="1" ht="12.75" customHeight="1" x14ac:dyDescent="0.2">
      <c r="A346" s="348" t="s">
        <v>876</v>
      </c>
      <c r="B346" s="348" t="s">
        <v>993</v>
      </c>
      <c r="C346" s="348" t="s">
        <v>994</v>
      </c>
      <c r="D346" s="348" t="s">
        <v>1020</v>
      </c>
      <c r="E346" s="349">
        <v>0.13464366181262602</v>
      </c>
      <c r="F346" s="349">
        <v>0.12976297721700758</v>
      </c>
      <c r="G346" s="349">
        <v>0.12425271489310341</v>
      </c>
      <c r="H346" s="349">
        <v>0.12289447825686997</v>
      </c>
      <c r="I346" s="349">
        <v>0.11966670589712897</v>
      </c>
      <c r="J346" s="349">
        <v>0.12631557953545841</v>
      </c>
      <c r="K346" s="349">
        <v>0.12977581958061096</v>
      </c>
      <c r="L346" s="349">
        <v>0.13616333197119646</v>
      </c>
      <c r="M346" s="349">
        <v>0.14157062858855821</v>
      </c>
      <c r="N346" s="349">
        <v>0.14798227665778005</v>
      </c>
      <c r="O346" s="349">
        <v>0.15599809262334879</v>
      </c>
      <c r="P346" s="349">
        <v>0.16426522525308473</v>
      </c>
      <c r="Q346" s="349">
        <v>0.18054073573022877</v>
      </c>
      <c r="R346" s="349">
        <v>0.19636589630448328</v>
      </c>
      <c r="S346" s="349">
        <v>0.19695594011823875</v>
      </c>
      <c r="T346" s="349">
        <v>0.19670164589866371</v>
      </c>
      <c r="U346" s="349">
        <v>0.18529958223964793</v>
      </c>
      <c r="V346" s="349">
        <v>0.19150054291290264</v>
      </c>
      <c r="W346" s="349">
        <v>0.19263813472941882</v>
      </c>
      <c r="X346" s="349">
        <v>0.19049821550299678</v>
      </c>
      <c r="Y346" s="349">
        <v>0.19232151707639139</v>
      </c>
      <c r="Z346" s="349">
        <v>0.19903285465993728</v>
      </c>
      <c r="AA346" s="349">
        <v>0.20920644172553809</v>
      </c>
      <c r="AB346" s="349">
        <v>0.20878945303480553</v>
      </c>
      <c r="AC346" s="349">
        <v>0.20065510975299619</v>
      </c>
      <c r="AD346" s="349">
        <v>0.19567010705233201</v>
      </c>
      <c r="AE346" s="349">
        <v>0.18842667008620115</v>
      </c>
      <c r="AF346" s="349">
        <v>0.18856772036270456</v>
      </c>
      <c r="AG346" s="349">
        <v>0.18949631179167734</v>
      </c>
      <c r="AH346" s="349">
        <v>0.19224446989630672</v>
      </c>
      <c r="AI346" s="349">
        <v>0.19271328109861177</v>
      </c>
      <c r="AJ346" s="349">
        <v>0.19115963401423464</v>
      </c>
      <c r="AK346" s="349">
        <v>0.1933334437519203</v>
      </c>
      <c r="AL346" s="349">
        <v>0.19439736779562355</v>
      </c>
      <c r="AM346" s="349">
        <v>0.1916155940591095</v>
      </c>
      <c r="AN346" s="349">
        <v>0.18560580999089676</v>
      </c>
      <c r="AO346" s="349">
        <v>0.18536556851180175</v>
      </c>
      <c r="AP346" s="349">
        <v>0.18381374314230098</v>
      </c>
    </row>
    <row r="347" spans="1:42" s="1" customFormat="1" ht="12.75" customHeight="1" x14ac:dyDescent="0.2">
      <c r="A347" s="348" t="s">
        <v>876</v>
      </c>
      <c r="B347" s="348" t="s">
        <v>1016</v>
      </c>
      <c r="C347" s="348" t="s">
        <v>1017</v>
      </c>
      <c r="D347" s="348" t="s">
        <v>1020</v>
      </c>
      <c r="E347" s="350"/>
      <c r="F347" s="350"/>
      <c r="G347" s="350"/>
      <c r="H347" s="350"/>
      <c r="I347" s="350"/>
      <c r="J347" s="350"/>
      <c r="K347" s="350"/>
      <c r="L347" s="350"/>
      <c r="M347" s="350"/>
      <c r="N347" s="350"/>
      <c r="O347" s="350"/>
      <c r="P347" s="350"/>
      <c r="Q347" s="350"/>
      <c r="R347" s="350"/>
      <c r="S347" s="350"/>
      <c r="T347" s="350"/>
      <c r="U347" s="350"/>
      <c r="V347" s="350"/>
      <c r="W347" s="350"/>
      <c r="X347" s="350"/>
      <c r="Y347" s="350"/>
      <c r="Z347" s="350"/>
      <c r="AA347" s="350"/>
      <c r="AB347" s="350"/>
      <c r="AC347" s="350"/>
      <c r="AD347" s="350"/>
      <c r="AE347" s="350"/>
      <c r="AF347" s="350"/>
      <c r="AG347" s="350"/>
      <c r="AH347" s="350"/>
      <c r="AI347" s="350"/>
      <c r="AJ347" s="350"/>
      <c r="AK347" s="350"/>
      <c r="AL347" s="350"/>
      <c r="AM347" s="350"/>
      <c r="AN347" s="350"/>
      <c r="AO347" s="350"/>
      <c r="AP347" s="350"/>
    </row>
    <row r="348" spans="1:42" s="1" customFormat="1" ht="12.75" customHeight="1" x14ac:dyDescent="0.2">
      <c r="A348" s="348" t="s">
        <v>876</v>
      </c>
      <c r="B348" s="348" t="s">
        <v>1018</v>
      </c>
      <c r="C348" s="348" t="s">
        <v>1019</v>
      </c>
      <c r="D348" s="348" t="s">
        <v>1020</v>
      </c>
      <c r="E348" s="349">
        <v>3.8283805814789143E-2</v>
      </c>
      <c r="F348" s="349">
        <v>4.0753862043042786E-2</v>
      </c>
      <c r="G348" s="349">
        <v>4.0820587917948389E-2</v>
      </c>
      <c r="H348" s="349">
        <v>4.1220796445147943E-2</v>
      </c>
      <c r="I348" s="349">
        <v>4.1882085596704047E-2</v>
      </c>
      <c r="J348" s="349">
        <v>4.4065821004472656E-2</v>
      </c>
      <c r="K348" s="349">
        <v>4.6008701363787118E-2</v>
      </c>
      <c r="L348" s="349">
        <v>4.6799035751376783E-2</v>
      </c>
      <c r="M348" s="349">
        <v>4.7159270669887718E-2</v>
      </c>
      <c r="N348" s="349">
        <v>4.9822223301034432E-2</v>
      </c>
      <c r="O348" s="349">
        <v>5.0667741891057119E-2</v>
      </c>
      <c r="P348" s="349">
        <v>5.1616021334852186E-2</v>
      </c>
      <c r="Q348" s="349">
        <v>5.3170956160099724E-2</v>
      </c>
      <c r="R348" s="349">
        <v>5.4520177491946764E-2</v>
      </c>
      <c r="S348" s="349">
        <v>5.5826784317221698E-2</v>
      </c>
      <c r="T348" s="349">
        <v>5.5509624870069933E-2</v>
      </c>
      <c r="U348" s="349">
        <v>5.5788081122163873E-2</v>
      </c>
      <c r="V348" s="349">
        <v>5.6680234783265782E-2</v>
      </c>
      <c r="W348" s="349">
        <v>5.9456680885401736E-2</v>
      </c>
      <c r="X348" s="349">
        <v>6.1694202012453743E-2</v>
      </c>
      <c r="Y348" s="349">
        <v>6.2266455351221939E-2</v>
      </c>
      <c r="Z348" s="349">
        <v>6.4713644674960658E-2</v>
      </c>
      <c r="AA348" s="349">
        <v>6.8311772290879369E-2</v>
      </c>
      <c r="AB348" s="349">
        <v>6.7053380918559238E-2</v>
      </c>
      <c r="AC348" s="349">
        <v>6.3485004011153437E-2</v>
      </c>
      <c r="AD348" s="349">
        <v>6.3794489340891297E-2</v>
      </c>
      <c r="AE348" s="349">
        <v>6.480415669292687E-2</v>
      </c>
      <c r="AF348" s="349">
        <v>6.346580656928566E-2</v>
      </c>
      <c r="AG348" s="349">
        <v>6.292937517945571E-2</v>
      </c>
      <c r="AH348" s="349">
        <v>6.4697480996398826E-2</v>
      </c>
      <c r="AI348" s="349">
        <v>6.625964811197381E-2</v>
      </c>
      <c r="AJ348" s="349">
        <v>6.7607541272676333E-2</v>
      </c>
      <c r="AK348" s="349">
        <v>6.8703436382794719E-2</v>
      </c>
      <c r="AL348" s="349">
        <v>7.0338577431359642E-2</v>
      </c>
      <c r="AM348" s="349">
        <v>6.9896101073312358E-2</v>
      </c>
      <c r="AN348" s="349">
        <v>6.5796537481179126E-2</v>
      </c>
      <c r="AO348" s="349">
        <v>6.7914262716162438E-2</v>
      </c>
      <c r="AP348" s="349">
        <v>6.9141600335263523E-2</v>
      </c>
    </row>
    <row r="349" spans="1:42" s="1" customFormat="1" ht="12.75" customHeight="1" x14ac:dyDescent="0.2">
      <c r="A349" s="348" t="s">
        <v>876</v>
      </c>
      <c r="B349" s="348" t="s">
        <v>995</v>
      </c>
      <c r="C349" s="348" t="s">
        <v>918</v>
      </c>
      <c r="D349" s="348" t="s">
        <v>1020</v>
      </c>
      <c r="E349" s="349">
        <v>0.60949612236892181</v>
      </c>
      <c r="F349" s="349">
        <v>0.61339938661012461</v>
      </c>
      <c r="G349" s="349">
        <v>0.54532342706333925</v>
      </c>
      <c r="H349" s="349">
        <v>0.56537767244621095</v>
      </c>
      <c r="I349" s="349">
        <v>0.52049901923458253</v>
      </c>
      <c r="J349" s="349">
        <v>0.49701719147146312</v>
      </c>
      <c r="K349" s="349">
        <v>0.50532163245280293</v>
      </c>
      <c r="L349" s="349">
        <v>0.53456499806164126</v>
      </c>
      <c r="M349" s="349">
        <v>0.55485930731484423</v>
      </c>
      <c r="N349" s="349">
        <v>0.50291209951119109</v>
      </c>
      <c r="O349" s="349">
        <v>0.50733550317098008</v>
      </c>
      <c r="P349" s="349">
        <v>0.50349892340706071</v>
      </c>
      <c r="Q349" s="349">
        <v>0.49024204882737321</v>
      </c>
      <c r="R349" s="349">
        <v>0.41367048637892456</v>
      </c>
      <c r="S349" s="349">
        <v>0.3886060141840596</v>
      </c>
      <c r="T349" s="349">
        <v>0.38159080717386146</v>
      </c>
      <c r="U349" s="349">
        <v>0.35371669566946223</v>
      </c>
      <c r="V349" s="349">
        <v>0.35256972266019038</v>
      </c>
      <c r="W349" s="349">
        <v>0.36563988020770766</v>
      </c>
      <c r="X349" s="349">
        <v>0.36212783107078972</v>
      </c>
      <c r="Y349" s="349">
        <v>0.38878383945681494</v>
      </c>
      <c r="Z349" s="349">
        <v>0.37981255444630818</v>
      </c>
      <c r="AA349" s="349">
        <v>0.3811951459419809</v>
      </c>
      <c r="AB349" s="349">
        <v>0.39644366308075113</v>
      </c>
      <c r="AC349" s="349">
        <v>0.38556964765176222</v>
      </c>
      <c r="AD349" s="349">
        <v>0.40564167531402107</v>
      </c>
      <c r="AE349" s="349">
        <v>0.41769378317501404</v>
      </c>
      <c r="AF349" s="349">
        <v>0.41760042490681754</v>
      </c>
      <c r="AG349" s="349">
        <v>0.41503084971550275</v>
      </c>
      <c r="AH349" s="349">
        <v>0.42229323752195169</v>
      </c>
      <c r="AI349" s="349">
        <v>0.41589452224951767</v>
      </c>
      <c r="AJ349" s="349">
        <v>0.42456847615602505</v>
      </c>
      <c r="AK349" s="349">
        <v>0.40860279901268348</v>
      </c>
      <c r="AL349" s="349">
        <v>0.37525038352126233</v>
      </c>
      <c r="AM349" s="349">
        <v>0.3745641139482051</v>
      </c>
      <c r="AN349" s="349">
        <v>0.32896884871162441</v>
      </c>
      <c r="AO349" s="349">
        <v>0.30903795121157618</v>
      </c>
      <c r="AP349" s="349">
        <v>0.25753733803159473</v>
      </c>
    </row>
    <row r="350" spans="1:42" s="1" customFormat="1" ht="12.75" customHeight="1" x14ac:dyDescent="0.2">
      <c r="A350" s="348" t="s">
        <v>876</v>
      </c>
      <c r="B350" s="348" t="s">
        <v>996</v>
      </c>
      <c r="C350" s="348" t="s">
        <v>997</v>
      </c>
      <c r="D350" s="348" t="s">
        <v>1020</v>
      </c>
      <c r="E350" s="349">
        <v>9.3832779180712631</v>
      </c>
      <c r="F350" s="349">
        <v>10.906030277871263</v>
      </c>
      <c r="G350" s="349">
        <v>15.619095158871261</v>
      </c>
      <c r="H350" s="349">
        <v>19.714475237871262</v>
      </c>
      <c r="I350" s="349">
        <v>20.320458944871259</v>
      </c>
      <c r="J350" s="349">
        <v>21.532613825871213</v>
      </c>
      <c r="K350" s="349">
        <v>19.649600983995754</v>
      </c>
      <c r="L350" s="349">
        <v>21.436666222218935</v>
      </c>
      <c r="M350" s="349">
        <v>30.876703029785435</v>
      </c>
      <c r="N350" s="349">
        <v>35.385769183133078</v>
      </c>
      <c r="O350" s="349">
        <v>37.462077890480714</v>
      </c>
      <c r="P350" s="349">
        <v>31.822008613999998</v>
      </c>
      <c r="Q350" s="349">
        <v>33.066184172699998</v>
      </c>
      <c r="R350" s="349">
        <v>34.526415861000004</v>
      </c>
      <c r="S350" s="349">
        <v>31.456804508012539</v>
      </c>
      <c r="T350" s="349">
        <v>30.003364378652925</v>
      </c>
      <c r="U350" s="349">
        <v>25.016383555078729</v>
      </c>
      <c r="V350" s="349">
        <v>21.29335456437013</v>
      </c>
      <c r="W350" s="349">
        <v>22.210501298381672</v>
      </c>
      <c r="X350" s="349">
        <v>17.73629264832438</v>
      </c>
      <c r="Y350" s="349">
        <v>17.431093448075309</v>
      </c>
      <c r="Z350" s="349">
        <v>22.180403380575306</v>
      </c>
      <c r="AA350" s="349">
        <v>22.740507824294404</v>
      </c>
      <c r="AB350" s="349">
        <v>20.250977374768944</v>
      </c>
      <c r="AC350" s="349">
        <v>11.82151199835198</v>
      </c>
      <c r="AD350" s="349">
        <v>15.725732708896086</v>
      </c>
      <c r="AE350" s="349">
        <v>15.682458120998909</v>
      </c>
      <c r="AF350" s="349">
        <v>11.958457144630744</v>
      </c>
      <c r="AG350" s="349">
        <v>14.438030207511645</v>
      </c>
      <c r="AH350" s="349">
        <v>17.048843857056205</v>
      </c>
      <c r="AI350" s="349">
        <v>18.685568986724888</v>
      </c>
      <c r="AJ350" s="349">
        <v>16.393985123356345</v>
      </c>
      <c r="AK350" s="349">
        <v>13.206448452624638</v>
      </c>
      <c r="AL350" s="349">
        <v>14.40820714161201</v>
      </c>
      <c r="AM350" s="349">
        <v>17.469720631030743</v>
      </c>
      <c r="AN350" s="349">
        <v>13.452422623449843</v>
      </c>
      <c r="AO350" s="349">
        <v>12.054916944168941</v>
      </c>
      <c r="AP350" s="349">
        <v>12.925849402805277</v>
      </c>
    </row>
    <row r="351" spans="1:42" s="1" customFormat="1" ht="12.75" customHeight="1" x14ac:dyDescent="0.2">
      <c r="A351" s="348" t="s">
        <v>876</v>
      </c>
      <c r="B351" s="348" t="s">
        <v>998</v>
      </c>
      <c r="C351" s="348" t="s">
        <v>999</v>
      </c>
      <c r="D351" s="348" t="s">
        <v>1020</v>
      </c>
      <c r="E351" s="349">
        <v>5.461949603536933</v>
      </c>
      <c r="F351" s="349">
        <v>5.461949603536933</v>
      </c>
      <c r="G351" s="349">
        <v>5.6587038508473597</v>
      </c>
      <c r="H351" s="349">
        <v>5.461949603536933</v>
      </c>
      <c r="I351" s="349">
        <v>5.8086340508473597</v>
      </c>
      <c r="J351" s="349">
        <v>5.6208934908473598</v>
      </c>
      <c r="K351" s="349">
        <v>6.3760167606973148</v>
      </c>
      <c r="L351" s="349">
        <v>6.6478617320729061</v>
      </c>
      <c r="M351" s="349">
        <v>6.0765675168030198</v>
      </c>
      <c r="N351" s="349">
        <v>5.7456929031422721</v>
      </c>
      <c r="O351" s="349">
        <v>6.023349598049399</v>
      </c>
      <c r="P351" s="349">
        <v>6.839342251651888</v>
      </c>
      <c r="Q351" s="349">
        <v>6.9053613884801539</v>
      </c>
      <c r="R351" s="349">
        <v>5.8341200820150849</v>
      </c>
      <c r="S351" s="349">
        <v>5.0664446829002667</v>
      </c>
      <c r="T351" s="349">
        <v>5.1023027512097752</v>
      </c>
      <c r="U351" s="349">
        <v>5.4266307266649711</v>
      </c>
      <c r="V351" s="349">
        <v>5.8150624540951723</v>
      </c>
      <c r="W351" s="349">
        <v>5.6902147369776239</v>
      </c>
      <c r="X351" s="349">
        <v>5.0575712810324216</v>
      </c>
      <c r="Y351" s="349">
        <v>5.93125703301809</v>
      </c>
      <c r="Z351" s="349">
        <v>5.4584921008246905</v>
      </c>
      <c r="AA351" s="349">
        <v>4.9364671426055908</v>
      </c>
      <c r="AB351" s="349">
        <v>6.172884000641857</v>
      </c>
      <c r="AC351" s="349">
        <v>5.7581402746910193</v>
      </c>
      <c r="AD351" s="349">
        <v>5.0924556534235146</v>
      </c>
      <c r="AE351" s="349">
        <v>4.9696865912252877</v>
      </c>
      <c r="AF351" s="349">
        <v>4.8785521152092564</v>
      </c>
      <c r="AG351" s="349">
        <v>4.7681965412883542</v>
      </c>
      <c r="AH351" s="349">
        <v>3.817193098275105</v>
      </c>
      <c r="AI351" s="349">
        <v>3.6456484147871664</v>
      </c>
      <c r="AJ351" s="349">
        <v>4.2096870684418226</v>
      </c>
      <c r="AK351" s="349">
        <v>4.3271686096365398</v>
      </c>
      <c r="AL351" s="349">
        <v>4.1629573223638268</v>
      </c>
      <c r="AM351" s="349">
        <v>4.1102745313108597</v>
      </c>
      <c r="AN351" s="349">
        <v>4.0618521239572916</v>
      </c>
      <c r="AO351" s="349">
        <v>4.5795374718874182</v>
      </c>
      <c r="AP351" s="349">
        <v>4.2595462189691817</v>
      </c>
    </row>
    <row r="352" spans="1:42" s="1" customFormat="1" ht="12.75" customHeight="1" x14ac:dyDescent="0.2">
      <c r="A352" s="348" t="s">
        <v>876</v>
      </c>
      <c r="B352" s="348" t="s">
        <v>1000</v>
      </c>
      <c r="C352" s="348" t="s">
        <v>1001</v>
      </c>
      <c r="D352" s="348" t="s">
        <v>1020</v>
      </c>
      <c r="E352" s="349">
        <v>0.21333718163372309</v>
      </c>
      <c r="F352" s="349">
        <v>0.21729777382580706</v>
      </c>
      <c r="G352" s="349">
        <v>0.22011721701883805</v>
      </c>
      <c r="H352" s="349">
        <v>0.22324092037468302</v>
      </c>
      <c r="I352" s="349">
        <v>0.22446862037636287</v>
      </c>
      <c r="J352" s="349">
        <v>0.2237282032372695</v>
      </c>
      <c r="K352" s="349">
        <v>0.22129645930893663</v>
      </c>
      <c r="L352" s="349">
        <v>0.21825971405420841</v>
      </c>
      <c r="M352" s="349">
        <v>0.21631954870004583</v>
      </c>
      <c r="N352" s="349">
        <v>0.21476009792189737</v>
      </c>
      <c r="O352" s="349">
        <v>0.21832802009975705</v>
      </c>
      <c r="P352" s="349">
        <v>0.22062602406422391</v>
      </c>
      <c r="Q352" s="349">
        <v>0.22618490061834179</v>
      </c>
      <c r="R352" s="349">
        <v>0.23099138354137283</v>
      </c>
      <c r="S352" s="349">
        <v>0.23684624056758866</v>
      </c>
      <c r="T352" s="349">
        <v>0.24237371210730563</v>
      </c>
      <c r="U352" s="349">
        <v>0.25459047443270683</v>
      </c>
      <c r="V352" s="349">
        <v>0.27108013388559549</v>
      </c>
      <c r="W352" s="349">
        <v>0.29359878205986367</v>
      </c>
      <c r="X352" s="349">
        <v>0.32565681950097725</v>
      </c>
      <c r="Y352" s="349">
        <v>0.36092468649731102</v>
      </c>
      <c r="Z352" s="349">
        <v>0.394085903718432</v>
      </c>
      <c r="AA352" s="349">
        <v>0.4393850198078314</v>
      </c>
      <c r="AB352" s="349">
        <v>0.45866075848591159</v>
      </c>
      <c r="AC352" s="349">
        <v>0.41857704595883549</v>
      </c>
      <c r="AD352" s="349">
        <v>0.4304113270981218</v>
      </c>
      <c r="AE352" s="349">
        <v>0.41774570702942931</v>
      </c>
      <c r="AF352" s="349">
        <v>0.40728786241925541</v>
      </c>
      <c r="AG352" s="349">
        <v>0.40459119521486658</v>
      </c>
      <c r="AH352" s="349">
        <v>0.40248320660989145</v>
      </c>
      <c r="AI352" s="349">
        <v>0.39810878845218378</v>
      </c>
      <c r="AJ352" s="349">
        <v>0.39535933202732298</v>
      </c>
      <c r="AK352" s="349">
        <v>0.397967334280378</v>
      </c>
      <c r="AL352" s="349">
        <v>0.39377963888642814</v>
      </c>
      <c r="AM352" s="349">
        <v>0.35227045682923191</v>
      </c>
      <c r="AN352" s="349">
        <v>0.33549012743983825</v>
      </c>
      <c r="AO352" s="349">
        <v>0.33177533543009824</v>
      </c>
      <c r="AP352" s="349">
        <v>0.33471837876470467</v>
      </c>
    </row>
    <row r="353" spans="1:42" s="1" customFormat="1" ht="12.75" customHeight="1" x14ac:dyDescent="0.2">
      <c r="A353" s="348" t="s">
        <v>876</v>
      </c>
      <c r="B353" s="348" t="s">
        <v>1002</v>
      </c>
      <c r="C353" s="348" t="s">
        <v>1003</v>
      </c>
      <c r="D353" s="348" t="s">
        <v>1020</v>
      </c>
      <c r="E353" s="349">
        <v>6.5447603375009419E-2</v>
      </c>
      <c r="F353" s="349">
        <v>6.6047927262469677E-2</v>
      </c>
      <c r="G353" s="349">
        <v>6.6744179493474609E-2</v>
      </c>
      <c r="H353" s="349">
        <v>6.7551474298553543E-2</v>
      </c>
      <c r="I353" s="349">
        <v>6.8449604548844592E-2</v>
      </c>
      <c r="J353" s="349">
        <v>6.9411325641097574E-2</v>
      </c>
      <c r="K353" s="349">
        <v>7.0079858141047391E-2</v>
      </c>
      <c r="L353" s="349">
        <v>7.0533120437783273E-2</v>
      </c>
      <c r="M353" s="349">
        <v>7.1171198988490933E-2</v>
      </c>
      <c r="N353" s="349">
        <v>7.2086353592001925E-2</v>
      </c>
      <c r="O353" s="349">
        <v>7.3190029949069951E-2</v>
      </c>
      <c r="P353" s="349">
        <v>7.4488046414274603E-2</v>
      </c>
      <c r="Q353" s="349">
        <v>7.596112502132292E-2</v>
      </c>
      <c r="R353" s="349">
        <v>7.7566562403110134E-2</v>
      </c>
      <c r="S353" s="349">
        <v>7.9296340973366908E-2</v>
      </c>
      <c r="T353" s="349">
        <v>8.1115847240117361E-2</v>
      </c>
      <c r="U353" s="349">
        <v>8.2906814388330571E-2</v>
      </c>
      <c r="V353" s="349">
        <v>8.4808540864047557E-2</v>
      </c>
      <c r="W353" s="349">
        <v>8.6956631175833618E-2</v>
      </c>
      <c r="X353" s="349">
        <v>8.934915439029617E-2</v>
      </c>
      <c r="Y353" s="349">
        <v>9.1931683877684564E-2</v>
      </c>
      <c r="Z353" s="349">
        <v>9.571800963619817E-2</v>
      </c>
      <c r="AA353" s="349">
        <v>0.10056339622786856</v>
      </c>
      <c r="AB353" s="349">
        <v>0.10427270950993871</v>
      </c>
      <c r="AC353" s="349">
        <v>0.10275527050549525</v>
      </c>
      <c r="AD353" s="349">
        <v>9.7264548585116933E-2</v>
      </c>
      <c r="AE353" s="349">
        <v>9.3826041481199163E-2</v>
      </c>
      <c r="AF353" s="349">
        <v>9.237309972910332E-2</v>
      </c>
      <c r="AG353" s="349">
        <v>9.1308620702650348E-2</v>
      </c>
      <c r="AH353" s="349">
        <v>8.9690367155417797E-2</v>
      </c>
      <c r="AI353" s="349">
        <v>8.8084731717582881E-2</v>
      </c>
      <c r="AJ353" s="349">
        <v>8.7170295219548374E-2</v>
      </c>
      <c r="AK353" s="349">
        <v>8.6790558416732846E-2</v>
      </c>
      <c r="AL353" s="349">
        <v>8.5110184315863174E-2</v>
      </c>
      <c r="AM353" s="349">
        <v>8.1075578500381981E-2</v>
      </c>
      <c r="AN353" s="349">
        <v>7.4675365927980575E-2</v>
      </c>
      <c r="AO353" s="349">
        <v>7.2543504729345537E-2</v>
      </c>
      <c r="AP353" s="349">
        <v>7.0910249738337552E-2</v>
      </c>
    </row>
    <row r="354" spans="1:42" s="1" customFormat="1" ht="12.75" customHeight="1" x14ac:dyDescent="0.2">
      <c r="A354" s="348" t="s">
        <v>876</v>
      </c>
      <c r="B354" s="348" t="s">
        <v>1004</v>
      </c>
      <c r="C354" s="348" t="s">
        <v>1005</v>
      </c>
      <c r="D354" s="348" t="s">
        <v>1020</v>
      </c>
      <c r="E354" s="349">
        <v>1.0026023202829895</v>
      </c>
      <c r="F354" s="349">
        <v>1.0193610221768947</v>
      </c>
      <c r="G354" s="349">
        <v>1.0142796447127389</v>
      </c>
      <c r="H354" s="349">
        <v>1.042403191574321</v>
      </c>
      <c r="I354" s="349">
        <v>1.045537815940385</v>
      </c>
      <c r="J354" s="349">
        <v>1.062909547507177</v>
      </c>
      <c r="K354" s="349">
        <v>1.06508576642297</v>
      </c>
      <c r="L354" s="349">
        <v>1.0493018419037257</v>
      </c>
      <c r="M354" s="349">
        <v>1.067433532863141</v>
      </c>
      <c r="N354" s="349">
        <v>1.0496415615253756</v>
      </c>
      <c r="O354" s="349">
        <v>1.0759898116135123</v>
      </c>
      <c r="P354" s="349">
        <v>1.071305869585722</v>
      </c>
      <c r="Q354" s="349">
        <v>1.0862584662725314</v>
      </c>
      <c r="R354" s="349">
        <v>1.0791643889478855</v>
      </c>
      <c r="S354" s="349">
        <v>1.0796842222846759</v>
      </c>
      <c r="T354" s="349">
        <v>1.0931335363547883</v>
      </c>
      <c r="U354" s="349">
        <v>1.1158517237780072</v>
      </c>
      <c r="V354" s="349">
        <v>1.1297962774759371</v>
      </c>
      <c r="W354" s="349">
        <v>1.1547613311395113</v>
      </c>
      <c r="X354" s="349">
        <v>1.1729969238463487</v>
      </c>
      <c r="Y354" s="349">
        <v>1.1987998152158876</v>
      </c>
      <c r="Z354" s="349">
        <v>1.2369326633847311</v>
      </c>
      <c r="AA354" s="349">
        <v>1.2592404362010967</v>
      </c>
      <c r="AB354" s="349">
        <v>1.2903760001133016</v>
      </c>
      <c r="AC354" s="349">
        <v>1.2891418100501577</v>
      </c>
      <c r="AD354" s="349">
        <v>1.2591700869423581</v>
      </c>
      <c r="AE354" s="349">
        <v>1.2412248467121449</v>
      </c>
      <c r="AF354" s="349">
        <v>1.224302939384498</v>
      </c>
      <c r="AG354" s="349">
        <v>1.2112188015528302</v>
      </c>
      <c r="AH354" s="349">
        <v>1.2064155618643979</v>
      </c>
      <c r="AI354" s="349">
        <v>1.1908519375418043</v>
      </c>
      <c r="AJ354" s="349">
        <v>1.1733386649316879</v>
      </c>
      <c r="AK354" s="349">
        <v>1.1592845077928231</v>
      </c>
      <c r="AL354" s="349">
        <v>1.1464766659643952</v>
      </c>
      <c r="AM354" s="349">
        <v>1.1544634622404994</v>
      </c>
      <c r="AN354" s="349">
        <v>1.1498197142561548</v>
      </c>
      <c r="AO354" s="349">
        <v>1.1574608383065561</v>
      </c>
      <c r="AP354" s="349">
        <v>1.1575605261571975</v>
      </c>
    </row>
    <row r="355" spans="1:42" s="1" customFormat="1" ht="12.75" customHeight="1" x14ac:dyDescent="0.2">
      <c r="A355" s="348" t="s">
        <v>876</v>
      </c>
      <c r="B355" s="348" t="s">
        <v>1006</v>
      </c>
      <c r="C355" s="348" t="s">
        <v>1007</v>
      </c>
      <c r="D355" s="348" t="s">
        <v>1020</v>
      </c>
      <c r="E355" s="349">
        <v>5.3866308186358749</v>
      </c>
      <c r="F355" s="349">
        <v>6.1315891734415757</v>
      </c>
      <c r="G355" s="349">
        <v>4.8116375369835751</v>
      </c>
      <c r="H355" s="349">
        <v>5.7205436854373746</v>
      </c>
      <c r="I355" s="349">
        <v>5.7037764280409755</v>
      </c>
      <c r="J355" s="349">
        <v>6.053126895636475</v>
      </c>
      <c r="K355" s="349">
        <v>6.2942155899013281</v>
      </c>
      <c r="L355" s="349">
        <v>5.81043546844466</v>
      </c>
      <c r="M355" s="349">
        <v>5.5327841458663398</v>
      </c>
      <c r="N355" s="349">
        <v>5.6156713200330852</v>
      </c>
      <c r="O355" s="349">
        <v>5.6859404149388419</v>
      </c>
      <c r="P355" s="349">
        <v>5.3498382476826931</v>
      </c>
      <c r="Q355" s="349">
        <v>4.3705689627515447</v>
      </c>
      <c r="R355" s="349">
        <v>4.5499966654866153</v>
      </c>
      <c r="S355" s="349">
        <v>5.1178176199544891</v>
      </c>
      <c r="T355" s="349">
        <v>6.5428145916</v>
      </c>
      <c r="U355" s="349">
        <v>6.235823966399999</v>
      </c>
      <c r="V355" s="349">
        <v>6.2214122039999999</v>
      </c>
      <c r="W355" s="349">
        <v>5.8996583100000004</v>
      </c>
      <c r="X355" s="349">
        <v>5.1360608711999989</v>
      </c>
      <c r="Y355" s="349">
        <v>5.1382954475999991</v>
      </c>
      <c r="Z355" s="349">
        <v>5.1534603931999996</v>
      </c>
      <c r="AA355" s="349">
        <v>4.7977862212</v>
      </c>
      <c r="AB355" s="349">
        <v>4.3804727567999997</v>
      </c>
      <c r="AC355" s="349">
        <v>4.2525244272</v>
      </c>
      <c r="AD355" s="349">
        <v>4.2256592951999998</v>
      </c>
      <c r="AE355" s="349">
        <v>4.0173164304000002</v>
      </c>
      <c r="AF355" s="349">
        <v>3.2611761167999997</v>
      </c>
      <c r="AG355" s="349">
        <v>3.6380159171999993</v>
      </c>
      <c r="AH355" s="349">
        <v>3.3909673700706779</v>
      </c>
      <c r="AI355" s="349">
        <v>3.6350472836540386</v>
      </c>
      <c r="AJ355" s="349">
        <v>3.6256601593711029</v>
      </c>
      <c r="AK355" s="349">
        <v>3.4152014212490296</v>
      </c>
      <c r="AL355" s="349">
        <v>3.2476613506345893</v>
      </c>
      <c r="AM355" s="349">
        <v>3.306107292508722</v>
      </c>
      <c r="AN355" s="349">
        <v>3.1971107088639088</v>
      </c>
      <c r="AO355" s="349">
        <v>3.4953397189831095</v>
      </c>
      <c r="AP355" s="349">
        <v>3.549624822448544</v>
      </c>
    </row>
    <row r="356" spans="1:42" s="1" customFormat="1" ht="12.75" customHeight="1" x14ac:dyDescent="0.2">
      <c r="A356" s="348" t="s">
        <v>876</v>
      </c>
      <c r="B356" s="348" t="s">
        <v>1008</v>
      </c>
      <c r="C356" s="348" t="s">
        <v>1009</v>
      </c>
      <c r="D356" s="348" t="s">
        <v>1020</v>
      </c>
      <c r="E356" s="349">
        <v>0.31543487826034039</v>
      </c>
      <c r="F356" s="349">
        <v>0.30512156583494093</v>
      </c>
      <c r="G356" s="349">
        <v>0.17188189167184653</v>
      </c>
      <c r="H356" s="349">
        <v>0.1798023875714207</v>
      </c>
      <c r="I356" s="349">
        <v>0.1783376695656253</v>
      </c>
      <c r="J356" s="349">
        <v>0.12299239589464378</v>
      </c>
      <c r="K356" s="349">
        <v>0.31507689062147842</v>
      </c>
      <c r="L356" s="349">
        <v>0.24115642874863136</v>
      </c>
      <c r="M356" s="349">
        <v>0.2370843597889794</v>
      </c>
      <c r="N356" s="349">
        <v>0.22912536293195956</v>
      </c>
      <c r="O356" s="349">
        <v>0.3618698405598641</v>
      </c>
      <c r="P356" s="349">
        <v>0.23614066896097394</v>
      </c>
      <c r="Q356" s="349">
        <v>0.31656593884009637</v>
      </c>
      <c r="R356" s="349">
        <v>0.34845422661453118</v>
      </c>
      <c r="S356" s="349">
        <v>0.29829220117290295</v>
      </c>
      <c r="T356" s="349">
        <v>0.22249222499409127</v>
      </c>
      <c r="U356" s="349">
        <v>0.29351559992804099</v>
      </c>
      <c r="V356" s="349">
        <v>0.24528251516858104</v>
      </c>
      <c r="W356" s="349">
        <v>0.2718126683109231</v>
      </c>
      <c r="X356" s="349">
        <v>0.38232799539791501</v>
      </c>
      <c r="Y356" s="349">
        <v>0.36224168174125976</v>
      </c>
      <c r="Z356" s="349">
        <v>0.28003830330686785</v>
      </c>
      <c r="AA356" s="349">
        <v>0.28418622201205651</v>
      </c>
      <c r="AB356" s="349">
        <v>0.27672594048947313</v>
      </c>
      <c r="AC356" s="349">
        <v>0.33286692307678128</v>
      </c>
      <c r="AD356" s="349">
        <v>0.26791620816621381</v>
      </c>
      <c r="AE356" s="349">
        <v>0.31557846147512247</v>
      </c>
      <c r="AF356" s="349">
        <v>0.2917691126727841</v>
      </c>
      <c r="AG356" s="349">
        <v>0.29013595667649089</v>
      </c>
      <c r="AH356" s="349">
        <v>0.28628704995653453</v>
      </c>
      <c r="AI356" s="349">
        <v>0.25903880906999738</v>
      </c>
      <c r="AJ356" s="349">
        <v>0.28065388758819787</v>
      </c>
      <c r="AK356" s="349">
        <v>0.35761846183772533</v>
      </c>
      <c r="AL356" s="349">
        <v>0.30121093668198984</v>
      </c>
      <c r="AM356" s="349">
        <v>0.23838304456525197</v>
      </c>
      <c r="AN356" s="349">
        <v>0.24185170824643831</v>
      </c>
      <c r="AO356" s="349">
        <v>0.26040584811713879</v>
      </c>
      <c r="AP356" s="349">
        <v>0.22607766220905015</v>
      </c>
    </row>
    <row r="357" spans="1:42" s="1" customFormat="1" ht="12.75" customHeight="1" x14ac:dyDescent="0.2">
      <c r="A357" s="348" t="s">
        <v>877</v>
      </c>
      <c r="B357" s="348" t="s">
        <v>977</v>
      </c>
      <c r="C357" s="348" t="s">
        <v>978</v>
      </c>
      <c r="D357" s="348" t="s">
        <v>1020</v>
      </c>
      <c r="E357" s="349">
        <v>1.3522209488238168</v>
      </c>
      <c r="F357" s="349">
        <v>1.3649968709526006</v>
      </c>
      <c r="G357" s="349">
        <v>1.3625793289754162</v>
      </c>
      <c r="H357" s="349">
        <v>1.3592847545675986</v>
      </c>
      <c r="I357" s="349">
        <v>1.3578329390210462</v>
      </c>
      <c r="J357" s="349">
        <v>1.3594043586849036</v>
      </c>
      <c r="K357" s="349">
        <v>1.357171000342954</v>
      </c>
      <c r="L357" s="349">
        <v>1.3545358148132223</v>
      </c>
      <c r="M357" s="349">
        <v>1.3454780120190828</v>
      </c>
      <c r="N357" s="349">
        <v>1.3552015868267748</v>
      </c>
      <c r="O357" s="349">
        <v>1.3621259422554375</v>
      </c>
      <c r="P357" s="349">
        <v>1.368892515179615</v>
      </c>
      <c r="Q357" s="349">
        <v>1.3772280001016775</v>
      </c>
      <c r="R357" s="349">
        <v>1.3823081187230779</v>
      </c>
      <c r="S357" s="349">
        <v>1.4005029513065557</v>
      </c>
      <c r="T357" s="349">
        <v>1.4412871904578244</v>
      </c>
      <c r="U357" s="349">
        <v>1.4763668401154726</v>
      </c>
      <c r="V357" s="349">
        <v>1.5013674302690205</v>
      </c>
      <c r="W357" s="349">
        <v>1.5263125809089337</v>
      </c>
      <c r="X357" s="349">
        <v>1.564518218198919</v>
      </c>
      <c r="Y357" s="349">
        <v>1.6332538186205161</v>
      </c>
      <c r="Z357" s="349">
        <v>1.7545600890833022</v>
      </c>
      <c r="AA357" s="349">
        <v>1.889386925244132</v>
      </c>
      <c r="AB357" s="349">
        <v>1.969322579582649</v>
      </c>
      <c r="AC357" s="349">
        <v>1.4626104490467704</v>
      </c>
      <c r="AD357" s="349">
        <v>1.8270298693889124</v>
      </c>
      <c r="AE357" s="349">
        <v>1.7314742563914605</v>
      </c>
      <c r="AF357" s="349">
        <v>1.662785699977199</v>
      </c>
      <c r="AG357" s="349">
        <v>1.6178587866768617</v>
      </c>
      <c r="AH357" s="349">
        <v>1.5854892854863438</v>
      </c>
      <c r="AI357" s="349">
        <v>1.5617852579940275</v>
      </c>
      <c r="AJ357" s="349">
        <v>1.5454690089595182</v>
      </c>
      <c r="AK357" s="349">
        <v>1.533948181493602</v>
      </c>
      <c r="AL357" s="349">
        <v>1.5383499971265453</v>
      </c>
      <c r="AM357" s="349">
        <v>1.5661608143183912</v>
      </c>
      <c r="AN357" s="349">
        <v>1.5795564589817188</v>
      </c>
      <c r="AO357" s="349">
        <v>1.6393617385466359</v>
      </c>
      <c r="AP357" s="349">
        <v>1.6797320410798064</v>
      </c>
    </row>
    <row r="358" spans="1:42" s="1" customFormat="1" ht="12.75" customHeight="1" x14ac:dyDescent="0.2">
      <c r="A358" s="348" t="s">
        <v>877</v>
      </c>
      <c r="B358" s="348" t="s">
        <v>979</v>
      </c>
      <c r="C358" s="348" t="s">
        <v>2224</v>
      </c>
      <c r="D358" s="348" t="s">
        <v>1020</v>
      </c>
      <c r="E358" s="350"/>
      <c r="F358" s="350"/>
      <c r="G358" s="350"/>
      <c r="H358" s="350"/>
      <c r="I358" s="350"/>
      <c r="J358" s="349">
        <v>0.17561134633356101</v>
      </c>
      <c r="K358" s="349">
        <v>0.16942136315494258</v>
      </c>
      <c r="L358" s="349">
        <v>0.18134515199236687</v>
      </c>
      <c r="M358" s="349">
        <v>0.19332230401939102</v>
      </c>
      <c r="N358" s="349">
        <v>0.20173143783879824</v>
      </c>
      <c r="O358" s="349">
        <v>0.21470695992632785</v>
      </c>
      <c r="P358" s="349">
        <v>0.24046971686042903</v>
      </c>
      <c r="Q358" s="349">
        <v>0.25782606925797885</v>
      </c>
      <c r="R358" s="349">
        <v>0.26491352429363213</v>
      </c>
      <c r="S358" s="349">
        <v>0.28701404397857611</v>
      </c>
      <c r="T358" s="349">
        <v>0.2966768225518488</v>
      </c>
      <c r="U358" s="349">
        <v>0.28117333028459995</v>
      </c>
      <c r="V358" s="349">
        <v>0.26966206667613563</v>
      </c>
      <c r="W358" s="349">
        <v>0.26353527416318345</v>
      </c>
      <c r="X358" s="349">
        <v>0.28566416544718987</v>
      </c>
      <c r="Y358" s="349">
        <v>0.28498569284786884</v>
      </c>
      <c r="Z358" s="349">
        <v>0.27819771193538184</v>
      </c>
      <c r="AA358" s="349">
        <v>0.28480365790504614</v>
      </c>
      <c r="AB358" s="349">
        <v>0.29735307035516229</v>
      </c>
      <c r="AC358" s="349">
        <v>0.25896827953813983</v>
      </c>
      <c r="AD358" s="349">
        <v>0.27268300380189542</v>
      </c>
      <c r="AE358" s="349">
        <v>0.29269831545866587</v>
      </c>
      <c r="AF358" s="349">
        <v>0.29903162604821609</v>
      </c>
      <c r="AG358" s="349">
        <v>0.31263887819365382</v>
      </c>
      <c r="AH358" s="349">
        <v>0.32810515414871055</v>
      </c>
      <c r="AI358" s="349">
        <v>0.33558343604760027</v>
      </c>
      <c r="AJ358" s="349">
        <v>0.36273196647163691</v>
      </c>
      <c r="AK358" s="349">
        <v>0.35851856143342181</v>
      </c>
      <c r="AL358" s="349">
        <v>0.37872854511036147</v>
      </c>
      <c r="AM358" s="349">
        <v>0.35734542901640015</v>
      </c>
      <c r="AN358" s="349">
        <v>0.13997868098664301</v>
      </c>
      <c r="AO358" s="349">
        <v>0.16092883362337301</v>
      </c>
      <c r="AP358" s="349">
        <v>0.2609832404311615</v>
      </c>
    </row>
    <row r="359" spans="1:42" s="1" customFormat="1" ht="12.75" customHeight="1" x14ac:dyDescent="0.2">
      <c r="A359" s="348" t="s">
        <v>877</v>
      </c>
      <c r="B359" s="348" t="s">
        <v>979</v>
      </c>
      <c r="C359" s="348" t="s">
        <v>980</v>
      </c>
      <c r="D359" s="348" t="s">
        <v>1020</v>
      </c>
      <c r="E359" s="349">
        <v>7.7517849973965927E-3</v>
      </c>
      <c r="F359" s="349">
        <v>9.0172945480575337E-3</v>
      </c>
      <c r="G359" s="349">
        <v>8.7445409275877552E-3</v>
      </c>
      <c r="H359" s="349">
        <v>1.1099842790071169E-2</v>
      </c>
      <c r="I359" s="349">
        <v>1.3434554881795924E-2</v>
      </c>
      <c r="J359" s="349">
        <v>1.0912605340848178E-2</v>
      </c>
      <c r="K359" s="349">
        <v>1.0366456339729668E-2</v>
      </c>
      <c r="L359" s="349">
        <v>1.0067600809204659E-2</v>
      </c>
      <c r="M359" s="349">
        <v>1.01558908198682E-2</v>
      </c>
      <c r="N359" s="349">
        <v>3.4160896136557059E-3</v>
      </c>
      <c r="O359" s="349">
        <v>3.899790043161148E-3</v>
      </c>
      <c r="P359" s="349">
        <v>2.8116312266886923E-3</v>
      </c>
      <c r="Q359" s="349">
        <v>3.2246674532599609E-3</v>
      </c>
      <c r="R359" s="349">
        <v>3.2190818318984273E-3</v>
      </c>
      <c r="S359" s="349">
        <v>2.770917891145217E-3</v>
      </c>
      <c r="T359" s="349">
        <v>2.6191292045983344E-3</v>
      </c>
      <c r="U359" s="349">
        <v>2.5392235770417314E-3</v>
      </c>
      <c r="V359" s="349">
        <v>2.510642269006309E-3</v>
      </c>
      <c r="W359" s="349">
        <v>2.3680365847032546E-3</v>
      </c>
      <c r="X359" s="349">
        <v>2.4661155996458612E-3</v>
      </c>
      <c r="Y359" s="349">
        <v>2.6127329254685312E-3</v>
      </c>
      <c r="Z359" s="349">
        <v>4.8651283051420323E-4</v>
      </c>
      <c r="AA359" s="349">
        <v>2.2454438331424769E-4</v>
      </c>
      <c r="AB359" s="349">
        <v>2.5167682963138593E-3</v>
      </c>
      <c r="AC359" s="349">
        <v>1.160165037512542E-3</v>
      </c>
      <c r="AD359" s="349">
        <v>2.2454438331424758E-4</v>
      </c>
      <c r="AE359" s="349">
        <v>1.1601459804569461E-3</v>
      </c>
      <c r="AF359" s="349">
        <v>2.7132446317138263E-4</v>
      </c>
      <c r="AG359" s="349">
        <v>5.5200494231419221E-4</v>
      </c>
      <c r="AH359" s="349">
        <v>8.9817753325699033E-4</v>
      </c>
      <c r="AI359" s="349">
        <v>2.0863915616282178E-3</v>
      </c>
      <c r="AJ359" s="349">
        <v>1.964763353999667E-4</v>
      </c>
      <c r="AK359" s="349">
        <v>0</v>
      </c>
      <c r="AL359" s="349">
        <v>0</v>
      </c>
      <c r="AM359" s="349">
        <v>0</v>
      </c>
      <c r="AN359" s="349">
        <v>0</v>
      </c>
      <c r="AO359" s="349">
        <v>0</v>
      </c>
      <c r="AP359" s="349">
        <v>0</v>
      </c>
    </row>
    <row r="360" spans="1:42" s="1" customFormat="1" ht="12.75" customHeight="1" x14ac:dyDescent="0.2">
      <c r="A360" s="348" t="s">
        <v>877</v>
      </c>
      <c r="B360" s="348" t="s">
        <v>981</v>
      </c>
      <c r="C360" s="348" t="s">
        <v>982</v>
      </c>
      <c r="D360" s="348" t="s">
        <v>1020</v>
      </c>
      <c r="E360" s="349">
        <v>0</v>
      </c>
      <c r="F360" s="349">
        <v>0</v>
      </c>
      <c r="G360" s="349">
        <v>0</v>
      </c>
      <c r="H360" s="349">
        <v>0</v>
      </c>
      <c r="I360" s="349">
        <v>0</v>
      </c>
      <c r="J360" s="349">
        <v>0</v>
      </c>
      <c r="K360" s="349">
        <v>0</v>
      </c>
      <c r="L360" s="349">
        <v>0</v>
      </c>
      <c r="M360" s="349">
        <v>0</v>
      </c>
      <c r="N360" s="349">
        <v>0</v>
      </c>
      <c r="O360" s="349">
        <v>0</v>
      </c>
      <c r="P360" s="349">
        <v>0</v>
      </c>
      <c r="Q360" s="349">
        <v>0</v>
      </c>
      <c r="R360" s="349">
        <v>0</v>
      </c>
      <c r="S360" s="349">
        <v>0</v>
      </c>
      <c r="T360" s="349">
        <v>0</v>
      </c>
      <c r="U360" s="349">
        <v>0</v>
      </c>
      <c r="V360" s="349">
        <v>0</v>
      </c>
      <c r="W360" s="349">
        <v>0</v>
      </c>
      <c r="X360" s="349">
        <v>0</v>
      </c>
      <c r="Y360" s="349">
        <v>0</v>
      </c>
      <c r="Z360" s="349">
        <v>0</v>
      </c>
      <c r="AA360" s="349">
        <v>0</v>
      </c>
      <c r="AB360" s="349">
        <v>0</v>
      </c>
      <c r="AC360" s="349">
        <v>0</v>
      </c>
      <c r="AD360" s="349">
        <v>0</v>
      </c>
      <c r="AE360" s="349">
        <v>0</v>
      </c>
      <c r="AF360" s="349">
        <v>0</v>
      </c>
      <c r="AG360" s="349">
        <v>0</v>
      </c>
      <c r="AH360" s="349">
        <v>0</v>
      </c>
      <c r="AI360" s="349">
        <v>0</v>
      </c>
      <c r="AJ360" s="349">
        <v>0</v>
      </c>
      <c r="AK360" s="349">
        <v>0</v>
      </c>
      <c r="AL360" s="349">
        <v>0</v>
      </c>
      <c r="AM360" s="349">
        <v>0</v>
      </c>
      <c r="AN360" s="349">
        <v>0</v>
      </c>
      <c r="AO360" s="349">
        <v>0</v>
      </c>
      <c r="AP360" s="349">
        <v>0</v>
      </c>
    </row>
    <row r="361" spans="1:42" s="1" customFormat="1" ht="12.75" customHeight="1" x14ac:dyDescent="0.2">
      <c r="A361" s="348" t="s">
        <v>877</v>
      </c>
      <c r="B361" s="348" t="s">
        <v>983</v>
      </c>
      <c r="C361" s="348" t="s">
        <v>2225</v>
      </c>
      <c r="D361" s="348" t="s">
        <v>1020</v>
      </c>
      <c r="E361" s="350"/>
      <c r="F361" s="350"/>
      <c r="G361" s="350"/>
      <c r="H361" s="350"/>
      <c r="I361" s="350"/>
      <c r="J361" s="349">
        <v>6.5488133662679873E-2</v>
      </c>
      <c r="K361" s="349">
        <v>6.3617434521446539E-2</v>
      </c>
      <c r="L361" s="349">
        <v>6.2727239453653799E-2</v>
      </c>
      <c r="M361" s="349">
        <v>6.2139581733624626E-2</v>
      </c>
      <c r="N361" s="349">
        <v>6.2003993368714927E-2</v>
      </c>
      <c r="O361" s="349">
        <v>6.6425355511436759E-2</v>
      </c>
      <c r="P361" s="349">
        <v>7.9224796423814553E-2</v>
      </c>
      <c r="Q361" s="349">
        <v>7.976253702829314E-2</v>
      </c>
      <c r="R361" s="349">
        <v>6.6581302991560412E-2</v>
      </c>
      <c r="S361" s="349">
        <v>6.0016559416535317E-2</v>
      </c>
      <c r="T361" s="349">
        <v>5.3310652475146617E-2</v>
      </c>
      <c r="U361" s="349">
        <v>4.9245360585285378E-2</v>
      </c>
      <c r="V361" s="349">
        <v>4.3494579392723623E-2</v>
      </c>
      <c r="W361" s="349">
        <v>4.1675693351315476E-2</v>
      </c>
      <c r="X361" s="349">
        <v>3.2055036254816212E-2</v>
      </c>
      <c r="Y361" s="349">
        <v>3.3388170734278466E-2</v>
      </c>
      <c r="Z361" s="349">
        <v>3.218327408470556E-2</v>
      </c>
      <c r="AA361" s="349">
        <v>3.4980309089744227E-2</v>
      </c>
      <c r="AB361" s="349">
        <v>3.4657230013099949E-2</v>
      </c>
      <c r="AC361" s="349">
        <v>3.6395977997308211E-2</v>
      </c>
      <c r="AD361" s="349">
        <v>4.2494868225871098E-2</v>
      </c>
      <c r="AE361" s="349">
        <v>5.0094574114755777E-2</v>
      </c>
      <c r="AF361" s="349">
        <v>4.3183752787701549E-2</v>
      </c>
      <c r="AG361" s="349">
        <v>4.2711773534193309E-2</v>
      </c>
      <c r="AH361" s="349">
        <v>4.0794485070031812E-2</v>
      </c>
      <c r="AI361" s="349">
        <v>3.9605174009357001E-2</v>
      </c>
      <c r="AJ361" s="349">
        <v>4.0935426403954797E-2</v>
      </c>
      <c r="AK361" s="349">
        <v>3.9083669974901883E-2</v>
      </c>
      <c r="AL361" s="349">
        <v>3.8127622012250291E-2</v>
      </c>
      <c r="AM361" s="349">
        <v>3.251991484032573E-2</v>
      </c>
      <c r="AN361" s="349">
        <v>2.0293232500005861E-2</v>
      </c>
      <c r="AO361" s="349">
        <v>2.2022101250923461E-2</v>
      </c>
      <c r="AP361" s="349">
        <v>2.9448235900690879E-2</v>
      </c>
    </row>
    <row r="362" spans="1:42" s="1" customFormat="1" ht="12.75" customHeight="1" x14ac:dyDescent="0.2">
      <c r="A362" s="348" t="s">
        <v>877</v>
      </c>
      <c r="B362" s="348" t="s">
        <v>983</v>
      </c>
      <c r="C362" s="348" t="s">
        <v>984</v>
      </c>
      <c r="D362" s="348" t="s">
        <v>1020</v>
      </c>
      <c r="E362" s="349">
        <v>4.0426889581643081E-2</v>
      </c>
      <c r="F362" s="349">
        <v>4.06444370257713E-2</v>
      </c>
      <c r="G362" s="349">
        <v>3.3544651267672317E-2</v>
      </c>
      <c r="H362" s="349">
        <v>3.5502473355373265E-2</v>
      </c>
      <c r="I362" s="349">
        <v>3.4823774306891812E-2</v>
      </c>
      <c r="J362" s="349">
        <v>3.4174035033991405E-2</v>
      </c>
      <c r="K362" s="349">
        <v>3.1688835451378454E-2</v>
      </c>
      <c r="L362" s="349">
        <v>3.0696558972679283E-2</v>
      </c>
      <c r="M362" s="349">
        <v>2.9588463823238282E-2</v>
      </c>
      <c r="N362" s="349">
        <v>3.6506028728443635E-2</v>
      </c>
      <c r="O362" s="349">
        <v>3.9839584623040887E-2</v>
      </c>
      <c r="P362" s="349">
        <v>3.6530415925976181E-2</v>
      </c>
      <c r="Q362" s="349">
        <v>3.4732689347575341E-2</v>
      </c>
      <c r="R362" s="349">
        <v>3.1154920840622501E-2</v>
      </c>
      <c r="S362" s="349">
        <v>3.0892027581934937E-2</v>
      </c>
      <c r="T362" s="349">
        <v>3.050689923805032E-2</v>
      </c>
      <c r="U362" s="349">
        <v>2.9924328657213128E-2</v>
      </c>
      <c r="V362" s="349">
        <v>2.9580450393165886E-2</v>
      </c>
      <c r="W362" s="349">
        <v>2.7898666057186824E-2</v>
      </c>
      <c r="X362" s="349">
        <v>2.9054554325314112E-2</v>
      </c>
      <c r="Y362" s="349">
        <v>2.8889309808905077E-2</v>
      </c>
      <c r="Z362" s="349">
        <v>2.7740587355281014E-2</v>
      </c>
      <c r="AA362" s="349">
        <v>2.9602434533594981E-2</v>
      </c>
      <c r="AB362" s="349">
        <v>2.632782894359554E-2</v>
      </c>
      <c r="AC362" s="349">
        <v>2.2080162644446472E-2</v>
      </c>
      <c r="AD362" s="349">
        <v>2.0695507328796495E-2</v>
      </c>
      <c r="AE362" s="349">
        <v>1.728056149922564E-2</v>
      </c>
      <c r="AF362" s="349">
        <v>1.8880440230339659E-2</v>
      </c>
      <c r="AG362" s="349">
        <v>1.9516649316396691E-2</v>
      </c>
      <c r="AH362" s="349">
        <v>1.1695019964283728E-2</v>
      </c>
      <c r="AI362" s="349">
        <v>1.2817741880854969E-2</v>
      </c>
      <c r="AJ362" s="349">
        <v>1.4136940132826176E-2</v>
      </c>
      <c r="AK362" s="349">
        <v>9.3185919075466916E-3</v>
      </c>
      <c r="AL362" s="349">
        <v>1.4810573282768916E-2</v>
      </c>
      <c r="AM362" s="349">
        <v>1.2200244826740791E-2</v>
      </c>
      <c r="AN362" s="349">
        <v>1.3322966743309378E-2</v>
      </c>
      <c r="AO362" s="349">
        <v>7.9526135757129381E-3</v>
      </c>
      <c r="AP362" s="349">
        <v>1.6279467790282956E-3</v>
      </c>
    </row>
    <row r="363" spans="1:42" s="1" customFormat="1" ht="12.75" customHeight="1" x14ac:dyDescent="0.2">
      <c r="A363" s="348" t="s">
        <v>877</v>
      </c>
      <c r="B363" s="348" t="s">
        <v>985</v>
      </c>
      <c r="C363" s="348" t="s">
        <v>986</v>
      </c>
      <c r="D363" s="348" t="s">
        <v>1020</v>
      </c>
      <c r="E363" s="349">
        <v>0</v>
      </c>
      <c r="F363" s="349">
        <v>0</v>
      </c>
      <c r="G363" s="349">
        <v>0</v>
      </c>
      <c r="H363" s="349">
        <v>0</v>
      </c>
      <c r="I363" s="349">
        <v>0</v>
      </c>
      <c r="J363" s="349">
        <v>0</v>
      </c>
      <c r="K363" s="349">
        <v>0</v>
      </c>
      <c r="L363" s="349">
        <v>0</v>
      </c>
      <c r="M363" s="349">
        <v>0</v>
      </c>
      <c r="N363" s="349">
        <v>0</v>
      </c>
      <c r="O363" s="349">
        <v>0</v>
      </c>
      <c r="P363" s="349">
        <v>0</v>
      </c>
      <c r="Q363" s="349">
        <v>0</v>
      </c>
      <c r="R363" s="349">
        <v>0</v>
      </c>
      <c r="S363" s="349">
        <v>0</v>
      </c>
      <c r="T363" s="349">
        <v>0</v>
      </c>
      <c r="U363" s="349">
        <v>0</v>
      </c>
      <c r="V363" s="349">
        <v>0</v>
      </c>
      <c r="W363" s="349">
        <v>0</v>
      </c>
      <c r="X363" s="349">
        <v>0</v>
      </c>
      <c r="Y363" s="349">
        <v>0</v>
      </c>
      <c r="Z363" s="349">
        <v>0</v>
      </c>
      <c r="AA363" s="349">
        <v>0</v>
      </c>
      <c r="AB363" s="349">
        <v>0</v>
      </c>
      <c r="AC363" s="349">
        <v>0</v>
      </c>
      <c r="AD363" s="349">
        <v>0</v>
      </c>
      <c r="AE363" s="349">
        <v>0</v>
      </c>
      <c r="AF363" s="349">
        <v>0</v>
      </c>
      <c r="AG363" s="349">
        <v>0</v>
      </c>
      <c r="AH363" s="349">
        <v>0</v>
      </c>
      <c r="AI363" s="349">
        <v>0</v>
      </c>
      <c r="AJ363" s="349">
        <v>0</v>
      </c>
      <c r="AK363" s="349">
        <v>0</v>
      </c>
      <c r="AL363" s="349">
        <v>0</v>
      </c>
      <c r="AM363" s="349">
        <v>0</v>
      </c>
      <c r="AN363" s="349">
        <v>0</v>
      </c>
      <c r="AO363" s="349">
        <v>0</v>
      </c>
      <c r="AP363" s="349">
        <v>0</v>
      </c>
    </row>
    <row r="364" spans="1:42" s="1" customFormat="1" ht="12.75" customHeight="1" x14ac:dyDescent="0.2">
      <c r="A364" s="348" t="s">
        <v>877</v>
      </c>
      <c r="B364" s="348" t="s">
        <v>987</v>
      </c>
      <c r="C364" s="348" t="s">
        <v>988</v>
      </c>
      <c r="D364" s="348" t="s">
        <v>1020</v>
      </c>
      <c r="E364" s="349">
        <v>18.812975779461041</v>
      </c>
      <c r="F364" s="349">
        <v>19.177820681437407</v>
      </c>
      <c r="G364" s="349">
        <v>19.392254492458108</v>
      </c>
      <c r="H364" s="349">
        <v>19.86092029162095</v>
      </c>
      <c r="I364" s="349">
        <v>19.814066605870863</v>
      </c>
      <c r="J364" s="349">
        <v>21.135354471408736</v>
      </c>
      <c r="K364" s="349">
        <v>22.578720059532166</v>
      </c>
      <c r="L364" s="349">
        <v>23.789228768054631</v>
      </c>
      <c r="M364" s="349">
        <v>24.436967317916693</v>
      </c>
      <c r="N364" s="349">
        <v>25.285549980845456</v>
      </c>
      <c r="O364" s="349">
        <v>25.523460765868073</v>
      </c>
      <c r="P364" s="349">
        <v>25.666207899787512</v>
      </c>
      <c r="Q364" s="349">
        <v>26.378076660164403</v>
      </c>
      <c r="R364" s="349">
        <v>26.769456623053678</v>
      </c>
      <c r="S364" s="349">
        <v>26.824382410242475</v>
      </c>
      <c r="T364" s="349">
        <v>26.78637136545461</v>
      </c>
      <c r="U364" s="349">
        <v>26.487806749162303</v>
      </c>
      <c r="V364" s="349">
        <v>27.144493880878819</v>
      </c>
      <c r="W364" s="349">
        <v>27.920041108552248</v>
      </c>
      <c r="X364" s="349">
        <v>28.39106779815679</v>
      </c>
      <c r="Y364" s="349">
        <v>27.908478110054716</v>
      </c>
      <c r="Z364" s="349">
        <v>28.101876777306764</v>
      </c>
      <c r="AA364" s="349">
        <v>28.940130128101018</v>
      </c>
      <c r="AB364" s="349">
        <v>28.604525466395092</v>
      </c>
      <c r="AC364" s="349">
        <v>28.255439717012482</v>
      </c>
      <c r="AD364" s="349">
        <v>27.979310760438409</v>
      </c>
      <c r="AE364" s="349">
        <v>28.274043421978767</v>
      </c>
      <c r="AF364" s="349">
        <v>28.409556023683219</v>
      </c>
      <c r="AG364" s="349">
        <v>28.798624344038657</v>
      </c>
      <c r="AH364" s="349">
        <v>29.450029027591174</v>
      </c>
      <c r="AI364" s="349">
        <v>30.386727757484685</v>
      </c>
      <c r="AJ364" s="349">
        <v>30.785570942776499</v>
      </c>
      <c r="AK364" s="349">
        <v>31.300552734459377</v>
      </c>
      <c r="AL364" s="349">
        <v>32.017636009203336</v>
      </c>
      <c r="AM364" s="349">
        <v>32.159145771303358</v>
      </c>
      <c r="AN364" s="349">
        <v>29.449550029774674</v>
      </c>
      <c r="AO364" s="349">
        <v>30.123775266214153</v>
      </c>
      <c r="AP364" s="349">
        <v>30.370776802725299</v>
      </c>
    </row>
    <row r="365" spans="1:42" s="1" customFormat="1" ht="12.75" customHeight="1" x14ac:dyDescent="0.2">
      <c r="A365" s="348" t="s">
        <v>877</v>
      </c>
      <c r="B365" s="348" t="s">
        <v>989</v>
      </c>
      <c r="C365" s="348" t="s">
        <v>990</v>
      </c>
      <c r="D365" s="348" t="s">
        <v>1020</v>
      </c>
      <c r="E365" s="349">
        <v>3.1505182309035771</v>
      </c>
      <c r="F365" s="349">
        <v>3.3676135454323095</v>
      </c>
      <c r="G365" s="349">
        <v>3.4319560256413686</v>
      </c>
      <c r="H365" s="349">
        <v>3.5163620883489544</v>
      </c>
      <c r="I365" s="349">
        <v>3.6059965143476451</v>
      </c>
      <c r="J365" s="349">
        <v>3.8344523757199513</v>
      </c>
      <c r="K365" s="349">
        <v>4.0768572570829829</v>
      </c>
      <c r="L365" s="349">
        <v>4.107978833726059</v>
      </c>
      <c r="M365" s="349">
        <v>4.1844811856836399</v>
      </c>
      <c r="N365" s="349">
        <v>4.379062230240609</v>
      </c>
      <c r="O365" s="349">
        <v>4.3615728103623876</v>
      </c>
      <c r="P365" s="349">
        <v>4.3909676004717806</v>
      </c>
      <c r="Q365" s="349">
        <v>4.4405767578998079</v>
      </c>
      <c r="R365" s="349">
        <v>4.5440441047995606</v>
      </c>
      <c r="S365" s="349">
        <v>4.7044656787839365</v>
      </c>
      <c r="T365" s="349">
        <v>4.827009867139112</v>
      </c>
      <c r="U365" s="349">
        <v>5.0230162148124684</v>
      </c>
      <c r="V365" s="349">
        <v>5.086791596293847</v>
      </c>
      <c r="W365" s="349">
        <v>5.335735832482781</v>
      </c>
      <c r="X365" s="349">
        <v>5.6656437843443879</v>
      </c>
      <c r="Y365" s="349">
        <v>5.8833353185489656</v>
      </c>
      <c r="Z365" s="349">
        <v>6.3624482565734803</v>
      </c>
      <c r="AA365" s="349">
        <v>6.9359035536692453</v>
      </c>
      <c r="AB365" s="349">
        <v>6.9228032404881255</v>
      </c>
      <c r="AC365" s="349">
        <v>6.4894910282213454</v>
      </c>
      <c r="AD365" s="349">
        <v>6.3476888795461885</v>
      </c>
      <c r="AE365" s="349">
        <v>6.0479536364132063</v>
      </c>
      <c r="AF365" s="349">
        <v>5.814202919874381</v>
      </c>
      <c r="AG365" s="349">
        <v>5.5713310379252734</v>
      </c>
      <c r="AH365" s="349">
        <v>5.3551917772519744</v>
      </c>
      <c r="AI365" s="349">
        <v>5.3562505587786644</v>
      </c>
      <c r="AJ365" s="349">
        <v>5.2876967558351549</v>
      </c>
      <c r="AK365" s="349">
        <v>5.2864787765473267</v>
      </c>
      <c r="AL365" s="349">
        <v>5.2876126152672205</v>
      </c>
      <c r="AM365" s="349">
        <v>5.0394116535421931</v>
      </c>
      <c r="AN365" s="349">
        <v>4.6954219782733775</v>
      </c>
      <c r="AO365" s="349">
        <v>4.8086308824880168</v>
      </c>
      <c r="AP365" s="349">
        <v>4.9361257631173254</v>
      </c>
    </row>
    <row r="366" spans="1:42" s="1" customFormat="1" ht="12.75" customHeight="1" x14ac:dyDescent="0.2">
      <c r="A366" s="348" t="s">
        <v>877</v>
      </c>
      <c r="B366" s="348" t="s">
        <v>991</v>
      </c>
      <c r="C366" s="348" t="s">
        <v>992</v>
      </c>
      <c r="D366" s="348" t="s">
        <v>1020</v>
      </c>
      <c r="E366" s="349">
        <v>4.4964422215685547</v>
      </c>
      <c r="F366" s="349">
        <v>5.0336119291843584</v>
      </c>
      <c r="G366" s="349">
        <v>4.9179184043666373</v>
      </c>
      <c r="H366" s="349">
        <v>4.8115335477291223</v>
      </c>
      <c r="I366" s="349">
        <v>4.9718786402294137</v>
      </c>
      <c r="J366" s="349">
        <v>5.0777440906607714</v>
      </c>
      <c r="K366" s="349">
        <v>5.0659985091136255</v>
      </c>
      <c r="L366" s="349">
        <v>4.888861980900054</v>
      </c>
      <c r="M366" s="349">
        <v>4.7281511225257464</v>
      </c>
      <c r="N366" s="349">
        <v>5.1427949064785299</v>
      </c>
      <c r="O366" s="349">
        <v>5.3133314857936913</v>
      </c>
      <c r="P366" s="349">
        <v>5.4425941276754131</v>
      </c>
      <c r="Q366" s="349">
        <v>5.5034563124760263</v>
      </c>
      <c r="R366" s="349">
        <v>5.5922871483414722</v>
      </c>
      <c r="S366" s="349">
        <v>5.7566564595189371</v>
      </c>
      <c r="T366" s="349">
        <v>5.5338440726049658</v>
      </c>
      <c r="U366" s="349">
        <v>5.6910651535949857</v>
      </c>
      <c r="V366" s="349">
        <v>5.7131912107039078</v>
      </c>
      <c r="W366" s="349">
        <v>6.1875632615381262</v>
      </c>
      <c r="X366" s="349">
        <v>6.4801588399625656</v>
      </c>
      <c r="Y366" s="349">
        <v>6.5449523774656457</v>
      </c>
      <c r="Z366" s="349">
        <v>6.7636739307949574</v>
      </c>
      <c r="AA366" s="349">
        <v>7.0630397765501787</v>
      </c>
      <c r="AB366" s="349">
        <v>6.7067847895376955</v>
      </c>
      <c r="AC366" s="349">
        <v>6.0268006826809399</v>
      </c>
      <c r="AD366" s="349">
        <v>6.4062227432747143</v>
      </c>
      <c r="AE366" s="349">
        <v>6.7875215509646427</v>
      </c>
      <c r="AF366" s="349">
        <v>6.3821326372381622</v>
      </c>
      <c r="AG366" s="349">
        <v>6.2331152797952774</v>
      </c>
      <c r="AH366" s="349">
        <v>6.66660387346825</v>
      </c>
      <c r="AI366" s="349">
        <v>6.7597434060814523</v>
      </c>
      <c r="AJ366" s="349">
        <v>7.0074317074035344</v>
      </c>
      <c r="AK366" s="349">
        <v>7.1128529106145253</v>
      </c>
      <c r="AL366" s="349">
        <v>7.2843490049759083</v>
      </c>
      <c r="AM366" s="349">
        <v>7.1762397288802049</v>
      </c>
      <c r="AN366" s="349">
        <v>7.0319216051037019</v>
      </c>
      <c r="AO366" s="349">
        <v>7.2822173233366119</v>
      </c>
      <c r="AP366" s="349">
        <v>7.3094212248111274</v>
      </c>
    </row>
    <row r="367" spans="1:42" s="1" customFormat="1" ht="12.75" customHeight="1" x14ac:dyDescent="0.2">
      <c r="A367" s="348" t="s">
        <v>877</v>
      </c>
      <c r="B367" s="348" t="s">
        <v>993</v>
      </c>
      <c r="C367" s="348" t="s">
        <v>994</v>
      </c>
      <c r="D367" s="348" t="s">
        <v>1020</v>
      </c>
      <c r="E367" s="349">
        <v>8.8327560293198201E-2</v>
      </c>
      <c r="F367" s="349">
        <v>8.6911178957459506E-2</v>
      </c>
      <c r="G367" s="349">
        <v>8.3979511400983503E-2</v>
      </c>
      <c r="H367" s="349">
        <v>8.4145688643405159E-2</v>
      </c>
      <c r="I367" s="349">
        <v>8.2435990845302815E-2</v>
      </c>
      <c r="J367" s="349">
        <v>8.7764210818927546E-2</v>
      </c>
      <c r="K367" s="349">
        <v>9.0170081078675995E-2</v>
      </c>
      <c r="L367" s="349">
        <v>9.5501724215937847E-2</v>
      </c>
      <c r="M367" s="349">
        <v>0.10028304777878858</v>
      </c>
      <c r="N367" s="349">
        <v>0.10665712266777441</v>
      </c>
      <c r="O367" s="349">
        <v>0.11122990476091729</v>
      </c>
      <c r="P367" s="349">
        <v>0.11455989764633703</v>
      </c>
      <c r="Q367" s="349">
        <v>0.12189598618154637</v>
      </c>
      <c r="R367" s="349">
        <v>0.1283719299098684</v>
      </c>
      <c r="S367" s="349">
        <v>0.12963531305532638</v>
      </c>
      <c r="T367" s="349">
        <v>0.129229520136381</v>
      </c>
      <c r="U367" s="349">
        <v>0.12725733280895901</v>
      </c>
      <c r="V367" s="349">
        <v>0.13160982204607752</v>
      </c>
      <c r="W367" s="349">
        <v>0.1333862907623487</v>
      </c>
      <c r="X367" s="349">
        <v>0.13291290114605481</v>
      </c>
      <c r="Y367" s="349">
        <v>0.13506131306835861</v>
      </c>
      <c r="Z367" s="349">
        <v>0.14064364207144839</v>
      </c>
      <c r="AA367" s="349">
        <v>0.14840716093132225</v>
      </c>
      <c r="AB367" s="349">
        <v>0.14830952088556032</v>
      </c>
      <c r="AC367" s="349">
        <v>0.14294366183983354</v>
      </c>
      <c r="AD367" s="349">
        <v>0.1432848226674979</v>
      </c>
      <c r="AE367" s="349">
        <v>0.14137894406637763</v>
      </c>
      <c r="AF367" s="349">
        <v>0.14345970358980692</v>
      </c>
      <c r="AG367" s="349">
        <v>0.14580076451138282</v>
      </c>
      <c r="AH367" s="349">
        <v>0.14980811651904713</v>
      </c>
      <c r="AI367" s="349">
        <v>0.15201475582036941</v>
      </c>
      <c r="AJ367" s="349">
        <v>0.15230781881148892</v>
      </c>
      <c r="AK367" s="349">
        <v>0.1552992377359434</v>
      </c>
      <c r="AL367" s="349">
        <v>0.15765245460678667</v>
      </c>
      <c r="AM367" s="349">
        <v>0.15816413008443397</v>
      </c>
      <c r="AN367" s="349">
        <v>0.15840717533762505</v>
      </c>
      <c r="AO367" s="349">
        <v>0.15939734696830873</v>
      </c>
      <c r="AP367" s="349">
        <v>0.15874043293302423</v>
      </c>
    </row>
    <row r="368" spans="1:42" s="1" customFormat="1" ht="12.75" customHeight="1" x14ac:dyDescent="0.2">
      <c r="A368" s="348" t="s">
        <v>877</v>
      </c>
      <c r="B368" s="348" t="s">
        <v>1016</v>
      </c>
      <c r="C368" s="348" t="s">
        <v>1017</v>
      </c>
      <c r="D368" s="348" t="s">
        <v>1020</v>
      </c>
      <c r="E368" s="349">
        <v>60.760188396661974</v>
      </c>
      <c r="F368" s="349">
        <v>64.388518971167898</v>
      </c>
      <c r="G368" s="349">
        <v>64.609271584736589</v>
      </c>
      <c r="H368" s="349">
        <v>65.431664542411085</v>
      </c>
      <c r="I368" s="349">
        <v>66.394029304885422</v>
      </c>
      <c r="J368" s="349">
        <v>70.092022852176697</v>
      </c>
      <c r="K368" s="349">
        <v>73.408278849266239</v>
      </c>
      <c r="L368" s="349">
        <v>74.851991401507419</v>
      </c>
      <c r="M368" s="349">
        <v>75.652081080655222</v>
      </c>
      <c r="N368" s="349">
        <v>79.661421177856226</v>
      </c>
      <c r="O368" s="349">
        <v>80.857524072810321</v>
      </c>
      <c r="P368" s="349">
        <v>82.323340437795366</v>
      </c>
      <c r="Q368" s="349">
        <v>84.735635696850551</v>
      </c>
      <c r="R368" s="349">
        <v>86.805292687683959</v>
      </c>
      <c r="S368" s="349">
        <v>88.682570623603709</v>
      </c>
      <c r="T368" s="349">
        <v>88.427311185524744</v>
      </c>
      <c r="U368" s="349">
        <v>88.705673004967721</v>
      </c>
      <c r="V368" s="349">
        <v>90.196134109494182</v>
      </c>
      <c r="W368" s="349">
        <v>93.913191762335742</v>
      </c>
      <c r="X368" s="349">
        <v>97.265365011968441</v>
      </c>
      <c r="Y368" s="349">
        <v>98.137135916228246</v>
      </c>
      <c r="Z368" s="349">
        <v>101.61811593946082</v>
      </c>
      <c r="AA368" s="349">
        <v>106.56042802044449</v>
      </c>
      <c r="AB368" s="349">
        <v>104.53360915308924</v>
      </c>
      <c r="AC368" s="349">
        <v>99.413203478972193</v>
      </c>
      <c r="AD368" s="349">
        <v>99.173586035707018</v>
      </c>
      <c r="AE368" s="349">
        <v>100.25528326381313</v>
      </c>
      <c r="AF368" s="349">
        <v>97.626651752315368</v>
      </c>
      <c r="AG368" s="349">
        <v>96.275536769345067</v>
      </c>
      <c r="AH368" s="349">
        <v>97.708465655728858</v>
      </c>
      <c r="AI368" s="349">
        <v>99.393993708562249</v>
      </c>
      <c r="AJ368" s="349">
        <v>100.27264924048676</v>
      </c>
      <c r="AK368" s="349">
        <v>101.41886297852798</v>
      </c>
      <c r="AL368" s="349">
        <v>103.45416062162741</v>
      </c>
      <c r="AM368" s="349">
        <v>102.38369538588027</v>
      </c>
      <c r="AN368" s="349">
        <v>95.506473567297718</v>
      </c>
      <c r="AO368" s="349">
        <v>97.560584385674204</v>
      </c>
      <c r="AP368" s="349">
        <v>98.224607675540256</v>
      </c>
    </row>
    <row r="369" spans="1:42" s="1" customFormat="1" ht="12.75" customHeight="1" x14ac:dyDescent="0.2">
      <c r="A369" s="348" t="s">
        <v>877</v>
      </c>
      <c r="B369" s="348" t="s">
        <v>1018</v>
      </c>
      <c r="C369" s="348" t="s">
        <v>1019</v>
      </c>
      <c r="D369" s="348" t="s">
        <v>1020</v>
      </c>
      <c r="E369" s="349">
        <v>10.662375742276803</v>
      </c>
      <c r="F369" s="349">
        <v>11.350308069005346</v>
      </c>
      <c r="G369" s="349">
        <v>11.368891810481243</v>
      </c>
      <c r="H369" s="349">
        <v>11.480353395907436</v>
      </c>
      <c r="I369" s="349">
        <v>11.664528225397842</v>
      </c>
      <c r="J369" s="349">
        <v>12.272717692035144</v>
      </c>
      <c r="K369" s="349">
        <v>12.813826914914401</v>
      </c>
      <c r="L369" s="349">
        <v>13.033941974615905</v>
      </c>
      <c r="M369" s="349">
        <v>13.134270559376624</v>
      </c>
      <c r="N369" s="349">
        <v>13.875926226384587</v>
      </c>
      <c r="O369" s="349">
        <v>14.111410570535645</v>
      </c>
      <c r="P369" s="349">
        <v>14.375514713873308</v>
      </c>
      <c r="Q369" s="349">
        <v>14.808577702483909</v>
      </c>
      <c r="R369" s="349">
        <v>15.184347678678172</v>
      </c>
      <c r="S369" s="349">
        <v>15.5482491409806</v>
      </c>
      <c r="T369" s="349">
        <v>15.459917452848419</v>
      </c>
      <c r="U369" s="349">
        <v>15.537469961655297</v>
      </c>
      <c r="V369" s="349">
        <v>15.785942582181475</v>
      </c>
      <c r="W369" s="349">
        <v>16.559207176416706</v>
      </c>
      <c r="X369" s="349">
        <v>17.18237643767899</v>
      </c>
      <c r="Y369" s="349">
        <v>17.341754012292053</v>
      </c>
      <c r="Z369" s="349">
        <v>18.023317705526345</v>
      </c>
      <c r="AA369" s="349">
        <v>19.025427809082629</v>
      </c>
      <c r="AB369" s="349">
        <v>18.674954773370658</v>
      </c>
      <c r="AC369" s="349">
        <v>17.681130503106303</v>
      </c>
      <c r="AD369" s="349">
        <v>17.767324882221928</v>
      </c>
      <c r="AE369" s="349">
        <v>18.048526096495003</v>
      </c>
      <c r="AF369" s="349">
        <v>17.675783847147525</v>
      </c>
      <c r="AG369" s="349">
        <v>17.52638299954139</v>
      </c>
      <c r="AH369" s="349">
        <v>18.018815979260197</v>
      </c>
      <c r="AI369" s="349">
        <v>18.453893224168134</v>
      </c>
      <c r="AJ369" s="349">
        <v>18.829293293048011</v>
      </c>
      <c r="AK369" s="349">
        <v>19.134509694331026</v>
      </c>
      <c r="AL369" s="349">
        <v>19.589910819698837</v>
      </c>
      <c r="AM369" s="349">
        <v>19.466677272611111</v>
      </c>
      <c r="AN369" s="349">
        <v>18.324912851117894</v>
      </c>
      <c r="AO369" s="349">
        <v>18.914717905597861</v>
      </c>
      <c r="AP369" s="349">
        <v>19.256542198637003</v>
      </c>
    </row>
    <row r="370" spans="1:42" s="1" customFormat="1" ht="12.75" customHeight="1" x14ac:dyDescent="0.2">
      <c r="A370" s="348" t="s">
        <v>877</v>
      </c>
      <c r="B370" s="348" t="s">
        <v>995</v>
      </c>
      <c r="C370" s="348" t="s">
        <v>918</v>
      </c>
      <c r="D370" s="348" t="s">
        <v>1020</v>
      </c>
      <c r="E370" s="349">
        <v>0.92964551705853427</v>
      </c>
      <c r="F370" s="349">
        <v>0.93559904485068079</v>
      </c>
      <c r="G370" s="349">
        <v>0.83176489679055532</v>
      </c>
      <c r="H370" s="349">
        <v>0.86235301480140925</v>
      </c>
      <c r="I370" s="349">
        <v>0.79390099806394832</v>
      </c>
      <c r="J370" s="349">
        <v>0.75808489503858523</v>
      </c>
      <c r="K370" s="349">
        <v>0.77075140110260032</v>
      </c>
      <c r="L370" s="349">
        <v>0.81535539896939058</v>
      </c>
      <c r="M370" s="349">
        <v>0.84630967895022369</v>
      </c>
      <c r="N370" s="349">
        <v>0.76707621529720416</v>
      </c>
      <c r="O370" s="349">
        <v>0.77382309559970774</v>
      </c>
      <c r="P370" s="349">
        <v>0.76797127957091549</v>
      </c>
      <c r="Q370" s="349">
        <v>0.7477509802598824</v>
      </c>
      <c r="R370" s="349">
        <v>0.63095875279222224</v>
      </c>
      <c r="S370" s="349">
        <v>0.59272869133944317</v>
      </c>
      <c r="T370" s="349">
        <v>0.58202861383456805</v>
      </c>
      <c r="U370" s="349">
        <v>0.53951309675246018</v>
      </c>
      <c r="V370" s="349">
        <v>0.53776365442276586</v>
      </c>
      <c r="W370" s="349">
        <v>0.55769916004021347</v>
      </c>
      <c r="X370" s="349">
        <v>0.55234234050355235</v>
      </c>
      <c r="Y370" s="349">
        <v>0.59299992270838808</v>
      </c>
      <c r="Z370" s="349">
        <v>0.57931630014511948</v>
      </c>
      <c r="AA370" s="349">
        <v>0.58142512403866586</v>
      </c>
      <c r="AB370" s="349">
        <v>0.60468321392568825</v>
      </c>
      <c r="AC370" s="349">
        <v>0.58809741571470953</v>
      </c>
      <c r="AD370" s="349">
        <v>0.61871265648436147</v>
      </c>
      <c r="AE370" s="349">
        <v>0.63709536251459986</v>
      </c>
      <c r="AF370" s="349">
        <v>0.63695296604590379</v>
      </c>
      <c r="AG370" s="349">
        <v>0.63303367276465039</v>
      </c>
      <c r="AH370" s="349">
        <v>0.64411076746570439</v>
      </c>
      <c r="AI370" s="349">
        <v>0.63435122024645652</v>
      </c>
      <c r="AJ370" s="349">
        <v>0.64758133738094814</v>
      </c>
      <c r="AK370" s="349">
        <v>0.62322937736195205</v>
      </c>
      <c r="AL370" s="349">
        <v>0.57235795604408124</v>
      </c>
      <c r="AM370" s="349">
        <v>0.57131121001162033</v>
      </c>
      <c r="AN370" s="349">
        <v>0.50176614367161909</v>
      </c>
      <c r="AO370" s="349">
        <v>0.47136615407479227</v>
      </c>
      <c r="AP370" s="349">
        <v>0.39281384076838671</v>
      </c>
    </row>
    <row r="371" spans="1:42" s="1" customFormat="1" ht="12.75" customHeight="1" x14ac:dyDescent="0.2">
      <c r="A371" s="348" t="s">
        <v>877</v>
      </c>
      <c r="B371" s="348" t="s">
        <v>995</v>
      </c>
      <c r="C371" s="348" t="s">
        <v>2226</v>
      </c>
      <c r="D371" s="348" t="s">
        <v>1020</v>
      </c>
      <c r="E371" s="350"/>
      <c r="F371" s="350"/>
      <c r="G371" s="350"/>
      <c r="H371" s="350"/>
      <c r="I371" s="350"/>
      <c r="J371" s="349">
        <v>4018.8176177310047</v>
      </c>
      <c r="K371" s="349">
        <v>3976.9389431651589</v>
      </c>
      <c r="L371" s="349">
        <v>4067.9356037322177</v>
      </c>
      <c r="M371" s="349">
        <v>4322.7407211173895</v>
      </c>
      <c r="N371" s="349">
        <v>4170.4317376992385</v>
      </c>
      <c r="O371" s="349">
        <v>4282.7770045776097</v>
      </c>
      <c r="P371" s="349">
        <v>4450.612771952573</v>
      </c>
      <c r="Q371" s="349">
        <v>4641.9382255791579</v>
      </c>
      <c r="R371" s="349">
        <v>4654.2579557781673</v>
      </c>
      <c r="S371" s="349">
        <v>4677.4037257439286</v>
      </c>
      <c r="T371" s="349">
        <v>4736.856313442644</v>
      </c>
      <c r="U371" s="349">
        <v>4586.6033042617246</v>
      </c>
      <c r="V371" s="349">
        <v>4717.4057852322621</v>
      </c>
      <c r="W371" s="349">
        <v>4611.0368091626015</v>
      </c>
      <c r="X371" s="349">
        <v>4723.6198800052171</v>
      </c>
      <c r="Y371" s="349">
        <v>4874.7502350595405</v>
      </c>
      <c r="Z371" s="349">
        <v>4829.9649626625442</v>
      </c>
      <c r="AA371" s="349">
        <v>4665.5034226881517</v>
      </c>
      <c r="AB371" s="349">
        <v>4936.1846194727159</v>
      </c>
      <c r="AC371" s="349">
        <v>5036.9451736166166</v>
      </c>
      <c r="AD371" s="349">
        <v>5280.6039165456368</v>
      </c>
      <c r="AE371" s="349">
        <v>5241.5984614978361</v>
      </c>
      <c r="AF371" s="349">
        <v>5107.8123371632528</v>
      </c>
      <c r="AG371" s="349">
        <v>5092.0451023291635</v>
      </c>
      <c r="AH371" s="349">
        <v>5112.8104403710995</v>
      </c>
      <c r="AI371" s="349">
        <v>5198.9267680494413</v>
      </c>
      <c r="AJ371" s="349">
        <v>5438.3288996658002</v>
      </c>
      <c r="AK371" s="349">
        <v>5247.7899109357277</v>
      </c>
      <c r="AL371" s="349">
        <v>5028.1901914312784</v>
      </c>
      <c r="AM371" s="349">
        <v>2254.8383332111603</v>
      </c>
      <c r="AN371" s="349">
        <v>2257.2630089111994</v>
      </c>
      <c r="AO371" s="349">
        <v>2203.6612096123267</v>
      </c>
      <c r="AP371" s="349">
        <v>2234.6899272312517</v>
      </c>
    </row>
    <row r="372" spans="1:42" s="1" customFormat="1" ht="12.75" customHeight="1" x14ac:dyDescent="0.2">
      <c r="A372" s="348" t="s">
        <v>877</v>
      </c>
      <c r="B372" s="348" t="s">
        <v>995</v>
      </c>
      <c r="C372" s="348" t="s">
        <v>2227</v>
      </c>
      <c r="D372" s="348" t="s">
        <v>1020</v>
      </c>
      <c r="E372" s="350"/>
      <c r="F372" s="350"/>
      <c r="G372" s="350"/>
      <c r="H372" s="350"/>
      <c r="I372" s="350"/>
      <c r="J372" s="349">
        <v>0</v>
      </c>
      <c r="K372" s="349">
        <v>0</v>
      </c>
      <c r="L372" s="349">
        <v>0</v>
      </c>
      <c r="M372" s="349">
        <v>0</v>
      </c>
      <c r="N372" s="349">
        <v>0</v>
      </c>
      <c r="O372" s="349">
        <v>0</v>
      </c>
      <c r="P372" s="349">
        <v>0</v>
      </c>
      <c r="Q372" s="349">
        <v>0</v>
      </c>
      <c r="R372" s="349">
        <v>0</v>
      </c>
      <c r="S372" s="349">
        <v>0</v>
      </c>
      <c r="T372" s="349">
        <v>0</v>
      </c>
      <c r="U372" s="349">
        <v>0</v>
      </c>
      <c r="V372" s="349">
        <v>0</v>
      </c>
      <c r="W372" s="349">
        <v>0</v>
      </c>
      <c r="X372" s="349">
        <v>0</v>
      </c>
      <c r="Y372" s="349">
        <v>0</v>
      </c>
      <c r="Z372" s="349">
        <v>0</v>
      </c>
      <c r="AA372" s="349">
        <v>0</v>
      </c>
      <c r="AB372" s="349">
        <v>0</v>
      </c>
      <c r="AC372" s="349">
        <v>0</v>
      </c>
      <c r="AD372" s="349">
        <v>0</v>
      </c>
      <c r="AE372" s="349">
        <v>0</v>
      </c>
      <c r="AF372" s="349">
        <v>0</v>
      </c>
      <c r="AG372" s="349">
        <v>0</v>
      </c>
      <c r="AH372" s="349">
        <v>0</v>
      </c>
      <c r="AI372" s="349">
        <v>0</v>
      </c>
      <c r="AJ372" s="349">
        <v>0</v>
      </c>
      <c r="AK372" s="349">
        <v>0</v>
      </c>
      <c r="AL372" s="349">
        <v>0</v>
      </c>
      <c r="AM372" s="349">
        <v>0</v>
      </c>
      <c r="AN372" s="349">
        <v>0</v>
      </c>
      <c r="AO372" s="349">
        <v>0</v>
      </c>
      <c r="AP372" s="349">
        <v>0</v>
      </c>
    </row>
    <row r="373" spans="1:42" s="1" customFormat="1" ht="12.75" customHeight="1" x14ac:dyDescent="0.2">
      <c r="A373" s="348" t="s">
        <v>877</v>
      </c>
      <c r="B373" s="348" t="s">
        <v>995</v>
      </c>
      <c r="C373" s="348" t="s">
        <v>2228</v>
      </c>
      <c r="D373" s="348" t="s">
        <v>1020</v>
      </c>
      <c r="E373" s="350"/>
      <c r="F373" s="350"/>
      <c r="G373" s="350"/>
      <c r="H373" s="350"/>
      <c r="I373" s="350"/>
      <c r="J373" s="349">
        <v>0</v>
      </c>
      <c r="K373" s="349">
        <v>0</v>
      </c>
      <c r="L373" s="349">
        <v>0</v>
      </c>
      <c r="M373" s="349">
        <v>0</v>
      </c>
      <c r="N373" s="349">
        <v>0</v>
      </c>
      <c r="O373" s="349">
        <v>0</v>
      </c>
      <c r="P373" s="349">
        <v>0</v>
      </c>
      <c r="Q373" s="349">
        <v>0</v>
      </c>
      <c r="R373" s="349">
        <v>0</v>
      </c>
      <c r="S373" s="349">
        <v>0</v>
      </c>
      <c r="T373" s="349">
        <v>0</v>
      </c>
      <c r="U373" s="349">
        <v>0</v>
      </c>
      <c r="V373" s="349">
        <v>0</v>
      </c>
      <c r="W373" s="349">
        <v>0</v>
      </c>
      <c r="X373" s="349">
        <v>0</v>
      </c>
      <c r="Y373" s="349">
        <v>0</v>
      </c>
      <c r="Z373" s="349">
        <v>0</v>
      </c>
      <c r="AA373" s="349">
        <v>0</v>
      </c>
      <c r="AB373" s="349">
        <v>0</v>
      </c>
      <c r="AC373" s="349">
        <v>0</v>
      </c>
      <c r="AD373" s="349">
        <v>0</v>
      </c>
      <c r="AE373" s="349">
        <v>0</v>
      </c>
      <c r="AF373" s="349">
        <v>0</v>
      </c>
      <c r="AG373" s="349">
        <v>0</v>
      </c>
      <c r="AH373" s="349">
        <v>0</v>
      </c>
      <c r="AI373" s="349">
        <v>0</v>
      </c>
      <c r="AJ373" s="349">
        <v>0</v>
      </c>
      <c r="AK373" s="349">
        <v>0</v>
      </c>
      <c r="AL373" s="349">
        <v>0</v>
      </c>
      <c r="AM373" s="349">
        <v>0</v>
      </c>
      <c r="AN373" s="349">
        <v>0</v>
      </c>
      <c r="AO373" s="349">
        <v>0</v>
      </c>
      <c r="AP373" s="349">
        <v>0</v>
      </c>
    </row>
    <row r="374" spans="1:42" s="1" customFormat="1" ht="12.75" customHeight="1" x14ac:dyDescent="0.2">
      <c r="A374" s="348" t="s">
        <v>877</v>
      </c>
      <c r="B374" s="348" t="s">
        <v>996</v>
      </c>
      <c r="C374" s="348" t="s">
        <v>997</v>
      </c>
      <c r="D374" s="348" t="s">
        <v>1020</v>
      </c>
      <c r="E374" s="349">
        <v>6901.7698756128957</v>
      </c>
      <c r="F374" s="349">
        <v>8452.9671441289338</v>
      </c>
      <c r="G374" s="349">
        <v>14796.842128323211</v>
      </c>
      <c r="H374" s="349">
        <v>19675.754971774611</v>
      </c>
      <c r="I374" s="349">
        <v>19775.846419443413</v>
      </c>
      <c r="J374" s="349">
        <v>20420.424859307346</v>
      </c>
      <c r="K374" s="349">
        <v>16700.877828618875</v>
      </c>
      <c r="L374" s="349">
        <v>14894.019797214454</v>
      </c>
      <c r="M374" s="349">
        <v>26626.619140005718</v>
      </c>
      <c r="N374" s="349">
        <v>28128.68378507546</v>
      </c>
      <c r="O374" s="349">
        <v>28488.204399292103</v>
      </c>
      <c r="P374" s="349">
        <v>19451.252415779727</v>
      </c>
      <c r="Q374" s="349">
        <v>23291.454934797723</v>
      </c>
      <c r="R374" s="349">
        <v>19285.305143584032</v>
      </c>
      <c r="S374" s="349">
        <v>20431.13696531226</v>
      </c>
      <c r="T374" s="349">
        <v>23825.275199632273</v>
      </c>
      <c r="U374" s="349">
        <v>18510.16561370367</v>
      </c>
      <c r="V374" s="349">
        <v>12366.508377462123</v>
      </c>
      <c r="W374" s="349">
        <v>14130.465711795674</v>
      </c>
      <c r="X374" s="349">
        <v>11825.756792374907</v>
      </c>
      <c r="Y374" s="349">
        <v>14239.245050455853</v>
      </c>
      <c r="Z374" s="349">
        <v>22130.993819346852</v>
      </c>
      <c r="AA374" s="349">
        <v>24825.468224354474</v>
      </c>
      <c r="AB374" s="349">
        <v>18875.012350664427</v>
      </c>
      <c r="AC374" s="349">
        <v>7046.9582944385775</v>
      </c>
      <c r="AD374" s="349">
        <v>11644.247733847946</v>
      </c>
      <c r="AE374" s="349">
        <v>12683.601567489088</v>
      </c>
      <c r="AF374" s="349">
        <v>7099.9034278179279</v>
      </c>
      <c r="AG374" s="349">
        <v>9977.5610649622195</v>
      </c>
      <c r="AH374" s="349">
        <v>12281.336249521859</v>
      </c>
      <c r="AI374" s="349">
        <v>8878.6793467723564</v>
      </c>
      <c r="AJ374" s="349">
        <v>6580.7428722127506</v>
      </c>
      <c r="AK374" s="349">
        <v>2878.9626743956751</v>
      </c>
      <c r="AL374" s="349">
        <v>5478.7117097359815</v>
      </c>
      <c r="AM374" s="349">
        <v>10282.268742939208</v>
      </c>
      <c r="AN374" s="349">
        <v>5517.1422194604784</v>
      </c>
      <c r="AO374" s="349">
        <v>2411.3174069237079</v>
      </c>
      <c r="AP374" s="349">
        <v>5027.1062738691162</v>
      </c>
    </row>
    <row r="375" spans="1:42" s="1" customFormat="1" ht="12.75" customHeight="1" x14ac:dyDescent="0.2">
      <c r="A375" s="348" t="s">
        <v>877</v>
      </c>
      <c r="B375" s="348" t="s">
        <v>998</v>
      </c>
      <c r="C375" s="348" t="s">
        <v>999</v>
      </c>
      <c r="D375" s="348" t="s">
        <v>1020</v>
      </c>
      <c r="E375" s="349">
        <v>3124.9898979402083</v>
      </c>
      <c r="F375" s="349">
        <v>3124.9898979402083</v>
      </c>
      <c r="G375" s="349">
        <v>3419.5174873475635</v>
      </c>
      <c r="H375" s="349">
        <v>3124.9898979402083</v>
      </c>
      <c r="I375" s="349">
        <v>3643.9526951715243</v>
      </c>
      <c r="J375" s="349">
        <v>3362.9179763451184</v>
      </c>
      <c r="K375" s="349">
        <v>3792.5128613501211</v>
      </c>
      <c r="L375" s="349">
        <v>3219.637202032935</v>
      </c>
      <c r="M375" s="349">
        <v>2596.6786928203965</v>
      </c>
      <c r="N375" s="349">
        <v>2228.0856801514296</v>
      </c>
      <c r="O375" s="349">
        <v>2243.2972568508485</v>
      </c>
      <c r="P375" s="349">
        <v>1841.0491565915629</v>
      </c>
      <c r="Q375" s="349">
        <v>1436.2467186177364</v>
      </c>
      <c r="R375" s="349">
        <v>1548.7691532203248</v>
      </c>
      <c r="S375" s="349">
        <v>1596.4309407574231</v>
      </c>
      <c r="T375" s="349">
        <v>1650.6370088872914</v>
      </c>
      <c r="U375" s="349">
        <v>1654.5822646428153</v>
      </c>
      <c r="V375" s="349">
        <v>2061.8840599187374</v>
      </c>
      <c r="W375" s="349">
        <v>2316.6780700873946</v>
      </c>
      <c r="X375" s="349">
        <v>2144.1298847373014</v>
      </c>
      <c r="Y375" s="349">
        <v>1997.6871798763093</v>
      </c>
      <c r="Z375" s="349">
        <v>2051.4184064964279</v>
      </c>
      <c r="AA375" s="349">
        <v>1862.813044088198</v>
      </c>
      <c r="AB375" s="349">
        <v>1939.8462169424197</v>
      </c>
      <c r="AC375" s="349">
        <v>1894.806138155868</v>
      </c>
      <c r="AD375" s="349">
        <v>1851.6844524180622</v>
      </c>
      <c r="AE375" s="349">
        <v>1748.6878457260607</v>
      </c>
      <c r="AF375" s="349">
        <v>1656.082285686839</v>
      </c>
      <c r="AG375" s="349">
        <v>1771.5844253923408</v>
      </c>
      <c r="AH375" s="349">
        <v>1538.3984321444568</v>
      </c>
      <c r="AI375" s="349">
        <v>1160.8560654318692</v>
      </c>
      <c r="AJ375" s="349">
        <v>1163.0719430420907</v>
      </c>
      <c r="AK375" s="349">
        <v>1300.2505191051644</v>
      </c>
      <c r="AL375" s="349">
        <v>1134.3166350196204</v>
      </c>
      <c r="AM375" s="349">
        <v>1131.4215513945055</v>
      </c>
      <c r="AN375" s="349">
        <v>1269.9169587486463</v>
      </c>
      <c r="AO375" s="349">
        <v>1543.2191783047906</v>
      </c>
      <c r="AP375" s="349">
        <v>1250.1101444696956</v>
      </c>
    </row>
    <row r="376" spans="1:42" s="1" customFormat="1" ht="12.75" customHeight="1" x14ac:dyDescent="0.2">
      <c r="A376" s="348" t="s">
        <v>877</v>
      </c>
      <c r="B376" s="348" t="s">
        <v>1000</v>
      </c>
      <c r="C376" s="348" t="s">
        <v>1001</v>
      </c>
      <c r="D376" s="348" t="s">
        <v>1020</v>
      </c>
      <c r="E376" s="349">
        <v>0.32501022041981792</v>
      </c>
      <c r="F376" s="349">
        <v>0.33105160295297326</v>
      </c>
      <c r="G376" s="349">
        <v>0.33535210505943991</v>
      </c>
      <c r="H376" s="349">
        <v>0.34011660062448656</v>
      </c>
      <c r="I376" s="349">
        <v>0.34198916940426682</v>
      </c>
      <c r="J376" s="349">
        <v>0.34085983018848792</v>
      </c>
      <c r="K376" s="349">
        <v>0.33715294199421708</v>
      </c>
      <c r="L376" s="349">
        <v>0.33252079342156987</v>
      </c>
      <c r="M376" s="349">
        <v>0.32955541848545578</v>
      </c>
      <c r="N376" s="349">
        <v>0.32716757392306273</v>
      </c>
      <c r="O376" s="349">
        <v>0.33259812024828711</v>
      </c>
      <c r="P376" s="349">
        <v>0.33609057944234222</v>
      </c>
      <c r="Q376" s="349">
        <v>0.34455633128530028</v>
      </c>
      <c r="R376" s="349">
        <v>0.35187422071266117</v>
      </c>
      <c r="S376" s="349">
        <v>0.36079096815519707</v>
      </c>
      <c r="T376" s="349">
        <v>0.36920818079026602</v>
      </c>
      <c r="U376" s="349">
        <v>0.38778512874169285</v>
      </c>
      <c r="V376" s="349">
        <v>0.41284979071199313</v>
      </c>
      <c r="W376" s="349">
        <v>0.44708141475316654</v>
      </c>
      <c r="X376" s="349">
        <v>0.49581266772811849</v>
      </c>
      <c r="Y376" s="349">
        <v>0.54943445944035729</v>
      </c>
      <c r="Z376" s="349">
        <v>0.5998390608763251</v>
      </c>
      <c r="AA376" s="349">
        <v>0.66881575015179129</v>
      </c>
      <c r="AB376" s="349">
        <v>0.69816793224783291</v>
      </c>
      <c r="AC376" s="349">
        <v>0.63710068876828974</v>
      </c>
      <c r="AD376" s="349">
        <v>0.65529692669562567</v>
      </c>
      <c r="AE376" s="349">
        <v>0.63605828095957806</v>
      </c>
      <c r="AF376" s="349">
        <v>0.62015698792573049</v>
      </c>
      <c r="AG376" s="349">
        <v>0.61605291753348124</v>
      </c>
      <c r="AH376" s="349">
        <v>0.61283750000876691</v>
      </c>
      <c r="AI376" s="349">
        <v>0.60618907523868548</v>
      </c>
      <c r="AJ376" s="349">
        <v>0.60200272702432089</v>
      </c>
      <c r="AK376" s="349">
        <v>0.60597414809354411</v>
      </c>
      <c r="AL376" s="349">
        <v>0.59959452378784872</v>
      </c>
      <c r="AM376" s="349">
        <v>0.53633746286931006</v>
      </c>
      <c r="AN376" s="349">
        <v>0.51082096043197645</v>
      </c>
      <c r="AO376" s="349">
        <v>0.50516965949958714</v>
      </c>
      <c r="AP376" s="349">
        <v>0.50963984584148359</v>
      </c>
    </row>
    <row r="377" spans="1:42" s="1" customFormat="1" ht="12.75" customHeight="1" x14ac:dyDescent="0.2">
      <c r="A377" s="348" t="s">
        <v>877</v>
      </c>
      <c r="B377" s="348" t="s">
        <v>1002</v>
      </c>
      <c r="C377" s="348" t="s">
        <v>1003</v>
      </c>
      <c r="D377" s="348" t="s">
        <v>1020</v>
      </c>
      <c r="E377" s="349">
        <v>9.9434877664369647E-2</v>
      </c>
      <c r="F377" s="349">
        <v>0.10034695280891805</v>
      </c>
      <c r="G377" s="349">
        <v>0.10140477237515684</v>
      </c>
      <c r="H377" s="349">
        <v>0.1026312994906288</v>
      </c>
      <c r="I377" s="349">
        <v>0.10399583336137497</v>
      </c>
      <c r="J377" s="349">
        <v>0.105456981122699</v>
      </c>
      <c r="K377" s="349">
        <v>0.1064726859601438</v>
      </c>
      <c r="L377" s="349">
        <v>0.10716132967972442</v>
      </c>
      <c r="M377" s="349">
        <v>0.10813076567673607</v>
      </c>
      <c r="N377" s="349">
        <v>0.10952116473417271</v>
      </c>
      <c r="O377" s="349">
        <v>0.11119798585346248</v>
      </c>
      <c r="P377" s="349">
        <v>0.11317006889039834</v>
      </c>
      <c r="Q377" s="349">
        <v>0.11540812473245197</v>
      </c>
      <c r="R377" s="349">
        <v>0.11784727393614571</v>
      </c>
      <c r="S377" s="349">
        <v>0.12047533534176179</v>
      </c>
      <c r="T377" s="349">
        <v>0.1232397204943733</v>
      </c>
      <c r="U377" s="349">
        <v>0.12596074601860949</v>
      </c>
      <c r="V377" s="349">
        <v>0.12885004875411984</v>
      </c>
      <c r="W377" s="349">
        <v>0.13211365332250383</v>
      </c>
      <c r="X377" s="349">
        <v>0.13574862604680818</v>
      </c>
      <c r="Y377" s="349">
        <v>0.13967227627081541</v>
      </c>
      <c r="Z377" s="349">
        <v>0.14542486031026416</v>
      </c>
      <c r="AA377" s="349">
        <v>0.1527864808759348</v>
      </c>
      <c r="AB377" s="349">
        <v>0.15842205946707236</v>
      </c>
      <c r="AC377" s="349">
        <v>0.15611660664696814</v>
      </c>
      <c r="AD377" s="349">
        <v>0.14777452482445233</v>
      </c>
      <c r="AE377" s="349">
        <v>0.14255038344119908</v>
      </c>
      <c r="AF377" s="349">
        <v>0.14034292162559545</v>
      </c>
      <c r="AG377" s="349">
        <v>0.13872565321065983</v>
      </c>
      <c r="AH377" s="349">
        <v>0.13626703234142806</v>
      </c>
      <c r="AI377" s="349">
        <v>0.13382758223017072</v>
      </c>
      <c r="AJ377" s="349">
        <v>0.13243827419404769</v>
      </c>
      <c r="AK377" s="349">
        <v>0.1318613381324433</v>
      </c>
      <c r="AL377" s="349">
        <v>0.12930833718918569</v>
      </c>
      <c r="AM377" s="349">
        <v>0.12317853999267729</v>
      </c>
      <c r="AN377" s="349">
        <v>0.11345466438311294</v>
      </c>
      <c r="AO377" s="349">
        <v>0.11021571678912613</v>
      </c>
      <c r="AP377" s="349">
        <v>0.10773430414984204</v>
      </c>
    </row>
    <row r="378" spans="1:42" s="1" customFormat="1" ht="12.75" customHeight="1" x14ac:dyDescent="0.2">
      <c r="A378" s="348" t="s">
        <v>877</v>
      </c>
      <c r="B378" s="348" t="s">
        <v>1004</v>
      </c>
      <c r="C378" s="348" t="s">
        <v>1005</v>
      </c>
      <c r="D378" s="348" t="s">
        <v>1020</v>
      </c>
      <c r="E378" s="349">
        <v>1.5279856213238012</v>
      </c>
      <c r="F378" s="349">
        <v>1.5535846415953072</v>
      </c>
      <c r="G378" s="349">
        <v>1.5458716175746154</v>
      </c>
      <c r="H378" s="349">
        <v>1.5888049848170234</v>
      </c>
      <c r="I378" s="349">
        <v>1.5936234750678557</v>
      </c>
      <c r="J378" s="349">
        <v>1.6201573338705744</v>
      </c>
      <c r="K378" s="349">
        <v>1.6235507741564956</v>
      </c>
      <c r="L378" s="349">
        <v>1.599545619925681</v>
      </c>
      <c r="M378" s="349">
        <v>1.6272660969200152</v>
      </c>
      <c r="N378" s="349">
        <v>1.6001812046957682</v>
      </c>
      <c r="O378" s="349">
        <v>1.6404204985449637</v>
      </c>
      <c r="P378" s="349">
        <v>1.6333259711386121</v>
      </c>
      <c r="Q378" s="349">
        <v>1.6561813471867597</v>
      </c>
      <c r="R378" s="349">
        <v>1.6454080585088413</v>
      </c>
      <c r="S378" s="349">
        <v>1.6462449275844591</v>
      </c>
      <c r="T378" s="349">
        <v>1.6667977282753057</v>
      </c>
      <c r="U378" s="349">
        <v>1.7014843057720952</v>
      </c>
      <c r="V378" s="349">
        <v>1.7227888115494117</v>
      </c>
      <c r="W378" s="349">
        <v>1.7609453615988848</v>
      </c>
      <c r="X378" s="349">
        <v>1.7887707733300793</v>
      </c>
      <c r="Y378" s="349">
        <v>1.8281193322971621</v>
      </c>
      <c r="Z378" s="349">
        <v>1.8862906532941306</v>
      </c>
      <c r="AA378" s="349">
        <v>1.9202918151779114</v>
      </c>
      <c r="AB378" s="349">
        <v>1.9677662935490263</v>
      </c>
      <c r="AC378" s="349">
        <v>1.9658771228718459</v>
      </c>
      <c r="AD378" s="349">
        <v>1.9201691418210751</v>
      </c>
      <c r="AE378" s="349">
        <v>1.8928117042751609</v>
      </c>
      <c r="AF378" s="349">
        <v>1.8670122942885021</v>
      </c>
      <c r="AG378" s="349">
        <v>1.8470696161524156</v>
      </c>
      <c r="AH378" s="349">
        <v>1.839763108232217</v>
      </c>
      <c r="AI378" s="349">
        <v>1.8160455518284229</v>
      </c>
      <c r="AJ378" s="349">
        <v>1.7893520696563046</v>
      </c>
      <c r="AK378" s="349">
        <v>1.7679317139922421</v>
      </c>
      <c r="AL378" s="349">
        <v>1.7484136061772806</v>
      </c>
      <c r="AM378" s="349">
        <v>1.7606134000053397</v>
      </c>
      <c r="AN378" s="349">
        <v>1.75355346323398</v>
      </c>
      <c r="AO378" s="349">
        <v>1.7652154653958188</v>
      </c>
      <c r="AP378" s="349">
        <v>1.7653718967136383</v>
      </c>
    </row>
    <row r="379" spans="1:42" s="1" customFormat="1" ht="12.75" customHeight="1" x14ac:dyDescent="0.2">
      <c r="A379" s="348" t="s">
        <v>877</v>
      </c>
      <c r="B379" s="348" t="s">
        <v>1006</v>
      </c>
      <c r="C379" s="348" t="s">
        <v>1007</v>
      </c>
      <c r="D379" s="348" t="s">
        <v>1020</v>
      </c>
      <c r="E379" s="349">
        <v>12.615060465189407</v>
      </c>
      <c r="F379" s="349">
        <v>14.359693614617273</v>
      </c>
      <c r="G379" s="349">
        <v>11.268471983568094</v>
      </c>
      <c r="H379" s="349">
        <v>13.397057811328748</v>
      </c>
      <c r="I379" s="349">
        <v>13.357790229604159</v>
      </c>
      <c r="J379" s="349">
        <v>14.175941207579569</v>
      </c>
      <c r="K379" s="349">
        <v>14.740551732789996</v>
      </c>
      <c r="L379" s="349">
        <v>13.60757720947227</v>
      </c>
      <c r="M379" s="349">
        <v>12.957339920061688</v>
      </c>
      <c r="N379" s="349">
        <v>13.151455082044697</v>
      </c>
      <c r="O379" s="349">
        <v>13.316019707116729</v>
      </c>
      <c r="P379" s="349">
        <v>12.528895193636286</v>
      </c>
      <c r="Q379" s="349">
        <v>10.235524502931019</v>
      </c>
      <c r="R379" s="349">
        <v>10.655729895753199</v>
      </c>
      <c r="S379" s="349">
        <v>11.990315566750519</v>
      </c>
      <c r="T379" s="349">
        <v>15.328879900319999</v>
      </c>
      <c r="U379" s="349">
        <v>14.609644721279999</v>
      </c>
      <c r="V379" s="349">
        <v>14.5758800208</v>
      </c>
      <c r="W379" s="349">
        <v>13.822056611999999</v>
      </c>
      <c r="X379" s="349">
        <v>12.033056898239998</v>
      </c>
      <c r="Y379" s="349">
        <v>12.03829219152</v>
      </c>
      <c r="Z379" s="349">
        <v>12.073821492639999</v>
      </c>
      <c r="AA379" s="349">
        <v>11.240527718239999</v>
      </c>
      <c r="AB379" s="349">
        <v>10.262821887359999</v>
      </c>
      <c r="AC379" s="349">
        <v>9.9630572294399968</v>
      </c>
      <c r="AD379" s="349">
        <v>9.9001160630399987</v>
      </c>
      <c r="AE379" s="349">
        <v>9.4119984940799988</v>
      </c>
      <c r="AF379" s="349">
        <v>7.6404697593599993</v>
      </c>
      <c r="AG379" s="349">
        <v>8.5233515774399979</v>
      </c>
      <c r="AH379" s="349">
        <v>7.9445521241655888</v>
      </c>
      <c r="AI379" s="349">
        <v>8.5163964931323193</v>
      </c>
      <c r="AJ379" s="349">
        <v>8.4944038019551549</v>
      </c>
      <c r="AK379" s="349">
        <v>8.0013290440691556</v>
      </c>
      <c r="AL379" s="349">
        <v>7.6088065929153235</v>
      </c>
      <c r="AM379" s="349">
        <v>7.7457370853061489</v>
      </c>
      <c r="AN379" s="349">
        <v>7.4903736607668723</v>
      </c>
      <c r="AO379" s="349">
        <v>8.1890816273318556</v>
      </c>
      <c r="AP379" s="349">
        <v>8.3162638697365896</v>
      </c>
    </row>
    <row r="380" spans="1:42" s="1" customFormat="1" ht="12.75" customHeight="1" x14ac:dyDescent="0.2">
      <c r="A380" s="348" t="s">
        <v>877</v>
      </c>
      <c r="B380" s="348" t="s">
        <v>1008</v>
      </c>
      <c r="C380" s="348" t="s">
        <v>1009</v>
      </c>
      <c r="D380" s="348" t="s">
        <v>1020</v>
      </c>
      <c r="E380" s="349">
        <v>0.44229961777740129</v>
      </c>
      <c r="F380" s="349">
        <v>0.42403098835083514</v>
      </c>
      <c r="G380" s="349">
        <v>0.24322842278009782</v>
      </c>
      <c r="H380" s="349">
        <v>0.26935546167528857</v>
      </c>
      <c r="I380" s="349">
        <v>0.26302663358995226</v>
      </c>
      <c r="J380" s="349">
        <v>0.18313279808069649</v>
      </c>
      <c r="K380" s="349">
        <v>0.43792552684206076</v>
      </c>
      <c r="L380" s="349">
        <v>0.34155765275043898</v>
      </c>
      <c r="M380" s="349">
        <v>0.33678937255696384</v>
      </c>
      <c r="N380" s="349">
        <v>0.3280837496530517</v>
      </c>
      <c r="O380" s="349">
        <v>0.50581872230159608</v>
      </c>
      <c r="P380" s="349">
        <v>0.34062151094255527</v>
      </c>
      <c r="Q380" s="349">
        <v>0.4480854350376629</v>
      </c>
      <c r="R380" s="349">
        <v>0.49178552435120848</v>
      </c>
      <c r="S380" s="349">
        <v>0.42969237137130567</v>
      </c>
      <c r="T380" s="349">
        <v>0.33022402758022495</v>
      </c>
      <c r="U380" s="349">
        <v>0.42680905238348255</v>
      </c>
      <c r="V380" s="349">
        <v>0.3642600558088252</v>
      </c>
      <c r="W380" s="349">
        <v>0.40312040663527504</v>
      </c>
      <c r="X380" s="349">
        <v>0.56037832465241888</v>
      </c>
      <c r="Y380" s="349">
        <v>0.5322049625140669</v>
      </c>
      <c r="Z380" s="349">
        <v>0.41805307336656966</v>
      </c>
      <c r="AA380" s="349">
        <v>0.42574794240994096</v>
      </c>
      <c r="AB380" s="349">
        <v>0.4179376289796734</v>
      </c>
      <c r="AC380" s="349">
        <v>0.50612324274496878</v>
      </c>
      <c r="AD380" s="349">
        <v>0.41019615724703284</v>
      </c>
      <c r="AE380" s="349">
        <v>0.4958606586640133</v>
      </c>
      <c r="AF380" s="349">
        <v>0.4673412605844916</v>
      </c>
      <c r="AG380" s="349">
        <v>0.46973347781585878</v>
      </c>
      <c r="AH380" s="349">
        <v>0.46290685580829277</v>
      </c>
      <c r="AI380" s="349">
        <v>0.41560394047834071</v>
      </c>
      <c r="AJ380" s="349">
        <v>0.45449562971507762</v>
      </c>
      <c r="AK380" s="349">
        <v>0.59345542054254308</v>
      </c>
      <c r="AL380" s="349">
        <v>0.49039158673441297</v>
      </c>
      <c r="AM380" s="349">
        <v>0.37810607881136427</v>
      </c>
      <c r="AN380" s="349">
        <v>0.38450729067426265</v>
      </c>
      <c r="AO380" s="349">
        <v>0.41811569237348067</v>
      </c>
      <c r="AP380" s="349">
        <v>0.35647194447361752</v>
      </c>
    </row>
    <row r="381" spans="1:42" s="1" customFormat="1" ht="12.75" customHeight="1" x14ac:dyDescent="0.2">
      <c r="A381" s="348" t="s">
        <v>878</v>
      </c>
      <c r="B381" s="348" t="s">
        <v>977</v>
      </c>
      <c r="C381" s="348" t="s">
        <v>978</v>
      </c>
      <c r="D381" s="348" t="s">
        <v>1020</v>
      </c>
      <c r="E381" s="349">
        <v>7.5428942046743348</v>
      </c>
      <c r="F381" s="349">
        <v>7.6112180250141668</v>
      </c>
      <c r="G381" s="349">
        <v>7.6009034107581135</v>
      </c>
      <c r="H381" s="349">
        <v>7.5891849384687902</v>
      </c>
      <c r="I381" s="349">
        <v>7.5870221889466816</v>
      </c>
      <c r="J381" s="349">
        <v>7.5987742852803928</v>
      </c>
      <c r="K381" s="349">
        <v>7.5890385490873911</v>
      </c>
      <c r="L381" s="349">
        <v>7.5766662152435593</v>
      </c>
      <c r="M381" s="349">
        <v>7.5311057243517281</v>
      </c>
      <c r="N381" s="349">
        <v>7.5845027463947599</v>
      </c>
      <c r="O381" s="349">
        <v>7.6213083891465789</v>
      </c>
      <c r="P381" s="349">
        <v>7.6548394716138342</v>
      </c>
      <c r="Q381" s="349">
        <v>7.6956076562823306</v>
      </c>
      <c r="R381" s="349">
        <v>7.7154839492310723</v>
      </c>
      <c r="S381" s="349">
        <v>7.8097748892334184</v>
      </c>
      <c r="T381" s="349">
        <v>8.0384676696717339</v>
      </c>
      <c r="U381" s="349">
        <v>8.244004095284831</v>
      </c>
      <c r="V381" s="349">
        <v>8.3888986568308326</v>
      </c>
      <c r="W381" s="349">
        <v>8.5328343688963812</v>
      </c>
      <c r="X381" s="349">
        <v>8.7516503376451986</v>
      </c>
      <c r="Y381" s="349">
        <v>9.1529262943508556</v>
      </c>
      <c r="Z381" s="349">
        <v>9.8625456095725497</v>
      </c>
      <c r="AA381" s="349">
        <v>10.653737334061425</v>
      </c>
      <c r="AB381" s="349">
        <v>11.12823738649535</v>
      </c>
      <c r="AC381" s="349">
        <v>8.2514390182912472</v>
      </c>
      <c r="AD381" s="349">
        <v>10.308004533916503</v>
      </c>
      <c r="AE381" s="349">
        <v>9.7629481946117505</v>
      </c>
      <c r="AF381" s="349">
        <v>9.3742819229135801</v>
      </c>
      <c r="AG381" s="349">
        <v>9.119211134272442</v>
      </c>
      <c r="AH381" s="349">
        <v>8.9354596447490291</v>
      </c>
      <c r="AI381" s="349">
        <v>8.7980322138414753</v>
      </c>
      <c r="AJ381" s="349">
        <v>8.6990059903462829</v>
      </c>
      <c r="AK381" s="349">
        <v>8.6284258752342531</v>
      </c>
      <c r="AL381" s="349">
        <v>8.6569238106457274</v>
      </c>
      <c r="AM381" s="349">
        <v>8.8282541562877643</v>
      </c>
      <c r="AN381" s="349">
        <v>8.9355909951296368</v>
      </c>
      <c r="AO381" s="349">
        <v>9.2845298203676609</v>
      </c>
      <c r="AP381" s="349">
        <v>9.5278954438449386</v>
      </c>
    </row>
    <row r="382" spans="1:42" s="1" customFormat="1" ht="12.75" customHeight="1" x14ac:dyDescent="0.2">
      <c r="A382" s="348" t="s">
        <v>878</v>
      </c>
      <c r="B382" s="348" t="s">
        <v>979</v>
      </c>
      <c r="C382" s="348" t="s">
        <v>2224</v>
      </c>
      <c r="D382" s="348" t="s">
        <v>1020</v>
      </c>
      <c r="E382" s="350"/>
      <c r="F382" s="350"/>
      <c r="G382" s="350"/>
      <c r="H382" s="350"/>
      <c r="I382" s="350"/>
      <c r="J382" s="349">
        <v>16.119157172805096</v>
      </c>
      <c r="K382" s="349">
        <v>15.550985959291079</v>
      </c>
      <c r="L382" s="349">
        <v>16.645456392885439</v>
      </c>
      <c r="M382" s="349">
        <v>17.744824970354667</v>
      </c>
      <c r="N382" s="349">
        <v>18.516689388868446</v>
      </c>
      <c r="O382" s="349">
        <v>19.707697169942112</v>
      </c>
      <c r="P382" s="349">
        <v>22.072430069585</v>
      </c>
      <c r="Q382" s="349">
        <v>23.665549068350007</v>
      </c>
      <c r="R382" s="349">
        <v>24.316098159055606</v>
      </c>
      <c r="S382" s="349">
        <v>26.344678645681046</v>
      </c>
      <c r="T382" s="349">
        <v>27.231613629100337</v>
      </c>
      <c r="U382" s="349">
        <v>25.808566463864903</v>
      </c>
      <c r="V382" s="349">
        <v>24.751961231706467</v>
      </c>
      <c r="W382" s="349">
        <v>24.189590214438269</v>
      </c>
      <c r="X382" s="349">
        <v>26.220774896487757</v>
      </c>
      <c r="Y382" s="349">
        <v>26.158498701388591</v>
      </c>
      <c r="Z382" s="349">
        <v>25.535437985217374</v>
      </c>
      <c r="AA382" s="349">
        <v>26.141789929913607</v>
      </c>
      <c r="AB382" s="349">
        <v>27.293685612812997</v>
      </c>
      <c r="AC382" s="349">
        <v>23.770391195095833</v>
      </c>
      <c r="AD382" s="349">
        <v>25.029249467096399</v>
      </c>
      <c r="AE382" s="349">
        <v>26.866431182253621</v>
      </c>
      <c r="AF382" s="349">
        <v>27.447758248804568</v>
      </c>
      <c r="AG382" s="349">
        <v>28.696751782546322</v>
      </c>
      <c r="AH382" s="349">
        <v>30.116382906630985</v>
      </c>
      <c r="AI382" s="349">
        <v>30.802805531520967</v>
      </c>
      <c r="AJ382" s="349">
        <v>33.294736936024407</v>
      </c>
      <c r="AK382" s="349">
        <v>32.907993485435071</v>
      </c>
      <c r="AL382" s="349">
        <v>34.763043914407028</v>
      </c>
      <c r="AM382" s="349">
        <v>32.800313052426112</v>
      </c>
      <c r="AN382" s="349">
        <v>12.848477087465024</v>
      </c>
      <c r="AO382" s="349">
        <v>14.771466747280476</v>
      </c>
      <c r="AP382" s="349">
        <v>23.955342065354412</v>
      </c>
    </row>
    <row r="383" spans="1:42" s="1" customFormat="1" ht="12.75" customHeight="1" x14ac:dyDescent="0.2">
      <c r="A383" s="348" t="s">
        <v>878</v>
      </c>
      <c r="B383" s="348" t="s">
        <v>979</v>
      </c>
      <c r="C383" s="348" t="s">
        <v>980</v>
      </c>
      <c r="D383" s="348" t="s">
        <v>1020</v>
      </c>
      <c r="E383" s="349">
        <v>347.98462388793894</v>
      </c>
      <c r="F383" s="349">
        <v>404.79448963643961</v>
      </c>
      <c r="G383" s="349">
        <v>392.55033347561653</v>
      </c>
      <c r="H383" s="349">
        <v>498.28195955065792</v>
      </c>
      <c r="I383" s="349">
        <v>603.0892922357516</v>
      </c>
      <c r="J383" s="349">
        <v>489.87670148848497</v>
      </c>
      <c r="K383" s="349">
        <v>465.35957997326921</v>
      </c>
      <c r="L383" s="349">
        <v>451.94368551521836</v>
      </c>
      <c r="M383" s="349">
        <v>455.90710376845061</v>
      </c>
      <c r="N383" s="349">
        <v>153.35134549974123</v>
      </c>
      <c r="O383" s="349">
        <v>175.06509428049503</v>
      </c>
      <c r="P383" s="349">
        <v>126.21666303431304</v>
      </c>
      <c r="Q383" s="349">
        <v>144.75823197666216</v>
      </c>
      <c r="R383" s="349">
        <v>144.50748839317441</v>
      </c>
      <c r="S383" s="349">
        <v>124.389004661296</v>
      </c>
      <c r="T383" s="349">
        <v>117.57507354485926</v>
      </c>
      <c r="U383" s="349">
        <v>113.9880378155283</v>
      </c>
      <c r="V383" s="349">
        <v>112.70499710551938</v>
      </c>
      <c r="W383" s="349">
        <v>106.30329924715915</v>
      </c>
      <c r="X383" s="349">
        <v>110.70615473624224</v>
      </c>
      <c r="Y383" s="349">
        <v>117.28793880262819</v>
      </c>
      <c r="Z383" s="349">
        <v>21.839999999927496</v>
      </c>
      <c r="AA383" s="349">
        <v>10.079999999966537</v>
      </c>
      <c r="AB383" s="349">
        <v>112.97999999962492</v>
      </c>
      <c r="AC383" s="349">
        <v>52.080855488250243</v>
      </c>
      <c r="AD383" s="349">
        <v>10.079999999966534</v>
      </c>
      <c r="AE383" s="349">
        <v>52.079999999827095</v>
      </c>
      <c r="AF383" s="349">
        <v>12.179999999959566</v>
      </c>
      <c r="AG383" s="349">
        <v>24.779999999917738</v>
      </c>
      <c r="AH383" s="349">
        <v>40.319999999866134</v>
      </c>
      <c r="AI383" s="349">
        <v>93.659999999689063</v>
      </c>
      <c r="AJ383" s="349">
        <v>8.8199999999707206</v>
      </c>
      <c r="AK383" s="349">
        <v>0</v>
      </c>
      <c r="AL383" s="349">
        <v>0</v>
      </c>
      <c r="AM383" s="349">
        <v>0</v>
      </c>
      <c r="AN383" s="349">
        <v>0</v>
      </c>
      <c r="AO383" s="349">
        <v>0</v>
      </c>
      <c r="AP383" s="349">
        <v>0</v>
      </c>
    </row>
    <row r="384" spans="1:42" s="1" customFormat="1" ht="12.75" customHeight="1" x14ac:dyDescent="0.2">
      <c r="A384" s="348" t="s">
        <v>878</v>
      </c>
      <c r="B384" s="348" t="s">
        <v>981</v>
      </c>
      <c r="C384" s="348" t="s">
        <v>982</v>
      </c>
      <c r="D384" s="348" t="s">
        <v>1020</v>
      </c>
      <c r="E384" s="350"/>
      <c r="F384" s="350"/>
      <c r="G384" s="350"/>
      <c r="H384" s="350"/>
      <c r="I384" s="350"/>
      <c r="J384" s="350"/>
      <c r="K384" s="350"/>
      <c r="L384" s="350"/>
      <c r="M384" s="350"/>
      <c r="N384" s="350"/>
      <c r="O384" s="350"/>
      <c r="P384" s="350"/>
      <c r="Q384" s="350"/>
      <c r="R384" s="350"/>
      <c r="S384" s="349">
        <v>0</v>
      </c>
      <c r="T384" s="349">
        <v>0</v>
      </c>
      <c r="U384" s="349">
        <v>0</v>
      </c>
      <c r="V384" s="349">
        <v>0</v>
      </c>
      <c r="W384" s="349">
        <v>0</v>
      </c>
      <c r="X384" s="349">
        <v>0</v>
      </c>
      <c r="Y384" s="349">
        <v>0</v>
      </c>
      <c r="Z384" s="349">
        <v>0</v>
      </c>
      <c r="AA384" s="349">
        <v>0</v>
      </c>
      <c r="AB384" s="349">
        <v>0</v>
      </c>
      <c r="AC384" s="349">
        <v>0</v>
      </c>
      <c r="AD384" s="349">
        <v>0</v>
      </c>
      <c r="AE384" s="349">
        <v>0</v>
      </c>
      <c r="AF384" s="349">
        <v>0</v>
      </c>
      <c r="AG384" s="349">
        <v>0</v>
      </c>
      <c r="AH384" s="349">
        <v>0</v>
      </c>
      <c r="AI384" s="349">
        <v>0</v>
      </c>
      <c r="AJ384" s="349">
        <v>0</v>
      </c>
      <c r="AK384" s="349">
        <v>0</v>
      </c>
      <c r="AL384" s="349">
        <v>0</v>
      </c>
      <c r="AM384" s="349">
        <v>0</v>
      </c>
      <c r="AN384" s="349">
        <v>0</v>
      </c>
      <c r="AO384" s="349">
        <v>0</v>
      </c>
      <c r="AP384" s="349">
        <v>0</v>
      </c>
    </row>
    <row r="385" spans="1:42" s="1" customFormat="1" ht="12.75" customHeight="1" x14ac:dyDescent="0.2">
      <c r="A385" s="348" t="s">
        <v>878</v>
      </c>
      <c r="B385" s="348" t="s">
        <v>983</v>
      </c>
      <c r="C385" s="348" t="s">
        <v>2225</v>
      </c>
      <c r="D385" s="348" t="s">
        <v>1020</v>
      </c>
      <c r="E385" s="350"/>
      <c r="F385" s="350"/>
      <c r="G385" s="350"/>
      <c r="H385" s="350"/>
      <c r="I385" s="350"/>
      <c r="J385" s="349">
        <v>6.0110781080018842</v>
      </c>
      <c r="K385" s="349">
        <v>5.8393688528191579</v>
      </c>
      <c r="L385" s="349">
        <v>5.7576589034805092</v>
      </c>
      <c r="M385" s="349">
        <v>5.7037184984284899</v>
      </c>
      <c r="N385" s="349">
        <v>5.6912730032460122</v>
      </c>
      <c r="O385" s="349">
        <v>6.0971045897828748</v>
      </c>
      <c r="P385" s="349">
        <v>7.2719500886538135</v>
      </c>
      <c r="Q385" s="349">
        <v>7.3213086608802662</v>
      </c>
      <c r="R385" s="349">
        <v>6.1114188240012108</v>
      </c>
      <c r="S385" s="349">
        <v>5.5088487982353467</v>
      </c>
      <c r="T385" s="349">
        <v>4.8933215545165201</v>
      </c>
      <c r="U385" s="349">
        <v>4.5201732341253322</v>
      </c>
      <c r="V385" s="349">
        <v>3.9923158499376288</v>
      </c>
      <c r="W385" s="349">
        <v>3.8253624577280507</v>
      </c>
      <c r="X385" s="349">
        <v>2.9422937546980235</v>
      </c>
      <c r="Y385" s="349">
        <v>3.064660587226721</v>
      </c>
      <c r="Z385" s="349">
        <v>2.9540645529900633</v>
      </c>
      <c r="AA385" s="349">
        <v>3.2108010783078447</v>
      </c>
      <c r="AB385" s="349">
        <v>3.1811460330935</v>
      </c>
      <c r="AC385" s="349">
        <v>3.3407436480910833</v>
      </c>
      <c r="AD385" s="349">
        <v>3.9005535477723927</v>
      </c>
      <c r="AE385" s="349">
        <v>4.59812153667297</v>
      </c>
      <c r="AF385" s="349">
        <v>3.9637854445598153</v>
      </c>
      <c r="AG385" s="349">
        <v>3.9204630287339493</v>
      </c>
      <c r="AH385" s="349">
        <v>3.7444773948630989</v>
      </c>
      <c r="AI385" s="349">
        <v>3.6353119433440413</v>
      </c>
      <c r="AJ385" s="349">
        <v>3.7574142327217084</v>
      </c>
      <c r="AK385" s="349">
        <v>3.5874437066205034</v>
      </c>
      <c r="AL385" s="349">
        <v>3.4996891981763305</v>
      </c>
      <c r="AM385" s="349">
        <v>2.9849644086309763</v>
      </c>
      <c r="AN385" s="349">
        <v>1.8626917396928886</v>
      </c>
      <c r="AO385" s="349">
        <v>2.0213825515852992</v>
      </c>
      <c r="AP385" s="349">
        <v>2.7030186423345128</v>
      </c>
    </row>
    <row r="386" spans="1:42" s="1" customFormat="1" ht="12.75" customHeight="1" x14ac:dyDescent="0.2">
      <c r="A386" s="348" t="s">
        <v>878</v>
      </c>
      <c r="B386" s="348" t="s">
        <v>983</v>
      </c>
      <c r="C386" s="348" t="s">
        <v>984</v>
      </c>
      <c r="D386" s="348" t="s">
        <v>1020</v>
      </c>
      <c r="E386" s="349">
        <v>1814.7995552962279</v>
      </c>
      <c r="F386" s="349">
        <v>1824.5654563819985</v>
      </c>
      <c r="G386" s="349">
        <v>1505.8496667223567</v>
      </c>
      <c r="H386" s="349">
        <v>1593.7380670142795</v>
      </c>
      <c r="I386" s="349">
        <v>1563.270654257316</v>
      </c>
      <c r="J386" s="349">
        <v>1534.103271960025</v>
      </c>
      <c r="K386" s="349">
        <v>1422.5404200062528</v>
      </c>
      <c r="L386" s="349">
        <v>1377.9962334287166</v>
      </c>
      <c r="M386" s="349">
        <v>1328.2528422046594</v>
      </c>
      <c r="N386" s="349">
        <v>1638.788573338423</v>
      </c>
      <c r="O386" s="349">
        <v>1788.4349057096683</v>
      </c>
      <c r="P386" s="349">
        <v>1639.8833366431193</v>
      </c>
      <c r="Q386" s="349">
        <v>1559.1817682368401</v>
      </c>
      <c r="R386" s="349">
        <v>1398.5725113149535</v>
      </c>
      <c r="S386" s="349">
        <v>1386.7709956927074</v>
      </c>
      <c r="T386" s="349">
        <v>1369.4822367884663</v>
      </c>
      <c r="U386" s="349">
        <v>1343.3301176921743</v>
      </c>
      <c r="V386" s="349">
        <v>1327.8931120969623</v>
      </c>
      <c r="W386" s="349">
        <v>1252.3962955814466</v>
      </c>
      <c r="X386" s="349">
        <v>1304.2851630327186</v>
      </c>
      <c r="Y386" s="349">
        <v>1296.8671875713999</v>
      </c>
      <c r="Z386" s="349">
        <v>1245.2999999997417</v>
      </c>
      <c r="AA386" s="349">
        <v>1328.8799999997245</v>
      </c>
      <c r="AB386" s="349">
        <v>1181.8799999997548</v>
      </c>
      <c r="AC386" s="349">
        <v>991.19842665800502</v>
      </c>
      <c r="AD386" s="349">
        <v>929.03999999980726</v>
      </c>
      <c r="AE386" s="349">
        <v>775.73999999983914</v>
      </c>
      <c r="AF386" s="349">
        <v>847.55999999982419</v>
      </c>
      <c r="AG386" s="349">
        <v>876.11999999981822</v>
      </c>
      <c r="AH386" s="349">
        <v>524.99999999989109</v>
      </c>
      <c r="AI386" s="349">
        <v>575.39999999988072</v>
      </c>
      <c r="AJ386" s="349">
        <v>634.61999999986847</v>
      </c>
      <c r="AK386" s="349">
        <v>418.32000000015631</v>
      </c>
      <c r="AL386" s="349">
        <v>664.859999999862</v>
      </c>
      <c r="AM386" s="349">
        <v>547.67999999988649</v>
      </c>
      <c r="AN386" s="349">
        <v>598.07999999975709</v>
      </c>
      <c r="AO386" s="349">
        <v>356.99999999992599</v>
      </c>
      <c r="AP386" s="349">
        <v>73.07999999998485</v>
      </c>
    </row>
    <row r="387" spans="1:42" s="1" customFormat="1" ht="12.75" customHeight="1" x14ac:dyDescent="0.2">
      <c r="A387" s="348" t="s">
        <v>878</v>
      </c>
      <c r="B387" s="348" t="s">
        <v>985</v>
      </c>
      <c r="C387" s="348" t="s">
        <v>986</v>
      </c>
      <c r="D387" s="348" t="s">
        <v>1020</v>
      </c>
      <c r="E387" s="350"/>
      <c r="F387" s="350"/>
      <c r="G387" s="350"/>
      <c r="H387" s="350"/>
      <c r="I387" s="350"/>
      <c r="J387" s="350"/>
      <c r="K387" s="350"/>
      <c r="L387" s="350"/>
      <c r="M387" s="350"/>
      <c r="N387" s="350"/>
      <c r="O387" s="350"/>
      <c r="P387" s="350"/>
      <c r="Q387" s="350"/>
      <c r="R387" s="350"/>
      <c r="S387" s="349">
        <v>0</v>
      </c>
      <c r="T387" s="349">
        <v>0</v>
      </c>
      <c r="U387" s="349">
        <v>0</v>
      </c>
      <c r="V387" s="349">
        <v>0</v>
      </c>
      <c r="W387" s="349">
        <v>0</v>
      </c>
      <c r="X387" s="349">
        <v>0</v>
      </c>
      <c r="Y387" s="349">
        <v>0</v>
      </c>
      <c r="Z387" s="349">
        <v>0</v>
      </c>
      <c r="AA387" s="349">
        <v>0</v>
      </c>
      <c r="AB387" s="349">
        <v>0</v>
      </c>
      <c r="AC387" s="349">
        <v>0</v>
      </c>
      <c r="AD387" s="349">
        <v>0</v>
      </c>
      <c r="AE387" s="349">
        <v>0</v>
      </c>
      <c r="AF387" s="349">
        <v>0</v>
      </c>
      <c r="AG387" s="349">
        <v>0</v>
      </c>
      <c r="AH387" s="349">
        <v>0</v>
      </c>
      <c r="AI387" s="349">
        <v>0</v>
      </c>
      <c r="AJ387" s="349">
        <v>0</v>
      </c>
      <c r="AK387" s="349">
        <v>0</v>
      </c>
      <c r="AL387" s="349">
        <v>0</v>
      </c>
      <c r="AM387" s="349">
        <v>0</v>
      </c>
      <c r="AN387" s="349">
        <v>0</v>
      </c>
      <c r="AO387" s="349">
        <v>0</v>
      </c>
      <c r="AP387" s="349">
        <v>0</v>
      </c>
    </row>
    <row r="388" spans="1:42" s="1" customFormat="1" ht="12.75" customHeight="1" x14ac:dyDescent="0.2">
      <c r="A388" s="348" t="s">
        <v>878</v>
      </c>
      <c r="B388" s="348" t="s">
        <v>987</v>
      </c>
      <c r="C388" s="348" t="s">
        <v>988</v>
      </c>
      <c r="D388" s="348" t="s">
        <v>1020</v>
      </c>
      <c r="E388" s="349">
        <v>199296.81488598877</v>
      </c>
      <c r="F388" s="349">
        <v>180785.79592558689</v>
      </c>
      <c r="G388" s="349">
        <v>140848.4598693919</v>
      </c>
      <c r="H388" s="349">
        <v>135940.35136786051</v>
      </c>
      <c r="I388" s="349">
        <v>117614.37964911741</v>
      </c>
      <c r="J388" s="349">
        <v>91715.625968820619</v>
      </c>
      <c r="K388" s="349">
        <v>71416.091873465732</v>
      </c>
      <c r="L388" s="349">
        <v>64706.428681457684</v>
      </c>
      <c r="M388" s="349">
        <v>28053.597939335436</v>
      </c>
      <c r="N388" s="349">
        <v>72.333394642452731</v>
      </c>
      <c r="O388" s="349">
        <v>72.900768282480598</v>
      </c>
      <c r="P388" s="349">
        <v>73.218597625233912</v>
      </c>
      <c r="Q388" s="349">
        <v>75.127308997219586</v>
      </c>
      <c r="R388" s="349">
        <v>76.058027770753597</v>
      </c>
      <c r="S388" s="349">
        <v>76.627196223630619</v>
      </c>
      <c r="T388" s="349">
        <v>77.10786957268698</v>
      </c>
      <c r="U388" s="349">
        <v>76.706746824716831</v>
      </c>
      <c r="V388" s="349">
        <v>79.381922143246086</v>
      </c>
      <c r="W388" s="349">
        <v>83.062926057531456</v>
      </c>
      <c r="X388" s="349">
        <v>86.142503066947299</v>
      </c>
      <c r="Y388" s="349">
        <v>86.115460173190513</v>
      </c>
      <c r="Z388" s="349">
        <v>88.662760882266952</v>
      </c>
      <c r="AA388" s="349">
        <v>94.028583934374936</v>
      </c>
      <c r="AB388" s="349">
        <v>95.366118307722644</v>
      </c>
      <c r="AC388" s="349">
        <v>95.773213925113495</v>
      </c>
      <c r="AD388" s="349">
        <v>97.904405989347566</v>
      </c>
      <c r="AE388" s="349">
        <v>102.42543738714717</v>
      </c>
      <c r="AF388" s="349">
        <v>106.0879479947571</v>
      </c>
      <c r="AG388" s="349">
        <v>109.76586810771303</v>
      </c>
      <c r="AH388" s="349">
        <v>113.30144807245226</v>
      </c>
      <c r="AI388" s="349">
        <v>118.5877559598415</v>
      </c>
      <c r="AJ388" s="349">
        <v>121.05764659022591</v>
      </c>
      <c r="AK388" s="349">
        <v>123.34694682312423</v>
      </c>
      <c r="AL388" s="349">
        <v>126.93258671326602</v>
      </c>
      <c r="AM388" s="349">
        <v>127.01910763210188</v>
      </c>
      <c r="AN388" s="349">
        <v>115.83614124565713</v>
      </c>
      <c r="AO388" s="349">
        <v>117.18312004843567</v>
      </c>
      <c r="AP388" s="349">
        <v>116.97011476895412</v>
      </c>
    </row>
    <row r="389" spans="1:42" s="1" customFormat="1" ht="12.75" customHeight="1" x14ac:dyDescent="0.2">
      <c r="A389" s="348" t="s">
        <v>878</v>
      </c>
      <c r="B389" s="348" t="s">
        <v>989</v>
      </c>
      <c r="C389" s="348" t="s">
        <v>990</v>
      </c>
      <c r="D389" s="348" t="s">
        <v>1020</v>
      </c>
      <c r="E389" s="349">
        <v>14170.198758638599</v>
      </c>
      <c r="F389" s="349">
        <v>12730.052904705843</v>
      </c>
      <c r="G389" s="349">
        <v>9834.7390253323538</v>
      </c>
      <c r="H389" s="349">
        <v>9437.7274097523095</v>
      </c>
      <c r="I389" s="349">
        <v>8063.2438057828404</v>
      </c>
      <c r="J389" s="349">
        <v>6152.0603010613813</v>
      </c>
      <c r="K389" s="349">
        <v>4695.8698421710415</v>
      </c>
      <c r="L389" s="349">
        <v>4264.3085676613391</v>
      </c>
      <c r="M389" s="349">
        <v>1883.5664310546247</v>
      </c>
      <c r="N389" s="349">
        <v>21.430475607280922</v>
      </c>
      <c r="O389" s="349">
        <v>21.376843439746647</v>
      </c>
      <c r="P389" s="349">
        <v>21.649149660397352</v>
      </c>
      <c r="Q389" s="349">
        <v>21.96422560042798</v>
      </c>
      <c r="R389" s="349">
        <v>22.44443246094152</v>
      </c>
      <c r="S389" s="349">
        <v>23.343708260496662</v>
      </c>
      <c r="T389" s="349">
        <v>24.065188090169038</v>
      </c>
      <c r="U389" s="349">
        <v>24.758484225464908</v>
      </c>
      <c r="V389" s="349">
        <v>25.239967693408939</v>
      </c>
      <c r="W389" s="349">
        <v>26.87538443199394</v>
      </c>
      <c r="X389" s="349">
        <v>28.903357789095953</v>
      </c>
      <c r="Y389" s="349">
        <v>30.385348097421552</v>
      </c>
      <c r="Z389" s="349">
        <v>33.374883088820965</v>
      </c>
      <c r="AA389" s="349">
        <v>36.926140912930698</v>
      </c>
      <c r="AB389" s="349">
        <v>37.270394124511256</v>
      </c>
      <c r="AC389" s="349">
        <v>35.133470884556552</v>
      </c>
      <c r="AD389" s="349">
        <v>34.686184576173218</v>
      </c>
      <c r="AE389" s="349">
        <v>33.351902560731155</v>
      </c>
      <c r="AF389" s="349">
        <v>32.295264926876122</v>
      </c>
      <c r="AG389" s="349">
        <v>31.109516790485486</v>
      </c>
      <c r="AH389" s="349">
        <v>29.966436007037732</v>
      </c>
      <c r="AI389" s="349">
        <v>30.086566296846474</v>
      </c>
      <c r="AJ389" s="349">
        <v>29.769140807324721</v>
      </c>
      <c r="AK389" s="349">
        <v>29.833859140499101</v>
      </c>
      <c r="AL389" s="349">
        <v>29.977565534208686</v>
      </c>
      <c r="AM389" s="349">
        <v>28.621794888006004</v>
      </c>
      <c r="AN389" s="349">
        <v>26.716929860981892</v>
      </c>
      <c r="AO389" s="349">
        <v>27.342958018345634</v>
      </c>
      <c r="AP389" s="349">
        <v>28.049873467449792</v>
      </c>
    </row>
    <row r="390" spans="1:42" s="1" customFormat="1" ht="12.75" customHeight="1" x14ac:dyDescent="0.2">
      <c r="A390" s="348" t="s">
        <v>878</v>
      </c>
      <c r="B390" s="348" t="s">
        <v>991</v>
      </c>
      <c r="C390" s="348" t="s">
        <v>992</v>
      </c>
      <c r="D390" s="348" t="s">
        <v>1020</v>
      </c>
      <c r="E390" s="349">
        <v>621.17627019332122</v>
      </c>
      <c r="F390" s="349">
        <v>568.61093351854277</v>
      </c>
      <c r="G390" s="349">
        <v>430.24058962061031</v>
      </c>
      <c r="H390" s="349">
        <v>391.89402771022867</v>
      </c>
      <c r="I390" s="349">
        <v>338.63976790676355</v>
      </c>
      <c r="J390" s="349">
        <v>266.1571839498643</v>
      </c>
      <c r="K390" s="349">
        <v>206.9912594204101</v>
      </c>
      <c r="L390" s="349">
        <v>185.11589363587342</v>
      </c>
      <c r="M390" s="349">
        <v>94.941608193864695</v>
      </c>
      <c r="N390" s="349">
        <v>30.046968111584491</v>
      </c>
      <c r="O390" s="349">
        <v>31.03249778330223</v>
      </c>
      <c r="P390" s="349">
        <v>31.774333919704809</v>
      </c>
      <c r="Q390" s="349">
        <v>32.140754351070655</v>
      </c>
      <c r="R390" s="349">
        <v>32.671464885329328</v>
      </c>
      <c r="S390" s="349">
        <v>33.650344598534481</v>
      </c>
      <c r="T390" s="349">
        <v>32.344925885454259</v>
      </c>
      <c r="U390" s="349">
        <v>33.27738898240041</v>
      </c>
      <c r="V390" s="349">
        <v>33.399865614341167</v>
      </c>
      <c r="W390" s="349">
        <v>36.199508031078778</v>
      </c>
      <c r="X390" s="349">
        <v>37.928488501564026</v>
      </c>
      <c r="Y390" s="349">
        <v>38.310682408509457</v>
      </c>
      <c r="Z390" s="349">
        <v>39.603121087078094</v>
      </c>
      <c r="AA390" s="349">
        <v>41.367832953423651</v>
      </c>
      <c r="AB390" s="349">
        <v>39.292065862123884</v>
      </c>
      <c r="AC390" s="349">
        <v>35.305376142538464</v>
      </c>
      <c r="AD390" s="349">
        <v>37.563606399736258</v>
      </c>
      <c r="AE390" s="349">
        <v>39.854660577615682</v>
      </c>
      <c r="AF390" s="349">
        <v>37.503683394509153</v>
      </c>
      <c r="AG390" s="349">
        <v>36.640112410561926</v>
      </c>
      <c r="AH390" s="349">
        <v>39.187041106864939</v>
      </c>
      <c r="AI390" s="349">
        <v>39.737389317796534</v>
      </c>
      <c r="AJ390" s="349">
        <v>41.17991490445619</v>
      </c>
      <c r="AK390" s="349">
        <v>41.770068493391825</v>
      </c>
      <c r="AL390" s="349">
        <v>42.767090659453025</v>
      </c>
      <c r="AM390" s="349">
        <v>42.135077704510444</v>
      </c>
      <c r="AN390" s="349">
        <v>41.296490280390778</v>
      </c>
      <c r="AO390" s="349">
        <v>42.762128223175822</v>
      </c>
      <c r="AP390" s="349">
        <v>42.895867033477437</v>
      </c>
    </row>
    <row r="391" spans="1:42" s="1" customFormat="1" ht="12.75" customHeight="1" x14ac:dyDescent="0.2">
      <c r="A391" s="348" t="s">
        <v>878</v>
      </c>
      <c r="B391" s="348" t="s">
        <v>993</v>
      </c>
      <c r="C391" s="348" t="s">
        <v>994</v>
      </c>
      <c r="D391" s="348" t="s">
        <v>1020</v>
      </c>
      <c r="E391" s="349">
        <v>2321.6006413736836</v>
      </c>
      <c r="F391" s="349">
        <v>2016.5514329253963</v>
      </c>
      <c r="G391" s="349">
        <v>1496.5095581415176</v>
      </c>
      <c r="H391" s="349">
        <v>1411.8099388430799</v>
      </c>
      <c r="I391" s="349">
        <v>1205.2167604702056</v>
      </c>
      <c r="J391" s="349">
        <v>935.74776325278322</v>
      </c>
      <c r="K391" s="349">
        <v>702.27714366563623</v>
      </c>
      <c r="L391" s="349">
        <v>634.54704371275443</v>
      </c>
      <c r="M391" s="349">
        <v>278.14297124000871</v>
      </c>
      <c r="N391" s="349">
        <v>0.22301746260684663</v>
      </c>
      <c r="O391" s="349">
        <v>0.23148406739159233</v>
      </c>
      <c r="P391" s="349">
        <v>0.23605764880767977</v>
      </c>
      <c r="Q391" s="349">
        <v>0.24740264892828231</v>
      </c>
      <c r="R391" s="349">
        <v>0.25646227146115058</v>
      </c>
      <c r="S391" s="349">
        <v>0.25986584046782274</v>
      </c>
      <c r="T391" s="349">
        <v>0.2588150682686392</v>
      </c>
      <c r="U391" s="349">
        <v>0.26036882385607324</v>
      </c>
      <c r="V391" s="349">
        <v>0.26936359319529629</v>
      </c>
      <c r="W391" s="349">
        <v>0.27394768056777175</v>
      </c>
      <c r="X391" s="349">
        <v>0.27392952776378721</v>
      </c>
      <c r="Y391" s="349">
        <v>0.27918018663778499</v>
      </c>
      <c r="Z391" s="349">
        <v>0.29153009040266215</v>
      </c>
      <c r="AA391" s="349">
        <v>0.30815519338757968</v>
      </c>
      <c r="AB391" s="349">
        <v>0.30813547273732556</v>
      </c>
      <c r="AC391" s="349">
        <v>0.29736729292271002</v>
      </c>
      <c r="AD391" s="349">
        <v>0.30165681165786234</v>
      </c>
      <c r="AE391" s="349">
        <v>0.30068487593575982</v>
      </c>
      <c r="AF391" s="349">
        <v>0.30683474225592472</v>
      </c>
      <c r="AG391" s="349">
        <v>0.31324953753270468</v>
      </c>
      <c r="AH391" s="349">
        <v>0.3234710761768026</v>
      </c>
      <c r="AI391" s="349">
        <v>0.32978384191374199</v>
      </c>
      <c r="AJ391" s="349">
        <v>0.3316809375975544</v>
      </c>
      <c r="AK391" s="349">
        <v>0.33923097419795134</v>
      </c>
      <c r="AL391" s="349">
        <v>0.34559357112667566</v>
      </c>
      <c r="AM391" s="349">
        <v>0.3489511389731958</v>
      </c>
      <c r="AN391" s="349">
        <v>0.35361771946711529</v>
      </c>
      <c r="AO391" s="349">
        <v>0.35674563394891828</v>
      </c>
      <c r="AP391" s="349">
        <v>0.35579160501618567</v>
      </c>
    </row>
    <row r="392" spans="1:42" s="1" customFormat="1" ht="12.75" customHeight="1" x14ac:dyDescent="0.2">
      <c r="A392" s="348" t="s">
        <v>878</v>
      </c>
      <c r="B392" s="348" t="s">
        <v>1016</v>
      </c>
      <c r="C392" s="348" t="s">
        <v>1017</v>
      </c>
      <c r="D392" s="348" t="s">
        <v>1020</v>
      </c>
      <c r="E392" s="349">
        <v>4671.901890553776</v>
      </c>
      <c r="F392" s="349">
        <v>4846.5802168223481</v>
      </c>
      <c r="G392" s="349">
        <v>4914.3143474935223</v>
      </c>
      <c r="H392" s="349">
        <v>5036.7688627887046</v>
      </c>
      <c r="I392" s="349">
        <v>5075.1682230306606</v>
      </c>
      <c r="J392" s="349">
        <v>5411.6796752334312</v>
      </c>
      <c r="K392" s="349">
        <v>5768.8940860231742</v>
      </c>
      <c r="L392" s="349">
        <v>5988.9230944227393</v>
      </c>
      <c r="M392" s="349">
        <v>6126.0454805942445</v>
      </c>
      <c r="N392" s="349">
        <v>6393.8471286278482</v>
      </c>
      <c r="O392" s="349">
        <v>6444.4459281598702</v>
      </c>
      <c r="P392" s="349">
        <v>6518.9780411353522</v>
      </c>
      <c r="Q392" s="349">
        <v>6741.2744509245276</v>
      </c>
      <c r="R392" s="349">
        <v>6918.5043581742611</v>
      </c>
      <c r="S392" s="349">
        <v>7049.6841619919869</v>
      </c>
      <c r="T392" s="349">
        <v>7109.7107023748904</v>
      </c>
      <c r="U392" s="349">
        <v>7088.3832218977414</v>
      </c>
      <c r="V392" s="349">
        <v>7243.7177855512264</v>
      </c>
      <c r="W392" s="349">
        <v>7461.6723375696874</v>
      </c>
      <c r="X392" s="349">
        <v>7714.6134649034166</v>
      </c>
      <c r="Y392" s="349">
        <v>7757.6879291224504</v>
      </c>
      <c r="Z392" s="349">
        <v>8031.3230299842526</v>
      </c>
      <c r="AA392" s="349">
        <v>8427.3915753775073</v>
      </c>
      <c r="AB392" s="349">
        <v>8345.2819209429763</v>
      </c>
      <c r="AC392" s="349">
        <v>8061.2335961121653</v>
      </c>
      <c r="AD392" s="349">
        <v>7919.5371877717771</v>
      </c>
      <c r="AE392" s="349">
        <v>7915.0163762662141</v>
      </c>
      <c r="AF392" s="349">
        <v>7779.1832637273219</v>
      </c>
      <c r="AG392" s="349">
        <v>7692.98978939469</v>
      </c>
      <c r="AH392" s="349">
        <v>7677.1729818938384</v>
      </c>
      <c r="AI392" s="349">
        <v>7811.1178440563535</v>
      </c>
      <c r="AJ392" s="349">
        <v>7787.181959873099</v>
      </c>
      <c r="AK392" s="349">
        <v>7845.7558143203432</v>
      </c>
      <c r="AL392" s="349">
        <v>7983.7541832440356</v>
      </c>
      <c r="AM392" s="349">
        <v>7899.465454965256</v>
      </c>
      <c r="AN392" s="349">
        <v>7241.9800250781827</v>
      </c>
      <c r="AO392" s="349">
        <v>7322.9206253677748</v>
      </c>
      <c r="AP392" s="349">
        <v>7303.6673670668888</v>
      </c>
    </row>
    <row r="393" spans="1:42" s="1" customFormat="1" ht="12.75" customHeight="1" x14ac:dyDescent="0.2">
      <c r="A393" s="348" t="s">
        <v>878</v>
      </c>
      <c r="B393" s="348" t="s">
        <v>1018</v>
      </c>
      <c r="C393" s="348" t="s">
        <v>1019</v>
      </c>
      <c r="D393" s="348" t="s">
        <v>1020</v>
      </c>
      <c r="E393" s="349">
        <v>31.58413979720104</v>
      </c>
      <c r="F393" s="349">
        <v>33.621936185510329</v>
      </c>
      <c r="G393" s="349">
        <v>33.676985032307414</v>
      </c>
      <c r="H393" s="349">
        <v>34.007157067247036</v>
      </c>
      <c r="I393" s="349">
        <v>34.552720617280855</v>
      </c>
      <c r="J393" s="349">
        <v>36.354302328689954</v>
      </c>
      <c r="K393" s="349">
        <v>37.957178625124392</v>
      </c>
      <c r="L393" s="349">
        <v>38.609204494885866</v>
      </c>
      <c r="M393" s="349">
        <v>38.906398302657365</v>
      </c>
      <c r="N393" s="349">
        <v>41.1033342233534</v>
      </c>
      <c r="O393" s="349">
        <v>41.800887060122136</v>
      </c>
      <c r="P393" s="349">
        <v>42.583217601253033</v>
      </c>
      <c r="Q393" s="349">
        <v>43.866038832082261</v>
      </c>
      <c r="R393" s="349">
        <v>44.97914643085609</v>
      </c>
      <c r="S393" s="349">
        <v>46.0570970617079</v>
      </c>
      <c r="T393" s="349">
        <v>45.79544051780772</v>
      </c>
      <c r="U393" s="349">
        <v>46.025166925785172</v>
      </c>
      <c r="V393" s="349">
        <v>46.761193696194297</v>
      </c>
      <c r="W393" s="349">
        <v>49.051761730456462</v>
      </c>
      <c r="X393" s="349">
        <v>50.897716660274313</v>
      </c>
      <c r="Y393" s="349">
        <v>51.369825664758082</v>
      </c>
      <c r="Z393" s="349">
        <v>53.388756856842612</v>
      </c>
      <c r="AA393" s="349">
        <v>56.357212139975523</v>
      </c>
      <c r="AB393" s="349">
        <v>55.319039257811333</v>
      </c>
      <c r="AC393" s="349">
        <v>52.375128309201493</v>
      </c>
      <c r="AD393" s="349">
        <v>52.630453706235357</v>
      </c>
      <c r="AE393" s="349">
        <v>53.46342927166463</v>
      </c>
      <c r="AF393" s="349">
        <v>52.359290419660624</v>
      </c>
      <c r="AG393" s="349">
        <v>51.916734523051041</v>
      </c>
      <c r="AH393" s="349">
        <v>53.375421822029082</v>
      </c>
      <c r="AI393" s="349">
        <v>54.664209692378257</v>
      </c>
      <c r="AJ393" s="349">
        <v>55.776221549958024</v>
      </c>
      <c r="AK393" s="349">
        <v>56.680335015805689</v>
      </c>
      <c r="AL393" s="349">
        <v>58.029326380871723</v>
      </c>
      <c r="AM393" s="349">
        <v>57.664283385482612</v>
      </c>
      <c r="AN393" s="349">
        <v>54.282143421972769</v>
      </c>
      <c r="AO393" s="349">
        <v>56.02926674083399</v>
      </c>
      <c r="AP393" s="349">
        <v>57.041820276592482</v>
      </c>
    </row>
    <row r="394" spans="1:42" s="1" customFormat="1" ht="12.75" customHeight="1" x14ac:dyDescent="0.2">
      <c r="A394" s="348" t="s">
        <v>878</v>
      </c>
      <c r="B394" s="348" t="s">
        <v>995</v>
      </c>
      <c r="C394" s="348" t="s">
        <v>918</v>
      </c>
      <c r="D394" s="348" t="s">
        <v>1020</v>
      </c>
      <c r="E394" s="349">
        <v>5.4973736144911607</v>
      </c>
      <c r="F394" s="349">
        <v>5.532579255778221</v>
      </c>
      <c r="G394" s="349">
        <v>4.9185655318859114</v>
      </c>
      <c r="H394" s="349">
        <v>5.0994455660325428</v>
      </c>
      <c r="I394" s="349">
        <v>4.6946608348998788</v>
      </c>
      <c r="J394" s="349">
        <v>4.4828655902258481</v>
      </c>
      <c r="K394" s="349">
        <v>4.5577678136501394</v>
      </c>
      <c r="L394" s="349">
        <v>4.8215294695440534</v>
      </c>
      <c r="M394" s="349">
        <v>5.0045747689616471</v>
      </c>
      <c r="N394" s="349">
        <v>4.5360349390175978</v>
      </c>
      <c r="O394" s="349">
        <v>4.5759319977077411</v>
      </c>
      <c r="P394" s="349">
        <v>4.541327819617015</v>
      </c>
      <c r="Q394" s="349">
        <v>4.4217569317141709</v>
      </c>
      <c r="R394" s="349">
        <v>3.7311167921372506</v>
      </c>
      <c r="S394" s="349">
        <v>3.5050468254085767</v>
      </c>
      <c r="T394" s="349">
        <v>3.4417728971542583</v>
      </c>
      <c r="U394" s="349">
        <v>3.1903612810867199</v>
      </c>
      <c r="V394" s="349">
        <v>3.1800161141097782</v>
      </c>
      <c r="W394" s="349">
        <v>3.2979029005912075</v>
      </c>
      <c r="X394" s="349">
        <v>3.266225838917626</v>
      </c>
      <c r="Y394" s="349">
        <v>3.5066507272654674</v>
      </c>
      <c r="Z394" s="349">
        <v>3.4257338785853571</v>
      </c>
      <c r="AA394" s="349">
        <v>3.4382042155226777</v>
      </c>
      <c r="AB394" s="349">
        <v>3.5757387997510124</v>
      </c>
      <c r="AC394" s="349">
        <v>3.4776602012021769</v>
      </c>
      <c r="AD394" s="349">
        <v>3.6587006232986585</v>
      </c>
      <c r="AE394" s="349">
        <v>3.7674050716493914</v>
      </c>
      <c r="AF394" s="349">
        <v>3.7665630231745242</v>
      </c>
      <c r="AG394" s="349">
        <v>3.7433866413424597</v>
      </c>
      <c r="AH394" s="349">
        <v>3.808890026253593</v>
      </c>
      <c r="AI394" s="349">
        <v>3.7511844406601438</v>
      </c>
      <c r="AJ394" s="349">
        <v>3.829419664238233</v>
      </c>
      <c r="AK394" s="349">
        <v>3.6854163256975663</v>
      </c>
      <c r="AL394" s="349">
        <v>3.384592305767844</v>
      </c>
      <c r="AM394" s="349">
        <v>3.3784024580857279</v>
      </c>
      <c r="AN394" s="349">
        <v>2.9671533543511517</v>
      </c>
      <c r="AO394" s="349">
        <v>2.7873854839156817</v>
      </c>
      <c r="AP394" s="349">
        <v>2.3228727565051992</v>
      </c>
    </row>
    <row r="395" spans="1:42" s="1" customFormat="1" ht="12.75" customHeight="1" x14ac:dyDescent="0.2">
      <c r="A395" s="348" t="s">
        <v>878</v>
      </c>
      <c r="B395" s="348" t="s">
        <v>996</v>
      </c>
      <c r="C395" s="348" t="s">
        <v>997</v>
      </c>
      <c r="D395" s="348" t="s">
        <v>1020</v>
      </c>
      <c r="E395" s="349">
        <v>61.916736013438211</v>
      </c>
      <c r="F395" s="349">
        <v>73.879346502598224</v>
      </c>
      <c r="G395" s="349">
        <v>117.75545829839821</v>
      </c>
      <c r="H395" s="349">
        <v>153.06798676979821</v>
      </c>
      <c r="I395" s="349">
        <v>155.53185870119819</v>
      </c>
      <c r="J395" s="349">
        <v>162.43356885539771</v>
      </c>
      <c r="K395" s="349">
        <v>139.64183301324294</v>
      </c>
      <c r="L395" s="349">
        <v>137.57378666078901</v>
      </c>
      <c r="M395" s="349">
        <v>221.131001771797</v>
      </c>
      <c r="N395" s="349">
        <v>242.82720327893054</v>
      </c>
      <c r="O395" s="349">
        <v>251.34286832166407</v>
      </c>
      <c r="P395" s="349">
        <v>131.69455225360002</v>
      </c>
      <c r="Q395" s="349">
        <v>213.61753505333996</v>
      </c>
      <c r="R395" s="349">
        <v>200.69435902979998</v>
      </c>
      <c r="S395" s="349">
        <v>195.55255608527048</v>
      </c>
      <c r="T395" s="349">
        <v>205.78066298592546</v>
      </c>
      <c r="U395" s="349">
        <v>165.56010182374888</v>
      </c>
      <c r="V395" s="349">
        <v>125.87244604649445</v>
      </c>
      <c r="W395" s="349">
        <v>136.76162581781222</v>
      </c>
      <c r="X395" s="349">
        <v>111.61750112416125</v>
      </c>
      <c r="Y395" s="349">
        <v>121.31750368125769</v>
      </c>
      <c r="Z395" s="349">
        <v>172.18757202975766</v>
      </c>
      <c r="AA395" s="349">
        <v>186.0188744403813</v>
      </c>
      <c r="AB395" s="349">
        <v>151.29970372010311</v>
      </c>
      <c r="AC395" s="349">
        <v>70.686572738420381</v>
      </c>
      <c r="AD395" s="349">
        <v>104.11141445550257</v>
      </c>
      <c r="AE395" s="349">
        <v>108.58244174032299</v>
      </c>
      <c r="AF395" s="349">
        <v>71.378038309915794</v>
      </c>
      <c r="AG395" s="349">
        <v>92.419303927812109</v>
      </c>
      <c r="AH395" s="349">
        <v>111.34960479197397</v>
      </c>
      <c r="AI395" s="349">
        <v>101.69445962962266</v>
      </c>
      <c r="AJ395" s="349">
        <v>83.853903971796996</v>
      </c>
      <c r="AK395" s="349">
        <v>56.793876359190364</v>
      </c>
      <c r="AL395" s="349">
        <v>72.342835010333744</v>
      </c>
      <c r="AM395" s="349">
        <v>103.8753226175958</v>
      </c>
      <c r="AN395" s="349">
        <v>69.328377545559448</v>
      </c>
      <c r="AO395" s="349">
        <v>50.87987787878312</v>
      </c>
      <c r="AP395" s="349">
        <v>65.397598103577565</v>
      </c>
    </row>
    <row r="396" spans="1:42" s="1" customFormat="1" ht="12.75" customHeight="1" x14ac:dyDescent="0.2">
      <c r="A396" s="348" t="s">
        <v>878</v>
      </c>
      <c r="B396" s="348" t="s">
        <v>998</v>
      </c>
      <c r="C396" s="348" t="s">
        <v>999</v>
      </c>
      <c r="D396" s="348" t="s">
        <v>1020</v>
      </c>
      <c r="E396" s="349">
        <v>32.078256510016303</v>
      </c>
      <c r="F396" s="349">
        <v>32.078256510016303</v>
      </c>
      <c r="G396" s="349">
        <v>34.041783590318317</v>
      </c>
      <c r="H396" s="349">
        <v>32.078256510016303</v>
      </c>
      <c r="I396" s="349">
        <v>35.538025790318315</v>
      </c>
      <c r="J396" s="349">
        <v>33.664451630318311</v>
      </c>
      <c r="K396" s="349">
        <v>38.088487214673876</v>
      </c>
      <c r="L396" s="349">
        <v>36.450540691786564</v>
      </c>
      <c r="M396" s="349">
        <v>31.780475135598664</v>
      </c>
      <c r="N396" s="349">
        <v>29.041109553447178</v>
      </c>
      <c r="O396" s="349">
        <v>30.03393589427796</v>
      </c>
      <c r="P396" s="349">
        <v>30.967011460543937</v>
      </c>
      <c r="Q396" s="349">
        <v>29.389489354690799</v>
      </c>
      <c r="R396" s="349">
        <v>26.319279544850424</v>
      </c>
      <c r="S396" s="349">
        <v>23.972624255323744</v>
      </c>
      <c r="T396" s="349">
        <v>24.332820983501247</v>
      </c>
      <c r="U396" s="349">
        <v>25.431147809480045</v>
      </c>
      <c r="V396" s="349">
        <v>28.53419714783243</v>
      </c>
      <c r="W396" s="349">
        <v>29.249557560617422</v>
      </c>
      <c r="X396" s="349">
        <v>26.375104442402915</v>
      </c>
      <c r="Y396" s="349">
        <v>28.636344751997399</v>
      </c>
      <c r="Z396" s="349">
        <v>27.299470344922316</v>
      </c>
      <c r="AA396" s="349">
        <v>24.722346554198651</v>
      </c>
      <c r="AB396" s="349">
        <v>29.184713357155836</v>
      </c>
      <c r="AC396" s="349">
        <v>27.602599174066228</v>
      </c>
      <c r="AD396" s="349">
        <v>25.192754672822957</v>
      </c>
      <c r="AE396" s="349">
        <v>24.326277297055022</v>
      </c>
      <c r="AF396" s="349">
        <v>23.611362029692209</v>
      </c>
      <c r="AG396" s="349">
        <v>23.756493010547864</v>
      </c>
      <c r="AH396" s="349">
        <v>19.551858534676377</v>
      </c>
      <c r="AI396" s="349">
        <v>17.303721606117637</v>
      </c>
      <c r="AJ396" s="349">
        <v>19.193193889842586</v>
      </c>
      <c r="AK396" s="349">
        <v>20.193835458911281</v>
      </c>
      <c r="AL396" s="349">
        <v>18.90978158424263</v>
      </c>
      <c r="AM396" s="349">
        <v>18.721363038460428</v>
      </c>
      <c r="AN396" s="349">
        <v>19.174984750972957</v>
      </c>
      <c r="AO396" s="349">
        <v>22.11374233810346</v>
      </c>
      <c r="AP396" s="349">
        <v>19.745839258384891</v>
      </c>
    </row>
    <row r="397" spans="1:42" s="1" customFormat="1" ht="12.75" customHeight="1" x14ac:dyDescent="0.2">
      <c r="A397" s="348" t="s">
        <v>878</v>
      </c>
      <c r="B397" s="348" t="s">
        <v>1000</v>
      </c>
      <c r="C397" s="348" t="s">
        <v>1001</v>
      </c>
      <c r="D397" s="348" t="s">
        <v>1020</v>
      </c>
      <c r="E397" s="349">
        <v>1.5927179525500652</v>
      </c>
      <c r="F397" s="349">
        <v>1.6287960328578803</v>
      </c>
      <c r="G397" s="349">
        <v>1.6543058292436612</v>
      </c>
      <c r="H397" s="349">
        <v>1.6824868784744016</v>
      </c>
      <c r="I397" s="349">
        <v>1.6935567975144805</v>
      </c>
      <c r="J397" s="349">
        <v>1.686875200144079</v>
      </c>
      <c r="K397" s="349">
        <v>1.6668083626746284</v>
      </c>
      <c r="L397" s="349">
        <v>1.6391649697247579</v>
      </c>
      <c r="M397" s="349">
        <v>1.6164311654867505</v>
      </c>
      <c r="N397" s="349">
        <v>1.5944185517196243</v>
      </c>
      <c r="O397" s="349">
        <v>1.6167375506911459</v>
      </c>
      <c r="P397" s="349">
        <v>1.6266412950426594</v>
      </c>
      <c r="Q397" s="349">
        <v>1.6656004653598944</v>
      </c>
      <c r="R397" s="349">
        <v>1.6975505235857604</v>
      </c>
      <c r="S397" s="349">
        <v>1.7387895888754474</v>
      </c>
      <c r="T397" s="349">
        <v>1.7769180194397074</v>
      </c>
      <c r="U397" s="349">
        <v>1.8382888827217041</v>
      </c>
      <c r="V397" s="349">
        <v>1.9128006112589075</v>
      </c>
      <c r="W397" s="349">
        <v>2.0169238487258268</v>
      </c>
      <c r="X397" s="349">
        <v>2.1637559843368774</v>
      </c>
      <c r="Y397" s="349">
        <v>2.3349795036983387</v>
      </c>
      <c r="Z397" s="349">
        <v>2.4837849347667875</v>
      </c>
      <c r="AA397" s="349">
        <v>2.7922832367343724</v>
      </c>
      <c r="AB397" s="349">
        <v>2.9245268316960193</v>
      </c>
      <c r="AC397" s="349">
        <v>2.6240767081791714</v>
      </c>
      <c r="AD397" s="349">
        <v>2.8558876777245636</v>
      </c>
      <c r="AE397" s="349">
        <v>2.810142368212682</v>
      </c>
      <c r="AF397" s="349">
        <v>2.7584864987318087</v>
      </c>
      <c r="AG397" s="349">
        <v>2.741947619485964</v>
      </c>
      <c r="AH397" s="349">
        <v>2.7227904517735295</v>
      </c>
      <c r="AI397" s="349">
        <v>2.7037029017206464</v>
      </c>
      <c r="AJ397" s="349">
        <v>2.6851778121561991</v>
      </c>
      <c r="AK397" s="349">
        <v>2.7031378868614127</v>
      </c>
      <c r="AL397" s="349">
        <v>2.6720053244271074</v>
      </c>
      <c r="AM397" s="349">
        <v>2.3453198334940661</v>
      </c>
      <c r="AN397" s="349">
        <v>2.2609017104983464</v>
      </c>
      <c r="AO397" s="349">
        <v>2.240056177717749</v>
      </c>
      <c r="AP397" s="349">
        <v>2.2505173553167328</v>
      </c>
    </row>
    <row r="398" spans="1:42" s="1" customFormat="1" ht="12.75" customHeight="1" x14ac:dyDescent="0.2">
      <c r="A398" s="348" t="s">
        <v>878</v>
      </c>
      <c r="B398" s="348" t="s">
        <v>1002</v>
      </c>
      <c r="C398" s="348" t="s">
        <v>1003</v>
      </c>
      <c r="D398" s="348" t="s">
        <v>1020</v>
      </c>
      <c r="E398" s="349">
        <v>0.2554251687129302</v>
      </c>
      <c r="F398" s="349">
        <v>0.25776807849617039</v>
      </c>
      <c r="G398" s="349">
        <v>0.26048537194009047</v>
      </c>
      <c r="H398" s="349">
        <v>0.26363603600042013</v>
      </c>
      <c r="I398" s="349">
        <v>0.26714120744867481</v>
      </c>
      <c r="J398" s="349">
        <v>0.27089455760323983</v>
      </c>
      <c r="K398" s="349">
        <v>0.27350366806388293</v>
      </c>
      <c r="L398" s="349">
        <v>0.27527263426959092</v>
      </c>
      <c r="M398" s="349">
        <v>0.27776289079636918</v>
      </c>
      <c r="N398" s="349">
        <v>0.28133450391810294</v>
      </c>
      <c r="O398" s="349">
        <v>0.28564186897306554</v>
      </c>
      <c r="P398" s="349">
        <v>0.29070769350322184</v>
      </c>
      <c r="Q398" s="349">
        <v>0.29645674056269589</v>
      </c>
      <c r="R398" s="349">
        <v>0.30272234988915786</v>
      </c>
      <c r="S398" s="349">
        <v>0.30947323090480344</v>
      </c>
      <c r="T398" s="349">
        <v>0.31657429604993942</v>
      </c>
      <c r="U398" s="349">
        <v>0.32356398035312894</v>
      </c>
      <c r="V398" s="349">
        <v>0.33098592983419028</v>
      </c>
      <c r="W398" s="349">
        <v>0.33936937402472378</v>
      </c>
      <c r="X398" s="349">
        <v>0.34870677698816133</v>
      </c>
      <c r="Y398" s="349">
        <v>0.35878572558223887</v>
      </c>
      <c r="Z398" s="349">
        <v>0.37356278151397276</v>
      </c>
      <c r="AA398" s="349">
        <v>0.39247307958195915</v>
      </c>
      <c r="AB398" s="349">
        <v>0.40694957561884321</v>
      </c>
      <c r="AC398" s="349">
        <v>0.40102740133385556</v>
      </c>
      <c r="AD398" s="349">
        <v>0.37959852540034911</v>
      </c>
      <c r="AE398" s="349">
        <v>0.36617891624970794</v>
      </c>
      <c r="AF398" s="349">
        <v>0.36050845815771848</v>
      </c>
      <c r="AG398" s="349">
        <v>0.35635407020610488</v>
      </c>
      <c r="AH398" s="349">
        <v>0.35003844268107925</v>
      </c>
      <c r="AI398" s="349">
        <v>0.34377206039278529</v>
      </c>
      <c r="AJ398" s="349">
        <v>0.34020324985209394</v>
      </c>
      <c r="AK398" s="349">
        <v>0.33872123474498755</v>
      </c>
      <c r="AL398" s="349">
        <v>0.33216316667095686</v>
      </c>
      <c r="AM398" s="349">
        <v>0.31641713751226419</v>
      </c>
      <c r="AN398" s="349">
        <v>0.29143875340342035</v>
      </c>
      <c r="AO398" s="349">
        <v>0.28311864726884151</v>
      </c>
      <c r="AP398" s="349">
        <v>0.27674447296578758</v>
      </c>
    </row>
    <row r="399" spans="1:42" s="1" customFormat="1" ht="12.75" customHeight="1" x14ac:dyDescent="0.2">
      <c r="A399" s="348" t="s">
        <v>878</v>
      </c>
      <c r="B399" s="348" t="s">
        <v>1004</v>
      </c>
      <c r="C399" s="348" t="s">
        <v>1005</v>
      </c>
      <c r="D399" s="348" t="s">
        <v>1020</v>
      </c>
      <c r="E399" s="349">
        <v>7.9683395801886991</v>
      </c>
      <c r="F399" s="349">
        <v>8.1516626257091929</v>
      </c>
      <c r="G399" s="349">
        <v>8.1379560699108691</v>
      </c>
      <c r="H399" s="349">
        <v>8.423700431299304</v>
      </c>
      <c r="I399" s="349">
        <v>8.4840140801153083</v>
      </c>
      <c r="J399" s="349">
        <v>8.672697693244654</v>
      </c>
      <c r="K399" s="349">
        <v>8.755919669612453</v>
      </c>
      <c r="L399" s="349">
        <v>8.6732498061113148</v>
      </c>
      <c r="M399" s="349">
        <v>8.8923611656439423</v>
      </c>
      <c r="N399" s="349">
        <v>8.7770572580099078</v>
      </c>
      <c r="O399" s="349">
        <v>9.0585705846990727</v>
      </c>
      <c r="P399" s="349">
        <v>9.0590022916543802</v>
      </c>
      <c r="Q399" s="349">
        <v>9.2356031417722324</v>
      </c>
      <c r="R399" s="349">
        <v>9.2120171692021593</v>
      </c>
      <c r="S399" s="349">
        <v>9.2544421565403532</v>
      </c>
      <c r="T399" s="349">
        <v>9.4091918022914758</v>
      </c>
      <c r="U399" s="349">
        <v>9.644326728782378</v>
      </c>
      <c r="V399" s="349">
        <v>9.8003957155184338</v>
      </c>
      <c r="W399" s="349">
        <v>10.092600740835655</v>
      </c>
      <c r="X399" s="349">
        <v>10.266710791680731</v>
      </c>
      <c r="Y399" s="349">
        <v>10.492757109000902</v>
      </c>
      <c r="Z399" s="349">
        <v>10.843965894966292</v>
      </c>
      <c r="AA399" s="349">
        <v>11.024416131397684</v>
      </c>
      <c r="AB399" s="349">
        <v>11.291833799594418</v>
      </c>
      <c r="AC399" s="349">
        <v>11.274954554166081</v>
      </c>
      <c r="AD399" s="349">
        <v>11.010593100627522</v>
      </c>
      <c r="AE399" s="349">
        <v>10.8606442185771</v>
      </c>
      <c r="AF399" s="349">
        <v>10.717496976645553</v>
      </c>
      <c r="AG399" s="349">
        <v>10.611625337327078</v>
      </c>
      <c r="AH399" s="349">
        <v>10.585225294475331</v>
      </c>
      <c r="AI399" s="349">
        <v>10.463000333532444</v>
      </c>
      <c r="AJ399" s="349">
        <v>10.321313426526322</v>
      </c>
      <c r="AK399" s="349">
        <v>10.208290892800795</v>
      </c>
      <c r="AL399" s="349">
        <v>10.107609282257355</v>
      </c>
      <c r="AM399" s="349">
        <v>10.194902331051136</v>
      </c>
      <c r="AN399" s="349">
        <v>10.172775041027977</v>
      </c>
      <c r="AO399" s="349">
        <v>10.247899976929441</v>
      </c>
      <c r="AP399" s="349">
        <v>10.252557469062465</v>
      </c>
    </row>
    <row r="400" spans="1:42" s="1" customFormat="1" ht="12.75" customHeight="1" x14ac:dyDescent="0.2">
      <c r="A400" s="348" t="s">
        <v>878</v>
      </c>
      <c r="B400" s="348" t="s">
        <v>1006</v>
      </c>
      <c r="C400" s="348" t="s">
        <v>1007</v>
      </c>
      <c r="D400" s="348" t="s">
        <v>1020</v>
      </c>
      <c r="E400" s="349">
        <v>18.006737308011356</v>
      </c>
      <c r="F400" s="349">
        <v>20.497026665504691</v>
      </c>
      <c r="G400" s="349">
        <v>16.084616909345094</v>
      </c>
      <c r="H400" s="349">
        <v>19.122960319890652</v>
      </c>
      <c r="I400" s="349">
        <v>19.066909773736974</v>
      </c>
      <c r="J400" s="349">
        <v>20.234738479699075</v>
      </c>
      <c r="K400" s="349">
        <v>21.04066354338444</v>
      </c>
      <c r="L400" s="349">
        <v>19.42345570880072</v>
      </c>
      <c r="M400" s="349">
        <v>18.495307001896052</v>
      </c>
      <c r="N400" s="349">
        <v>18.772386984110597</v>
      </c>
      <c r="O400" s="349">
        <v>19.007286529938415</v>
      </c>
      <c r="P400" s="349">
        <v>17.883744999396431</v>
      </c>
      <c r="Q400" s="349">
        <v>14.610187675483735</v>
      </c>
      <c r="R400" s="349">
        <v>15.209988853198114</v>
      </c>
      <c r="S400" s="349">
        <v>17.108133186705007</v>
      </c>
      <c r="T400" s="349">
        <v>21.871694491919996</v>
      </c>
      <c r="U400" s="349">
        <v>20.845468687679997</v>
      </c>
      <c r="V400" s="349">
        <v>20.7972922248</v>
      </c>
      <c r="W400" s="349">
        <v>19.721714922</v>
      </c>
      <c r="X400" s="349">
        <v>17.16911776944</v>
      </c>
      <c r="Y400" s="349">
        <v>17.176587639119997</v>
      </c>
      <c r="Z400" s="349">
        <v>17.227281885839997</v>
      </c>
      <c r="AA400" s="349">
        <v>16.038313939440002</v>
      </c>
      <c r="AB400" s="349">
        <v>14.643294644159999</v>
      </c>
      <c r="AC400" s="349">
        <v>14.215581656639998</v>
      </c>
      <c r="AD400" s="349">
        <v>14.125775358239999</v>
      </c>
      <c r="AE400" s="349">
        <v>13.429314924479998</v>
      </c>
      <c r="AF400" s="349">
        <v>10.901645876159998</v>
      </c>
      <c r="AG400" s="349">
        <v>12.161367494639999</v>
      </c>
      <c r="AH400" s="349">
        <v>11.335519494236266</v>
      </c>
      <c r="AI400" s="349">
        <v>12.151443776786358</v>
      </c>
      <c r="AJ400" s="349">
        <v>12.12006396132626</v>
      </c>
      <c r="AK400" s="349">
        <v>11.416530465318184</v>
      </c>
      <c r="AL400" s="349">
        <v>10.856467943549912</v>
      </c>
      <c r="AM400" s="349">
        <v>11.05184437781487</v>
      </c>
      <c r="AN400" s="349">
        <v>10.687484369630781</v>
      </c>
      <c r="AO400" s="349">
        <v>11.684421346314966</v>
      </c>
      <c r="AP400" s="349">
        <v>11.865888692185132</v>
      </c>
    </row>
    <row r="401" spans="1:42" s="1" customFormat="1" ht="12.75" customHeight="1" x14ac:dyDescent="0.2">
      <c r="A401" s="348" t="s">
        <v>878</v>
      </c>
      <c r="B401" s="348" t="s">
        <v>1008</v>
      </c>
      <c r="C401" s="348" t="s">
        <v>1009</v>
      </c>
      <c r="D401" s="348" t="s">
        <v>1020</v>
      </c>
      <c r="E401" s="349">
        <v>1206.5188930794266</v>
      </c>
      <c r="F401" s="349">
        <v>855.11897542598331</v>
      </c>
      <c r="G401" s="349">
        <v>168.14801724326887</v>
      </c>
      <c r="H401" s="349">
        <v>879.12915985080519</v>
      </c>
      <c r="I401" s="349">
        <v>478.36320254103327</v>
      </c>
      <c r="J401" s="349">
        <v>65.032359219174637</v>
      </c>
      <c r="K401" s="349">
        <v>82.248613909865725</v>
      </c>
      <c r="L401" s="349">
        <v>63.819619410571448</v>
      </c>
      <c r="M401" s="349">
        <v>121.92453888358244</v>
      </c>
      <c r="N401" s="349">
        <v>87.058351734845317</v>
      </c>
      <c r="O401" s="349">
        <v>104.79529700073986</v>
      </c>
      <c r="P401" s="349">
        <v>99.835317247334103</v>
      </c>
      <c r="Q401" s="349">
        <v>125.50588841195609</v>
      </c>
      <c r="R401" s="349">
        <v>118.60058137476739</v>
      </c>
      <c r="S401" s="349">
        <v>79.63167835014039</v>
      </c>
      <c r="T401" s="349">
        <v>115.24960860964036</v>
      </c>
      <c r="U401" s="349">
        <v>90.377211305659202</v>
      </c>
      <c r="V401" s="349">
        <v>107.49349827338824</v>
      </c>
      <c r="W401" s="349">
        <v>79.887879211229077</v>
      </c>
      <c r="X401" s="349">
        <v>85.189326851550845</v>
      </c>
      <c r="Y401" s="349">
        <v>61.578250063265088</v>
      </c>
      <c r="Z401" s="349">
        <v>48.593913895583093</v>
      </c>
      <c r="AA401" s="349">
        <v>82.839860170460369</v>
      </c>
      <c r="AB401" s="349">
        <v>41.055421405398675</v>
      </c>
      <c r="AC401" s="349">
        <v>67.031357332498771</v>
      </c>
      <c r="AD401" s="349">
        <v>81.188742714407383</v>
      </c>
      <c r="AE401" s="349">
        <v>49.909812462331651</v>
      </c>
      <c r="AF401" s="349">
        <v>50.14355620537853</v>
      </c>
      <c r="AG401" s="349">
        <v>34.256869652961747</v>
      </c>
      <c r="AH401" s="349">
        <v>77.948932883224998</v>
      </c>
      <c r="AI401" s="349">
        <v>49.842882705300404</v>
      </c>
      <c r="AJ401" s="349">
        <v>18.269746758021061</v>
      </c>
      <c r="AK401" s="349">
        <v>3.1919152895179588</v>
      </c>
      <c r="AL401" s="349">
        <v>2.5806341250252429</v>
      </c>
      <c r="AM401" s="349">
        <v>1.9132385412347721</v>
      </c>
      <c r="AN401" s="349">
        <v>1.9642371581031834</v>
      </c>
      <c r="AO401" s="349">
        <v>2.164542049346514</v>
      </c>
      <c r="AP401" s="349">
        <v>1.7993720557273771</v>
      </c>
    </row>
    <row r="402" spans="1:42" s="1" customFormat="1" ht="12.75" customHeight="1" x14ac:dyDescent="0.2">
      <c r="A402" s="348" t="s">
        <v>879</v>
      </c>
      <c r="B402" s="348" t="s">
        <v>977</v>
      </c>
      <c r="C402" s="348" t="s">
        <v>978</v>
      </c>
      <c r="D402" s="348" t="s">
        <v>1020</v>
      </c>
      <c r="E402" s="349">
        <v>1.5782879517049372E-2</v>
      </c>
      <c r="F402" s="349">
        <v>1.5954616490034941E-2</v>
      </c>
      <c r="G402" s="349">
        <v>1.5941512185706313E-2</v>
      </c>
      <c r="H402" s="349">
        <v>1.593098390828538E-2</v>
      </c>
      <c r="I402" s="349">
        <v>1.5944079775557056E-2</v>
      </c>
      <c r="J402" s="349">
        <v>1.5986135319143783E-2</v>
      </c>
      <c r="K402" s="349">
        <v>1.5978995521753112E-2</v>
      </c>
      <c r="L402" s="349">
        <v>1.5971513047002246E-2</v>
      </c>
      <c r="M402" s="349">
        <v>1.5884843091229735E-2</v>
      </c>
      <c r="N402" s="349">
        <v>1.6033715056725798E-2</v>
      </c>
      <c r="O402" s="349">
        <v>1.6125191749418576E-2</v>
      </c>
      <c r="P402" s="349">
        <v>1.6210594650545515E-2</v>
      </c>
      <c r="Q402" s="349">
        <v>1.6311587591538237E-2</v>
      </c>
      <c r="R402" s="349">
        <v>1.6354188548200907E-2</v>
      </c>
      <c r="S402" s="349">
        <v>1.6554962011401025E-2</v>
      </c>
      <c r="T402" s="349">
        <v>1.7049384204682549E-2</v>
      </c>
      <c r="U402" s="349">
        <v>1.7484704710844099E-2</v>
      </c>
      <c r="V402" s="349">
        <v>1.7786454996833862E-2</v>
      </c>
      <c r="W402" s="349">
        <v>1.808234832215171E-2</v>
      </c>
      <c r="X402" s="349">
        <v>1.8559381844197292E-2</v>
      </c>
      <c r="Y402" s="349">
        <v>1.9418967768108687E-2</v>
      </c>
      <c r="Z402" s="349">
        <v>2.0935017358353056E-2</v>
      </c>
      <c r="AA402" s="349">
        <v>2.2587549580052723E-2</v>
      </c>
      <c r="AB402" s="349">
        <v>2.3577029111775668E-2</v>
      </c>
      <c r="AC402" s="349">
        <v>1.7411464172512305E-2</v>
      </c>
      <c r="AD402" s="349">
        <v>2.1843625354162743E-2</v>
      </c>
      <c r="AE402" s="349">
        <v>2.0744385091133632E-2</v>
      </c>
      <c r="AF402" s="349">
        <v>1.9966858900779844E-2</v>
      </c>
      <c r="AG402" s="349">
        <v>1.947066475630722E-2</v>
      </c>
      <c r="AH402" s="349">
        <v>1.9126057577981373E-2</v>
      </c>
      <c r="AI402" s="349">
        <v>1.887725373137936E-2</v>
      </c>
      <c r="AJ402" s="349">
        <v>1.8709714482640111E-2</v>
      </c>
      <c r="AK402" s="349">
        <v>1.8598511161101495E-2</v>
      </c>
      <c r="AL402" s="349">
        <v>1.869421426393272E-2</v>
      </c>
      <c r="AM402" s="349">
        <v>1.9089492884479049E-2</v>
      </c>
      <c r="AN402" s="349">
        <v>1.9295788455806158E-2</v>
      </c>
      <c r="AO402" s="349">
        <v>2.0087173819703517E-2</v>
      </c>
      <c r="AP402" s="349">
        <v>2.0607932311639338E-2</v>
      </c>
    </row>
    <row r="403" spans="1:42" s="1" customFormat="1" ht="12.75" customHeight="1" x14ac:dyDescent="0.2">
      <c r="A403" s="348" t="s">
        <v>879</v>
      </c>
      <c r="B403" s="348" t="s">
        <v>979</v>
      </c>
      <c r="C403" s="348" t="s">
        <v>2224</v>
      </c>
      <c r="D403" s="348" t="s">
        <v>1020</v>
      </c>
      <c r="E403" s="350"/>
      <c r="F403" s="350"/>
      <c r="G403" s="350"/>
      <c r="H403" s="350"/>
      <c r="I403" s="350"/>
      <c r="J403" s="349">
        <v>6.5686024129770829E-2</v>
      </c>
      <c r="K403" s="349">
        <v>6.3370710268095251E-2</v>
      </c>
      <c r="L403" s="349">
        <v>6.7830708426788622E-2</v>
      </c>
      <c r="M403" s="349">
        <v>7.2310666661142664E-2</v>
      </c>
      <c r="N403" s="349">
        <v>7.5456036129029347E-2</v>
      </c>
      <c r="O403" s="349">
        <v>8.0309426725551192E-2</v>
      </c>
      <c r="P403" s="349">
        <v>8.9945780577132511E-2</v>
      </c>
      <c r="Q403" s="349">
        <v>9.6437785827321654E-2</v>
      </c>
      <c r="R403" s="349">
        <v>9.9088791882513086E-2</v>
      </c>
      <c r="S403" s="349">
        <v>0.1073553150862491</v>
      </c>
      <c r="T403" s="349">
        <v>0.11096960038031567</v>
      </c>
      <c r="U403" s="349">
        <v>0.10517064269094226</v>
      </c>
      <c r="V403" s="349">
        <v>0.10086494630550753</v>
      </c>
      <c r="W403" s="349">
        <v>9.8573268408571044E-2</v>
      </c>
      <c r="X403" s="349">
        <v>0.1068504037827592</v>
      </c>
      <c r="Y403" s="349">
        <v>0.10659662651573831</v>
      </c>
      <c r="Z403" s="349">
        <v>0.10405763636892205</v>
      </c>
      <c r="AA403" s="349">
        <v>0.10652853779655042</v>
      </c>
      <c r="AB403" s="349">
        <v>0.11122254548012593</v>
      </c>
      <c r="AC403" s="349">
        <v>9.6865020476963368E-2</v>
      </c>
      <c r="AD403" s="349">
        <v>0.10199490375461373</v>
      </c>
      <c r="AE403" s="349">
        <v>0.10948147151860249</v>
      </c>
      <c r="AF403" s="349">
        <v>0.11185039585573701</v>
      </c>
      <c r="AG403" s="349">
        <v>0.11694008004429385</v>
      </c>
      <c r="AH403" s="349">
        <v>0.12272511726877865</v>
      </c>
      <c r="AI403" s="349">
        <v>0.12552230899650826</v>
      </c>
      <c r="AJ403" s="349">
        <v>0.13567700037467179</v>
      </c>
      <c r="AK403" s="349">
        <v>0.13410100980921588</v>
      </c>
      <c r="AL403" s="349">
        <v>0.14166039309043174</v>
      </c>
      <c r="AM403" s="349">
        <v>0.13366220898079142</v>
      </c>
      <c r="AN403" s="349">
        <v>5.2357909718871866E-2</v>
      </c>
      <c r="AO403" s="349">
        <v>6.0194147298901352E-2</v>
      </c>
      <c r="AP403" s="349">
        <v>9.7618700535814285E-2</v>
      </c>
    </row>
    <row r="404" spans="1:42" s="1" customFormat="1" ht="12.75" customHeight="1" x14ac:dyDescent="0.2">
      <c r="A404" s="348" t="s">
        <v>879</v>
      </c>
      <c r="B404" s="348" t="s">
        <v>979</v>
      </c>
      <c r="C404" s="348" t="s">
        <v>980</v>
      </c>
      <c r="D404" s="348" t="s">
        <v>1020</v>
      </c>
      <c r="E404" s="349">
        <v>1.1729174991292256E-4</v>
      </c>
      <c r="F404" s="349">
        <v>1.3644009184686279E-4</v>
      </c>
      <c r="G404" s="349">
        <v>1.3231307472103568E-4</v>
      </c>
      <c r="H404" s="349">
        <v>1.6795099258338936E-4</v>
      </c>
      <c r="I404" s="349">
        <v>2.0327736797605381E-4</v>
      </c>
      <c r="J404" s="349">
        <v>1.6511791503080343E-4</v>
      </c>
      <c r="K404" s="349">
        <v>1.5685417034801117E-4</v>
      </c>
      <c r="L404" s="349">
        <v>1.5233220693465469E-4</v>
      </c>
      <c r="M404" s="349">
        <v>1.5366811729001611E-4</v>
      </c>
      <c r="N404" s="349">
        <v>5.1688627687636307E-5</v>
      </c>
      <c r="O404" s="349">
        <v>5.9007467132922716E-5</v>
      </c>
      <c r="P404" s="349">
        <v>4.2542607515416066E-5</v>
      </c>
      <c r="Q404" s="349">
        <v>4.8792231545009867E-5</v>
      </c>
      <c r="R404" s="349">
        <v>4.8707715874868688E-5</v>
      </c>
      <c r="S404" s="349">
        <v>4.1926576708022657E-5</v>
      </c>
      <c r="T404" s="349">
        <v>3.9629872056378277E-5</v>
      </c>
      <c r="U404" s="349">
        <v>3.8420825251396992E-5</v>
      </c>
      <c r="V404" s="349">
        <v>3.7988363355794776E-5</v>
      </c>
      <c r="W404" s="349">
        <v>3.5830606108263711E-5</v>
      </c>
      <c r="X404" s="349">
        <v>3.7314633244751316E-5</v>
      </c>
      <c r="Y404" s="349">
        <v>3.9533090376762798E-5</v>
      </c>
      <c r="Z404" s="349">
        <v>7.3613937003238232E-6</v>
      </c>
      <c r="AA404" s="349">
        <v>3.3975663232263799E-6</v>
      </c>
      <c r="AB404" s="349">
        <v>3.8081055872829004E-5</v>
      </c>
      <c r="AC404" s="349">
        <v>1.7554381021060143E-5</v>
      </c>
      <c r="AD404" s="349">
        <v>3.3975663232263787E-6</v>
      </c>
      <c r="AE404" s="349">
        <v>1.7554092670002963E-5</v>
      </c>
      <c r="AF404" s="349">
        <v>4.1053926405652091E-6</v>
      </c>
      <c r="AG404" s="349">
        <v>8.3523505445981849E-6</v>
      </c>
      <c r="AH404" s="349">
        <v>1.3590265292905515E-5</v>
      </c>
      <c r="AI404" s="349">
        <v>3.1569053753311781E-5</v>
      </c>
      <c r="AJ404" s="349">
        <v>2.9728705328230824E-6</v>
      </c>
      <c r="AK404" s="349">
        <v>0</v>
      </c>
      <c r="AL404" s="349">
        <v>0</v>
      </c>
      <c r="AM404" s="349">
        <v>0</v>
      </c>
      <c r="AN404" s="349">
        <v>0</v>
      </c>
      <c r="AO404" s="349">
        <v>0</v>
      </c>
      <c r="AP404" s="349">
        <v>0</v>
      </c>
    </row>
    <row r="405" spans="1:42" s="1" customFormat="1" ht="12.75" customHeight="1" x14ac:dyDescent="0.2">
      <c r="A405" s="348" t="s">
        <v>879</v>
      </c>
      <c r="B405" s="348" t="s">
        <v>981</v>
      </c>
      <c r="C405" s="348" t="s">
        <v>982</v>
      </c>
      <c r="D405" s="348" t="s">
        <v>1020</v>
      </c>
      <c r="E405" s="349">
        <v>0</v>
      </c>
      <c r="F405" s="349">
        <v>0</v>
      </c>
      <c r="G405" s="349">
        <v>0</v>
      </c>
      <c r="H405" s="349">
        <v>0</v>
      </c>
      <c r="I405" s="349">
        <v>0</v>
      </c>
      <c r="J405" s="349">
        <v>0</v>
      </c>
      <c r="K405" s="349">
        <v>0</v>
      </c>
      <c r="L405" s="349">
        <v>0</v>
      </c>
      <c r="M405" s="349">
        <v>0</v>
      </c>
      <c r="N405" s="349">
        <v>0</v>
      </c>
      <c r="O405" s="349">
        <v>0</v>
      </c>
      <c r="P405" s="349">
        <v>0</v>
      </c>
      <c r="Q405" s="349">
        <v>0</v>
      </c>
      <c r="R405" s="349">
        <v>0</v>
      </c>
      <c r="S405" s="349">
        <v>0</v>
      </c>
      <c r="T405" s="349">
        <v>0</v>
      </c>
      <c r="U405" s="349">
        <v>0</v>
      </c>
      <c r="V405" s="349">
        <v>0</v>
      </c>
      <c r="W405" s="349">
        <v>0</v>
      </c>
      <c r="X405" s="349">
        <v>0</v>
      </c>
      <c r="Y405" s="349">
        <v>0</v>
      </c>
      <c r="Z405" s="349">
        <v>0</v>
      </c>
      <c r="AA405" s="349">
        <v>0</v>
      </c>
      <c r="AB405" s="349">
        <v>0</v>
      </c>
      <c r="AC405" s="349">
        <v>0</v>
      </c>
      <c r="AD405" s="349">
        <v>0</v>
      </c>
      <c r="AE405" s="349">
        <v>0</v>
      </c>
      <c r="AF405" s="349">
        <v>0</v>
      </c>
      <c r="AG405" s="349">
        <v>0</v>
      </c>
      <c r="AH405" s="349">
        <v>0</v>
      </c>
      <c r="AI405" s="349">
        <v>0</v>
      </c>
      <c r="AJ405" s="349">
        <v>0</v>
      </c>
      <c r="AK405" s="349">
        <v>0</v>
      </c>
      <c r="AL405" s="349">
        <v>0</v>
      </c>
      <c r="AM405" s="349">
        <v>0</v>
      </c>
      <c r="AN405" s="349">
        <v>0</v>
      </c>
      <c r="AO405" s="349">
        <v>0</v>
      </c>
      <c r="AP405" s="349">
        <v>0</v>
      </c>
    </row>
    <row r="406" spans="1:42" s="1" customFormat="1" ht="12.75" customHeight="1" x14ac:dyDescent="0.2">
      <c r="A406" s="348" t="s">
        <v>879</v>
      </c>
      <c r="B406" s="348" t="s">
        <v>983</v>
      </c>
      <c r="C406" s="348" t="s">
        <v>2225</v>
      </c>
      <c r="D406" s="348" t="s">
        <v>1020</v>
      </c>
      <c r="E406" s="350"/>
      <c r="F406" s="350"/>
      <c r="G406" s="350"/>
      <c r="H406" s="350"/>
      <c r="I406" s="350"/>
      <c r="J406" s="349">
        <v>2.4495314327866752E-2</v>
      </c>
      <c r="K406" s="349">
        <v>2.3795594227223625E-2</v>
      </c>
      <c r="L406" s="349">
        <v>2.3462623858713547E-2</v>
      </c>
      <c r="M406" s="349">
        <v>2.3242815173319362E-2</v>
      </c>
      <c r="N406" s="349">
        <v>2.3192099426329663E-2</v>
      </c>
      <c r="O406" s="349">
        <v>2.4845874688900944E-2</v>
      </c>
      <c r="P406" s="349">
        <v>2.9633403525569001E-2</v>
      </c>
      <c r="Q406" s="349">
        <v>2.9834541111828643E-2</v>
      </c>
      <c r="R406" s="349">
        <v>2.4904205600634416E-2</v>
      </c>
      <c r="S406" s="349">
        <v>2.2448715600257102E-2</v>
      </c>
      <c r="T406" s="349">
        <v>1.9940424568039926E-2</v>
      </c>
      <c r="U406" s="349">
        <v>1.8419834544974006E-2</v>
      </c>
      <c r="V406" s="349">
        <v>1.6268800684883081E-2</v>
      </c>
      <c r="W406" s="349">
        <v>1.5588460861177704E-2</v>
      </c>
      <c r="X406" s="349">
        <v>1.1989930769707573E-2</v>
      </c>
      <c r="Y406" s="349">
        <v>1.2488579094058198E-2</v>
      </c>
      <c r="Z406" s="349">
        <v>1.2037897107671076E-2</v>
      </c>
      <c r="AA406" s="349">
        <v>1.3084105753459878E-2</v>
      </c>
      <c r="AB406" s="349">
        <v>1.2963260600413957E-2</v>
      </c>
      <c r="AC406" s="349">
        <v>1.3613625422680952E-2</v>
      </c>
      <c r="AD406" s="349">
        <v>1.5894866692577447E-2</v>
      </c>
      <c r="AE406" s="349">
        <v>1.8737476095777722E-2</v>
      </c>
      <c r="AF406" s="349">
        <v>1.6152538471171249E-2</v>
      </c>
      <c r="AG406" s="349">
        <v>1.5975998393995331E-2</v>
      </c>
      <c r="AH406" s="349">
        <v>1.5258851928519057E-2</v>
      </c>
      <c r="AI406" s="349">
        <v>1.4813999607411605E-2</v>
      </c>
      <c r="AJ406" s="349">
        <v>1.5311569910894539E-2</v>
      </c>
      <c r="AK406" s="349">
        <v>1.4618935180731991E-2</v>
      </c>
      <c r="AL406" s="349">
        <v>1.4261333061876477E-2</v>
      </c>
      <c r="AM406" s="349">
        <v>1.2163814898624796E-2</v>
      </c>
      <c r="AN406" s="349">
        <v>7.5905218398276643E-3</v>
      </c>
      <c r="AO406" s="349">
        <v>8.2371914136391226E-3</v>
      </c>
      <c r="AP406" s="349">
        <v>1.1014877878550234E-2</v>
      </c>
    </row>
    <row r="407" spans="1:42" s="1" customFormat="1" ht="12.75" customHeight="1" x14ac:dyDescent="0.2">
      <c r="A407" s="348" t="s">
        <v>879</v>
      </c>
      <c r="B407" s="348" t="s">
        <v>983</v>
      </c>
      <c r="C407" s="348" t="s">
        <v>984</v>
      </c>
      <c r="D407" s="348" t="s">
        <v>1020</v>
      </c>
      <c r="E407" s="349">
        <v>6.1169661234927307E-4</v>
      </c>
      <c r="F407" s="349">
        <v>6.149883084450048E-4</v>
      </c>
      <c r="G407" s="349">
        <v>5.0756191621999474E-4</v>
      </c>
      <c r="H407" s="349">
        <v>5.3718559370353406E-4</v>
      </c>
      <c r="I407" s="349">
        <v>5.2691624295562762E-4</v>
      </c>
      <c r="J407" s="349">
        <v>5.1708508067091084E-4</v>
      </c>
      <c r="K407" s="349">
        <v>4.7948168893269385E-4</v>
      </c>
      <c r="L407" s="349">
        <v>4.6446761867363135E-4</v>
      </c>
      <c r="M407" s="349">
        <v>4.4770110371074128E-4</v>
      </c>
      <c r="N407" s="349">
        <v>5.5237032417289973E-4</v>
      </c>
      <c r="O407" s="349">
        <v>6.0281013957556699E-4</v>
      </c>
      <c r="P407" s="349">
        <v>5.5273932525781451E-4</v>
      </c>
      <c r="Q407" s="349">
        <v>5.2553804241567924E-4</v>
      </c>
      <c r="R407" s="349">
        <v>4.7140306200732442E-4</v>
      </c>
      <c r="S407" s="349">
        <v>4.6742524136831926E-4</v>
      </c>
      <c r="T407" s="349">
        <v>4.6159788967958381E-4</v>
      </c>
      <c r="U407" s="349">
        <v>4.5278305246504149E-4</v>
      </c>
      <c r="V407" s="349">
        <v>4.4757985302637488E-4</v>
      </c>
      <c r="W407" s="349">
        <v>4.2213288464304434E-4</v>
      </c>
      <c r="X407" s="349">
        <v>4.3962255414729405E-4</v>
      </c>
      <c r="Y407" s="349">
        <v>4.3712225021734236E-4</v>
      </c>
      <c r="Z407" s="349">
        <v>4.1974100618192574E-4</v>
      </c>
      <c r="AA407" s="349">
        <v>4.4791249361201109E-4</v>
      </c>
      <c r="AB407" s="349">
        <v>3.9836465139829306E-4</v>
      </c>
      <c r="AC407" s="349">
        <v>3.3409349147310602E-4</v>
      </c>
      <c r="AD407" s="349">
        <v>3.1314236279069807E-4</v>
      </c>
      <c r="AE407" s="349">
        <v>2.6147104162496345E-4</v>
      </c>
      <c r="AF407" s="349">
        <v>2.856787016779514E-4</v>
      </c>
      <c r="AG407" s="349">
        <v>2.953051395937595E-4</v>
      </c>
      <c r="AH407" s="349">
        <v>1.7695657933470725E-4</v>
      </c>
      <c r="AI407" s="349">
        <v>1.9394441095083918E-4</v>
      </c>
      <c r="AJ407" s="349">
        <v>2.1390511309979417E-4</v>
      </c>
      <c r="AK407" s="349">
        <v>1.409990024139767E-4</v>
      </c>
      <c r="AL407" s="349">
        <v>2.2409781206947328E-4</v>
      </c>
      <c r="AM407" s="349">
        <v>1.8460110356196665E-4</v>
      </c>
      <c r="AN407" s="349">
        <v>2.0158893517805844E-4</v>
      </c>
      <c r="AO407" s="349">
        <v>1.2033047394760095E-4</v>
      </c>
      <c r="AP407" s="349">
        <v>2.4632355843391253E-5</v>
      </c>
    </row>
    <row r="408" spans="1:42" s="1" customFormat="1" ht="12.75" customHeight="1" x14ac:dyDescent="0.2">
      <c r="A408" s="348" t="s">
        <v>879</v>
      </c>
      <c r="B408" s="348" t="s">
        <v>985</v>
      </c>
      <c r="C408" s="348" t="s">
        <v>986</v>
      </c>
      <c r="D408" s="348" t="s">
        <v>1020</v>
      </c>
      <c r="E408" s="349">
        <v>0</v>
      </c>
      <c r="F408" s="349">
        <v>0</v>
      </c>
      <c r="G408" s="349">
        <v>0</v>
      </c>
      <c r="H408" s="349">
        <v>0</v>
      </c>
      <c r="I408" s="349">
        <v>0</v>
      </c>
      <c r="J408" s="349">
        <v>0</v>
      </c>
      <c r="K408" s="349">
        <v>0</v>
      </c>
      <c r="L408" s="349">
        <v>0</v>
      </c>
      <c r="M408" s="349">
        <v>0</v>
      </c>
      <c r="N408" s="349">
        <v>0</v>
      </c>
      <c r="O408" s="349">
        <v>0</v>
      </c>
      <c r="P408" s="349">
        <v>0</v>
      </c>
      <c r="Q408" s="349">
        <v>0</v>
      </c>
      <c r="R408" s="349">
        <v>0</v>
      </c>
      <c r="S408" s="349">
        <v>0</v>
      </c>
      <c r="T408" s="349">
        <v>0</v>
      </c>
      <c r="U408" s="349">
        <v>0</v>
      </c>
      <c r="V408" s="349">
        <v>0</v>
      </c>
      <c r="W408" s="349">
        <v>0</v>
      </c>
      <c r="X408" s="349">
        <v>0</v>
      </c>
      <c r="Y408" s="349">
        <v>0</v>
      </c>
      <c r="Z408" s="349">
        <v>0</v>
      </c>
      <c r="AA408" s="349">
        <v>0</v>
      </c>
      <c r="AB408" s="349">
        <v>0</v>
      </c>
      <c r="AC408" s="349">
        <v>0</v>
      </c>
      <c r="AD408" s="349">
        <v>0</v>
      </c>
      <c r="AE408" s="349">
        <v>0</v>
      </c>
      <c r="AF408" s="349">
        <v>0</v>
      </c>
      <c r="AG408" s="349">
        <v>0</v>
      </c>
      <c r="AH408" s="349">
        <v>0</v>
      </c>
      <c r="AI408" s="349">
        <v>0</v>
      </c>
      <c r="AJ408" s="349">
        <v>0</v>
      </c>
      <c r="AK408" s="349">
        <v>0</v>
      </c>
      <c r="AL408" s="349">
        <v>0</v>
      </c>
      <c r="AM408" s="349">
        <v>0</v>
      </c>
      <c r="AN408" s="349">
        <v>0</v>
      </c>
      <c r="AO408" s="349">
        <v>0</v>
      </c>
      <c r="AP408" s="349">
        <v>0</v>
      </c>
    </row>
    <row r="409" spans="1:42" s="1" customFormat="1" ht="12.75" customHeight="1" x14ac:dyDescent="0.2">
      <c r="A409" s="348" t="s">
        <v>879</v>
      </c>
      <c r="B409" s="348" t="s">
        <v>987</v>
      </c>
      <c r="C409" s="348" t="s">
        <v>988</v>
      </c>
      <c r="D409" s="348" t="s">
        <v>1020</v>
      </c>
      <c r="E409" s="349">
        <v>0.27766389769312344</v>
      </c>
      <c r="F409" s="349">
        <v>0.28010372224135444</v>
      </c>
      <c r="G409" s="349">
        <v>0.28155413160629045</v>
      </c>
      <c r="H409" s="349">
        <v>0.28498387022499105</v>
      </c>
      <c r="I409" s="349">
        <v>0.28197125214246099</v>
      </c>
      <c r="J409" s="349">
        <v>0.29920671964984369</v>
      </c>
      <c r="K409" s="349">
        <v>0.31935111348424278</v>
      </c>
      <c r="L409" s="349">
        <v>0.33497319177652396</v>
      </c>
      <c r="M409" s="349">
        <v>0.34375501099153116</v>
      </c>
      <c r="N409" s="349">
        <v>0.35573599033845915</v>
      </c>
      <c r="O409" s="349">
        <v>0.35942081215903454</v>
      </c>
      <c r="P409" s="349">
        <v>0.36342320230616165</v>
      </c>
      <c r="Q409" s="349">
        <v>0.37298225336083063</v>
      </c>
      <c r="R409" s="349">
        <v>0.38004255883974869</v>
      </c>
      <c r="S409" s="349">
        <v>0.38003976741874596</v>
      </c>
      <c r="T409" s="349">
        <v>0.37640259933911535</v>
      </c>
      <c r="U409" s="349">
        <v>0.36949129256239888</v>
      </c>
      <c r="V409" s="349">
        <v>0.37348432323675468</v>
      </c>
      <c r="W409" s="349">
        <v>0.38000186584717383</v>
      </c>
      <c r="X409" s="349">
        <v>0.37966628742417813</v>
      </c>
      <c r="Y409" s="349">
        <v>0.37151939890969471</v>
      </c>
      <c r="Z409" s="349">
        <v>0.36985002794960459</v>
      </c>
      <c r="AA409" s="349">
        <v>0.37549405853002171</v>
      </c>
      <c r="AB409" s="349">
        <v>0.36589875048858872</v>
      </c>
      <c r="AC409" s="349">
        <v>0.35448194300730629</v>
      </c>
      <c r="AD409" s="349">
        <v>0.34050942914444637</v>
      </c>
      <c r="AE409" s="349">
        <v>0.32694341986510594</v>
      </c>
      <c r="AF409" s="349">
        <v>0.31676681956886732</v>
      </c>
      <c r="AG409" s="349">
        <v>0.31308911682755614</v>
      </c>
      <c r="AH409" s="349">
        <v>0.31393220377514625</v>
      </c>
      <c r="AI409" s="349">
        <v>0.31915445449707913</v>
      </c>
      <c r="AJ409" s="349">
        <v>0.31984746431853023</v>
      </c>
      <c r="AK409" s="349">
        <v>0.32326013046921587</v>
      </c>
      <c r="AL409" s="349">
        <v>0.32918751480175734</v>
      </c>
      <c r="AM409" s="349">
        <v>0.32821113208613195</v>
      </c>
      <c r="AN409" s="349">
        <v>0.29110377303202839</v>
      </c>
      <c r="AO409" s="349">
        <v>0.29472330312926781</v>
      </c>
      <c r="AP409" s="349">
        <v>0.29359932572391922</v>
      </c>
    </row>
    <row r="410" spans="1:42" s="1" customFormat="1" ht="12.75" customHeight="1" x14ac:dyDescent="0.2">
      <c r="A410" s="348" t="s">
        <v>879</v>
      </c>
      <c r="B410" s="348" t="s">
        <v>989</v>
      </c>
      <c r="C410" s="348" t="s">
        <v>990</v>
      </c>
      <c r="D410" s="348" t="s">
        <v>1020</v>
      </c>
      <c r="E410" s="349">
        <v>4.547239958551412E-2</v>
      </c>
      <c r="F410" s="349">
        <v>4.8595471489616633E-2</v>
      </c>
      <c r="G410" s="349">
        <v>4.9714058435034354E-2</v>
      </c>
      <c r="H410" s="349">
        <v>5.0661249478876173E-2</v>
      </c>
      <c r="I410" s="349">
        <v>5.1716471607023758E-2</v>
      </c>
      <c r="J410" s="349">
        <v>5.4938796523084046E-2</v>
      </c>
      <c r="K410" s="349">
        <v>5.856019450315985E-2</v>
      </c>
      <c r="L410" s="349">
        <v>5.9149287377795512E-2</v>
      </c>
      <c r="M410" s="349">
        <v>6.0616685385069174E-2</v>
      </c>
      <c r="N410" s="349">
        <v>6.3338061884057342E-2</v>
      </c>
      <c r="O410" s="349">
        <v>6.3273601055255257E-2</v>
      </c>
      <c r="P410" s="349">
        <v>6.4309414279153446E-2</v>
      </c>
      <c r="Q410" s="349">
        <v>6.5424625367880865E-2</v>
      </c>
      <c r="R410" s="349">
        <v>6.7268168625674238E-2</v>
      </c>
      <c r="S410" s="349">
        <v>6.9038649732602236E-2</v>
      </c>
      <c r="T410" s="349">
        <v>7.0268874340198462E-2</v>
      </c>
      <c r="U410" s="349">
        <v>7.3272314597456478E-2</v>
      </c>
      <c r="V410" s="349">
        <v>7.2865851651906052E-2</v>
      </c>
      <c r="W410" s="349">
        <v>7.2990547286689925E-2</v>
      </c>
      <c r="X410" s="349">
        <v>7.609473141703707E-2</v>
      </c>
      <c r="Y410" s="349">
        <v>7.8513616738305869E-2</v>
      </c>
      <c r="Z410" s="349">
        <v>8.3886691618601794E-2</v>
      </c>
      <c r="AA410" s="349">
        <v>8.9232586391291308E-2</v>
      </c>
      <c r="AB410" s="349">
        <v>8.6299578905316823E-2</v>
      </c>
      <c r="AC410" s="349">
        <v>7.8994464389428129E-2</v>
      </c>
      <c r="AD410" s="349">
        <v>7.5593969576472353E-2</v>
      </c>
      <c r="AE410" s="349">
        <v>6.7857055166115274E-2</v>
      </c>
      <c r="AF410" s="349">
        <v>6.2358316729555184E-2</v>
      </c>
      <c r="AG410" s="349">
        <v>5.8474258530208392E-2</v>
      </c>
      <c r="AH410" s="349">
        <v>5.5514015118048946E-2</v>
      </c>
      <c r="AI410" s="349">
        <v>5.5418122196719502E-2</v>
      </c>
      <c r="AJ410" s="349">
        <v>5.4819567999222427E-2</v>
      </c>
      <c r="AK410" s="349">
        <v>5.511274651505791E-2</v>
      </c>
      <c r="AL410" s="349">
        <v>5.5314574781126523E-2</v>
      </c>
      <c r="AM410" s="349">
        <v>5.2619086183436074E-2</v>
      </c>
      <c r="AN410" s="349">
        <v>4.8557043954186932E-2</v>
      </c>
      <c r="AO410" s="349">
        <v>4.9567673774948022E-2</v>
      </c>
      <c r="AP410" s="349">
        <v>5.0374517526294731E-2</v>
      </c>
    </row>
    <row r="411" spans="1:42" s="1" customFormat="1" ht="12.75" customHeight="1" x14ac:dyDescent="0.2">
      <c r="A411" s="348" t="s">
        <v>879</v>
      </c>
      <c r="B411" s="348" t="s">
        <v>991</v>
      </c>
      <c r="C411" s="348" t="s">
        <v>992</v>
      </c>
      <c r="D411" s="348" t="s">
        <v>1020</v>
      </c>
      <c r="E411" s="349">
        <v>7.6469002423077734E-2</v>
      </c>
      <c r="F411" s="349">
        <v>8.6432985545487298E-2</v>
      </c>
      <c r="G411" s="349">
        <v>8.4823598074180315E-2</v>
      </c>
      <c r="H411" s="349">
        <v>8.377763123504374E-2</v>
      </c>
      <c r="I411" s="349">
        <v>8.6648939661071289E-2</v>
      </c>
      <c r="J411" s="349">
        <v>8.9690659592166364E-2</v>
      </c>
      <c r="K411" s="349">
        <v>8.8564090837473991E-2</v>
      </c>
      <c r="L411" s="349">
        <v>8.5975526160597948E-2</v>
      </c>
      <c r="M411" s="349">
        <v>8.424437164432251E-2</v>
      </c>
      <c r="N411" s="349">
        <v>9.1254389594264768E-2</v>
      </c>
      <c r="O411" s="349">
        <v>9.2455748852422442E-2</v>
      </c>
      <c r="P411" s="349">
        <v>9.4718821640776038E-2</v>
      </c>
      <c r="Q411" s="349">
        <v>9.5110517722633528E-2</v>
      </c>
      <c r="R411" s="349">
        <v>9.5633297909764756E-2</v>
      </c>
      <c r="S411" s="349">
        <v>9.7644459609368989E-2</v>
      </c>
      <c r="T411" s="349">
        <v>9.3791798005230145E-2</v>
      </c>
      <c r="U411" s="349">
        <v>9.5818387622091578E-2</v>
      </c>
      <c r="V411" s="349">
        <v>9.7011581258011362E-2</v>
      </c>
      <c r="W411" s="349">
        <v>0.10535177700770909</v>
      </c>
      <c r="X411" s="349">
        <v>0.11006712686330798</v>
      </c>
      <c r="Y411" s="349">
        <v>0.11284348860783749</v>
      </c>
      <c r="Z411" s="349">
        <v>0.11706229015006106</v>
      </c>
      <c r="AA411" s="349">
        <v>0.12272545692739698</v>
      </c>
      <c r="AB411" s="349">
        <v>0.1165251008401339</v>
      </c>
      <c r="AC411" s="349">
        <v>0.10533883147397125</v>
      </c>
      <c r="AD411" s="349">
        <v>0.10948307585248851</v>
      </c>
      <c r="AE411" s="349">
        <v>0.11097878542601519</v>
      </c>
      <c r="AF411" s="349">
        <v>0.10141875204149636</v>
      </c>
      <c r="AG411" s="349">
        <v>9.8459072047835314E-2</v>
      </c>
      <c r="AH411" s="349">
        <v>0.10595066374512159</v>
      </c>
      <c r="AI411" s="349">
        <v>0.10736969521941073</v>
      </c>
      <c r="AJ411" s="349">
        <v>0.11232540683776268</v>
      </c>
      <c r="AK411" s="349">
        <v>0.11456703880402469</v>
      </c>
      <c r="AL411" s="349">
        <v>0.11788081157065056</v>
      </c>
      <c r="AM411" s="349">
        <v>0.11551611293410992</v>
      </c>
      <c r="AN411" s="349">
        <v>0.11274376118072271</v>
      </c>
      <c r="AO411" s="349">
        <v>0.11535874095307599</v>
      </c>
      <c r="AP411" s="349">
        <v>0.11499514984092245</v>
      </c>
    </row>
    <row r="412" spans="1:42" s="1" customFormat="1" ht="12.75" customHeight="1" x14ac:dyDescent="0.2">
      <c r="A412" s="348" t="s">
        <v>879</v>
      </c>
      <c r="B412" s="348" t="s">
        <v>993</v>
      </c>
      <c r="C412" s="348" t="s">
        <v>994</v>
      </c>
      <c r="D412" s="348" t="s">
        <v>1020</v>
      </c>
      <c r="E412" s="349">
        <v>3.0952565933937016E-3</v>
      </c>
      <c r="F412" s="349">
        <v>2.9830569475174165E-3</v>
      </c>
      <c r="G412" s="349">
        <v>2.8563842504161704E-3</v>
      </c>
      <c r="H412" s="349">
        <v>2.8251604196981609E-3</v>
      </c>
      <c r="I412" s="349">
        <v>2.7509587562558387E-3</v>
      </c>
      <c r="J412" s="349">
        <v>2.9038064261024919E-3</v>
      </c>
      <c r="K412" s="349">
        <v>2.9833521742669194E-3</v>
      </c>
      <c r="L412" s="349">
        <v>3.1301915395677352E-3</v>
      </c>
      <c r="M412" s="349">
        <v>3.2544972089323734E-3</v>
      </c>
      <c r="N412" s="349">
        <v>3.401891417420231E-3</v>
      </c>
      <c r="O412" s="349">
        <v>3.5861630488126161E-3</v>
      </c>
      <c r="P412" s="349">
        <v>3.7762120747835571E-3</v>
      </c>
      <c r="Q412" s="349">
        <v>4.1503617409248007E-3</v>
      </c>
      <c r="R412" s="349">
        <v>4.5141585357352486E-3</v>
      </c>
      <c r="S412" s="349">
        <v>4.5277227613388215E-3</v>
      </c>
      <c r="T412" s="349">
        <v>4.5218769172106592E-3</v>
      </c>
      <c r="U412" s="349">
        <v>4.2597605112562748E-3</v>
      </c>
      <c r="V412" s="349">
        <v>4.4023113313310953E-3</v>
      </c>
      <c r="W412" s="349">
        <v>4.4284628673429607E-3</v>
      </c>
      <c r="X412" s="349">
        <v>4.3792693219079724E-3</v>
      </c>
      <c r="Y412" s="349">
        <v>4.4211843006066991E-3</v>
      </c>
      <c r="Z412" s="349">
        <v>4.5754679232169497E-3</v>
      </c>
      <c r="AA412" s="349">
        <v>4.8093434879434059E-3</v>
      </c>
      <c r="AB412" s="349">
        <v>4.7997575410300124E-3</v>
      </c>
      <c r="AC412" s="349">
        <v>4.6127611437470394E-3</v>
      </c>
      <c r="AD412" s="349">
        <v>4.498163380513379E-3</v>
      </c>
      <c r="AE412" s="349">
        <v>4.3316475881885318E-3</v>
      </c>
      <c r="AF412" s="349">
        <v>4.3348901232805655E-3</v>
      </c>
      <c r="AG412" s="349">
        <v>4.3562370526822377E-3</v>
      </c>
      <c r="AH412" s="349">
        <v>4.4194131010645218E-3</v>
      </c>
      <c r="AI412" s="349">
        <v>4.4301903700830298E-3</v>
      </c>
      <c r="AJ412" s="349">
        <v>4.3944743451548194E-3</v>
      </c>
      <c r="AK412" s="349">
        <v>4.4444469828027657E-3</v>
      </c>
      <c r="AL412" s="349">
        <v>4.4689050067959445E-3</v>
      </c>
      <c r="AM412" s="349">
        <v>4.4049561852668858E-3</v>
      </c>
      <c r="AN412" s="349">
        <v>4.2668002296757882E-3</v>
      </c>
      <c r="AO412" s="349">
        <v>4.2612774370529138E-3</v>
      </c>
      <c r="AP412" s="349">
        <v>4.2256032906276093E-3</v>
      </c>
    </row>
    <row r="413" spans="1:42" s="1" customFormat="1" ht="12.75" customHeight="1" x14ac:dyDescent="0.2">
      <c r="A413" s="348" t="s">
        <v>879</v>
      </c>
      <c r="B413" s="348" t="s">
        <v>1016</v>
      </c>
      <c r="C413" s="348" t="s">
        <v>1017</v>
      </c>
      <c r="D413" s="348" t="s">
        <v>1020</v>
      </c>
      <c r="E413" s="349">
        <v>18.477718189975178</v>
      </c>
      <c r="F413" s="349">
        <v>19.677088629683141</v>
      </c>
      <c r="G413" s="349">
        <v>19.766229766072417</v>
      </c>
      <c r="H413" s="349">
        <v>20.030608997775637</v>
      </c>
      <c r="I413" s="349">
        <v>20.339447275638182</v>
      </c>
      <c r="J413" s="349">
        <v>21.482561516649106</v>
      </c>
      <c r="K413" s="349">
        <v>22.422547801242747</v>
      </c>
      <c r="L413" s="349">
        <v>22.895058621824937</v>
      </c>
      <c r="M413" s="349">
        <v>23.164484611030268</v>
      </c>
      <c r="N413" s="349">
        <v>24.482808198683699</v>
      </c>
      <c r="O413" s="349">
        <v>24.841197491855809</v>
      </c>
      <c r="P413" s="349">
        <v>25.333492550826247</v>
      </c>
      <c r="Q413" s="349">
        <v>26.12915516148886</v>
      </c>
      <c r="R413" s="349">
        <v>26.79910040815713</v>
      </c>
      <c r="S413" s="349">
        <v>27.434592622623583</v>
      </c>
      <c r="T413" s="349">
        <v>27.348990086985744</v>
      </c>
      <c r="U413" s="349">
        <v>27.461970339084942</v>
      </c>
      <c r="V413" s="349">
        <v>27.988528210854323</v>
      </c>
      <c r="W413" s="349">
        <v>29.290076586705645</v>
      </c>
      <c r="X413" s="349">
        <v>30.394587802914209</v>
      </c>
      <c r="Y413" s="349">
        <v>30.767258085605441</v>
      </c>
      <c r="Z413" s="349">
        <v>31.952471245419787</v>
      </c>
      <c r="AA413" s="349">
        <v>33.677782257719088</v>
      </c>
      <c r="AB413" s="349">
        <v>33.046925657154034</v>
      </c>
      <c r="AC413" s="349">
        <v>31.32922491542076</v>
      </c>
      <c r="AD413" s="349">
        <v>31.363928107182296</v>
      </c>
      <c r="AE413" s="349">
        <v>31.841797889322507</v>
      </c>
      <c r="AF413" s="349">
        <v>31.059765068201898</v>
      </c>
      <c r="AG413" s="349">
        <v>30.695894914925763</v>
      </c>
      <c r="AH413" s="349">
        <v>31.432238220903773</v>
      </c>
      <c r="AI413" s="349">
        <v>32.043038500582</v>
      </c>
      <c r="AJ413" s="349">
        <v>32.531326525234732</v>
      </c>
      <c r="AK413" s="349">
        <v>32.97888902180194</v>
      </c>
      <c r="AL413" s="349">
        <v>33.728725458974303</v>
      </c>
      <c r="AM413" s="349">
        <v>33.471018709471252</v>
      </c>
      <c r="AN413" s="349">
        <v>31.450674481861796</v>
      </c>
      <c r="AO413" s="349">
        <v>32.240884197786521</v>
      </c>
      <c r="AP413" s="349">
        <v>32.552771923304562</v>
      </c>
    </row>
    <row r="414" spans="1:42" s="1" customFormat="1" ht="12.75" customHeight="1" x14ac:dyDescent="0.2">
      <c r="A414" s="348" t="s">
        <v>879</v>
      </c>
      <c r="B414" s="348" t="s">
        <v>1018</v>
      </c>
      <c r="C414" s="348" t="s">
        <v>1019</v>
      </c>
      <c r="D414" s="348" t="s">
        <v>1020</v>
      </c>
      <c r="E414" s="349">
        <v>0</v>
      </c>
      <c r="F414" s="349">
        <v>0</v>
      </c>
      <c r="G414" s="349">
        <v>0</v>
      </c>
      <c r="H414" s="349">
        <v>0</v>
      </c>
      <c r="I414" s="349">
        <v>0</v>
      </c>
      <c r="J414" s="349">
        <v>0</v>
      </c>
      <c r="K414" s="349">
        <v>0</v>
      </c>
      <c r="L414" s="349">
        <v>0</v>
      </c>
      <c r="M414" s="349">
        <v>0</v>
      </c>
      <c r="N414" s="349">
        <v>0</v>
      </c>
      <c r="O414" s="349">
        <v>0</v>
      </c>
      <c r="P414" s="349">
        <v>0</v>
      </c>
      <c r="Q414" s="349">
        <v>0</v>
      </c>
      <c r="R414" s="349">
        <v>0</v>
      </c>
      <c r="S414" s="349">
        <v>0</v>
      </c>
      <c r="T414" s="349">
        <v>0</v>
      </c>
      <c r="U414" s="349">
        <v>0</v>
      </c>
      <c r="V414" s="349">
        <v>0</v>
      </c>
      <c r="W414" s="349">
        <v>0</v>
      </c>
      <c r="X414" s="349">
        <v>0</v>
      </c>
      <c r="Y414" s="349">
        <v>0</v>
      </c>
      <c r="Z414" s="349">
        <v>0</v>
      </c>
      <c r="AA414" s="349">
        <v>0</v>
      </c>
      <c r="AB414" s="349">
        <v>0</v>
      </c>
      <c r="AC414" s="349">
        <v>0</v>
      </c>
      <c r="AD414" s="349">
        <v>0</v>
      </c>
      <c r="AE414" s="349">
        <v>0</v>
      </c>
      <c r="AF414" s="349">
        <v>0</v>
      </c>
      <c r="AG414" s="349">
        <v>0</v>
      </c>
      <c r="AH414" s="349">
        <v>0</v>
      </c>
      <c r="AI414" s="349">
        <v>0</v>
      </c>
      <c r="AJ414" s="349">
        <v>0</v>
      </c>
      <c r="AK414" s="349">
        <v>0</v>
      </c>
      <c r="AL414" s="349">
        <v>0</v>
      </c>
      <c r="AM414" s="349">
        <v>0</v>
      </c>
      <c r="AN414" s="349">
        <v>0</v>
      </c>
      <c r="AO414" s="349">
        <v>0</v>
      </c>
      <c r="AP414" s="349">
        <v>0</v>
      </c>
    </row>
    <row r="415" spans="1:42" s="1" customFormat="1" ht="12.75" customHeight="1" x14ac:dyDescent="0.2">
      <c r="A415" s="348" t="s">
        <v>879</v>
      </c>
      <c r="B415" s="348" t="s">
        <v>995</v>
      </c>
      <c r="C415" s="348" t="s">
        <v>918</v>
      </c>
      <c r="D415" s="348" t="s">
        <v>1020</v>
      </c>
      <c r="E415" s="349">
        <v>1.149992683714947E-2</v>
      </c>
      <c r="F415" s="349">
        <v>1.1573573332266501E-2</v>
      </c>
      <c r="G415" s="349">
        <v>1.0289121265346026E-2</v>
      </c>
      <c r="H415" s="349">
        <v>1.0667503253702096E-2</v>
      </c>
      <c r="I415" s="349">
        <v>9.820736211973255E-3</v>
      </c>
      <c r="J415" s="349">
        <v>9.3776828579521347E-3</v>
      </c>
      <c r="K415" s="349">
        <v>9.5343704236377901E-3</v>
      </c>
      <c r="L415" s="349">
        <v>1.0086132038898892E-2</v>
      </c>
      <c r="M415" s="349">
        <v>1.0469043534242344E-2</v>
      </c>
      <c r="N415" s="349">
        <v>9.4889075379470007E-3</v>
      </c>
      <c r="O415" s="349">
        <v>9.5723679843581159E-3</v>
      </c>
      <c r="P415" s="349">
        <v>9.499979686925673E-3</v>
      </c>
      <c r="Q415" s="349">
        <v>9.249849977874966E-3</v>
      </c>
      <c r="R415" s="349">
        <v>7.8051035165834825E-3</v>
      </c>
      <c r="S415" s="349">
        <v>7.3321889468690492E-3</v>
      </c>
      <c r="T415" s="349">
        <v>7.199826550450217E-3</v>
      </c>
      <c r="U415" s="349">
        <v>6.6738999182917409E-3</v>
      </c>
      <c r="V415" s="349">
        <v>6.652258918116799E-3</v>
      </c>
      <c r="W415" s="349">
        <v>6.8988656642963719E-3</v>
      </c>
      <c r="X415" s="349">
        <v>6.8326005862413153E-3</v>
      </c>
      <c r="Y415" s="349">
        <v>7.3355441406946229E-3</v>
      </c>
      <c r="Z415" s="349">
        <v>7.1662746121944941E-3</v>
      </c>
      <c r="AA415" s="349">
        <v>7.1923612441883193E-3</v>
      </c>
      <c r="AB415" s="349">
        <v>7.480069114731154E-3</v>
      </c>
      <c r="AC415" s="349">
        <v>7.2748990122974005E-3</v>
      </c>
      <c r="AD415" s="349">
        <v>7.6536165153588877E-3</v>
      </c>
      <c r="AE415" s="349">
        <v>7.8810147768870586E-3</v>
      </c>
      <c r="AF415" s="349">
        <v>7.879253300128633E-3</v>
      </c>
      <c r="AG415" s="349">
        <v>7.8307707493491096E-3</v>
      </c>
      <c r="AH415" s="349">
        <v>7.967796934376447E-3</v>
      </c>
      <c r="AI415" s="349">
        <v>7.8485226194218508E-3</v>
      </c>
      <c r="AJ415" s="349">
        <v>8.0122124970062499E-3</v>
      </c>
      <c r="AK415" s="349">
        <v>7.7109174053658644E-3</v>
      </c>
      <c r="AL415" s="349">
        <v>7.0815097709952275E-3</v>
      </c>
      <c r="AM415" s="349">
        <v>7.0685588856649103E-3</v>
      </c>
      <c r="AN415" s="349">
        <v>6.2081112206842561E-3</v>
      </c>
      <c r="AO415" s="349">
        <v>5.8319867672810034E-3</v>
      </c>
      <c r="AP415" s="349">
        <v>4.8600967667325572E-3</v>
      </c>
    </row>
    <row r="416" spans="1:42" s="1" customFormat="1" ht="12.75" customHeight="1" x14ac:dyDescent="0.2">
      <c r="A416" s="348" t="s">
        <v>879</v>
      </c>
      <c r="B416" s="348" t="s">
        <v>996</v>
      </c>
      <c r="C416" s="348" t="s">
        <v>997</v>
      </c>
      <c r="D416" s="348" t="s">
        <v>1020</v>
      </c>
      <c r="E416" s="349">
        <v>123.85924027715556</v>
      </c>
      <c r="F416" s="349">
        <v>147.7870314267121</v>
      </c>
      <c r="G416" s="349">
        <v>235.54144327064517</v>
      </c>
      <c r="H416" s="349">
        <v>306.17076979263572</v>
      </c>
      <c r="I416" s="349">
        <v>311.10146973354375</v>
      </c>
      <c r="J416" s="349">
        <v>324.90914213575758</v>
      </c>
      <c r="K416" s="349">
        <v>279.32922546363994</v>
      </c>
      <c r="L416" s="349">
        <v>275.20970744471452</v>
      </c>
      <c r="M416" s="349">
        <v>442.33216082667002</v>
      </c>
      <c r="N416" s="349">
        <v>485.74372906645374</v>
      </c>
      <c r="O416" s="349">
        <v>502.78512574551053</v>
      </c>
      <c r="P416" s="349">
        <v>263.73551784841447</v>
      </c>
      <c r="Q416" s="349">
        <v>427.32972617721873</v>
      </c>
      <c r="R416" s="349">
        <v>401.50637335570286</v>
      </c>
      <c r="S416" s="349">
        <v>391.10511217054096</v>
      </c>
      <c r="T416" s="349">
        <v>411.56132597185092</v>
      </c>
      <c r="U416" s="349">
        <v>331.12020364749776</v>
      </c>
      <c r="V416" s="349">
        <v>251.74489209298889</v>
      </c>
      <c r="W416" s="349">
        <v>273.52325163562443</v>
      </c>
      <c r="X416" s="349">
        <v>223.2350022483225</v>
      </c>
      <c r="Y416" s="349">
        <v>242.63500736251538</v>
      </c>
      <c r="Z416" s="349">
        <v>344.37514405951532</v>
      </c>
      <c r="AA416" s="349">
        <v>372.03774888076259</v>
      </c>
      <c r="AB416" s="349">
        <v>302.59940744020622</v>
      </c>
      <c r="AC416" s="349">
        <v>141.37314547684076</v>
      </c>
      <c r="AD416" s="349">
        <v>208.22282891100514</v>
      </c>
      <c r="AE416" s="349">
        <v>217.16488348064598</v>
      </c>
      <c r="AF416" s="349">
        <v>142.75607661983159</v>
      </c>
      <c r="AG416" s="349">
        <v>184.83860785562422</v>
      </c>
      <c r="AH416" s="349">
        <v>222.69920958394795</v>
      </c>
      <c r="AI416" s="349">
        <v>203.38891925924531</v>
      </c>
      <c r="AJ416" s="349">
        <v>167.70780794359399</v>
      </c>
      <c r="AK416" s="349">
        <v>113.58775271838073</v>
      </c>
      <c r="AL416" s="349">
        <v>144.68567002066749</v>
      </c>
      <c r="AM416" s="349">
        <v>207.7506452351916</v>
      </c>
      <c r="AN416" s="349">
        <v>138.6567550911189</v>
      </c>
      <c r="AO416" s="349">
        <v>101.75975575756624</v>
      </c>
      <c r="AP416" s="349">
        <v>130.79519620715513</v>
      </c>
    </row>
    <row r="417" spans="1:42" s="1" customFormat="1" ht="12.75" customHeight="1" x14ac:dyDescent="0.2">
      <c r="A417" s="348" t="s">
        <v>879</v>
      </c>
      <c r="B417" s="348" t="s">
        <v>998</v>
      </c>
      <c r="C417" s="348" t="s">
        <v>999</v>
      </c>
      <c r="D417" s="348" t="s">
        <v>1020</v>
      </c>
      <c r="E417" s="349">
        <v>64.174848570297286</v>
      </c>
      <c r="F417" s="349">
        <v>64.174848570297286</v>
      </c>
      <c r="G417" s="349">
        <v>68.101883095728681</v>
      </c>
      <c r="H417" s="349">
        <v>64.174848570297286</v>
      </c>
      <c r="I417" s="349">
        <v>71.094352533381496</v>
      </c>
      <c r="J417" s="349">
        <v>67.347222949029415</v>
      </c>
      <c r="K417" s="349">
        <v>76.197838157174544</v>
      </c>
      <c r="L417" s="349">
        <v>72.925580380512059</v>
      </c>
      <c r="M417" s="349">
        <v>63.58463823640939</v>
      </c>
      <c r="N417" s="349">
        <v>58.105466490519397</v>
      </c>
      <c r="O417" s="349">
        <v>60.092588186393712</v>
      </c>
      <c r="P417" s="349">
        <v>61.964727189088066</v>
      </c>
      <c r="Q417" s="349">
        <v>58.811558886861988</v>
      </c>
      <c r="R417" s="349">
        <v>52.664831624958509</v>
      </c>
      <c r="S417" s="349">
        <v>47.945248510647488</v>
      </c>
      <c r="T417" s="349">
        <v>48.665641967002493</v>
      </c>
      <c r="U417" s="349">
        <v>50.86229561896009</v>
      </c>
      <c r="V417" s="349">
        <v>57.068394295664859</v>
      </c>
      <c r="W417" s="349">
        <v>58.499115121234844</v>
      </c>
      <c r="X417" s="349">
        <v>52.750208884805829</v>
      </c>
      <c r="Y417" s="349">
        <v>57.272689503994798</v>
      </c>
      <c r="Z417" s="349">
        <v>54.598940689844632</v>
      </c>
      <c r="AA417" s="349">
        <v>49.444693108397303</v>
      </c>
      <c r="AB417" s="349">
        <v>58.369426714311672</v>
      </c>
      <c r="AC417" s="349">
        <v>55.205198348132456</v>
      </c>
      <c r="AD417" s="349">
        <v>50.385509345645914</v>
      </c>
      <c r="AE417" s="349">
        <v>48.652554594110043</v>
      </c>
      <c r="AF417" s="349">
        <v>47.222724059384419</v>
      </c>
      <c r="AG417" s="349">
        <v>47.512986021095728</v>
      </c>
      <c r="AH417" s="349">
        <v>39.103717069352754</v>
      </c>
      <c r="AI417" s="349">
        <v>34.607443212235275</v>
      </c>
      <c r="AJ417" s="349">
        <v>38.386387779685172</v>
      </c>
      <c r="AK417" s="349">
        <v>40.387670917822561</v>
      </c>
      <c r="AL417" s="349">
        <v>37.81956316848526</v>
      </c>
      <c r="AM417" s="349">
        <v>37.442726076920856</v>
      </c>
      <c r="AN417" s="349">
        <v>38.349969501945914</v>
      </c>
      <c r="AO417" s="349">
        <v>44.22748467620692</v>
      </c>
      <c r="AP417" s="349">
        <v>39.491678516769781</v>
      </c>
    </row>
    <row r="418" spans="1:42" s="1" customFormat="1" ht="12.75" customHeight="1" x14ac:dyDescent="0.2">
      <c r="A418" s="348" t="s">
        <v>879</v>
      </c>
      <c r="B418" s="348" t="s">
        <v>1000</v>
      </c>
      <c r="C418" s="348" t="s">
        <v>1001</v>
      </c>
      <c r="D418" s="348" t="s">
        <v>1020</v>
      </c>
      <c r="E418" s="349">
        <v>4.2921763299735259E-3</v>
      </c>
      <c r="F418" s="349">
        <v>4.3666183053985182E-3</v>
      </c>
      <c r="G418" s="349">
        <v>4.4197511474188943E-3</v>
      </c>
      <c r="H418" s="349">
        <v>4.4786835613497503E-3</v>
      </c>
      <c r="I418" s="349">
        <v>4.5018504247018622E-3</v>
      </c>
      <c r="J418" s="349">
        <v>4.4878830092210942E-3</v>
      </c>
      <c r="K418" s="349">
        <v>4.4404980511011435E-3</v>
      </c>
      <c r="L418" s="349">
        <v>4.3834049971484034E-3</v>
      </c>
      <c r="M418" s="349">
        <v>4.3510133993418547E-3</v>
      </c>
      <c r="N418" s="349">
        <v>4.3279896297239145E-3</v>
      </c>
      <c r="O418" s="349">
        <v>4.4032508440314316E-3</v>
      </c>
      <c r="P418" s="349">
        <v>4.4553253793735686E-3</v>
      </c>
      <c r="Q418" s="349">
        <v>4.569212613350318E-3</v>
      </c>
      <c r="R418" s="349">
        <v>4.6690832185528851E-3</v>
      </c>
      <c r="S418" s="349">
        <v>4.7888688269684936E-3</v>
      </c>
      <c r="T418" s="349">
        <v>4.9026044027407796E-3</v>
      </c>
      <c r="U418" s="349">
        <v>5.1724232921286457E-3</v>
      </c>
      <c r="V418" s="349">
        <v>5.5433165787857194E-3</v>
      </c>
      <c r="W418" s="349">
        <v>6.0479095095427099E-3</v>
      </c>
      <c r="X418" s="349">
        <v>6.7673863866542783E-3</v>
      </c>
      <c r="Y418" s="349">
        <v>7.5510981130164131E-3</v>
      </c>
      <c r="Z418" s="349">
        <v>8.2978135222023554E-3</v>
      </c>
      <c r="AA418" s="349">
        <v>9.2331077978329221E-3</v>
      </c>
      <c r="AB418" s="349">
        <v>9.6303134831915178E-3</v>
      </c>
      <c r="AC418" s="349">
        <v>8.8248237880117469E-3</v>
      </c>
      <c r="AD418" s="349">
        <v>8.947391627195083E-3</v>
      </c>
      <c r="AE418" s="349">
        <v>8.6532601171407757E-3</v>
      </c>
      <c r="AF418" s="349">
        <v>8.4215806841168028E-3</v>
      </c>
      <c r="AG418" s="349">
        <v>8.3644318261497722E-3</v>
      </c>
      <c r="AH418" s="349">
        <v>8.3247744876340807E-3</v>
      </c>
      <c r="AI418" s="349">
        <v>8.2258360986220812E-3</v>
      </c>
      <c r="AJ418" s="349">
        <v>8.1689072894063266E-3</v>
      </c>
      <c r="AK418" s="349">
        <v>8.2225947117875696E-3</v>
      </c>
      <c r="AL418" s="349">
        <v>8.1382355602099589E-3</v>
      </c>
      <c r="AM418" s="349">
        <v>7.3166238184507546E-3</v>
      </c>
      <c r="AN418" s="349">
        <v>6.9461125877194599E-3</v>
      </c>
      <c r="AO418" s="349">
        <v>6.8658268686737182E-3</v>
      </c>
      <c r="AP418" s="349">
        <v>6.9343082847962692E-3</v>
      </c>
    </row>
    <row r="419" spans="1:42" s="1" customFormat="1" ht="12.75" customHeight="1" x14ac:dyDescent="0.2">
      <c r="A419" s="348" t="s">
        <v>879</v>
      </c>
      <c r="B419" s="348" t="s">
        <v>1002</v>
      </c>
      <c r="C419" s="348" t="s">
        <v>1003</v>
      </c>
      <c r="D419" s="348" t="s">
        <v>1020</v>
      </c>
      <c r="E419" s="349">
        <v>1.5045426063220572E-3</v>
      </c>
      <c r="F419" s="349">
        <v>1.5183431554590746E-3</v>
      </c>
      <c r="G419" s="349">
        <v>1.5343489538729813E-3</v>
      </c>
      <c r="H419" s="349">
        <v>1.5529074551391634E-3</v>
      </c>
      <c r="I419" s="349">
        <v>1.5735541275596473E-3</v>
      </c>
      <c r="J419" s="349">
        <v>1.5956626584160375E-3</v>
      </c>
      <c r="K419" s="349">
        <v>1.6110312216332751E-3</v>
      </c>
      <c r="L419" s="349">
        <v>1.6214510445467436E-3</v>
      </c>
      <c r="M419" s="349">
        <v>1.6361195169768048E-3</v>
      </c>
      <c r="N419" s="349">
        <v>1.6571575538391265E-3</v>
      </c>
      <c r="O419" s="349">
        <v>1.6825294241165523E-3</v>
      </c>
      <c r="P419" s="349">
        <v>1.7123688830867744E-3</v>
      </c>
      <c r="Q419" s="349">
        <v>1.7462327591108735E-3</v>
      </c>
      <c r="R419" s="349">
        <v>1.7831393655887407E-3</v>
      </c>
      <c r="S419" s="349">
        <v>1.8229043901923448E-3</v>
      </c>
      <c r="T419" s="349">
        <v>1.8647321204624699E-3</v>
      </c>
      <c r="U419" s="349">
        <v>1.9059037790420843E-3</v>
      </c>
      <c r="V419" s="349">
        <v>1.9496216290585669E-3</v>
      </c>
      <c r="W419" s="349">
        <v>1.9990030155364073E-3</v>
      </c>
      <c r="X419" s="349">
        <v>2.0540035492022128E-3</v>
      </c>
      <c r="Y419" s="349">
        <v>2.1133720431651642E-3</v>
      </c>
      <c r="Z419" s="349">
        <v>2.2004140146252476E-3</v>
      </c>
      <c r="AA419" s="349">
        <v>2.3118022121349116E-3</v>
      </c>
      <c r="AB419" s="349">
        <v>2.3970737818376736E-3</v>
      </c>
      <c r="AC419" s="349">
        <v>2.3621901265631117E-3</v>
      </c>
      <c r="AD419" s="349">
        <v>2.2359666341406213E-3</v>
      </c>
      <c r="AE419" s="349">
        <v>2.1569204938206724E-3</v>
      </c>
      <c r="AF419" s="349">
        <v>2.1235195340023774E-3</v>
      </c>
      <c r="AG419" s="349">
        <v>2.0990487517850679E-3</v>
      </c>
      <c r="AH419" s="349">
        <v>2.0618475208142042E-3</v>
      </c>
      <c r="AI419" s="349">
        <v>2.0249363613237463E-3</v>
      </c>
      <c r="AJ419" s="349">
        <v>2.0039148326332981E-3</v>
      </c>
      <c r="AK419" s="349">
        <v>1.9951852509593779E-3</v>
      </c>
      <c r="AL419" s="349">
        <v>1.9565559612842128E-3</v>
      </c>
      <c r="AM419" s="349">
        <v>1.8638064023076338E-3</v>
      </c>
      <c r="AN419" s="349">
        <v>1.7166750788041528E-3</v>
      </c>
      <c r="AO419" s="349">
        <v>1.6676667753872554E-3</v>
      </c>
      <c r="AP419" s="349">
        <v>1.6301206836399455E-3</v>
      </c>
    </row>
    <row r="420" spans="1:42" s="1" customFormat="1" ht="12.75" customHeight="1" x14ac:dyDescent="0.2">
      <c r="A420" s="348" t="s">
        <v>879</v>
      </c>
      <c r="B420" s="348" t="s">
        <v>1004</v>
      </c>
      <c r="C420" s="348" t="s">
        <v>1005</v>
      </c>
      <c r="D420" s="348" t="s">
        <v>1020</v>
      </c>
      <c r="E420" s="349">
        <v>1.9782462451478279E-2</v>
      </c>
      <c r="F420" s="349">
        <v>2.0072759890998833E-2</v>
      </c>
      <c r="G420" s="349">
        <v>1.9951014320609625E-2</v>
      </c>
      <c r="H420" s="349">
        <v>2.0455810715476724E-2</v>
      </c>
      <c r="I420" s="349">
        <v>2.048915196576508E-2</v>
      </c>
      <c r="J420" s="349">
        <v>2.0791151839328434E-2</v>
      </c>
      <c r="K420" s="349">
        <v>2.078100041722699E-2</v>
      </c>
      <c r="L420" s="349">
        <v>2.0435118762826672E-2</v>
      </c>
      <c r="M420" s="349">
        <v>2.0732473824472575E-2</v>
      </c>
      <c r="N420" s="349">
        <v>2.036039944753747E-2</v>
      </c>
      <c r="O420" s="349">
        <v>2.0822212118244515E-2</v>
      </c>
      <c r="P420" s="349">
        <v>2.0699466479432275E-2</v>
      </c>
      <c r="Q420" s="349">
        <v>2.0947981271471079E-2</v>
      </c>
      <c r="R420" s="349">
        <v>2.078159697151662E-2</v>
      </c>
      <c r="S420" s="349">
        <v>2.0761015889734176E-2</v>
      </c>
      <c r="T420" s="349">
        <v>2.0987844681286203E-2</v>
      </c>
      <c r="U420" s="349">
        <v>2.1392147476995776E-2</v>
      </c>
      <c r="V420" s="349">
        <v>2.1630855103537291E-2</v>
      </c>
      <c r="W420" s="349">
        <v>2.2047912830212131E-2</v>
      </c>
      <c r="X420" s="349">
        <v>2.2384222771938949E-2</v>
      </c>
      <c r="Y420" s="349">
        <v>2.2876452316664984E-2</v>
      </c>
      <c r="Z420" s="349">
        <v>2.359008697888107E-2</v>
      </c>
      <c r="AA420" s="349">
        <v>2.4027702922059507E-2</v>
      </c>
      <c r="AB420" s="349">
        <v>2.4625966131070976E-2</v>
      </c>
      <c r="AC420" s="349">
        <v>2.4607307953223263E-2</v>
      </c>
      <c r="AD420" s="349">
        <v>2.4036996353732271E-2</v>
      </c>
      <c r="AE420" s="349">
        <v>2.368881661853205E-2</v>
      </c>
      <c r="AF420" s="349">
        <v>2.336190061398858E-2</v>
      </c>
      <c r="AG420" s="349">
        <v>2.3105252684566844E-2</v>
      </c>
      <c r="AH420" s="349">
        <v>2.3000997374185556E-2</v>
      </c>
      <c r="AI420" s="349">
        <v>2.2692726393343309E-2</v>
      </c>
      <c r="AJ420" s="349">
        <v>2.2349181168391002E-2</v>
      </c>
      <c r="AK420" s="349">
        <v>2.2072943923674582E-2</v>
      </c>
      <c r="AL420" s="349">
        <v>2.1819336440405828E-2</v>
      </c>
      <c r="AM420" s="349">
        <v>2.1957745109519353E-2</v>
      </c>
      <c r="AN420" s="349">
        <v>2.1854216671880998E-2</v>
      </c>
      <c r="AO420" s="349">
        <v>2.1993391483156603E-2</v>
      </c>
      <c r="AP420" s="349">
        <v>2.1992245764716315E-2</v>
      </c>
    </row>
    <row r="421" spans="1:42" s="1" customFormat="1" ht="12.75" customHeight="1" x14ac:dyDescent="0.2">
      <c r="A421" s="348" t="s">
        <v>879</v>
      </c>
      <c r="B421" s="348" t="s">
        <v>1006</v>
      </c>
      <c r="C421" s="348" t="s">
        <v>1007</v>
      </c>
      <c r="D421" s="348" t="s">
        <v>1020</v>
      </c>
      <c r="E421" s="349">
        <v>36.043029900541157</v>
      </c>
      <c r="F421" s="349">
        <v>41.02769604176364</v>
      </c>
      <c r="G421" s="349">
        <v>32.195634238765983</v>
      </c>
      <c r="H421" s="349">
        <v>38.277308032367849</v>
      </c>
      <c r="I421" s="349">
        <v>38.165114941726166</v>
      </c>
      <c r="J421" s="349">
        <v>40.50268916451305</v>
      </c>
      <c r="K421" s="349">
        <v>42.115862093685699</v>
      </c>
      <c r="L421" s="349">
        <v>38.878792027063639</v>
      </c>
      <c r="M421" s="349">
        <v>37.020971200176248</v>
      </c>
      <c r="N421" s="349">
        <v>37.575585948699128</v>
      </c>
      <c r="O421" s="349">
        <v>38.045770591762079</v>
      </c>
      <c r="P421" s="349">
        <v>35.796843410389386</v>
      </c>
      <c r="Q421" s="349">
        <v>29.244355722660053</v>
      </c>
      <c r="R421" s="349">
        <v>30.444942559294848</v>
      </c>
      <c r="S421" s="349">
        <v>34.216266373410015</v>
      </c>
      <c r="T421" s="349">
        <v>43.743388983839992</v>
      </c>
      <c r="U421" s="349">
        <v>41.690937375359994</v>
      </c>
      <c r="V421" s="349">
        <v>41.594584449599999</v>
      </c>
      <c r="W421" s="349">
        <v>39.443429844000001</v>
      </c>
      <c r="X421" s="349">
        <v>34.338235538879999</v>
      </c>
      <c r="Y421" s="349">
        <v>34.353175278239995</v>
      </c>
      <c r="Z421" s="349">
        <v>34.454563771679993</v>
      </c>
      <c r="AA421" s="349">
        <v>32.076627878880004</v>
      </c>
      <c r="AB421" s="349">
        <v>29.286589288319998</v>
      </c>
      <c r="AC421" s="349">
        <v>28.431163313279995</v>
      </c>
      <c r="AD421" s="349">
        <v>28.251550716479997</v>
      </c>
      <c r="AE421" s="349">
        <v>26.858629848959996</v>
      </c>
      <c r="AF421" s="349">
        <v>21.803291752319996</v>
      </c>
      <c r="AG421" s="349">
        <v>24.322734989279997</v>
      </c>
      <c r="AH421" s="349">
        <v>22.671038988472532</v>
      </c>
      <c r="AI421" s="349">
        <v>24.302887553572717</v>
      </c>
      <c r="AJ421" s="349">
        <v>24.240127922652519</v>
      </c>
      <c r="AK421" s="349">
        <v>22.833060930636368</v>
      </c>
      <c r="AL421" s="349">
        <v>21.712935887099825</v>
      </c>
      <c r="AM421" s="349">
        <v>22.10368875562974</v>
      </c>
      <c r="AN421" s="349">
        <v>21.374968739261561</v>
      </c>
      <c r="AO421" s="349">
        <v>23.368842692629933</v>
      </c>
      <c r="AP421" s="349">
        <v>23.731777384370265</v>
      </c>
    </row>
    <row r="422" spans="1:42" s="1" customFormat="1" ht="12.75" customHeight="1" x14ac:dyDescent="0.2">
      <c r="A422" s="348" t="s">
        <v>879</v>
      </c>
      <c r="B422" s="348" t="s">
        <v>1008</v>
      </c>
      <c r="C422" s="348" t="s">
        <v>1009</v>
      </c>
      <c r="D422" s="348" t="s">
        <v>1020</v>
      </c>
      <c r="E422" s="349">
        <v>6.4429219924528923E-3</v>
      </c>
      <c r="F422" s="349">
        <v>6.1821695229034787E-3</v>
      </c>
      <c r="G422" s="349">
        <v>3.4866463148715086E-3</v>
      </c>
      <c r="H422" s="349">
        <v>3.9190197491150184E-3</v>
      </c>
      <c r="I422" s="349">
        <v>3.7815719927128824E-3</v>
      </c>
      <c r="J422" s="349">
        <v>2.5776712706719529E-3</v>
      </c>
      <c r="K422" s="349">
        <v>6.2109462867716821E-3</v>
      </c>
      <c r="L422" s="349">
        <v>4.8230002217873177E-3</v>
      </c>
      <c r="M422" s="349">
        <v>4.7576489608510937E-3</v>
      </c>
      <c r="N422" s="349">
        <v>4.6133020905646588E-3</v>
      </c>
      <c r="O422" s="349">
        <v>7.1268943346370454E-3</v>
      </c>
      <c r="P422" s="349">
        <v>4.7624670378195073E-3</v>
      </c>
      <c r="Q422" s="349">
        <v>6.2887035821238106E-3</v>
      </c>
      <c r="R422" s="349">
        <v>6.8959913236545543E-3</v>
      </c>
      <c r="S422" s="349">
        <v>5.978999329633413E-3</v>
      </c>
      <c r="T422" s="349">
        <v>4.529428035421351E-3</v>
      </c>
      <c r="U422" s="349">
        <v>5.8704281380416046E-3</v>
      </c>
      <c r="V422" s="349">
        <v>4.9637302268417359E-3</v>
      </c>
      <c r="W422" s="349">
        <v>5.4667335499540256E-3</v>
      </c>
      <c r="X422" s="349">
        <v>7.5545990076777919E-3</v>
      </c>
      <c r="Y422" s="349">
        <v>7.1656371368661051E-3</v>
      </c>
      <c r="Z422" s="349">
        <v>5.6028272814468245E-3</v>
      </c>
      <c r="AA422" s="349">
        <v>5.6739482171982878E-3</v>
      </c>
      <c r="AB422" s="349">
        <v>5.5272634535011664E-3</v>
      </c>
      <c r="AC422" s="349">
        <v>6.5789913022655938E-3</v>
      </c>
      <c r="AD422" s="349">
        <v>5.3422213509848951E-3</v>
      </c>
      <c r="AE422" s="349">
        <v>6.2261647084513152E-3</v>
      </c>
      <c r="AF422" s="349">
        <v>5.7734047574964503E-3</v>
      </c>
      <c r="AG422" s="349">
        <v>5.740869020880739E-3</v>
      </c>
      <c r="AH422" s="349">
        <v>5.6689748123568305E-3</v>
      </c>
      <c r="AI422" s="349">
        <v>5.1513517730496722E-3</v>
      </c>
      <c r="AJ422" s="349">
        <v>5.5571559388289445E-3</v>
      </c>
      <c r="AK422" s="349">
        <v>7.0080620373228156E-3</v>
      </c>
      <c r="AL422" s="349">
        <v>5.9440224088920688E-3</v>
      </c>
      <c r="AM422" s="349">
        <v>4.7598872236640569E-3</v>
      </c>
      <c r="AN422" s="349">
        <v>4.8151392855278587E-3</v>
      </c>
      <c r="AO422" s="349">
        <v>5.1644972370844863E-3</v>
      </c>
      <c r="AP422" s="349">
        <v>4.5166948147517738E-3</v>
      </c>
    </row>
    <row r="423" spans="1:42" s="1" customFormat="1" ht="12.75" customHeight="1" x14ac:dyDescent="0.2">
      <c r="A423" s="348" t="s">
        <v>880</v>
      </c>
      <c r="B423" s="348" t="s">
        <v>977</v>
      </c>
      <c r="C423" s="348" t="s">
        <v>978</v>
      </c>
      <c r="D423" s="348" t="s">
        <v>1020</v>
      </c>
      <c r="E423" s="349">
        <v>265.29704497678523</v>
      </c>
      <c r="F423" s="349">
        <v>267.73864264026503</v>
      </c>
      <c r="G423" s="349">
        <v>267.25819350600312</v>
      </c>
      <c r="H423" s="349">
        <v>266.60627211625541</v>
      </c>
      <c r="I423" s="349">
        <v>266.30656078504921</v>
      </c>
      <c r="J423" s="349">
        <v>266.59079735822206</v>
      </c>
      <c r="K423" s="349">
        <v>266.13587466463355</v>
      </c>
      <c r="L423" s="349">
        <v>265.59086699768585</v>
      </c>
      <c r="M423" s="349">
        <v>263.81306344212982</v>
      </c>
      <c r="N423" s="349">
        <v>265.64643202742911</v>
      </c>
      <c r="O423" s="349">
        <v>266.9711994324137</v>
      </c>
      <c r="P423" s="349">
        <v>268.25580427707587</v>
      </c>
      <c r="Q423" s="349">
        <v>269.84248304904895</v>
      </c>
      <c r="R423" s="349">
        <v>270.80998600142641</v>
      </c>
      <c r="S423" s="349">
        <v>274.34980760224067</v>
      </c>
      <c r="T423" s="349">
        <v>282.3245868906198</v>
      </c>
      <c r="U423" s="349">
        <v>289.22858424767963</v>
      </c>
      <c r="V423" s="349">
        <v>294.1537963160921</v>
      </c>
      <c r="W423" s="349">
        <v>299.07346588299481</v>
      </c>
      <c r="X423" s="349">
        <v>306.55052568355012</v>
      </c>
      <c r="Y423" s="349">
        <v>320.05501766701769</v>
      </c>
      <c r="Z423" s="349">
        <v>343.90037160189183</v>
      </c>
      <c r="AA423" s="349">
        <v>370.48412480773152</v>
      </c>
      <c r="AB423" s="349">
        <v>386.26556047674126</v>
      </c>
      <c r="AC423" s="349">
        <v>286.97179978047922</v>
      </c>
      <c r="AD423" s="349">
        <v>358.29638816620769</v>
      </c>
      <c r="AE423" s="349">
        <v>339.43073312089007</v>
      </c>
      <c r="AF423" s="349">
        <v>325.86785387030773</v>
      </c>
      <c r="AG423" s="349">
        <v>316.96677314296824</v>
      </c>
      <c r="AH423" s="349">
        <v>310.52892481140947</v>
      </c>
      <c r="AI423" s="349">
        <v>305.78687792858892</v>
      </c>
      <c r="AJ423" s="349">
        <v>302.48346391489986</v>
      </c>
      <c r="AK423" s="349">
        <v>300.13248298071062</v>
      </c>
      <c r="AL423" s="349">
        <v>300.93922464056783</v>
      </c>
      <c r="AM423" s="349">
        <v>306.37672962013596</v>
      </c>
      <c r="AN423" s="349">
        <v>309.14512112275474</v>
      </c>
      <c r="AO423" s="349">
        <v>320.80976475419021</v>
      </c>
      <c r="AP423" s="349">
        <v>328.76640668444878</v>
      </c>
    </row>
    <row r="424" spans="1:42" s="1" customFormat="1" ht="12.75" customHeight="1" x14ac:dyDescent="0.2">
      <c r="A424" s="348" t="s">
        <v>880</v>
      </c>
      <c r="B424" s="348" t="s">
        <v>979</v>
      </c>
      <c r="C424" s="348" t="s">
        <v>2224</v>
      </c>
      <c r="D424" s="348" t="s">
        <v>1020</v>
      </c>
      <c r="E424" s="350"/>
      <c r="F424" s="350"/>
      <c r="G424" s="350"/>
      <c r="H424" s="350"/>
      <c r="I424" s="350"/>
      <c r="J424" s="349">
        <v>46.539918117748364</v>
      </c>
      <c r="K424" s="349">
        <v>44.899469955953911</v>
      </c>
      <c r="L424" s="349">
        <v>48.059471674140127</v>
      </c>
      <c r="M424" s="349">
        <v>51.233615522241813</v>
      </c>
      <c r="N424" s="349">
        <v>53.46217539361276</v>
      </c>
      <c r="O424" s="349">
        <v>56.900903859036859</v>
      </c>
      <c r="P424" s="349">
        <v>63.728461549546878</v>
      </c>
      <c r="Q424" s="349">
        <v>68.328182673889657</v>
      </c>
      <c r="R424" s="349">
        <v>70.206475756365094</v>
      </c>
      <c r="S424" s="349">
        <v>76.063479862143694</v>
      </c>
      <c r="T424" s="349">
        <v>78.624276376600477</v>
      </c>
      <c r="U424" s="349">
        <v>74.515593904077264</v>
      </c>
      <c r="V424" s="349">
        <v>71.464918210536609</v>
      </c>
      <c r="W424" s="349">
        <v>69.841216622738145</v>
      </c>
      <c r="X424" s="349">
        <v>75.705739672621476</v>
      </c>
      <c r="Y424" s="349">
        <v>75.525933185872304</v>
      </c>
      <c r="Z424" s="349">
        <v>73.727005710810758</v>
      </c>
      <c r="AA424" s="349">
        <v>75.477690908192528</v>
      </c>
      <c r="AB424" s="349">
        <v>78.803493255524344</v>
      </c>
      <c r="AC424" s="349">
        <v>68.630887334048495</v>
      </c>
      <c r="AD424" s="349">
        <v>72.265516630895362</v>
      </c>
      <c r="AE424" s="349">
        <v>77.569906039982712</v>
      </c>
      <c r="AF424" s="349">
        <v>79.248338341800348</v>
      </c>
      <c r="AG424" s="349">
        <v>82.854485745586899</v>
      </c>
      <c r="AH424" s="349">
        <v>86.953305278395632</v>
      </c>
      <c r="AI424" s="349">
        <v>88.935173958877627</v>
      </c>
      <c r="AJ424" s="349">
        <v>96.129984598003233</v>
      </c>
      <c r="AK424" s="349">
        <v>95.013362411740957</v>
      </c>
      <c r="AL424" s="349">
        <v>100.36934313350626</v>
      </c>
      <c r="AM424" s="349">
        <v>94.702462872677259</v>
      </c>
      <c r="AN424" s="349">
        <v>37.09667107143968</v>
      </c>
      <c r="AO424" s="349">
        <v>42.648808838299942</v>
      </c>
      <c r="AP424" s="349">
        <v>69.164885375345762</v>
      </c>
    </row>
    <row r="425" spans="1:42" s="1" customFormat="1" ht="12.75" customHeight="1" x14ac:dyDescent="0.2">
      <c r="A425" s="348" t="s">
        <v>880</v>
      </c>
      <c r="B425" s="348" t="s">
        <v>979</v>
      </c>
      <c r="C425" s="348" t="s">
        <v>980</v>
      </c>
      <c r="D425" s="348" t="s">
        <v>1020</v>
      </c>
      <c r="E425" s="349">
        <v>1.2999391134152281</v>
      </c>
      <c r="F425" s="349">
        <v>1.5121593135184535</v>
      </c>
      <c r="G425" s="349">
        <v>1.466419770988139</v>
      </c>
      <c r="H425" s="349">
        <v>1.8613931888486963</v>
      </c>
      <c r="I425" s="349">
        <v>2.2529137957303087</v>
      </c>
      <c r="J425" s="349">
        <v>1.829994319578869</v>
      </c>
      <c r="K425" s="349">
        <v>1.7384076142529283</v>
      </c>
      <c r="L425" s="349">
        <v>1.6882909000354431</v>
      </c>
      <c r="M425" s="349">
        <v>1.7030967335594542</v>
      </c>
      <c r="N425" s="349">
        <v>0.57286270261803729</v>
      </c>
      <c r="O425" s="349">
        <v>0.65397706630343921</v>
      </c>
      <c r="P425" s="349">
        <v>0.47149777829232487</v>
      </c>
      <c r="Q425" s="349">
        <v>0.5407620763033959</v>
      </c>
      <c r="R425" s="349">
        <v>0.53982539298684062</v>
      </c>
      <c r="S425" s="349">
        <v>0.46467033695741466</v>
      </c>
      <c r="T425" s="349">
        <v>0.43921606407929897</v>
      </c>
      <c r="U425" s="349">
        <v>0.42581625349661345</v>
      </c>
      <c r="V425" s="349">
        <v>0.42102329803663974</v>
      </c>
      <c r="W425" s="349">
        <v>0.39710897289950764</v>
      </c>
      <c r="X425" s="349">
        <v>0.41355637795162803</v>
      </c>
      <c r="Y425" s="349">
        <v>0.43814343713931742</v>
      </c>
      <c r="Z425" s="349">
        <v>8.1585990552649243E-2</v>
      </c>
      <c r="AA425" s="349">
        <v>3.765507256276119E-2</v>
      </c>
      <c r="AB425" s="349">
        <v>0.42205060497428165</v>
      </c>
      <c r="AC425" s="349">
        <v>0.19455440402254487</v>
      </c>
      <c r="AD425" s="349">
        <v>3.7655072562761176E-2</v>
      </c>
      <c r="AE425" s="349">
        <v>0.19455120824093275</v>
      </c>
      <c r="AF425" s="349">
        <v>4.5499879346669769E-2</v>
      </c>
      <c r="AG425" s="349">
        <v>9.2568720050121261E-2</v>
      </c>
      <c r="AH425" s="349">
        <v>0.1506202902510447</v>
      </c>
      <c r="AI425" s="349">
        <v>0.34987838256232268</v>
      </c>
      <c r="AJ425" s="349">
        <v>3.2948188492416042E-2</v>
      </c>
      <c r="AK425" s="349">
        <v>0</v>
      </c>
      <c r="AL425" s="349">
        <v>0</v>
      </c>
      <c r="AM425" s="349">
        <v>0</v>
      </c>
      <c r="AN425" s="349">
        <v>0</v>
      </c>
      <c r="AO425" s="349">
        <v>0</v>
      </c>
      <c r="AP425" s="349">
        <v>0</v>
      </c>
    </row>
    <row r="426" spans="1:42" s="1" customFormat="1" ht="12.75" customHeight="1" x14ac:dyDescent="0.2">
      <c r="A426" s="348" t="s">
        <v>880</v>
      </c>
      <c r="B426" s="348" t="s">
        <v>981</v>
      </c>
      <c r="C426" s="348" t="s">
        <v>982</v>
      </c>
      <c r="D426" s="348" t="s">
        <v>1020</v>
      </c>
      <c r="E426" s="349">
        <v>0</v>
      </c>
      <c r="F426" s="349">
        <v>0</v>
      </c>
      <c r="G426" s="349">
        <v>0</v>
      </c>
      <c r="H426" s="349">
        <v>0</v>
      </c>
      <c r="I426" s="349">
        <v>0</v>
      </c>
      <c r="J426" s="349">
        <v>0</v>
      </c>
      <c r="K426" s="349">
        <v>0</v>
      </c>
      <c r="L426" s="349">
        <v>0</v>
      </c>
      <c r="M426" s="349">
        <v>0</v>
      </c>
      <c r="N426" s="349">
        <v>0</v>
      </c>
      <c r="O426" s="349">
        <v>0</v>
      </c>
      <c r="P426" s="349">
        <v>0</v>
      </c>
      <c r="Q426" s="349">
        <v>0</v>
      </c>
      <c r="R426" s="349">
        <v>0</v>
      </c>
      <c r="S426" s="349">
        <v>0</v>
      </c>
      <c r="T426" s="349">
        <v>0</v>
      </c>
      <c r="U426" s="349">
        <v>0</v>
      </c>
      <c r="V426" s="349">
        <v>0</v>
      </c>
      <c r="W426" s="349">
        <v>0</v>
      </c>
      <c r="X426" s="349">
        <v>0</v>
      </c>
      <c r="Y426" s="349">
        <v>0</v>
      </c>
      <c r="Z426" s="349">
        <v>0</v>
      </c>
      <c r="AA426" s="349">
        <v>0</v>
      </c>
      <c r="AB426" s="349">
        <v>0</v>
      </c>
      <c r="AC426" s="349">
        <v>0</v>
      </c>
      <c r="AD426" s="349">
        <v>0</v>
      </c>
      <c r="AE426" s="349">
        <v>0</v>
      </c>
      <c r="AF426" s="349">
        <v>0</v>
      </c>
      <c r="AG426" s="349">
        <v>0</v>
      </c>
      <c r="AH426" s="349">
        <v>0</v>
      </c>
      <c r="AI426" s="349">
        <v>0</v>
      </c>
      <c r="AJ426" s="349">
        <v>0</v>
      </c>
      <c r="AK426" s="349">
        <v>0</v>
      </c>
      <c r="AL426" s="349">
        <v>0</v>
      </c>
      <c r="AM426" s="349">
        <v>0</v>
      </c>
      <c r="AN426" s="349">
        <v>0</v>
      </c>
      <c r="AO426" s="349">
        <v>0</v>
      </c>
      <c r="AP426" s="349">
        <v>0</v>
      </c>
    </row>
    <row r="427" spans="1:42" s="1" customFormat="1" ht="12.75" customHeight="1" x14ac:dyDescent="0.2">
      <c r="A427" s="348" t="s">
        <v>880</v>
      </c>
      <c r="B427" s="348" t="s">
        <v>983</v>
      </c>
      <c r="C427" s="348" t="s">
        <v>2225</v>
      </c>
      <c r="D427" s="348" t="s">
        <v>1020</v>
      </c>
      <c r="E427" s="350"/>
      <c r="F427" s="350"/>
      <c r="G427" s="350"/>
      <c r="H427" s="350"/>
      <c r="I427" s="350"/>
      <c r="J427" s="349">
        <v>17.35544110319719</v>
      </c>
      <c r="K427" s="349">
        <v>16.859674817739908</v>
      </c>
      <c r="L427" s="349">
        <v>16.62375836684496</v>
      </c>
      <c r="M427" s="349">
        <v>16.468019328665314</v>
      </c>
      <c r="N427" s="349">
        <v>16.43208616413829</v>
      </c>
      <c r="O427" s="349">
        <v>17.603820430672197</v>
      </c>
      <c r="P427" s="349">
        <v>20.995884465552724</v>
      </c>
      <c r="Q427" s="349">
        <v>21.138394640570041</v>
      </c>
      <c r="R427" s="349">
        <v>17.645149098250645</v>
      </c>
      <c r="S427" s="349">
        <v>15.905383218514356</v>
      </c>
      <c r="T427" s="349">
        <v>14.128206706441645</v>
      </c>
      <c r="U427" s="349">
        <v>13.050836959958865</v>
      </c>
      <c r="V427" s="349">
        <v>11.526784605696133</v>
      </c>
      <c r="W427" s="349">
        <v>11.044749650666162</v>
      </c>
      <c r="X427" s="349">
        <v>8.4951160258572482</v>
      </c>
      <c r="Y427" s="349">
        <v>8.8484187640315355</v>
      </c>
      <c r="Z427" s="349">
        <v>8.5291011767444349</v>
      </c>
      <c r="AA427" s="349">
        <v>9.2703618231933262</v>
      </c>
      <c r="AB427" s="349">
        <v>9.1847405117774787</v>
      </c>
      <c r="AC427" s="349">
        <v>9.6455375530959166</v>
      </c>
      <c r="AD427" s="349">
        <v>11.261844572958491</v>
      </c>
      <c r="AE427" s="349">
        <v>13.275892623793744</v>
      </c>
      <c r="AF427" s="349">
        <v>11.444410402385444</v>
      </c>
      <c r="AG427" s="349">
        <v>11.319328075587336</v>
      </c>
      <c r="AH427" s="349">
        <v>10.811214847181853</v>
      </c>
      <c r="AI427" s="349">
        <v>10.496027699335468</v>
      </c>
      <c r="AJ427" s="349">
        <v>10.84856663724058</v>
      </c>
      <c r="AK427" s="349">
        <v>10.357820484549269</v>
      </c>
      <c r="AL427" s="349">
        <v>10.104451924787011</v>
      </c>
      <c r="AM427" s="349">
        <v>8.6183165579186145</v>
      </c>
      <c r="AN427" s="349">
        <v>5.37804304000265</v>
      </c>
      <c r="AO427" s="349">
        <v>5.8362219207180726</v>
      </c>
      <c r="AP427" s="349">
        <v>7.8042707156694258</v>
      </c>
    </row>
    <row r="428" spans="1:42" s="1" customFormat="1" ht="12.75" customHeight="1" x14ac:dyDescent="0.2">
      <c r="A428" s="348" t="s">
        <v>880</v>
      </c>
      <c r="B428" s="348" t="s">
        <v>983</v>
      </c>
      <c r="C428" s="348" t="s">
        <v>984</v>
      </c>
      <c r="D428" s="348" t="s">
        <v>1020</v>
      </c>
      <c r="E428" s="349">
        <v>6.779405648962916</v>
      </c>
      <c r="F428" s="349">
        <v>6.8158873666241693</v>
      </c>
      <c r="G428" s="349">
        <v>5.6252855624047697</v>
      </c>
      <c r="H428" s="349">
        <v>5.9536034285176038</v>
      </c>
      <c r="I428" s="349">
        <v>5.839788682668094</v>
      </c>
      <c r="J428" s="349">
        <v>5.7308303595658838</v>
      </c>
      <c r="K428" s="349">
        <v>5.314073684404387</v>
      </c>
      <c r="L428" s="349">
        <v>5.14767342866765</v>
      </c>
      <c r="M428" s="349">
        <v>4.9618509082252205</v>
      </c>
      <c r="N428" s="349">
        <v>6.1218951035795826</v>
      </c>
      <c r="O428" s="349">
        <v>6.6809172766143368</v>
      </c>
      <c r="P428" s="349">
        <v>6.1259847257697988</v>
      </c>
      <c r="Q428" s="349">
        <v>5.82451414895759</v>
      </c>
      <c r="R428" s="349">
        <v>5.2245386307388593</v>
      </c>
      <c r="S428" s="349">
        <v>5.1804526260656223</v>
      </c>
      <c r="T428" s="349">
        <v>5.1158683531441502</v>
      </c>
      <c r="U428" s="349">
        <v>5.0181739144297577</v>
      </c>
      <c r="V428" s="349">
        <v>4.9605070924218637</v>
      </c>
      <c r="W428" s="349">
        <v>4.6784795027244632</v>
      </c>
      <c r="X428" s="349">
        <v>4.872316711958347</v>
      </c>
      <c r="Y428" s="349">
        <v>4.8446059575669853</v>
      </c>
      <c r="Z428" s="349">
        <v>4.6519704228577892</v>
      </c>
      <c r="AA428" s="349">
        <v>4.9641937328573498</v>
      </c>
      <c r="AB428" s="349">
        <v>4.4150572579837499</v>
      </c>
      <c r="AC428" s="349">
        <v>3.7027429245942103</v>
      </c>
      <c r="AD428" s="349">
        <v>3.470542521201156</v>
      </c>
      <c r="AE428" s="349">
        <v>2.8978716259758297</v>
      </c>
      <c r="AF428" s="349">
        <v>3.1661640179855031</v>
      </c>
      <c r="AG428" s="349">
        <v>3.2728533902466599</v>
      </c>
      <c r="AH428" s="349">
        <v>1.961201695977145</v>
      </c>
      <c r="AI428" s="349">
        <v>2.1494770587909509</v>
      </c>
      <c r="AJ428" s="349">
        <v>2.3707006100971735</v>
      </c>
      <c r="AK428" s="349">
        <v>1.5626855113554974</v>
      </c>
      <c r="AL428" s="349">
        <v>2.4836658277854564</v>
      </c>
      <c r="AM428" s="349">
        <v>2.045925609243358</v>
      </c>
      <c r="AN428" s="349">
        <v>2.2342009720567191</v>
      </c>
      <c r="AO428" s="349">
        <v>1.333617153264459</v>
      </c>
      <c r="AP428" s="349">
        <v>0.27299927608001862</v>
      </c>
    </row>
    <row r="429" spans="1:42" s="1" customFormat="1" ht="12.75" customHeight="1" x14ac:dyDescent="0.2">
      <c r="A429" s="348" t="s">
        <v>880</v>
      </c>
      <c r="B429" s="348" t="s">
        <v>985</v>
      </c>
      <c r="C429" s="348" t="s">
        <v>986</v>
      </c>
      <c r="D429" s="348" t="s">
        <v>1020</v>
      </c>
      <c r="E429" s="349">
        <v>0</v>
      </c>
      <c r="F429" s="349">
        <v>0</v>
      </c>
      <c r="G429" s="349">
        <v>0</v>
      </c>
      <c r="H429" s="349">
        <v>0</v>
      </c>
      <c r="I429" s="349">
        <v>0</v>
      </c>
      <c r="J429" s="349">
        <v>0</v>
      </c>
      <c r="K429" s="349">
        <v>0</v>
      </c>
      <c r="L429" s="349">
        <v>0</v>
      </c>
      <c r="M429" s="349">
        <v>0</v>
      </c>
      <c r="N429" s="349">
        <v>0</v>
      </c>
      <c r="O429" s="349">
        <v>0</v>
      </c>
      <c r="P429" s="349">
        <v>0</v>
      </c>
      <c r="Q429" s="349">
        <v>0</v>
      </c>
      <c r="R429" s="349">
        <v>0</v>
      </c>
      <c r="S429" s="349">
        <v>0</v>
      </c>
      <c r="T429" s="349">
        <v>0</v>
      </c>
      <c r="U429" s="349">
        <v>0</v>
      </c>
      <c r="V429" s="349">
        <v>0</v>
      </c>
      <c r="W429" s="349">
        <v>0</v>
      </c>
      <c r="X429" s="349">
        <v>0</v>
      </c>
      <c r="Y429" s="349">
        <v>0</v>
      </c>
      <c r="Z429" s="349">
        <v>0</v>
      </c>
      <c r="AA429" s="349">
        <v>0</v>
      </c>
      <c r="AB429" s="349">
        <v>0</v>
      </c>
      <c r="AC429" s="349">
        <v>0</v>
      </c>
      <c r="AD429" s="349">
        <v>0</v>
      </c>
      <c r="AE429" s="349">
        <v>0</v>
      </c>
      <c r="AF429" s="349">
        <v>0</v>
      </c>
      <c r="AG429" s="349">
        <v>0</v>
      </c>
      <c r="AH429" s="349">
        <v>0</v>
      </c>
      <c r="AI429" s="349">
        <v>0</v>
      </c>
      <c r="AJ429" s="349">
        <v>0</v>
      </c>
      <c r="AK429" s="349">
        <v>0</v>
      </c>
      <c r="AL429" s="349">
        <v>0</v>
      </c>
      <c r="AM429" s="349">
        <v>0</v>
      </c>
      <c r="AN429" s="349">
        <v>0</v>
      </c>
      <c r="AO429" s="349">
        <v>0</v>
      </c>
      <c r="AP429" s="349">
        <v>0</v>
      </c>
    </row>
    <row r="430" spans="1:42" s="1" customFormat="1" ht="12.75" customHeight="1" x14ac:dyDescent="0.2">
      <c r="A430" s="348" t="s">
        <v>880</v>
      </c>
      <c r="B430" s="348" t="s">
        <v>987</v>
      </c>
      <c r="C430" s="348" t="s">
        <v>988</v>
      </c>
      <c r="D430" s="348" t="s">
        <v>1020</v>
      </c>
      <c r="E430" s="349">
        <v>3192.7697926453602</v>
      </c>
      <c r="F430" s="349">
        <v>3261.9152656854021</v>
      </c>
      <c r="G430" s="349">
        <v>3301.8290033298376</v>
      </c>
      <c r="H430" s="349">
        <v>3388.7056290604201</v>
      </c>
      <c r="I430" s="349">
        <v>3386.855420381366</v>
      </c>
      <c r="J430" s="349">
        <v>3616.4706767270118</v>
      </c>
      <c r="K430" s="349">
        <v>3864.8829306700445</v>
      </c>
      <c r="L430" s="349">
        <v>4073.349055208419</v>
      </c>
      <c r="M430" s="349">
        <v>4184.2632376609527</v>
      </c>
      <c r="N430" s="349">
        <v>4329.8768991401057</v>
      </c>
      <c r="O430" s="349">
        <v>4369.3231372785713</v>
      </c>
      <c r="P430" s="349">
        <v>4389.5596716025293</v>
      </c>
      <c r="Q430" s="349">
        <v>4511.8704082812465</v>
      </c>
      <c r="R430" s="349">
        <v>4575.4443083552251</v>
      </c>
      <c r="S430" s="349">
        <v>4589.2982513699226</v>
      </c>
      <c r="T430" s="349">
        <v>4592.6434651940526</v>
      </c>
      <c r="U430" s="349">
        <v>4549.8345761316941</v>
      </c>
      <c r="V430" s="349">
        <v>4676.9152389547135</v>
      </c>
      <c r="W430" s="349">
        <v>4826.3480581181439</v>
      </c>
      <c r="X430" s="349">
        <v>4929.7506201909955</v>
      </c>
      <c r="Y430" s="349">
        <v>4857.3950388672838</v>
      </c>
      <c r="Z430" s="349">
        <v>4910.1837305334684</v>
      </c>
      <c r="AA430" s="349">
        <v>5082.4105114018803</v>
      </c>
      <c r="AB430" s="349">
        <v>5046.6037303694529</v>
      </c>
      <c r="AC430" s="349">
        <v>5005.0564799103431</v>
      </c>
      <c r="AD430" s="349">
        <v>4991.6313101021815</v>
      </c>
      <c r="AE430" s="349">
        <v>5088.5840940375192</v>
      </c>
      <c r="AF430" s="349">
        <v>5145.2410924088645</v>
      </c>
      <c r="AG430" s="349">
        <v>5238.6608987989493</v>
      </c>
      <c r="AH430" s="349">
        <v>5372.1013714194332</v>
      </c>
      <c r="AI430" s="349">
        <v>5558.5555686709404</v>
      </c>
      <c r="AJ430" s="349">
        <v>5641.3863121317127</v>
      </c>
      <c r="AK430" s="349">
        <v>5740.0788323210663</v>
      </c>
      <c r="AL430" s="349">
        <v>5879.4895231214896</v>
      </c>
      <c r="AM430" s="349">
        <v>5905.7954344260188</v>
      </c>
      <c r="AN430" s="349">
        <v>5422.1315574066621</v>
      </c>
      <c r="AO430" s="349">
        <v>5545.4625308810491</v>
      </c>
      <c r="AP430" s="349">
        <v>5590.4937705651473</v>
      </c>
    </row>
    <row r="431" spans="1:42" s="1" customFormat="1" ht="12.75" customHeight="1" x14ac:dyDescent="0.2">
      <c r="A431" s="348" t="s">
        <v>880</v>
      </c>
      <c r="B431" s="348" t="s">
        <v>989</v>
      </c>
      <c r="C431" s="348" t="s">
        <v>990</v>
      </c>
      <c r="D431" s="348" t="s">
        <v>1020</v>
      </c>
      <c r="E431" s="349">
        <v>583.95600878823882</v>
      </c>
      <c r="F431" s="349">
        <v>626.81217121623899</v>
      </c>
      <c r="G431" s="349">
        <v>639.56305558534416</v>
      </c>
      <c r="H431" s="349">
        <v>656.02158358193401</v>
      </c>
      <c r="I431" s="349">
        <v>674.64893260481051</v>
      </c>
      <c r="J431" s="349">
        <v>718.3497809496015</v>
      </c>
      <c r="K431" s="349">
        <v>764.44066577411741</v>
      </c>
      <c r="L431" s="349">
        <v>768.47739926418956</v>
      </c>
      <c r="M431" s="349">
        <v>781.7819750827075</v>
      </c>
      <c r="N431" s="349">
        <v>818.12372764140548</v>
      </c>
      <c r="O431" s="349">
        <v>814.84028305718539</v>
      </c>
      <c r="P431" s="349">
        <v>820.96127801875105</v>
      </c>
      <c r="Q431" s="349">
        <v>830.64156858241404</v>
      </c>
      <c r="R431" s="349">
        <v>849.48965667637424</v>
      </c>
      <c r="S431" s="349">
        <v>881.04689419508827</v>
      </c>
      <c r="T431" s="349">
        <v>905.4500933719296</v>
      </c>
      <c r="U431" s="349">
        <v>939.62011418768805</v>
      </c>
      <c r="V431" s="349">
        <v>953.76716031783064</v>
      </c>
      <c r="W431" s="349">
        <v>1006.5439548778046</v>
      </c>
      <c r="X431" s="349">
        <v>1072.4614076904547</v>
      </c>
      <c r="Y431" s="349">
        <v>1116.808912265484</v>
      </c>
      <c r="Z431" s="349">
        <v>1212.6936914319194</v>
      </c>
      <c r="AA431" s="349">
        <v>1328.1600604767859</v>
      </c>
      <c r="AB431" s="349">
        <v>1330.9309659142941</v>
      </c>
      <c r="AC431" s="349">
        <v>1250.1030138810104</v>
      </c>
      <c r="AD431" s="349">
        <v>1226.5053686708313</v>
      </c>
      <c r="AE431" s="349">
        <v>1172.7039984099554</v>
      </c>
      <c r="AF431" s="349">
        <v>1130.2687799563037</v>
      </c>
      <c r="AG431" s="349">
        <v>1084.9632737803161</v>
      </c>
      <c r="AH431" s="349">
        <v>1043.818035220093</v>
      </c>
      <c r="AI431" s="349">
        <v>1045.1761303032458</v>
      </c>
      <c r="AJ431" s="349">
        <v>1032.5325019420329</v>
      </c>
      <c r="AK431" s="349">
        <v>1032.9798841897955</v>
      </c>
      <c r="AL431" s="349">
        <v>1034.4468635902665</v>
      </c>
      <c r="AM431" s="349">
        <v>986.46553872962386</v>
      </c>
      <c r="AN431" s="349">
        <v>919.9680913409868</v>
      </c>
      <c r="AO431" s="349">
        <v>942.18718875611228</v>
      </c>
      <c r="AP431" s="349">
        <v>967.31707827089531</v>
      </c>
    </row>
    <row r="432" spans="1:42" s="1" customFormat="1" ht="12.75" customHeight="1" x14ac:dyDescent="0.2">
      <c r="A432" s="348" t="s">
        <v>880</v>
      </c>
      <c r="B432" s="348" t="s">
        <v>991</v>
      </c>
      <c r="C432" s="348" t="s">
        <v>992</v>
      </c>
      <c r="D432" s="348" t="s">
        <v>1020</v>
      </c>
      <c r="E432" s="349">
        <v>880.94629515796521</v>
      </c>
      <c r="F432" s="349">
        <v>986.17960869532919</v>
      </c>
      <c r="G432" s="349">
        <v>963.45485454101583</v>
      </c>
      <c r="H432" s="349">
        <v>942.48152067193701</v>
      </c>
      <c r="I432" s="349">
        <v>973.95969067818714</v>
      </c>
      <c r="J432" s="349">
        <v>994.41140380923628</v>
      </c>
      <c r="K432" s="349">
        <v>992.27235945381472</v>
      </c>
      <c r="L432" s="349">
        <v>957.37860530771968</v>
      </c>
      <c r="M432" s="349">
        <v>925.58702883445142</v>
      </c>
      <c r="N432" s="349">
        <v>1006.766812994027</v>
      </c>
      <c r="O432" s="349">
        <v>1040.3384477025543</v>
      </c>
      <c r="P432" s="349">
        <v>1065.5495762941791</v>
      </c>
      <c r="Q432" s="349">
        <v>1077.7088093034661</v>
      </c>
      <c r="R432" s="349">
        <v>1095.4107229222548</v>
      </c>
      <c r="S432" s="349">
        <v>1127.9436208245586</v>
      </c>
      <c r="T432" s="349">
        <v>1084.3076306115406</v>
      </c>
      <c r="U432" s="349">
        <v>1115.3668502851124</v>
      </c>
      <c r="V432" s="349">
        <v>1119.5427746107953</v>
      </c>
      <c r="W432" s="349">
        <v>1212.7231073808809</v>
      </c>
      <c r="X432" s="349">
        <v>1270.2847473021411</v>
      </c>
      <c r="Y432" s="349">
        <v>1282.7559827848829</v>
      </c>
      <c r="Z432" s="349">
        <v>1325.6721996511524</v>
      </c>
      <c r="AA432" s="349">
        <v>1384.3786120284258</v>
      </c>
      <c r="AB432" s="349">
        <v>1314.6550878183359</v>
      </c>
      <c r="AC432" s="349">
        <v>1181.2409660241815</v>
      </c>
      <c r="AD432" s="349">
        <v>1256.3117385688342</v>
      </c>
      <c r="AE432" s="349">
        <v>1332.3616464169313</v>
      </c>
      <c r="AF432" s="349">
        <v>1253.5044338858938</v>
      </c>
      <c r="AG432" s="349">
        <v>1224.4515947531506</v>
      </c>
      <c r="AH432" s="349">
        <v>1309.5808960535087</v>
      </c>
      <c r="AI432" s="349">
        <v>1327.9551154615083</v>
      </c>
      <c r="AJ432" s="349">
        <v>1376.4607482254139</v>
      </c>
      <c r="AK432" s="349">
        <v>1397.0957256803315</v>
      </c>
      <c r="AL432" s="349">
        <v>1430.7244216472961</v>
      </c>
      <c r="AM432" s="349">
        <v>1409.6648586770561</v>
      </c>
      <c r="AN432" s="349">
        <v>1381.4851926035283</v>
      </c>
      <c r="AO432" s="349">
        <v>1430.9674161338219</v>
      </c>
      <c r="AP432" s="349">
        <v>1436.4686900940476</v>
      </c>
    </row>
    <row r="433" spans="1:42" s="1" customFormat="1" ht="12.75" customHeight="1" x14ac:dyDescent="0.2">
      <c r="A433" s="348" t="s">
        <v>880</v>
      </c>
      <c r="B433" s="348" t="s">
        <v>993</v>
      </c>
      <c r="C433" s="348" t="s">
        <v>994</v>
      </c>
      <c r="D433" s="348" t="s">
        <v>1020</v>
      </c>
      <c r="E433" s="349">
        <v>11.057139231744088</v>
      </c>
      <c r="F433" s="349">
        <v>11.013409208542216</v>
      </c>
      <c r="G433" s="349">
        <v>10.697521905558174</v>
      </c>
      <c r="H433" s="349">
        <v>10.797420232625459</v>
      </c>
      <c r="I433" s="349">
        <v>10.613901224454349</v>
      </c>
      <c r="J433" s="349">
        <v>11.353215444056691</v>
      </c>
      <c r="K433" s="349">
        <v>11.664559323675324</v>
      </c>
      <c r="L433" s="349">
        <v>12.417385906210455</v>
      </c>
      <c r="M433" s="349">
        <v>13.108258014687102</v>
      </c>
      <c r="N433" s="349">
        <v>14.068386357362687</v>
      </c>
      <c r="O433" s="349">
        <v>14.589522842968522</v>
      </c>
      <c r="P433" s="349">
        <v>14.849766749604509</v>
      </c>
      <c r="Q433" s="349">
        <v>15.518174919434825</v>
      </c>
      <c r="R433" s="349">
        <v>16.036657508178919</v>
      </c>
      <c r="S433" s="349">
        <v>16.260374515606891</v>
      </c>
      <c r="T433" s="349">
        <v>16.191696809031445</v>
      </c>
      <c r="U433" s="349">
        <v>16.356877870259655</v>
      </c>
      <c r="V433" s="349">
        <v>16.923029716823613</v>
      </c>
      <c r="W433" s="349">
        <v>17.222489930692522</v>
      </c>
      <c r="X433" s="349">
        <v>17.232840226937437</v>
      </c>
      <c r="Y433" s="349">
        <v>17.573034131876419</v>
      </c>
      <c r="Z433" s="349">
        <v>18.360104398221495</v>
      </c>
      <c r="AA433" s="349">
        <v>19.413483839505279</v>
      </c>
      <c r="AB433" s="349">
        <v>19.414421827012987</v>
      </c>
      <c r="AC433" s="349">
        <v>18.740487326066781</v>
      </c>
      <c r="AD433" s="349">
        <v>19.053385716103513</v>
      </c>
      <c r="AE433" s="349">
        <v>19.02772121249302</v>
      </c>
      <c r="AF433" s="349">
        <v>19.436950304757378</v>
      </c>
      <c r="AG433" s="349">
        <v>19.859586794799984</v>
      </c>
      <c r="AH433" s="349">
        <v>20.526176333036673</v>
      </c>
      <c r="AI433" s="349">
        <v>20.944494723946619</v>
      </c>
      <c r="AJ433" s="349">
        <v>21.079361035392246</v>
      </c>
      <c r="AK433" s="349">
        <v>21.570953238904771</v>
      </c>
      <c r="AL433" s="349">
        <v>21.989378731847999</v>
      </c>
      <c r="AM433" s="349">
        <v>22.228244561341995</v>
      </c>
      <c r="AN433" s="349">
        <v>22.571816577167212</v>
      </c>
      <c r="AO433" s="349">
        <v>22.781642065553783</v>
      </c>
      <c r="AP433" s="349">
        <v>22.726423561114899</v>
      </c>
    </row>
    <row r="434" spans="1:42" s="1" customFormat="1" ht="12.75" customHeight="1" x14ac:dyDescent="0.2">
      <c r="A434" s="348" t="s">
        <v>880</v>
      </c>
      <c r="B434" s="348" t="s">
        <v>1016</v>
      </c>
      <c r="C434" s="348" t="s">
        <v>1017</v>
      </c>
      <c r="D434" s="348" t="s">
        <v>1020</v>
      </c>
      <c r="E434" s="349">
        <v>12832.414158873358</v>
      </c>
      <c r="F434" s="349">
        <v>13559.987318494746</v>
      </c>
      <c r="G434" s="349">
        <v>13663.542920755601</v>
      </c>
      <c r="H434" s="349">
        <v>13898.617330627038</v>
      </c>
      <c r="I434" s="349">
        <v>14080.018163368426</v>
      </c>
      <c r="J434" s="349">
        <v>14921.232509318283</v>
      </c>
      <c r="K434" s="349">
        <v>15673.090040901028</v>
      </c>
      <c r="L434" s="349">
        <v>16091.073262773158</v>
      </c>
      <c r="M434" s="349">
        <v>16344.247034450709</v>
      </c>
      <c r="N434" s="349">
        <v>17211.90124776083</v>
      </c>
      <c r="O434" s="349">
        <v>17426.698449730404</v>
      </c>
      <c r="P434" s="349">
        <v>17733.802681721423</v>
      </c>
      <c r="Q434" s="349">
        <v>18310.095218496896</v>
      </c>
      <c r="R434" s="349">
        <v>18783.282025643472</v>
      </c>
      <c r="S434" s="349">
        <v>19202.945007927116</v>
      </c>
      <c r="T434" s="349">
        <v>19215.297098378705</v>
      </c>
      <c r="U434" s="349">
        <v>19251.624044270382</v>
      </c>
      <c r="V434" s="349">
        <v>19643.673560585074</v>
      </c>
      <c r="W434" s="349">
        <v>20468.141897913436</v>
      </c>
      <c r="X434" s="349">
        <v>21219.777580608898</v>
      </c>
      <c r="Y434" s="349">
        <v>21441.214456448652</v>
      </c>
      <c r="Z434" s="349">
        <v>22252.572581747256</v>
      </c>
      <c r="AA434" s="349">
        <v>23435.880478766048</v>
      </c>
      <c r="AB434" s="349">
        <v>23068.116481121098</v>
      </c>
      <c r="AC434" s="349">
        <v>21995.762115925925</v>
      </c>
      <c r="AD434" s="349">
        <v>21899.185157269447</v>
      </c>
      <c r="AE434" s="349">
        <v>22132.076625659232</v>
      </c>
      <c r="AF434" s="349">
        <v>21648.57053059337</v>
      </c>
      <c r="AG434" s="349">
        <v>21408.756857556393</v>
      </c>
      <c r="AH434" s="349">
        <v>21772.351066254039</v>
      </c>
      <c r="AI434" s="349">
        <v>22193.161506144173</v>
      </c>
      <c r="AJ434" s="349">
        <v>22427.98015770721</v>
      </c>
      <c r="AK434" s="349">
        <v>22703.627767811151</v>
      </c>
      <c r="AL434" s="349">
        <v>23192.331204474722</v>
      </c>
      <c r="AM434" s="349">
        <v>23001.884900837736</v>
      </c>
      <c r="AN434" s="349">
        <v>21471.637930054902</v>
      </c>
      <c r="AO434" s="349">
        <v>21939.138147276964</v>
      </c>
      <c r="AP434" s="349">
        <v>22090.475307955749</v>
      </c>
    </row>
    <row r="435" spans="1:42" s="1" customFormat="1" ht="12.75" customHeight="1" x14ac:dyDescent="0.2">
      <c r="A435" s="348" t="s">
        <v>880</v>
      </c>
      <c r="B435" s="348" t="s">
        <v>1018</v>
      </c>
      <c r="C435" s="348" t="s">
        <v>1019</v>
      </c>
      <c r="D435" s="348" t="s">
        <v>1020</v>
      </c>
      <c r="E435" s="349">
        <v>50.749550304657383</v>
      </c>
      <c r="F435" s="349">
        <v>54.023891508286219</v>
      </c>
      <c r="G435" s="349">
        <v>54.112344264564541</v>
      </c>
      <c r="H435" s="349">
        <v>54.642866305182089</v>
      </c>
      <c r="I435" s="349">
        <v>55.519480485736104</v>
      </c>
      <c r="J435" s="349">
        <v>58.414270791192173</v>
      </c>
      <c r="K435" s="349">
        <v>60.989780263995726</v>
      </c>
      <c r="L435" s="349">
        <v>62.03745862059705</v>
      </c>
      <c r="M435" s="349">
        <v>62.514991084503805</v>
      </c>
      <c r="N435" s="349">
        <v>66.04503846712565</v>
      </c>
      <c r="O435" s="349">
        <v>67.165869776987307</v>
      </c>
      <c r="P435" s="349">
        <v>68.422922316867215</v>
      </c>
      <c r="Q435" s="349">
        <v>70.484165744862025</v>
      </c>
      <c r="R435" s="349">
        <v>72.27271247879824</v>
      </c>
      <c r="S435" s="349">
        <v>74.004768824724124</v>
      </c>
      <c r="T435" s="349">
        <v>73.584337810219012</v>
      </c>
      <c r="U435" s="349">
        <v>73.953463326152658</v>
      </c>
      <c r="V435" s="349">
        <v>75.136114740764313</v>
      </c>
      <c r="W435" s="349">
        <v>78.816610661420242</v>
      </c>
      <c r="X435" s="349">
        <v>81.782700071245614</v>
      </c>
      <c r="Y435" s="349">
        <v>82.541287128742596</v>
      </c>
      <c r="Z435" s="349">
        <v>85.785315642807646</v>
      </c>
      <c r="AA435" s="349">
        <v>90.555044110506017</v>
      </c>
      <c r="AB435" s="349">
        <v>88.886902845725189</v>
      </c>
      <c r="AC435" s="349">
        <v>84.156612334785066</v>
      </c>
      <c r="AD435" s="349">
        <v>84.566870431539485</v>
      </c>
      <c r="AE435" s="349">
        <v>85.905299644167513</v>
      </c>
      <c r="AF435" s="349">
        <v>84.131163936407333</v>
      </c>
      <c r="AG435" s="349">
        <v>83.420062957187369</v>
      </c>
      <c r="AH435" s="349">
        <v>85.763888843647251</v>
      </c>
      <c r="AI435" s="349">
        <v>87.834719497205896</v>
      </c>
      <c r="AJ435" s="349">
        <v>89.621505588831965</v>
      </c>
      <c r="AK435" s="349">
        <v>91.074239527789032</v>
      </c>
      <c r="AL435" s="349">
        <v>93.241805451114601</v>
      </c>
      <c r="AM435" s="349">
        <v>92.655252580692604</v>
      </c>
      <c r="AN435" s="349">
        <v>87.220813545226349</v>
      </c>
      <c r="AO435" s="349">
        <v>90.028099839179461</v>
      </c>
      <c r="AP435" s="349">
        <v>91.655075812851067</v>
      </c>
    </row>
    <row r="436" spans="1:42" s="1" customFormat="1" ht="12.75" customHeight="1" x14ac:dyDescent="0.2">
      <c r="A436" s="348" t="s">
        <v>880</v>
      </c>
      <c r="B436" s="348" t="s">
        <v>995</v>
      </c>
      <c r="C436" s="348" t="s">
        <v>918</v>
      </c>
      <c r="D436" s="348" t="s">
        <v>1020</v>
      </c>
      <c r="E436" s="349">
        <v>183.39911950753404</v>
      </c>
      <c r="F436" s="349">
        <v>184.57362283703762</v>
      </c>
      <c r="G436" s="349">
        <v>164.08937267973499</v>
      </c>
      <c r="H436" s="349">
        <v>170.12375224446745</v>
      </c>
      <c r="I436" s="349">
        <v>156.61963764615561</v>
      </c>
      <c r="J436" s="349">
        <v>149.55388877896763</v>
      </c>
      <c r="K436" s="349">
        <v>152.05271872731984</v>
      </c>
      <c r="L436" s="349">
        <v>160.85213074532044</v>
      </c>
      <c r="M436" s="349">
        <v>166.9587462125115</v>
      </c>
      <c r="N436" s="349">
        <v>151.32768340109254</v>
      </c>
      <c r="O436" s="349">
        <v>152.65869816338281</v>
      </c>
      <c r="P436" s="349">
        <v>151.50426038305952</v>
      </c>
      <c r="Q436" s="349">
        <v>147.51522905684405</v>
      </c>
      <c r="R436" s="349">
        <v>124.47462778479614</v>
      </c>
      <c r="S436" s="349">
        <v>116.93265669957749</v>
      </c>
      <c r="T436" s="349">
        <v>114.82176092581463</v>
      </c>
      <c r="U436" s="349">
        <v>106.43436136846789</v>
      </c>
      <c r="V436" s="349">
        <v>106.0892339225675</v>
      </c>
      <c r="W436" s="349">
        <v>110.02208156189755</v>
      </c>
      <c r="X436" s="349">
        <v>108.96529597173742</v>
      </c>
      <c r="Y436" s="349">
        <v>116.98616483072485</v>
      </c>
      <c r="Z436" s="349">
        <v>114.28667961434117</v>
      </c>
      <c r="AA436" s="349">
        <v>114.70270533401178</v>
      </c>
      <c r="AB436" s="349">
        <v>119.29102757989685</v>
      </c>
      <c r="AC436" s="349">
        <v>116.01900536023653</v>
      </c>
      <c r="AD436" s="349">
        <v>122.05873566349341</v>
      </c>
      <c r="AE436" s="349">
        <v>125.68524925200488</v>
      </c>
      <c r="AF436" s="349">
        <v>125.65715748315253</v>
      </c>
      <c r="AG436" s="349">
        <v>124.88396498807333</v>
      </c>
      <c r="AH436" s="349">
        <v>127.06923816757812</v>
      </c>
      <c r="AI436" s="349">
        <v>125.14408246504962</v>
      </c>
      <c r="AJ436" s="349">
        <v>127.75410482625485</v>
      </c>
      <c r="AK436" s="349">
        <v>122.94997803413042</v>
      </c>
      <c r="AL436" s="349">
        <v>112.91412227894716</v>
      </c>
      <c r="AM436" s="349">
        <v>112.70762142007699</v>
      </c>
      <c r="AN436" s="349">
        <v>98.987850354279814</v>
      </c>
      <c r="AO436" s="349">
        <v>92.990575211396234</v>
      </c>
      <c r="AP436" s="349">
        <v>77.493864776413588</v>
      </c>
    </row>
    <row r="437" spans="1:42" s="1" customFormat="1" ht="12.75" customHeight="1" x14ac:dyDescent="0.2">
      <c r="A437" s="348" t="s">
        <v>880</v>
      </c>
      <c r="B437" s="348" t="s">
        <v>996</v>
      </c>
      <c r="C437" s="348" t="s">
        <v>997</v>
      </c>
      <c r="D437" s="348" t="s">
        <v>1020</v>
      </c>
      <c r="E437" s="349">
        <v>286.67951682980816</v>
      </c>
      <c r="F437" s="349">
        <v>341.33214091396849</v>
      </c>
      <c r="G437" s="349">
        <v>539.57563556047592</v>
      </c>
      <c r="H437" s="349">
        <v>699.89244624198056</v>
      </c>
      <c r="I437" s="349">
        <v>711.88977311136534</v>
      </c>
      <c r="J437" s="349">
        <v>744.26647000932087</v>
      </c>
      <c r="K437" s="349">
        <v>642.71987343905107</v>
      </c>
      <c r="L437" s="349">
        <v>638.46734831838774</v>
      </c>
      <c r="M437" s="349">
        <v>1017.177344853961</v>
      </c>
      <c r="N437" s="349">
        <v>1120.7267925927845</v>
      </c>
      <c r="O437" s="349">
        <v>1162.1462383246562</v>
      </c>
      <c r="P437" s="349">
        <v>594.50642695682711</v>
      </c>
      <c r="Q437" s="349">
        <v>990.82301091981935</v>
      </c>
      <c r="R437" s="349">
        <v>939.6508030714084</v>
      </c>
      <c r="S437" s="349">
        <v>909.91409687944554</v>
      </c>
      <c r="T437" s="349">
        <v>949.63529974400103</v>
      </c>
      <c r="U437" s="349">
        <v>766.25394829922413</v>
      </c>
      <c r="V437" s="349">
        <v>588.3448461173632</v>
      </c>
      <c r="W437" s="349">
        <v>636.89307778571276</v>
      </c>
      <c r="X437" s="349">
        <v>518.80553860266434</v>
      </c>
      <c r="Y437" s="349">
        <v>559.20167436571194</v>
      </c>
      <c r="Z437" s="349">
        <v>787.18081796471176</v>
      </c>
      <c r="AA437" s="349">
        <v>847.30992308895441</v>
      </c>
      <c r="AB437" s="349">
        <v>693.62238332331094</v>
      </c>
      <c r="AC437" s="349">
        <v>330.05251040202199</v>
      </c>
      <c r="AD437" s="349">
        <v>481.83953240207245</v>
      </c>
      <c r="AE437" s="349">
        <v>500.70673649138047</v>
      </c>
      <c r="AF437" s="349">
        <v>333.33524306746529</v>
      </c>
      <c r="AG437" s="349">
        <v>428.94210303010237</v>
      </c>
      <c r="AH437" s="349">
        <v>515.92238919242891</v>
      </c>
      <c r="AI437" s="349">
        <v>479.09863368112889</v>
      </c>
      <c r="AJ437" s="349">
        <v>397.55455462600332</v>
      </c>
      <c r="AK437" s="349">
        <v>274.6030913189087</v>
      </c>
      <c r="AL437" s="349">
        <v>343.65248595388863</v>
      </c>
      <c r="AM437" s="349">
        <v>485.26705868038528</v>
      </c>
      <c r="AN437" s="349">
        <v>328.43009974058805</v>
      </c>
      <c r="AO437" s="349">
        <v>246.57652096823091</v>
      </c>
      <c r="AP437" s="349">
        <v>310.40858429918148</v>
      </c>
    </row>
    <row r="438" spans="1:42" s="1" customFormat="1" ht="12.75" customHeight="1" x14ac:dyDescent="0.2">
      <c r="A438" s="348" t="s">
        <v>880</v>
      </c>
      <c r="B438" s="348" t="s">
        <v>998</v>
      </c>
      <c r="C438" s="348" t="s">
        <v>999</v>
      </c>
      <c r="D438" s="348" t="s">
        <v>1020</v>
      </c>
      <c r="E438" s="349">
        <v>150.04687125514505</v>
      </c>
      <c r="F438" s="349">
        <v>150.04687125514505</v>
      </c>
      <c r="G438" s="349">
        <v>158.88269893736569</v>
      </c>
      <c r="H438" s="349">
        <v>150.04687125514505</v>
      </c>
      <c r="I438" s="349">
        <v>165.6157551720845</v>
      </c>
      <c r="J438" s="349">
        <v>157.18471360729234</v>
      </c>
      <c r="K438" s="349">
        <v>177.8829288892689</v>
      </c>
      <c r="L438" s="349">
        <v>171.61698762609677</v>
      </c>
      <c r="M438" s="349">
        <v>150.33994766926304</v>
      </c>
      <c r="N438" s="349">
        <v>137.86999989381439</v>
      </c>
      <c r="O438" s="349">
        <v>142.78919032202708</v>
      </c>
      <c r="P438" s="349">
        <v>148.81884576215288</v>
      </c>
      <c r="Q438" s="349">
        <v>142.28789697265617</v>
      </c>
      <c r="R438" s="349">
        <v>126.5370406760882</v>
      </c>
      <c r="S438" s="349">
        <v>114.61938557785302</v>
      </c>
      <c r="T438" s="349">
        <v>116.23930499995924</v>
      </c>
      <c r="U438" s="349">
        <v>121.72488554229545</v>
      </c>
      <c r="V438" s="349">
        <v>135.88225964918496</v>
      </c>
      <c r="W438" s="349">
        <v>138.60147719828348</v>
      </c>
      <c r="X438" s="349">
        <v>124.79409067946872</v>
      </c>
      <c r="Y438" s="349">
        <v>136.61094784197917</v>
      </c>
      <c r="Z438" s="349">
        <v>129.73584075620815</v>
      </c>
      <c r="AA438" s="349">
        <v>117.4714215485653</v>
      </c>
      <c r="AB438" s="349">
        <v>139.55219510256836</v>
      </c>
      <c r="AC438" s="349">
        <v>131.78354627217593</v>
      </c>
      <c r="AD438" s="349">
        <v>119.86425244544552</v>
      </c>
      <c r="AE438" s="349">
        <v>115.87469459395574</v>
      </c>
      <c r="AF438" s="349">
        <v>112.60878647953678</v>
      </c>
      <c r="AG438" s="349">
        <v>112.94449424498757</v>
      </c>
      <c r="AH438" s="349">
        <v>92.682587033391982</v>
      </c>
      <c r="AI438" s="349">
        <v>82.704736909122815</v>
      </c>
      <c r="AJ438" s="349">
        <v>92.157155308413223</v>
      </c>
      <c r="AK438" s="349">
        <v>96.702738434196192</v>
      </c>
      <c r="AL438" s="349">
        <v>90.835531359728606</v>
      </c>
      <c r="AM438" s="349">
        <v>89.901984768272172</v>
      </c>
      <c r="AN438" s="349">
        <v>91.704376628836982</v>
      </c>
      <c r="AO438" s="349">
        <v>105.49271549538541</v>
      </c>
      <c r="AP438" s="349">
        <v>94.629478027542859</v>
      </c>
    </row>
    <row r="439" spans="1:42" s="1" customFormat="1" ht="12.75" customHeight="1" x14ac:dyDescent="0.2">
      <c r="A439" s="348" t="s">
        <v>880</v>
      </c>
      <c r="B439" s="348" t="s">
        <v>1000</v>
      </c>
      <c r="C439" s="348" t="s">
        <v>1001</v>
      </c>
      <c r="D439" s="348" t="s">
        <v>1020</v>
      </c>
      <c r="E439" s="349">
        <v>61.205793314308032</v>
      </c>
      <c r="F439" s="349">
        <v>62.400750033933093</v>
      </c>
      <c r="G439" s="349">
        <v>63.249847115644698</v>
      </c>
      <c r="H439" s="349">
        <v>64.189838631750391</v>
      </c>
      <c r="I439" s="349">
        <v>64.559226699589445</v>
      </c>
      <c r="J439" s="349">
        <v>64.336402636561189</v>
      </c>
      <c r="K439" s="349">
        <v>63.621507236033089</v>
      </c>
      <c r="L439" s="349">
        <v>62.705458240544694</v>
      </c>
      <c r="M439" s="349">
        <v>62.074474517066108</v>
      </c>
      <c r="N439" s="349">
        <v>61.533597071505383</v>
      </c>
      <c r="O439" s="349">
        <v>62.518299819345756</v>
      </c>
      <c r="P439" s="349">
        <v>63.112216589581905</v>
      </c>
      <c r="Q439" s="349">
        <v>64.684129007610792</v>
      </c>
      <c r="R439" s="349">
        <v>66.027635120208942</v>
      </c>
      <c r="S439" s="349">
        <v>67.685096077923731</v>
      </c>
      <c r="T439" s="349">
        <v>69.242623697799189</v>
      </c>
      <c r="U439" s="349">
        <v>72.478635413968888</v>
      </c>
      <c r="V439" s="349">
        <v>76.771432729493043</v>
      </c>
      <c r="W439" s="349">
        <v>82.655120961018312</v>
      </c>
      <c r="X439" s="349">
        <v>91.018648333285626</v>
      </c>
      <c r="Y439" s="349">
        <v>100.30692100444467</v>
      </c>
      <c r="Z439" s="349">
        <v>108.93049553562994</v>
      </c>
      <c r="AA439" s="349">
        <v>121.65902810335555</v>
      </c>
      <c r="AB439" s="349">
        <v>127.08404227526425</v>
      </c>
      <c r="AC439" s="349">
        <v>115.57336627260253</v>
      </c>
      <c r="AD439" s="349">
        <v>120.26171478016735</v>
      </c>
      <c r="AE439" s="349">
        <v>117.06798037373986</v>
      </c>
      <c r="AF439" s="349">
        <v>114.30579983447615</v>
      </c>
      <c r="AG439" s="349">
        <v>113.56452751982738</v>
      </c>
      <c r="AH439" s="349">
        <v>112.92892898663402</v>
      </c>
      <c r="AI439" s="349">
        <v>111.79624637512278</v>
      </c>
      <c r="AJ439" s="349">
        <v>111.02547795846095</v>
      </c>
      <c r="AK439" s="349">
        <v>111.76008982148869</v>
      </c>
      <c r="AL439" s="349">
        <v>110.55983928000781</v>
      </c>
      <c r="AM439" s="349">
        <v>98.499644846889169</v>
      </c>
      <c r="AN439" s="349">
        <v>94.053720680960595</v>
      </c>
      <c r="AO439" s="349">
        <v>93.050046758556533</v>
      </c>
      <c r="AP439" s="349">
        <v>93.790639868695479</v>
      </c>
    </row>
    <row r="440" spans="1:42" s="1" customFormat="1" ht="12.75" customHeight="1" x14ac:dyDescent="0.2">
      <c r="A440" s="348" t="s">
        <v>880</v>
      </c>
      <c r="B440" s="348" t="s">
        <v>1002</v>
      </c>
      <c r="C440" s="348" t="s">
        <v>1003</v>
      </c>
      <c r="D440" s="348" t="s">
        <v>1020</v>
      </c>
      <c r="E440" s="349">
        <v>16.674777068376326</v>
      </c>
      <c r="F440" s="349">
        <v>16.827727924878474</v>
      </c>
      <c r="G440" s="349">
        <v>17.005119458512542</v>
      </c>
      <c r="H440" s="349">
        <v>17.210802481403636</v>
      </c>
      <c r="I440" s="349">
        <v>17.439628609935134</v>
      </c>
      <c r="J440" s="349">
        <v>17.684656448821549</v>
      </c>
      <c r="K440" s="349">
        <v>17.854985533841706</v>
      </c>
      <c r="L440" s="349">
        <v>17.970467955837577</v>
      </c>
      <c r="M440" s="349">
        <v>18.133037966601727</v>
      </c>
      <c r="N440" s="349">
        <v>18.366201569387997</v>
      </c>
      <c r="O440" s="349">
        <v>18.647396850203645</v>
      </c>
      <c r="P440" s="349">
        <v>18.97810621268939</v>
      </c>
      <c r="Q440" s="349">
        <v>19.353418005788669</v>
      </c>
      <c r="R440" s="349">
        <v>19.762452241697165</v>
      </c>
      <c r="S440" s="349">
        <v>20.20316619529169</v>
      </c>
      <c r="T440" s="349">
        <v>20.666741021687276</v>
      </c>
      <c r="U440" s="349">
        <v>21.123044635467036</v>
      </c>
      <c r="V440" s="349">
        <v>21.607567572783918</v>
      </c>
      <c r="W440" s="349">
        <v>22.154859226330526</v>
      </c>
      <c r="X440" s="349">
        <v>22.764427631814897</v>
      </c>
      <c r="Y440" s="349">
        <v>23.42240594200544</v>
      </c>
      <c r="Z440" s="349">
        <v>24.387088140827917</v>
      </c>
      <c r="AA440" s="349">
        <v>25.621598452278903</v>
      </c>
      <c r="AB440" s="349">
        <v>26.566659369191019</v>
      </c>
      <c r="AC440" s="349">
        <v>26.180045409181368</v>
      </c>
      <c r="AD440" s="349">
        <v>24.78111620100022</v>
      </c>
      <c r="AE440" s="349">
        <v>23.90505143393267</v>
      </c>
      <c r="AF440" s="349">
        <v>23.534870120024003</v>
      </c>
      <c r="AG440" s="349">
        <v>23.263661557070833</v>
      </c>
      <c r="AH440" s="349">
        <v>22.85136201134727</v>
      </c>
      <c r="AI440" s="349">
        <v>22.442277314607932</v>
      </c>
      <c r="AJ440" s="349">
        <v>22.209296671137434</v>
      </c>
      <c r="AK440" s="349">
        <v>22.112547115690379</v>
      </c>
      <c r="AL440" s="349">
        <v>21.684420460495328</v>
      </c>
      <c r="AM440" s="349">
        <v>20.656481329608649</v>
      </c>
      <c r="AN440" s="349">
        <v>19.025831583375709</v>
      </c>
      <c r="AO440" s="349">
        <v>18.482674792373427</v>
      </c>
      <c r="AP440" s="349">
        <v>18.066553170397114</v>
      </c>
    </row>
    <row r="441" spans="1:42" s="1" customFormat="1" ht="12.75" customHeight="1" x14ac:dyDescent="0.2">
      <c r="A441" s="348" t="s">
        <v>880</v>
      </c>
      <c r="B441" s="348" t="s">
        <v>1004</v>
      </c>
      <c r="C441" s="348" t="s">
        <v>1005</v>
      </c>
      <c r="D441" s="348" t="s">
        <v>1020</v>
      </c>
      <c r="E441" s="349">
        <v>291.99892113902843</v>
      </c>
      <c r="F441" s="349">
        <v>297.33161507270779</v>
      </c>
      <c r="G441" s="349">
        <v>296.09218680171762</v>
      </c>
      <c r="H441" s="349">
        <v>304.84383474258044</v>
      </c>
      <c r="I441" s="349">
        <v>306.07586460852508</v>
      </c>
      <c r="J441" s="349">
        <v>311.59150047931593</v>
      </c>
      <c r="K441" s="349">
        <v>312.81955635567073</v>
      </c>
      <c r="L441" s="349">
        <v>308.60820295337146</v>
      </c>
      <c r="M441" s="349">
        <v>314.56499983925812</v>
      </c>
      <c r="N441" s="349">
        <v>309.61851604946173</v>
      </c>
      <c r="O441" s="349">
        <v>317.94216781125789</v>
      </c>
      <c r="P441" s="349">
        <v>316.91745791031894</v>
      </c>
      <c r="Q441" s="349">
        <v>321.79293500646423</v>
      </c>
      <c r="R441" s="349">
        <v>320.02246249552127</v>
      </c>
      <c r="S441" s="349">
        <v>320.51903338394874</v>
      </c>
      <c r="T441" s="349">
        <v>324.86742258226002</v>
      </c>
      <c r="U441" s="349">
        <v>331.9758563786587</v>
      </c>
      <c r="V441" s="349">
        <v>336.44489341162034</v>
      </c>
      <c r="W441" s="349">
        <v>344.56116691079183</v>
      </c>
      <c r="X441" s="349">
        <v>350.13514343806474</v>
      </c>
      <c r="Y441" s="349">
        <v>357.83905939803071</v>
      </c>
      <c r="Z441" s="349">
        <v>369.37885599296993</v>
      </c>
      <c r="AA441" s="349">
        <v>375.90423968227361</v>
      </c>
      <c r="AB441" s="349">
        <v>385.15213644980395</v>
      </c>
      <c r="AC441" s="349">
        <v>384.72895845978206</v>
      </c>
      <c r="AD441" s="349">
        <v>375.76419143718977</v>
      </c>
      <c r="AE441" s="349">
        <v>370.47176317325494</v>
      </c>
      <c r="AF441" s="349">
        <v>365.4653697862592</v>
      </c>
      <c r="AG441" s="349">
        <v>361.63775540341101</v>
      </c>
      <c r="AH441" s="349">
        <v>360.34498880068691</v>
      </c>
      <c r="AI441" s="349">
        <v>355.82546793811514</v>
      </c>
      <c r="AJ441" s="349">
        <v>350.70237309088219</v>
      </c>
      <c r="AK441" s="349">
        <v>346.59728343944056</v>
      </c>
      <c r="AL441" s="349">
        <v>342.87712651360141</v>
      </c>
      <c r="AM441" s="349">
        <v>345.41789084538323</v>
      </c>
      <c r="AN441" s="349">
        <v>344.19866305140062</v>
      </c>
      <c r="AO441" s="349">
        <v>346.55383503435104</v>
      </c>
      <c r="AP441" s="349">
        <v>346.6177088219797</v>
      </c>
    </row>
    <row r="442" spans="1:42" s="1" customFormat="1" ht="12.75" customHeight="1" x14ac:dyDescent="0.2">
      <c r="A442" s="348" t="s">
        <v>880</v>
      </c>
      <c r="B442" s="348" t="s">
        <v>1006</v>
      </c>
      <c r="C442" s="348" t="s">
        <v>1007</v>
      </c>
      <c r="D442" s="348" t="s">
        <v>1020</v>
      </c>
      <c r="E442" s="349">
        <v>90.107574751352885</v>
      </c>
      <c r="F442" s="349">
        <v>102.56924010440908</v>
      </c>
      <c r="G442" s="349">
        <v>80.489085596914947</v>
      </c>
      <c r="H442" s="349">
        <v>95.693270080919604</v>
      </c>
      <c r="I442" s="349">
        <v>95.412787354315412</v>
      </c>
      <c r="J442" s="349">
        <v>101.25672291128262</v>
      </c>
      <c r="K442" s="349">
        <v>105.28965523421424</v>
      </c>
      <c r="L442" s="349">
        <v>97.196980067659069</v>
      </c>
      <c r="M442" s="349">
        <v>92.552428000440614</v>
      </c>
      <c r="N442" s="349">
        <v>93.938964871747814</v>
      </c>
      <c r="O442" s="349">
        <v>95.114426479405182</v>
      </c>
      <c r="P442" s="349">
        <v>89.492108525973464</v>
      </c>
      <c r="Q442" s="349">
        <v>73.110889306650122</v>
      </c>
      <c r="R442" s="349">
        <v>76.112356398237125</v>
      </c>
      <c r="S442" s="349">
        <v>85.613777613810115</v>
      </c>
      <c r="T442" s="349">
        <v>109.45194123947999</v>
      </c>
      <c r="U442" s="349">
        <v>104.31642663792</v>
      </c>
      <c r="V442" s="349">
        <v>104.07533844120002</v>
      </c>
      <c r="W442" s="349">
        <v>98.692855443000013</v>
      </c>
      <c r="X442" s="349">
        <v>85.918961145360001</v>
      </c>
      <c r="Y442" s="349">
        <v>85.956342416279995</v>
      </c>
      <c r="Z442" s="349">
        <v>86.21003029196001</v>
      </c>
      <c r="AA442" s="349">
        <v>80.260109500360002</v>
      </c>
      <c r="AB442" s="349">
        <v>73.27905140304</v>
      </c>
      <c r="AC442" s="349">
        <v>71.138658632160002</v>
      </c>
      <c r="AD442" s="349">
        <v>70.689243352559998</v>
      </c>
      <c r="AE442" s="349">
        <v>67.203964857119999</v>
      </c>
      <c r="AF442" s="349">
        <v>54.554817611040001</v>
      </c>
      <c r="AG442" s="349">
        <v>60.858809129160001</v>
      </c>
      <c r="AH442" s="349">
        <v>56.726039862182347</v>
      </c>
      <c r="AI442" s="349">
        <v>60.809148130841137</v>
      </c>
      <c r="AJ442" s="349">
        <v>60.652114951765178</v>
      </c>
      <c r="AK442" s="349">
        <v>57.131440918323058</v>
      </c>
      <c r="AL442" s="349">
        <v>54.328734879901489</v>
      </c>
      <c r="AM442" s="349">
        <v>55.306451993253056</v>
      </c>
      <c r="AN442" s="349">
        <v>53.483094858280538</v>
      </c>
      <c r="AO442" s="349">
        <v>58.472040156131733</v>
      </c>
      <c r="AP442" s="349">
        <v>59.380152386960653</v>
      </c>
    </row>
    <row r="443" spans="1:42" s="1" customFormat="1" ht="12.75" customHeight="1" x14ac:dyDescent="0.2">
      <c r="A443" s="348" t="s">
        <v>880</v>
      </c>
      <c r="B443" s="348" t="s">
        <v>1008</v>
      </c>
      <c r="C443" s="348" t="s">
        <v>1009</v>
      </c>
      <c r="D443" s="348" t="s">
        <v>1020</v>
      </c>
      <c r="E443" s="349">
        <v>81.793367479724367</v>
      </c>
      <c r="F443" s="349">
        <v>78.903857516899109</v>
      </c>
      <c r="G443" s="349">
        <v>45.276164979769142</v>
      </c>
      <c r="H443" s="349">
        <v>47.383714596867364</v>
      </c>
      <c r="I443" s="349">
        <v>47.321379597254513</v>
      </c>
      <c r="J443" s="349">
        <v>33.313123780948629</v>
      </c>
      <c r="K443" s="349">
        <v>83.375776360505483</v>
      </c>
      <c r="L443" s="349">
        <v>64.335118242697263</v>
      </c>
      <c r="M443" s="349">
        <v>63.273188341512274</v>
      </c>
      <c r="N443" s="349">
        <v>61.501610242564276</v>
      </c>
      <c r="O443" s="349">
        <v>96.399680778083564</v>
      </c>
      <c r="P443" s="349">
        <v>63.796853025114373</v>
      </c>
      <c r="Q443" s="349">
        <v>84.860077778531462</v>
      </c>
      <c r="R443" s="349">
        <v>93.406429365617555</v>
      </c>
      <c r="S443" s="349">
        <v>80.874781609632919</v>
      </c>
      <c r="T443" s="349">
        <v>61.507101075472818</v>
      </c>
      <c r="U443" s="349">
        <v>80.519081548608</v>
      </c>
      <c r="V443" s="349">
        <v>68.172855477599967</v>
      </c>
      <c r="W443" s="349">
        <v>75.808256594784481</v>
      </c>
      <c r="X443" s="349">
        <v>106.77197787539995</v>
      </c>
      <c r="Y443" s="349">
        <v>101.32944489357523</v>
      </c>
      <c r="Z443" s="349">
        <v>78.968981713733172</v>
      </c>
      <c r="AA443" s="349">
        <v>80.568608384578027</v>
      </c>
      <c r="AB443" s="349">
        <v>79.102114343979167</v>
      </c>
      <c r="AC443" s="349">
        <v>96.588368932873237</v>
      </c>
      <c r="AD443" s="349">
        <v>77.795604080620222</v>
      </c>
      <c r="AE443" s="349">
        <v>94.897971985426935</v>
      </c>
      <c r="AF443" s="349">
        <v>89.331380428804849</v>
      </c>
      <c r="AG443" s="349">
        <v>89.835373406071668</v>
      </c>
      <c r="AH443" s="349">
        <v>88.478102185740823</v>
      </c>
      <c r="AI443" s="349">
        <v>79.168845564899186</v>
      </c>
      <c r="AJ443" s="349">
        <v>86.879567712257881</v>
      </c>
      <c r="AK443" s="349">
        <v>114.36574182252545</v>
      </c>
      <c r="AL443" s="349">
        <v>93.984357612243144</v>
      </c>
      <c r="AM443" s="349">
        <v>71.773911791664062</v>
      </c>
      <c r="AN443" s="349">
        <v>73.150912703328999</v>
      </c>
      <c r="AO443" s="349">
        <v>79.803428247425046</v>
      </c>
      <c r="AP443" s="349">
        <v>67.61827213096231</v>
      </c>
    </row>
    <row r="444" spans="1:42" s="1" customFormat="1" ht="12.75" customHeight="1" x14ac:dyDescent="0.2">
      <c r="A444" s="348" t="s">
        <v>886</v>
      </c>
      <c r="B444" s="348" t="s">
        <v>977</v>
      </c>
      <c r="C444" s="348" t="s">
        <v>978</v>
      </c>
      <c r="D444" s="348" t="s">
        <v>1020</v>
      </c>
      <c r="E444" s="350"/>
      <c r="F444" s="350"/>
      <c r="G444" s="350"/>
      <c r="H444" s="350"/>
      <c r="I444" s="350"/>
      <c r="J444" s="349">
        <v>3.9637947016434673E-2</v>
      </c>
      <c r="K444" s="349">
        <v>3.9601181092269296E-2</v>
      </c>
      <c r="L444" s="349">
        <v>3.9550429233653067E-2</v>
      </c>
      <c r="M444" s="349">
        <v>3.9338119844755916E-2</v>
      </c>
      <c r="N444" s="349">
        <v>3.9604619833409065E-2</v>
      </c>
      <c r="O444" s="349">
        <v>3.9790330296595483E-2</v>
      </c>
      <c r="P444" s="349">
        <v>3.9946425739247012E-2</v>
      </c>
      <c r="Q444" s="349">
        <v>4.013216067110157E-2</v>
      </c>
      <c r="R444" s="349">
        <v>4.0190476355971075E-2</v>
      </c>
      <c r="S444" s="349">
        <v>4.0643040399430862E-2</v>
      </c>
      <c r="T444" s="349">
        <v>4.1842706696535066E-2</v>
      </c>
      <c r="U444" s="349">
        <v>4.2965341251782849E-2</v>
      </c>
      <c r="V444" s="349">
        <v>4.3747195927704423E-2</v>
      </c>
      <c r="W444" s="349">
        <v>4.4519488867221464E-2</v>
      </c>
      <c r="X444" s="349">
        <v>4.5692876654505839E-2</v>
      </c>
      <c r="Y444" s="349">
        <v>4.7879990628164434E-2</v>
      </c>
      <c r="Z444" s="349">
        <v>5.1753899701068397E-2</v>
      </c>
      <c r="AA444" s="349">
        <v>5.6074975579465176E-2</v>
      </c>
      <c r="AB444" s="349">
        <v>5.8693571506884555E-2</v>
      </c>
      <c r="AC444" s="349">
        <v>4.3429137473915642E-2</v>
      </c>
      <c r="AD444" s="349">
        <v>5.4283300120212909E-2</v>
      </c>
      <c r="AE444" s="349">
        <v>5.1397531749251844E-2</v>
      </c>
      <c r="AF444" s="349">
        <v>4.9357975676849603E-2</v>
      </c>
      <c r="AG444" s="349">
        <v>4.8018962708989338E-2</v>
      </c>
      <c r="AH444" s="349">
        <v>4.7058150855594727E-2</v>
      </c>
      <c r="AI444" s="349">
        <v>4.6327035622008753E-2</v>
      </c>
      <c r="AJ444" s="349">
        <v>4.5780758360493605E-2</v>
      </c>
      <c r="AK444" s="349">
        <v>4.5390510619384969E-2</v>
      </c>
      <c r="AL444" s="349">
        <v>4.5570063611712147E-2</v>
      </c>
      <c r="AM444" s="349">
        <v>4.6557849638556699E-2</v>
      </c>
      <c r="AN444" s="349">
        <v>4.7285213181857397E-2</v>
      </c>
      <c r="AO444" s="349">
        <v>4.9198595575151167E-2</v>
      </c>
      <c r="AP444" s="349">
        <v>5.0564176188753855E-2</v>
      </c>
    </row>
    <row r="445" spans="1:42" s="1" customFormat="1" ht="12.75" customHeight="1" x14ac:dyDescent="0.2">
      <c r="A445" s="348" t="s">
        <v>886</v>
      </c>
      <c r="B445" s="348" t="s">
        <v>979</v>
      </c>
      <c r="C445" s="348" t="s">
        <v>980</v>
      </c>
      <c r="D445" s="348" t="s">
        <v>1020</v>
      </c>
      <c r="E445" s="349">
        <v>0</v>
      </c>
      <c r="F445" s="349">
        <v>0</v>
      </c>
      <c r="G445" s="349">
        <v>0</v>
      </c>
      <c r="H445" s="349">
        <v>0</v>
      </c>
      <c r="I445" s="349">
        <v>0</v>
      </c>
      <c r="J445" s="349">
        <v>0</v>
      </c>
      <c r="K445" s="349">
        <v>0</v>
      </c>
      <c r="L445" s="349">
        <v>0</v>
      </c>
      <c r="M445" s="349">
        <v>0</v>
      </c>
      <c r="N445" s="349">
        <v>0</v>
      </c>
      <c r="O445" s="349">
        <v>0</v>
      </c>
      <c r="P445" s="349">
        <v>0</v>
      </c>
      <c r="Q445" s="349">
        <v>0</v>
      </c>
      <c r="R445" s="349">
        <v>0</v>
      </c>
      <c r="S445" s="349">
        <v>0</v>
      </c>
      <c r="T445" s="349">
        <v>0</v>
      </c>
      <c r="U445" s="349">
        <v>0</v>
      </c>
      <c r="V445" s="349">
        <v>0</v>
      </c>
      <c r="W445" s="349">
        <v>0</v>
      </c>
      <c r="X445" s="349">
        <v>0</v>
      </c>
      <c r="Y445" s="349">
        <v>0</v>
      </c>
      <c r="Z445" s="349">
        <v>0</v>
      </c>
      <c r="AA445" s="349">
        <v>0</v>
      </c>
      <c r="AB445" s="349">
        <v>0</v>
      </c>
      <c r="AC445" s="349">
        <v>0</v>
      </c>
      <c r="AD445" s="349">
        <v>0</v>
      </c>
      <c r="AE445" s="349">
        <v>0</v>
      </c>
      <c r="AF445" s="349">
        <v>0</v>
      </c>
      <c r="AG445" s="349">
        <v>0</v>
      </c>
      <c r="AH445" s="349">
        <v>0</v>
      </c>
      <c r="AI445" s="349">
        <v>0</v>
      </c>
      <c r="AJ445" s="349">
        <v>0</v>
      </c>
      <c r="AK445" s="349">
        <v>0</v>
      </c>
      <c r="AL445" s="349">
        <v>0</v>
      </c>
      <c r="AM445" s="349">
        <v>0</v>
      </c>
      <c r="AN445" s="349">
        <v>0</v>
      </c>
      <c r="AO445" s="349">
        <v>0</v>
      </c>
      <c r="AP445" s="349">
        <v>0</v>
      </c>
    </row>
    <row r="446" spans="1:42" s="1" customFormat="1" ht="12.75" customHeight="1" x14ac:dyDescent="0.2">
      <c r="A446" s="348" t="s">
        <v>886</v>
      </c>
      <c r="B446" s="348" t="s">
        <v>981</v>
      </c>
      <c r="C446" s="348" t="s">
        <v>982</v>
      </c>
      <c r="D446" s="348" t="s">
        <v>1020</v>
      </c>
      <c r="E446" s="350"/>
      <c r="F446" s="350"/>
      <c r="G446" s="350"/>
      <c r="H446" s="350"/>
      <c r="I446" s="350"/>
      <c r="J446" s="349">
        <v>0</v>
      </c>
      <c r="K446" s="349">
        <v>0</v>
      </c>
      <c r="L446" s="349">
        <v>0</v>
      </c>
      <c r="M446" s="349">
        <v>0</v>
      </c>
      <c r="N446" s="349">
        <v>0</v>
      </c>
      <c r="O446" s="349">
        <v>0</v>
      </c>
      <c r="P446" s="349">
        <v>0</v>
      </c>
      <c r="Q446" s="349">
        <v>0</v>
      </c>
      <c r="R446" s="349">
        <v>0</v>
      </c>
      <c r="S446" s="349">
        <v>0</v>
      </c>
      <c r="T446" s="349">
        <v>0</v>
      </c>
      <c r="U446" s="349">
        <v>0</v>
      </c>
      <c r="V446" s="349">
        <v>0</v>
      </c>
      <c r="W446" s="349">
        <v>0</v>
      </c>
      <c r="X446" s="349">
        <v>0</v>
      </c>
      <c r="Y446" s="349">
        <v>0</v>
      </c>
      <c r="Z446" s="349">
        <v>0</v>
      </c>
      <c r="AA446" s="349">
        <v>0</v>
      </c>
      <c r="AB446" s="349">
        <v>0</v>
      </c>
      <c r="AC446" s="349">
        <v>0</v>
      </c>
      <c r="AD446" s="349">
        <v>0</v>
      </c>
      <c r="AE446" s="349">
        <v>0</v>
      </c>
      <c r="AF446" s="349">
        <v>0</v>
      </c>
      <c r="AG446" s="349">
        <v>0</v>
      </c>
      <c r="AH446" s="349">
        <v>0</v>
      </c>
      <c r="AI446" s="349">
        <v>0</v>
      </c>
      <c r="AJ446" s="349">
        <v>0</v>
      </c>
      <c r="AK446" s="349">
        <v>0</v>
      </c>
      <c r="AL446" s="349">
        <v>0</v>
      </c>
      <c r="AM446" s="349">
        <v>0</v>
      </c>
      <c r="AN446" s="349">
        <v>0</v>
      </c>
      <c r="AO446" s="349">
        <v>0</v>
      </c>
      <c r="AP446" s="349">
        <v>0</v>
      </c>
    </row>
    <row r="447" spans="1:42" s="1" customFormat="1" ht="12.75" customHeight="1" x14ac:dyDescent="0.2">
      <c r="A447" s="348" t="s">
        <v>886</v>
      </c>
      <c r="B447" s="348" t="s">
        <v>983</v>
      </c>
      <c r="C447" s="348" t="s">
        <v>984</v>
      </c>
      <c r="D447" s="348" t="s">
        <v>1020</v>
      </c>
      <c r="E447" s="349">
        <v>0</v>
      </c>
      <c r="F447" s="349">
        <v>0</v>
      </c>
      <c r="G447" s="349">
        <v>0</v>
      </c>
      <c r="H447" s="349">
        <v>0</v>
      </c>
      <c r="I447" s="349">
        <v>0</v>
      </c>
      <c r="J447" s="349">
        <v>0</v>
      </c>
      <c r="K447" s="349">
        <v>0</v>
      </c>
      <c r="L447" s="349">
        <v>0</v>
      </c>
      <c r="M447" s="349">
        <v>0</v>
      </c>
      <c r="N447" s="349">
        <v>0</v>
      </c>
      <c r="O447" s="349">
        <v>0</v>
      </c>
      <c r="P447" s="349">
        <v>0</v>
      </c>
      <c r="Q447" s="349">
        <v>0</v>
      </c>
      <c r="R447" s="349">
        <v>0</v>
      </c>
      <c r="S447" s="349">
        <v>0</v>
      </c>
      <c r="T447" s="349">
        <v>0</v>
      </c>
      <c r="U447" s="349">
        <v>0</v>
      </c>
      <c r="V447" s="349">
        <v>0</v>
      </c>
      <c r="W447" s="349">
        <v>0</v>
      </c>
      <c r="X447" s="349">
        <v>0</v>
      </c>
      <c r="Y447" s="349">
        <v>0</v>
      </c>
      <c r="Z447" s="349">
        <v>0</v>
      </c>
      <c r="AA447" s="349">
        <v>0</v>
      </c>
      <c r="AB447" s="349">
        <v>0</v>
      </c>
      <c r="AC447" s="349">
        <v>0</v>
      </c>
      <c r="AD447" s="349">
        <v>0</v>
      </c>
      <c r="AE447" s="349">
        <v>0</v>
      </c>
      <c r="AF447" s="349">
        <v>0</v>
      </c>
      <c r="AG447" s="349">
        <v>0</v>
      </c>
      <c r="AH447" s="349">
        <v>0</v>
      </c>
      <c r="AI447" s="349">
        <v>0</v>
      </c>
      <c r="AJ447" s="349">
        <v>0</v>
      </c>
      <c r="AK447" s="349">
        <v>0</v>
      </c>
      <c r="AL447" s="349">
        <v>0</v>
      </c>
      <c r="AM447" s="349">
        <v>0</v>
      </c>
      <c r="AN447" s="349">
        <v>0</v>
      </c>
      <c r="AO447" s="349">
        <v>0</v>
      </c>
      <c r="AP447" s="349">
        <v>0</v>
      </c>
    </row>
    <row r="448" spans="1:42" s="1" customFormat="1" ht="12.75" customHeight="1" x14ac:dyDescent="0.2">
      <c r="A448" s="348" t="s">
        <v>886</v>
      </c>
      <c r="B448" s="348" t="s">
        <v>985</v>
      </c>
      <c r="C448" s="348" t="s">
        <v>986</v>
      </c>
      <c r="D448" s="348" t="s">
        <v>1020</v>
      </c>
      <c r="E448" s="350"/>
      <c r="F448" s="350"/>
      <c r="G448" s="350"/>
      <c r="H448" s="350"/>
      <c r="I448" s="350"/>
      <c r="J448" s="349">
        <v>0</v>
      </c>
      <c r="K448" s="349">
        <v>0</v>
      </c>
      <c r="L448" s="349">
        <v>0</v>
      </c>
      <c r="M448" s="349">
        <v>0</v>
      </c>
      <c r="N448" s="349">
        <v>0</v>
      </c>
      <c r="O448" s="349">
        <v>0</v>
      </c>
      <c r="P448" s="349">
        <v>0</v>
      </c>
      <c r="Q448" s="349">
        <v>0</v>
      </c>
      <c r="R448" s="349">
        <v>0</v>
      </c>
      <c r="S448" s="349">
        <v>0</v>
      </c>
      <c r="T448" s="349">
        <v>0</v>
      </c>
      <c r="U448" s="349">
        <v>0</v>
      </c>
      <c r="V448" s="349">
        <v>0</v>
      </c>
      <c r="W448" s="349">
        <v>0</v>
      </c>
      <c r="X448" s="349">
        <v>0</v>
      </c>
      <c r="Y448" s="349">
        <v>0</v>
      </c>
      <c r="Z448" s="349">
        <v>0</v>
      </c>
      <c r="AA448" s="349">
        <v>0</v>
      </c>
      <c r="AB448" s="349">
        <v>0</v>
      </c>
      <c r="AC448" s="349">
        <v>0</v>
      </c>
      <c r="AD448" s="349">
        <v>0</v>
      </c>
      <c r="AE448" s="349">
        <v>0</v>
      </c>
      <c r="AF448" s="349">
        <v>0</v>
      </c>
      <c r="AG448" s="349">
        <v>0</v>
      </c>
      <c r="AH448" s="349">
        <v>0</v>
      </c>
      <c r="AI448" s="349">
        <v>0</v>
      </c>
      <c r="AJ448" s="349">
        <v>0</v>
      </c>
      <c r="AK448" s="349">
        <v>0</v>
      </c>
      <c r="AL448" s="349">
        <v>0</v>
      </c>
      <c r="AM448" s="349">
        <v>0</v>
      </c>
      <c r="AN448" s="349">
        <v>0</v>
      </c>
      <c r="AO448" s="349">
        <v>0</v>
      </c>
      <c r="AP448" s="349">
        <v>0</v>
      </c>
    </row>
    <row r="449" spans="1:42" s="1" customFormat="1" ht="12.75" customHeight="1" x14ac:dyDescent="0.2">
      <c r="A449" s="348" t="s">
        <v>886</v>
      </c>
      <c r="B449" s="348" t="s">
        <v>987</v>
      </c>
      <c r="C449" s="348" t="s">
        <v>988</v>
      </c>
      <c r="D449" s="348" t="s">
        <v>1020</v>
      </c>
      <c r="E449" s="349">
        <v>0</v>
      </c>
      <c r="F449" s="349">
        <v>0</v>
      </c>
      <c r="G449" s="349">
        <v>0</v>
      </c>
      <c r="H449" s="349">
        <v>0</v>
      </c>
      <c r="I449" s="349">
        <v>0</v>
      </c>
      <c r="J449" s="349">
        <v>4.860323387609701E-2</v>
      </c>
      <c r="K449" s="349">
        <v>5.1503765579180107E-2</v>
      </c>
      <c r="L449" s="349">
        <v>5.0086811234758319E-2</v>
      </c>
      <c r="M449" s="349">
        <v>4.8938324173137648E-2</v>
      </c>
      <c r="N449" s="349">
        <v>4.4981957938011921E-2</v>
      </c>
      <c r="O449" s="349">
        <v>4.4621661409395628E-2</v>
      </c>
      <c r="P449" s="349">
        <v>4.4948558626054354E-2</v>
      </c>
      <c r="Q449" s="349">
        <v>4.5442882019222683E-2</v>
      </c>
      <c r="R449" s="349">
        <v>4.5967517884553825E-2</v>
      </c>
      <c r="S449" s="349">
        <v>4.9890059799040931E-2</v>
      </c>
      <c r="T449" s="349">
        <v>5.4242090368039626E-2</v>
      </c>
      <c r="U449" s="349">
        <v>5.7170672850823764E-2</v>
      </c>
      <c r="V449" s="349">
        <v>6.3027742143624832E-2</v>
      </c>
      <c r="W449" s="349">
        <v>7.4329837903032922E-2</v>
      </c>
      <c r="X449" s="349">
        <v>8.5949164565515088E-2</v>
      </c>
      <c r="Y449" s="349">
        <v>9.5205707499940923E-2</v>
      </c>
      <c r="Z449" s="349">
        <v>0.1096516158052511</v>
      </c>
      <c r="AA449" s="349">
        <v>0.13244537294039127</v>
      </c>
      <c r="AB449" s="349">
        <v>0.14727505829617535</v>
      </c>
      <c r="AC449" s="349">
        <v>0.15278917055947164</v>
      </c>
      <c r="AD449" s="349">
        <v>0.16897668171121505</v>
      </c>
      <c r="AE449" s="349">
        <v>0.18751969327433413</v>
      </c>
      <c r="AF449" s="349">
        <v>0.20480496402797868</v>
      </c>
      <c r="AG449" s="349">
        <v>0.21675532022886251</v>
      </c>
      <c r="AH449" s="349">
        <v>0.22411462364999674</v>
      </c>
      <c r="AI449" s="349">
        <v>0.23884713504988339</v>
      </c>
      <c r="AJ449" s="349">
        <v>0.24532895362992432</v>
      </c>
      <c r="AK449" s="349">
        <v>0.24927317536687796</v>
      </c>
      <c r="AL449" s="349">
        <v>0.26130526152700784</v>
      </c>
      <c r="AM449" s="349">
        <v>0.25681899252332085</v>
      </c>
      <c r="AN449" s="349">
        <v>0.22611326555844619</v>
      </c>
      <c r="AO449" s="349">
        <v>0.22073356150451859</v>
      </c>
      <c r="AP449" s="349">
        <v>0.20927772909918738</v>
      </c>
    </row>
    <row r="450" spans="1:42" s="1" customFormat="1" ht="12.75" customHeight="1" x14ac:dyDescent="0.2">
      <c r="A450" s="348" t="s">
        <v>886</v>
      </c>
      <c r="B450" s="348" t="s">
        <v>989</v>
      </c>
      <c r="C450" s="348" t="s">
        <v>990</v>
      </c>
      <c r="D450" s="348" t="s">
        <v>1020</v>
      </c>
      <c r="E450" s="349">
        <v>0</v>
      </c>
      <c r="F450" s="349">
        <v>0</v>
      </c>
      <c r="G450" s="349">
        <v>0</v>
      </c>
      <c r="H450" s="349">
        <v>0</v>
      </c>
      <c r="I450" s="349">
        <v>0</v>
      </c>
      <c r="J450" s="349">
        <v>9.4946314142448737E-2</v>
      </c>
      <c r="K450" s="349">
        <v>0.10220070868148706</v>
      </c>
      <c r="L450" s="349">
        <v>0.10085914352522668</v>
      </c>
      <c r="M450" s="349">
        <v>0.10233866768078669</v>
      </c>
      <c r="N450" s="349">
        <v>0.10637818194609393</v>
      </c>
      <c r="O450" s="349">
        <v>0.10648329139287679</v>
      </c>
      <c r="P450" s="349">
        <v>0.10984725164206621</v>
      </c>
      <c r="Q450" s="349">
        <v>0.11278106591414443</v>
      </c>
      <c r="R450" s="349">
        <v>0.11564953460115797</v>
      </c>
      <c r="S450" s="349">
        <v>0.12011041074719575</v>
      </c>
      <c r="T450" s="349">
        <v>0.12356713450443638</v>
      </c>
      <c r="U450" s="349">
        <v>0.12546601745343663</v>
      </c>
      <c r="V450" s="349">
        <v>0.12618333299060669</v>
      </c>
      <c r="W450" s="349">
        <v>0.13064236298110229</v>
      </c>
      <c r="X450" s="349">
        <v>0.13964194135582578</v>
      </c>
      <c r="Y450" s="349">
        <v>0.14783193135921263</v>
      </c>
      <c r="Z450" s="349">
        <v>0.16364683760561918</v>
      </c>
      <c r="AA450" s="349">
        <v>0.18035922975604307</v>
      </c>
      <c r="AB450" s="349">
        <v>0.17917721231922293</v>
      </c>
      <c r="AC450" s="349">
        <v>0.16600451284731993</v>
      </c>
      <c r="AD450" s="349">
        <v>0.16236498365871446</v>
      </c>
      <c r="AE450" s="349">
        <v>0.15319134008290061</v>
      </c>
      <c r="AF450" s="349">
        <v>0.14713148424664357</v>
      </c>
      <c r="AG450" s="349">
        <v>0.14018533147514864</v>
      </c>
      <c r="AH450" s="349">
        <v>0.13401920384140298</v>
      </c>
      <c r="AI450" s="349">
        <v>0.13521203214157454</v>
      </c>
      <c r="AJ450" s="349">
        <v>0.13480786419350818</v>
      </c>
      <c r="AK450" s="349">
        <v>0.13650115920912093</v>
      </c>
      <c r="AL450" s="349">
        <v>0.13861530581429732</v>
      </c>
      <c r="AM450" s="349">
        <v>0.13340089614467476</v>
      </c>
      <c r="AN450" s="349">
        <v>0.12410642406345089</v>
      </c>
      <c r="AO450" s="349">
        <v>0.12674770119436882</v>
      </c>
      <c r="AP450" s="349">
        <v>0.12780634255372211</v>
      </c>
    </row>
    <row r="451" spans="1:42" s="1" customFormat="1" ht="12.75" customHeight="1" x14ac:dyDescent="0.2">
      <c r="A451" s="348" t="s">
        <v>886</v>
      </c>
      <c r="B451" s="348" t="s">
        <v>991</v>
      </c>
      <c r="C451" s="348" t="s">
        <v>992</v>
      </c>
      <c r="D451" s="348" t="s">
        <v>1020</v>
      </c>
      <c r="E451" s="349">
        <v>0</v>
      </c>
      <c r="F451" s="349">
        <v>0</v>
      </c>
      <c r="G451" s="349">
        <v>0</v>
      </c>
      <c r="H451" s="349">
        <v>0</v>
      </c>
      <c r="I451" s="349">
        <v>0</v>
      </c>
      <c r="J451" s="349">
        <v>0.23363043203850242</v>
      </c>
      <c r="K451" s="349">
        <v>0.23061711808130275</v>
      </c>
      <c r="L451" s="349">
        <v>0.22376706943240007</v>
      </c>
      <c r="M451" s="349">
        <v>0.21917620260537807</v>
      </c>
      <c r="N451" s="349">
        <v>0.23728710657511506</v>
      </c>
      <c r="O451" s="349">
        <v>0.24007009738101501</v>
      </c>
      <c r="P451" s="349">
        <v>0.24581638822006538</v>
      </c>
      <c r="Q451" s="349">
        <v>0.24694498164828829</v>
      </c>
      <c r="R451" s="349">
        <v>0.24838737558661636</v>
      </c>
      <c r="S451" s="349">
        <v>0.25380784666130835</v>
      </c>
      <c r="T451" s="349">
        <v>0.2437986730043796</v>
      </c>
      <c r="U451" s="349">
        <v>0.24920397766906438</v>
      </c>
      <c r="V451" s="349">
        <v>0.25235547125665608</v>
      </c>
      <c r="W451" s="349">
        <v>0.27445011470160235</v>
      </c>
      <c r="X451" s="349">
        <v>0.2869423371401047</v>
      </c>
      <c r="Y451" s="349">
        <v>0.29440218119304501</v>
      </c>
      <c r="Z451" s="349">
        <v>0.3056180427211464</v>
      </c>
      <c r="AA451" s="349">
        <v>0.32059823832750428</v>
      </c>
      <c r="AB451" s="349">
        <v>0.30456998772905308</v>
      </c>
      <c r="AC451" s="349">
        <v>0.27572371368575482</v>
      </c>
      <c r="AD451" s="349">
        <v>0.28639351139066788</v>
      </c>
      <c r="AE451" s="349">
        <v>0.30040443459255262</v>
      </c>
      <c r="AF451" s="349">
        <v>0.28321932273932732</v>
      </c>
      <c r="AG451" s="349">
        <v>0.27587174883675353</v>
      </c>
      <c r="AH451" s="349">
        <v>0.29715241311709822</v>
      </c>
      <c r="AI451" s="349">
        <v>0.30080864467948593</v>
      </c>
      <c r="AJ451" s="349">
        <v>0.31458336614986476</v>
      </c>
      <c r="AK451" s="349">
        <v>0.32038414246662922</v>
      </c>
      <c r="AL451" s="349">
        <v>0.32897019734494043</v>
      </c>
      <c r="AM451" s="349">
        <v>0.32427733250602475</v>
      </c>
      <c r="AN451" s="349">
        <v>0.31673697829029279</v>
      </c>
      <c r="AO451" s="349">
        <v>0.32432633687208973</v>
      </c>
      <c r="AP451" s="349">
        <v>0.3209405355864085</v>
      </c>
    </row>
    <row r="452" spans="1:42" s="1" customFormat="1" ht="12.75" customHeight="1" x14ac:dyDescent="0.2">
      <c r="A452" s="348" t="s">
        <v>886</v>
      </c>
      <c r="B452" s="348" t="s">
        <v>993</v>
      </c>
      <c r="C452" s="348" t="s">
        <v>994</v>
      </c>
      <c r="D452" s="348" t="s">
        <v>1020</v>
      </c>
      <c r="E452" s="350"/>
      <c r="F452" s="350"/>
      <c r="G452" s="350"/>
      <c r="H452" s="350"/>
      <c r="I452" s="350"/>
      <c r="J452" s="349">
        <v>1.0129940072503191E-4</v>
      </c>
      <c r="K452" s="349">
        <v>8.9120513464645084E-5</v>
      </c>
      <c r="L452" s="349">
        <v>7.8779691059709469E-5</v>
      </c>
      <c r="M452" s="349">
        <v>6.6746151247206776E-5</v>
      </c>
      <c r="N452" s="349">
        <v>7.4203416353337033E-6</v>
      </c>
      <c r="O452" s="349">
        <v>7.82228228859203E-6</v>
      </c>
      <c r="P452" s="349">
        <v>8.2368248260008848E-6</v>
      </c>
      <c r="Q452" s="349">
        <v>9.0529350437748102E-6</v>
      </c>
      <c r="R452" s="349">
        <v>9.846463164487151E-6</v>
      </c>
      <c r="S452" s="349">
        <v>9.8760499959426902E-6</v>
      </c>
      <c r="T452" s="349">
        <v>9.8632988068965795E-6</v>
      </c>
      <c r="U452" s="349">
        <v>9.2915600175726352E-6</v>
      </c>
      <c r="V452" s="349">
        <v>9.6024975683526364E-6</v>
      </c>
      <c r="W452" s="349">
        <v>9.6595403447631591E-6</v>
      </c>
      <c r="X452" s="349">
        <v>9.5522374157185436E-6</v>
      </c>
      <c r="Y452" s="349">
        <v>9.6436640438553531E-6</v>
      </c>
      <c r="Z452" s="349">
        <v>9.9989794571307046E-6</v>
      </c>
      <c r="AA452" s="349">
        <v>1.0523563701465911E-5</v>
      </c>
      <c r="AB452" s="349">
        <v>1.0498477038209446E-5</v>
      </c>
      <c r="AC452" s="349">
        <v>1.0089989424944056E-5</v>
      </c>
      <c r="AD452" s="349">
        <v>9.9751363216372283E-6</v>
      </c>
      <c r="AE452" s="349">
        <v>9.7491312926390118E-6</v>
      </c>
      <c r="AF452" s="349">
        <v>9.7956145745129E-6</v>
      </c>
      <c r="AG452" s="349">
        <v>9.8241079400877129E-6</v>
      </c>
      <c r="AH452" s="349">
        <v>9.9607522807086533E-6</v>
      </c>
      <c r="AI452" s="349">
        <v>9.9806487075903739E-6</v>
      </c>
      <c r="AJ452" s="349">
        <v>9.9025596203739019E-6</v>
      </c>
      <c r="AK452" s="349">
        <v>1.0011075008343882E-5</v>
      </c>
      <c r="AL452" s="349">
        <v>1.0060543512862892E-5</v>
      </c>
      <c r="AM452" s="349">
        <v>9.9218805148319711E-6</v>
      </c>
      <c r="AN452" s="349">
        <v>9.9288048966313984E-6</v>
      </c>
      <c r="AO452" s="349">
        <v>9.9168918406643795E-6</v>
      </c>
      <c r="AP452" s="349">
        <v>9.8125492194798946E-6</v>
      </c>
    </row>
    <row r="453" spans="1:42" s="1" customFormat="1" ht="12.75" customHeight="1" x14ac:dyDescent="0.2">
      <c r="A453" s="348" t="s">
        <v>886</v>
      </c>
      <c r="B453" s="348" t="s">
        <v>1016</v>
      </c>
      <c r="C453" s="348" t="s">
        <v>1017</v>
      </c>
      <c r="D453" s="348" t="s">
        <v>1020</v>
      </c>
      <c r="E453" s="350"/>
      <c r="F453" s="350"/>
      <c r="G453" s="350"/>
      <c r="H453" s="350"/>
      <c r="I453" s="350"/>
      <c r="J453" s="350"/>
      <c r="K453" s="350"/>
      <c r="L453" s="350"/>
      <c r="M453" s="350"/>
      <c r="N453" s="350"/>
      <c r="O453" s="350"/>
      <c r="P453" s="350"/>
      <c r="Q453" s="350"/>
      <c r="R453" s="350"/>
      <c r="S453" s="350"/>
      <c r="T453" s="350"/>
      <c r="U453" s="350"/>
      <c r="V453" s="350"/>
      <c r="W453" s="350"/>
      <c r="X453" s="350"/>
      <c r="Y453" s="350"/>
      <c r="Z453" s="350"/>
      <c r="AA453" s="350"/>
      <c r="AB453" s="350"/>
      <c r="AC453" s="350"/>
      <c r="AD453" s="350"/>
      <c r="AE453" s="350"/>
      <c r="AF453" s="350"/>
      <c r="AG453" s="350"/>
      <c r="AH453" s="350"/>
      <c r="AI453" s="349">
        <v>0</v>
      </c>
      <c r="AJ453" s="349">
        <v>0</v>
      </c>
      <c r="AK453" s="349">
        <v>0</v>
      </c>
      <c r="AL453" s="349">
        <v>0</v>
      </c>
      <c r="AM453" s="349">
        <v>0</v>
      </c>
      <c r="AN453" s="349">
        <v>0</v>
      </c>
      <c r="AO453" s="349">
        <v>0</v>
      </c>
      <c r="AP453" s="349">
        <v>0</v>
      </c>
    </row>
    <row r="454" spans="1:42" s="1" customFormat="1" ht="12.75" customHeight="1" x14ac:dyDescent="0.2">
      <c r="A454" s="348" t="s">
        <v>886</v>
      </c>
      <c r="B454" s="348" t="s">
        <v>1018</v>
      </c>
      <c r="C454" s="348" t="s">
        <v>1019</v>
      </c>
      <c r="D454" s="348" t="s">
        <v>1020</v>
      </c>
      <c r="E454" s="350"/>
      <c r="F454" s="350"/>
      <c r="G454" s="350"/>
      <c r="H454" s="350"/>
      <c r="I454" s="350"/>
      <c r="J454" s="350"/>
      <c r="K454" s="350"/>
      <c r="L454" s="350"/>
      <c r="M454" s="350"/>
      <c r="N454" s="350"/>
      <c r="O454" s="350"/>
      <c r="P454" s="350"/>
      <c r="Q454" s="350"/>
      <c r="R454" s="350"/>
      <c r="S454" s="350"/>
      <c r="T454" s="350"/>
      <c r="U454" s="350"/>
      <c r="V454" s="350"/>
      <c r="W454" s="350"/>
      <c r="X454" s="350"/>
      <c r="Y454" s="350"/>
      <c r="Z454" s="350"/>
      <c r="AA454" s="350"/>
      <c r="AB454" s="350"/>
      <c r="AC454" s="350"/>
      <c r="AD454" s="350"/>
      <c r="AE454" s="350"/>
      <c r="AF454" s="350"/>
      <c r="AG454" s="350"/>
      <c r="AH454" s="350"/>
      <c r="AI454" s="349">
        <v>0</v>
      </c>
      <c r="AJ454" s="349">
        <v>0</v>
      </c>
      <c r="AK454" s="349">
        <v>0</v>
      </c>
      <c r="AL454" s="349">
        <v>0</v>
      </c>
      <c r="AM454" s="349">
        <v>0</v>
      </c>
      <c r="AN454" s="349">
        <v>0</v>
      </c>
      <c r="AO454" s="349">
        <v>0</v>
      </c>
      <c r="AP454" s="349">
        <v>0</v>
      </c>
    </row>
    <row r="455" spans="1:42" s="1" customFormat="1" ht="12.75" customHeight="1" x14ac:dyDescent="0.2">
      <c r="A455" s="348" t="s">
        <v>886</v>
      </c>
      <c r="B455" s="348" t="s">
        <v>995</v>
      </c>
      <c r="C455" s="348" t="s">
        <v>918</v>
      </c>
      <c r="D455" s="348" t="s">
        <v>1020</v>
      </c>
      <c r="E455" s="350"/>
      <c r="F455" s="350"/>
      <c r="G455" s="350"/>
      <c r="H455" s="350"/>
      <c r="I455" s="350"/>
      <c r="J455" s="349">
        <v>2.4661540159500041E-2</v>
      </c>
      <c r="K455" s="349">
        <v>2.5073598954000041E-2</v>
      </c>
      <c r="L455" s="349">
        <v>2.6524628109000047E-2</v>
      </c>
      <c r="M455" s="349">
        <v>2.7531613242000045E-2</v>
      </c>
      <c r="N455" s="349">
        <v>2.4954040125000042E-2</v>
      </c>
      <c r="O455" s="349">
        <v>2.5173525384000042E-2</v>
      </c>
      <c r="P455" s="349">
        <v>2.4983157792000044E-2</v>
      </c>
      <c r="Q455" s="349">
        <v>2.4325363755000041E-2</v>
      </c>
      <c r="R455" s="349">
        <v>2.0525952598200035E-2</v>
      </c>
      <c r="S455" s="349">
        <v>1.9282276326600033E-2</v>
      </c>
      <c r="T455" s="349">
        <v>1.8934188147000031E-2</v>
      </c>
      <c r="U455" s="349">
        <v>1.7551100133000031E-2</v>
      </c>
      <c r="V455" s="349">
        <v>1.7494188377400029E-2</v>
      </c>
      <c r="W455" s="349">
        <v>1.8142717685400031E-2</v>
      </c>
      <c r="X455" s="349">
        <v>1.7968453007400027E-2</v>
      </c>
      <c r="Y455" s="349">
        <v>1.9291099854600032E-2</v>
      </c>
      <c r="Z455" s="349">
        <v>1.8845952867000033E-2</v>
      </c>
      <c r="AA455" s="349">
        <v>1.8914555797200035E-2</v>
      </c>
      <c r="AB455" s="349">
        <v>1.9671173323200029E-2</v>
      </c>
      <c r="AC455" s="349">
        <v>1.9131614586000031E-2</v>
      </c>
      <c r="AD455" s="349">
        <v>2.0127570309000035E-2</v>
      </c>
      <c r="AE455" s="349">
        <v>2.0725584919200034E-2</v>
      </c>
      <c r="AF455" s="349">
        <v>2.0720952567000035E-2</v>
      </c>
      <c r="AG455" s="349">
        <v>2.0593452587400026E-2</v>
      </c>
      <c r="AH455" s="349">
        <v>2.0953805652879225E-2</v>
      </c>
      <c r="AI455" s="349">
        <v>2.0636346348629493E-2</v>
      </c>
      <c r="AJ455" s="349">
        <v>2.1066740853607713E-2</v>
      </c>
      <c r="AK455" s="349">
        <v>2.027453700000003E-2</v>
      </c>
      <c r="AL455" s="349">
        <v>1.8619617397016099E-2</v>
      </c>
      <c r="AM455" s="349">
        <v>1.8585565261581533E-2</v>
      </c>
      <c r="AN455" s="349">
        <v>1.632316545840452E-2</v>
      </c>
      <c r="AO455" s="349">
        <v>1.5334210610850009E-2</v>
      </c>
      <c r="AP455" s="349">
        <v>1.2778792268236524E-2</v>
      </c>
    </row>
    <row r="456" spans="1:42" s="1" customFormat="1" ht="12.75" customHeight="1" x14ac:dyDescent="0.2">
      <c r="A456" s="348" t="s">
        <v>886</v>
      </c>
      <c r="B456" s="348" t="s">
        <v>996</v>
      </c>
      <c r="C456" s="348" t="s">
        <v>997</v>
      </c>
      <c r="D456" s="348" t="s">
        <v>1020</v>
      </c>
      <c r="E456" s="350"/>
      <c r="F456" s="350"/>
      <c r="G456" s="350"/>
      <c r="H456" s="350"/>
      <c r="I456" s="350"/>
      <c r="J456" s="349">
        <v>0.11936790570949816</v>
      </c>
      <c r="K456" s="349">
        <v>0.10329171391770246</v>
      </c>
      <c r="L456" s="349">
        <v>0.10299027348732419</v>
      </c>
      <c r="M456" s="349">
        <v>0.16342685207983088</v>
      </c>
      <c r="N456" s="349">
        <v>0.18033597247244215</v>
      </c>
      <c r="O456" s="349">
        <v>0.1871539019980534</v>
      </c>
      <c r="P456" s="349">
        <v>0.17509750949399999</v>
      </c>
      <c r="Q456" s="349">
        <v>0.15978824325319999</v>
      </c>
      <c r="R456" s="349">
        <v>0.15216702341899999</v>
      </c>
      <c r="S456" s="349">
        <v>0.14697699241564208</v>
      </c>
      <c r="T456" s="349">
        <v>0.15283286224035458</v>
      </c>
      <c r="U456" s="349">
        <v>0.12347966800604074</v>
      </c>
      <c r="V456" s="349">
        <v>9.5223413803745355E-2</v>
      </c>
      <c r="W456" s="349">
        <v>0.10291446111478339</v>
      </c>
      <c r="X456" s="349">
        <v>8.3762316459488423E-2</v>
      </c>
      <c r="Y456" s="349">
        <v>8.9950160554395073E-2</v>
      </c>
      <c r="Z456" s="349">
        <v>0.12615448038439508</v>
      </c>
      <c r="AA456" s="349">
        <v>0.13556605215636003</v>
      </c>
      <c r="AB456" s="349">
        <v>0.11130078073600674</v>
      </c>
      <c r="AC456" s="349">
        <v>5.3394362744399862E-2</v>
      </c>
      <c r="AD456" s="349">
        <v>7.7646056169200617E-2</v>
      </c>
      <c r="AE456" s="349">
        <v>8.0555792735335058E-2</v>
      </c>
      <c r="AF456" s="349">
        <v>5.3929266535876749E-2</v>
      </c>
      <c r="AG456" s="349">
        <v>6.9208847023511738E-2</v>
      </c>
      <c r="AH456" s="349">
        <v>8.3180110600630047E-2</v>
      </c>
      <c r="AI456" s="349">
        <v>7.7808734399977764E-2</v>
      </c>
      <c r="AJ456" s="349">
        <v>6.4741594829259619E-2</v>
      </c>
      <c r="AK456" s="349">
        <v>4.5092129947204559E-2</v>
      </c>
      <c r="AL456" s="349">
        <v>5.6010635051828649E-2</v>
      </c>
      <c r="AM456" s="349">
        <v>7.8521867317276756E-2</v>
      </c>
      <c r="AN456" s="349">
        <v>5.3466655632441733E-2</v>
      </c>
      <c r="AO456" s="349">
        <v>4.0528847407406733E-2</v>
      </c>
      <c r="AP456" s="349">
        <v>5.0574785071723409E-2</v>
      </c>
    </row>
    <row r="457" spans="1:42" s="1" customFormat="1" ht="12.75" customHeight="1" x14ac:dyDescent="0.2">
      <c r="A457" s="348" t="s">
        <v>886</v>
      </c>
      <c r="B457" s="348" t="s">
        <v>998</v>
      </c>
      <c r="C457" s="348" t="s">
        <v>999</v>
      </c>
      <c r="D457" s="348" t="s">
        <v>1020</v>
      </c>
      <c r="E457" s="350"/>
      <c r="F457" s="350"/>
      <c r="G457" s="350"/>
      <c r="H457" s="350"/>
      <c r="I457" s="350"/>
      <c r="J457" s="349">
        <v>2.542366682193193E-2</v>
      </c>
      <c r="K457" s="349">
        <v>2.8774457342228235E-2</v>
      </c>
      <c r="L457" s="349">
        <v>2.7859792226488808E-2</v>
      </c>
      <c r="M457" s="349">
        <v>2.4456133229665555E-2</v>
      </c>
      <c r="N457" s="349">
        <v>2.2462119148130708E-2</v>
      </c>
      <c r="O457" s="349">
        <v>2.3278041679043175E-2</v>
      </c>
      <c r="P457" s="349">
        <v>2.4372928144166459E-2</v>
      </c>
      <c r="Q457" s="349">
        <v>2.3376276396409004E-2</v>
      </c>
      <c r="R457" s="349">
        <v>2.0727452051542024E-2</v>
      </c>
      <c r="S457" s="349">
        <v>1.8733082178186457E-2</v>
      </c>
      <c r="T457" s="349">
        <v>1.8990752640834371E-2</v>
      </c>
      <c r="U457" s="349">
        <v>1.9903524004566707E-2</v>
      </c>
      <c r="V457" s="349">
        <v>2.2170323391943692E-2</v>
      </c>
      <c r="W457" s="349">
        <v>2.2566178045574651E-2</v>
      </c>
      <c r="X457" s="349">
        <v>2.0305111468898386E-2</v>
      </c>
      <c r="Y457" s="349">
        <v>2.2306063771650831E-2</v>
      </c>
      <c r="Z457" s="349">
        <v>2.1148945507004933E-2</v>
      </c>
      <c r="AA457" s="349">
        <v>1.9148464007039932E-2</v>
      </c>
      <c r="AB457" s="349">
        <v>2.2808895420459063E-2</v>
      </c>
      <c r="AC457" s="349">
        <v>2.1525066862255644E-2</v>
      </c>
      <c r="AD457" s="349">
        <v>1.9549495229403996E-2</v>
      </c>
      <c r="AE457" s="349">
        <v>1.8908071836646612E-2</v>
      </c>
      <c r="AF457" s="349">
        <v>1.8384849949213265E-2</v>
      </c>
      <c r="AG457" s="349">
        <v>1.8414903905538248E-2</v>
      </c>
      <c r="AH457" s="349">
        <v>1.5092376512828593E-2</v>
      </c>
      <c r="AI457" s="349">
        <v>1.3515037727305806E-2</v>
      </c>
      <c r="AJ457" s="349">
        <v>1.5088895720856711E-2</v>
      </c>
      <c r="AK457" s="349">
        <v>1.5815275196630146E-2</v>
      </c>
      <c r="AL457" s="349">
        <v>1.4878817110721424E-2</v>
      </c>
      <c r="AM457" s="349">
        <v>1.4723993204207734E-2</v>
      </c>
      <c r="AN457" s="349">
        <v>1.4993226315672591E-2</v>
      </c>
      <c r="AO457" s="349">
        <v>1.722859294397076E-2</v>
      </c>
      <c r="AP457" s="349">
        <v>1.5484813552296082E-2</v>
      </c>
    </row>
    <row r="458" spans="1:42" s="1" customFormat="1" ht="12.75" customHeight="1" x14ac:dyDescent="0.2">
      <c r="A458" s="348" t="s">
        <v>886</v>
      </c>
      <c r="B458" s="348" t="s">
        <v>1000</v>
      </c>
      <c r="C458" s="348" t="s">
        <v>1001</v>
      </c>
      <c r="D458" s="348" t="s">
        <v>1020</v>
      </c>
      <c r="E458" s="349">
        <v>0</v>
      </c>
      <c r="F458" s="349">
        <v>0</v>
      </c>
      <c r="G458" s="349">
        <v>0</v>
      </c>
      <c r="H458" s="349">
        <v>0</v>
      </c>
      <c r="I458" s="349">
        <v>0</v>
      </c>
      <c r="J458" s="349">
        <v>7.9429449152728926E-3</v>
      </c>
      <c r="K458" s="349">
        <v>7.8326534767109417E-3</v>
      </c>
      <c r="L458" s="349">
        <v>7.6725651765839767E-3</v>
      </c>
      <c r="M458" s="349">
        <v>7.5191035523800645E-3</v>
      </c>
      <c r="N458" s="349">
        <v>7.3370958489995097E-3</v>
      </c>
      <c r="O458" s="349">
        <v>7.4185949739744772E-3</v>
      </c>
      <c r="P458" s="349">
        <v>7.4277705268395505E-3</v>
      </c>
      <c r="Q458" s="349">
        <v>7.5952975190114787E-3</v>
      </c>
      <c r="R458" s="349">
        <v>7.7233323892235096E-3</v>
      </c>
      <c r="S458" s="349">
        <v>7.9017703380005674E-3</v>
      </c>
      <c r="T458" s="349">
        <v>8.0624353371210634E-3</v>
      </c>
      <c r="U458" s="349">
        <v>8.1956904356041745E-3</v>
      </c>
      <c r="V458" s="349">
        <v>8.2949137624621933E-3</v>
      </c>
      <c r="W458" s="349">
        <v>8.4533586988328347E-3</v>
      </c>
      <c r="X458" s="349">
        <v>8.6653621881367035E-3</v>
      </c>
      <c r="Y458" s="349">
        <v>8.9924616095854639E-3</v>
      </c>
      <c r="Z458" s="349">
        <v>9.1819480686725786E-3</v>
      </c>
      <c r="AA458" s="349">
        <v>1.0460155799541786E-2</v>
      </c>
      <c r="AB458" s="349">
        <v>1.1013456186643655E-2</v>
      </c>
      <c r="AC458" s="349">
        <v>9.6163109357175619E-3</v>
      </c>
      <c r="AD458" s="349">
        <v>1.1415274542517671E-2</v>
      </c>
      <c r="AE458" s="349">
        <v>1.1450469011740176E-2</v>
      </c>
      <c r="AF458" s="349">
        <v>1.1344936583008209E-2</v>
      </c>
      <c r="AG458" s="349">
        <v>1.1286517534232548E-2</v>
      </c>
      <c r="AH458" s="349">
        <v>1.1180514359515847E-2</v>
      </c>
      <c r="AI458" s="349">
        <v>1.116076206914021E-2</v>
      </c>
      <c r="AJ458" s="349">
        <v>1.1085116492523384E-2</v>
      </c>
      <c r="AK458" s="349">
        <v>1.1160631172946418E-2</v>
      </c>
      <c r="AL458" s="349">
        <v>1.1017144748344511E-2</v>
      </c>
      <c r="AM458" s="349">
        <v>9.4196578134207124E-3</v>
      </c>
      <c r="AN458" s="349">
        <v>9.2356719149064952E-3</v>
      </c>
      <c r="AO458" s="349">
        <v>9.1739846530364266E-3</v>
      </c>
      <c r="AP458" s="349">
        <v>9.1642070277743008E-3</v>
      </c>
    </row>
    <row r="459" spans="1:42" s="1" customFormat="1" ht="12.75" customHeight="1" x14ac:dyDescent="0.2">
      <c r="A459" s="348" t="s">
        <v>886</v>
      </c>
      <c r="B459" s="348" t="s">
        <v>1002</v>
      </c>
      <c r="C459" s="348" t="s">
        <v>1003</v>
      </c>
      <c r="D459" s="348" t="s">
        <v>1020</v>
      </c>
      <c r="E459" s="350"/>
      <c r="F459" s="350"/>
      <c r="G459" s="350"/>
      <c r="H459" s="350"/>
      <c r="I459" s="350"/>
      <c r="J459" s="349">
        <v>5.5835696609713418E-5</v>
      </c>
      <c r="K459" s="349">
        <v>4.8273496525931844E-5</v>
      </c>
      <c r="L459" s="349">
        <v>4.0933496546369874E-5</v>
      </c>
      <c r="M459" s="349">
        <v>3.3658053230514149E-5</v>
      </c>
      <c r="N459" s="349">
        <v>3.6257586931655196E-6</v>
      </c>
      <c r="O459" s="349">
        <v>3.681270783133748E-6</v>
      </c>
      <c r="P459" s="349">
        <v>3.7465576820830963E-6</v>
      </c>
      <c r="Q459" s="349">
        <v>3.8206497577545999E-6</v>
      </c>
      <c r="R459" s="349">
        <v>3.9013991403117186E-6</v>
      </c>
      <c r="S459" s="349">
        <v>3.9884025657292002E-6</v>
      </c>
      <c r="T459" s="349">
        <v>4.0799190641399512E-6</v>
      </c>
      <c r="U459" s="349">
        <v>4.1700001180875659E-6</v>
      </c>
      <c r="V459" s="349">
        <v>4.2656520821247486E-6</v>
      </c>
      <c r="W459" s="349">
        <v>4.3736955152236871E-6</v>
      </c>
      <c r="X459" s="349">
        <v>4.4940332963873034E-6</v>
      </c>
      <c r="Y459" s="349">
        <v>4.623927905736683E-6</v>
      </c>
      <c r="Z459" s="349">
        <v>4.8234882401584928E-6</v>
      </c>
      <c r="AA459" s="349">
        <v>5.0743707854038825E-6</v>
      </c>
      <c r="AB459" s="349">
        <v>5.2594474164884077E-6</v>
      </c>
      <c r="AC459" s="349">
        <v>5.1832039360891338E-6</v>
      </c>
      <c r="AD459" s="349">
        <v>4.9729171320314827E-6</v>
      </c>
      <c r="AE459" s="349">
        <v>4.8677590588386691E-6</v>
      </c>
      <c r="AF459" s="349">
        <v>4.8101169015302631E-6</v>
      </c>
      <c r="AG459" s="349">
        <v>4.7466399665547371E-6</v>
      </c>
      <c r="AH459" s="349">
        <v>4.6569820801197161E-6</v>
      </c>
      <c r="AI459" s="349">
        <v>4.5723712628206849E-6</v>
      </c>
      <c r="AJ459" s="349">
        <v>4.5275810693577837E-6</v>
      </c>
      <c r="AK459" s="349">
        <v>4.5061690000681128E-6</v>
      </c>
      <c r="AL459" s="349">
        <v>4.4163963413561959E-6</v>
      </c>
      <c r="AM459" s="349">
        <v>4.2092224832165404E-6</v>
      </c>
      <c r="AN459" s="349">
        <v>4.0025759402080186E-6</v>
      </c>
      <c r="AO459" s="349">
        <v>3.8885329895179473E-6</v>
      </c>
      <c r="AP459" s="349">
        <v>3.7968899042506047E-6</v>
      </c>
    </row>
    <row r="460" spans="1:42" s="1" customFormat="1" ht="12.75" customHeight="1" x14ac:dyDescent="0.2">
      <c r="A460" s="348" t="s">
        <v>886</v>
      </c>
      <c r="B460" s="348" t="s">
        <v>1004</v>
      </c>
      <c r="C460" s="348" t="s">
        <v>1005</v>
      </c>
      <c r="D460" s="348" t="s">
        <v>1020</v>
      </c>
      <c r="E460" s="350"/>
      <c r="F460" s="350"/>
      <c r="G460" s="350"/>
      <c r="H460" s="350"/>
      <c r="I460" s="350"/>
      <c r="J460" s="349">
        <v>4.4018524967505135E-2</v>
      </c>
      <c r="K460" s="349">
        <v>4.4713978918911622E-2</v>
      </c>
      <c r="L460" s="349">
        <v>4.4484856986983026E-2</v>
      </c>
      <c r="M460" s="349">
        <v>4.5901689380385663E-2</v>
      </c>
      <c r="N460" s="349">
        <v>4.5395725308799997E-2</v>
      </c>
      <c r="O460" s="349">
        <v>4.7128035237635063E-2</v>
      </c>
      <c r="P460" s="349">
        <v>4.7309070853650638E-2</v>
      </c>
      <c r="Q460" s="349">
        <v>4.8455314764235369E-2</v>
      </c>
      <c r="R460" s="349">
        <v>4.8494680320491916E-2</v>
      </c>
      <c r="S460" s="349">
        <v>4.8886043469989031E-2</v>
      </c>
      <c r="T460" s="349">
        <v>4.9877364580822529E-2</v>
      </c>
      <c r="U460" s="349">
        <v>5.1297446970047782E-2</v>
      </c>
      <c r="V460" s="349">
        <v>5.2282850194060475E-2</v>
      </c>
      <c r="W460" s="349">
        <v>5.4170961509978743E-2</v>
      </c>
      <c r="X460" s="349">
        <v>5.5169118491356868E-2</v>
      </c>
      <c r="Y460" s="349">
        <v>5.6384684872553423E-2</v>
      </c>
      <c r="Z460" s="349">
        <v>5.8347217373962763E-2</v>
      </c>
      <c r="AA460" s="349">
        <v>5.9253044503752995E-2</v>
      </c>
      <c r="AB460" s="349">
        <v>6.0668045738233381E-2</v>
      </c>
      <c r="AC460" s="349">
        <v>6.0551128753585037E-2</v>
      </c>
      <c r="AD460" s="349">
        <v>5.9121836221930124E-2</v>
      </c>
      <c r="AE460" s="349">
        <v>5.8346824142503473E-2</v>
      </c>
      <c r="AF460" s="349">
        <v>5.7599026304826148E-2</v>
      </c>
      <c r="AG460" s="349">
        <v>5.7067411605521909E-2</v>
      </c>
      <c r="AH460" s="349">
        <v>5.6993010725061598E-2</v>
      </c>
      <c r="AI460" s="349">
        <v>5.6396595779502387E-2</v>
      </c>
      <c r="AJ460" s="349">
        <v>5.5685260481412729E-2</v>
      </c>
      <c r="AK460" s="349">
        <v>5.5121001379349936E-2</v>
      </c>
      <c r="AL460" s="349">
        <v>5.4629236243680906E-2</v>
      </c>
      <c r="AM460" s="349">
        <v>5.5173320596566738E-2</v>
      </c>
      <c r="AN460" s="349">
        <v>5.5134357900951843E-2</v>
      </c>
      <c r="AO460" s="349">
        <v>5.55736154485207E-2</v>
      </c>
      <c r="AP460" s="349">
        <v>5.5614966248874312E-2</v>
      </c>
    </row>
    <row r="461" spans="1:42" s="1" customFormat="1" ht="12.75" customHeight="1" x14ac:dyDescent="0.2">
      <c r="A461" s="348" t="s">
        <v>886</v>
      </c>
      <c r="B461" s="348" t="s">
        <v>1006</v>
      </c>
      <c r="C461" s="348" t="s">
        <v>1007</v>
      </c>
      <c r="D461" s="348" t="s">
        <v>1020</v>
      </c>
      <c r="E461" s="350"/>
      <c r="F461" s="350"/>
      <c r="G461" s="350"/>
      <c r="H461" s="350"/>
      <c r="I461" s="350"/>
      <c r="J461" s="349">
        <v>1.6862282066415907E-2</v>
      </c>
      <c r="K461" s="349">
        <v>1.7533886286153696E-2</v>
      </c>
      <c r="L461" s="349">
        <v>1.6186213090667267E-2</v>
      </c>
      <c r="M461" s="349">
        <v>1.5412755834913383E-2</v>
      </c>
      <c r="N461" s="349">
        <v>1.5643655820092153E-2</v>
      </c>
      <c r="O461" s="349">
        <v>1.5839405441615273E-2</v>
      </c>
      <c r="P461" s="349">
        <v>1.4903120832830345E-2</v>
      </c>
      <c r="Q461" s="349">
        <v>1.2175156396236446E-2</v>
      </c>
      <c r="R461" s="349">
        <v>1.2674990710998419E-2</v>
      </c>
      <c r="S461" s="349">
        <v>1.4256777655587534E-2</v>
      </c>
      <c r="T461" s="349">
        <v>1.8226412076599998E-2</v>
      </c>
      <c r="U461" s="349">
        <v>1.7371223906399991E-2</v>
      </c>
      <c r="V461" s="349">
        <v>1.7331076854000003E-2</v>
      </c>
      <c r="W461" s="349">
        <v>1.6434762434999993E-2</v>
      </c>
      <c r="X461" s="349">
        <v>1.4307598141200001E-2</v>
      </c>
      <c r="Y461" s="349">
        <v>1.4313823032599995E-2</v>
      </c>
      <c r="Z461" s="349">
        <v>1.4356068238199972E-2</v>
      </c>
      <c r="AA461" s="349">
        <v>1.3365261616200007E-2</v>
      </c>
      <c r="AB461" s="349">
        <v>1.2202745536800008E-2</v>
      </c>
      <c r="AC461" s="349">
        <v>1.1846318047199997E-2</v>
      </c>
      <c r="AD461" s="349">
        <v>1.177147946520001E-2</v>
      </c>
      <c r="AE461" s="349">
        <v>1.1191095770400001E-2</v>
      </c>
      <c r="AF461" s="349">
        <v>9.0847048967999822E-3</v>
      </c>
      <c r="AG461" s="349">
        <v>1.0134472912199981E-2</v>
      </c>
      <c r="AH461" s="349">
        <v>9.4462662451968819E-3</v>
      </c>
      <c r="AI461" s="349">
        <v>1.0126203147321957E-2</v>
      </c>
      <c r="AJ461" s="349">
        <v>1.0100053301105229E-2</v>
      </c>
      <c r="AK461" s="349">
        <v>9.5137753877651485E-3</v>
      </c>
      <c r="AL461" s="349">
        <v>9.0470566196249429E-3</v>
      </c>
      <c r="AM461" s="349">
        <v>9.2098703148457434E-3</v>
      </c>
      <c r="AN461" s="349">
        <v>8.9062369746923161E-3</v>
      </c>
      <c r="AO461" s="349">
        <v>9.7370177885958021E-3</v>
      </c>
      <c r="AP461" s="349">
        <v>9.8882405768209204E-3</v>
      </c>
    </row>
    <row r="462" spans="1:42" s="1" customFormat="1" ht="12.75" customHeight="1" x14ac:dyDescent="0.2">
      <c r="A462" s="348" t="s">
        <v>886</v>
      </c>
      <c r="B462" s="348" t="s">
        <v>1008</v>
      </c>
      <c r="C462" s="348" t="s">
        <v>1009</v>
      </c>
      <c r="D462" s="348" t="s">
        <v>1020</v>
      </c>
      <c r="E462" s="350"/>
      <c r="F462" s="350"/>
      <c r="G462" s="350"/>
      <c r="H462" s="350"/>
      <c r="I462" s="350"/>
      <c r="J462" s="349">
        <v>3.055425371077248E-3</v>
      </c>
      <c r="K462" s="349">
        <v>1.2458709571032371E-2</v>
      </c>
      <c r="L462" s="349">
        <v>8.7091347201795465E-3</v>
      </c>
      <c r="M462" s="349">
        <v>8.3635439666598418E-3</v>
      </c>
      <c r="N462" s="349">
        <v>7.8712540191567589E-3</v>
      </c>
      <c r="O462" s="349">
        <v>1.4340985650370543E-2</v>
      </c>
      <c r="P462" s="349">
        <v>8.0177798208689519E-3</v>
      </c>
      <c r="Q462" s="349">
        <v>1.1897639307537523E-2</v>
      </c>
      <c r="R462" s="349">
        <v>1.3410537767806614E-2</v>
      </c>
      <c r="S462" s="349">
        <v>1.0571677360326655E-2</v>
      </c>
      <c r="T462" s="349">
        <v>7.0491891352641263E-3</v>
      </c>
      <c r="U462" s="349">
        <v>1.0557511087390134E-2</v>
      </c>
      <c r="V462" s="349">
        <v>8.1277581772273462E-3</v>
      </c>
      <c r="W462" s="349">
        <v>9.4135658086141327E-3</v>
      </c>
      <c r="X462" s="349">
        <v>1.4857817740344951E-2</v>
      </c>
      <c r="Y462" s="349">
        <v>1.3982417982741286E-2</v>
      </c>
      <c r="Z462" s="349">
        <v>1.0051190824767891E-2</v>
      </c>
      <c r="AA462" s="349">
        <v>1.034247878260223E-2</v>
      </c>
      <c r="AB462" s="349">
        <v>1.004442255433032E-2</v>
      </c>
      <c r="AC462" s="349">
        <v>1.2925854379846124E-2</v>
      </c>
      <c r="AD462" s="349">
        <v>9.834208170947701E-3</v>
      </c>
      <c r="AE462" s="349">
        <v>1.2592768283600991E-2</v>
      </c>
      <c r="AF462" s="349">
        <v>1.1581118398262048E-2</v>
      </c>
      <c r="AG462" s="349">
        <v>1.1532387653868527E-2</v>
      </c>
      <c r="AH462" s="349">
        <v>1.132099738502503E-2</v>
      </c>
      <c r="AI462" s="349">
        <v>9.9159023918421497E-3</v>
      </c>
      <c r="AJ462" s="349">
        <v>1.1083185544167592E-2</v>
      </c>
      <c r="AK462" s="349">
        <v>1.5156783580149585E-2</v>
      </c>
      <c r="AL462" s="349">
        <v>1.215943242729358E-2</v>
      </c>
      <c r="AM462" s="349">
        <v>8.8468774231235999E-3</v>
      </c>
      <c r="AN462" s="349">
        <v>9.1631753814155944E-3</v>
      </c>
      <c r="AO462" s="349">
        <v>1.0159342531407602E-2</v>
      </c>
      <c r="AP462" s="349">
        <v>8.323165045863605E-3</v>
      </c>
    </row>
    <row r="463" spans="1:42" s="1" customFormat="1" ht="12.75" customHeight="1" x14ac:dyDescent="0.2">
      <c r="A463" s="348" t="s">
        <v>1022</v>
      </c>
      <c r="B463" s="348" t="s">
        <v>977</v>
      </c>
      <c r="C463" s="348" t="s">
        <v>978</v>
      </c>
      <c r="D463" s="348" t="s">
        <v>1021</v>
      </c>
      <c r="E463" s="349">
        <v>7.8757201877527855E-2</v>
      </c>
      <c r="F463" s="349">
        <v>7.9535189874853626E-2</v>
      </c>
      <c r="G463" s="349">
        <v>7.9468133063508181E-2</v>
      </c>
      <c r="H463" s="349">
        <v>7.9420480052400891E-2</v>
      </c>
      <c r="I463" s="349">
        <v>7.9478863927327337E-2</v>
      </c>
      <c r="J463" s="349">
        <v>5.6027946691337557E-3</v>
      </c>
      <c r="K463" s="349">
        <v>5.5352356128086332E-3</v>
      </c>
      <c r="L463" s="349">
        <v>5.5460575001065396E-3</v>
      </c>
      <c r="M463" s="349">
        <v>5.6364666128570851E-3</v>
      </c>
      <c r="N463" s="349">
        <v>5.7678978981168605E-3</v>
      </c>
      <c r="O463" s="349">
        <v>5.8281333395447839E-3</v>
      </c>
      <c r="P463" s="349">
        <v>5.9122689721600799E-3</v>
      </c>
      <c r="Q463" s="349">
        <v>5.9452646814928418E-3</v>
      </c>
      <c r="R463" s="349">
        <v>5.989373463488391E-3</v>
      </c>
      <c r="S463" s="349">
        <v>6.0369439971123323E-3</v>
      </c>
      <c r="T463" s="349">
        <v>6.166205142453399E-3</v>
      </c>
      <c r="U463" s="349">
        <v>6.2537193880000111E-3</v>
      </c>
      <c r="V463" s="349">
        <v>6.3490800910286568E-3</v>
      </c>
      <c r="W463" s="349">
        <v>6.4408419976777469E-3</v>
      </c>
      <c r="X463" s="349">
        <v>6.6110978275831598E-3</v>
      </c>
      <c r="Y463" s="349">
        <v>6.8952446335827852E-3</v>
      </c>
      <c r="Z463" s="349">
        <v>7.3939236850142382E-3</v>
      </c>
      <c r="AA463" s="349">
        <v>7.9058490646913091E-3</v>
      </c>
      <c r="AB463" s="349">
        <v>8.2009046065080974E-3</v>
      </c>
      <c r="AC463" s="349">
        <v>6.0299990428579328E-3</v>
      </c>
      <c r="AD463" s="349">
        <v>7.6461673090670356E-3</v>
      </c>
      <c r="AE463" s="349">
        <v>7.3306284171385698E-3</v>
      </c>
      <c r="AF463" s="349">
        <v>7.0977441218290985E-3</v>
      </c>
      <c r="AG463" s="349">
        <v>6.9556711736074245E-3</v>
      </c>
      <c r="AH463" s="349">
        <v>6.866993928470436E-3</v>
      </c>
      <c r="AI463" s="349">
        <v>6.8159434816627779E-3</v>
      </c>
      <c r="AJ463" s="349">
        <v>6.8002595446431807E-3</v>
      </c>
      <c r="AK463" s="349">
        <v>6.7976902673727814E-3</v>
      </c>
      <c r="AL463" s="349">
        <v>6.8493244133695673E-3</v>
      </c>
      <c r="AM463" s="349">
        <v>6.987110684900359E-3</v>
      </c>
      <c r="AN463" s="349">
        <v>7.0391655768829034E-3</v>
      </c>
      <c r="AO463" s="349">
        <v>7.3367657213398007E-3</v>
      </c>
      <c r="AP463" s="349">
        <v>7.4946039695725558E-3</v>
      </c>
    </row>
    <row r="464" spans="1:42" s="1" customFormat="1" ht="12.75" customHeight="1" x14ac:dyDescent="0.2">
      <c r="A464" s="348" t="s">
        <v>1022</v>
      </c>
      <c r="B464" s="348" t="s">
        <v>979</v>
      </c>
      <c r="C464" s="348" t="s">
        <v>980</v>
      </c>
      <c r="D464" s="348" t="s">
        <v>1021</v>
      </c>
      <c r="E464" s="349">
        <v>2.1848259993368282E-2</v>
      </c>
      <c r="F464" s="349">
        <v>2.2878896651255011E-2</v>
      </c>
      <c r="G464" s="349">
        <v>2.3851143339295312E-2</v>
      </c>
      <c r="H464" s="349">
        <v>2.4923146742106033E-2</v>
      </c>
      <c r="I464" s="349">
        <v>2.79064618433379E-2</v>
      </c>
      <c r="J464" s="349">
        <v>1.8526816940999131E-4</v>
      </c>
      <c r="K464" s="349">
        <v>1.7599595415965425E-4</v>
      </c>
      <c r="L464" s="349">
        <v>1.7092215048683526E-4</v>
      </c>
      <c r="M464" s="349">
        <v>1.7242108938748379E-4</v>
      </c>
      <c r="N464" s="349">
        <v>5.7996477421704836E-5</v>
      </c>
      <c r="O464" s="349">
        <v>6.6208475411025936E-5</v>
      </c>
      <c r="P464" s="349">
        <v>4.773431771372895E-5</v>
      </c>
      <c r="Q464" s="349">
        <v>5.4746618003782474E-5</v>
      </c>
      <c r="R464" s="349">
        <v>5.4651788417964408E-5</v>
      </c>
      <c r="S464" s="349">
        <v>4.7043109252402132E-5</v>
      </c>
      <c r="T464" s="349">
        <v>4.4466125002048748E-5</v>
      </c>
      <c r="U464" s="349">
        <v>4.3109531514006632E-5</v>
      </c>
      <c r="V464" s="349">
        <v>4.262429389625418E-5</v>
      </c>
      <c r="W464" s="349">
        <v>4.0203213571889362E-5</v>
      </c>
      <c r="X464" s="349">
        <v>4.186834476543985E-5</v>
      </c>
      <c r="Y464" s="349">
        <v>4.4357532517632769E-5</v>
      </c>
      <c r="Z464" s="349">
        <v>8.2597453759684905E-6</v>
      </c>
      <c r="AA464" s="349">
        <v>3.812190173523919E-6</v>
      </c>
      <c r="AB464" s="349">
        <v>4.2728298194913919E-5</v>
      </c>
      <c r="AC464" s="349">
        <v>1.9696639436675192E-5</v>
      </c>
      <c r="AD464" s="349">
        <v>3.8121901735239173E-6</v>
      </c>
      <c r="AE464" s="349">
        <v>1.9696315896540245E-5</v>
      </c>
      <c r="AF464" s="349">
        <v>4.6063964596747359E-6</v>
      </c>
      <c r="AG464" s="349">
        <v>9.3716341765796336E-6</v>
      </c>
      <c r="AH464" s="349">
        <v>1.5248760694095669E-5</v>
      </c>
      <c r="AI464" s="349">
        <v>3.5421600362326414E-5</v>
      </c>
      <c r="AJ464" s="349">
        <v>3.3356664018334293E-6</v>
      </c>
      <c r="AK464" s="349">
        <v>0</v>
      </c>
      <c r="AL464" s="349">
        <v>0</v>
      </c>
      <c r="AM464" s="349">
        <v>0</v>
      </c>
      <c r="AN464" s="349">
        <v>0</v>
      </c>
      <c r="AO464" s="349">
        <v>0</v>
      </c>
      <c r="AP464" s="349">
        <v>0</v>
      </c>
    </row>
    <row r="465" spans="1:42" s="1" customFormat="1" ht="12.75" customHeight="1" x14ac:dyDescent="0.2">
      <c r="A465" s="348" t="s">
        <v>1022</v>
      </c>
      <c r="B465" s="348" t="s">
        <v>981</v>
      </c>
      <c r="C465" s="348" t="s">
        <v>982</v>
      </c>
      <c r="D465" s="348" t="s">
        <v>1021</v>
      </c>
      <c r="E465" s="349">
        <v>0.20763268081289218</v>
      </c>
      <c r="F465" s="349">
        <v>0.21991617131689167</v>
      </c>
      <c r="G465" s="349">
        <v>0.23824166287059703</v>
      </c>
      <c r="H465" s="349">
        <v>0.25291785681854712</v>
      </c>
      <c r="I465" s="349">
        <v>0.26195226458907928</v>
      </c>
      <c r="J465" s="349">
        <v>0</v>
      </c>
      <c r="K465" s="349">
        <v>0</v>
      </c>
      <c r="L465" s="349">
        <v>0</v>
      </c>
      <c r="M465" s="349">
        <v>0</v>
      </c>
      <c r="N465" s="349">
        <v>0</v>
      </c>
      <c r="O465" s="349">
        <v>0</v>
      </c>
      <c r="P465" s="349">
        <v>0</v>
      </c>
      <c r="Q465" s="349">
        <v>0</v>
      </c>
      <c r="R465" s="349">
        <v>0</v>
      </c>
      <c r="S465" s="349">
        <v>0</v>
      </c>
      <c r="T465" s="349">
        <v>0</v>
      </c>
      <c r="U465" s="349">
        <v>0</v>
      </c>
      <c r="V465" s="349">
        <v>0</v>
      </c>
      <c r="W465" s="349">
        <v>0</v>
      </c>
      <c r="X465" s="349">
        <v>0</v>
      </c>
      <c r="Y465" s="349">
        <v>0</v>
      </c>
      <c r="Z465" s="349">
        <v>0</v>
      </c>
      <c r="AA465" s="349">
        <v>0</v>
      </c>
      <c r="AB465" s="349">
        <v>0</v>
      </c>
      <c r="AC465" s="349">
        <v>0</v>
      </c>
      <c r="AD465" s="349">
        <v>0</v>
      </c>
      <c r="AE465" s="349">
        <v>0</v>
      </c>
      <c r="AF465" s="349">
        <v>0</v>
      </c>
      <c r="AG465" s="349">
        <v>0</v>
      </c>
      <c r="AH465" s="349">
        <v>0</v>
      </c>
      <c r="AI465" s="349">
        <v>0</v>
      </c>
      <c r="AJ465" s="349">
        <v>0</v>
      </c>
      <c r="AK465" s="349">
        <v>0</v>
      </c>
      <c r="AL465" s="349">
        <v>0</v>
      </c>
      <c r="AM465" s="349">
        <v>0</v>
      </c>
      <c r="AN465" s="349">
        <v>0</v>
      </c>
      <c r="AO465" s="349">
        <v>0</v>
      </c>
      <c r="AP465" s="349">
        <v>0</v>
      </c>
    </row>
    <row r="466" spans="1:42" s="1" customFormat="1" ht="12.75" customHeight="1" x14ac:dyDescent="0.2">
      <c r="A466" s="348" t="s">
        <v>1022</v>
      </c>
      <c r="B466" s="348" t="s">
        <v>983</v>
      </c>
      <c r="C466" s="348" t="s">
        <v>984</v>
      </c>
      <c r="D466" s="348" t="s">
        <v>1021</v>
      </c>
      <c r="E466" s="349">
        <v>9.6863928393753733E-3</v>
      </c>
      <c r="F466" s="349">
        <v>1.0232372648573592E-2</v>
      </c>
      <c r="G466" s="349">
        <v>1.0500598382232045E-2</v>
      </c>
      <c r="H466" s="349">
        <v>1.111263618844259E-2</v>
      </c>
      <c r="I466" s="349">
        <v>1.162459593744526E-2</v>
      </c>
      <c r="J466" s="349">
        <v>5.8018783914056532E-4</v>
      </c>
      <c r="K466" s="349">
        <v>5.3799549708218497E-4</v>
      </c>
      <c r="L466" s="349">
        <v>5.2114917661011146E-4</v>
      </c>
      <c r="M466" s="349">
        <v>5.0233655089363272E-4</v>
      </c>
      <c r="N466" s="349">
        <v>6.197791364845256E-4</v>
      </c>
      <c r="O466" s="349">
        <v>6.763744021362672E-4</v>
      </c>
      <c r="P466" s="349">
        <v>6.2019316881711448E-4</v>
      </c>
      <c r="Q466" s="349">
        <v>5.896723626597351E-4</v>
      </c>
      <c r="R466" s="349">
        <v>5.2893099053527126E-4</v>
      </c>
      <c r="S466" s="349">
        <v>5.2446773439560708E-4</v>
      </c>
      <c r="T466" s="349">
        <v>5.1792923868071862E-4</v>
      </c>
      <c r="U466" s="349">
        <v>5.080386780224117E-4</v>
      </c>
      <c r="V466" s="349">
        <v>5.0220050331619022E-4</v>
      </c>
      <c r="W466" s="349">
        <v>4.736481003347569E-4</v>
      </c>
      <c r="X466" s="349">
        <v>4.9327213114954522E-4</v>
      </c>
      <c r="Y466" s="349">
        <v>4.9046670127245206E-4</v>
      </c>
      <c r="Z466" s="349">
        <v>4.7096432768743419E-4</v>
      </c>
      <c r="AA466" s="349">
        <v>5.0257373787623665E-4</v>
      </c>
      <c r="AB466" s="349">
        <v>4.4697929784567951E-4</v>
      </c>
      <c r="AC466" s="349">
        <v>3.7486477203559516E-4</v>
      </c>
      <c r="AD466" s="349">
        <v>3.5135686099312119E-4</v>
      </c>
      <c r="AE466" s="349">
        <v>2.9337980210411151E-4</v>
      </c>
      <c r="AF466" s="349">
        <v>3.2054165709046953E-4</v>
      </c>
      <c r="AG466" s="349">
        <v>3.3134286258212063E-4</v>
      </c>
      <c r="AH466" s="349">
        <v>1.9855157153770406E-4</v>
      </c>
      <c r="AI466" s="349">
        <v>2.1761252240532367E-4</v>
      </c>
      <c r="AJ466" s="349">
        <v>2.4000913967477675E-4</v>
      </c>
      <c r="AK466" s="349">
        <v>1.5820589220133453E-4</v>
      </c>
      <c r="AL466" s="349">
        <v>2.5144571019534843E-4</v>
      </c>
      <c r="AM466" s="349">
        <v>2.0712899942813292E-4</v>
      </c>
      <c r="AN466" s="349">
        <v>2.2618995029570753E-4</v>
      </c>
      <c r="AO466" s="349">
        <v>1.3501506864563878E-4</v>
      </c>
      <c r="AP466" s="349">
        <v>2.7638378758048412E-5</v>
      </c>
    </row>
    <row r="467" spans="1:42" s="1" customFormat="1" ht="12.75" customHeight="1" x14ac:dyDescent="0.2">
      <c r="A467" s="348" t="s">
        <v>1022</v>
      </c>
      <c r="B467" s="348" t="s">
        <v>985</v>
      </c>
      <c r="C467" s="348" t="s">
        <v>986</v>
      </c>
      <c r="D467" s="348" t="s">
        <v>1021</v>
      </c>
      <c r="E467" s="349">
        <v>2.1222833468625697E-2</v>
      </c>
      <c r="F467" s="349">
        <v>2.2727183267601717E-2</v>
      </c>
      <c r="G467" s="349">
        <v>2.4787829864871908E-2</v>
      </c>
      <c r="H467" s="349">
        <v>2.6543484867897236E-2</v>
      </c>
      <c r="I467" s="349">
        <v>2.5918192206637006E-2</v>
      </c>
      <c r="J467" s="349">
        <v>0</v>
      </c>
      <c r="K467" s="349">
        <v>0</v>
      </c>
      <c r="L467" s="349">
        <v>0</v>
      </c>
      <c r="M467" s="349">
        <v>0</v>
      </c>
      <c r="N467" s="349">
        <v>0</v>
      </c>
      <c r="O467" s="349">
        <v>0</v>
      </c>
      <c r="P467" s="349">
        <v>0</v>
      </c>
      <c r="Q467" s="349">
        <v>0</v>
      </c>
      <c r="R467" s="349">
        <v>0</v>
      </c>
      <c r="S467" s="349">
        <v>0</v>
      </c>
      <c r="T467" s="349">
        <v>0</v>
      </c>
      <c r="U467" s="349">
        <v>0</v>
      </c>
      <c r="V467" s="349">
        <v>0</v>
      </c>
      <c r="W467" s="349">
        <v>0</v>
      </c>
      <c r="X467" s="349">
        <v>0</v>
      </c>
      <c r="Y467" s="349">
        <v>0</v>
      </c>
      <c r="Z467" s="349">
        <v>0</v>
      </c>
      <c r="AA467" s="349">
        <v>0</v>
      </c>
      <c r="AB467" s="349">
        <v>0</v>
      </c>
      <c r="AC467" s="349">
        <v>0</v>
      </c>
      <c r="AD467" s="349">
        <v>0</v>
      </c>
      <c r="AE467" s="349">
        <v>0</v>
      </c>
      <c r="AF467" s="349">
        <v>0</v>
      </c>
      <c r="AG467" s="349">
        <v>0</v>
      </c>
      <c r="AH467" s="349">
        <v>0</v>
      </c>
      <c r="AI467" s="349">
        <v>0</v>
      </c>
      <c r="AJ467" s="349">
        <v>0</v>
      </c>
      <c r="AK467" s="349">
        <v>0</v>
      </c>
      <c r="AL467" s="349">
        <v>0</v>
      </c>
      <c r="AM467" s="349">
        <v>0</v>
      </c>
      <c r="AN467" s="349">
        <v>0</v>
      </c>
      <c r="AO467" s="349">
        <v>0</v>
      </c>
      <c r="AP467" s="349">
        <v>0</v>
      </c>
    </row>
    <row r="468" spans="1:42" s="1" customFormat="1" ht="12.75" customHeight="1" x14ac:dyDescent="0.2">
      <c r="A468" s="348" t="s">
        <v>1022</v>
      </c>
      <c r="B468" s="348" t="s">
        <v>987</v>
      </c>
      <c r="C468" s="348" t="s">
        <v>988</v>
      </c>
      <c r="D468" s="348" t="s">
        <v>1021</v>
      </c>
      <c r="E468" s="349">
        <v>0.69877580368139558</v>
      </c>
      <c r="F468" s="349">
        <v>0.71098584586516822</v>
      </c>
      <c r="G468" s="349">
        <v>0.7202050798654922</v>
      </c>
      <c r="H468" s="349">
        <v>0.73936340557276137</v>
      </c>
      <c r="I468" s="349">
        <v>0.7356781918326124</v>
      </c>
      <c r="J468" s="349">
        <v>0.78460461843446427</v>
      </c>
      <c r="K468" s="349">
        <v>0.80955937385820287</v>
      </c>
      <c r="L468" s="349">
        <v>0.8016513980678448</v>
      </c>
      <c r="M468" s="349">
        <v>0.76995512463090221</v>
      </c>
      <c r="N468" s="349">
        <v>0.72268302068542589</v>
      </c>
      <c r="O468" s="349">
        <v>0.65090809360420199</v>
      </c>
      <c r="P468" s="349">
        <v>0.57983083107258904</v>
      </c>
      <c r="Q468" s="349">
        <v>0.52034095934438851</v>
      </c>
      <c r="R468" s="349">
        <v>0.45282662570902921</v>
      </c>
      <c r="S468" s="349">
        <v>0.38259756883324009</v>
      </c>
      <c r="T468" s="349">
        <v>0.32513791177100448</v>
      </c>
      <c r="U468" s="349">
        <v>0.27905007336201215</v>
      </c>
      <c r="V468" s="349">
        <v>0.24334372714621658</v>
      </c>
      <c r="W468" s="349">
        <v>0.20862682238471975</v>
      </c>
      <c r="X468" s="349">
        <v>0.17200114844183245</v>
      </c>
      <c r="Y468" s="349">
        <v>0.13441648474471207</v>
      </c>
      <c r="Z468" s="349">
        <v>0.10638266294667677</v>
      </c>
      <c r="AA468" s="349">
        <v>8.8942363494889931E-2</v>
      </c>
      <c r="AB468" s="349">
        <v>7.1928991172500539E-2</v>
      </c>
      <c r="AC468" s="349">
        <v>6.033371919574626E-2</v>
      </c>
      <c r="AD468" s="349">
        <v>5.2112137646385684E-2</v>
      </c>
      <c r="AE468" s="349">
        <v>4.8022123404314512E-2</v>
      </c>
      <c r="AF468" s="349">
        <v>4.5188122785549213E-2</v>
      </c>
      <c r="AG468" s="349">
        <v>4.4047900887796469E-2</v>
      </c>
      <c r="AH468" s="349">
        <v>4.3183161466772951E-2</v>
      </c>
      <c r="AI468" s="349">
        <v>4.3625608339320131E-2</v>
      </c>
      <c r="AJ468" s="349">
        <v>4.3371824136128445E-2</v>
      </c>
      <c r="AK468" s="349">
        <v>4.3318223832370217E-2</v>
      </c>
      <c r="AL468" s="349">
        <v>4.3937838747189879E-2</v>
      </c>
      <c r="AM468" s="349">
        <v>4.3160921477140214E-2</v>
      </c>
      <c r="AN468" s="349">
        <v>3.839443579381048E-2</v>
      </c>
      <c r="AO468" s="349">
        <v>3.7604731212226565E-2</v>
      </c>
      <c r="AP468" s="349">
        <v>3.6254390242451882E-2</v>
      </c>
    </row>
    <row r="469" spans="1:42" s="1" customFormat="1" ht="12.75" customHeight="1" x14ac:dyDescent="0.2">
      <c r="A469" s="348" t="s">
        <v>1022</v>
      </c>
      <c r="B469" s="348" t="s">
        <v>989</v>
      </c>
      <c r="C469" s="348" t="s">
        <v>990</v>
      </c>
      <c r="D469" s="348" t="s">
        <v>1021</v>
      </c>
      <c r="E469" s="349">
        <v>5.0234228714455022E-2</v>
      </c>
      <c r="F469" s="349">
        <v>5.008610617359717E-2</v>
      </c>
      <c r="G469" s="349">
        <v>4.9611451253661225E-2</v>
      </c>
      <c r="H469" s="349">
        <v>5.0254903626614791E-2</v>
      </c>
      <c r="I469" s="349">
        <v>4.9368799847104995E-2</v>
      </c>
      <c r="J469" s="349">
        <v>5.1286665186668405E-2</v>
      </c>
      <c r="K469" s="349">
        <v>5.3432416001179511E-2</v>
      </c>
      <c r="L469" s="349">
        <v>5.5909012009111018E-2</v>
      </c>
      <c r="M469" s="349">
        <v>5.7676961944580177E-2</v>
      </c>
      <c r="N469" s="349">
        <v>5.993922742883119E-2</v>
      </c>
      <c r="O469" s="349">
        <v>5.676689168399858E-2</v>
      </c>
      <c r="P469" s="349">
        <v>5.1171292591987959E-2</v>
      </c>
      <c r="Q469" s="349">
        <v>4.6640985555755667E-2</v>
      </c>
      <c r="R469" s="349">
        <v>4.3873353961837794E-2</v>
      </c>
      <c r="S469" s="349">
        <v>4.1300755164132098E-2</v>
      </c>
      <c r="T469" s="349">
        <v>3.8478139567860392E-2</v>
      </c>
      <c r="U469" s="349">
        <v>3.8677124752602848E-2</v>
      </c>
      <c r="V469" s="349">
        <v>3.5317635455639401E-2</v>
      </c>
      <c r="W469" s="349">
        <v>3.2416123085854343E-2</v>
      </c>
      <c r="X469" s="349">
        <v>2.9962905032629269E-2</v>
      </c>
      <c r="Y469" s="349">
        <v>2.674615421900935E-2</v>
      </c>
      <c r="Z469" s="349">
        <v>2.4963708457930545E-2</v>
      </c>
      <c r="AA469" s="349">
        <v>2.4490048110579525E-2</v>
      </c>
      <c r="AB469" s="349">
        <v>2.2706330980541187E-2</v>
      </c>
      <c r="AC469" s="349">
        <v>1.96057060173137E-2</v>
      </c>
      <c r="AD469" s="349">
        <v>1.7714670942995201E-2</v>
      </c>
      <c r="AE469" s="349">
        <v>1.5890722797719404E-2</v>
      </c>
      <c r="AF469" s="349">
        <v>1.4595525324014452E-2</v>
      </c>
      <c r="AG469" s="349">
        <v>1.3554755005012461E-2</v>
      </c>
      <c r="AH469" s="349">
        <v>1.2757889012966931E-2</v>
      </c>
      <c r="AI469" s="349">
        <v>1.2618004801322469E-2</v>
      </c>
      <c r="AJ469" s="349">
        <v>1.2405183961501653E-2</v>
      </c>
      <c r="AK469" s="349">
        <v>1.2409906921051371E-2</v>
      </c>
      <c r="AL469" s="349">
        <v>1.2459876437669267E-2</v>
      </c>
      <c r="AM469" s="349">
        <v>1.1940607129752936E-2</v>
      </c>
      <c r="AN469" s="349">
        <v>1.1165454876837689E-2</v>
      </c>
      <c r="AO469" s="349">
        <v>1.1458826576733323E-2</v>
      </c>
      <c r="AP469" s="349">
        <v>1.1715262531297756E-2</v>
      </c>
    </row>
    <row r="470" spans="1:42" s="1" customFormat="1" ht="12.75" customHeight="1" x14ac:dyDescent="0.2">
      <c r="A470" s="348" t="s">
        <v>1022</v>
      </c>
      <c r="B470" s="348" t="s">
        <v>991</v>
      </c>
      <c r="C470" s="348" t="s">
        <v>992</v>
      </c>
      <c r="D470" s="348" t="s">
        <v>1021</v>
      </c>
      <c r="E470" s="349">
        <v>3.229093472097274E-2</v>
      </c>
      <c r="F470" s="349">
        <v>3.6246835768342776E-2</v>
      </c>
      <c r="G470" s="349">
        <v>3.5438149268938492E-2</v>
      </c>
      <c r="H470" s="349">
        <v>3.4691806412017759E-2</v>
      </c>
      <c r="I470" s="349">
        <v>3.587309047880733E-2</v>
      </c>
      <c r="J470" s="349">
        <v>3.6669411236270932E-2</v>
      </c>
      <c r="K470" s="349">
        <v>3.6531862984865035E-2</v>
      </c>
      <c r="L470" s="349">
        <v>3.5236384210011941E-2</v>
      </c>
      <c r="M470" s="349">
        <v>3.4110792646849533E-2</v>
      </c>
      <c r="N470" s="349">
        <v>3.7048258428008816E-2</v>
      </c>
      <c r="O470" s="349">
        <v>3.8358877770088097E-2</v>
      </c>
      <c r="P470" s="349">
        <v>3.9681665912407058E-2</v>
      </c>
      <c r="Q470" s="349">
        <v>4.043258515034362E-2</v>
      </c>
      <c r="R470" s="349">
        <v>4.1332386664484577E-2</v>
      </c>
      <c r="S470" s="349">
        <v>4.2836818946011566E-2</v>
      </c>
      <c r="T470" s="349">
        <v>4.1187199812192002E-2</v>
      </c>
      <c r="U470" s="349">
        <v>4.228152308360851E-2</v>
      </c>
      <c r="V470" s="349">
        <v>4.2363074500717718E-2</v>
      </c>
      <c r="W470" s="349">
        <v>4.5902165966331447E-2</v>
      </c>
      <c r="X470" s="349">
        <v>4.8017475637978327E-2</v>
      </c>
      <c r="Y470" s="349">
        <v>4.8781917356731389E-2</v>
      </c>
      <c r="Z470" s="349">
        <v>5.0700108890284284E-2</v>
      </c>
      <c r="AA470" s="349">
        <v>5.325622296238669E-2</v>
      </c>
      <c r="AB470" s="349">
        <v>5.0785682393741961E-2</v>
      </c>
      <c r="AC470" s="349">
        <v>4.5548354067829006E-2</v>
      </c>
      <c r="AD470" s="349">
        <v>4.7866081086000142E-2</v>
      </c>
      <c r="AE470" s="349">
        <v>5.0454396047946895E-2</v>
      </c>
      <c r="AF470" s="349">
        <v>4.7387350053634709E-2</v>
      </c>
      <c r="AG470" s="349">
        <v>4.6107868644386547E-2</v>
      </c>
      <c r="AH470" s="349">
        <v>4.9545862827896123E-2</v>
      </c>
      <c r="AI470" s="349">
        <v>5.0281735950341008E-2</v>
      </c>
      <c r="AJ470" s="349">
        <v>5.2419376761461925E-2</v>
      </c>
      <c r="AK470" s="349">
        <v>5.336390075850285E-2</v>
      </c>
      <c r="AL470" s="349">
        <v>5.4830459845975676E-2</v>
      </c>
      <c r="AM470" s="349">
        <v>5.4170579789120689E-2</v>
      </c>
      <c r="AN470" s="349">
        <v>5.3084138486510342E-2</v>
      </c>
      <c r="AO470" s="349">
        <v>5.467681664267382E-2</v>
      </c>
      <c r="AP470" s="349">
        <v>5.4744362745813645E-2</v>
      </c>
    </row>
    <row r="471" spans="1:42" s="1" customFormat="1" ht="12.75" customHeight="1" x14ac:dyDescent="0.2">
      <c r="A471" s="348" t="s">
        <v>1022</v>
      </c>
      <c r="B471" s="348" t="s">
        <v>993</v>
      </c>
      <c r="C471" s="348" t="s">
        <v>994</v>
      </c>
      <c r="D471" s="348" t="s">
        <v>1021</v>
      </c>
      <c r="E471" s="349">
        <v>7.2953390571347514E-3</v>
      </c>
      <c r="F471" s="349">
        <v>7.2842762176262565E-3</v>
      </c>
      <c r="G471" s="349">
        <v>7.0859537924583254E-3</v>
      </c>
      <c r="H471" s="349">
        <v>7.1644236351065798E-3</v>
      </c>
      <c r="I471" s="349">
        <v>7.0509861824590223E-3</v>
      </c>
      <c r="J471" s="349">
        <v>7.5520638198833395E-3</v>
      </c>
      <c r="K471" s="349">
        <v>7.7645771485403197E-3</v>
      </c>
      <c r="L471" s="349">
        <v>8.2764562863380502E-3</v>
      </c>
      <c r="M471" s="349">
        <v>8.7482210626320771E-3</v>
      </c>
      <c r="N471" s="349">
        <v>9.3180407327596859E-3</v>
      </c>
      <c r="O471" s="349">
        <v>9.6207539874474425E-3</v>
      </c>
      <c r="P471" s="349">
        <v>9.8051063427216506E-3</v>
      </c>
      <c r="Q471" s="349">
        <v>1.0288305660814633E-2</v>
      </c>
      <c r="R471" s="349">
        <v>1.0676323862642204E-2</v>
      </c>
      <c r="S471" s="349">
        <v>1.0893721941091915E-2</v>
      </c>
      <c r="T471" s="349">
        <v>1.0870673291303454E-2</v>
      </c>
      <c r="U471" s="349">
        <v>1.1024006290073132E-2</v>
      </c>
      <c r="V471" s="349">
        <v>1.1388443474741602E-2</v>
      </c>
      <c r="W471" s="349">
        <v>1.1593319399575986E-2</v>
      </c>
      <c r="X471" s="349">
        <v>1.1645930602104417E-2</v>
      </c>
      <c r="Y471" s="349">
        <v>1.2010606207438263E-2</v>
      </c>
      <c r="Z471" s="349">
        <v>1.2759248828490105E-2</v>
      </c>
      <c r="AA471" s="349">
        <v>1.3742382243262604E-2</v>
      </c>
      <c r="AB471" s="349">
        <v>1.3896707381985054E-2</v>
      </c>
      <c r="AC471" s="349">
        <v>1.3398391956093611E-2</v>
      </c>
      <c r="AD471" s="349">
        <v>1.3540740315660611E-2</v>
      </c>
      <c r="AE471" s="349">
        <v>1.3424895667334884E-2</v>
      </c>
      <c r="AF471" s="349">
        <v>1.3601891395393213E-2</v>
      </c>
      <c r="AG471" s="349">
        <v>1.3791330844699499E-2</v>
      </c>
      <c r="AH471" s="349">
        <v>1.4176596772884166E-2</v>
      </c>
      <c r="AI471" s="349">
        <v>1.4410435601112992E-2</v>
      </c>
      <c r="AJ471" s="349">
        <v>1.4493253216062528E-2</v>
      </c>
      <c r="AK471" s="349">
        <v>1.4863484599282424E-2</v>
      </c>
      <c r="AL471" s="349">
        <v>1.5216949518143473E-2</v>
      </c>
      <c r="AM471" s="349">
        <v>1.5474956205865682E-2</v>
      </c>
      <c r="AN471" s="349">
        <v>1.5849973593911985E-2</v>
      </c>
      <c r="AO471" s="349">
        <v>1.6117034175733874E-2</v>
      </c>
      <c r="AP471" s="349">
        <v>1.6174384827949438E-2</v>
      </c>
    </row>
    <row r="472" spans="1:42" s="1" customFormat="1" ht="12.75" customHeight="1" x14ac:dyDescent="0.2">
      <c r="A472" s="348" t="s">
        <v>1022</v>
      </c>
      <c r="B472" s="348" t="s">
        <v>1016</v>
      </c>
      <c r="C472" s="348" t="s">
        <v>1017</v>
      </c>
      <c r="D472" s="348" t="s">
        <v>1021</v>
      </c>
      <c r="E472" s="350"/>
      <c r="F472" s="350"/>
      <c r="G472" s="350"/>
      <c r="H472" s="350"/>
      <c r="I472" s="350"/>
      <c r="J472" s="350"/>
      <c r="K472" s="350"/>
      <c r="L472" s="350"/>
      <c r="M472" s="350"/>
      <c r="N472" s="350"/>
      <c r="O472" s="350"/>
      <c r="P472" s="350"/>
      <c r="Q472" s="350"/>
      <c r="R472" s="350"/>
      <c r="S472" s="350"/>
      <c r="T472" s="350"/>
      <c r="U472" s="350"/>
      <c r="V472" s="350"/>
      <c r="W472" s="350"/>
      <c r="X472" s="350"/>
      <c r="Y472" s="350"/>
      <c r="Z472" s="350"/>
      <c r="AA472" s="350"/>
      <c r="AB472" s="350"/>
      <c r="AC472" s="350"/>
      <c r="AD472" s="350"/>
      <c r="AE472" s="350"/>
      <c r="AF472" s="350"/>
      <c r="AG472" s="350"/>
      <c r="AH472" s="350"/>
      <c r="AI472" s="349">
        <v>0</v>
      </c>
      <c r="AJ472" s="349">
        <v>0</v>
      </c>
      <c r="AK472" s="349">
        <v>0</v>
      </c>
      <c r="AL472" s="349">
        <v>0</v>
      </c>
      <c r="AM472" s="349">
        <v>0</v>
      </c>
      <c r="AN472" s="349">
        <v>0</v>
      </c>
      <c r="AO472" s="349">
        <v>0</v>
      </c>
      <c r="AP472" s="349">
        <v>0</v>
      </c>
    </row>
    <row r="473" spans="1:42" s="1" customFormat="1" ht="12.75" customHeight="1" x14ac:dyDescent="0.2">
      <c r="A473" s="348" t="s">
        <v>1022</v>
      </c>
      <c r="B473" s="348" t="s">
        <v>1018</v>
      </c>
      <c r="C473" s="348" t="s">
        <v>1019</v>
      </c>
      <c r="D473" s="348" t="s">
        <v>1021</v>
      </c>
      <c r="E473" s="350"/>
      <c r="F473" s="350"/>
      <c r="G473" s="350"/>
      <c r="H473" s="350"/>
      <c r="I473" s="350"/>
      <c r="J473" s="350"/>
      <c r="K473" s="350"/>
      <c r="L473" s="350"/>
      <c r="M473" s="350"/>
      <c r="N473" s="350"/>
      <c r="O473" s="350"/>
      <c r="P473" s="350"/>
      <c r="Q473" s="350"/>
      <c r="R473" s="350"/>
      <c r="S473" s="350"/>
      <c r="T473" s="350"/>
      <c r="U473" s="350"/>
      <c r="V473" s="350"/>
      <c r="W473" s="350"/>
      <c r="X473" s="350"/>
      <c r="Y473" s="350"/>
      <c r="Z473" s="350"/>
      <c r="AA473" s="350"/>
      <c r="AB473" s="350"/>
      <c r="AC473" s="350"/>
      <c r="AD473" s="350"/>
      <c r="AE473" s="350"/>
      <c r="AF473" s="350"/>
      <c r="AG473" s="350"/>
      <c r="AH473" s="350"/>
      <c r="AI473" s="349">
        <v>0</v>
      </c>
      <c r="AJ473" s="349">
        <v>0</v>
      </c>
      <c r="AK473" s="349">
        <v>0</v>
      </c>
      <c r="AL473" s="349">
        <v>0</v>
      </c>
      <c r="AM473" s="349">
        <v>0</v>
      </c>
      <c r="AN473" s="349">
        <v>0</v>
      </c>
      <c r="AO473" s="349">
        <v>0</v>
      </c>
      <c r="AP473" s="349">
        <v>0</v>
      </c>
    </row>
    <row r="474" spans="1:42" s="1" customFormat="1" ht="12.75" customHeight="1" x14ac:dyDescent="0.2">
      <c r="A474" s="348" t="s">
        <v>1022</v>
      </c>
      <c r="B474" s="348" t="s">
        <v>995</v>
      </c>
      <c r="C474" s="348" t="s">
        <v>918</v>
      </c>
      <c r="D474" s="348" t="s">
        <v>1021</v>
      </c>
      <c r="E474" s="349">
        <v>5.9059208628000001E-2</v>
      </c>
      <c r="F474" s="349">
        <v>5.9437428748999994E-2</v>
      </c>
      <c r="G474" s="349">
        <v>5.2840976122200005E-2</v>
      </c>
      <c r="H474" s="349">
        <v>5.4784200727700003E-2</v>
      </c>
      <c r="I474" s="349">
        <v>5.0435530333100012E-2</v>
      </c>
      <c r="J474" s="349">
        <v>2.791177143746723E-3</v>
      </c>
      <c r="K474" s="349">
        <v>2.7613323911022591E-3</v>
      </c>
      <c r="L474" s="349">
        <v>2.9211326092602138E-3</v>
      </c>
      <c r="M474" s="349">
        <v>3.1698515027957421E-3</v>
      </c>
      <c r="N474" s="349">
        <v>2.899259850551767E-3</v>
      </c>
      <c r="O474" s="349">
        <v>2.9247607564588701E-3</v>
      </c>
      <c r="P474" s="349">
        <v>2.9214587438146635E-3</v>
      </c>
      <c r="Q474" s="349">
        <v>2.8445382630980041E-3</v>
      </c>
      <c r="R474" s="349">
        <v>2.4002460960903613E-3</v>
      </c>
      <c r="S474" s="349">
        <v>2.2548140636197847E-3</v>
      </c>
      <c r="T474" s="349">
        <v>2.2141094237066576E-3</v>
      </c>
      <c r="U474" s="349">
        <v>2.0523749993281255E-3</v>
      </c>
      <c r="V474" s="349">
        <v>2.0457191863505883E-3</v>
      </c>
      <c r="W474" s="349">
        <v>2.1215563054935481E-3</v>
      </c>
      <c r="X474" s="349">
        <v>2.1011783040911884E-3</v>
      </c>
      <c r="Y474" s="349">
        <v>2.2558447552412527E-3</v>
      </c>
      <c r="Z474" s="349">
        <v>2.2037905693805407E-3</v>
      </c>
      <c r="AA474" s="349">
        <v>2.2118127952490646E-3</v>
      </c>
      <c r="AB474" s="349">
        <v>2.3002894342491844E-3</v>
      </c>
      <c r="AC474" s="349">
        <v>2.2371950147173202E-3</v>
      </c>
      <c r="AD474" s="349">
        <v>2.35365916197258E-3</v>
      </c>
      <c r="AE474" s="349">
        <v>2.4235892402027039E-3</v>
      </c>
      <c r="AF474" s="349">
        <v>2.4230475464945399E-3</v>
      </c>
      <c r="AG474" s="349">
        <v>2.4081380720507879E-3</v>
      </c>
      <c r="AH474" s="349">
        <v>2.4502767048360258E-3</v>
      </c>
      <c r="AI474" s="349">
        <v>2.4131539429462492E-3</v>
      </c>
      <c r="AJ474" s="349">
        <v>2.4634830166671683E-3</v>
      </c>
      <c r="AK474" s="349">
        <v>2.3708450166717108E-3</v>
      </c>
      <c r="AL474" s="349">
        <v>2.177323561965901E-3</v>
      </c>
      <c r="AM474" s="349">
        <v>2.1733416049129692E-3</v>
      </c>
      <c r="AN474" s="349">
        <v>1.9087831935874098E-3</v>
      </c>
      <c r="AO474" s="349">
        <v>1.7931377082163783E-3</v>
      </c>
      <c r="AP474" s="349">
        <v>1.4943145665043554E-3</v>
      </c>
    </row>
    <row r="475" spans="1:42" s="1" customFormat="1" ht="12.75" customHeight="1" x14ac:dyDescent="0.2">
      <c r="A475" s="348" t="s">
        <v>1022</v>
      </c>
      <c r="B475" s="348" t="s">
        <v>996</v>
      </c>
      <c r="C475" s="348" t="s">
        <v>997</v>
      </c>
      <c r="D475" s="348" t="s">
        <v>1021</v>
      </c>
      <c r="E475" s="349">
        <v>0.20808311766902268</v>
      </c>
      <c r="F475" s="349">
        <v>0.24480288560376268</v>
      </c>
      <c r="G475" s="349">
        <v>0.36901451192046275</v>
      </c>
      <c r="H475" s="349">
        <v>0.47261052283056271</v>
      </c>
      <c r="I475" s="349">
        <v>0.48368289340266268</v>
      </c>
      <c r="J475" s="349">
        <v>0.50887277944896137</v>
      </c>
      <c r="K475" s="349">
        <v>0.4511351773306701</v>
      </c>
      <c r="L475" s="349">
        <v>0.46939934090069924</v>
      </c>
      <c r="M475" s="349">
        <v>0.71152287514480439</v>
      </c>
      <c r="N475" s="349">
        <v>0.79909506514729767</v>
      </c>
      <c r="O475" s="349">
        <v>0.8371462598271906</v>
      </c>
      <c r="P475" s="349">
        <v>0.79356273642920006</v>
      </c>
      <c r="Q475" s="349">
        <v>0.72622348777776002</v>
      </c>
      <c r="R475" s="349">
        <v>0.72383099092020009</v>
      </c>
      <c r="S475" s="349">
        <v>0.67905695845423675</v>
      </c>
      <c r="T475" s="349">
        <v>0.67737649790520948</v>
      </c>
      <c r="U475" s="349">
        <v>0.55551183973561513</v>
      </c>
      <c r="V475" s="349">
        <v>0.44964124784009329</v>
      </c>
      <c r="W475" s="349">
        <v>0.47743656681031121</v>
      </c>
      <c r="X475" s="349">
        <v>0.38496779113168655</v>
      </c>
      <c r="Y475" s="349">
        <v>0.39625683308704629</v>
      </c>
      <c r="Z475" s="349">
        <v>0.5316848224510462</v>
      </c>
      <c r="AA475" s="349">
        <v>0.55972949532428107</v>
      </c>
      <c r="AB475" s="349">
        <v>0.4763249091393813</v>
      </c>
      <c r="AC475" s="349">
        <v>0.25087070436415265</v>
      </c>
      <c r="AD475" s="349">
        <v>0.3492621283791818</v>
      </c>
      <c r="AE475" s="349">
        <v>0.3556348028339465</v>
      </c>
      <c r="AF475" s="349">
        <v>0.25358050870375143</v>
      </c>
      <c r="AG475" s="349">
        <v>0.31578089820179644</v>
      </c>
      <c r="AH475" s="349">
        <v>0.37630263147857129</v>
      </c>
      <c r="AI475" s="349">
        <v>0.38106648874295024</v>
      </c>
      <c r="AJ475" s="349">
        <v>0.32605667339078404</v>
      </c>
      <c r="AK475" s="349">
        <v>0.2460798289374895</v>
      </c>
      <c r="AL475" s="349">
        <v>0.28447476344542533</v>
      </c>
      <c r="AM475" s="349">
        <v>0.36983316971227143</v>
      </c>
      <c r="AN475" s="349">
        <v>0.26835461935326632</v>
      </c>
      <c r="AO475" s="349">
        <v>0.22314024133390126</v>
      </c>
      <c r="AP475" s="349">
        <v>0.25597424216801146</v>
      </c>
    </row>
    <row r="476" spans="1:42" s="1" customFormat="1" ht="12.75" customHeight="1" x14ac:dyDescent="0.2">
      <c r="A476" s="348" t="s">
        <v>1022</v>
      </c>
      <c r="B476" s="348" t="s">
        <v>998</v>
      </c>
      <c r="C476" s="348" t="s">
        <v>999</v>
      </c>
      <c r="D476" s="348" t="s">
        <v>1021</v>
      </c>
      <c r="E476" s="349">
        <v>0.11501475618542822</v>
      </c>
      <c r="F476" s="349">
        <v>0.11501475618542822</v>
      </c>
      <c r="G476" s="349">
        <v>0.12040341332605256</v>
      </c>
      <c r="H476" s="349">
        <v>0.11501475618542822</v>
      </c>
      <c r="I476" s="349">
        <v>0.12450966492605256</v>
      </c>
      <c r="J476" s="349">
        <v>0.11936787244605256</v>
      </c>
      <c r="K476" s="349">
        <v>0.13525214465362109</v>
      </c>
      <c r="L476" s="349">
        <v>0.135990479185708</v>
      </c>
      <c r="M476" s="349">
        <v>0.12193364826886324</v>
      </c>
      <c r="N476" s="349">
        <v>0.11373903372630362</v>
      </c>
      <c r="O476" s="349">
        <v>0.11860250303016538</v>
      </c>
      <c r="P476" s="349">
        <v>0.12983609656433817</v>
      </c>
      <c r="Q476" s="349">
        <v>0.12819682522065237</v>
      </c>
      <c r="R476" s="349">
        <v>0.11060478502195883</v>
      </c>
      <c r="S476" s="349">
        <v>9.7772144536881739E-2</v>
      </c>
      <c r="T476" s="349">
        <v>9.8757835759549162E-2</v>
      </c>
      <c r="U476" s="349">
        <v>0.10434418146115187</v>
      </c>
      <c r="V476" s="349">
        <v>0.11379033971986863</v>
      </c>
      <c r="W476" s="349">
        <v>0.1133943943771248</v>
      </c>
      <c r="X476" s="349">
        <v>0.10136908169981382</v>
      </c>
      <c r="Y476" s="349">
        <v>0.11534261121911341</v>
      </c>
      <c r="Z476" s="349">
        <v>0.10760669143547377</v>
      </c>
      <c r="AA476" s="349">
        <v>9.736758964983884E-2</v>
      </c>
      <c r="AB476" s="349">
        <v>0.11908843926003121</v>
      </c>
      <c r="AC476" s="349">
        <v>0.11167097070899232</v>
      </c>
      <c r="AD476" s="349">
        <v>9.9965229245044529E-2</v>
      </c>
      <c r="AE476" s="349">
        <v>9.7155812872771544E-2</v>
      </c>
      <c r="AF476" s="349">
        <v>9.4959775722110618E-2</v>
      </c>
      <c r="AG476" s="349">
        <v>9.3858779269993503E-2</v>
      </c>
      <c r="AH476" s="349">
        <v>7.5961354378320273E-2</v>
      </c>
      <c r="AI476" s="349">
        <v>7.0436585237806631E-2</v>
      </c>
      <c r="AJ476" s="349">
        <v>8.0119999332188871E-2</v>
      </c>
      <c r="AK476" s="349">
        <v>8.3072759687513043E-2</v>
      </c>
      <c r="AL476" s="349">
        <v>7.9122167740253033E-2</v>
      </c>
      <c r="AM476" s="349">
        <v>7.8199309395675265E-2</v>
      </c>
      <c r="AN476" s="349">
        <v>7.8317306411047505E-2</v>
      </c>
      <c r="AO476" s="349">
        <v>8.9061778311887912E-2</v>
      </c>
      <c r="AP476" s="349">
        <v>8.1570422806085133E-2</v>
      </c>
    </row>
    <row r="477" spans="1:42" s="1" customFormat="1" ht="12.75" customHeight="1" x14ac:dyDescent="0.2">
      <c r="A477" s="348" t="s">
        <v>1022</v>
      </c>
      <c r="B477" s="348" t="s">
        <v>1000</v>
      </c>
      <c r="C477" s="348" t="s">
        <v>1001</v>
      </c>
      <c r="D477" s="348" t="s">
        <v>1021</v>
      </c>
      <c r="E477" s="349">
        <v>1.813069591168151E-2</v>
      </c>
      <c r="F477" s="349">
        <v>1.8517195454774867E-2</v>
      </c>
      <c r="G477" s="349">
        <v>1.8791006213225381E-2</v>
      </c>
      <c r="H477" s="349">
        <v>1.9093739387115848E-2</v>
      </c>
      <c r="I477" s="349">
        <v>1.9212675750308841E-2</v>
      </c>
      <c r="J477" s="349">
        <v>2.5781287555265366E-3</v>
      </c>
      <c r="K477" s="349">
        <v>2.5432046986978282E-3</v>
      </c>
      <c r="L477" s="349">
        <v>2.5279966334238995E-3</v>
      </c>
      <c r="M477" s="349">
        <v>2.5610338636079628E-3</v>
      </c>
      <c r="N477" s="349">
        <v>2.5927525847007056E-3</v>
      </c>
      <c r="O477" s="349">
        <v>2.6548515001871822E-3</v>
      </c>
      <c r="P477" s="349">
        <v>2.7172527185088833E-3</v>
      </c>
      <c r="Q477" s="349">
        <v>2.7891838055937755E-3</v>
      </c>
      <c r="R477" s="349">
        <v>2.8645893661199172E-3</v>
      </c>
      <c r="S477" s="349">
        <v>2.9366585911036838E-3</v>
      </c>
      <c r="T477" s="349">
        <v>3.004070326422077E-3</v>
      </c>
      <c r="U477" s="349">
        <v>3.2555538965328974E-3</v>
      </c>
      <c r="V477" s="349">
        <v>3.6410702143550625E-3</v>
      </c>
      <c r="W477" s="349">
        <v>4.1582555487778023E-3</v>
      </c>
      <c r="X477" s="349">
        <v>4.900019986400374E-3</v>
      </c>
      <c r="Y477" s="349">
        <v>5.6780689053440312E-3</v>
      </c>
      <c r="Z477" s="349">
        <v>6.4676530668941372E-3</v>
      </c>
      <c r="AA477" s="349">
        <v>7.1285624730912187E-3</v>
      </c>
      <c r="AB477" s="349">
        <v>7.4004850660789601E-3</v>
      </c>
      <c r="AC477" s="349">
        <v>6.930591924883346E-3</v>
      </c>
      <c r="AD477" s="349">
        <v>6.5768541071695589E-3</v>
      </c>
      <c r="AE477" s="349">
        <v>6.302283946944303E-3</v>
      </c>
      <c r="AF477" s="349">
        <v>6.0858758688501647E-3</v>
      </c>
      <c r="AG477" s="349">
        <v>6.0304977964945432E-3</v>
      </c>
      <c r="AH477" s="349">
        <v>6.0133862731358845E-3</v>
      </c>
      <c r="AI477" s="349">
        <v>5.9038820694062074E-3</v>
      </c>
      <c r="AJ477" s="349">
        <v>5.8652172056694041E-3</v>
      </c>
      <c r="AK477" s="349">
        <v>5.9011690890485424E-3</v>
      </c>
      <c r="AL477" s="349">
        <v>5.8474299094600874E-3</v>
      </c>
      <c r="AM477" s="349">
        <v>5.416973205637699E-3</v>
      </c>
      <c r="AN477" s="349">
        <v>5.1764853243262679E-3</v>
      </c>
      <c r="AO477" s="349">
        <v>5.1015931579390279E-3</v>
      </c>
      <c r="AP477" s="349">
        <v>5.1824021008239516E-3</v>
      </c>
    </row>
    <row r="478" spans="1:42" s="1" customFormat="1" ht="12.75" customHeight="1" x14ac:dyDescent="0.2">
      <c r="A478" s="348" t="s">
        <v>1022</v>
      </c>
      <c r="B478" s="348" t="s">
        <v>1002</v>
      </c>
      <c r="C478" s="348" t="s">
        <v>1003</v>
      </c>
      <c r="D478" s="348" t="s">
        <v>1021</v>
      </c>
      <c r="E478" s="349">
        <v>3.7743863452427391E-3</v>
      </c>
      <c r="F478" s="349">
        <v>3.8090072353396585E-3</v>
      </c>
      <c r="G478" s="349">
        <v>3.8491603468064311E-3</v>
      </c>
      <c r="H478" s="349">
        <v>3.8957173226427497E-3</v>
      </c>
      <c r="I478" s="349">
        <v>3.9475128106077435E-3</v>
      </c>
      <c r="J478" s="349">
        <v>1.7903902169880801E-3</v>
      </c>
      <c r="K478" s="349">
        <v>1.8076342911588817E-3</v>
      </c>
      <c r="L478" s="349">
        <v>1.8193257028169957E-3</v>
      </c>
      <c r="M478" s="349">
        <v>1.8357842502414311E-3</v>
      </c>
      <c r="N478" s="349">
        <v>1.8593896753507243E-3</v>
      </c>
      <c r="O478" s="349">
        <v>1.8878578155881391E-3</v>
      </c>
      <c r="P478" s="349">
        <v>1.9213387491292769E-3</v>
      </c>
      <c r="Q478" s="349">
        <v>1.9593352216437303E-3</v>
      </c>
      <c r="R478" s="349">
        <v>2.0007457458743306E-3</v>
      </c>
      <c r="S478" s="349">
        <v>2.0453635168380608E-3</v>
      </c>
      <c r="T478" s="349">
        <v>2.0922957168738672E-3</v>
      </c>
      <c r="U478" s="349">
        <v>2.1384917811543259E-3</v>
      </c>
      <c r="V478" s="349">
        <v>2.1875447627256067E-3</v>
      </c>
      <c r="W478" s="349">
        <v>2.2429524335042137E-3</v>
      </c>
      <c r="X478" s="349">
        <v>2.304664987147684E-3</v>
      </c>
      <c r="Y478" s="349">
        <v>2.3712785474938902E-3</v>
      </c>
      <c r="Z478" s="349">
        <v>2.4736186249328237E-3</v>
      </c>
      <c r="AA478" s="349">
        <v>2.6022781563115409E-3</v>
      </c>
      <c r="AB478" s="349">
        <v>2.69719058874559E-3</v>
      </c>
      <c r="AC478" s="349">
        <v>2.6580908161836715E-3</v>
      </c>
      <c r="AD478" s="349">
        <v>2.550249907447978E-3</v>
      </c>
      <c r="AE478" s="349">
        <v>2.4963219293001053E-3</v>
      </c>
      <c r="AF478" s="349">
        <v>2.4667614314196947E-3</v>
      </c>
      <c r="AG478" s="349">
        <v>2.4342086976321719E-3</v>
      </c>
      <c r="AH478" s="349">
        <v>2.3882296453953851E-3</v>
      </c>
      <c r="AI478" s="349">
        <v>2.3448388702714444E-3</v>
      </c>
      <c r="AJ478" s="349">
        <v>2.3218692161025537E-3</v>
      </c>
      <c r="AK478" s="349">
        <v>2.3108885127699954E-3</v>
      </c>
      <c r="AL478" s="349">
        <v>2.2648506021245903E-3</v>
      </c>
      <c r="AM478" s="349">
        <v>2.1586060984422101E-3</v>
      </c>
      <c r="AN478" s="349">
        <v>2.0526320165924626E-3</v>
      </c>
      <c r="AO478" s="349">
        <v>1.9941476267020452E-3</v>
      </c>
      <c r="AP478" s="349">
        <v>1.947150509413307E-3</v>
      </c>
    </row>
    <row r="479" spans="1:42" s="1" customFormat="1" ht="12.75" customHeight="1" x14ac:dyDescent="0.2">
      <c r="A479" s="348" t="s">
        <v>1022</v>
      </c>
      <c r="B479" s="348" t="s">
        <v>1004</v>
      </c>
      <c r="C479" s="348" t="s">
        <v>1005</v>
      </c>
      <c r="D479" s="348" t="s">
        <v>1021</v>
      </c>
      <c r="E479" s="349">
        <v>8.8911583680481215E-2</v>
      </c>
      <c r="F479" s="349">
        <v>9.0782086839583304E-2</v>
      </c>
      <c r="G479" s="349">
        <v>9.0535997618497996E-2</v>
      </c>
      <c r="H479" s="349">
        <v>9.350708966594852E-2</v>
      </c>
      <c r="I479" s="349">
        <v>9.4056471421929022E-2</v>
      </c>
      <c r="J479" s="349">
        <v>9.6646374761781909E-3</v>
      </c>
      <c r="K479" s="349">
        <v>9.3491314799481334E-3</v>
      </c>
      <c r="L479" s="349">
        <v>9.0302150428200143E-3</v>
      </c>
      <c r="M479" s="349">
        <v>9.0564169949391617E-3</v>
      </c>
      <c r="N479" s="349">
        <v>8.8367207823482202E-3</v>
      </c>
      <c r="O479" s="349">
        <v>8.837758519789388E-3</v>
      </c>
      <c r="P479" s="349">
        <v>8.6872171267298164E-3</v>
      </c>
      <c r="Q479" s="349">
        <v>8.5855627520062695E-3</v>
      </c>
      <c r="R479" s="349">
        <v>8.4038257240840603E-3</v>
      </c>
      <c r="S479" s="349">
        <v>8.2139061214258242E-3</v>
      </c>
      <c r="T479" s="349">
        <v>8.0964313233539177E-3</v>
      </c>
      <c r="U479" s="349">
        <v>8.0465875214106464E-3</v>
      </c>
      <c r="V479" s="349">
        <v>8.0077972159229467E-3</v>
      </c>
      <c r="W479" s="349">
        <v>7.888198159744857E-3</v>
      </c>
      <c r="X479" s="349">
        <v>7.9550169041608838E-3</v>
      </c>
      <c r="Y479" s="349">
        <v>8.1292045629088646E-3</v>
      </c>
      <c r="Z479" s="349">
        <v>8.3223937063748553E-3</v>
      </c>
      <c r="AA479" s="349">
        <v>8.5341250612465946E-3</v>
      </c>
      <c r="AB479" s="349">
        <v>8.7647844080134853E-3</v>
      </c>
      <c r="AC479" s="349">
        <v>8.7804203415283062E-3</v>
      </c>
      <c r="AD479" s="349">
        <v>8.6088491979548435E-3</v>
      </c>
      <c r="AE479" s="349">
        <v>8.4835068059919728E-3</v>
      </c>
      <c r="AF479" s="349">
        <v>8.3540450264247453E-3</v>
      </c>
      <c r="AG479" s="349">
        <v>8.2264849671370623E-3</v>
      </c>
      <c r="AH479" s="349">
        <v>8.1279041729003451E-3</v>
      </c>
      <c r="AI479" s="349">
        <v>7.9641367504641302E-3</v>
      </c>
      <c r="AJ479" s="349">
        <v>7.7980728968744632E-3</v>
      </c>
      <c r="AK479" s="349">
        <v>7.6608644753237481E-3</v>
      </c>
      <c r="AL479" s="349">
        <v>7.5261303536923087E-3</v>
      </c>
      <c r="AM479" s="349">
        <v>7.5102823366107376E-3</v>
      </c>
      <c r="AN479" s="349">
        <v>7.4363885576326366E-3</v>
      </c>
      <c r="AO479" s="349">
        <v>7.4538902295318487E-3</v>
      </c>
      <c r="AP479" s="349">
        <v>7.437394450064313E-3</v>
      </c>
    </row>
    <row r="480" spans="1:42" s="1" customFormat="1" ht="12.75" customHeight="1" x14ac:dyDescent="0.2">
      <c r="A480" s="348" t="s">
        <v>1022</v>
      </c>
      <c r="B480" s="348" t="s">
        <v>1006</v>
      </c>
      <c r="C480" s="348" t="s">
        <v>1007</v>
      </c>
      <c r="D480" s="348" t="s">
        <v>1021</v>
      </c>
      <c r="E480" s="349">
        <v>9.2419194474024108E-2</v>
      </c>
      <c r="F480" s="349">
        <v>0.10520055139004762</v>
      </c>
      <c r="G480" s="349">
        <v>8.2553952598818217E-2</v>
      </c>
      <c r="H480" s="349">
        <v>9.8148185231575535E-2</v>
      </c>
      <c r="I480" s="349">
        <v>9.7860507001103034E-2</v>
      </c>
      <c r="J480" s="349">
        <v>0.10385436288084868</v>
      </c>
      <c r="K480" s="349">
        <v>0.1079907560495928</v>
      </c>
      <c r="L480" s="349">
        <v>9.969047139431482E-2</v>
      </c>
      <c r="M480" s="349">
        <v>9.4926767988363941E-2</v>
      </c>
      <c r="N480" s="349">
        <v>9.6348875076567655E-2</v>
      </c>
      <c r="O480" s="349">
        <v>9.7554491976307861E-2</v>
      </c>
      <c r="P480" s="349">
        <v>9.178793907809879E-2</v>
      </c>
      <c r="Q480" s="349">
        <v>7.4986476060922944E-2</v>
      </c>
      <c r="R480" s="349">
        <v>7.8064942789277517E-2</v>
      </c>
      <c r="S480" s="349">
        <v>8.7807128022362027E-2</v>
      </c>
      <c r="T480" s="349">
        <v>0.11225600463587999</v>
      </c>
      <c r="U480" s="349">
        <v>0.10698892262352</v>
      </c>
      <c r="V480" s="349">
        <v>0.10674165795720002</v>
      </c>
      <c r="W480" s="349">
        <v>0.10122128043300002</v>
      </c>
      <c r="X480" s="349">
        <v>8.8120130090160009E-2</v>
      </c>
      <c r="Y480" s="349">
        <v>8.8158469036680009E-2</v>
      </c>
      <c r="Z480" s="349">
        <v>8.841865617476001E-2</v>
      </c>
      <c r="AA480" s="349">
        <v>8.2316303595160012E-2</v>
      </c>
      <c r="AB480" s="349">
        <v>7.5156396870240005E-2</v>
      </c>
      <c r="AC480" s="349">
        <v>7.2961169100960011E-2</v>
      </c>
      <c r="AD480" s="349">
        <v>7.2500240193360002E-2</v>
      </c>
      <c r="AE480" s="349">
        <v>6.8925671898719995E-2</v>
      </c>
      <c r="AF480" s="349">
        <v>5.5952464518240007E-2</v>
      </c>
      <c r="AG480" s="349">
        <v>6.241795880796E-2</v>
      </c>
      <c r="AH480" s="349">
        <v>5.8179311592212644E-2</v>
      </c>
      <c r="AI480" s="349">
        <v>6.2367025538121443E-2</v>
      </c>
      <c r="AJ480" s="349">
        <v>6.2205969305781365E-2</v>
      </c>
      <c r="AK480" s="349">
        <v>5.8595098670286928E-2</v>
      </c>
      <c r="AL480" s="349">
        <v>5.5720589744459169E-2</v>
      </c>
      <c r="AM480" s="349">
        <v>5.6723355118613941E-2</v>
      </c>
      <c r="AN480" s="349">
        <v>5.4853285162079359E-2</v>
      </c>
      <c r="AO480" s="349">
        <v>5.997004289283879E-2</v>
      </c>
      <c r="AP480" s="349">
        <v>6.0901420168010027E-2</v>
      </c>
    </row>
    <row r="481" spans="1:42" s="1" customFormat="1" ht="12.75" customHeight="1" x14ac:dyDescent="0.2">
      <c r="A481" s="348" t="s">
        <v>1022</v>
      </c>
      <c r="B481" s="348" t="s">
        <v>1008</v>
      </c>
      <c r="C481" s="348" t="s">
        <v>1009</v>
      </c>
      <c r="D481" s="348" t="s">
        <v>1021</v>
      </c>
      <c r="E481" s="349">
        <v>6.9858636509279995E-2</v>
      </c>
      <c r="F481" s="349">
        <v>5.6112304592280005E-2</v>
      </c>
      <c r="G481" s="349">
        <v>6.3677466183732531E-2</v>
      </c>
      <c r="H481" s="349">
        <v>3.772636613756427E-2</v>
      </c>
      <c r="I481" s="349">
        <v>3.3330705038307151E-2</v>
      </c>
      <c r="J481" s="349">
        <v>1.9566620902768889E-3</v>
      </c>
      <c r="K481" s="349">
        <v>3.0759155067032755E-3</v>
      </c>
      <c r="L481" s="349">
        <v>2.6944595355979438E-3</v>
      </c>
      <c r="M481" s="349">
        <v>2.7531907178709757E-3</v>
      </c>
      <c r="N481" s="349">
        <v>2.7458469446146475E-3</v>
      </c>
      <c r="O481" s="349">
        <v>3.5707879161221063E-3</v>
      </c>
      <c r="P481" s="349">
        <v>2.8783870117825502E-3</v>
      </c>
      <c r="Q481" s="349">
        <v>3.3893506391688469E-3</v>
      </c>
      <c r="R481" s="349">
        <v>3.6084112476457361E-3</v>
      </c>
      <c r="S481" s="349">
        <v>3.5026066671809582E-3</v>
      </c>
      <c r="T481" s="349">
        <v>2.8994854206472079E-3</v>
      </c>
      <c r="U481" s="349">
        <v>3.3005473122651014E-3</v>
      </c>
      <c r="V481" s="349">
        <v>3.0408559980195592E-3</v>
      </c>
      <c r="W481" s="349">
        <v>3.2115957416781844E-3</v>
      </c>
      <c r="X481" s="349">
        <v>3.8631314855564285E-3</v>
      </c>
      <c r="Y481" s="349">
        <v>3.7001007002151636E-3</v>
      </c>
      <c r="Z481" s="349">
        <v>3.1740912795928888E-3</v>
      </c>
      <c r="AA481" s="349">
        <v>3.1650972742089003E-3</v>
      </c>
      <c r="AB481" s="349">
        <v>3.1021755021101104E-3</v>
      </c>
      <c r="AC481" s="349">
        <v>3.3829094945030638E-3</v>
      </c>
      <c r="AD481" s="349">
        <v>2.9732401395116304E-3</v>
      </c>
      <c r="AE481" s="349">
        <v>3.2098398261742262E-3</v>
      </c>
      <c r="AF481" s="349">
        <v>3.0791437073138667E-3</v>
      </c>
      <c r="AG481" s="349">
        <v>3.0633853793348795E-3</v>
      </c>
      <c r="AH481" s="349">
        <v>3.0399634537600015E-3</v>
      </c>
      <c r="AI481" s="349">
        <v>2.8528937934594566E-3</v>
      </c>
      <c r="AJ481" s="349">
        <v>2.9764617748510459E-3</v>
      </c>
      <c r="AK481" s="349">
        <v>3.4380075676330312E-3</v>
      </c>
      <c r="AL481" s="349">
        <v>3.0924687547224032E-3</v>
      </c>
      <c r="AM481" s="349">
        <v>2.7220317904260954E-3</v>
      </c>
      <c r="AN481" s="349">
        <v>2.7409501035577815E-3</v>
      </c>
      <c r="AO481" s="349">
        <v>2.8497578366158891E-3</v>
      </c>
      <c r="AP481" s="349">
        <v>2.6366219228961124E-3</v>
      </c>
    </row>
    <row r="482" spans="1:42" s="1" customFormat="1" ht="12.75" customHeight="1" x14ac:dyDescent="0.2">
      <c r="A482" s="348" t="s">
        <v>1023</v>
      </c>
      <c r="B482" s="348" t="s">
        <v>977</v>
      </c>
      <c r="C482" s="348" t="s">
        <v>978</v>
      </c>
      <c r="D482" s="348" t="s">
        <v>1020</v>
      </c>
      <c r="E482" s="349">
        <v>62.143107122737263</v>
      </c>
      <c r="F482" s="349">
        <v>62.696361517926128</v>
      </c>
      <c r="G482" s="349">
        <v>62.642172218543358</v>
      </c>
      <c r="H482" s="349">
        <v>62.608319396580349</v>
      </c>
      <c r="I482" s="349">
        <v>62.649042010635995</v>
      </c>
      <c r="J482" s="349">
        <v>3.7173974857030379</v>
      </c>
      <c r="K482" s="349">
        <v>3.6204594550132994</v>
      </c>
      <c r="L482" s="349">
        <v>3.6441402474716096</v>
      </c>
      <c r="M482" s="349">
        <v>3.7070086745876862</v>
      </c>
      <c r="N482" s="349">
        <v>3.6787906685584852</v>
      </c>
      <c r="O482" s="349">
        <v>3.6947147521728323</v>
      </c>
      <c r="P482" s="349">
        <v>3.6828888823961612</v>
      </c>
      <c r="Q482" s="349">
        <v>3.626318839153412</v>
      </c>
      <c r="R482" s="349">
        <v>3.5627003483783484</v>
      </c>
      <c r="S482" s="349">
        <v>3.5479852100440055</v>
      </c>
      <c r="T482" s="349">
        <v>3.6268205928994832</v>
      </c>
      <c r="U482" s="349">
        <v>3.6187776191504519</v>
      </c>
      <c r="V482" s="349">
        <v>3.683877773686842</v>
      </c>
      <c r="W482" s="349">
        <v>3.7480825875812354</v>
      </c>
      <c r="X482" s="349">
        <v>3.8468899978946718</v>
      </c>
      <c r="Y482" s="349">
        <v>4.0297063615482624</v>
      </c>
      <c r="Z482" s="349">
        <v>4.3533304784392035</v>
      </c>
      <c r="AA482" s="349">
        <v>4.7125035364309911</v>
      </c>
      <c r="AB482" s="349">
        <v>4.9295456380300484</v>
      </c>
      <c r="AC482" s="349">
        <v>3.6459654727372497</v>
      </c>
      <c r="AD482" s="349">
        <v>4.5616436780591938</v>
      </c>
      <c r="AE482" s="349">
        <v>4.3228493255837961</v>
      </c>
      <c r="AF482" s="349">
        <v>4.1536755745004044</v>
      </c>
      <c r="AG482" s="349">
        <v>4.0430505638652567</v>
      </c>
      <c r="AH482" s="349">
        <v>3.9642123490309675</v>
      </c>
      <c r="AI482" s="349">
        <v>3.9048914626884437</v>
      </c>
      <c r="AJ482" s="349">
        <v>3.8614837423197108</v>
      </c>
      <c r="AK482" s="349">
        <v>3.8308263915309144</v>
      </c>
      <c r="AL482" s="349">
        <v>3.8469891499268374</v>
      </c>
      <c r="AM482" s="349">
        <v>3.9299417254642459</v>
      </c>
      <c r="AN482" s="349">
        <v>3.9890098499772724</v>
      </c>
      <c r="AO482" s="349">
        <v>4.1509443908248951</v>
      </c>
      <c r="AP482" s="349">
        <v>4.2642922589230263</v>
      </c>
    </row>
    <row r="483" spans="1:42" s="1" customFormat="1" ht="12.75" customHeight="1" x14ac:dyDescent="0.2">
      <c r="A483" s="348" t="s">
        <v>1023</v>
      </c>
      <c r="B483" s="348" t="s">
        <v>979</v>
      </c>
      <c r="C483" s="348" t="s">
        <v>2224</v>
      </c>
      <c r="D483" s="348" t="s">
        <v>1020</v>
      </c>
      <c r="E483" s="350"/>
      <c r="F483" s="350"/>
      <c r="G483" s="350"/>
      <c r="H483" s="350"/>
      <c r="I483" s="350"/>
      <c r="J483" s="349">
        <v>4.834824503584378E-4</v>
      </c>
      <c r="K483" s="349">
        <v>4.6644056612169026E-4</v>
      </c>
      <c r="L483" s="349">
        <v>4.9926841446427061E-4</v>
      </c>
      <c r="M483" s="349">
        <v>5.3224317908649526E-4</v>
      </c>
      <c r="N483" s="349">
        <v>5.553946935488727E-4</v>
      </c>
      <c r="O483" s="349">
        <v>5.9111810974342156E-4</v>
      </c>
      <c r="P483" s="349">
        <v>6.6204656118202675E-4</v>
      </c>
      <c r="Q483" s="349">
        <v>7.0983101225338815E-4</v>
      </c>
      <c r="R483" s="349">
        <v>7.293437612812E-4</v>
      </c>
      <c r="S483" s="349">
        <v>7.9018956444004479E-4</v>
      </c>
      <c r="T483" s="349">
        <v>8.1679253719445406E-4</v>
      </c>
      <c r="U483" s="349">
        <v>7.74109267650782E-4</v>
      </c>
      <c r="V483" s="349">
        <v>7.4241715861375548E-4</v>
      </c>
      <c r="W483" s="349">
        <v>7.255492470645017E-4</v>
      </c>
      <c r="X483" s="349">
        <v>7.8647316117985222E-4</v>
      </c>
      <c r="Y483" s="349">
        <v>7.8460523179106612E-4</v>
      </c>
      <c r="Z483" s="349">
        <v>7.6591697665792733E-4</v>
      </c>
      <c r="AA483" s="349">
        <v>7.8410406428654949E-4</v>
      </c>
      <c r="AB483" s="349">
        <v>8.1865434141053552E-4</v>
      </c>
      <c r="AC483" s="349">
        <v>7.1297567594742913E-4</v>
      </c>
      <c r="AD483" s="349">
        <v>7.5073421849875205E-4</v>
      </c>
      <c r="AE483" s="349">
        <v>8.0583915406551385E-4</v>
      </c>
      <c r="AF483" s="349">
        <v>8.2327563859027056E-4</v>
      </c>
      <c r="AG483" s="349">
        <v>8.6073829545883795E-4</v>
      </c>
      <c r="AH483" s="349">
        <v>9.0331910332114599E-4</v>
      </c>
      <c r="AI483" s="349">
        <v>9.2390785303711649E-4</v>
      </c>
      <c r="AJ483" s="349">
        <v>9.986515315470023E-4</v>
      </c>
      <c r="AK483" s="349">
        <v>9.8705144171932417E-4</v>
      </c>
      <c r="AL483" s="349">
        <v>1.0426923364213736E-3</v>
      </c>
      <c r="AM483" s="349">
        <v>9.8382164508363751E-4</v>
      </c>
      <c r="AN483" s="349">
        <v>3.8538076892148096E-4</v>
      </c>
      <c r="AO483" s="349">
        <v>4.4305945166986176E-4</v>
      </c>
      <c r="AP483" s="349">
        <v>7.185231434105175E-4</v>
      </c>
    </row>
    <row r="484" spans="1:42" s="1" customFormat="1" ht="12.75" customHeight="1" x14ac:dyDescent="0.2">
      <c r="A484" s="348" t="s">
        <v>1023</v>
      </c>
      <c r="B484" s="348" t="s">
        <v>979</v>
      </c>
      <c r="C484" s="348" t="s">
        <v>980</v>
      </c>
      <c r="D484" s="348" t="s">
        <v>1020</v>
      </c>
      <c r="E484" s="349">
        <v>0.65519096494279117</v>
      </c>
      <c r="F484" s="349">
        <v>0.68609794914158673</v>
      </c>
      <c r="G484" s="349">
        <v>0.71525392064196758</v>
      </c>
      <c r="H484" s="349">
        <v>0.747401420906186</v>
      </c>
      <c r="I484" s="349">
        <v>0.8368658039050062</v>
      </c>
      <c r="J484" s="349">
        <v>7.5830692595717361E-3</v>
      </c>
      <c r="K484" s="349">
        <v>7.2035553330463131E-3</v>
      </c>
      <c r="L484" s="349">
        <v>6.995883368763489E-3</v>
      </c>
      <c r="M484" s="349">
        <v>7.0572352865574768E-3</v>
      </c>
      <c r="N484" s="349">
        <v>2.373809308423268E-3</v>
      </c>
      <c r="O484" s="349">
        <v>2.7099282958931541E-3</v>
      </c>
      <c r="P484" s="349">
        <v>1.9537767250270453E-3</v>
      </c>
      <c r="Q484" s="349">
        <v>2.2407918066664452E-3</v>
      </c>
      <c r="R484" s="349">
        <v>2.2369104096655193E-3</v>
      </c>
      <c r="S484" s="349">
        <v>1.9254854019587846E-3</v>
      </c>
      <c r="T484" s="349">
        <v>1.8200088372931581E-3</v>
      </c>
      <c r="U484" s="349">
        <v>1.7644831503407362E-3</v>
      </c>
      <c r="V484" s="349">
        <v>1.7446222618001711E-3</v>
      </c>
      <c r="W484" s="349">
        <v>1.645526881081983E-3</v>
      </c>
      <c r="X484" s="349">
        <v>1.7136810880738168E-3</v>
      </c>
      <c r="Y484" s="349">
        <v>1.8155641216519454E-3</v>
      </c>
      <c r="Z484" s="349">
        <v>3.3807329910940796E-4</v>
      </c>
      <c r="AA484" s="349">
        <v>1.5603383035818827E-4</v>
      </c>
      <c r="AB484" s="349">
        <v>1.7488791819313604E-3</v>
      </c>
      <c r="AC484" s="349">
        <v>8.06188032756938E-4</v>
      </c>
      <c r="AD484" s="349">
        <v>1.5603383035818822E-4</v>
      </c>
      <c r="AE484" s="349">
        <v>8.0617479018397272E-4</v>
      </c>
      <c r="AF484" s="349">
        <v>1.885408783494775E-4</v>
      </c>
      <c r="AG484" s="349">
        <v>3.8358316629721287E-4</v>
      </c>
      <c r="AH484" s="349">
        <v>6.2413532143275286E-4</v>
      </c>
      <c r="AI484" s="349">
        <v>1.4498143404114996E-3</v>
      </c>
      <c r="AJ484" s="349">
        <v>1.3652960156341476E-4</v>
      </c>
      <c r="AK484" s="349">
        <v>0</v>
      </c>
      <c r="AL484" s="349">
        <v>0</v>
      </c>
      <c r="AM484" s="349">
        <v>0</v>
      </c>
      <c r="AN484" s="349">
        <v>0</v>
      </c>
      <c r="AO484" s="349">
        <v>0</v>
      </c>
      <c r="AP484" s="349">
        <v>0</v>
      </c>
    </row>
    <row r="485" spans="1:42" s="1" customFormat="1" ht="12.75" customHeight="1" x14ac:dyDescent="0.2">
      <c r="A485" s="348" t="s">
        <v>1023</v>
      </c>
      <c r="B485" s="348" t="s">
        <v>981</v>
      </c>
      <c r="C485" s="348" t="s">
        <v>982</v>
      </c>
      <c r="D485" s="348" t="s">
        <v>1020</v>
      </c>
      <c r="E485" s="349">
        <v>6.2265396208553954</v>
      </c>
      <c r="F485" s="349">
        <v>6.5948999387307659</v>
      </c>
      <c r="G485" s="349">
        <v>7.1444492620072069</v>
      </c>
      <c r="H485" s="349">
        <v>7.5845625560344478</v>
      </c>
      <c r="I485" s="349">
        <v>7.8554885861466097</v>
      </c>
      <c r="J485" s="349">
        <v>0</v>
      </c>
      <c r="K485" s="349">
        <v>0</v>
      </c>
      <c r="L485" s="349">
        <v>0</v>
      </c>
      <c r="M485" s="349">
        <v>0</v>
      </c>
      <c r="N485" s="349">
        <v>0</v>
      </c>
      <c r="O485" s="349">
        <v>0</v>
      </c>
      <c r="P485" s="349">
        <v>0</v>
      </c>
      <c r="Q485" s="349">
        <v>0</v>
      </c>
      <c r="R485" s="349">
        <v>0</v>
      </c>
      <c r="S485" s="349">
        <v>0</v>
      </c>
      <c r="T485" s="349">
        <v>0</v>
      </c>
      <c r="U485" s="349">
        <v>0</v>
      </c>
      <c r="V485" s="349">
        <v>0</v>
      </c>
      <c r="W485" s="349">
        <v>0</v>
      </c>
      <c r="X485" s="349">
        <v>0</v>
      </c>
      <c r="Y485" s="349">
        <v>0</v>
      </c>
      <c r="Z485" s="349">
        <v>0</v>
      </c>
      <c r="AA485" s="349">
        <v>0</v>
      </c>
      <c r="AB485" s="349">
        <v>0</v>
      </c>
      <c r="AC485" s="349">
        <v>0</v>
      </c>
      <c r="AD485" s="349">
        <v>0</v>
      </c>
      <c r="AE485" s="349">
        <v>0</v>
      </c>
      <c r="AF485" s="349">
        <v>0</v>
      </c>
      <c r="AG485" s="349">
        <v>0</v>
      </c>
      <c r="AH485" s="349">
        <v>0</v>
      </c>
      <c r="AI485" s="349">
        <v>0</v>
      </c>
      <c r="AJ485" s="349">
        <v>0</v>
      </c>
      <c r="AK485" s="349">
        <v>0</v>
      </c>
      <c r="AL485" s="349">
        <v>0</v>
      </c>
      <c r="AM485" s="349">
        <v>0</v>
      </c>
      <c r="AN485" s="349">
        <v>0</v>
      </c>
      <c r="AO485" s="349">
        <v>0</v>
      </c>
      <c r="AP485" s="349">
        <v>0</v>
      </c>
    </row>
    <row r="486" spans="1:42" s="1" customFormat="1" ht="12.75" customHeight="1" x14ac:dyDescent="0.2">
      <c r="A486" s="348" t="s">
        <v>1023</v>
      </c>
      <c r="B486" s="348" t="s">
        <v>983</v>
      </c>
      <c r="C486" s="348" t="s">
        <v>2225</v>
      </c>
      <c r="D486" s="348" t="s">
        <v>1020</v>
      </c>
      <c r="E486" s="350"/>
      <c r="F486" s="350"/>
      <c r="G486" s="350"/>
      <c r="H486" s="350"/>
      <c r="I486" s="350"/>
      <c r="J486" s="349">
        <v>1.8029793628763032E-4</v>
      </c>
      <c r="K486" s="349">
        <v>1.7514764148282325E-4</v>
      </c>
      <c r="L486" s="349">
        <v>1.7269681070417904E-4</v>
      </c>
      <c r="M486" s="349">
        <v>1.7107890730338121E-4</v>
      </c>
      <c r="N486" s="349">
        <v>1.7070561368497165E-4</v>
      </c>
      <c r="O486" s="349">
        <v>1.8287823833204239E-4</v>
      </c>
      <c r="P486" s="349">
        <v>2.1811687857217944E-4</v>
      </c>
      <c r="Q486" s="349">
        <v>2.1959735321427177E-4</v>
      </c>
      <c r="R486" s="349">
        <v>1.8330758342500808E-4</v>
      </c>
      <c r="S486" s="349">
        <v>1.6523393171688169E-4</v>
      </c>
      <c r="T486" s="349">
        <v>1.4677163763629323E-4</v>
      </c>
      <c r="U486" s="349">
        <v>1.3557932389707118E-4</v>
      </c>
      <c r="V486" s="349">
        <v>1.1974662378682997E-4</v>
      </c>
      <c r="W486" s="349">
        <v>1.1473897764902058E-4</v>
      </c>
      <c r="X486" s="349">
        <v>8.8251971175995004E-5</v>
      </c>
      <c r="Y486" s="349">
        <v>9.1922275733443502E-5</v>
      </c>
      <c r="Z486" s="349">
        <v>8.8605027749604924E-5</v>
      </c>
      <c r="AA486" s="349">
        <v>9.6305653968857237E-5</v>
      </c>
      <c r="AB486" s="349">
        <v>9.5416172355642937E-5</v>
      </c>
      <c r="AC486" s="349">
        <v>1.0020318728099997E-4</v>
      </c>
      <c r="AD486" s="349">
        <v>1.1699427996228873E-4</v>
      </c>
      <c r="AE486" s="349">
        <v>1.379173268033642E-4</v>
      </c>
      <c r="AF486" s="349">
        <v>1.1889087493135898E-4</v>
      </c>
      <c r="AG486" s="349">
        <v>1.1759145043078556E-4</v>
      </c>
      <c r="AH486" s="349">
        <v>1.1231288874300008E-4</v>
      </c>
      <c r="AI486" s="349">
        <v>1.0903855005214315E-4</v>
      </c>
      <c r="AJ486" s="349">
        <v>1.1270091982928556E-4</v>
      </c>
      <c r="AK486" s="349">
        <v>1.0760277694457156E-4</v>
      </c>
      <c r="AL486" s="349">
        <v>1.0497064399135673E-4</v>
      </c>
      <c r="AM486" s="349">
        <v>8.9531846550416363E-5</v>
      </c>
      <c r="AN486" s="349">
        <v>5.5870090285397843E-5</v>
      </c>
      <c r="AO486" s="349">
        <v>6.0629906308071477E-5</v>
      </c>
      <c r="AP486" s="349">
        <v>8.1075087397575429E-5</v>
      </c>
    </row>
    <row r="487" spans="1:42" s="1" customFormat="1" ht="12.75" customHeight="1" x14ac:dyDescent="0.2">
      <c r="A487" s="348" t="s">
        <v>1023</v>
      </c>
      <c r="B487" s="348" t="s">
        <v>983</v>
      </c>
      <c r="C487" s="348" t="s">
        <v>984</v>
      </c>
      <c r="D487" s="348" t="s">
        <v>1020</v>
      </c>
      <c r="E487" s="349">
        <v>0.2904779178374689</v>
      </c>
      <c r="F487" s="349">
        <v>0.30685089390679643</v>
      </c>
      <c r="G487" s="349">
        <v>0.31489451281793668</v>
      </c>
      <c r="H487" s="349">
        <v>0.33324845225999183</v>
      </c>
      <c r="I487" s="349">
        <v>0.34860122644259228</v>
      </c>
      <c r="J487" s="349">
        <v>2.3747223183427788E-2</v>
      </c>
      <c r="K487" s="349">
        <v>2.2020280810805707E-2</v>
      </c>
      <c r="L487" s="349">
        <v>2.1330756996134796E-2</v>
      </c>
      <c r="M487" s="349">
        <v>2.0560751850530083E-2</v>
      </c>
      <c r="N487" s="349">
        <v>2.5367704190994531E-2</v>
      </c>
      <c r="O487" s="349">
        <v>2.7684161575809999E-2</v>
      </c>
      <c r="P487" s="349">
        <v>2.5384650630653989E-2</v>
      </c>
      <c r="Q487" s="349">
        <v>2.4135426936770552E-2</v>
      </c>
      <c r="R487" s="349">
        <v>2.164926844981575E-2</v>
      </c>
      <c r="S487" s="349">
        <v>2.1466586338052755E-2</v>
      </c>
      <c r="T487" s="349">
        <v>2.1198964187861973E-2</v>
      </c>
      <c r="U487" s="349">
        <v>2.0794141239987081E-2</v>
      </c>
      <c r="V487" s="349">
        <v>2.0555183391546394E-2</v>
      </c>
      <c r="W487" s="349">
        <v>1.938652689742261E-2</v>
      </c>
      <c r="X487" s="349">
        <v>2.0189743042399989E-2</v>
      </c>
      <c r="Y487" s="349">
        <v>2.0074916145105013E-2</v>
      </c>
      <c r="Z487" s="349">
        <v>1.9276679458834513E-2</v>
      </c>
      <c r="AA487" s="349">
        <v>2.0570459968887827E-2</v>
      </c>
      <c r="AB487" s="349">
        <v>1.8294966609497577E-2</v>
      </c>
      <c r="AC487" s="349">
        <v>1.5343302297270871E-2</v>
      </c>
      <c r="AD487" s="349">
        <v>1.4381118031346354E-2</v>
      </c>
      <c r="AE487" s="349">
        <v>1.2008103527982239E-2</v>
      </c>
      <c r="AF487" s="349">
        <v>1.3119844569284332E-2</v>
      </c>
      <c r="AG487" s="349">
        <v>1.3561940421965865E-2</v>
      </c>
      <c r="AH487" s="349">
        <v>8.1267619978223071E-3</v>
      </c>
      <c r="AI487" s="349">
        <v>8.906931149613247E-3</v>
      </c>
      <c r="AJ487" s="349">
        <v>9.8236299029676056E-3</v>
      </c>
      <c r="AK487" s="349">
        <v>6.4754039598685764E-3</v>
      </c>
      <c r="AL487" s="349">
        <v>1.0291731394042167E-2</v>
      </c>
      <c r="AM487" s="349">
        <v>8.4778381161282317E-3</v>
      </c>
      <c r="AN487" s="349">
        <v>9.2580072679173311E-3</v>
      </c>
      <c r="AO487" s="349">
        <v>5.5261981585191687E-3</v>
      </c>
      <c r="AP487" s="349">
        <v>1.1312452700968651E-3</v>
      </c>
    </row>
    <row r="488" spans="1:42" s="1" customFormat="1" ht="12.75" customHeight="1" x14ac:dyDescent="0.2">
      <c r="A488" s="348" t="s">
        <v>1023</v>
      </c>
      <c r="B488" s="348" t="s">
        <v>985</v>
      </c>
      <c r="C488" s="348" t="s">
        <v>986</v>
      </c>
      <c r="D488" s="348" t="s">
        <v>1020</v>
      </c>
      <c r="E488" s="349">
        <v>0.63643552133440784</v>
      </c>
      <c r="F488" s="349">
        <v>0.68154833108226731</v>
      </c>
      <c r="G488" s="349">
        <v>0.74334350529208282</v>
      </c>
      <c r="H488" s="349">
        <v>0.79599251697026485</v>
      </c>
      <c r="I488" s="349">
        <v>0.7772410876927347</v>
      </c>
      <c r="J488" s="349">
        <v>0</v>
      </c>
      <c r="K488" s="349">
        <v>0</v>
      </c>
      <c r="L488" s="349">
        <v>0</v>
      </c>
      <c r="M488" s="349">
        <v>0</v>
      </c>
      <c r="N488" s="349">
        <v>0</v>
      </c>
      <c r="O488" s="349">
        <v>0</v>
      </c>
      <c r="P488" s="349">
        <v>0</v>
      </c>
      <c r="Q488" s="349">
        <v>0</v>
      </c>
      <c r="R488" s="349">
        <v>0</v>
      </c>
      <c r="S488" s="349">
        <v>0</v>
      </c>
      <c r="T488" s="349">
        <v>0</v>
      </c>
      <c r="U488" s="349">
        <v>0</v>
      </c>
      <c r="V488" s="349">
        <v>0</v>
      </c>
      <c r="W488" s="349">
        <v>0</v>
      </c>
      <c r="X488" s="349">
        <v>0</v>
      </c>
      <c r="Y488" s="349">
        <v>0</v>
      </c>
      <c r="Z488" s="349">
        <v>0</v>
      </c>
      <c r="AA488" s="349">
        <v>0</v>
      </c>
      <c r="AB488" s="349">
        <v>0</v>
      </c>
      <c r="AC488" s="349">
        <v>0</v>
      </c>
      <c r="AD488" s="349">
        <v>0</v>
      </c>
      <c r="AE488" s="349">
        <v>0</v>
      </c>
      <c r="AF488" s="349">
        <v>0</v>
      </c>
      <c r="AG488" s="349">
        <v>0</v>
      </c>
      <c r="AH488" s="349">
        <v>0</v>
      </c>
      <c r="AI488" s="349">
        <v>0</v>
      </c>
      <c r="AJ488" s="349">
        <v>0</v>
      </c>
      <c r="AK488" s="349">
        <v>0</v>
      </c>
      <c r="AL488" s="349">
        <v>0</v>
      </c>
      <c r="AM488" s="349">
        <v>0</v>
      </c>
      <c r="AN488" s="349">
        <v>0</v>
      </c>
      <c r="AO488" s="349">
        <v>0</v>
      </c>
      <c r="AP488" s="349">
        <v>0</v>
      </c>
    </row>
    <row r="489" spans="1:42" s="1" customFormat="1" ht="12.75" customHeight="1" x14ac:dyDescent="0.2">
      <c r="A489" s="348" t="s">
        <v>1023</v>
      </c>
      <c r="B489" s="348" t="s">
        <v>987</v>
      </c>
      <c r="C489" s="348" t="s">
        <v>988</v>
      </c>
      <c r="D489" s="348" t="s">
        <v>1020</v>
      </c>
      <c r="E489" s="349">
        <v>24.037930693605457</v>
      </c>
      <c r="F489" s="349">
        <v>24.658869267236547</v>
      </c>
      <c r="G489" s="349">
        <v>24.93369329535215</v>
      </c>
      <c r="H489" s="349">
        <v>25.592471772987825</v>
      </c>
      <c r="I489" s="349">
        <v>25.715773684572262</v>
      </c>
      <c r="J489" s="349">
        <v>27.511727606067545</v>
      </c>
      <c r="K489" s="349">
        <v>29.006487464747277</v>
      </c>
      <c r="L489" s="349">
        <v>29.369729680093112</v>
      </c>
      <c r="M489" s="349">
        <v>29.12056921214899</v>
      </c>
      <c r="N489" s="349">
        <v>29.053990713611114</v>
      </c>
      <c r="O489" s="349">
        <v>27.919357816323554</v>
      </c>
      <c r="P489" s="349">
        <v>26.828545358624865</v>
      </c>
      <c r="Q489" s="349">
        <v>26.320429576509664</v>
      </c>
      <c r="R489" s="349">
        <v>25.504295781105256</v>
      </c>
      <c r="S489" s="349">
        <v>24.886808974851629</v>
      </c>
      <c r="T489" s="349">
        <v>24.420821966875685</v>
      </c>
      <c r="U489" s="349">
        <v>23.750913973596283</v>
      </c>
      <c r="V489" s="349">
        <v>24.172886190725592</v>
      </c>
      <c r="W489" s="349">
        <v>25.260733071063861</v>
      </c>
      <c r="X489" s="349">
        <v>26.345682216193723</v>
      </c>
      <c r="Y489" s="349">
        <v>26.640619254328723</v>
      </c>
      <c r="Z489" s="349">
        <v>28.097914774017568</v>
      </c>
      <c r="AA489" s="349">
        <v>31.083123842850579</v>
      </c>
      <c r="AB489" s="349">
        <v>32.661674854658855</v>
      </c>
      <c r="AC489" s="349">
        <v>33.204622027223536</v>
      </c>
      <c r="AD489" s="349">
        <v>35.122507464350875</v>
      </c>
      <c r="AE489" s="349">
        <v>38.161877555000828</v>
      </c>
      <c r="AF489" s="349">
        <v>40.741398257467317</v>
      </c>
      <c r="AG489" s="349">
        <v>42.732433495932248</v>
      </c>
      <c r="AH489" s="349">
        <v>44.186673787000238</v>
      </c>
      <c r="AI489" s="349">
        <v>46.644598645999196</v>
      </c>
      <c r="AJ489" s="349">
        <v>47.763955888815801</v>
      </c>
      <c r="AK489" s="349">
        <v>48.605330962486939</v>
      </c>
      <c r="AL489" s="349">
        <v>50.186597864912244</v>
      </c>
      <c r="AM489" s="349">
        <v>49.750418435486388</v>
      </c>
      <c r="AN489" s="349">
        <v>44.525508448732751</v>
      </c>
      <c r="AO489" s="349">
        <v>43.611468781379145</v>
      </c>
      <c r="AP489" s="349">
        <v>41.948096472939824</v>
      </c>
    </row>
    <row r="490" spans="1:42" s="1" customFormat="1" ht="12.75" customHeight="1" x14ac:dyDescent="0.2">
      <c r="A490" s="348" t="s">
        <v>1023</v>
      </c>
      <c r="B490" s="348" t="s">
        <v>989</v>
      </c>
      <c r="C490" s="348" t="s">
        <v>990</v>
      </c>
      <c r="D490" s="348" t="s">
        <v>1020</v>
      </c>
      <c r="E490" s="349">
        <v>7.7706484022952909</v>
      </c>
      <c r="F490" s="349">
        <v>8.5001335201084576</v>
      </c>
      <c r="G490" s="349">
        <v>8.7359116483448034</v>
      </c>
      <c r="H490" s="349">
        <v>8.9880839617818431</v>
      </c>
      <c r="I490" s="349">
        <v>9.3382232496131667</v>
      </c>
      <c r="J490" s="349">
        <v>9.9960216043009016</v>
      </c>
      <c r="K490" s="349">
        <v>10.683755150313241</v>
      </c>
      <c r="L490" s="349">
        <v>10.652068734232767</v>
      </c>
      <c r="M490" s="349">
        <v>10.804031248892763</v>
      </c>
      <c r="N490" s="349">
        <v>11.216331526700227</v>
      </c>
      <c r="O490" s="349">
        <v>11.091666127917016</v>
      </c>
      <c r="P490" s="349">
        <v>11.194382148459855</v>
      </c>
      <c r="Q490" s="349">
        <v>11.36435721225658</v>
      </c>
      <c r="R490" s="349">
        <v>11.58255914825998</v>
      </c>
      <c r="S490" s="349">
        <v>12.052293043292666</v>
      </c>
      <c r="T490" s="349">
        <v>12.429640224681108</v>
      </c>
      <c r="U490" s="349">
        <v>12.714783684532042</v>
      </c>
      <c r="V490" s="349">
        <v>12.954582376592727</v>
      </c>
      <c r="W490" s="349">
        <v>13.890164484018259</v>
      </c>
      <c r="X490" s="349">
        <v>15.043366695237784</v>
      </c>
      <c r="Y490" s="349">
        <v>16.025241163860564</v>
      </c>
      <c r="Z490" s="349">
        <v>17.874316886406948</v>
      </c>
      <c r="AA490" s="349">
        <v>19.945725968902487</v>
      </c>
      <c r="AB490" s="349">
        <v>20.031694211695257</v>
      </c>
      <c r="AC490" s="349">
        <v>18.595233007386675</v>
      </c>
      <c r="AD490" s="349">
        <v>18.051976119339376</v>
      </c>
      <c r="AE490" s="349">
        <v>17.173744167112272</v>
      </c>
      <c r="AF490" s="349">
        <v>16.519673199194727</v>
      </c>
      <c r="AG490" s="349">
        <v>15.803149495344668</v>
      </c>
      <c r="AH490" s="349">
        <v>15.20222753929278</v>
      </c>
      <c r="AI490" s="349">
        <v>15.302638707158426</v>
      </c>
      <c r="AJ490" s="349">
        <v>15.228204381497514</v>
      </c>
      <c r="AK490" s="349">
        <v>15.387102725899668</v>
      </c>
      <c r="AL490" s="349">
        <v>15.590627269987614</v>
      </c>
      <c r="AM490" s="349">
        <v>14.993864178818765</v>
      </c>
      <c r="AN490" s="349">
        <v>14.057258239950821</v>
      </c>
      <c r="AO490" s="349">
        <v>14.423018868953276</v>
      </c>
      <c r="AP490" s="349">
        <v>14.748788269364406</v>
      </c>
    </row>
    <row r="491" spans="1:42" s="1" customFormat="1" ht="12.75" customHeight="1" x14ac:dyDescent="0.2">
      <c r="A491" s="348" t="s">
        <v>1023</v>
      </c>
      <c r="B491" s="348" t="s">
        <v>991</v>
      </c>
      <c r="C491" s="348" t="s">
        <v>992</v>
      </c>
      <c r="D491" s="348" t="s">
        <v>1020</v>
      </c>
      <c r="E491" s="349">
        <v>16.145467360486371</v>
      </c>
      <c r="F491" s="349">
        <v>18.123417884171388</v>
      </c>
      <c r="G491" s="349">
        <v>17.719074634469248</v>
      </c>
      <c r="H491" s="349">
        <v>17.345903206008884</v>
      </c>
      <c r="I491" s="349">
        <v>17.936545239403667</v>
      </c>
      <c r="J491" s="349">
        <v>18.33470561813547</v>
      </c>
      <c r="K491" s="349">
        <v>18.265931492432518</v>
      </c>
      <c r="L491" s="349">
        <v>17.618192105005978</v>
      </c>
      <c r="M491" s="349">
        <v>17.055396323424763</v>
      </c>
      <c r="N491" s="349">
        <v>18.524129214004407</v>
      </c>
      <c r="O491" s="349">
        <v>19.179438885044046</v>
      </c>
      <c r="P491" s="349">
        <v>19.840832956203535</v>
      </c>
      <c r="Q491" s="349">
        <v>20.216292575171813</v>
      </c>
      <c r="R491" s="349">
        <v>20.66619333224228</v>
      </c>
      <c r="S491" s="349">
        <v>21.418409473005777</v>
      </c>
      <c r="T491" s="349">
        <v>20.593599906096014</v>
      </c>
      <c r="U491" s="349">
        <v>21.14076154180426</v>
      </c>
      <c r="V491" s="349">
        <v>21.181537250358872</v>
      </c>
      <c r="W491" s="349">
        <v>22.951082983165723</v>
      </c>
      <c r="X491" s="349">
        <v>24.008737818989175</v>
      </c>
      <c r="Y491" s="349">
        <v>24.390958678365685</v>
      </c>
      <c r="Z491" s="349">
        <v>25.350054445142145</v>
      </c>
      <c r="AA491" s="349">
        <v>26.628111481193343</v>
      </c>
      <c r="AB491" s="349">
        <v>25.392841196870965</v>
      </c>
      <c r="AC491" s="349">
        <v>22.774177033914501</v>
      </c>
      <c r="AD491" s="349">
        <v>23.933040543000054</v>
      </c>
      <c r="AE491" s="349">
        <v>25.227198023973457</v>
      </c>
      <c r="AF491" s="349">
        <v>23.693675026817356</v>
      </c>
      <c r="AG491" s="349">
        <v>23.053934322193285</v>
      </c>
      <c r="AH491" s="349">
        <v>24.772931413948054</v>
      </c>
      <c r="AI491" s="349">
        <v>25.140867975170501</v>
      </c>
      <c r="AJ491" s="349">
        <v>26.209688380730974</v>
      </c>
      <c r="AK491" s="349">
        <v>26.681950379251422</v>
      </c>
      <c r="AL491" s="349">
        <v>27.415229922987827</v>
      </c>
      <c r="AM491" s="349">
        <v>27.085289894560336</v>
      </c>
      <c r="AN491" s="349">
        <v>26.542069243255156</v>
      </c>
      <c r="AO491" s="349">
        <v>27.338408321336907</v>
      </c>
      <c r="AP491" s="349">
        <v>27.372181372906834</v>
      </c>
    </row>
    <row r="492" spans="1:42" s="1" customFormat="1" ht="12.75" customHeight="1" x14ac:dyDescent="0.2">
      <c r="A492" s="348" t="s">
        <v>1023</v>
      </c>
      <c r="B492" s="348" t="s">
        <v>993</v>
      </c>
      <c r="C492" s="348" t="s">
        <v>994</v>
      </c>
      <c r="D492" s="348" t="s">
        <v>1020</v>
      </c>
      <c r="E492" s="349">
        <v>0.20380629746916124</v>
      </c>
      <c r="F492" s="349">
        <v>0.20349724036543196</v>
      </c>
      <c r="G492" s="349">
        <v>0.19795680436074051</v>
      </c>
      <c r="H492" s="349">
        <v>0.20014897774265999</v>
      </c>
      <c r="I492" s="349">
        <v>0.19697993144647427</v>
      </c>
      <c r="J492" s="349">
        <v>0.21097829084118536</v>
      </c>
      <c r="K492" s="349">
        <v>0.2169151711338248</v>
      </c>
      <c r="L492" s="349">
        <v>0.23121528672944394</v>
      </c>
      <c r="M492" s="349">
        <v>0.24439474714654694</v>
      </c>
      <c r="N492" s="349">
        <v>0.26031351888344517</v>
      </c>
      <c r="O492" s="349">
        <v>0.26877027012551591</v>
      </c>
      <c r="P492" s="349">
        <v>0.27392043116174769</v>
      </c>
      <c r="Q492" s="349">
        <v>0.28741933274656756</v>
      </c>
      <c r="R492" s="349">
        <v>0.29825920632143299</v>
      </c>
      <c r="S492" s="349">
        <v>0.30433254946542482</v>
      </c>
      <c r="T492" s="349">
        <v>0.3036886506776838</v>
      </c>
      <c r="U492" s="349">
        <v>0.30797223921474148</v>
      </c>
      <c r="V492" s="349">
        <v>0.3181533415165908</v>
      </c>
      <c r="W492" s="349">
        <v>0.32387685941672595</v>
      </c>
      <c r="X492" s="349">
        <v>0.32534663269371067</v>
      </c>
      <c r="Y492" s="349">
        <v>0.3355343956363705</v>
      </c>
      <c r="Z492" s="349">
        <v>0.35644885616099325</v>
      </c>
      <c r="AA492" s="349">
        <v>0.38391417060543148</v>
      </c>
      <c r="AB492" s="349">
        <v>0.38822547606815394</v>
      </c>
      <c r="AC492" s="349">
        <v>0.37430428321785325</v>
      </c>
      <c r="AD492" s="349">
        <v>0.37828099929464565</v>
      </c>
      <c r="AE492" s="349">
        <v>0.37504470435729204</v>
      </c>
      <c r="AF492" s="349">
        <v>0.3799893469189215</v>
      </c>
      <c r="AG492" s="349">
        <v>0.38528162359795426</v>
      </c>
      <c r="AH492" s="349">
        <v>0.3960446082583513</v>
      </c>
      <c r="AI492" s="349">
        <v>0.40257724853902971</v>
      </c>
      <c r="AJ492" s="349">
        <v>0.40489088349635</v>
      </c>
      <c r="AK492" s="349">
        <v>0.41523385547201691</v>
      </c>
      <c r="AL492" s="349">
        <v>0.42510843098305579</v>
      </c>
      <c r="AM492" s="349">
        <v>0.43231623686227943</v>
      </c>
      <c r="AN492" s="349">
        <v>0.44279291309976337</v>
      </c>
      <c r="AO492" s="349">
        <v>0.45025365316335914</v>
      </c>
      <c r="AP492" s="349">
        <v>0.4518558301141431</v>
      </c>
    </row>
    <row r="493" spans="1:42" s="1" customFormat="1" ht="12.75" customHeight="1" x14ac:dyDescent="0.2">
      <c r="A493" s="348" t="s">
        <v>1023</v>
      </c>
      <c r="B493" s="348" t="s">
        <v>1016</v>
      </c>
      <c r="C493" s="348" t="s">
        <v>1017</v>
      </c>
      <c r="D493" s="348" t="s">
        <v>1020</v>
      </c>
      <c r="E493" s="349">
        <v>0.18441738075188277</v>
      </c>
      <c r="F493" s="349">
        <v>0.19457323459179962</v>
      </c>
      <c r="G493" s="349">
        <v>0.19542679637435736</v>
      </c>
      <c r="H493" s="349">
        <v>0.19809548862520618</v>
      </c>
      <c r="I493" s="349">
        <v>0.20074557400925153</v>
      </c>
      <c r="J493" s="349">
        <v>0.21192396463631552</v>
      </c>
      <c r="K493" s="349">
        <v>0.22278172705367358</v>
      </c>
      <c r="L493" s="349">
        <v>0.22770188481966516</v>
      </c>
      <c r="M493" s="349">
        <v>0.23023246082350662</v>
      </c>
      <c r="N493" s="349">
        <v>0.24175544469100924</v>
      </c>
      <c r="O493" s="349">
        <v>0.24509269066667841</v>
      </c>
      <c r="P493" s="349">
        <v>0.24885279536206995</v>
      </c>
      <c r="Q493" s="349">
        <v>0.25615261826010233</v>
      </c>
      <c r="R493" s="349">
        <v>0.26253522434427973</v>
      </c>
      <c r="S493" s="349">
        <v>0.26801059278261685</v>
      </c>
      <c r="T493" s="349">
        <v>0.26763763308102434</v>
      </c>
      <c r="U493" s="349">
        <v>0.26820076560347078</v>
      </c>
      <c r="V493" s="349">
        <v>0.27263652658512638</v>
      </c>
      <c r="W493" s="349">
        <v>0.28271970975973704</v>
      </c>
      <c r="X493" s="349">
        <v>0.29253461882219844</v>
      </c>
      <c r="Y493" s="349">
        <v>0.29476804756414909</v>
      </c>
      <c r="Z493" s="349">
        <v>0.30488856160156053</v>
      </c>
      <c r="AA493" s="349">
        <v>0.31908327378876655</v>
      </c>
      <c r="AB493" s="349">
        <v>0.31314644611517595</v>
      </c>
      <c r="AC493" s="349">
        <v>0.29861959245849101</v>
      </c>
      <c r="AD493" s="349">
        <v>0.29671005041684984</v>
      </c>
      <c r="AE493" s="349">
        <v>0.2990933815469714</v>
      </c>
      <c r="AF493" s="349">
        <v>0.29116679541318541</v>
      </c>
      <c r="AG493" s="349">
        <v>0.28675330084598155</v>
      </c>
      <c r="AH493" s="349">
        <v>0.28910435473365226</v>
      </c>
      <c r="AI493" s="349">
        <v>0.29349828464090494</v>
      </c>
      <c r="AJ493" s="349">
        <v>0.29449034337140484</v>
      </c>
      <c r="AK493" s="349">
        <v>0.29718569080630269</v>
      </c>
      <c r="AL493" s="349">
        <v>0.30266192083221793</v>
      </c>
      <c r="AM493" s="349">
        <v>0.2991865005755312</v>
      </c>
      <c r="AN493" s="349">
        <v>0.27765395681766514</v>
      </c>
      <c r="AO493" s="349">
        <v>0.2823229664534283</v>
      </c>
      <c r="AP493" s="349">
        <v>0.28284933306031501</v>
      </c>
    </row>
    <row r="494" spans="1:42" s="1" customFormat="1" ht="12.75" customHeight="1" x14ac:dyDescent="0.2">
      <c r="A494" s="348" t="s">
        <v>1023</v>
      </c>
      <c r="B494" s="348" t="s">
        <v>1018</v>
      </c>
      <c r="C494" s="348" t="s">
        <v>1019</v>
      </c>
      <c r="D494" s="348" t="s">
        <v>1020</v>
      </c>
      <c r="E494" s="350"/>
      <c r="F494" s="350"/>
      <c r="G494" s="350"/>
      <c r="H494" s="350"/>
      <c r="I494" s="350"/>
      <c r="J494" s="350"/>
      <c r="K494" s="350"/>
      <c r="L494" s="350"/>
      <c r="M494" s="350"/>
      <c r="N494" s="350"/>
      <c r="O494" s="350"/>
      <c r="P494" s="350"/>
      <c r="Q494" s="350"/>
      <c r="R494" s="350"/>
      <c r="S494" s="350"/>
      <c r="T494" s="350"/>
      <c r="U494" s="350"/>
      <c r="V494" s="350"/>
      <c r="W494" s="350"/>
      <c r="X494" s="350"/>
      <c r="Y494" s="350"/>
      <c r="Z494" s="350"/>
      <c r="AA494" s="350"/>
      <c r="AB494" s="350"/>
      <c r="AC494" s="350"/>
      <c r="AD494" s="350"/>
      <c r="AE494" s="350"/>
      <c r="AF494" s="350"/>
      <c r="AG494" s="350"/>
      <c r="AH494" s="350"/>
      <c r="AI494" s="349">
        <v>0</v>
      </c>
      <c r="AJ494" s="349">
        <v>0</v>
      </c>
      <c r="AK494" s="349">
        <v>0</v>
      </c>
      <c r="AL494" s="349">
        <v>0</v>
      </c>
      <c r="AM494" s="349">
        <v>0</v>
      </c>
      <c r="AN494" s="349">
        <v>0</v>
      </c>
      <c r="AO494" s="349">
        <v>0</v>
      </c>
      <c r="AP494" s="349">
        <v>0</v>
      </c>
    </row>
    <row r="495" spans="1:42" s="1" customFormat="1" ht="12.75" customHeight="1" x14ac:dyDescent="0.2">
      <c r="A495" s="348" t="s">
        <v>1023</v>
      </c>
      <c r="B495" s="348" t="s">
        <v>995</v>
      </c>
      <c r="C495" s="348" t="s">
        <v>918</v>
      </c>
      <c r="D495" s="348" t="s">
        <v>1020</v>
      </c>
      <c r="E495" s="349">
        <v>47.885191200000001</v>
      </c>
      <c r="F495" s="349">
        <v>48.191851977049176</v>
      </c>
      <c r="G495" s="349">
        <v>42.843449880000009</v>
      </c>
      <c r="H495" s="349">
        <v>44.419015891475411</v>
      </c>
      <c r="I495" s="349">
        <v>40.893115051475419</v>
      </c>
      <c r="J495" s="349">
        <v>1.3955885718733614</v>
      </c>
      <c r="K495" s="349">
        <v>1.3806661955511295</v>
      </c>
      <c r="L495" s="349">
        <v>1.4605663046301067</v>
      </c>
      <c r="M495" s="349">
        <v>1.5849257513978712</v>
      </c>
      <c r="N495" s="349">
        <v>1.4496299252758833</v>
      </c>
      <c r="O495" s="349">
        <v>1.4623803782294351</v>
      </c>
      <c r="P495" s="349">
        <v>1.460729371907332</v>
      </c>
      <c r="Q495" s="349">
        <v>1.4222691315490024</v>
      </c>
      <c r="R495" s="349">
        <v>1.2001230480451808</v>
      </c>
      <c r="S495" s="349">
        <v>1.1274070318098925</v>
      </c>
      <c r="T495" s="349">
        <v>1.1070547118533287</v>
      </c>
      <c r="U495" s="349">
        <v>1.0261874996640625</v>
      </c>
      <c r="V495" s="349">
        <v>1.0228599515928123</v>
      </c>
      <c r="W495" s="349">
        <v>1.0607785244512342</v>
      </c>
      <c r="X495" s="349">
        <v>1.0505895201797533</v>
      </c>
      <c r="Y495" s="349">
        <v>1.127922772852916</v>
      </c>
      <c r="Z495" s="349">
        <v>1.1018956708024754</v>
      </c>
      <c r="AA495" s="349">
        <v>1.1059067851422608</v>
      </c>
      <c r="AB495" s="349">
        <v>1.1501451201437529</v>
      </c>
      <c r="AC495" s="349">
        <v>1.1185978993234469</v>
      </c>
      <c r="AD495" s="349">
        <v>1.1768299933560233</v>
      </c>
      <c r="AE495" s="349">
        <v>1.2117950447230921</v>
      </c>
      <c r="AF495" s="349">
        <v>1.2115241977741031</v>
      </c>
      <c r="AG495" s="349">
        <v>1.2040694579400324</v>
      </c>
      <c r="AH495" s="349">
        <v>1.2251387817154946</v>
      </c>
      <c r="AI495" s="349">
        <v>1.2065773942665621</v>
      </c>
      <c r="AJ495" s="349">
        <v>1.2317419399448604</v>
      </c>
      <c r="AK495" s="349">
        <v>1.1854229237166136</v>
      </c>
      <c r="AL495" s="349">
        <v>1.0886621624580386</v>
      </c>
      <c r="AM495" s="349">
        <v>1.0866711832339193</v>
      </c>
      <c r="AN495" s="349">
        <v>0.95439193121953392</v>
      </c>
      <c r="AO495" s="349">
        <v>0.8965691682725041</v>
      </c>
      <c r="AP495" s="349">
        <v>0.74715754506158027</v>
      </c>
    </row>
    <row r="496" spans="1:42" s="1" customFormat="1" ht="12.75" customHeight="1" x14ac:dyDescent="0.2">
      <c r="A496" s="348" t="s">
        <v>1023</v>
      </c>
      <c r="B496" s="348" t="s">
        <v>996</v>
      </c>
      <c r="C496" s="348" t="s">
        <v>997</v>
      </c>
      <c r="D496" s="348" t="s">
        <v>1020</v>
      </c>
      <c r="E496" s="349">
        <v>6.2492475552651561</v>
      </c>
      <c r="F496" s="349">
        <v>7.117393970625157</v>
      </c>
      <c r="G496" s="349">
        <v>9.281952255425157</v>
      </c>
      <c r="H496" s="349">
        <v>11.377369877825156</v>
      </c>
      <c r="I496" s="349">
        <v>11.897998092225155</v>
      </c>
      <c r="J496" s="349">
        <v>12.788937535425134</v>
      </c>
      <c r="K496" s="349">
        <v>12.325406680681834</v>
      </c>
      <c r="L496" s="349">
        <v>14.572580149685884</v>
      </c>
      <c r="M496" s="349">
        <v>19.23787158517526</v>
      </c>
      <c r="N496" s="349">
        <v>22.855368462750246</v>
      </c>
      <c r="O496" s="349">
        <v>24.633607701925225</v>
      </c>
      <c r="P496" s="349">
        <v>24.2529806288</v>
      </c>
      <c r="Q496" s="349">
        <v>22.370827494640004</v>
      </c>
      <c r="R496" s="349">
        <v>25.063682888800003</v>
      </c>
      <c r="S496" s="349">
        <v>21.866766447954326</v>
      </c>
      <c r="T496" s="349">
        <v>19.38737986991125</v>
      </c>
      <c r="U496" s="349">
        <v>16.623780000700556</v>
      </c>
      <c r="V496" s="349">
        <v>15.297371233024121</v>
      </c>
      <c r="W496" s="349">
        <v>15.539295384730481</v>
      </c>
      <c r="X496" s="349">
        <v>12.225495658770768</v>
      </c>
      <c r="Y496" s="349">
        <v>11.128922721108292</v>
      </c>
      <c r="Z496" s="349">
        <v>12.802494787108289</v>
      </c>
      <c r="AA496" s="349">
        <v>12.402591382134862</v>
      </c>
      <c r="AB496" s="349">
        <v>12.1395065958861</v>
      </c>
      <c r="AC496" s="349">
        <v>8.4312718799085644</v>
      </c>
      <c r="AD496" s="349">
        <v>10.44713961892575</v>
      </c>
      <c r="AE496" s="349">
        <v>10.055578390762005</v>
      </c>
      <c r="AF496" s="349">
        <v>8.5386584455929579</v>
      </c>
      <c r="AG496" s="349">
        <v>9.8331883844863857</v>
      </c>
      <c r="AH496" s="349">
        <v>11.442150508721719</v>
      </c>
      <c r="AI496" s="349">
        <v>14.092142076684446</v>
      </c>
      <c r="AJ496" s="349">
        <v>12.77332326252912</v>
      </c>
      <c r="AK496" s="349">
        <v>11.110027352640262</v>
      </c>
      <c r="AL496" s="349">
        <v>11.329365652047354</v>
      </c>
      <c r="AM496" s="349">
        <v>12.504240214872958</v>
      </c>
      <c r="AN496" s="349">
        <v>10.441733312539528</v>
      </c>
      <c r="AO496" s="349">
        <v>10.214645993166101</v>
      </c>
      <c r="AP496" s="349">
        <v>10.125820479584196</v>
      </c>
    </row>
    <row r="497" spans="1:42" s="1" customFormat="1" ht="12.75" customHeight="1" x14ac:dyDescent="0.2">
      <c r="A497" s="348" t="s">
        <v>1023</v>
      </c>
      <c r="B497" s="348" t="s">
        <v>998</v>
      </c>
      <c r="C497" s="348" t="s">
        <v>999</v>
      </c>
      <c r="D497" s="348" t="s">
        <v>1020</v>
      </c>
      <c r="E497" s="349">
        <v>4.2373515017424532</v>
      </c>
      <c r="F497" s="349">
        <v>4.2373515017424532</v>
      </c>
      <c r="G497" s="349">
        <v>4.3457671074033009</v>
      </c>
      <c r="H497" s="349">
        <v>4.2373515017424532</v>
      </c>
      <c r="I497" s="349">
        <v>4.4283817074033003</v>
      </c>
      <c r="J497" s="349">
        <v>4.324932827403301</v>
      </c>
      <c r="K497" s="349">
        <v>4.9113464935518314</v>
      </c>
      <c r="L497" s="349">
        <v>5.2992846881809434</v>
      </c>
      <c r="M497" s="349">
        <v>4.9280456605056191</v>
      </c>
      <c r="N497" s="349">
        <v>4.7149312436782855</v>
      </c>
      <c r="O497" s="349">
        <v>4.9652496106047961</v>
      </c>
      <c r="P497" s="349">
        <v>5.8095323529222966</v>
      </c>
      <c r="Q497" s="349">
        <v>5.9683189696675703</v>
      </c>
      <c r="R497" s="349">
        <v>4.9609396018137923</v>
      </c>
      <c r="S497" s="349">
        <v>4.24704645349453</v>
      </c>
      <c r="T497" s="349">
        <v>4.2666764704917952</v>
      </c>
      <c r="U497" s="349">
        <v>4.5624306852936884</v>
      </c>
      <c r="V497" s="349">
        <v>4.8187937239584437</v>
      </c>
      <c r="W497" s="349">
        <v>4.6426478202292127</v>
      </c>
      <c r="X497" s="349">
        <v>4.1058089668948252</v>
      </c>
      <c r="Y497" s="349">
        <v>4.9406981466234896</v>
      </c>
      <c r="Z497" s="349">
        <v>4.4951272028038094</v>
      </c>
      <c r="AA497" s="349">
        <v>4.0633909893459377</v>
      </c>
      <c r="AB497" s="349">
        <v>5.1758102145939269</v>
      </c>
      <c r="AC497" s="349">
        <v>4.80732688500904</v>
      </c>
      <c r="AD497" s="349">
        <v>4.2088027143241593</v>
      </c>
      <c r="AE497" s="349">
        <v>4.1215203902431341</v>
      </c>
      <c r="AF497" s="349">
        <v>4.0606535602135096</v>
      </c>
      <c r="AG497" s="349">
        <v>3.9316211086433785</v>
      </c>
      <c r="AH497" s="349">
        <v>3.1182671531588828</v>
      </c>
      <c r="AI497" s="349">
        <v>3.0530912398230226</v>
      </c>
      <c r="AJ497" s="349">
        <v>3.5685663331925843</v>
      </c>
      <c r="AK497" s="349">
        <v>3.6427033276092979</v>
      </c>
      <c r="AL497" s="349">
        <v>3.5328044343716987</v>
      </c>
      <c r="AM497" s="349">
        <v>3.4853109689492614</v>
      </c>
      <c r="AN497" s="349">
        <v>3.407349822197018</v>
      </c>
      <c r="AO497" s="349">
        <v>3.8145301361591564</v>
      </c>
      <c r="AP497" s="349">
        <v>3.5930253796109932</v>
      </c>
    </row>
    <row r="498" spans="1:42" s="1" customFormat="1" ht="12.75" customHeight="1" x14ac:dyDescent="0.2">
      <c r="A498" s="348" t="s">
        <v>1023</v>
      </c>
      <c r="B498" s="348" t="s">
        <v>1000</v>
      </c>
      <c r="C498" s="348" t="s">
        <v>1001</v>
      </c>
      <c r="D498" s="348" t="s">
        <v>1020</v>
      </c>
      <c r="E498" s="349">
        <v>11.783174791826125</v>
      </c>
      <c r="F498" s="349">
        <v>12.099675885262123</v>
      </c>
      <c r="G498" s="349">
        <v>12.322383147947281</v>
      </c>
      <c r="H498" s="349">
        <v>12.567897977461826</v>
      </c>
      <c r="I498" s="349">
        <v>12.664301909386133</v>
      </c>
      <c r="J498" s="349">
        <v>0.80047762557376356</v>
      </c>
      <c r="K498" s="349">
        <v>0.77204076269955335</v>
      </c>
      <c r="L498" s="349">
        <v>0.76354588464079465</v>
      </c>
      <c r="M498" s="349">
        <v>0.76687614122550085</v>
      </c>
      <c r="N498" s="349">
        <v>0.74365498196437985</v>
      </c>
      <c r="O498" s="349">
        <v>0.75277338974653096</v>
      </c>
      <c r="P498" s="349">
        <v>0.75075797141774303</v>
      </c>
      <c r="Q498" s="349">
        <v>0.75414100483185531</v>
      </c>
      <c r="R498" s="349">
        <v>0.75450083557136838</v>
      </c>
      <c r="S498" s="349">
        <v>0.76167417287578543</v>
      </c>
      <c r="T498" s="349">
        <v>0.77287277484699712</v>
      </c>
      <c r="U498" s="349">
        <v>0.7743960045427587</v>
      </c>
      <c r="V498" s="349">
        <v>0.79788463909158325</v>
      </c>
      <c r="W498" s="349">
        <v>0.83137888903430279</v>
      </c>
      <c r="X498" s="349">
        <v>0.87822403985508457</v>
      </c>
      <c r="Y498" s="349">
        <v>0.93555965236160876</v>
      </c>
      <c r="Z498" s="349">
        <v>0.98259191158253878</v>
      </c>
      <c r="AA498" s="349">
        <v>1.109613356125406</v>
      </c>
      <c r="AB498" s="349">
        <v>1.1640197079669627</v>
      </c>
      <c r="AC498" s="349">
        <v>1.0354757975745252</v>
      </c>
      <c r="AD498" s="349">
        <v>1.1618924877848371</v>
      </c>
      <c r="AE498" s="349">
        <v>1.1534515669653125</v>
      </c>
      <c r="AF498" s="349">
        <v>1.1363648145045362</v>
      </c>
      <c r="AG498" s="349">
        <v>1.1295329911089922</v>
      </c>
      <c r="AH498" s="349">
        <v>1.1205362128097269</v>
      </c>
      <c r="AI498" s="349">
        <v>1.114524486430869</v>
      </c>
      <c r="AJ498" s="349">
        <v>1.1070255183770628</v>
      </c>
      <c r="AK498" s="349">
        <v>1.1144036097957857</v>
      </c>
      <c r="AL498" s="349">
        <v>1.1009786728068276</v>
      </c>
      <c r="AM498" s="349">
        <v>0.95835808973000647</v>
      </c>
      <c r="AN498" s="349">
        <v>0.93414728194739571</v>
      </c>
      <c r="AO498" s="349">
        <v>0.92626385211472428</v>
      </c>
      <c r="AP498" s="349">
        <v>0.92879355189847046</v>
      </c>
    </row>
    <row r="499" spans="1:42" s="1" customFormat="1" ht="12.75" customHeight="1" x14ac:dyDescent="0.2">
      <c r="A499" s="348" t="s">
        <v>1023</v>
      </c>
      <c r="B499" s="348" t="s">
        <v>1002</v>
      </c>
      <c r="C499" s="348" t="s">
        <v>1003</v>
      </c>
      <c r="D499" s="348" t="s">
        <v>1020</v>
      </c>
      <c r="E499" s="349">
        <v>0.11318722096666321</v>
      </c>
      <c r="F499" s="349">
        <v>0.1142254406874403</v>
      </c>
      <c r="G499" s="349">
        <v>0.11542956201588274</v>
      </c>
      <c r="H499" s="349">
        <v>0.11682572399547629</v>
      </c>
      <c r="I499" s="349">
        <v>0.11837897975816711</v>
      </c>
      <c r="J499" s="349">
        <v>7.3281087951140023E-2</v>
      </c>
      <c r="K499" s="349">
        <v>7.3986891917200731E-2</v>
      </c>
      <c r="L499" s="349">
        <v>7.4465424115300285E-2</v>
      </c>
      <c r="M499" s="349">
        <v>7.5139076288951598E-2</v>
      </c>
      <c r="N499" s="349">
        <v>7.6105251828308712E-2</v>
      </c>
      <c r="O499" s="349">
        <v>7.7270459428723834E-2</v>
      </c>
      <c r="P499" s="349">
        <v>7.864084182482621E-2</v>
      </c>
      <c r="Q499" s="349">
        <v>8.0196046281231739E-2</v>
      </c>
      <c r="R499" s="349">
        <v>8.1890988668344697E-2</v>
      </c>
      <c r="S499" s="349">
        <v>8.3717204410115958E-2</v>
      </c>
      <c r="T499" s="349">
        <v>8.5638150272046645E-2</v>
      </c>
      <c r="U499" s="349">
        <v>8.7528965926316593E-2</v>
      </c>
      <c r="V499" s="349">
        <v>8.9536715869699232E-2</v>
      </c>
      <c r="W499" s="349">
        <v>9.1804564720172455E-2</v>
      </c>
      <c r="X499" s="349">
        <v>9.433047389255636E-2</v>
      </c>
      <c r="Y499" s="349">
        <v>9.705698240905225E-2</v>
      </c>
      <c r="Z499" s="349">
        <v>0.10124578557864577</v>
      </c>
      <c r="AA499" s="349">
        <v>0.10651185011879793</v>
      </c>
      <c r="AB499" s="349">
        <v>0.11039663805098229</v>
      </c>
      <c r="AC499" s="349">
        <v>0.10879627526705257</v>
      </c>
      <c r="AD499" s="349">
        <v>0.10438232179321957</v>
      </c>
      <c r="AE499" s="349">
        <v>0.10217503710623686</v>
      </c>
      <c r="AF499" s="349">
        <v>0.10096511905345727</v>
      </c>
      <c r="AG499" s="349">
        <v>9.9632728089130734E-2</v>
      </c>
      <c r="AH499" s="349">
        <v>9.775079478827621E-2</v>
      </c>
      <c r="AI499" s="349">
        <v>9.59748002715754E-2</v>
      </c>
      <c r="AJ499" s="349">
        <v>9.5034646984662657E-2</v>
      </c>
      <c r="AK499" s="349">
        <v>9.4585204243609111E-2</v>
      </c>
      <c r="AL499" s="349">
        <v>9.2700861854401836E-2</v>
      </c>
      <c r="AM499" s="349">
        <v>8.8352249610657907E-2</v>
      </c>
      <c r="AN499" s="349">
        <v>8.4014705795412412E-2</v>
      </c>
      <c r="AO499" s="349">
        <v>8.1620926116176745E-2</v>
      </c>
      <c r="AP499" s="349">
        <v>7.9697323175986517E-2</v>
      </c>
    </row>
    <row r="500" spans="1:42" s="1" customFormat="1" ht="12.75" customHeight="1" x14ac:dyDescent="0.2">
      <c r="A500" s="348" t="s">
        <v>1023</v>
      </c>
      <c r="B500" s="348" t="s">
        <v>1004</v>
      </c>
      <c r="C500" s="348" t="s">
        <v>1005</v>
      </c>
      <c r="D500" s="348" t="s">
        <v>1020</v>
      </c>
      <c r="E500" s="349">
        <v>62.631995629546765</v>
      </c>
      <c r="F500" s="349">
        <v>64.431683066565824</v>
      </c>
      <c r="G500" s="349">
        <v>64.514866840032596</v>
      </c>
      <c r="H500" s="349">
        <v>67.206169255595938</v>
      </c>
      <c r="I500" s="349">
        <v>67.933578483437287</v>
      </c>
      <c r="J500" s="349">
        <v>4.2596436169328697</v>
      </c>
      <c r="K500" s="349">
        <v>4.2076203187225829</v>
      </c>
      <c r="L500" s="349">
        <v>4.2076348657174929</v>
      </c>
      <c r="M500" s="349">
        <v>4.4229822951887385</v>
      </c>
      <c r="N500" s="349">
        <v>4.3074241779886231</v>
      </c>
      <c r="O500" s="349">
        <v>4.4549209301434862</v>
      </c>
      <c r="P500" s="349">
        <v>4.4303872667048205</v>
      </c>
      <c r="Q500" s="349">
        <v>4.4357634715951555</v>
      </c>
      <c r="R500" s="349">
        <v>4.3468118737987069</v>
      </c>
      <c r="S500" s="349">
        <v>4.3064069876480859</v>
      </c>
      <c r="T500" s="349">
        <v>4.3536688178032978</v>
      </c>
      <c r="U500" s="349">
        <v>4.3442088372832028</v>
      </c>
      <c r="V500" s="349">
        <v>4.4197745010589395</v>
      </c>
      <c r="W500" s="349">
        <v>4.5627181982398133</v>
      </c>
      <c r="X500" s="349">
        <v>4.6435888368194691</v>
      </c>
      <c r="Y500" s="349">
        <v>4.7458586396335454</v>
      </c>
      <c r="Z500" s="349">
        <v>4.9073835265347157</v>
      </c>
      <c r="AA500" s="349">
        <v>4.9869348226283083</v>
      </c>
      <c r="AB500" s="349">
        <v>5.1071213094126735</v>
      </c>
      <c r="AC500" s="349">
        <v>5.0986054481966594</v>
      </c>
      <c r="AD500" s="349">
        <v>4.9797095658676085</v>
      </c>
      <c r="AE500" s="349">
        <v>4.9139225408581497</v>
      </c>
      <c r="AF500" s="349">
        <v>4.8500981462390618</v>
      </c>
      <c r="AG500" s="349">
        <v>4.8032763248358519</v>
      </c>
      <c r="AH500" s="349">
        <v>4.7934315783421759</v>
      </c>
      <c r="AI500" s="349">
        <v>4.7400600830956128</v>
      </c>
      <c r="AJ500" s="349">
        <v>4.6775978051691958</v>
      </c>
      <c r="AK500" s="349">
        <v>4.6278268095027864</v>
      </c>
      <c r="AL500" s="349">
        <v>4.5838322784238903</v>
      </c>
      <c r="AM500" s="349">
        <v>4.6257825190641793</v>
      </c>
      <c r="AN500" s="349">
        <v>4.6197189123576825</v>
      </c>
      <c r="AO500" s="349">
        <v>4.6548221584759961</v>
      </c>
      <c r="AP500" s="349">
        <v>4.657386863993648</v>
      </c>
    </row>
    <row r="501" spans="1:42" s="1" customFormat="1" ht="12.75" customHeight="1" x14ac:dyDescent="0.2">
      <c r="A501" s="348" t="s">
        <v>1023</v>
      </c>
      <c r="B501" s="348" t="s">
        <v>1006</v>
      </c>
      <c r="C501" s="348" t="s">
        <v>1007</v>
      </c>
      <c r="D501" s="348" t="s">
        <v>1020</v>
      </c>
      <c r="E501" s="349">
        <v>4.9249196056099436</v>
      </c>
      <c r="F501" s="349">
        <v>5.6060243871465838</v>
      </c>
      <c r="G501" s="349">
        <v>4.3992114623849847</v>
      </c>
      <c r="H501" s="349">
        <v>5.2302113695427428</v>
      </c>
      <c r="I501" s="349">
        <v>5.2148813056374639</v>
      </c>
      <c r="J501" s="349">
        <v>5.5342874474390644</v>
      </c>
      <c r="K501" s="349">
        <v>5.7547113964812153</v>
      </c>
      <c r="L501" s="349">
        <v>5.312398142577976</v>
      </c>
      <c r="M501" s="349">
        <v>5.0585455047920833</v>
      </c>
      <c r="N501" s="349">
        <v>5.1343280640302495</v>
      </c>
      <c r="O501" s="349">
        <v>5.1985740936583706</v>
      </c>
      <c r="P501" s="349">
        <v>4.891280683595606</v>
      </c>
      <c r="Q501" s="349">
        <v>3.9959487659442705</v>
      </c>
      <c r="R501" s="349">
        <v>4.1599969513020492</v>
      </c>
      <c r="S501" s="349">
        <v>4.6791475382441057</v>
      </c>
      <c r="T501" s="349">
        <v>5.9820019123200003</v>
      </c>
      <c r="U501" s="349">
        <v>5.7013247692800002</v>
      </c>
      <c r="V501" s="349">
        <v>5.6881483008000009</v>
      </c>
      <c r="W501" s="349">
        <v>5.393973312</v>
      </c>
      <c r="X501" s="349">
        <v>4.6958270822400001</v>
      </c>
      <c r="Y501" s="349">
        <v>4.6978701235200004</v>
      </c>
      <c r="Z501" s="349">
        <v>4.7117352166400011</v>
      </c>
      <c r="AA501" s="349">
        <v>4.3865474022400006</v>
      </c>
      <c r="AB501" s="349">
        <v>4.0050036633600001</v>
      </c>
      <c r="AC501" s="349">
        <v>3.8880223334399999</v>
      </c>
      <c r="AD501" s="349">
        <v>3.8634599270400001</v>
      </c>
      <c r="AE501" s="349">
        <v>3.6729750220800002</v>
      </c>
      <c r="AF501" s="349">
        <v>2.9816467353600005</v>
      </c>
      <c r="AG501" s="349">
        <v>3.3261859814400001</v>
      </c>
      <c r="AH501" s="349">
        <v>3.1003130240646204</v>
      </c>
      <c r="AI501" s="349">
        <v>3.3234718021979788</v>
      </c>
      <c r="AJ501" s="349">
        <v>3.3148892885678665</v>
      </c>
      <c r="AK501" s="349">
        <v>3.1224698708562562</v>
      </c>
      <c r="AL501" s="349">
        <v>2.9692903777230533</v>
      </c>
      <c r="AM501" s="349">
        <v>3.0227266674365465</v>
      </c>
      <c r="AN501" s="349">
        <v>2.9230726481041458</v>
      </c>
      <c r="AO501" s="349">
        <v>3.1957391716417005</v>
      </c>
      <c r="AP501" s="349">
        <v>3.2453712662386698</v>
      </c>
    </row>
    <row r="502" spans="1:42" s="1" customFormat="1" ht="12.75" customHeight="1" x14ac:dyDescent="0.2">
      <c r="A502" s="348" t="s">
        <v>1023</v>
      </c>
      <c r="B502" s="348" t="s">
        <v>1008</v>
      </c>
      <c r="C502" s="348" t="s">
        <v>1009</v>
      </c>
      <c r="D502" s="348" t="s">
        <v>1020</v>
      </c>
      <c r="E502" s="349">
        <v>16.920957921675281</v>
      </c>
      <c r="F502" s="349">
        <v>16.942625990031441</v>
      </c>
      <c r="G502" s="349">
        <v>10.432500300720239</v>
      </c>
      <c r="H502" s="349">
        <v>5.0655292367496267</v>
      </c>
      <c r="I502" s="349">
        <v>6.8368798317056916</v>
      </c>
      <c r="J502" s="349">
        <v>0.34484874846750768</v>
      </c>
      <c r="K502" s="349">
        <v>1.1906529835544619</v>
      </c>
      <c r="L502" s="349">
        <v>0.85992436763386926</v>
      </c>
      <c r="M502" s="349">
        <v>0.84932047576370673</v>
      </c>
      <c r="N502" s="349">
        <v>0.79633183811161878</v>
      </c>
      <c r="O502" s="349">
        <v>1.3915492796553282</v>
      </c>
      <c r="P502" s="349">
        <v>0.80815300274327873</v>
      </c>
      <c r="Q502" s="349">
        <v>1.1413701815500368</v>
      </c>
      <c r="R502" s="349">
        <v>1.2544245633349038</v>
      </c>
      <c r="S502" s="349">
        <v>0.99884721986130443</v>
      </c>
      <c r="T502" s="349">
        <v>0.68679470027326683</v>
      </c>
      <c r="U502" s="349">
        <v>0.96114356570984338</v>
      </c>
      <c r="V502" s="349">
        <v>0.76032246830488504</v>
      </c>
      <c r="W502" s="349">
        <v>0.86755147429724211</v>
      </c>
      <c r="X502" s="349">
        <v>1.3200305565487651</v>
      </c>
      <c r="Y502" s="349">
        <v>1.2448124548540833</v>
      </c>
      <c r="Z502" s="349">
        <v>0.91567258429290643</v>
      </c>
      <c r="AA502" s="349">
        <v>0.93813631602560688</v>
      </c>
      <c r="AB502" s="349">
        <v>0.91168818010636221</v>
      </c>
      <c r="AC502" s="349">
        <v>1.1490195032979158</v>
      </c>
      <c r="AD502" s="349">
        <v>0.89059033439822666</v>
      </c>
      <c r="AE502" s="349">
        <v>1.1167829747453764</v>
      </c>
      <c r="AF502" s="349">
        <v>1.0320974572568353</v>
      </c>
      <c r="AG502" s="349">
        <v>1.0274248099895011</v>
      </c>
      <c r="AH502" s="349">
        <v>1.009986113400402</v>
      </c>
      <c r="AI502" s="349">
        <v>0.89246128774104372</v>
      </c>
      <c r="AJ502" s="349">
        <v>0.98886495009759234</v>
      </c>
      <c r="AK502" s="349">
        <v>1.3266510525954938</v>
      </c>
      <c r="AL502" s="349">
        <v>1.0778841579186018</v>
      </c>
      <c r="AM502" s="349">
        <v>0.80325410583589618</v>
      </c>
      <c r="AN502" s="349">
        <v>0.829049338073932</v>
      </c>
      <c r="AO502" s="349">
        <v>0.91157000437265656</v>
      </c>
      <c r="AP502" s="349">
        <v>0.75913746711596475</v>
      </c>
    </row>
    <row r="503" spans="1:42" s="1" customFormat="1" ht="12.75" customHeight="1" x14ac:dyDescent="0.2">
      <c r="A503" s="348" t="s">
        <v>1024</v>
      </c>
      <c r="B503" s="348" t="s">
        <v>977</v>
      </c>
      <c r="C503" s="348" t="s">
        <v>978</v>
      </c>
      <c r="D503" s="348" t="s">
        <v>1020</v>
      </c>
      <c r="E503" s="349">
        <v>26.632634864998256</v>
      </c>
      <c r="F503" s="349">
        <v>26.869738219190083</v>
      </c>
      <c r="G503" s="349">
        <v>26.84651424693358</v>
      </c>
      <c r="H503" s="349">
        <v>26.832006244655084</v>
      </c>
      <c r="I503" s="349">
        <v>26.849458309612825</v>
      </c>
      <c r="J503" s="349">
        <v>3.6743461030816889</v>
      </c>
      <c r="K503" s="349">
        <v>3.5808452015048737</v>
      </c>
      <c r="L503" s="349">
        <v>3.5948291993171222</v>
      </c>
      <c r="M503" s="349">
        <v>3.6565322026391875</v>
      </c>
      <c r="N503" s="349">
        <v>3.640427070280893</v>
      </c>
      <c r="O503" s="349">
        <v>3.644465183728101</v>
      </c>
      <c r="P503" s="349">
        <v>3.6302314475179496</v>
      </c>
      <c r="Q503" s="349">
        <v>3.5656354835242481</v>
      </c>
      <c r="R503" s="349">
        <v>3.5002400867541663</v>
      </c>
      <c r="S503" s="349">
        <v>3.4643440030002393</v>
      </c>
      <c r="T503" s="349">
        <v>3.5090483974639062</v>
      </c>
      <c r="U503" s="349">
        <v>3.4823429974618811</v>
      </c>
      <c r="V503" s="349">
        <v>3.5454578923670308</v>
      </c>
      <c r="W503" s="349">
        <v>3.6077673520532119</v>
      </c>
      <c r="X503" s="349">
        <v>3.702863122129993</v>
      </c>
      <c r="Y503" s="349">
        <v>3.8796569371811858</v>
      </c>
      <c r="Z503" s="349">
        <v>4.1927380291745147</v>
      </c>
      <c r="AA503" s="349">
        <v>4.5413466535875546</v>
      </c>
      <c r="AB503" s="349">
        <v>4.7523960192673176</v>
      </c>
      <c r="AC503" s="349">
        <v>3.5159149276835677</v>
      </c>
      <c r="AD503" s="349">
        <v>4.3961464697390182</v>
      </c>
      <c r="AE503" s="349">
        <v>4.1636967323556142</v>
      </c>
      <c r="AF503" s="349">
        <v>3.9992734772015179</v>
      </c>
      <c r="AG503" s="349">
        <v>3.8914753484877691</v>
      </c>
      <c r="AH503" s="349">
        <v>3.8143076351822751</v>
      </c>
      <c r="AI503" s="349">
        <v>3.755814716319275</v>
      </c>
      <c r="AJ503" s="349">
        <v>3.7124197059055279</v>
      </c>
      <c r="AK503" s="349">
        <v>3.6815384790086485</v>
      </c>
      <c r="AL503" s="349">
        <v>3.696443137616253</v>
      </c>
      <c r="AM503" s="349">
        <v>3.776420603560124</v>
      </c>
      <c r="AN503" s="349">
        <v>3.8346308438408983</v>
      </c>
      <c r="AO503" s="349">
        <v>3.9899741775728539</v>
      </c>
      <c r="AP503" s="349">
        <v>4.1000898042886558</v>
      </c>
    </row>
    <row r="504" spans="1:42" s="1" customFormat="1" ht="12.75" customHeight="1" x14ac:dyDescent="0.2">
      <c r="A504" s="348" t="s">
        <v>1024</v>
      </c>
      <c r="B504" s="348" t="s">
        <v>979</v>
      </c>
      <c r="C504" s="348" t="s">
        <v>2224</v>
      </c>
      <c r="D504" s="348" t="s">
        <v>1020</v>
      </c>
      <c r="E504" s="350"/>
      <c r="F504" s="350"/>
      <c r="G504" s="350"/>
      <c r="H504" s="350"/>
      <c r="I504" s="350"/>
      <c r="J504" s="349">
        <v>7.1371218862436062E-4</v>
      </c>
      <c r="K504" s="349">
        <v>6.8855512141773327E-4</v>
      </c>
      <c r="L504" s="349">
        <v>7.3701527849487543E-4</v>
      </c>
      <c r="M504" s="349">
        <v>7.8569231198482648E-4</v>
      </c>
      <c r="N504" s="349">
        <v>8.198683571435739E-4</v>
      </c>
      <c r="O504" s="349">
        <v>8.726029239069556E-4</v>
      </c>
      <c r="P504" s="349">
        <v>9.7730682841156336E-4</v>
      </c>
      <c r="Q504" s="349">
        <v>1.0478457799930967E-3</v>
      </c>
      <c r="R504" s="349">
        <v>1.0766503142722475E-3</v>
      </c>
      <c r="S504" s="349">
        <v>1.1664703094114947E-3</v>
      </c>
      <c r="T504" s="349">
        <v>1.2057413644299083E-3</v>
      </c>
      <c r="U504" s="349">
        <v>1.1427327284368688E-3</v>
      </c>
      <c r="V504" s="349">
        <v>1.0959491389060201E-3</v>
      </c>
      <c r="W504" s="349">
        <v>1.0710488885237884E-3</v>
      </c>
      <c r="X504" s="349">
        <v>1.160984190313115E-3</v>
      </c>
      <c r="Y504" s="349">
        <v>1.1582267707391928E-3</v>
      </c>
      <c r="Z504" s="349">
        <v>1.1306393464950357E-3</v>
      </c>
      <c r="AA504" s="349">
        <v>1.157486952042049E-3</v>
      </c>
      <c r="AB504" s="349">
        <v>1.2084897420822191E-3</v>
      </c>
      <c r="AC504" s="349">
        <v>1.052487902589062E-3</v>
      </c>
      <c r="AD504" s="349">
        <v>1.1082267034981581E-3</v>
      </c>
      <c r="AE504" s="349">
        <v>1.1895720845729015E-3</v>
      </c>
      <c r="AF504" s="349">
        <v>1.2153116569665898E-3</v>
      </c>
      <c r="AG504" s="349">
        <v>1.2706136742487609E-3</v>
      </c>
      <c r="AH504" s="349">
        <v>1.3334710572835964E-3</v>
      </c>
      <c r="AI504" s="349">
        <v>1.3638639735309816E-3</v>
      </c>
      <c r="AJ504" s="349">
        <v>1.474199879902718E-3</v>
      </c>
      <c r="AK504" s="349">
        <v>1.4570759377761455E-3</v>
      </c>
      <c r="AL504" s="349">
        <v>1.5392124966220277E-3</v>
      </c>
      <c r="AM504" s="349">
        <v>1.4523081427425125E-3</v>
      </c>
      <c r="AN504" s="349">
        <v>5.6889542078885291E-4</v>
      </c>
      <c r="AO504" s="349">
        <v>6.5404014294122455E-4</v>
      </c>
      <c r="AP504" s="349">
        <v>1.0606770212250496E-3</v>
      </c>
    </row>
    <row r="505" spans="1:42" s="1" customFormat="1" ht="12.75" customHeight="1" x14ac:dyDescent="0.2">
      <c r="A505" s="348" t="s">
        <v>1024</v>
      </c>
      <c r="B505" s="348" t="s">
        <v>979</v>
      </c>
      <c r="C505" s="348" t="s">
        <v>980</v>
      </c>
      <c r="D505" s="348" t="s">
        <v>1020</v>
      </c>
      <c r="E505" s="349">
        <v>0.2795481450422575</v>
      </c>
      <c r="F505" s="349">
        <v>0.29273512496707704</v>
      </c>
      <c r="G505" s="349">
        <v>0.30517500614057291</v>
      </c>
      <c r="H505" s="349">
        <v>0.31889127291997271</v>
      </c>
      <c r="I505" s="349">
        <v>0.35706274299946927</v>
      </c>
      <c r="J505" s="349">
        <v>2.5851372475812736E-3</v>
      </c>
      <c r="K505" s="349">
        <v>2.455757499902152E-3</v>
      </c>
      <c r="L505" s="349">
        <v>2.3849602393511892E-3</v>
      </c>
      <c r="M505" s="349">
        <v>2.4058756658718668E-3</v>
      </c>
      <c r="N505" s="349">
        <v>8.09253173326114E-4</v>
      </c>
      <c r="O505" s="349">
        <v>9.2383919178175712E-4</v>
      </c>
      <c r="P505" s="349">
        <v>6.6606024716831078E-4</v>
      </c>
      <c r="Q505" s="349">
        <v>7.6390629772719735E-4</v>
      </c>
      <c r="R505" s="349">
        <v>7.6258309420415441E-4</v>
      </c>
      <c r="S505" s="349">
        <v>6.5641547794049483E-4</v>
      </c>
      <c r="T505" s="349">
        <v>6.2045755816812211E-4</v>
      </c>
      <c r="U505" s="349">
        <v>6.0152834670706913E-4</v>
      </c>
      <c r="V505" s="349">
        <v>5.9475758925005826E-4</v>
      </c>
      <c r="W505" s="349">
        <v>5.6097507309613051E-4</v>
      </c>
      <c r="X505" s="349">
        <v>5.8420946184334669E-4</v>
      </c>
      <c r="Y505" s="349">
        <v>6.1894231419952689E-4</v>
      </c>
      <c r="Z505" s="349">
        <v>1.1525226106002542E-4</v>
      </c>
      <c r="AA505" s="349">
        <v>5.319335125847328E-5</v>
      </c>
      <c r="AB505" s="349">
        <v>5.9620881202205461E-4</v>
      </c>
      <c r="AC505" s="349">
        <v>2.7483682934895614E-4</v>
      </c>
      <c r="AD505" s="349">
        <v>5.3193351258473267E-5</v>
      </c>
      <c r="AE505" s="349">
        <v>2.7483231483544523E-4</v>
      </c>
      <c r="AF505" s="349">
        <v>6.4275299437321879E-5</v>
      </c>
      <c r="AG505" s="349">
        <v>1.3076698851041349E-4</v>
      </c>
      <c r="AH505" s="349">
        <v>2.1277340503389307E-4</v>
      </c>
      <c r="AI505" s="349">
        <v>4.9425488877664751E-4</v>
      </c>
      <c r="AJ505" s="349">
        <v>4.6544182351164124E-5</v>
      </c>
      <c r="AK505" s="349">
        <v>0</v>
      </c>
      <c r="AL505" s="349">
        <v>0</v>
      </c>
      <c r="AM505" s="349">
        <v>0</v>
      </c>
      <c r="AN505" s="349">
        <v>0</v>
      </c>
      <c r="AO505" s="349">
        <v>0</v>
      </c>
      <c r="AP505" s="349">
        <v>0</v>
      </c>
    </row>
    <row r="506" spans="1:42" s="1" customFormat="1" ht="12.75" customHeight="1" x14ac:dyDescent="0.2">
      <c r="A506" s="348" t="s">
        <v>1024</v>
      </c>
      <c r="B506" s="348" t="s">
        <v>981</v>
      </c>
      <c r="C506" s="348" t="s">
        <v>982</v>
      </c>
      <c r="D506" s="348" t="s">
        <v>1020</v>
      </c>
      <c r="E506" s="349">
        <v>2.6566569048983006</v>
      </c>
      <c r="F506" s="349">
        <v>2.8138239738584612</v>
      </c>
      <c r="G506" s="349">
        <v>3.04829835178974</v>
      </c>
      <c r="H506" s="349">
        <v>3.2360800239080314</v>
      </c>
      <c r="I506" s="349">
        <v>3.3516751300892196</v>
      </c>
      <c r="J506" s="349">
        <v>0</v>
      </c>
      <c r="K506" s="349">
        <v>0</v>
      </c>
      <c r="L506" s="349">
        <v>0</v>
      </c>
      <c r="M506" s="349">
        <v>0</v>
      </c>
      <c r="N506" s="349">
        <v>0</v>
      </c>
      <c r="O506" s="349">
        <v>0</v>
      </c>
      <c r="P506" s="349">
        <v>0</v>
      </c>
      <c r="Q506" s="349">
        <v>0</v>
      </c>
      <c r="R506" s="349">
        <v>0</v>
      </c>
      <c r="S506" s="349">
        <v>0</v>
      </c>
      <c r="T506" s="349">
        <v>0</v>
      </c>
      <c r="U506" s="349">
        <v>0</v>
      </c>
      <c r="V506" s="349">
        <v>0</v>
      </c>
      <c r="W506" s="349">
        <v>0</v>
      </c>
      <c r="X506" s="349">
        <v>0</v>
      </c>
      <c r="Y506" s="349">
        <v>0</v>
      </c>
      <c r="Z506" s="349">
        <v>0</v>
      </c>
      <c r="AA506" s="349">
        <v>0</v>
      </c>
      <c r="AB506" s="349">
        <v>0</v>
      </c>
      <c r="AC506" s="349">
        <v>0</v>
      </c>
      <c r="AD506" s="349">
        <v>0</v>
      </c>
      <c r="AE506" s="349">
        <v>0</v>
      </c>
      <c r="AF506" s="349">
        <v>0</v>
      </c>
      <c r="AG506" s="349">
        <v>0</v>
      </c>
      <c r="AH506" s="349">
        <v>0</v>
      </c>
      <c r="AI506" s="349">
        <v>0</v>
      </c>
      <c r="AJ506" s="349">
        <v>0</v>
      </c>
      <c r="AK506" s="349">
        <v>0</v>
      </c>
      <c r="AL506" s="349">
        <v>0</v>
      </c>
      <c r="AM506" s="349">
        <v>0</v>
      </c>
      <c r="AN506" s="349">
        <v>0</v>
      </c>
      <c r="AO506" s="349">
        <v>0</v>
      </c>
      <c r="AP506" s="349">
        <v>0</v>
      </c>
    </row>
    <row r="507" spans="1:42" s="1" customFormat="1" ht="12.75" customHeight="1" x14ac:dyDescent="0.2">
      <c r="A507" s="348" t="s">
        <v>1024</v>
      </c>
      <c r="B507" s="348" t="s">
        <v>983</v>
      </c>
      <c r="C507" s="348" t="s">
        <v>2225</v>
      </c>
      <c r="D507" s="348" t="s">
        <v>1020</v>
      </c>
      <c r="E507" s="350"/>
      <c r="F507" s="350"/>
      <c r="G507" s="350"/>
      <c r="H507" s="350"/>
      <c r="I507" s="350"/>
      <c r="J507" s="349">
        <v>2.661540964245972E-4</v>
      </c>
      <c r="K507" s="349">
        <v>2.585512802841676E-4</v>
      </c>
      <c r="L507" s="349">
        <v>2.549333872299786E-4</v>
      </c>
      <c r="M507" s="349">
        <v>2.5254505363832465E-4</v>
      </c>
      <c r="N507" s="349">
        <v>2.5199400115400578E-4</v>
      </c>
      <c r="O507" s="349">
        <v>2.6996311372825307E-4</v>
      </c>
      <c r="P507" s="349">
        <v>3.219820588446458E-4</v>
      </c>
      <c r="Q507" s="349">
        <v>3.2416752141154408E-4</v>
      </c>
      <c r="R507" s="349">
        <v>2.7059690886548809E-4</v>
      </c>
      <c r="S507" s="349">
        <v>2.439167563439682E-4</v>
      </c>
      <c r="T507" s="349">
        <v>2.1666289365357573E-4</v>
      </c>
      <c r="U507" s="349">
        <v>2.0014090670520031E-4</v>
      </c>
      <c r="V507" s="349">
        <v>1.7676882559008235E-4</v>
      </c>
      <c r="W507" s="349">
        <v>1.6937658605331606E-4</v>
      </c>
      <c r="X507" s="349">
        <v>1.3027671935504027E-4</v>
      </c>
      <c r="Y507" s="349">
        <v>1.3569478798746418E-4</v>
      </c>
      <c r="Z507" s="349">
        <v>1.3079789810655965E-4</v>
      </c>
      <c r="AA507" s="349">
        <v>1.4216548919212261E-4</v>
      </c>
      <c r="AB507" s="349">
        <v>1.4085244490594909E-4</v>
      </c>
      <c r="AC507" s="349">
        <v>1.4791899074814282E-4</v>
      </c>
      <c r="AD507" s="349">
        <v>1.7270584184909293E-4</v>
      </c>
      <c r="AE507" s="349">
        <v>2.0359224432877569E-4</v>
      </c>
      <c r="AF507" s="349">
        <v>1.7550557727962518E-4</v>
      </c>
      <c r="AG507" s="349">
        <v>1.7358737920735009E-4</v>
      </c>
      <c r="AH507" s="349">
        <v>1.6579521671585728E-4</v>
      </c>
      <c r="AI507" s="349">
        <v>1.6096166912459229E-4</v>
      </c>
      <c r="AJ507" s="349">
        <v>1.6636802450989776E-4</v>
      </c>
      <c r="AK507" s="349">
        <v>1.5884219453722468E-4</v>
      </c>
      <c r="AL507" s="349">
        <v>1.5495666493962188E-4</v>
      </c>
      <c r="AM507" s="349">
        <v>1.3216605919347179E-4</v>
      </c>
      <c r="AN507" s="349">
        <v>8.247489518320634E-5</v>
      </c>
      <c r="AO507" s="349">
        <v>8.9501290264295993E-5</v>
      </c>
      <c r="AP507" s="349">
        <v>1.1968227187261136E-4</v>
      </c>
    </row>
    <row r="508" spans="1:42" s="1" customFormat="1" ht="12.75" customHeight="1" x14ac:dyDescent="0.2">
      <c r="A508" s="348" t="s">
        <v>1024</v>
      </c>
      <c r="B508" s="348" t="s">
        <v>983</v>
      </c>
      <c r="C508" s="348" t="s">
        <v>984</v>
      </c>
      <c r="D508" s="348" t="s">
        <v>1020</v>
      </c>
      <c r="E508" s="349">
        <v>0.12393724494398674</v>
      </c>
      <c r="F508" s="349">
        <v>0.13092304806689978</v>
      </c>
      <c r="G508" s="349">
        <v>0.13435499213565297</v>
      </c>
      <c r="H508" s="349">
        <v>0.14218600629759651</v>
      </c>
      <c r="I508" s="349">
        <v>0.14873652328217271</v>
      </c>
      <c r="J508" s="349">
        <v>8.0956442670776559E-3</v>
      </c>
      <c r="K508" s="349">
        <v>7.506913912774674E-3</v>
      </c>
      <c r="L508" s="349">
        <v>7.2718489759550434E-3</v>
      </c>
      <c r="M508" s="349">
        <v>7.0093472217716184E-3</v>
      </c>
      <c r="N508" s="349">
        <v>8.648080974202681E-3</v>
      </c>
      <c r="O508" s="349">
        <v>9.4377823553897736E-3</v>
      </c>
      <c r="P508" s="349">
        <v>8.6538581695411315E-3</v>
      </c>
      <c r="Q508" s="349">
        <v>8.2279864557172344E-3</v>
      </c>
      <c r="R508" s="349">
        <v>7.3804324260735516E-3</v>
      </c>
      <c r="S508" s="349">
        <v>7.3181544334270749E-3</v>
      </c>
      <c r="T508" s="349">
        <v>7.2269196094983989E-3</v>
      </c>
      <c r="U508" s="349">
        <v>7.0889117863592328E-3</v>
      </c>
      <c r="V508" s="349">
        <v>7.0074488834817239E-3</v>
      </c>
      <c r="W508" s="349">
        <v>6.6090432604849793E-3</v>
      </c>
      <c r="X508" s="349">
        <v>6.8828669462727239E-3</v>
      </c>
      <c r="Y508" s="349">
        <v>6.8437214131039821E-3</v>
      </c>
      <c r="Z508" s="349">
        <v>6.5715952700572209E-3</v>
      </c>
      <c r="AA508" s="349">
        <v>7.0126568075753945E-3</v>
      </c>
      <c r="AB508" s="349">
        <v>6.2369204350559921E-3</v>
      </c>
      <c r="AC508" s="349">
        <v>5.2306712377059783E-3</v>
      </c>
      <c r="AD508" s="349">
        <v>4.9026538743226203E-3</v>
      </c>
      <c r="AE508" s="349">
        <v>4.0936716572666726E-3</v>
      </c>
      <c r="AF508" s="349">
        <v>4.472674284983295E-3</v>
      </c>
      <c r="AG508" s="349">
        <v>4.6233887802156351E-3</v>
      </c>
      <c r="AH508" s="349">
        <v>2.7704870447121496E-3</v>
      </c>
      <c r="AI508" s="349">
        <v>3.0364538010045159E-3</v>
      </c>
      <c r="AJ508" s="349">
        <v>3.3489647396480471E-3</v>
      </c>
      <c r="AK508" s="349">
        <v>2.2075240772279235E-3</v>
      </c>
      <c r="AL508" s="349">
        <v>3.508544793423466E-3</v>
      </c>
      <c r="AM508" s="349">
        <v>2.8901720850437146E-3</v>
      </c>
      <c r="AN508" s="349">
        <v>3.1561388413354533E-3</v>
      </c>
      <c r="AO508" s="349">
        <v>1.8839311904042619E-3</v>
      </c>
      <c r="AP508" s="349">
        <v>3.8565179662393119E-4</v>
      </c>
    </row>
    <row r="509" spans="1:42" s="1" customFormat="1" ht="12.75" customHeight="1" x14ac:dyDescent="0.2">
      <c r="A509" s="348" t="s">
        <v>1024</v>
      </c>
      <c r="B509" s="348" t="s">
        <v>985</v>
      </c>
      <c r="C509" s="348" t="s">
        <v>986</v>
      </c>
      <c r="D509" s="348" t="s">
        <v>1020</v>
      </c>
      <c r="E509" s="349">
        <v>0.27154582243601399</v>
      </c>
      <c r="F509" s="349">
        <v>0.29079395459510071</v>
      </c>
      <c r="G509" s="349">
        <v>0.31715989559128871</v>
      </c>
      <c r="H509" s="349">
        <v>0.33962347390731296</v>
      </c>
      <c r="I509" s="349">
        <v>0.33162286408223351</v>
      </c>
      <c r="J509" s="349">
        <v>0</v>
      </c>
      <c r="K509" s="349">
        <v>0</v>
      </c>
      <c r="L509" s="349">
        <v>0</v>
      </c>
      <c r="M509" s="349">
        <v>0</v>
      </c>
      <c r="N509" s="349">
        <v>0</v>
      </c>
      <c r="O509" s="349">
        <v>0</v>
      </c>
      <c r="P509" s="349">
        <v>0</v>
      </c>
      <c r="Q509" s="349">
        <v>0</v>
      </c>
      <c r="R509" s="349">
        <v>0</v>
      </c>
      <c r="S509" s="349">
        <v>0</v>
      </c>
      <c r="T509" s="349">
        <v>0</v>
      </c>
      <c r="U509" s="349">
        <v>0</v>
      </c>
      <c r="V509" s="349">
        <v>0</v>
      </c>
      <c r="W509" s="349">
        <v>0</v>
      </c>
      <c r="X509" s="349">
        <v>0</v>
      </c>
      <c r="Y509" s="349">
        <v>0</v>
      </c>
      <c r="Z509" s="349">
        <v>0</v>
      </c>
      <c r="AA509" s="349">
        <v>0</v>
      </c>
      <c r="AB509" s="349">
        <v>0</v>
      </c>
      <c r="AC509" s="349">
        <v>0</v>
      </c>
      <c r="AD509" s="349">
        <v>0</v>
      </c>
      <c r="AE509" s="349">
        <v>0</v>
      </c>
      <c r="AF509" s="349">
        <v>0</v>
      </c>
      <c r="AG509" s="349">
        <v>0</v>
      </c>
      <c r="AH509" s="349">
        <v>0</v>
      </c>
      <c r="AI509" s="349">
        <v>0</v>
      </c>
      <c r="AJ509" s="349">
        <v>0</v>
      </c>
      <c r="AK509" s="349">
        <v>0</v>
      </c>
      <c r="AL509" s="349">
        <v>0</v>
      </c>
      <c r="AM509" s="349">
        <v>0</v>
      </c>
      <c r="AN509" s="349">
        <v>0</v>
      </c>
      <c r="AO509" s="349">
        <v>0</v>
      </c>
      <c r="AP509" s="349">
        <v>0</v>
      </c>
    </row>
    <row r="510" spans="1:42" s="1" customFormat="1" ht="12.75" customHeight="1" x14ac:dyDescent="0.2">
      <c r="A510" s="348" t="s">
        <v>1024</v>
      </c>
      <c r="B510" s="348" t="s">
        <v>987</v>
      </c>
      <c r="C510" s="348" t="s">
        <v>988</v>
      </c>
      <c r="D510" s="348" t="s">
        <v>1020</v>
      </c>
      <c r="E510" s="349">
        <v>10.242793512073503</v>
      </c>
      <c r="F510" s="349">
        <v>10.581367442350384</v>
      </c>
      <c r="G510" s="349">
        <v>10.682888920672205</v>
      </c>
      <c r="H510" s="349">
        <v>10.963501668716466</v>
      </c>
      <c r="I510" s="349">
        <v>11.108131425148517</v>
      </c>
      <c r="J510" s="349">
        <v>11.914973431090489</v>
      </c>
      <c r="K510" s="349">
        <v>12.763325503764596</v>
      </c>
      <c r="L510" s="349">
        <v>13.102674179056809</v>
      </c>
      <c r="M510" s="349">
        <v>13.25732686360071</v>
      </c>
      <c r="N510" s="349">
        <v>13.731637928509983</v>
      </c>
      <c r="O510" s="349">
        <v>13.670001090760595</v>
      </c>
      <c r="P510" s="349">
        <v>13.637879599785549</v>
      </c>
      <c r="Q510" s="349">
        <v>13.907820084667993</v>
      </c>
      <c r="R510" s="349">
        <v>14.038244495811924</v>
      </c>
      <c r="S510" s="349">
        <v>14.376960978322364</v>
      </c>
      <c r="T510" s="349">
        <v>14.695489775921853</v>
      </c>
      <c r="U510" s="349">
        <v>14.730572773904703</v>
      </c>
      <c r="V510" s="349">
        <v>15.480790226472525</v>
      </c>
      <c r="W510" s="349">
        <v>16.75207325375008</v>
      </c>
      <c r="X510" s="349">
        <v>18.052638772325928</v>
      </c>
      <c r="Y510" s="349">
        <v>18.762654442161512</v>
      </c>
      <c r="Z510" s="349">
        <v>20.265026345242514</v>
      </c>
      <c r="AA510" s="349">
        <v>22.845810950650719</v>
      </c>
      <c r="AB510" s="349">
        <v>24.336173357857628</v>
      </c>
      <c r="AC510" s="349">
        <v>24.932911216515077</v>
      </c>
      <c r="AD510" s="349">
        <v>26.590915545153454</v>
      </c>
      <c r="AE510" s="349">
        <v>29.07509980308819</v>
      </c>
      <c r="AF510" s="349">
        <v>31.180943499261904</v>
      </c>
      <c r="AG510" s="349">
        <v>32.783977540426065</v>
      </c>
      <c r="AH510" s="349">
        <v>33.936540752205701</v>
      </c>
      <c r="AI510" s="349">
        <v>35.872963960963574</v>
      </c>
      <c r="AJ510" s="349">
        <v>36.759703451167972</v>
      </c>
      <c r="AK510" s="349">
        <v>37.414535985301143</v>
      </c>
      <c r="AL510" s="349">
        <v>38.650418632179111</v>
      </c>
      <c r="AM510" s="349">
        <v>38.301823882026127</v>
      </c>
      <c r="AN510" s="349">
        <v>34.259211787364606</v>
      </c>
      <c r="AO510" s="349">
        <v>33.525069340578014</v>
      </c>
      <c r="AP510" s="349">
        <v>32.217507396732707</v>
      </c>
    </row>
    <row r="511" spans="1:42" s="1" customFormat="1" ht="12.75" customHeight="1" x14ac:dyDescent="0.2">
      <c r="A511" s="348" t="s">
        <v>1024</v>
      </c>
      <c r="B511" s="348" t="s">
        <v>989</v>
      </c>
      <c r="C511" s="348" t="s">
        <v>990</v>
      </c>
      <c r="D511" s="348" t="s">
        <v>1020</v>
      </c>
      <c r="E511" s="349">
        <v>5.5363325218268482</v>
      </c>
      <c r="F511" s="349">
        <v>6.1176826167041263</v>
      </c>
      <c r="G511" s="349">
        <v>6.31098814850154</v>
      </c>
      <c r="H511" s="349">
        <v>6.5031525685711609</v>
      </c>
      <c r="I511" s="349">
        <v>6.7925141810031597</v>
      </c>
      <c r="J511" s="349">
        <v>7.2907476020999464</v>
      </c>
      <c r="K511" s="349">
        <v>7.8098735231412943</v>
      </c>
      <c r="L511" s="349">
        <v>7.7533300053607261</v>
      </c>
      <c r="M511" s="349">
        <v>7.8516468372644779</v>
      </c>
      <c r="N511" s="349">
        <v>8.1505036349386923</v>
      </c>
      <c r="O511" s="349">
        <v>8.0896738390037157</v>
      </c>
      <c r="P511" s="349">
        <v>8.2384707010561566</v>
      </c>
      <c r="Q511" s="349">
        <v>8.4271872860930586</v>
      </c>
      <c r="R511" s="349">
        <v>8.6320611921617623</v>
      </c>
      <c r="S511" s="349">
        <v>9.0350069028215358</v>
      </c>
      <c r="T511" s="349">
        <v>9.3680665724428671</v>
      </c>
      <c r="U511" s="349">
        <v>9.5879132519678691</v>
      </c>
      <c r="V511" s="349">
        <v>9.819157890403865</v>
      </c>
      <c r="W511" s="349">
        <v>10.596944100985667</v>
      </c>
      <c r="X511" s="349">
        <v>11.542049508520176</v>
      </c>
      <c r="Y511" s="349">
        <v>12.361193205777262</v>
      </c>
      <c r="Z511" s="349">
        <v>13.851294677279954</v>
      </c>
      <c r="AA511" s="349">
        <v>15.502428186643856</v>
      </c>
      <c r="AB511" s="349">
        <v>15.595863533962417</v>
      </c>
      <c r="AC511" s="349">
        <v>14.496653698739159</v>
      </c>
      <c r="AD511" s="349">
        <v>14.091755624728838</v>
      </c>
      <c r="AE511" s="349">
        <v>13.420213580629012</v>
      </c>
      <c r="AF511" s="349">
        <v>12.919429069886775</v>
      </c>
      <c r="AG511" s="349">
        <v>12.365412228327726</v>
      </c>
      <c r="AH511" s="349">
        <v>11.899114476924035</v>
      </c>
      <c r="AI511" s="349">
        <v>11.981453885808282</v>
      </c>
      <c r="AJ511" s="349">
        <v>11.925611760971663</v>
      </c>
      <c r="AK511" s="349">
        <v>12.052215191852222</v>
      </c>
      <c r="AL511" s="349">
        <v>12.214315551151344</v>
      </c>
      <c r="AM511" s="349">
        <v>11.747748608655254</v>
      </c>
      <c r="AN511" s="349">
        <v>11.014594555297084</v>
      </c>
      <c r="AO511" s="349">
        <v>11.300897846939696</v>
      </c>
      <c r="AP511" s="349">
        <v>11.55580728436837</v>
      </c>
    </row>
    <row r="512" spans="1:42" s="1" customFormat="1" ht="12.75" customHeight="1" x14ac:dyDescent="0.2">
      <c r="A512" s="348" t="s">
        <v>1024</v>
      </c>
      <c r="B512" s="348" t="s">
        <v>991</v>
      </c>
      <c r="C512" s="348" t="s">
        <v>992</v>
      </c>
      <c r="D512" s="348" t="s">
        <v>1020</v>
      </c>
      <c r="E512" s="349">
        <v>18.041448848690273</v>
      </c>
      <c r="F512" s="349">
        <v>20.251672461395184</v>
      </c>
      <c r="G512" s="349">
        <v>19.799846701636277</v>
      </c>
      <c r="H512" s="349">
        <v>19.382853307264973</v>
      </c>
      <c r="I512" s="349">
        <v>20.042855139076757</v>
      </c>
      <c r="J512" s="349">
        <v>20.487771965953211</v>
      </c>
      <c r="K512" s="349">
        <v>20.410921612644774</v>
      </c>
      <c r="L512" s="349">
        <v>19.687117416419515</v>
      </c>
      <c r="M512" s="349">
        <v>19.058231854982903</v>
      </c>
      <c r="N512" s="349">
        <v>20.699439800603088</v>
      </c>
      <c r="O512" s="349">
        <v>21.431703267874902</v>
      </c>
      <c r="P512" s="349">
        <v>22.170765633629262</v>
      </c>
      <c r="Q512" s="349">
        <v>22.59031592344887</v>
      </c>
      <c r="R512" s="349">
        <v>23.093049063001004</v>
      </c>
      <c r="S512" s="349">
        <v>23.933598842312879</v>
      </c>
      <c r="T512" s="349">
        <v>23.011930904243062</v>
      </c>
      <c r="U512" s="349">
        <v>23.623346383410635</v>
      </c>
      <c r="V512" s="349">
        <v>23.668910432052382</v>
      </c>
      <c r="W512" s="349">
        <v>25.646256030730143</v>
      </c>
      <c r="X512" s="349">
        <v>26.828112535347525</v>
      </c>
      <c r="Y512" s="349">
        <v>27.255218046100367</v>
      </c>
      <c r="Z512" s="349">
        <v>28.326941572645076</v>
      </c>
      <c r="AA512" s="349">
        <v>29.755082370727976</v>
      </c>
      <c r="AB512" s="349">
        <v>28.374752823659485</v>
      </c>
      <c r="AC512" s="349">
        <v>25.448575804869581</v>
      </c>
      <c r="AD512" s="349">
        <v>26.743526037957878</v>
      </c>
      <c r="AE512" s="349">
        <v>28.18965797541253</v>
      </c>
      <c r="AF512" s="349">
        <v>26.476051543728023</v>
      </c>
      <c r="AG512" s="349">
        <v>25.761185325166434</v>
      </c>
      <c r="AH512" s="349">
        <v>27.682046295586002</v>
      </c>
      <c r="AI512" s="349">
        <v>28.093190086016222</v>
      </c>
      <c r="AJ512" s="349">
        <v>29.287523346541562</v>
      </c>
      <c r="AK512" s="349">
        <v>29.815243634796555</v>
      </c>
      <c r="AL512" s="349">
        <v>30.634633069907501</v>
      </c>
      <c r="AM512" s="349">
        <v>30.265947790435327</v>
      </c>
      <c r="AN512" s="349">
        <v>29.658936090169522</v>
      </c>
      <c r="AO512" s="349">
        <v>30.548790215952625</v>
      </c>
      <c r="AP512" s="349">
        <v>30.586529277248186</v>
      </c>
    </row>
    <row r="513" spans="1:42" s="1" customFormat="1" ht="12.75" customHeight="1" x14ac:dyDescent="0.2">
      <c r="A513" s="348" t="s">
        <v>1024</v>
      </c>
      <c r="B513" s="348" t="s">
        <v>993</v>
      </c>
      <c r="C513" s="348" t="s">
        <v>994</v>
      </c>
      <c r="D513" s="348" t="s">
        <v>1020</v>
      </c>
      <c r="E513" s="349">
        <v>6.9479419591759531E-2</v>
      </c>
      <c r="F513" s="349">
        <v>6.9374059215488157E-2</v>
      </c>
      <c r="G513" s="349">
        <v>6.7485274213888807E-2</v>
      </c>
      <c r="H513" s="349">
        <v>6.8232606048634098E-2</v>
      </c>
      <c r="I513" s="349">
        <v>6.7152249356752569E-2</v>
      </c>
      <c r="J513" s="349">
        <v>7.1924417332222296E-2</v>
      </c>
      <c r="K513" s="349">
        <v>7.394835379562209E-2</v>
      </c>
      <c r="L513" s="349">
        <v>7.8823393203219516E-2</v>
      </c>
      <c r="M513" s="349">
        <v>8.3316391072686444E-2</v>
      </c>
      <c r="N513" s="349">
        <v>8.8743245073901772E-2</v>
      </c>
      <c r="O513" s="349">
        <v>9.1626228451880426E-2</v>
      </c>
      <c r="P513" s="349">
        <v>9.3381965168777628E-2</v>
      </c>
      <c r="Q513" s="349">
        <v>9.7983863436329838E-2</v>
      </c>
      <c r="R513" s="349">
        <v>0.10167927488230671</v>
      </c>
      <c r="S513" s="349">
        <v>0.10374973277230394</v>
      </c>
      <c r="T513" s="349">
        <v>0.10353022182193766</v>
      </c>
      <c r="U513" s="349">
        <v>0.10499053609593459</v>
      </c>
      <c r="V513" s="349">
        <v>0.10846136642611051</v>
      </c>
      <c r="W513" s="349">
        <v>0.11041256571024746</v>
      </c>
      <c r="X513" s="349">
        <v>0.1109136247819468</v>
      </c>
      <c r="Y513" s="349">
        <v>0.11438672578512629</v>
      </c>
      <c r="Z513" s="349">
        <v>0.12151665550942957</v>
      </c>
      <c r="AA513" s="349">
        <v>0.13087983088821531</v>
      </c>
      <c r="AB513" s="349">
        <v>0.13234959411414338</v>
      </c>
      <c r="AC513" s="349">
        <v>0.12760373291517721</v>
      </c>
      <c r="AD513" s="349">
        <v>0.12895943157772011</v>
      </c>
      <c r="AE513" s="349">
        <v>0.12785614921271318</v>
      </c>
      <c r="AF513" s="349">
        <v>0.12954182281326868</v>
      </c>
      <c r="AG513" s="349">
        <v>0.13134600804475713</v>
      </c>
      <c r="AH513" s="349">
        <v>0.13501520736080155</v>
      </c>
      <c r="AI513" s="349">
        <v>0.13724224382012373</v>
      </c>
      <c r="AJ513" s="349">
        <v>0.13803098301011929</v>
      </c>
      <c r="AK513" s="349">
        <v>0.14155699618364218</v>
      </c>
      <c r="AL513" s="349">
        <v>0.14492332874422362</v>
      </c>
      <c r="AM513" s="349">
        <v>0.14738053529395889</v>
      </c>
      <c r="AN513" s="349">
        <v>0.15095212946582842</v>
      </c>
      <c r="AO513" s="349">
        <v>0.15349556357841784</v>
      </c>
      <c r="AP513" s="349">
        <v>0.15404176026618513</v>
      </c>
    </row>
    <row r="514" spans="1:42" s="1" customFormat="1" ht="12.75" customHeight="1" x14ac:dyDescent="0.2">
      <c r="A514" s="348" t="s">
        <v>1024</v>
      </c>
      <c r="B514" s="348" t="s">
        <v>1016</v>
      </c>
      <c r="C514" s="348" t="s">
        <v>1017</v>
      </c>
      <c r="D514" s="348" t="s">
        <v>1020</v>
      </c>
      <c r="E514" s="349">
        <v>0.27223518110992201</v>
      </c>
      <c r="F514" s="349">
        <v>0.28722715582598973</v>
      </c>
      <c r="G514" s="349">
        <v>0.28848717560024167</v>
      </c>
      <c r="H514" s="349">
        <v>0.29242667368482811</v>
      </c>
      <c r="I514" s="349">
        <v>0.2963387044898475</v>
      </c>
      <c r="J514" s="349">
        <v>0.31284013827265633</v>
      </c>
      <c r="K514" s="349">
        <v>0.32886826374589906</v>
      </c>
      <c r="L514" s="349">
        <v>0.33613135378141085</v>
      </c>
      <c r="M514" s="349">
        <v>0.33986696597755739</v>
      </c>
      <c r="N514" s="349">
        <v>0.35687708502006149</v>
      </c>
      <c r="O514" s="349">
        <v>0.36180349574604909</v>
      </c>
      <c r="P514" s="349">
        <v>0.36735412648686527</v>
      </c>
      <c r="Q514" s="349">
        <v>0.37813005552681772</v>
      </c>
      <c r="R514" s="349">
        <v>0.38755199784155547</v>
      </c>
      <c r="S514" s="349">
        <v>0.39563468458386275</v>
      </c>
      <c r="T514" s="349">
        <v>0.3950841250243694</v>
      </c>
      <c r="U514" s="349">
        <v>0.39591541589083806</v>
      </c>
      <c r="V514" s="349">
        <v>0.40246344400661521</v>
      </c>
      <c r="W514" s="349">
        <v>0.41734814297865941</v>
      </c>
      <c r="X514" s="349">
        <v>0.43183681826134035</v>
      </c>
      <c r="Y514" s="349">
        <v>0.43513378449945833</v>
      </c>
      <c r="Z514" s="349">
        <v>0.45007359093563709</v>
      </c>
      <c r="AA514" s="349">
        <v>0.4710276898786559</v>
      </c>
      <c r="AB514" s="349">
        <v>0.46226380140811746</v>
      </c>
      <c r="AC514" s="349">
        <v>0.44081939839110545</v>
      </c>
      <c r="AD514" s="349">
        <v>0.43800055061534948</v>
      </c>
      <c r="AE514" s="349">
        <v>0.44151880133124383</v>
      </c>
      <c r="AF514" s="349">
        <v>0.42981765037184483</v>
      </c>
      <c r="AG514" s="349">
        <v>0.42330249172502027</v>
      </c>
      <c r="AH514" s="349">
        <v>0.42677309508301042</v>
      </c>
      <c r="AI514" s="349">
        <v>0.43325937256514557</v>
      </c>
      <c r="AJ514" s="349">
        <v>0.43472384021493121</v>
      </c>
      <c r="AK514" s="349">
        <v>0.43870268642835131</v>
      </c>
      <c r="AL514" s="349">
        <v>0.44678664503803533</v>
      </c>
      <c r="AM514" s="349">
        <v>0.44165626275435588</v>
      </c>
      <c r="AN514" s="349">
        <v>0.40987012673083867</v>
      </c>
      <c r="AO514" s="349">
        <v>0.41676247428839441</v>
      </c>
      <c r="AP514" s="349">
        <v>0.417539491660465</v>
      </c>
    </row>
    <row r="515" spans="1:42" s="1" customFormat="1" ht="12.75" customHeight="1" x14ac:dyDescent="0.2">
      <c r="A515" s="348" t="s">
        <v>1024</v>
      </c>
      <c r="B515" s="348" t="s">
        <v>1018</v>
      </c>
      <c r="C515" s="348" t="s">
        <v>1019</v>
      </c>
      <c r="D515" s="348" t="s">
        <v>1020</v>
      </c>
      <c r="E515" s="350"/>
      <c r="F515" s="350"/>
      <c r="G515" s="350"/>
      <c r="H515" s="350"/>
      <c r="I515" s="350"/>
      <c r="J515" s="350"/>
      <c r="K515" s="350"/>
      <c r="L515" s="350"/>
      <c r="M515" s="350"/>
      <c r="N515" s="350"/>
      <c r="O515" s="350"/>
      <c r="P515" s="350"/>
      <c r="Q515" s="350"/>
      <c r="R515" s="350"/>
      <c r="S515" s="350"/>
      <c r="T515" s="350"/>
      <c r="U515" s="350"/>
      <c r="V515" s="350"/>
      <c r="W515" s="350"/>
      <c r="X515" s="350"/>
      <c r="Y515" s="350"/>
      <c r="Z515" s="350"/>
      <c r="AA515" s="350"/>
      <c r="AB515" s="350"/>
      <c r="AC515" s="350"/>
      <c r="AD515" s="350"/>
      <c r="AE515" s="350"/>
      <c r="AF515" s="350"/>
      <c r="AG515" s="350"/>
      <c r="AH515" s="350"/>
      <c r="AI515" s="349">
        <v>0</v>
      </c>
      <c r="AJ515" s="349">
        <v>0</v>
      </c>
      <c r="AK515" s="349">
        <v>0</v>
      </c>
      <c r="AL515" s="349">
        <v>0</v>
      </c>
      <c r="AM515" s="349">
        <v>0</v>
      </c>
      <c r="AN515" s="349">
        <v>0</v>
      </c>
      <c r="AO515" s="349">
        <v>0</v>
      </c>
      <c r="AP515" s="349">
        <v>0</v>
      </c>
    </row>
    <row r="516" spans="1:42" s="1" customFormat="1" ht="12.75" customHeight="1" x14ac:dyDescent="0.2">
      <c r="A516" s="348" t="s">
        <v>1024</v>
      </c>
      <c r="B516" s="348" t="s">
        <v>995</v>
      </c>
      <c r="C516" s="348" t="s">
        <v>918</v>
      </c>
      <c r="D516" s="348" t="s">
        <v>1020</v>
      </c>
      <c r="E516" s="349">
        <v>20.522224799999996</v>
      </c>
      <c r="F516" s="349">
        <v>20.653650847306785</v>
      </c>
      <c r="G516" s="349">
        <v>18.361478520000002</v>
      </c>
      <c r="H516" s="349">
        <v>19.036721096346604</v>
      </c>
      <c r="I516" s="349">
        <v>17.525620736346603</v>
      </c>
      <c r="J516" s="349">
        <v>1.5594742023318844</v>
      </c>
      <c r="K516" s="349">
        <v>1.5427994735608035</v>
      </c>
      <c r="L516" s="349">
        <v>1.6320823477426332</v>
      </c>
      <c r="M516" s="349">
        <v>1.7710454726629425</v>
      </c>
      <c r="N516" s="349">
        <v>1.6198616963174552</v>
      </c>
      <c r="O516" s="349">
        <v>1.634109450168304</v>
      </c>
      <c r="P516" s="349">
        <v>1.6322645642047064</v>
      </c>
      <c r="Q516" s="349">
        <v>1.5892878919510864</v>
      </c>
      <c r="R516" s="349">
        <v>1.3410549289165414</v>
      </c>
      <c r="S516" s="349">
        <v>1.2597997841692192</v>
      </c>
      <c r="T516" s="349">
        <v>1.2370574670067473</v>
      </c>
      <c r="U516" s="349">
        <v>1.1466939216429619</v>
      </c>
      <c r="V516" s="349">
        <v>1.1429756150641524</v>
      </c>
      <c r="W516" s="349">
        <v>1.1853470111362343</v>
      </c>
      <c r="X516" s="349">
        <v>1.1739614999467971</v>
      </c>
      <c r="Y516" s="349">
        <v>1.2603760886706761</v>
      </c>
      <c r="Z516" s="349">
        <v>1.2312925929994307</v>
      </c>
      <c r="AA516" s="349">
        <v>1.2357747372778041</v>
      </c>
      <c r="AB516" s="349">
        <v>1.2852080326952329</v>
      </c>
      <c r="AC516" s="349">
        <v>1.2499561841264191</v>
      </c>
      <c r="AD516" s="349">
        <v>1.3150265423799736</v>
      </c>
      <c r="AE516" s="349">
        <v>1.3540975814110672</v>
      </c>
      <c r="AF516" s="349">
        <v>1.3537949285819806</v>
      </c>
      <c r="AG516" s="349">
        <v>1.345464769762367</v>
      </c>
      <c r="AH516" s="349">
        <v>1.3690082893456146</v>
      </c>
      <c r="AI516" s="349">
        <v>1.3482672160414431</v>
      </c>
      <c r="AJ516" s="349">
        <v>1.3763868643175079</v>
      </c>
      <c r="AK516" s="349">
        <v>1.3246285507964777</v>
      </c>
      <c r="AL516" s="349">
        <v>1.2165050579943841</v>
      </c>
      <c r="AM516" s="349">
        <v>1.2142802757065214</v>
      </c>
      <c r="AN516" s="349">
        <v>1.0664673134374152</v>
      </c>
      <c r="AO516" s="349">
        <v>1.0018543545067486</v>
      </c>
      <c r="AP516" s="349">
        <v>0.83489714626792</v>
      </c>
    </row>
    <row r="517" spans="1:42" s="1" customFormat="1" ht="12.75" customHeight="1" x14ac:dyDescent="0.2">
      <c r="A517" s="348" t="s">
        <v>1024</v>
      </c>
      <c r="B517" s="348" t="s">
        <v>996</v>
      </c>
      <c r="C517" s="348" t="s">
        <v>997</v>
      </c>
      <c r="D517" s="348" t="s">
        <v>1020</v>
      </c>
      <c r="E517" s="349">
        <v>2.8941067260305418</v>
      </c>
      <c r="F517" s="349">
        <v>3.2931256962305424</v>
      </c>
      <c r="G517" s="349">
        <v>4.2753350292305417</v>
      </c>
      <c r="H517" s="349">
        <v>5.2326286242305411</v>
      </c>
      <c r="I517" s="349">
        <v>5.476167847230542</v>
      </c>
      <c r="J517" s="349">
        <v>5.8905096762305318</v>
      </c>
      <c r="K517" s="349">
        <v>5.69225298856961</v>
      </c>
      <c r="L517" s="349">
        <v>6.7548890186652581</v>
      </c>
      <c r="M517" s="349">
        <v>8.8817806790509017</v>
      </c>
      <c r="N517" s="349">
        <v>10.569845073914177</v>
      </c>
      <c r="O517" s="349">
        <v>11.40157868677745</v>
      </c>
      <c r="P517" s="349">
        <v>11.237295966000001</v>
      </c>
      <c r="Q517" s="349">
        <v>10.367457762300001</v>
      </c>
      <c r="R517" s="349">
        <v>11.650264773000002</v>
      </c>
      <c r="S517" s="349">
        <v>10.14580674429109</v>
      </c>
      <c r="T517" s="349">
        <v>8.966197203708397</v>
      </c>
      <c r="U517" s="349">
        <v>7.697915895890886</v>
      </c>
      <c r="V517" s="349">
        <v>7.107575648730057</v>
      </c>
      <c r="W517" s="349">
        <v>7.2119562742007162</v>
      </c>
      <c r="X517" s="349">
        <v>5.6703602130228461</v>
      </c>
      <c r="Y517" s="349">
        <v>5.1439797482587304</v>
      </c>
      <c r="Z517" s="349">
        <v>5.8881140207587297</v>
      </c>
      <c r="AA517" s="349">
        <v>5.6868689937846879</v>
      </c>
      <c r="AB517" s="349">
        <v>5.5939873753167451</v>
      </c>
      <c r="AC517" s="349">
        <v>3.9162166423748541</v>
      </c>
      <c r="AD517" s="349">
        <v>4.8376611145645878</v>
      </c>
      <c r="AE517" s="349">
        <v>4.6487942703549026</v>
      </c>
      <c r="AF517" s="349">
        <v>3.9662846329648316</v>
      </c>
      <c r="AG517" s="349">
        <v>4.5583902753388736</v>
      </c>
      <c r="AH517" s="349">
        <v>5.3008261375327734</v>
      </c>
      <c r="AI517" s="349">
        <v>6.5604525856760008</v>
      </c>
      <c r="AJ517" s="349">
        <v>5.9539953326981045</v>
      </c>
      <c r="AK517" s="349">
        <v>5.1932420583841177</v>
      </c>
      <c r="AL517" s="349">
        <v>5.2827593181573089</v>
      </c>
      <c r="AM517" s="349">
        <v>5.8089219385648319</v>
      </c>
      <c r="AN517" s="349">
        <v>4.866473409890788</v>
      </c>
      <c r="AO517" s="349">
        <v>4.7759128039167456</v>
      </c>
      <c r="AP517" s="349">
        <v>4.7208921757968874</v>
      </c>
    </row>
    <row r="518" spans="1:42" s="1" customFormat="1" ht="12.75" customHeight="1" x14ac:dyDescent="0.2">
      <c r="A518" s="348" t="s">
        <v>1024</v>
      </c>
      <c r="B518" s="348" t="s">
        <v>998</v>
      </c>
      <c r="C518" s="348" t="s">
        <v>999</v>
      </c>
      <c r="D518" s="348" t="s">
        <v>1020</v>
      </c>
      <c r="E518" s="349">
        <v>1.6608975732090292</v>
      </c>
      <c r="F518" s="349">
        <v>1.6608975732090292</v>
      </c>
      <c r="G518" s="349">
        <v>1.6809745372202971</v>
      </c>
      <c r="H518" s="349">
        <v>1.6608975732090292</v>
      </c>
      <c r="I518" s="349">
        <v>1.6962735372202973</v>
      </c>
      <c r="J518" s="349">
        <v>1.6771163372202971</v>
      </c>
      <c r="K518" s="349">
        <v>1.9072711557274211</v>
      </c>
      <c r="L518" s="349">
        <v>2.149074319459817</v>
      </c>
      <c r="M518" s="349">
        <v>2.0400425814870089</v>
      </c>
      <c r="N518" s="349">
        <v>1.978598290834644</v>
      </c>
      <c r="O518" s="349">
        <v>2.0944127294006143</v>
      </c>
      <c r="P518" s="349">
        <v>2.5324225778198599</v>
      </c>
      <c r="Q518" s="349">
        <v>2.6491895390629234</v>
      </c>
      <c r="R518" s="349">
        <v>2.1649546660064654</v>
      </c>
      <c r="S518" s="349">
        <v>1.8251477795286859</v>
      </c>
      <c r="T518" s="349">
        <v>1.828691251089904</v>
      </c>
      <c r="U518" s="349">
        <v>1.9669930268564164</v>
      </c>
      <c r="V518" s="349">
        <v>2.0446776631836454</v>
      </c>
      <c r="W518" s="349">
        <v>1.9354416834170802</v>
      </c>
      <c r="X518" s="349">
        <v>1.7016822754545085</v>
      </c>
      <c r="Y518" s="349">
        <v>2.1085601749915277</v>
      </c>
      <c r="Z518" s="349">
        <v>1.8939657606229279</v>
      </c>
      <c r="AA518" s="349">
        <v>1.7111789792862846</v>
      </c>
      <c r="AB518" s="349">
        <v>2.2248750241016757</v>
      </c>
      <c r="AC518" s="349">
        <v>2.0567555189498594</v>
      </c>
      <c r="AD518" s="349">
        <v>1.7805423514169627</v>
      </c>
      <c r="AE518" s="349">
        <v>1.7503662980512991</v>
      </c>
      <c r="AF518" s="349">
        <v>1.7314939414017614</v>
      </c>
      <c r="AG518" s="349">
        <v>1.6589079746784035</v>
      </c>
      <c r="AH518" s="349">
        <v>1.3017934136301341</v>
      </c>
      <c r="AI518" s="349">
        <v>1.3106697153740554</v>
      </c>
      <c r="AJ518" s="349">
        <v>1.5522051602240778</v>
      </c>
      <c r="AK518" s="349">
        <v>1.5726445491175831</v>
      </c>
      <c r="AL518" s="349">
        <v>1.5384364996292352</v>
      </c>
      <c r="AM518" s="349">
        <v>1.5164636957310198</v>
      </c>
      <c r="AN518" s="349">
        <v>1.4654287801938901</v>
      </c>
      <c r="AO518" s="349">
        <v>1.6278494311985707</v>
      </c>
      <c r="AP518" s="349">
        <v>1.5545832888197542</v>
      </c>
    </row>
    <row r="519" spans="1:42" s="1" customFormat="1" ht="12.75" customHeight="1" x14ac:dyDescent="0.2">
      <c r="A519" s="348" t="s">
        <v>1024</v>
      </c>
      <c r="B519" s="348" t="s">
        <v>1000</v>
      </c>
      <c r="C519" s="348" t="s">
        <v>1001</v>
      </c>
      <c r="D519" s="348" t="s">
        <v>1020</v>
      </c>
      <c r="E519" s="349">
        <v>5.0497186459431127</v>
      </c>
      <c r="F519" s="349">
        <v>5.18536220048445</v>
      </c>
      <c r="G519" s="349">
        <v>5.2808082215301928</v>
      </c>
      <c r="H519" s="349">
        <v>5.3860288670558845</v>
      </c>
      <c r="I519" s="349">
        <v>5.4273448357122041</v>
      </c>
      <c r="J519" s="349">
        <v>0.75246441184223678</v>
      </c>
      <c r="K519" s="349">
        <v>0.72502486536273114</v>
      </c>
      <c r="L519" s="349">
        <v>0.71472397822130418</v>
      </c>
      <c r="M519" s="349">
        <v>0.71713283626809132</v>
      </c>
      <c r="N519" s="349">
        <v>0.69542104259978488</v>
      </c>
      <c r="O519" s="349">
        <v>0.7010904715197358</v>
      </c>
      <c r="P519" s="349">
        <v>0.69731240090805746</v>
      </c>
      <c r="Q519" s="349">
        <v>0.69775887939686954</v>
      </c>
      <c r="R519" s="349">
        <v>0.69626176979927756</v>
      </c>
      <c r="S519" s="349">
        <v>0.69784703909509849</v>
      </c>
      <c r="T519" s="349">
        <v>0.70118768045717617</v>
      </c>
      <c r="U519" s="349">
        <v>0.69272434926273263</v>
      </c>
      <c r="V519" s="349">
        <v>0.70588698966207197</v>
      </c>
      <c r="W519" s="349">
        <v>0.72554754391883525</v>
      </c>
      <c r="X519" s="349">
        <v>0.75254049515494226</v>
      </c>
      <c r="Y519" s="349">
        <v>0.78913149998621646</v>
      </c>
      <c r="Z519" s="349">
        <v>0.81500455247853532</v>
      </c>
      <c r="AA519" s="349">
        <v>0.92515615402061591</v>
      </c>
      <c r="AB519" s="349">
        <v>0.97264221227338243</v>
      </c>
      <c r="AC519" s="349">
        <v>0.85572551113551243</v>
      </c>
      <c r="AD519" s="349">
        <v>0.99303696393014163</v>
      </c>
      <c r="AE519" s="349">
        <v>0.99202989570734268</v>
      </c>
      <c r="AF519" s="349">
        <v>0.98070215981511766</v>
      </c>
      <c r="AG519" s="349">
        <v>0.97532044778591398</v>
      </c>
      <c r="AH519" s="349">
        <v>0.96670566824272497</v>
      </c>
      <c r="AI519" s="349">
        <v>0.96363332941082469</v>
      </c>
      <c r="AJ519" s="349">
        <v>0.95712063810591996</v>
      </c>
      <c r="AK519" s="349">
        <v>0.96358554578588773</v>
      </c>
      <c r="AL519" s="349">
        <v>0.95150259520125247</v>
      </c>
      <c r="AM519" s="349">
        <v>0.81929478150850621</v>
      </c>
      <c r="AN519" s="349">
        <v>0.8014336786776346</v>
      </c>
      <c r="AO519" s="349">
        <v>0.79552436013480599</v>
      </c>
      <c r="AP519" s="349">
        <v>0.79586663348644227</v>
      </c>
    </row>
    <row r="520" spans="1:42" s="1" customFormat="1" ht="12.75" customHeight="1" x14ac:dyDescent="0.2">
      <c r="A520" s="348" t="s">
        <v>1024</v>
      </c>
      <c r="B520" s="348" t="s">
        <v>1002</v>
      </c>
      <c r="C520" s="348" t="s">
        <v>1003</v>
      </c>
      <c r="D520" s="348" t="s">
        <v>1020</v>
      </c>
      <c r="E520" s="349">
        <v>4.8293214279109646E-2</v>
      </c>
      <c r="F520" s="349">
        <v>4.8736188026641196E-2</v>
      </c>
      <c r="G520" s="349">
        <v>4.924994646010996E-2</v>
      </c>
      <c r="H520" s="349">
        <v>4.9845642238069872E-2</v>
      </c>
      <c r="I520" s="349">
        <v>5.0508364696817985E-2</v>
      </c>
      <c r="J520" s="349">
        <v>2.498218907425228E-2</v>
      </c>
      <c r="K520" s="349">
        <v>2.5222804062682069E-2</v>
      </c>
      <c r="L520" s="349">
        <v>2.5385940039306915E-2</v>
      </c>
      <c r="M520" s="349">
        <v>2.5615594189415315E-2</v>
      </c>
      <c r="N520" s="349">
        <v>2.5944972214196151E-2</v>
      </c>
      <c r="O520" s="349">
        <v>2.6342202077974032E-2</v>
      </c>
      <c r="P520" s="349">
        <v>2.6809377894827117E-2</v>
      </c>
      <c r="Q520" s="349">
        <v>2.7339561232238088E-2</v>
      </c>
      <c r="R520" s="349">
        <v>2.7917382500572054E-2</v>
      </c>
      <c r="S520" s="349">
        <v>2.8539956048903168E-2</v>
      </c>
      <c r="T520" s="349">
        <v>2.919482395637954E-2</v>
      </c>
      <c r="U520" s="349">
        <v>2.9839420202153383E-2</v>
      </c>
      <c r="V520" s="349">
        <v>3.0523880410124739E-2</v>
      </c>
      <c r="W520" s="349">
        <v>3.1297010700058789E-2</v>
      </c>
      <c r="X520" s="349">
        <v>3.2158116099735123E-2</v>
      </c>
      <c r="Y520" s="349">
        <v>3.3087607639449623E-2</v>
      </c>
      <c r="Z520" s="349">
        <v>3.4515608719992881E-2</v>
      </c>
      <c r="AA520" s="349">
        <v>3.6310857995044743E-2</v>
      </c>
      <c r="AB520" s="349">
        <v>3.7635217517380325E-2</v>
      </c>
      <c r="AC520" s="349">
        <v>3.7089639295586105E-2</v>
      </c>
      <c r="AD520" s="349">
        <v>3.5584882429506672E-2</v>
      </c>
      <c r="AE520" s="349">
        <v>3.4832399013489834E-2</v>
      </c>
      <c r="AF520" s="349">
        <v>3.441992695004225E-2</v>
      </c>
      <c r="AG520" s="349">
        <v>3.39657027576582E-2</v>
      </c>
      <c r="AH520" s="349">
        <v>3.3324134586912343E-2</v>
      </c>
      <c r="AI520" s="349">
        <v>3.2718681910764331E-2</v>
      </c>
      <c r="AJ520" s="349">
        <v>3.2398175108407722E-2</v>
      </c>
      <c r="AK520" s="349">
        <v>3.2244955992139467E-2</v>
      </c>
      <c r="AL520" s="349">
        <v>3.1602566541273351E-2</v>
      </c>
      <c r="AM520" s="349">
        <v>3.0120085094542465E-2</v>
      </c>
      <c r="AN520" s="349">
        <v>2.8641376975708781E-2</v>
      </c>
      <c r="AO520" s="349">
        <v>2.7825315721423889E-2</v>
      </c>
      <c r="AP520" s="349">
        <v>2.7169541991813585E-2</v>
      </c>
    </row>
    <row r="521" spans="1:42" s="1" customFormat="1" ht="12.75" customHeight="1" x14ac:dyDescent="0.2">
      <c r="A521" s="348" t="s">
        <v>1024</v>
      </c>
      <c r="B521" s="348" t="s">
        <v>1004</v>
      </c>
      <c r="C521" s="348" t="s">
        <v>1005</v>
      </c>
      <c r="D521" s="348" t="s">
        <v>1020</v>
      </c>
      <c r="E521" s="349">
        <v>26.841591975858559</v>
      </c>
      <c r="F521" s="349">
        <v>27.612907300803414</v>
      </c>
      <c r="G521" s="349">
        <v>27.648578171363305</v>
      </c>
      <c r="H521" s="349">
        <v>28.802014147102028</v>
      </c>
      <c r="I521" s="349">
        <v>29.113781586668772</v>
      </c>
      <c r="J521" s="349">
        <v>4.1186688169985599</v>
      </c>
      <c r="K521" s="349">
        <v>4.0790535643057355</v>
      </c>
      <c r="L521" s="349">
        <v>4.076686924814525</v>
      </c>
      <c r="M521" s="349">
        <v>4.2970771430590888</v>
      </c>
      <c r="N521" s="349">
        <v>4.203403405699544</v>
      </c>
      <c r="O521" s="349">
        <v>4.3431984129542318</v>
      </c>
      <c r="P521" s="349">
        <v>4.3225532977441352</v>
      </c>
      <c r="Q521" s="349">
        <v>4.3245239046266821</v>
      </c>
      <c r="R521" s="349">
        <v>4.2396908461025991</v>
      </c>
      <c r="S521" s="349">
        <v>4.1801009493476666</v>
      </c>
      <c r="T521" s="349">
        <v>4.193150524256156</v>
      </c>
      <c r="U521" s="349">
        <v>4.1656656905498588</v>
      </c>
      <c r="V521" s="349">
        <v>4.2430181731123655</v>
      </c>
      <c r="W521" s="349">
        <v>4.3906069620587598</v>
      </c>
      <c r="X521" s="349">
        <v>4.470424858184165</v>
      </c>
      <c r="Y521" s="349">
        <v>4.5689087080278057</v>
      </c>
      <c r="Z521" s="349">
        <v>4.726696135798373</v>
      </c>
      <c r="AA521" s="349">
        <v>4.8012158411815689</v>
      </c>
      <c r="AB521" s="349">
        <v>4.9162426331473812</v>
      </c>
      <c r="AC521" s="349">
        <v>4.9072171034706225</v>
      </c>
      <c r="AD521" s="349">
        <v>4.7918760850945628</v>
      </c>
      <c r="AE521" s="349">
        <v>4.728888311785191</v>
      </c>
      <c r="AF521" s="349">
        <v>4.6679947484507842</v>
      </c>
      <c r="AG521" s="349">
        <v>4.6242148703205261</v>
      </c>
      <c r="AH521" s="349">
        <v>4.616973760214643</v>
      </c>
      <c r="AI521" s="349">
        <v>4.5675723340516488</v>
      </c>
      <c r="AJ521" s="349">
        <v>4.5090557398901225</v>
      </c>
      <c r="AK521" s="349">
        <v>4.462562457503136</v>
      </c>
      <c r="AL521" s="349">
        <v>4.4218333517716477</v>
      </c>
      <c r="AM521" s="349">
        <v>4.4646199105926989</v>
      </c>
      <c r="AN521" s="349">
        <v>4.4605205532915466</v>
      </c>
      <c r="AO521" s="349">
        <v>4.4954816470030714</v>
      </c>
      <c r="AP521" s="349">
        <v>4.4985224456991837</v>
      </c>
    </row>
    <row r="522" spans="1:42" s="1" customFormat="1" ht="12.75" customHeight="1" x14ac:dyDescent="0.2">
      <c r="A522" s="348" t="s">
        <v>1024</v>
      </c>
      <c r="B522" s="348" t="s">
        <v>1006</v>
      </c>
      <c r="C522" s="348" t="s">
        <v>1007</v>
      </c>
      <c r="D522" s="348" t="s">
        <v>1020</v>
      </c>
      <c r="E522" s="349">
        <v>2.3085560651296611</v>
      </c>
      <c r="F522" s="349">
        <v>2.6278239314749614</v>
      </c>
      <c r="G522" s="349">
        <v>2.0621303729929612</v>
      </c>
      <c r="H522" s="349">
        <v>2.4516615794731611</v>
      </c>
      <c r="I522" s="349">
        <v>2.4444756120175617</v>
      </c>
      <c r="J522" s="349">
        <v>2.5941972409870613</v>
      </c>
      <c r="K522" s="349">
        <v>2.6975209671005693</v>
      </c>
      <c r="L522" s="349">
        <v>2.4901866293334263</v>
      </c>
      <c r="M522" s="349">
        <v>2.3711932053712887</v>
      </c>
      <c r="N522" s="349">
        <v>2.4067162800141797</v>
      </c>
      <c r="O522" s="349">
        <v>2.436831606402361</v>
      </c>
      <c r="P522" s="349">
        <v>2.2927878204354406</v>
      </c>
      <c r="Q522" s="349">
        <v>1.8731009840363766</v>
      </c>
      <c r="R522" s="349">
        <v>1.9499985709228356</v>
      </c>
      <c r="S522" s="349">
        <v>2.1933504085519244</v>
      </c>
      <c r="T522" s="349">
        <v>2.8040633964000001</v>
      </c>
      <c r="U522" s="349">
        <v>2.6724959855999999</v>
      </c>
      <c r="V522" s="349">
        <v>2.6663195160000002</v>
      </c>
      <c r="W522" s="349">
        <v>2.52842499</v>
      </c>
      <c r="X522" s="349">
        <v>2.2011689448</v>
      </c>
      <c r="Y522" s="349">
        <v>2.2021266204000001</v>
      </c>
      <c r="Z522" s="349">
        <v>2.2086258828000003</v>
      </c>
      <c r="AA522" s="349">
        <v>2.0561940948000004</v>
      </c>
      <c r="AB522" s="349">
        <v>1.8773454672000001</v>
      </c>
      <c r="AC522" s="349">
        <v>1.8225104688</v>
      </c>
      <c r="AD522" s="349">
        <v>1.8109968408000001</v>
      </c>
      <c r="AE522" s="349">
        <v>1.7217070416</v>
      </c>
      <c r="AF522" s="349">
        <v>1.3976469072000002</v>
      </c>
      <c r="AG522" s="349">
        <v>1.5591496788000001</v>
      </c>
      <c r="AH522" s="349">
        <v>1.4532717300302906</v>
      </c>
      <c r="AI522" s="349">
        <v>1.5578774072803026</v>
      </c>
      <c r="AJ522" s="349">
        <v>1.5538543540161873</v>
      </c>
      <c r="AK522" s="349">
        <v>1.46365775196387</v>
      </c>
      <c r="AL522" s="349">
        <v>1.3918548645576811</v>
      </c>
      <c r="AM522" s="349">
        <v>1.4169031253608813</v>
      </c>
      <c r="AN522" s="349">
        <v>1.3701903037988181</v>
      </c>
      <c r="AO522" s="349">
        <v>1.498002736707047</v>
      </c>
      <c r="AP522" s="349">
        <v>1.5212677810493764</v>
      </c>
    </row>
    <row r="523" spans="1:42" s="1" customFormat="1" ht="12.75" customHeight="1" x14ac:dyDescent="0.2">
      <c r="A523" s="348" t="s">
        <v>1024</v>
      </c>
      <c r="B523" s="348" t="s">
        <v>1008</v>
      </c>
      <c r="C523" s="348" t="s">
        <v>1009</v>
      </c>
      <c r="D523" s="348" t="s">
        <v>1020</v>
      </c>
      <c r="E523" s="349">
        <v>7.2489333527310205</v>
      </c>
      <c r="F523" s="349">
        <v>7.2590366064296514</v>
      </c>
      <c r="G523" s="349">
        <v>4.4680577676743054</v>
      </c>
      <c r="H523" s="349">
        <v>2.169073959929503</v>
      </c>
      <c r="I523" s="349">
        <v>2.9286145239202352</v>
      </c>
      <c r="J523" s="349">
        <v>0.30027664449370767</v>
      </c>
      <c r="K523" s="349">
        <v>1.1421131553771837</v>
      </c>
      <c r="L523" s="349">
        <v>0.80926728686164362</v>
      </c>
      <c r="M523" s="349">
        <v>0.79659271449199942</v>
      </c>
      <c r="N523" s="349">
        <v>0.74557512415152261</v>
      </c>
      <c r="O523" s="349">
        <v>1.3337892358313372</v>
      </c>
      <c r="P523" s="349">
        <v>0.75196259472800353</v>
      </c>
      <c r="Q523" s="349">
        <v>1.0795124858430518</v>
      </c>
      <c r="R523" s="349">
        <v>1.1901455158670025</v>
      </c>
      <c r="S523" s="349">
        <v>0.92840389256892764</v>
      </c>
      <c r="T523" s="349">
        <v>0.61685551254667303</v>
      </c>
      <c r="U523" s="349">
        <v>0.88003254445003232</v>
      </c>
      <c r="V523" s="349">
        <v>0.68439995958193012</v>
      </c>
      <c r="W523" s="349">
        <v>0.78846172826120131</v>
      </c>
      <c r="X523" s="349">
        <v>1.2278353611598591</v>
      </c>
      <c r="Y523" s="349">
        <v>1.1563975923601686</v>
      </c>
      <c r="Z523" s="349">
        <v>0.83839165871268395</v>
      </c>
      <c r="AA523" s="349">
        <v>0.86128907066667215</v>
      </c>
      <c r="AB523" s="349">
        <v>0.83696240926172749</v>
      </c>
      <c r="AC523" s="349">
        <v>1.0685350527288116</v>
      </c>
      <c r="AD523" s="349">
        <v>0.81845371723764448</v>
      </c>
      <c r="AE523" s="349">
        <v>1.0396481293717075</v>
      </c>
      <c r="AF523" s="349">
        <v>0.95791136026687163</v>
      </c>
      <c r="AG523" s="349">
        <v>0.9538816180645554</v>
      </c>
      <c r="AH523" s="349">
        <v>0.93684048960891508</v>
      </c>
      <c r="AI523" s="349">
        <v>0.82317564322834813</v>
      </c>
      <c r="AJ523" s="349">
        <v>0.91714646434214364</v>
      </c>
      <c r="AK523" s="349">
        <v>1.2454896674749312</v>
      </c>
      <c r="AL523" s="349">
        <v>1.0038088040865154</v>
      </c>
      <c r="AM523" s="349">
        <v>0.73690240078347102</v>
      </c>
      <c r="AN523" s="349">
        <v>0.76211484041025035</v>
      </c>
      <c r="AO523" s="349">
        <v>0.84233718424402992</v>
      </c>
      <c r="AP523" s="349">
        <v>0.69425926670658578</v>
      </c>
    </row>
    <row r="524" spans="1:42" s="1" customFormat="1" ht="12.75" customHeight="1" x14ac:dyDescent="0.2">
      <c r="A524" s="348" t="s">
        <v>1025</v>
      </c>
      <c r="B524" s="348" t="s">
        <v>977</v>
      </c>
      <c r="C524" s="348" t="s">
        <v>978</v>
      </c>
      <c r="D524" s="348" t="s">
        <v>1020</v>
      </c>
      <c r="E524" s="349">
        <v>44.387870993867743</v>
      </c>
      <c r="F524" s="349">
        <v>44.783049868558088</v>
      </c>
      <c r="G524" s="349">
        <v>44.744343232738494</v>
      </c>
      <c r="H524" s="349">
        <v>44.720162820617716</v>
      </c>
      <c r="I524" s="349">
        <v>44.749250160124411</v>
      </c>
      <c r="J524" s="349">
        <v>1.8891800745909244</v>
      </c>
      <c r="K524" s="349">
        <v>1.8241039521367908</v>
      </c>
      <c r="L524" s="349">
        <v>1.8552325080680645</v>
      </c>
      <c r="M524" s="349">
        <v>1.8834564732935812</v>
      </c>
      <c r="N524" s="349">
        <v>1.8218426154259786</v>
      </c>
      <c r="O524" s="349">
        <v>1.8395256318734592</v>
      </c>
      <c r="P524" s="349">
        <v>1.8179216080622631</v>
      </c>
      <c r="Q524" s="349">
        <v>1.7808003861800998</v>
      </c>
      <c r="R524" s="349">
        <v>1.7250062982588426</v>
      </c>
      <c r="S524" s="349">
        <v>1.7344685064350933</v>
      </c>
      <c r="T524" s="349">
        <v>1.8180967604889671</v>
      </c>
      <c r="U524" s="349">
        <v>1.8151687019783824</v>
      </c>
      <c r="V524" s="349">
        <v>1.8477896454089284</v>
      </c>
      <c r="W524" s="349">
        <v>1.8799575254850622</v>
      </c>
      <c r="X524" s="349">
        <v>1.929518086686367</v>
      </c>
      <c r="Y524" s="349">
        <v>2.0211568628185863</v>
      </c>
      <c r="Z524" s="349">
        <v>2.1833687769506698</v>
      </c>
      <c r="AA524" s="349">
        <v>2.3633188562596636</v>
      </c>
      <c r="AB524" s="349">
        <v>2.4720319856928898</v>
      </c>
      <c r="AC524" s="349">
        <v>1.8282831241766895</v>
      </c>
      <c r="AD524" s="349">
        <v>2.2876499521589033</v>
      </c>
      <c r="AE524" s="349">
        <v>2.168059001511915</v>
      </c>
      <c r="AF524" s="349">
        <v>2.0833168024795943</v>
      </c>
      <c r="AG524" s="349">
        <v>2.0279224582492068</v>
      </c>
      <c r="AH524" s="349">
        <v>1.9884693144295986</v>
      </c>
      <c r="AI524" s="349">
        <v>1.9588135382983065</v>
      </c>
      <c r="AJ524" s="349">
        <v>1.9371549574816971</v>
      </c>
      <c r="AK524" s="349">
        <v>1.9218746959523354</v>
      </c>
      <c r="AL524" s="349">
        <v>1.9300276775663476</v>
      </c>
      <c r="AM524" s="349">
        <v>1.9716257035765326</v>
      </c>
      <c r="AN524" s="349">
        <v>2.0011574791874884</v>
      </c>
      <c r="AO524" s="349">
        <v>2.0824176905945069</v>
      </c>
      <c r="AP524" s="349">
        <v>2.1391991771065628</v>
      </c>
    </row>
    <row r="525" spans="1:42" s="1" customFormat="1" ht="12.75" customHeight="1" x14ac:dyDescent="0.2">
      <c r="A525" s="348" t="s">
        <v>1025</v>
      </c>
      <c r="B525" s="348" t="s">
        <v>979</v>
      </c>
      <c r="C525" s="348" t="s">
        <v>2224</v>
      </c>
      <c r="D525" s="348" t="s">
        <v>1020</v>
      </c>
      <c r="E525" s="350"/>
      <c r="F525" s="350"/>
      <c r="G525" s="350"/>
      <c r="H525" s="350"/>
      <c r="I525" s="350"/>
      <c r="J525" s="349">
        <v>9.1711448407037297E-3</v>
      </c>
      <c r="K525" s="349">
        <v>8.8478785286010969E-3</v>
      </c>
      <c r="L525" s="349">
        <v>9.4705876915402182E-3</v>
      </c>
      <c r="M525" s="349">
        <v>1.0096083699129193E-2</v>
      </c>
      <c r="N525" s="349">
        <v>1.0535243160364442E-2</v>
      </c>
      <c r="O525" s="349">
        <v>1.1212878147698644E-2</v>
      </c>
      <c r="P525" s="349">
        <v>1.255831499031416E-2</v>
      </c>
      <c r="Q525" s="349">
        <v>1.3464734906040325E-2</v>
      </c>
      <c r="R525" s="349">
        <v>1.3834870879831502E-2</v>
      </c>
      <c r="S525" s="349">
        <v>1.4989050671269667E-2</v>
      </c>
      <c r="T525" s="349">
        <v>1.5493680603841374E-2</v>
      </c>
      <c r="U525" s="349">
        <v>1.4684024644313568E-2</v>
      </c>
      <c r="V525" s="349">
        <v>1.4082859240956189E-2</v>
      </c>
      <c r="W525" s="349">
        <v>1.3762893004614625E-2</v>
      </c>
      <c r="X525" s="349">
        <v>1.491855447733249E-2</v>
      </c>
      <c r="Y525" s="349">
        <v>1.4883121855188574E-2</v>
      </c>
      <c r="Z525" s="349">
        <v>1.4528625648513491E-2</v>
      </c>
      <c r="AA525" s="349">
        <v>1.4873615243790436E-2</v>
      </c>
      <c r="AB525" s="349">
        <v>1.5528997038011956E-2</v>
      </c>
      <c r="AC525" s="349">
        <v>1.3524385812070053E-2</v>
      </c>
      <c r="AD525" s="349">
        <v>1.4240624969159066E-2</v>
      </c>
      <c r="AE525" s="349">
        <v>1.528590664411076E-2</v>
      </c>
      <c r="AF525" s="349">
        <v>1.5616658101522874E-2</v>
      </c>
      <c r="AG525" s="349">
        <v>1.6327284623756516E-2</v>
      </c>
      <c r="AH525" s="349">
        <v>1.713499699480512E-2</v>
      </c>
      <c r="AI525" s="349">
        <v>1.752554355051604E-2</v>
      </c>
      <c r="AJ525" s="349">
        <v>1.8943351169040688E-2</v>
      </c>
      <c r="AK525" s="349">
        <v>1.8723309875099327E-2</v>
      </c>
      <c r="AL525" s="349">
        <v>1.977875812146386E-2</v>
      </c>
      <c r="AM525" s="349">
        <v>1.8662044088244102E-2</v>
      </c>
      <c r="AN525" s="349">
        <v>7.3102608956755362E-3</v>
      </c>
      <c r="AO525" s="349">
        <v>8.4043638011982325E-3</v>
      </c>
      <c r="AP525" s="349">
        <v>1.3629615335014177E-2</v>
      </c>
    </row>
    <row r="526" spans="1:42" s="1" customFormat="1" ht="12.75" customHeight="1" x14ac:dyDescent="0.2">
      <c r="A526" s="348" t="s">
        <v>1025</v>
      </c>
      <c r="B526" s="348" t="s">
        <v>979</v>
      </c>
      <c r="C526" s="348" t="s">
        <v>980</v>
      </c>
      <c r="D526" s="348" t="s">
        <v>1020</v>
      </c>
      <c r="E526" s="349">
        <v>0.46736955499252419</v>
      </c>
      <c r="F526" s="349">
        <v>0.48941653705433191</v>
      </c>
      <c r="G526" s="349">
        <v>0.51021446339127008</v>
      </c>
      <c r="H526" s="349">
        <v>0.53314634691307916</v>
      </c>
      <c r="I526" s="349">
        <v>0.59696427345223768</v>
      </c>
      <c r="J526" s="349">
        <v>4.1362195961300377E-3</v>
      </c>
      <c r="K526" s="349">
        <v>3.9292119998434434E-3</v>
      </c>
      <c r="L526" s="349">
        <v>3.8159363829619024E-3</v>
      </c>
      <c r="M526" s="349">
        <v>3.8494010653949869E-3</v>
      </c>
      <c r="N526" s="349">
        <v>1.2948050773217824E-3</v>
      </c>
      <c r="O526" s="349">
        <v>1.4781427068508114E-3</v>
      </c>
      <c r="P526" s="349">
        <v>1.0656963954692974E-3</v>
      </c>
      <c r="Q526" s="349">
        <v>1.2222500763635156E-3</v>
      </c>
      <c r="R526" s="349">
        <v>1.220132950726647E-3</v>
      </c>
      <c r="S526" s="349">
        <v>1.0502647647047916E-3</v>
      </c>
      <c r="T526" s="349">
        <v>9.927320930689953E-4</v>
      </c>
      <c r="U526" s="349">
        <v>9.6244535473131076E-4</v>
      </c>
      <c r="V526" s="349">
        <v>9.5161214280009327E-4</v>
      </c>
      <c r="W526" s="349">
        <v>8.9756011695380888E-4</v>
      </c>
      <c r="X526" s="349">
        <v>9.3473513894935475E-4</v>
      </c>
      <c r="Y526" s="349">
        <v>9.9030770271924299E-4</v>
      </c>
      <c r="Z526" s="349">
        <v>1.844036176960407E-4</v>
      </c>
      <c r="AA526" s="349">
        <v>8.5109362013557248E-5</v>
      </c>
      <c r="AB526" s="349">
        <v>9.5393409923528745E-4</v>
      </c>
      <c r="AC526" s="349">
        <v>4.3973892695832982E-4</v>
      </c>
      <c r="AD526" s="349">
        <v>8.5109362013557221E-5</v>
      </c>
      <c r="AE526" s="349">
        <v>4.3973170373671241E-4</v>
      </c>
      <c r="AF526" s="349">
        <v>1.0284047909971502E-4</v>
      </c>
      <c r="AG526" s="349">
        <v>2.0922718161666158E-4</v>
      </c>
      <c r="AH526" s="349">
        <v>3.4043744805422888E-4</v>
      </c>
      <c r="AI526" s="349">
        <v>7.9080782204263614E-4</v>
      </c>
      <c r="AJ526" s="349">
        <v>7.4470691761862592E-5</v>
      </c>
      <c r="AK526" s="349">
        <v>0</v>
      </c>
      <c r="AL526" s="349">
        <v>0</v>
      </c>
      <c r="AM526" s="349">
        <v>0</v>
      </c>
      <c r="AN526" s="349">
        <v>0</v>
      </c>
      <c r="AO526" s="349">
        <v>0</v>
      </c>
      <c r="AP526" s="349">
        <v>0</v>
      </c>
    </row>
    <row r="527" spans="1:42" s="1" customFormat="1" ht="12.75" customHeight="1" x14ac:dyDescent="0.2">
      <c r="A527" s="348" t="s">
        <v>1025</v>
      </c>
      <c r="B527" s="348" t="s">
        <v>981</v>
      </c>
      <c r="C527" s="348" t="s">
        <v>982</v>
      </c>
      <c r="D527" s="348" t="s">
        <v>1020</v>
      </c>
      <c r="E527" s="349">
        <v>4.4415982628768464</v>
      </c>
      <c r="F527" s="349">
        <v>4.7043619562946128</v>
      </c>
      <c r="G527" s="349">
        <v>5.0963738068984732</v>
      </c>
      <c r="H527" s="349">
        <v>5.4103212899712396</v>
      </c>
      <c r="I527" s="349">
        <v>5.6035818581179164</v>
      </c>
      <c r="J527" s="349">
        <v>0</v>
      </c>
      <c r="K527" s="349">
        <v>0</v>
      </c>
      <c r="L527" s="349">
        <v>0</v>
      </c>
      <c r="M527" s="349">
        <v>0</v>
      </c>
      <c r="N527" s="349">
        <v>0</v>
      </c>
      <c r="O527" s="349">
        <v>0</v>
      </c>
      <c r="P527" s="349">
        <v>0</v>
      </c>
      <c r="Q527" s="349">
        <v>0</v>
      </c>
      <c r="R527" s="349">
        <v>0</v>
      </c>
      <c r="S527" s="349">
        <v>0</v>
      </c>
      <c r="T527" s="349">
        <v>0</v>
      </c>
      <c r="U527" s="349">
        <v>0</v>
      </c>
      <c r="V527" s="349">
        <v>0</v>
      </c>
      <c r="W527" s="349">
        <v>0</v>
      </c>
      <c r="X527" s="349">
        <v>0</v>
      </c>
      <c r="Y527" s="349">
        <v>0</v>
      </c>
      <c r="Z527" s="349">
        <v>0</v>
      </c>
      <c r="AA527" s="349">
        <v>0</v>
      </c>
      <c r="AB527" s="349">
        <v>0</v>
      </c>
      <c r="AC527" s="349">
        <v>0</v>
      </c>
      <c r="AD527" s="349">
        <v>0</v>
      </c>
      <c r="AE527" s="349">
        <v>0</v>
      </c>
      <c r="AF527" s="349">
        <v>0</v>
      </c>
      <c r="AG527" s="349">
        <v>0</v>
      </c>
      <c r="AH527" s="349">
        <v>0</v>
      </c>
      <c r="AI527" s="349">
        <v>0</v>
      </c>
      <c r="AJ527" s="349">
        <v>0</v>
      </c>
      <c r="AK527" s="349">
        <v>0</v>
      </c>
      <c r="AL527" s="349">
        <v>0</v>
      </c>
      <c r="AM527" s="349">
        <v>0</v>
      </c>
      <c r="AN527" s="349">
        <v>0</v>
      </c>
      <c r="AO527" s="349">
        <v>0</v>
      </c>
      <c r="AP527" s="349">
        <v>0</v>
      </c>
    </row>
    <row r="528" spans="1:42" s="1" customFormat="1" ht="12.75" customHeight="1" x14ac:dyDescent="0.2">
      <c r="A528" s="348" t="s">
        <v>1025</v>
      </c>
      <c r="B528" s="348" t="s">
        <v>983</v>
      </c>
      <c r="C528" s="348" t="s">
        <v>2225</v>
      </c>
      <c r="D528" s="348" t="s">
        <v>1020</v>
      </c>
      <c r="E528" s="350"/>
      <c r="F528" s="350"/>
      <c r="G528" s="350"/>
      <c r="H528" s="350"/>
      <c r="I528" s="350"/>
      <c r="J528" s="349">
        <v>3.4200589637699407E-3</v>
      </c>
      <c r="K528" s="349">
        <v>3.3223633812473653E-3</v>
      </c>
      <c r="L528" s="349">
        <v>3.275873743341508E-3</v>
      </c>
      <c r="M528" s="349">
        <v>3.2451838467051691E-3</v>
      </c>
      <c r="N528" s="349">
        <v>3.2381028661235449E-3</v>
      </c>
      <c r="O528" s="349">
        <v>3.4690045330755554E-3</v>
      </c>
      <c r="P528" s="349">
        <v>4.1374438391809862E-3</v>
      </c>
      <c r="Q528" s="349">
        <v>4.1655268592896821E-3</v>
      </c>
      <c r="R528" s="349">
        <v>3.4771487501641263E-3</v>
      </c>
      <c r="S528" s="349">
        <v>3.1343109129421684E-3</v>
      </c>
      <c r="T528" s="349">
        <v>2.7841009456947216E-3</v>
      </c>
      <c r="U528" s="349">
        <v>2.5717947279014905E-3</v>
      </c>
      <c r="V528" s="349">
        <v>2.2714653450608131E-3</v>
      </c>
      <c r="W528" s="349">
        <v>2.1764756551417835E-3</v>
      </c>
      <c r="X528" s="349">
        <v>1.6740454788640616E-3</v>
      </c>
      <c r="Y528" s="349">
        <v>1.7436672297278214E-3</v>
      </c>
      <c r="Z528" s="349">
        <v>1.6807425843559749E-3</v>
      </c>
      <c r="AA528" s="349">
        <v>1.8268152253970837E-3</v>
      </c>
      <c r="AB528" s="349">
        <v>1.8099427107858839E-3</v>
      </c>
      <c r="AC528" s="349">
        <v>1.9007472626419281E-3</v>
      </c>
      <c r="AD528" s="349">
        <v>2.2192563272410955E-3</v>
      </c>
      <c r="AE528" s="349">
        <v>2.6161441417751541E-3</v>
      </c>
      <c r="AF528" s="349">
        <v>2.2552327047757883E-3</v>
      </c>
      <c r="AG528" s="349">
        <v>2.2305840121593697E-3</v>
      </c>
      <c r="AH528" s="349">
        <v>2.1304553440900727E-3</v>
      </c>
      <c r="AI528" s="349">
        <v>2.0683446421005669E-3</v>
      </c>
      <c r="AJ528" s="349">
        <v>2.1378158786707633E-3</v>
      </c>
      <c r="AK528" s="349">
        <v>2.0411095622788191E-3</v>
      </c>
      <c r="AL528" s="349">
        <v>1.9911808160833241E-3</v>
      </c>
      <c r="AM528" s="349">
        <v>1.6983233454715592E-3</v>
      </c>
      <c r="AN528" s="349">
        <v>1.0597958413810205E-3</v>
      </c>
      <c r="AO528" s="349">
        <v>1.1500844591512817E-3</v>
      </c>
      <c r="AP528" s="349">
        <v>1.5379076716117279E-3</v>
      </c>
    </row>
    <row r="529" spans="1:42" s="1" customFormat="1" ht="12.75" customHeight="1" x14ac:dyDescent="0.2">
      <c r="A529" s="348" t="s">
        <v>1025</v>
      </c>
      <c r="B529" s="348" t="s">
        <v>983</v>
      </c>
      <c r="C529" s="348" t="s">
        <v>984</v>
      </c>
      <c r="D529" s="348" t="s">
        <v>1020</v>
      </c>
      <c r="E529" s="349">
        <v>0.20720758139072784</v>
      </c>
      <c r="F529" s="349">
        <v>0.21888697098684806</v>
      </c>
      <c r="G529" s="349">
        <v>0.22462475247679484</v>
      </c>
      <c r="H529" s="349">
        <v>0.23771722927879418</v>
      </c>
      <c r="I529" s="349">
        <v>0.24866887486238251</v>
      </c>
      <c r="J529" s="349">
        <v>1.295303082732425E-2</v>
      </c>
      <c r="K529" s="349">
        <v>1.2011062260439477E-2</v>
      </c>
      <c r="L529" s="349">
        <v>1.163495836152807E-2</v>
      </c>
      <c r="M529" s="349">
        <v>1.121495555483459E-2</v>
      </c>
      <c r="N529" s="349">
        <v>1.3836929558724289E-2</v>
      </c>
      <c r="O529" s="349">
        <v>1.5100451768623636E-2</v>
      </c>
      <c r="P529" s="349">
        <v>1.3846173071265813E-2</v>
      </c>
      <c r="Q529" s="349">
        <v>1.3164778329147574E-2</v>
      </c>
      <c r="R529" s="349">
        <v>1.1808691881717683E-2</v>
      </c>
      <c r="S529" s="349">
        <v>1.170904709348332E-2</v>
      </c>
      <c r="T529" s="349">
        <v>1.1563071375197439E-2</v>
      </c>
      <c r="U529" s="349">
        <v>1.1342258858174773E-2</v>
      </c>
      <c r="V529" s="349">
        <v>1.1211918213570758E-2</v>
      </c>
      <c r="W529" s="349">
        <v>1.0574469216775968E-2</v>
      </c>
      <c r="X529" s="349">
        <v>1.1012587114036358E-2</v>
      </c>
      <c r="Y529" s="349">
        <v>1.094995426096637E-2</v>
      </c>
      <c r="Z529" s="349">
        <v>1.0514552432091553E-2</v>
      </c>
      <c r="AA529" s="349">
        <v>1.122025089212063E-2</v>
      </c>
      <c r="AB529" s="349">
        <v>9.9790726960895873E-3</v>
      </c>
      <c r="AC529" s="349">
        <v>8.3690739803295652E-3</v>
      </c>
      <c r="AD529" s="349">
        <v>7.8442461989161934E-3</v>
      </c>
      <c r="AE529" s="349">
        <v>6.549874651626676E-3</v>
      </c>
      <c r="AF529" s="349">
        <v>7.1562788559732717E-3</v>
      </c>
      <c r="AG529" s="349">
        <v>7.3974220483450171E-3</v>
      </c>
      <c r="AH529" s="349">
        <v>4.4327792715394389E-3</v>
      </c>
      <c r="AI529" s="349">
        <v>4.8583260816072258E-3</v>
      </c>
      <c r="AJ529" s="349">
        <v>5.3583435834368759E-3</v>
      </c>
      <c r="AK529" s="349">
        <v>3.5320385235646777E-3</v>
      </c>
      <c r="AL529" s="349">
        <v>5.6136716694775452E-3</v>
      </c>
      <c r="AM529" s="349">
        <v>4.6242753360699442E-3</v>
      </c>
      <c r="AN529" s="349">
        <v>5.0498221461367258E-3</v>
      </c>
      <c r="AO529" s="349">
        <v>3.0142899046468196E-3</v>
      </c>
      <c r="AP529" s="349">
        <v>6.1704287459829E-4</v>
      </c>
    </row>
    <row r="530" spans="1:42" s="1" customFormat="1" ht="12.75" customHeight="1" x14ac:dyDescent="0.2">
      <c r="A530" s="348" t="s">
        <v>1025</v>
      </c>
      <c r="B530" s="348" t="s">
        <v>985</v>
      </c>
      <c r="C530" s="348" t="s">
        <v>986</v>
      </c>
      <c r="D530" s="348" t="s">
        <v>1020</v>
      </c>
      <c r="E530" s="349">
        <v>0.45399067188521092</v>
      </c>
      <c r="F530" s="349">
        <v>0.48617114283868401</v>
      </c>
      <c r="G530" s="349">
        <v>0.53025170044168568</v>
      </c>
      <c r="H530" s="349">
        <v>0.56780799543878879</v>
      </c>
      <c r="I530" s="349">
        <v>0.55443197588748405</v>
      </c>
      <c r="J530" s="349">
        <v>0</v>
      </c>
      <c r="K530" s="349">
        <v>0</v>
      </c>
      <c r="L530" s="349">
        <v>0</v>
      </c>
      <c r="M530" s="349">
        <v>0</v>
      </c>
      <c r="N530" s="349">
        <v>0</v>
      </c>
      <c r="O530" s="349">
        <v>0</v>
      </c>
      <c r="P530" s="349">
        <v>0</v>
      </c>
      <c r="Q530" s="349">
        <v>0</v>
      </c>
      <c r="R530" s="349">
        <v>0</v>
      </c>
      <c r="S530" s="349">
        <v>0</v>
      </c>
      <c r="T530" s="349">
        <v>0</v>
      </c>
      <c r="U530" s="349">
        <v>0</v>
      </c>
      <c r="V530" s="349">
        <v>0</v>
      </c>
      <c r="W530" s="349">
        <v>0</v>
      </c>
      <c r="X530" s="349">
        <v>0</v>
      </c>
      <c r="Y530" s="349">
        <v>0</v>
      </c>
      <c r="Z530" s="349">
        <v>0</v>
      </c>
      <c r="AA530" s="349">
        <v>0</v>
      </c>
      <c r="AB530" s="349">
        <v>0</v>
      </c>
      <c r="AC530" s="349">
        <v>0</v>
      </c>
      <c r="AD530" s="349">
        <v>0</v>
      </c>
      <c r="AE530" s="349">
        <v>0</v>
      </c>
      <c r="AF530" s="349">
        <v>0</v>
      </c>
      <c r="AG530" s="349">
        <v>0</v>
      </c>
      <c r="AH530" s="349">
        <v>0</v>
      </c>
      <c r="AI530" s="349">
        <v>0</v>
      </c>
      <c r="AJ530" s="349">
        <v>0</v>
      </c>
      <c r="AK530" s="349">
        <v>0</v>
      </c>
      <c r="AL530" s="349">
        <v>0</v>
      </c>
      <c r="AM530" s="349">
        <v>0</v>
      </c>
      <c r="AN530" s="349">
        <v>0</v>
      </c>
      <c r="AO530" s="349">
        <v>0</v>
      </c>
      <c r="AP530" s="349">
        <v>0</v>
      </c>
    </row>
    <row r="531" spans="1:42" s="1" customFormat="1" ht="12.75" customHeight="1" x14ac:dyDescent="0.2">
      <c r="A531" s="348" t="s">
        <v>1025</v>
      </c>
      <c r="B531" s="348" t="s">
        <v>987</v>
      </c>
      <c r="C531" s="348" t="s">
        <v>988</v>
      </c>
      <c r="D531" s="348" t="s">
        <v>1020</v>
      </c>
      <c r="E531" s="349">
        <v>14.71259151261879</v>
      </c>
      <c r="F531" s="349">
        <v>15.150477717425781</v>
      </c>
      <c r="G531" s="349">
        <v>15.306503731963346</v>
      </c>
      <c r="H531" s="349">
        <v>15.70963645626826</v>
      </c>
      <c r="I531" s="349">
        <v>15.857092401958953</v>
      </c>
      <c r="J531" s="349">
        <v>16.988814197154987</v>
      </c>
      <c r="K531" s="349">
        <v>18.083363613403645</v>
      </c>
      <c r="L531" s="349">
        <v>18.481010938876576</v>
      </c>
      <c r="M531" s="349">
        <v>18.563174539289829</v>
      </c>
      <c r="N531" s="349">
        <v>18.960419335770688</v>
      </c>
      <c r="O531" s="349">
        <v>18.639455818834847</v>
      </c>
      <c r="P531" s="349">
        <v>18.351560873383036</v>
      </c>
      <c r="Q531" s="349">
        <v>18.471158027489601</v>
      </c>
      <c r="R531" s="349">
        <v>18.39356239914672</v>
      </c>
      <c r="S531" s="349">
        <v>18.524081113673695</v>
      </c>
      <c r="T531" s="349">
        <v>18.667734722984797</v>
      </c>
      <c r="U531" s="349">
        <v>18.518720446083275</v>
      </c>
      <c r="V531" s="349">
        <v>19.246345193113889</v>
      </c>
      <c r="W531" s="349">
        <v>20.564121416138939</v>
      </c>
      <c r="X531" s="349">
        <v>21.899324590991057</v>
      </c>
      <c r="Y531" s="349">
        <v>22.536875223557761</v>
      </c>
      <c r="Z531" s="349">
        <v>24.124354843950393</v>
      </c>
      <c r="AA531" s="349">
        <v>26.98176927484808</v>
      </c>
      <c r="AB531" s="349">
        <v>28.574022633102942</v>
      </c>
      <c r="AC531" s="349">
        <v>29.180297369811569</v>
      </c>
      <c r="AD531" s="349">
        <v>30.992311554967689</v>
      </c>
      <c r="AE531" s="349">
        <v>33.770775849920582</v>
      </c>
      <c r="AF531" s="349">
        <v>36.123409217743983</v>
      </c>
      <c r="AG531" s="349">
        <v>37.927552713418116</v>
      </c>
      <c r="AH531" s="349">
        <v>39.242745543902288</v>
      </c>
      <c r="AI531" s="349">
        <v>41.44871393804388</v>
      </c>
      <c r="AJ531" s="349">
        <v>42.457700731238248</v>
      </c>
      <c r="AK531" s="349">
        <v>43.213233489671012</v>
      </c>
      <c r="AL531" s="349">
        <v>44.628228050437365</v>
      </c>
      <c r="AM531" s="349">
        <v>44.241564076071505</v>
      </c>
      <c r="AN531" s="349">
        <v>39.593998920010456</v>
      </c>
      <c r="AO531" s="349">
        <v>38.776487353113772</v>
      </c>
      <c r="AP531" s="349">
        <v>37.292436031435386</v>
      </c>
    </row>
    <row r="532" spans="1:42" s="1" customFormat="1" ht="12.75" customHeight="1" x14ac:dyDescent="0.2">
      <c r="A532" s="348" t="s">
        <v>1025</v>
      </c>
      <c r="B532" s="348" t="s">
        <v>989</v>
      </c>
      <c r="C532" s="348" t="s">
        <v>990</v>
      </c>
      <c r="D532" s="348" t="s">
        <v>1020</v>
      </c>
      <c r="E532" s="349">
        <v>6.4955487754647478</v>
      </c>
      <c r="F532" s="349">
        <v>7.1534975743805287</v>
      </c>
      <c r="G532" s="349">
        <v>7.3703805885166167</v>
      </c>
      <c r="H532" s="349">
        <v>7.590944894005804</v>
      </c>
      <c r="I532" s="349">
        <v>7.9148188320868371</v>
      </c>
      <c r="J532" s="349">
        <v>8.4877961144252687</v>
      </c>
      <c r="K532" s="349">
        <v>9.0854561530079181</v>
      </c>
      <c r="L532" s="349">
        <v>9.0324158370655958</v>
      </c>
      <c r="M532" s="349">
        <v>9.1516632976157624</v>
      </c>
      <c r="N532" s="349">
        <v>9.5003002098589917</v>
      </c>
      <c r="O532" s="349">
        <v>9.4192212574526142</v>
      </c>
      <c r="P532" s="349">
        <v>9.5665062491430213</v>
      </c>
      <c r="Q532" s="349">
        <v>9.7637680853236013</v>
      </c>
      <c r="R532" s="349">
        <v>9.9870023969316026</v>
      </c>
      <c r="S532" s="349">
        <v>10.434777825481378</v>
      </c>
      <c r="T532" s="349">
        <v>10.801939226971147</v>
      </c>
      <c r="U532" s="349">
        <v>11.055943267571271</v>
      </c>
      <c r="V532" s="349">
        <v>11.304736785062527</v>
      </c>
      <c r="W532" s="349">
        <v>12.17509312396324</v>
      </c>
      <c r="X532" s="349">
        <v>13.236871754745904</v>
      </c>
      <c r="Y532" s="349">
        <v>14.152099918239141</v>
      </c>
      <c r="Z532" s="349">
        <v>15.83358021806003</v>
      </c>
      <c r="AA532" s="349">
        <v>17.702336232350792</v>
      </c>
      <c r="AB532" s="349">
        <v>17.797754867300824</v>
      </c>
      <c r="AC532" s="349">
        <v>16.53614637070055</v>
      </c>
      <c r="AD532" s="349">
        <v>16.06639338780144</v>
      </c>
      <c r="AE532" s="349">
        <v>15.294568966797593</v>
      </c>
      <c r="AF532" s="349">
        <v>14.719143460876676</v>
      </c>
      <c r="AG532" s="349">
        <v>14.084934565152226</v>
      </c>
      <c r="AH532" s="349">
        <v>13.552187149158167</v>
      </c>
      <c r="AI532" s="349">
        <v>13.644058031544921</v>
      </c>
      <c r="AJ532" s="349">
        <v>13.579270398507353</v>
      </c>
      <c r="AK532" s="349">
        <v>13.722287678224035</v>
      </c>
      <c r="AL532" s="349">
        <v>13.905112116584528</v>
      </c>
      <c r="AM532" s="349">
        <v>13.373349809196354</v>
      </c>
      <c r="AN532" s="349">
        <v>12.538308031466686</v>
      </c>
      <c r="AO532" s="349">
        <v>12.864479594865447</v>
      </c>
      <c r="AP532" s="349">
        <v>13.155013378817239</v>
      </c>
    </row>
    <row r="533" spans="1:42" s="1" customFormat="1" ht="12.75" customHeight="1" x14ac:dyDescent="0.2">
      <c r="A533" s="348" t="s">
        <v>1025</v>
      </c>
      <c r="B533" s="348" t="s">
        <v>991</v>
      </c>
      <c r="C533" s="348" t="s">
        <v>992</v>
      </c>
      <c r="D533" s="348" t="s">
        <v>1020</v>
      </c>
      <c r="E533" s="349">
        <v>2.6662239677867401</v>
      </c>
      <c r="F533" s="349">
        <v>2.9928579992209632</v>
      </c>
      <c r="G533" s="349">
        <v>2.9260857194536367</v>
      </c>
      <c r="H533" s="349">
        <v>2.8644610798913757</v>
      </c>
      <c r="I533" s="349">
        <v>2.9619982964152847</v>
      </c>
      <c r="J533" s="349">
        <v>3.0277495516187014</v>
      </c>
      <c r="K533" s="349">
        <v>3.01639235654849</v>
      </c>
      <c r="L533" s="349">
        <v>2.9094262191752978</v>
      </c>
      <c r="M533" s="349">
        <v>2.8164874662536299</v>
      </c>
      <c r="N533" s="349">
        <v>3.0590305124043984</v>
      </c>
      <c r="O533" s="349">
        <v>3.1672467883558979</v>
      </c>
      <c r="P533" s="349">
        <v>3.2764678276299404</v>
      </c>
      <c r="Q533" s="349">
        <v>3.3384703335146106</v>
      </c>
      <c r="R533" s="349">
        <v>3.41276587137946</v>
      </c>
      <c r="S533" s="349">
        <v>3.5369850505881111</v>
      </c>
      <c r="T533" s="349">
        <v>3.400777966144295</v>
      </c>
      <c r="U533" s="349">
        <v>3.4911349335089605</v>
      </c>
      <c r="V533" s="349">
        <v>3.4978685367565112</v>
      </c>
      <c r="W533" s="349">
        <v>3.7900870981374579</v>
      </c>
      <c r="X533" s="349">
        <v>3.9647456948789452</v>
      </c>
      <c r="Y533" s="349">
        <v>4.0278647358769026</v>
      </c>
      <c r="Z533" s="349">
        <v>4.186247523050997</v>
      </c>
      <c r="AA533" s="349">
        <v>4.3973028134080749</v>
      </c>
      <c r="AB533" s="349">
        <v>4.1933132251713525</v>
      </c>
      <c r="AC533" s="349">
        <v>3.7608732716556035</v>
      </c>
      <c r="AD533" s="349">
        <v>3.9522452272844149</v>
      </c>
      <c r="AE533" s="349">
        <v>4.1659593067112128</v>
      </c>
      <c r="AF533" s="349">
        <v>3.9127169769056183</v>
      </c>
      <c r="AG533" s="349">
        <v>3.8070717229310009</v>
      </c>
      <c r="AH533" s="349">
        <v>4.0909428023033483</v>
      </c>
      <c r="AI533" s="349">
        <v>4.1517029683767817</v>
      </c>
      <c r="AJ533" s="349">
        <v>4.3282054206711686</v>
      </c>
      <c r="AK533" s="349">
        <v>4.4061936406103266</v>
      </c>
      <c r="AL533" s="349">
        <v>4.52728567535579</v>
      </c>
      <c r="AM533" s="349">
        <v>4.472800166074185</v>
      </c>
      <c r="AN533" s="349">
        <v>4.3830940034733272</v>
      </c>
      <c r="AO533" s="349">
        <v>4.5145995393033438</v>
      </c>
      <c r="AP533" s="349">
        <v>4.5201767404800277</v>
      </c>
    </row>
    <row r="534" spans="1:42" s="1" customFormat="1" ht="12.75" customHeight="1" x14ac:dyDescent="0.2">
      <c r="A534" s="348" t="s">
        <v>1025</v>
      </c>
      <c r="B534" s="348" t="s">
        <v>993</v>
      </c>
      <c r="C534" s="348" t="s">
        <v>994</v>
      </c>
      <c r="D534" s="348" t="s">
        <v>1020</v>
      </c>
      <c r="E534" s="349">
        <v>0.11116707134681525</v>
      </c>
      <c r="F534" s="349">
        <v>0.11099849474478107</v>
      </c>
      <c r="G534" s="349">
        <v>0.10797643874222208</v>
      </c>
      <c r="H534" s="349">
        <v>0.10917216967781454</v>
      </c>
      <c r="I534" s="349">
        <v>0.10744359897080413</v>
      </c>
      <c r="J534" s="349">
        <v>0.11507906773155566</v>
      </c>
      <c r="K534" s="349">
        <v>0.11831736607299535</v>
      </c>
      <c r="L534" s="349">
        <v>0.12611742912515123</v>
      </c>
      <c r="M534" s="349">
        <v>0.13330622571629833</v>
      </c>
      <c r="N534" s="349">
        <v>0.14198919211824285</v>
      </c>
      <c r="O534" s="349">
        <v>0.14660196552300866</v>
      </c>
      <c r="P534" s="349">
        <v>0.1494111442700442</v>
      </c>
      <c r="Q534" s="349">
        <v>0.15677418149812772</v>
      </c>
      <c r="R534" s="349">
        <v>0.16268683981169071</v>
      </c>
      <c r="S534" s="349">
        <v>0.1659995724356863</v>
      </c>
      <c r="T534" s="349">
        <v>0.16564835491510024</v>
      </c>
      <c r="U534" s="349">
        <v>0.16798485775349531</v>
      </c>
      <c r="V534" s="349">
        <v>0.17353818628177678</v>
      </c>
      <c r="W534" s="349">
        <v>0.17666010513639596</v>
      </c>
      <c r="X534" s="349">
        <v>0.17746179965111492</v>
      </c>
      <c r="Y534" s="349">
        <v>0.18301876125620209</v>
      </c>
      <c r="Z534" s="349">
        <v>0.19442664881508723</v>
      </c>
      <c r="AA534" s="349">
        <v>0.20940772942114444</v>
      </c>
      <c r="AB534" s="349">
        <v>0.2117593505826294</v>
      </c>
      <c r="AC534" s="349">
        <v>0.20416597266428355</v>
      </c>
      <c r="AD534" s="349">
        <v>0.2063350905243522</v>
      </c>
      <c r="AE534" s="349">
        <v>0.2045698387403411</v>
      </c>
      <c r="AF534" s="349">
        <v>0.20726691650122994</v>
      </c>
      <c r="AG534" s="349">
        <v>0.21015361287161141</v>
      </c>
      <c r="AH534" s="349">
        <v>0.21602433177728259</v>
      </c>
      <c r="AI534" s="349">
        <v>0.21958759011219797</v>
      </c>
      <c r="AJ534" s="349">
        <v>0.22084957281619091</v>
      </c>
      <c r="AK534" s="349">
        <v>0.22649119389382744</v>
      </c>
      <c r="AL534" s="349">
        <v>0.23187732599075775</v>
      </c>
      <c r="AM534" s="349">
        <v>0.23580885647033414</v>
      </c>
      <c r="AN534" s="349">
        <v>0.24152340714532547</v>
      </c>
      <c r="AO534" s="349">
        <v>0.24559290172546858</v>
      </c>
      <c r="AP534" s="349">
        <v>0.24646681642589621</v>
      </c>
    </row>
    <row r="535" spans="1:42" s="1" customFormat="1" ht="12.75" customHeight="1" x14ac:dyDescent="0.2">
      <c r="A535" s="348" t="s">
        <v>1025</v>
      </c>
      <c r="B535" s="348" t="s">
        <v>1016</v>
      </c>
      <c r="C535" s="348" t="s">
        <v>1017</v>
      </c>
      <c r="D535" s="348" t="s">
        <v>1020</v>
      </c>
      <c r="E535" s="349">
        <v>2.2156338013881349</v>
      </c>
      <c r="F535" s="349">
        <v>2.373100327288006</v>
      </c>
      <c r="G535" s="349">
        <v>2.3840608126151479</v>
      </c>
      <c r="H535" s="349">
        <v>2.4155360306242226</v>
      </c>
      <c r="I535" s="349">
        <v>2.4558207571560269</v>
      </c>
      <c r="J535" s="349">
        <v>2.5946239522923902</v>
      </c>
      <c r="K535" s="349">
        <v>2.6962295415051725</v>
      </c>
      <c r="L535" s="349">
        <v>2.7513508216602847</v>
      </c>
      <c r="M535" s="349">
        <v>2.7848493177169029</v>
      </c>
      <c r="N535" s="349">
        <v>2.9552256815443005</v>
      </c>
      <c r="O535" s="349">
        <v>3.0000027906578253</v>
      </c>
      <c r="P535" s="349">
        <v>3.0677100156393529</v>
      </c>
      <c r="Q535" s="349">
        <v>3.1679417476762208</v>
      </c>
      <c r="R535" s="349">
        <v>3.2505595583336775</v>
      </c>
      <c r="S535" s="349">
        <v>3.3332849109519103</v>
      </c>
      <c r="T535" s="349">
        <v>3.3193984942573684</v>
      </c>
      <c r="U535" s="349">
        <v>3.3371927415811675</v>
      </c>
      <c r="V535" s="349">
        <v>3.4064977058570687</v>
      </c>
      <c r="W535" s="349">
        <v>3.5844356895486285</v>
      </c>
      <c r="X535" s="349">
        <v>3.7259698704298256</v>
      </c>
      <c r="Y535" s="349">
        <v>3.7818366831151762</v>
      </c>
      <c r="Z535" s="349">
        <v>3.936808429378448</v>
      </c>
      <c r="AA535" s="349">
        <v>4.1664457660349772</v>
      </c>
      <c r="AB535" s="349">
        <v>4.0880962895165656</v>
      </c>
      <c r="AC535" s="349">
        <v>3.8624419247717392</v>
      </c>
      <c r="AD535" s="349">
        <v>3.8835760777642512</v>
      </c>
      <c r="AE535" s="349">
        <v>3.9588289558263914</v>
      </c>
      <c r="AF535" s="349">
        <v>3.8659706799525528</v>
      </c>
      <c r="AG535" s="349">
        <v>3.8282222925217093</v>
      </c>
      <c r="AH535" s="349">
        <v>3.9541203555563706</v>
      </c>
      <c r="AI535" s="349">
        <v>4.0401673184104885</v>
      </c>
      <c r="AJ535" s="349">
        <v>4.1279194222930613</v>
      </c>
      <c r="AK535" s="349">
        <v>4.1949148284230127</v>
      </c>
      <c r="AL535" s="349">
        <v>4.2999308220480694</v>
      </c>
      <c r="AM535" s="349">
        <v>4.2758264059214692</v>
      </c>
      <c r="AN535" s="349">
        <v>4.0438660393349011</v>
      </c>
      <c r="AO535" s="349">
        <v>4.1628281947759103</v>
      </c>
      <c r="AP535" s="349">
        <v>4.2196860191620109</v>
      </c>
    </row>
    <row r="536" spans="1:42" s="1" customFormat="1" ht="12.75" customHeight="1" x14ac:dyDescent="0.2">
      <c r="A536" s="348" t="s">
        <v>1025</v>
      </c>
      <c r="B536" s="348" t="s">
        <v>1018</v>
      </c>
      <c r="C536" s="348" t="s">
        <v>1019</v>
      </c>
      <c r="D536" s="348" t="s">
        <v>1020</v>
      </c>
      <c r="E536" s="350"/>
      <c r="F536" s="350"/>
      <c r="G536" s="350"/>
      <c r="H536" s="350"/>
      <c r="I536" s="350"/>
      <c r="J536" s="350"/>
      <c r="K536" s="350"/>
      <c r="L536" s="350"/>
      <c r="M536" s="350"/>
      <c r="N536" s="350"/>
      <c r="O536" s="350"/>
      <c r="P536" s="350"/>
      <c r="Q536" s="350"/>
      <c r="R536" s="350"/>
      <c r="S536" s="350"/>
      <c r="T536" s="350"/>
      <c r="U536" s="350"/>
      <c r="V536" s="350"/>
      <c r="W536" s="350"/>
      <c r="X536" s="350"/>
      <c r="Y536" s="350"/>
      <c r="Z536" s="350"/>
      <c r="AA536" s="350"/>
      <c r="AB536" s="350"/>
      <c r="AC536" s="350"/>
      <c r="AD536" s="350"/>
      <c r="AE536" s="350"/>
      <c r="AF536" s="350"/>
      <c r="AG536" s="350"/>
      <c r="AH536" s="350"/>
      <c r="AI536" s="349">
        <v>0</v>
      </c>
      <c r="AJ536" s="349">
        <v>0</v>
      </c>
      <c r="AK536" s="349">
        <v>0</v>
      </c>
      <c r="AL536" s="349">
        <v>0</v>
      </c>
      <c r="AM536" s="349">
        <v>0</v>
      </c>
      <c r="AN536" s="349">
        <v>0</v>
      </c>
      <c r="AO536" s="349">
        <v>0</v>
      </c>
      <c r="AP536" s="349">
        <v>0</v>
      </c>
    </row>
    <row r="537" spans="1:42" ht="14.25" customHeight="1" x14ac:dyDescent="0.2">
      <c r="A537" s="348" t="s">
        <v>1025</v>
      </c>
      <c r="B537" s="348" t="s">
        <v>995</v>
      </c>
      <c r="C537" s="348" t="s">
        <v>918</v>
      </c>
      <c r="D537" s="348" t="s">
        <v>1020</v>
      </c>
      <c r="E537" s="349">
        <v>34.203707999999999</v>
      </c>
      <c r="F537" s="349">
        <v>34.422751412177981</v>
      </c>
      <c r="G537" s="349">
        <v>30.602464200000004</v>
      </c>
      <c r="H537" s="349">
        <v>31.727868493911007</v>
      </c>
      <c r="I537" s="349">
        <v>29.209367893911008</v>
      </c>
      <c r="J537" s="349">
        <v>0.2304641678322982</v>
      </c>
      <c r="K537" s="349">
        <v>0.22799992220110393</v>
      </c>
      <c r="L537" s="349">
        <v>0.24119443562699006</v>
      </c>
      <c r="M537" s="349">
        <v>0.26173085802900625</v>
      </c>
      <c r="N537" s="349">
        <v>0.23938842802721014</v>
      </c>
      <c r="O537" s="349">
        <v>0.24149400741403515</v>
      </c>
      <c r="P537" s="349">
        <v>0.24122136416818329</v>
      </c>
      <c r="Q537" s="349">
        <v>0.23487013181543151</v>
      </c>
      <c r="R537" s="349">
        <v>0.19818545747535096</v>
      </c>
      <c r="S537" s="349">
        <v>0.18617730800530335</v>
      </c>
      <c r="T537" s="349">
        <v>0.18281637443449467</v>
      </c>
      <c r="U537" s="349">
        <v>0.16946215590782682</v>
      </c>
      <c r="V537" s="349">
        <v>0.16891265255661117</v>
      </c>
      <c r="W537" s="349">
        <v>0.17517443523047901</v>
      </c>
      <c r="X537" s="349">
        <v>0.17349184736913353</v>
      </c>
      <c r="Y537" s="349">
        <v>0.18626247625094025</v>
      </c>
      <c r="Z537" s="349">
        <v>0.18196442270132621</v>
      </c>
      <c r="AA537" s="349">
        <v>0.18262680855560268</v>
      </c>
      <c r="AB537" s="349">
        <v>0.18993222167511514</v>
      </c>
      <c r="AC537" s="349">
        <v>0.18472258887910128</v>
      </c>
      <c r="AD537" s="349">
        <v>0.19433889798539833</v>
      </c>
      <c r="AE537" s="349">
        <v>0.20011294316528125</v>
      </c>
      <c r="AF537" s="349">
        <v>0.20006821614618217</v>
      </c>
      <c r="AG537" s="349">
        <v>0.19883715819193193</v>
      </c>
      <c r="AH537" s="349">
        <v>0.2023164960631092</v>
      </c>
      <c r="AI537" s="349">
        <v>0.1992513128146616</v>
      </c>
      <c r="AJ537" s="349">
        <v>0.20340692586245396</v>
      </c>
      <c r="AK537" s="349">
        <v>0.1957579140082481</v>
      </c>
      <c r="AL537" s="349">
        <v>0.17977907269949259</v>
      </c>
      <c r="AM537" s="349">
        <v>0.17945028713954631</v>
      </c>
      <c r="AN537" s="349">
        <v>0.15760600699038174</v>
      </c>
      <c r="AO537" s="349">
        <v>0.14805729384316579</v>
      </c>
      <c r="AP537" s="349">
        <v>0.12338381478081141</v>
      </c>
    </row>
    <row r="538" spans="1:42" ht="14.25" customHeight="1" x14ac:dyDescent="0.2">
      <c r="A538" s="348" t="s">
        <v>1025</v>
      </c>
      <c r="B538" s="348" t="s">
        <v>996</v>
      </c>
      <c r="C538" s="348" t="s">
        <v>997</v>
      </c>
      <c r="D538" s="348" t="s">
        <v>1020</v>
      </c>
      <c r="E538" s="349">
        <v>1.6819071330152708</v>
      </c>
      <c r="F538" s="349">
        <v>1.9342476981152712</v>
      </c>
      <c r="G538" s="349">
        <v>2.641534784615271</v>
      </c>
      <c r="H538" s="349">
        <v>3.2864043521152704</v>
      </c>
      <c r="I538" s="349">
        <v>3.4115423136152705</v>
      </c>
      <c r="J538" s="349">
        <v>3.6406201281152635</v>
      </c>
      <c r="K538" s="349">
        <v>3.4146691142848047</v>
      </c>
      <c r="L538" s="349">
        <v>3.884164019332629</v>
      </c>
      <c r="M538" s="349">
        <v>5.3473678495254511</v>
      </c>
      <c r="N538" s="349">
        <v>6.2423151569570887</v>
      </c>
      <c r="O538" s="349">
        <v>6.6702888333887254</v>
      </c>
      <c r="P538" s="349">
        <v>6.4939060079999997</v>
      </c>
      <c r="Q538" s="349">
        <v>5.9761797199000011</v>
      </c>
      <c r="R538" s="349">
        <v>6.4807095940000004</v>
      </c>
      <c r="S538" s="349">
        <v>5.7678368933955451</v>
      </c>
      <c r="T538" s="349">
        <v>5.2940126706041983</v>
      </c>
      <c r="U538" s="349">
        <v>4.4788311441954427</v>
      </c>
      <c r="V538" s="349">
        <v>3.9742352693650287</v>
      </c>
      <c r="W538" s="349">
        <v>4.0865677197116677</v>
      </c>
      <c r="X538" s="349">
        <v>3.2374526200177689</v>
      </c>
      <c r="Y538" s="349">
        <v>3.0566750558679017</v>
      </c>
      <c r="Z538" s="349">
        <v>3.6977597483679014</v>
      </c>
      <c r="AA538" s="349">
        <v>3.6890726074992015</v>
      </c>
      <c r="AB538" s="349">
        <v>3.4397026310241348</v>
      </c>
      <c r="AC538" s="349">
        <v>2.1977219967359973</v>
      </c>
      <c r="AD538" s="349">
        <v>2.8150677693280128</v>
      </c>
      <c r="AE538" s="349">
        <v>2.7561178039427014</v>
      </c>
      <c r="AF538" s="349">
        <v>2.2245524058615356</v>
      </c>
      <c r="AG538" s="349">
        <v>2.6186403369302349</v>
      </c>
      <c r="AH538" s="349">
        <v>3.0682924916366012</v>
      </c>
      <c r="AI538" s="349">
        <v>3.5818197113035559</v>
      </c>
      <c r="AJ538" s="349">
        <v>3.2003306437651924</v>
      </c>
      <c r="AK538" s="349">
        <v>2.6938427836320913</v>
      </c>
      <c r="AL538" s="349">
        <v>2.8272518673445735</v>
      </c>
      <c r="AM538" s="349">
        <v>3.2540653836615356</v>
      </c>
      <c r="AN538" s="349">
        <v>2.6204972406928353</v>
      </c>
      <c r="AO538" s="349">
        <v>2.4693064378241347</v>
      </c>
      <c r="AP538" s="349">
        <v>2.5310205812864681</v>
      </c>
    </row>
    <row r="539" spans="1:42" ht="14.25" customHeight="1" x14ac:dyDescent="0.2">
      <c r="A539" s="348" t="s">
        <v>1025</v>
      </c>
      <c r="B539" s="348" t="s">
        <v>998</v>
      </c>
      <c r="C539" s="348" t="s">
        <v>999</v>
      </c>
      <c r="D539" s="348" t="s">
        <v>1020</v>
      </c>
      <c r="E539" s="349">
        <v>0.80920072500564133</v>
      </c>
      <c r="F539" s="349">
        <v>0.80920072500564133</v>
      </c>
      <c r="G539" s="349">
        <v>0.81723151061014865</v>
      </c>
      <c r="H539" s="349">
        <v>0.80920072500564133</v>
      </c>
      <c r="I539" s="349">
        <v>0.82335111061014854</v>
      </c>
      <c r="J539" s="349">
        <v>0.81568823061014861</v>
      </c>
      <c r="K539" s="349">
        <v>0.92784471986371053</v>
      </c>
      <c r="L539" s="349">
        <v>1.0526618697299086</v>
      </c>
      <c r="M539" s="349">
        <v>1.0023900207435044</v>
      </c>
      <c r="N539" s="349">
        <v>0.97417909776739209</v>
      </c>
      <c r="O539" s="349">
        <v>1.0319869018059147</v>
      </c>
      <c r="P539" s="349">
        <v>1.2537511607393199</v>
      </c>
      <c r="Q539" s="349">
        <v>1.3148994240314618</v>
      </c>
      <c r="R539" s="349">
        <v>1.0719966295032328</v>
      </c>
      <c r="S539" s="349">
        <v>0.90175558801434297</v>
      </c>
      <c r="T539" s="349">
        <v>0.90315781529495209</v>
      </c>
      <c r="U539" s="349">
        <v>0.9722869554282082</v>
      </c>
      <c r="V539" s="349">
        <v>1.0083547078418227</v>
      </c>
      <c r="W539" s="349">
        <v>0.95199516123080219</v>
      </c>
      <c r="X539" s="349">
        <v>0.83628337917852336</v>
      </c>
      <c r="Y539" s="349">
        <v>1.0407361148434711</v>
      </c>
      <c r="Z539" s="349">
        <v>0.93306450540917119</v>
      </c>
      <c r="AA539" s="349">
        <v>0.84295043351451382</v>
      </c>
      <c r="AB539" s="349">
        <v>1.0992923029739903</v>
      </c>
      <c r="AC539" s="349">
        <v>1.0155334193346437</v>
      </c>
      <c r="AD539" s="349">
        <v>0.877710593117625</v>
      </c>
      <c r="AE539" s="349">
        <v>0.86332379327869968</v>
      </c>
      <c r="AF539" s="349">
        <v>0.8545184048267046</v>
      </c>
      <c r="AG539" s="349">
        <v>0.81743508644136131</v>
      </c>
      <c r="AH539" s="349">
        <v>0.64045462913911</v>
      </c>
      <c r="AI539" s="349">
        <v>0.64746763788013884</v>
      </c>
      <c r="AJ539" s="349">
        <v>0.76822925384526697</v>
      </c>
      <c r="AK539" s="349">
        <v>0.77751426569679805</v>
      </c>
      <c r="AL539" s="349">
        <v>0.76154049771780141</v>
      </c>
      <c r="AM539" s="349">
        <v>0.75057301874133386</v>
      </c>
      <c r="AN539" s="349">
        <v>0.72410923424643325</v>
      </c>
      <c r="AO539" s="349">
        <v>0.80346191918289145</v>
      </c>
      <c r="AP539" s="349">
        <v>0.76882487818144285</v>
      </c>
    </row>
    <row r="540" spans="1:42" ht="14.25" customHeight="1" x14ac:dyDescent="0.2">
      <c r="A540" s="348" t="s">
        <v>1025</v>
      </c>
      <c r="B540" s="348" t="s">
        <v>1000</v>
      </c>
      <c r="C540" s="348" t="s">
        <v>1001</v>
      </c>
      <c r="D540" s="348" t="s">
        <v>1020</v>
      </c>
      <c r="E540" s="349">
        <v>8.4164467188846182</v>
      </c>
      <c r="F540" s="349">
        <v>8.6425190428732854</v>
      </c>
      <c r="G540" s="349">
        <v>8.8015956847387375</v>
      </c>
      <c r="H540" s="349">
        <v>8.9769634222588532</v>
      </c>
      <c r="I540" s="349">
        <v>9.045823372549167</v>
      </c>
      <c r="J540" s="349">
        <v>0.40903153797677738</v>
      </c>
      <c r="K540" s="349">
        <v>0.39145573233542702</v>
      </c>
      <c r="L540" s="349">
        <v>0.3908888982946761</v>
      </c>
      <c r="M540" s="349">
        <v>0.39190996766699898</v>
      </c>
      <c r="N540" s="349">
        <v>0.37141354317334285</v>
      </c>
      <c r="O540" s="349">
        <v>0.3778456223067273</v>
      </c>
      <c r="P540" s="349">
        <v>0.37401785702931944</v>
      </c>
      <c r="Q540" s="349">
        <v>0.37404565034680992</v>
      </c>
      <c r="R540" s="349">
        <v>0.36961666211272182</v>
      </c>
      <c r="S540" s="349">
        <v>0.37643708545995402</v>
      </c>
      <c r="T540" s="349">
        <v>0.39071846135345051</v>
      </c>
      <c r="U540" s="349">
        <v>0.39213855922231533</v>
      </c>
      <c r="V540" s="349">
        <v>0.40458669351739868</v>
      </c>
      <c r="W540" s="349">
        <v>0.42227456363427396</v>
      </c>
      <c r="X540" s="349">
        <v>0.44704846491567385</v>
      </c>
      <c r="Y540" s="349">
        <v>0.47711942373180405</v>
      </c>
      <c r="Z540" s="349">
        <v>0.50207892813817023</v>
      </c>
      <c r="AA540" s="349">
        <v>0.566645192711276</v>
      </c>
      <c r="AB540" s="349">
        <v>0.59427892313253117</v>
      </c>
      <c r="AC540" s="349">
        <v>0.52932306785626537</v>
      </c>
      <c r="AD540" s="349">
        <v>0.59162798566521302</v>
      </c>
      <c r="AE540" s="349">
        <v>0.58689182671781814</v>
      </c>
      <c r="AF540" s="349">
        <v>0.57796015839208881</v>
      </c>
      <c r="AG540" s="349">
        <v>0.57444916609290353</v>
      </c>
      <c r="AH540" s="349">
        <v>0.56993338627621215</v>
      </c>
      <c r="AI540" s="349">
        <v>0.56672645766051011</v>
      </c>
      <c r="AJ540" s="349">
        <v>0.56291533996106757</v>
      </c>
      <c r="AK540" s="349">
        <v>0.56666098905897688</v>
      </c>
      <c r="AL540" s="349">
        <v>0.55986808502006857</v>
      </c>
      <c r="AM540" s="349">
        <v>0.48797458253842085</v>
      </c>
      <c r="AN540" s="349">
        <v>0.47544677449567246</v>
      </c>
      <c r="AO540" s="349">
        <v>0.47137411398938095</v>
      </c>
      <c r="AP540" s="349">
        <v>0.47279066036594669</v>
      </c>
    </row>
    <row r="541" spans="1:42" ht="14.25" customHeight="1" x14ac:dyDescent="0.2">
      <c r="A541" s="348" t="s">
        <v>1025</v>
      </c>
      <c r="B541" s="348" t="s">
        <v>1002</v>
      </c>
      <c r="C541" s="348" t="s">
        <v>1003</v>
      </c>
      <c r="D541" s="348" t="s">
        <v>1020</v>
      </c>
      <c r="E541" s="349">
        <v>8.0740217622886468E-2</v>
      </c>
      <c r="F541" s="349">
        <v>8.1480814357040743E-2</v>
      </c>
      <c r="G541" s="349">
        <v>8.233975423799636E-2</v>
      </c>
      <c r="H541" s="349">
        <v>8.3335683116773085E-2</v>
      </c>
      <c r="I541" s="349">
        <v>8.444367222749255E-2</v>
      </c>
      <c r="J541" s="349">
        <v>3.9971502518803645E-2</v>
      </c>
      <c r="K541" s="349">
        <v>4.0356486500291312E-2</v>
      </c>
      <c r="L541" s="349">
        <v>4.0617504062891059E-2</v>
      </c>
      <c r="M541" s="349">
        <v>4.0984950703064502E-2</v>
      </c>
      <c r="N541" s="349">
        <v>4.1511955542713849E-2</v>
      </c>
      <c r="O541" s="349">
        <v>4.2147523324758449E-2</v>
      </c>
      <c r="P541" s="349">
        <v>4.2895004631723382E-2</v>
      </c>
      <c r="Q541" s="349">
        <v>4.3743297971580948E-2</v>
      </c>
      <c r="R541" s="349">
        <v>4.4667812000915283E-2</v>
      </c>
      <c r="S541" s="349">
        <v>4.566392967824507E-2</v>
      </c>
      <c r="T541" s="349">
        <v>4.6711718330207264E-2</v>
      </c>
      <c r="U541" s="349">
        <v>4.7743072323445414E-2</v>
      </c>
      <c r="V541" s="349">
        <v>4.8838208656199582E-2</v>
      </c>
      <c r="W541" s="349">
        <v>5.0075217120094072E-2</v>
      </c>
      <c r="X541" s="349">
        <v>5.1452985759576186E-2</v>
      </c>
      <c r="Y541" s="349">
        <v>5.2940172223119406E-2</v>
      </c>
      <c r="Z541" s="349">
        <v>5.522497395198861E-2</v>
      </c>
      <c r="AA541" s="349">
        <v>5.8097372792071597E-2</v>
      </c>
      <c r="AB541" s="349">
        <v>6.0216348027808515E-2</v>
      </c>
      <c r="AC541" s="349">
        <v>5.9343422872937771E-2</v>
      </c>
      <c r="AD541" s="349">
        <v>5.6935811887210669E-2</v>
      </c>
      <c r="AE541" s="349">
        <v>5.5731838421583739E-2</v>
      </c>
      <c r="AF541" s="349">
        <v>5.5071883120067597E-2</v>
      </c>
      <c r="AG541" s="349">
        <v>5.4345124412253129E-2</v>
      </c>
      <c r="AH541" s="349">
        <v>5.3318615339059752E-2</v>
      </c>
      <c r="AI541" s="349">
        <v>5.2349891057222937E-2</v>
      </c>
      <c r="AJ541" s="349">
        <v>5.1837080173452357E-2</v>
      </c>
      <c r="AK541" s="349">
        <v>5.1591929587423146E-2</v>
      </c>
      <c r="AL541" s="349">
        <v>5.0564106466037359E-2</v>
      </c>
      <c r="AM541" s="349">
        <v>4.8192136151267939E-2</v>
      </c>
      <c r="AN541" s="349">
        <v>4.5826203161134053E-2</v>
      </c>
      <c r="AO541" s="349">
        <v>4.4520505154278224E-2</v>
      </c>
      <c r="AP541" s="349">
        <v>4.3471267186901731E-2</v>
      </c>
    </row>
    <row r="542" spans="1:42" ht="14.25" customHeight="1" x14ac:dyDescent="0.2">
      <c r="A542" s="348" t="s">
        <v>1025</v>
      </c>
      <c r="B542" s="348" t="s">
        <v>1004</v>
      </c>
      <c r="C542" s="348" t="s">
        <v>1005</v>
      </c>
      <c r="D542" s="348" t="s">
        <v>1020</v>
      </c>
      <c r="E542" s="349">
        <v>44.736793802702657</v>
      </c>
      <c r="F542" s="349">
        <v>46.022295183684591</v>
      </c>
      <c r="G542" s="349">
        <v>46.08172250569794</v>
      </c>
      <c r="H542" s="349">
        <v>48.00409170134899</v>
      </c>
      <c r="I542" s="349">
        <v>48.523680035053019</v>
      </c>
      <c r="J542" s="349">
        <v>2.1700221412661609</v>
      </c>
      <c r="K542" s="349">
        <v>2.1252342039180703</v>
      </c>
      <c r="L542" s="349">
        <v>2.1462756715203319</v>
      </c>
      <c r="M542" s="349">
        <v>2.2510312794863903</v>
      </c>
      <c r="N542" s="349">
        <v>2.1377361823737187</v>
      </c>
      <c r="O542" s="349">
        <v>2.2217859920621597</v>
      </c>
      <c r="P542" s="349">
        <v>2.1904734079140122</v>
      </c>
      <c r="Q542" s="349">
        <v>2.1814328255889439</v>
      </c>
      <c r="R542" s="349">
        <v>2.1076136972599557</v>
      </c>
      <c r="S542" s="349">
        <v>2.107437895088704</v>
      </c>
      <c r="T542" s="349">
        <v>2.1838092635330262</v>
      </c>
      <c r="U542" s="349">
        <v>2.1800846086365446</v>
      </c>
      <c r="V542" s="349">
        <v>2.2176609420980533</v>
      </c>
      <c r="W542" s="349">
        <v>2.2886528809717341</v>
      </c>
      <c r="X542" s="349">
        <v>2.3290764733974556</v>
      </c>
      <c r="Y542" s="349">
        <v>2.3803697959244134</v>
      </c>
      <c r="Z542" s="349">
        <v>2.4612241999383144</v>
      </c>
      <c r="AA542" s="349">
        <v>2.5012703499316671</v>
      </c>
      <c r="AB542" s="349">
        <v>2.5615999097404147</v>
      </c>
      <c r="AC542" s="349">
        <v>2.5573870103302454</v>
      </c>
      <c r="AD542" s="349">
        <v>2.4978146480397663</v>
      </c>
      <c r="AE542" s="349">
        <v>2.4647935488268788</v>
      </c>
      <c r="AF542" s="349">
        <v>2.4327423901689538</v>
      </c>
      <c r="AG542" s="349">
        <v>2.4091665888243736</v>
      </c>
      <c r="AH542" s="349">
        <v>2.4040709248164061</v>
      </c>
      <c r="AI542" s="349">
        <v>2.3771617472999216</v>
      </c>
      <c r="AJ542" s="349">
        <v>2.3457185701754386</v>
      </c>
      <c r="AK542" s="349">
        <v>2.3206546784459077</v>
      </c>
      <c r="AL542" s="349">
        <v>2.2984737413771059</v>
      </c>
      <c r="AM542" s="349">
        <v>2.3193452087626105</v>
      </c>
      <c r="AN542" s="349">
        <v>2.316181219968227</v>
      </c>
      <c r="AO542" s="349">
        <v>2.3337055338128803</v>
      </c>
      <c r="AP542" s="349">
        <v>2.3349515558447731</v>
      </c>
    </row>
    <row r="543" spans="1:42" ht="14.25" customHeight="1" x14ac:dyDescent="0.2">
      <c r="A543" s="348" t="s">
        <v>1025</v>
      </c>
      <c r="B543" s="348" t="s">
        <v>1006</v>
      </c>
      <c r="C543" s="348" t="s">
        <v>1007</v>
      </c>
      <c r="D543" s="348" t="s">
        <v>1020</v>
      </c>
      <c r="E543" s="349">
        <v>1.1542780325648305</v>
      </c>
      <c r="F543" s="349">
        <v>1.3139119657374807</v>
      </c>
      <c r="G543" s="349">
        <v>1.0310651864964806</v>
      </c>
      <c r="H543" s="349">
        <v>1.2258307897365806</v>
      </c>
      <c r="I543" s="349">
        <v>1.2222378060087808</v>
      </c>
      <c r="J543" s="349">
        <v>1.2970986204935306</v>
      </c>
      <c r="K543" s="349">
        <v>1.3487604835502847</v>
      </c>
      <c r="L543" s="349">
        <v>1.2450933146667131</v>
      </c>
      <c r="M543" s="349">
        <v>1.1855966026856444</v>
      </c>
      <c r="N543" s="349">
        <v>1.2033581400070898</v>
      </c>
      <c r="O543" s="349">
        <v>1.2184158032011805</v>
      </c>
      <c r="P543" s="349">
        <v>1.1463939102177203</v>
      </c>
      <c r="Q543" s="349">
        <v>0.9365504920181883</v>
      </c>
      <c r="R543" s="349">
        <v>0.97499928546141779</v>
      </c>
      <c r="S543" s="349">
        <v>1.0966752042759622</v>
      </c>
      <c r="T543" s="349">
        <v>1.4020316982000001</v>
      </c>
      <c r="U543" s="349">
        <v>1.3362479928</v>
      </c>
      <c r="V543" s="349">
        <v>1.3331597580000001</v>
      </c>
      <c r="W543" s="349">
        <v>1.264212495</v>
      </c>
      <c r="X543" s="349">
        <v>1.1005844724</v>
      </c>
      <c r="Y543" s="349">
        <v>1.1010633102</v>
      </c>
      <c r="Z543" s="349">
        <v>1.1043129414000001</v>
      </c>
      <c r="AA543" s="349">
        <v>1.0280970474000002</v>
      </c>
      <c r="AB543" s="349">
        <v>0.93867273360000003</v>
      </c>
      <c r="AC543" s="349">
        <v>0.9112552344</v>
      </c>
      <c r="AD543" s="349">
        <v>0.90549842040000006</v>
      </c>
      <c r="AE543" s="349">
        <v>0.86085352079999999</v>
      </c>
      <c r="AF543" s="349">
        <v>0.69882345360000009</v>
      </c>
      <c r="AG543" s="349">
        <v>0.77957483940000005</v>
      </c>
      <c r="AH543" s="349">
        <v>0.72663586501514532</v>
      </c>
      <c r="AI543" s="349">
        <v>0.77893870364015128</v>
      </c>
      <c r="AJ543" s="349">
        <v>0.77692717700809366</v>
      </c>
      <c r="AK543" s="349">
        <v>0.73182887598193502</v>
      </c>
      <c r="AL543" s="349">
        <v>0.69592743227884057</v>
      </c>
      <c r="AM543" s="349">
        <v>0.70845156268044063</v>
      </c>
      <c r="AN543" s="349">
        <v>0.68509515189940906</v>
      </c>
      <c r="AO543" s="349">
        <v>0.74900136835352349</v>
      </c>
      <c r="AP543" s="349">
        <v>0.76063389052468822</v>
      </c>
    </row>
    <row r="544" spans="1:42" ht="14.25" customHeight="1" x14ac:dyDescent="0.2">
      <c r="A544" s="348" t="s">
        <v>1025</v>
      </c>
      <c r="B544" s="348" t="s">
        <v>1008</v>
      </c>
      <c r="C544" s="348" t="s">
        <v>1009</v>
      </c>
      <c r="D544" s="348" t="s">
        <v>1020</v>
      </c>
      <c r="E544" s="349">
        <v>12.084945637203147</v>
      </c>
      <c r="F544" s="349">
        <v>12.100831298230545</v>
      </c>
      <c r="G544" s="349">
        <v>7.4502790341972718</v>
      </c>
      <c r="H544" s="349">
        <v>3.617301598339564</v>
      </c>
      <c r="I544" s="349">
        <v>4.882747177812961</v>
      </c>
      <c r="J544" s="349">
        <v>0.17757880974114679</v>
      </c>
      <c r="K544" s="349">
        <v>0.60216483700831525</v>
      </c>
      <c r="L544" s="349">
        <v>0.43998349504698125</v>
      </c>
      <c r="M544" s="349">
        <v>0.43390663235054572</v>
      </c>
      <c r="N544" s="349">
        <v>0.39765637229660983</v>
      </c>
      <c r="O544" s="349">
        <v>0.69568960283591696</v>
      </c>
      <c r="P544" s="349">
        <v>0.40250710300266018</v>
      </c>
      <c r="Q544" s="349">
        <v>0.56412444014143348</v>
      </c>
      <c r="R544" s="349">
        <v>0.61141206843697427</v>
      </c>
      <c r="S544" s="349">
        <v>0.49315036720245309</v>
      </c>
      <c r="T544" s="349">
        <v>0.34766154396373528</v>
      </c>
      <c r="U544" s="349">
        <v>0.4852741116482196</v>
      </c>
      <c r="V544" s="349">
        <v>0.3847125535772008</v>
      </c>
      <c r="W544" s="349">
        <v>0.4385295304844507</v>
      </c>
      <c r="X544" s="349">
        <v>0.66528773335442726</v>
      </c>
      <c r="Y544" s="349">
        <v>0.62749969937659977</v>
      </c>
      <c r="Z544" s="349">
        <v>0.46247375052186751</v>
      </c>
      <c r="AA544" s="349">
        <v>0.47364564026193418</v>
      </c>
      <c r="AB544" s="349">
        <v>0.46042736172078974</v>
      </c>
      <c r="AC544" s="349">
        <v>0.5791782255146074</v>
      </c>
      <c r="AD544" s="349">
        <v>0.44957434236081223</v>
      </c>
      <c r="AE544" s="349">
        <v>0.56264761278133713</v>
      </c>
      <c r="AF544" s="349">
        <v>0.52022276959447633</v>
      </c>
      <c r="AG544" s="349">
        <v>0.5178960576858298</v>
      </c>
      <c r="AH544" s="349">
        <v>0.50915235144385929</v>
      </c>
      <c r="AI544" s="349">
        <v>0.45021673416345442</v>
      </c>
      <c r="AJ544" s="349">
        <v>0.49849241050915066</v>
      </c>
      <c r="AK544" s="349">
        <v>0.66768244586542724</v>
      </c>
      <c r="AL544" s="349">
        <v>0.54306663017642687</v>
      </c>
      <c r="AM544" s="349">
        <v>0.40554160314351162</v>
      </c>
      <c r="AN544" s="349">
        <v>0.41839195373514082</v>
      </c>
      <c r="AO544" s="349">
        <v>0.45970483477774643</v>
      </c>
      <c r="AP544" s="349">
        <v>0.38334024843323666</v>
      </c>
    </row>
    <row r="545" spans="1:42" ht="14.25" customHeight="1" x14ac:dyDescent="0.2">
      <c r="A545" s="348" t="s">
        <v>1026</v>
      </c>
      <c r="B545" s="348" t="s">
        <v>977</v>
      </c>
      <c r="C545" s="348" t="s">
        <v>978</v>
      </c>
      <c r="D545" s="348" t="s">
        <v>1020</v>
      </c>
      <c r="E545" s="349">
        <v>44.387870993867743</v>
      </c>
      <c r="F545" s="349">
        <v>44.783049868558088</v>
      </c>
      <c r="G545" s="349">
        <v>44.744343232738494</v>
      </c>
      <c r="H545" s="349">
        <v>44.720162820617716</v>
      </c>
      <c r="I545" s="349">
        <v>44.749250160124411</v>
      </c>
      <c r="J545" s="349">
        <v>1.9181867860291502</v>
      </c>
      <c r="K545" s="349">
        <v>1.8587092393234041</v>
      </c>
      <c r="L545" s="349">
        <v>1.8864210607313199</v>
      </c>
      <c r="M545" s="349">
        <v>1.9167532388443083</v>
      </c>
      <c r="N545" s="349">
        <v>1.8707903252349205</v>
      </c>
      <c r="O545" s="349">
        <v>1.8907090112539124</v>
      </c>
      <c r="P545" s="349">
        <v>1.8778610105945215</v>
      </c>
      <c r="Q545" s="349">
        <v>1.8493439374658101</v>
      </c>
      <c r="R545" s="349">
        <v>1.8055654040359321</v>
      </c>
      <c r="S545" s="349">
        <v>1.8190401442700936</v>
      </c>
      <c r="T545" s="349">
        <v>1.9014446866105255</v>
      </c>
      <c r="U545" s="349">
        <v>1.9080861043191462</v>
      </c>
      <c r="V545" s="349">
        <v>1.9419261115472028</v>
      </c>
      <c r="W545" s="349">
        <v>1.9752359106852104</v>
      </c>
      <c r="X545" s="349">
        <v>2.0273203965883106</v>
      </c>
      <c r="Y545" s="349">
        <v>2.1228141715092543</v>
      </c>
      <c r="Z545" s="349">
        <v>2.2917362861655675</v>
      </c>
      <c r="AA545" s="349">
        <v>2.4780373171189209</v>
      </c>
      <c r="AB545" s="349">
        <v>2.5902109382318885</v>
      </c>
      <c r="AC545" s="349">
        <v>1.9147525991143286</v>
      </c>
      <c r="AD545" s="349">
        <v>2.3985218925220466</v>
      </c>
      <c r="AE545" s="349">
        <v>2.2753635238663796</v>
      </c>
      <c r="AF545" s="349">
        <v>2.1878474112723305</v>
      </c>
      <c r="AG545" s="349">
        <v>2.1309087729722873</v>
      </c>
      <c r="AH545" s="349">
        <v>2.0906869596306317</v>
      </c>
      <c r="AI545" s="349">
        <v>2.0608665557585639</v>
      </c>
      <c r="AJ545" s="349">
        <v>2.0396595972924101</v>
      </c>
      <c r="AK545" s="349">
        <v>2.0249228849004393</v>
      </c>
      <c r="AL545" s="349">
        <v>2.0341165662527056</v>
      </c>
      <c r="AM545" s="349">
        <v>2.0776975747066975</v>
      </c>
      <c r="AN545" s="349">
        <v>2.1074255336324597</v>
      </c>
      <c r="AO545" s="349">
        <v>2.1933123687099241</v>
      </c>
      <c r="AP545" s="349">
        <v>2.252000016353648</v>
      </c>
    </row>
    <row r="546" spans="1:42" ht="14.25" customHeight="1" x14ac:dyDescent="0.2">
      <c r="A546" s="348" t="s">
        <v>1026</v>
      </c>
      <c r="B546" s="348" t="s">
        <v>979</v>
      </c>
      <c r="C546" s="348" t="s">
        <v>980</v>
      </c>
      <c r="D546" s="348" t="s">
        <v>1020</v>
      </c>
      <c r="E546" s="349">
        <v>0.46736955499252419</v>
      </c>
      <c r="F546" s="349">
        <v>0.48941653705433191</v>
      </c>
      <c r="G546" s="349">
        <v>0.51021446339127008</v>
      </c>
      <c r="H546" s="349">
        <v>0.53314634691307916</v>
      </c>
      <c r="I546" s="349">
        <v>0.59696427345223768</v>
      </c>
      <c r="J546" s="349">
        <v>8.8756378833623733E-3</v>
      </c>
      <c r="K546" s="349">
        <v>8.4314340829973883E-3</v>
      </c>
      <c r="L546" s="349">
        <v>8.1883634884390832E-3</v>
      </c>
      <c r="M546" s="349">
        <v>8.2601731194934091E-3</v>
      </c>
      <c r="N546" s="349">
        <v>2.7784358950863246E-3</v>
      </c>
      <c r="O546" s="349">
        <v>3.1718478917840327E-3</v>
      </c>
      <c r="P546" s="349">
        <v>2.286806848611201E-3</v>
      </c>
      <c r="Q546" s="349">
        <v>2.6227449555300442E-3</v>
      </c>
      <c r="R546" s="349">
        <v>2.6182019567675971E-3</v>
      </c>
      <c r="S546" s="349">
        <v>2.2536931409290325E-3</v>
      </c>
      <c r="T546" s="349">
        <v>2.1302376163772193E-3</v>
      </c>
      <c r="U546" s="349">
        <v>2.0652473236942711E-3</v>
      </c>
      <c r="V546" s="349">
        <v>2.0420010564252003E-3</v>
      </c>
      <c r="W546" s="349">
        <v>1.9260144176300484E-3</v>
      </c>
      <c r="X546" s="349">
        <v>2.0057858189954903E-3</v>
      </c>
      <c r="Y546" s="349">
        <v>2.1250352787517092E-3</v>
      </c>
      <c r="Z546" s="349">
        <v>3.9569942963942073E-4</v>
      </c>
      <c r="AA546" s="349">
        <v>1.8263050598742495E-4</v>
      </c>
      <c r="AB546" s="349">
        <v>2.0469835879423875E-3</v>
      </c>
      <c r="AC546" s="349">
        <v>9.4360644743141618E-4</v>
      </c>
      <c r="AD546" s="349">
        <v>1.826305059874249E-4</v>
      </c>
      <c r="AE546" s="349">
        <v>9.4359094760169547E-4</v>
      </c>
      <c r="AF546" s="349">
        <v>2.2067852806813848E-4</v>
      </c>
      <c r="AG546" s="349">
        <v>4.4896666055241964E-4</v>
      </c>
      <c r="AH546" s="349">
        <v>7.3052202394969959E-4</v>
      </c>
      <c r="AI546" s="349">
        <v>1.6969417847998232E-3</v>
      </c>
      <c r="AJ546" s="349">
        <v>1.5980169273899683E-4</v>
      </c>
      <c r="AK546" s="349">
        <v>0</v>
      </c>
      <c r="AL546" s="349">
        <v>0</v>
      </c>
      <c r="AM546" s="349">
        <v>0</v>
      </c>
      <c r="AN546" s="349">
        <v>0</v>
      </c>
      <c r="AO546" s="349">
        <v>0</v>
      </c>
      <c r="AP546" s="349">
        <v>0</v>
      </c>
    </row>
    <row r="547" spans="1:42" ht="14.25" customHeight="1" x14ac:dyDescent="0.2">
      <c r="A547" s="348" t="s">
        <v>1026</v>
      </c>
      <c r="B547" s="348" t="s">
        <v>981</v>
      </c>
      <c r="C547" s="348" t="s">
        <v>982</v>
      </c>
      <c r="D547" s="348" t="s">
        <v>1020</v>
      </c>
      <c r="E547" s="349">
        <v>4.4415982628768464</v>
      </c>
      <c r="F547" s="349">
        <v>4.7043619562946128</v>
      </c>
      <c r="G547" s="349">
        <v>5.0963738068984732</v>
      </c>
      <c r="H547" s="349">
        <v>5.4103212899712396</v>
      </c>
      <c r="I547" s="349">
        <v>5.6035818581179164</v>
      </c>
      <c r="J547" s="349">
        <v>0</v>
      </c>
      <c r="K547" s="349">
        <v>0</v>
      </c>
      <c r="L547" s="349">
        <v>0</v>
      </c>
      <c r="M547" s="349">
        <v>0</v>
      </c>
      <c r="N547" s="349">
        <v>0</v>
      </c>
      <c r="O547" s="349">
        <v>0</v>
      </c>
      <c r="P547" s="349">
        <v>0</v>
      </c>
      <c r="Q547" s="349">
        <v>0</v>
      </c>
      <c r="R547" s="349">
        <v>0</v>
      </c>
      <c r="S547" s="349">
        <v>0</v>
      </c>
      <c r="T547" s="349">
        <v>0</v>
      </c>
      <c r="U547" s="349">
        <v>0</v>
      </c>
      <c r="V547" s="349">
        <v>0</v>
      </c>
      <c r="W547" s="349">
        <v>0</v>
      </c>
      <c r="X547" s="349">
        <v>0</v>
      </c>
      <c r="Y547" s="349">
        <v>0</v>
      </c>
      <c r="Z547" s="349">
        <v>0</v>
      </c>
      <c r="AA547" s="349">
        <v>0</v>
      </c>
      <c r="AB547" s="349">
        <v>0</v>
      </c>
      <c r="AC547" s="349">
        <v>0</v>
      </c>
      <c r="AD547" s="349">
        <v>0</v>
      </c>
      <c r="AE547" s="349">
        <v>0</v>
      </c>
      <c r="AF547" s="349">
        <v>0</v>
      </c>
      <c r="AG547" s="349">
        <v>0</v>
      </c>
      <c r="AH547" s="349">
        <v>0</v>
      </c>
      <c r="AI547" s="349">
        <v>0</v>
      </c>
      <c r="AJ547" s="349">
        <v>0</v>
      </c>
      <c r="AK547" s="349">
        <v>0</v>
      </c>
      <c r="AL547" s="349">
        <v>0</v>
      </c>
      <c r="AM547" s="349">
        <v>0</v>
      </c>
      <c r="AN547" s="349">
        <v>0</v>
      </c>
      <c r="AO547" s="349">
        <v>0</v>
      </c>
      <c r="AP547" s="349">
        <v>0</v>
      </c>
    </row>
    <row r="548" spans="1:42" ht="14.25" customHeight="1" x14ac:dyDescent="0.2">
      <c r="A548" s="348" t="s">
        <v>1026</v>
      </c>
      <c r="B548" s="348" t="s">
        <v>983</v>
      </c>
      <c r="C548" s="348" t="s">
        <v>984</v>
      </c>
      <c r="D548" s="348" t="s">
        <v>1020</v>
      </c>
      <c r="E548" s="349">
        <v>0.20720758139072784</v>
      </c>
      <c r="F548" s="349">
        <v>0.21888697098684806</v>
      </c>
      <c r="G548" s="349">
        <v>0.22462475247679484</v>
      </c>
      <c r="H548" s="349">
        <v>0.23771722927879418</v>
      </c>
      <c r="I548" s="349">
        <v>0.24866887486238251</v>
      </c>
      <c r="J548" s="349">
        <v>2.7795045316966617E-2</v>
      </c>
      <c r="K548" s="349">
        <v>2.5773737767193047E-2</v>
      </c>
      <c r="L548" s="349">
        <v>2.4966681484112317E-2</v>
      </c>
      <c r="M548" s="349">
        <v>2.4065425461415893E-2</v>
      </c>
      <c r="N548" s="349">
        <v>2.969174467809587E-2</v>
      </c>
      <c r="O548" s="349">
        <v>3.2403052753504892E-2</v>
      </c>
      <c r="P548" s="349">
        <v>2.9711579715424555E-2</v>
      </c>
      <c r="Q548" s="349">
        <v>2.8249420164629169E-2</v>
      </c>
      <c r="R548" s="349">
        <v>2.5339484662852529E-2</v>
      </c>
      <c r="S548" s="349">
        <v>2.5125663554766291E-2</v>
      </c>
      <c r="T548" s="349">
        <v>2.481242399261117E-2</v>
      </c>
      <c r="U548" s="349">
        <v>2.4338597133166703E-2</v>
      </c>
      <c r="V548" s="349">
        <v>2.4058907833287253E-2</v>
      </c>
      <c r="W548" s="349">
        <v>2.2691048527665101E-2</v>
      </c>
      <c r="X548" s="349">
        <v>2.3631176515536353E-2</v>
      </c>
      <c r="Y548" s="349">
        <v>2.3496776851657006E-2</v>
      </c>
      <c r="Z548" s="349">
        <v>2.2562477093863123E-2</v>
      </c>
      <c r="AA548" s="349">
        <v>2.4076788372675524E-2</v>
      </c>
      <c r="AB548" s="349">
        <v>2.1413426827025576E-2</v>
      </c>
      <c r="AC548" s="349">
        <v>1.795863791612386E-2</v>
      </c>
      <c r="AD548" s="349">
        <v>1.6832444968507665E-2</v>
      </c>
      <c r="AE548" s="349">
        <v>1.4054939356615576E-2</v>
      </c>
      <c r="AF548" s="349">
        <v>1.535618171177598E-2</v>
      </c>
      <c r="AG548" s="349">
        <v>1.5873634812073684E-2</v>
      </c>
      <c r="AH548" s="349">
        <v>9.5120055201783817E-3</v>
      </c>
      <c r="AI548" s="349">
        <v>1.0425158050115506E-2</v>
      </c>
      <c r="AJ548" s="349">
        <v>1.1498112272791629E-2</v>
      </c>
      <c r="AK548" s="349">
        <v>7.5791659984825377E-3</v>
      </c>
      <c r="AL548" s="349">
        <v>1.2046003790753901E-2</v>
      </c>
      <c r="AM548" s="349">
        <v>9.9229241586500892E-3</v>
      </c>
      <c r="AN548" s="349">
        <v>1.0836076688585057E-2</v>
      </c>
      <c r="AO548" s="349">
        <v>6.4681637537212996E-3</v>
      </c>
      <c r="AP548" s="349">
        <v>1.3240711684088307E-3</v>
      </c>
    </row>
    <row r="549" spans="1:42" ht="14.25" customHeight="1" x14ac:dyDescent="0.2">
      <c r="A549" s="348" t="s">
        <v>1026</v>
      </c>
      <c r="B549" s="348" t="s">
        <v>985</v>
      </c>
      <c r="C549" s="348" t="s">
        <v>986</v>
      </c>
      <c r="D549" s="348" t="s">
        <v>1020</v>
      </c>
      <c r="E549" s="349">
        <v>0.45399067188521092</v>
      </c>
      <c r="F549" s="349">
        <v>0.48617114283868401</v>
      </c>
      <c r="G549" s="349">
        <v>0.53025170044168568</v>
      </c>
      <c r="H549" s="349">
        <v>0.56780799543878879</v>
      </c>
      <c r="I549" s="349">
        <v>0.55443197588748405</v>
      </c>
      <c r="J549" s="349">
        <v>0</v>
      </c>
      <c r="K549" s="349">
        <v>0</v>
      </c>
      <c r="L549" s="349">
        <v>0</v>
      </c>
      <c r="M549" s="349">
        <v>0</v>
      </c>
      <c r="N549" s="349">
        <v>0</v>
      </c>
      <c r="O549" s="349">
        <v>0</v>
      </c>
      <c r="P549" s="349">
        <v>0</v>
      </c>
      <c r="Q549" s="349">
        <v>0</v>
      </c>
      <c r="R549" s="349">
        <v>0</v>
      </c>
      <c r="S549" s="349">
        <v>0</v>
      </c>
      <c r="T549" s="349">
        <v>0</v>
      </c>
      <c r="U549" s="349">
        <v>0</v>
      </c>
      <c r="V549" s="349">
        <v>0</v>
      </c>
      <c r="W549" s="349">
        <v>0</v>
      </c>
      <c r="X549" s="349">
        <v>0</v>
      </c>
      <c r="Y549" s="349">
        <v>0</v>
      </c>
      <c r="Z549" s="349">
        <v>0</v>
      </c>
      <c r="AA549" s="349">
        <v>0</v>
      </c>
      <c r="AB549" s="349">
        <v>0</v>
      </c>
      <c r="AC549" s="349">
        <v>0</v>
      </c>
      <c r="AD549" s="349">
        <v>0</v>
      </c>
      <c r="AE549" s="349">
        <v>0</v>
      </c>
      <c r="AF549" s="349">
        <v>0</v>
      </c>
      <c r="AG549" s="349">
        <v>0</v>
      </c>
      <c r="AH549" s="349">
        <v>0</v>
      </c>
      <c r="AI549" s="349">
        <v>0</v>
      </c>
      <c r="AJ549" s="349">
        <v>0</v>
      </c>
      <c r="AK549" s="349">
        <v>0</v>
      </c>
      <c r="AL549" s="349">
        <v>0</v>
      </c>
      <c r="AM549" s="349">
        <v>0</v>
      </c>
      <c r="AN549" s="349">
        <v>0</v>
      </c>
      <c r="AO549" s="349">
        <v>0</v>
      </c>
      <c r="AP549" s="349">
        <v>0</v>
      </c>
    </row>
    <row r="550" spans="1:42" ht="14.25" customHeight="1" x14ac:dyDescent="0.2">
      <c r="A550" s="348" t="s">
        <v>1026</v>
      </c>
      <c r="B550" s="348" t="s">
        <v>987</v>
      </c>
      <c r="C550" s="348" t="s">
        <v>988</v>
      </c>
      <c r="D550" s="348" t="s">
        <v>1020</v>
      </c>
      <c r="E550" s="349">
        <v>26.567397326993621</v>
      </c>
      <c r="F550" s="349">
        <v>27.197035109292191</v>
      </c>
      <c r="G550" s="349">
        <v>27.512708656086794</v>
      </c>
      <c r="H550" s="349">
        <v>28.240885031106654</v>
      </c>
      <c r="I550" s="349">
        <v>28.306661322690097</v>
      </c>
      <c r="J550" s="349">
        <v>30.259776602141283</v>
      </c>
      <c r="K550" s="349">
        <v>31.81499156416487</v>
      </c>
      <c r="L550" s="349">
        <v>32.215329110345955</v>
      </c>
      <c r="M550" s="349">
        <v>31.87923481808609</v>
      </c>
      <c r="N550" s="349">
        <v>31.624192295259295</v>
      </c>
      <c r="O550" s="349">
        <v>30.244705750898014</v>
      </c>
      <c r="P550" s="349">
        <v>28.895288243702105</v>
      </c>
      <c r="Q550" s="349">
        <v>28.18852735563949</v>
      </c>
      <c r="R550" s="349">
        <v>27.137704194866835</v>
      </c>
      <c r="S550" s="349">
        <v>26.166049318295954</v>
      </c>
      <c r="T550" s="349">
        <v>25.366447723334467</v>
      </c>
      <c r="U550" s="349">
        <v>24.427787731855005</v>
      </c>
      <c r="V550" s="349">
        <v>24.563378424259831</v>
      </c>
      <c r="W550" s="349">
        <v>25.240004336061293</v>
      </c>
      <c r="X550" s="349">
        <v>25.869043758965539</v>
      </c>
      <c r="Y550" s="349">
        <v>25.748764725342642</v>
      </c>
      <c r="Z550" s="349">
        <v>26.714086441550094</v>
      </c>
      <c r="AA550" s="349">
        <v>29.044067549585918</v>
      </c>
      <c r="AB550" s="349">
        <v>30.103363474245558</v>
      </c>
      <c r="AC550" s="349">
        <v>30.371041412482825</v>
      </c>
      <c r="AD550" s="349">
        <v>31.760874137896234</v>
      </c>
      <c r="AE550" s="349">
        <v>34.158599910208679</v>
      </c>
      <c r="AF550" s="349">
        <v>36.179612585637138</v>
      </c>
      <c r="AG550" s="349">
        <v>37.782591409990289</v>
      </c>
      <c r="AH550" s="349">
        <v>39.020449074464864</v>
      </c>
      <c r="AI550" s="349">
        <v>41.08603545836808</v>
      </c>
      <c r="AJ550" s="349">
        <v>42.025509470312961</v>
      </c>
      <c r="AK550" s="349">
        <v>42.768890001364532</v>
      </c>
      <c r="AL550" s="349">
        <v>44.121334292184713</v>
      </c>
      <c r="AM550" s="349">
        <v>43.797775052473717</v>
      </c>
      <c r="AN550" s="349">
        <v>39.278740345473778</v>
      </c>
      <c r="AO550" s="349">
        <v>38.583678296698423</v>
      </c>
      <c r="AP550" s="349">
        <v>37.213194026812232</v>
      </c>
    </row>
    <row r="551" spans="1:42" ht="14.25" customHeight="1" x14ac:dyDescent="0.2">
      <c r="A551" s="348" t="s">
        <v>1026</v>
      </c>
      <c r="B551" s="348" t="s">
        <v>989</v>
      </c>
      <c r="C551" s="348" t="s">
        <v>990</v>
      </c>
      <c r="D551" s="348" t="s">
        <v>1020</v>
      </c>
      <c r="E551" s="349">
        <v>6.8848193678602163</v>
      </c>
      <c r="F551" s="349">
        <v>7.4839746864846024</v>
      </c>
      <c r="G551" s="349">
        <v>7.6734897737975496</v>
      </c>
      <c r="H551" s="349">
        <v>7.8873457810952239</v>
      </c>
      <c r="I551" s="349">
        <v>8.1670252214954679</v>
      </c>
      <c r="J551" s="349">
        <v>8.7271961771256841</v>
      </c>
      <c r="K551" s="349">
        <v>9.3142230912625958</v>
      </c>
      <c r="L551" s="349">
        <v>9.3121534716516017</v>
      </c>
      <c r="M551" s="349">
        <v>9.4544112381491416</v>
      </c>
      <c r="N551" s="349">
        <v>9.8158013687218446</v>
      </c>
      <c r="O551" s="349">
        <v>9.6895608393494541</v>
      </c>
      <c r="P551" s="349">
        <v>9.7331289924874493</v>
      </c>
      <c r="Q551" s="349">
        <v>9.8424510268449534</v>
      </c>
      <c r="R551" s="349">
        <v>10.007934783896207</v>
      </c>
      <c r="S551" s="349">
        <v>10.379747212115978</v>
      </c>
      <c r="T551" s="349">
        <v>10.671864301538122</v>
      </c>
      <c r="U551" s="349">
        <v>10.923475029235629</v>
      </c>
      <c r="V551" s="349">
        <v>11.09480862090618</v>
      </c>
      <c r="W551" s="349">
        <v>11.844723612614933</v>
      </c>
      <c r="X551" s="349">
        <v>12.77768825052015</v>
      </c>
      <c r="Y551" s="349">
        <v>13.560527585889053</v>
      </c>
      <c r="Z551" s="349">
        <v>15.070323698812219</v>
      </c>
      <c r="AA551" s="349">
        <v>16.772261280730238</v>
      </c>
      <c r="AB551" s="349">
        <v>16.816550301913427</v>
      </c>
      <c r="AC551" s="349">
        <v>15.594532083072133</v>
      </c>
      <c r="AD551" s="349">
        <v>15.11923502638439</v>
      </c>
      <c r="AE551" s="349">
        <v>14.367731326859101</v>
      </c>
      <c r="AF551" s="349">
        <v>13.808103840194619</v>
      </c>
      <c r="AG551" s="349">
        <v>13.200965337736573</v>
      </c>
      <c r="AH551" s="349">
        <v>12.695046875911251</v>
      </c>
      <c r="AI551" s="349">
        <v>12.773458850959919</v>
      </c>
      <c r="AJ551" s="349">
        <v>12.707987420656425</v>
      </c>
      <c r="AK551" s="349">
        <v>12.837266834169686</v>
      </c>
      <c r="AL551" s="349">
        <v>13.001488352139702</v>
      </c>
      <c r="AM551" s="349">
        <v>12.501888921558272</v>
      </c>
      <c r="AN551" s="349">
        <v>11.719547458340124</v>
      </c>
      <c r="AO551" s="349">
        <v>12.025422282406005</v>
      </c>
      <c r="AP551" s="349">
        <v>12.298353747697552</v>
      </c>
    </row>
    <row r="552" spans="1:42" ht="14.25" customHeight="1" x14ac:dyDescent="0.2">
      <c r="A552" s="348" t="s">
        <v>1026</v>
      </c>
      <c r="B552" s="348" t="s">
        <v>991</v>
      </c>
      <c r="C552" s="348" t="s">
        <v>992</v>
      </c>
      <c r="D552" s="348" t="s">
        <v>1020</v>
      </c>
      <c r="E552" s="349">
        <v>4.147459505446041</v>
      </c>
      <c r="F552" s="349">
        <v>4.6555568876770534</v>
      </c>
      <c r="G552" s="349">
        <v>4.5516888969278781</v>
      </c>
      <c r="H552" s="349">
        <v>4.4558283464976949</v>
      </c>
      <c r="I552" s="349">
        <v>4.6075529055348863</v>
      </c>
      <c r="J552" s="349">
        <v>4.7098326358513134</v>
      </c>
      <c r="K552" s="349">
        <v>4.6921658879643164</v>
      </c>
      <c r="L552" s="349">
        <v>4.5257741187171305</v>
      </c>
      <c r="M552" s="349">
        <v>4.3812027252834245</v>
      </c>
      <c r="N552" s="349">
        <v>4.7584919081846158</v>
      </c>
      <c r="O552" s="349">
        <v>4.9268283374425055</v>
      </c>
      <c r="P552" s="349">
        <v>5.0967277318687962</v>
      </c>
      <c r="Q552" s="349">
        <v>5.1931760743560602</v>
      </c>
      <c r="R552" s="349">
        <v>5.3087469110347136</v>
      </c>
      <c r="S552" s="349">
        <v>5.5019767453592836</v>
      </c>
      <c r="T552" s="349">
        <v>5.29009905844668</v>
      </c>
      <c r="U552" s="349">
        <v>5.4306543410139385</v>
      </c>
      <c r="V552" s="349">
        <v>5.4411288349545703</v>
      </c>
      <c r="W552" s="349">
        <v>5.8956910415471562</v>
      </c>
      <c r="X552" s="349">
        <v>6.1673821920339149</v>
      </c>
      <c r="Y552" s="349">
        <v>6.2655673669196261</v>
      </c>
      <c r="Z552" s="349">
        <v>6.5119405914126594</v>
      </c>
      <c r="AA552" s="349">
        <v>6.8402488208570045</v>
      </c>
      <c r="AB552" s="349">
        <v>6.5229316835998814</v>
      </c>
      <c r="AC552" s="349">
        <v>5.8502473114642743</v>
      </c>
      <c r="AD552" s="349">
        <v>6.1479370202202004</v>
      </c>
      <c r="AE552" s="349">
        <v>6.4803811437729957</v>
      </c>
      <c r="AF552" s="349">
        <v>6.0864486307420709</v>
      </c>
      <c r="AG552" s="349">
        <v>5.9221115690037749</v>
      </c>
      <c r="AH552" s="349">
        <v>6.3636888035829875</v>
      </c>
      <c r="AI552" s="349">
        <v>6.4582046174749932</v>
      </c>
      <c r="AJ552" s="349">
        <v>6.7327639877107064</v>
      </c>
      <c r="AK552" s="349">
        <v>6.8540789965049518</v>
      </c>
      <c r="AL552" s="349">
        <v>7.0424443838867825</v>
      </c>
      <c r="AM552" s="349">
        <v>6.9576891472265103</v>
      </c>
      <c r="AN552" s="349">
        <v>6.818146227625177</v>
      </c>
      <c r="AO552" s="349">
        <v>7.0227103944718667</v>
      </c>
      <c r="AP552" s="349">
        <v>7.0313860407467068</v>
      </c>
    </row>
    <row r="553" spans="1:42" ht="14.25" customHeight="1" x14ac:dyDescent="0.2">
      <c r="A553" s="348" t="s">
        <v>1026</v>
      </c>
      <c r="B553" s="348" t="s">
        <v>993</v>
      </c>
      <c r="C553" s="348" t="s">
        <v>994</v>
      </c>
      <c r="D553" s="348" t="s">
        <v>1020</v>
      </c>
      <c r="E553" s="349">
        <v>0.23854600726504105</v>
      </c>
      <c r="F553" s="349">
        <v>0.23818426997317607</v>
      </c>
      <c r="G553" s="349">
        <v>0.23169944146768492</v>
      </c>
      <c r="H553" s="349">
        <v>0.23426528076697703</v>
      </c>
      <c r="I553" s="349">
        <v>0.23055605612485058</v>
      </c>
      <c r="J553" s="349">
        <v>0.24694049950729652</v>
      </c>
      <c r="K553" s="349">
        <v>0.25388934803163588</v>
      </c>
      <c r="L553" s="349">
        <v>0.27062698333105373</v>
      </c>
      <c r="M553" s="349">
        <v>0.28605294268289017</v>
      </c>
      <c r="N553" s="349">
        <v>0.3046851414203961</v>
      </c>
      <c r="O553" s="349">
        <v>0.31458338435145616</v>
      </c>
      <c r="P553" s="349">
        <v>0.32061141374613655</v>
      </c>
      <c r="Q553" s="349">
        <v>0.33641126446473241</v>
      </c>
      <c r="R553" s="349">
        <v>0.34909884376258637</v>
      </c>
      <c r="S553" s="349">
        <v>0.35620741585157684</v>
      </c>
      <c r="T553" s="349">
        <v>0.35545376158865261</v>
      </c>
      <c r="U553" s="349">
        <v>0.36046750726270876</v>
      </c>
      <c r="V553" s="349">
        <v>0.37238402472964605</v>
      </c>
      <c r="W553" s="349">
        <v>0.37908314227184975</v>
      </c>
      <c r="X553" s="349">
        <v>0.38080344508468411</v>
      </c>
      <c r="Y553" s="349">
        <v>0.39272775852893371</v>
      </c>
      <c r="Z553" s="349">
        <v>0.41720718391570805</v>
      </c>
      <c r="AA553" s="349">
        <v>0.44935408604953925</v>
      </c>
      <c r="AB553" s="349">
        <v>0.45440027312522563</v>
      </c>
      <c r="AC553" s="349">
        <v>0.43810614967544192</v>
      </c>
      <c r="AD553" s="349">
        <v>0.44276071508350584</v>
      </c>
      <c r="AE553" s="349">
        <v>0.43897277896364867</v>
      </c>
      <c r="AF553" s="349">
        <v>0.44476025832555588</v>
      </c>
      <c r="AG553" s="349">
        <v>0.45095462762033284</v>
      </c>
      <c r="AH553" s="349">
        <v>0.46355221193875207</v>
      </c>
      <c r="AI553" s="349">
        <v>0.47119837044909157</v>
      </c>
      <c r="AJ553" s="349">
        <v>0.47390637500140964</v>
      </c>
      <c r="AK553" s="349">
        <v>0.48601235356383793</v>
      </c>
      <c r="AL553" s="349">
        <v>0.49757009535516766</v>
      </c>
      <c r="AM553" s="349">
        <v>0.50600650450925888</v>
      </c>
      <c r="AN553" s="349">
        <v>0.51826897783267767</v>
      </c>
      <c r="AO553" s="349">
        <v>0.52700143495256802</v>
      </c>
      <c r="AP553" s="349">
        <v>0.5288767102472357</v>
      </c>
    </row>
    <row r="554" spans="1:42" ht="14.25" customHeight="1" x14ac:dyDescent="0.2">
      <c r="A554" s="348" t="s">
        <v>1026</v>
      </c>
      <c r="B554" s="348" t="s">
        <v>1016</v>
      </c>
      <c r="C554" s="348" t="s">
        <v>1017</v>
      </c>
      <c r="D554" s="348" t="s">
        <v>1020</v>
      </c>
      <c r="E554" s="350"/>
      <c r="F554" s="350"/>
      <c r="G554" s="350"/>
      <c r="H554" s="350"/>
      <c r="I554" s="350"/>
      <c r="J554" s="350"/>
      <c r="K554" s="350"/>
      <c r="L554" s="350"/>
      <c r="M554" s="350"/>
      <c r="N554" s="350"/>
      <c r="O554" s="350"/>
      <c r="P554" s="350"/>
      <c r="Q554" s="350"/>
      <c r="R554" s="350"/>
      <c r="S554" s="350"/>
      <c r="T554" s="350"/>
      <c r="U554" s="350"/>
      <c r="V554" s="350"/>
      <c r="W554" s="350"/>
      <c r="X554" s="350"/>
      <c r="Y554" s="350"/>
      <c r="Z554" s="350"/>
      <c r="AA554" s="350"/>
      <c r="AB554" s="350"/>
      <c r="AC554" s="350"/>
      <c r="AD554" s="350"/>
      <c r="AE554" s="350"/>
      <c r="AF554" s="350"/>
      <c r="AG554" s="350"/>
      <c r="AH554" s="350"/>
      <c r="AI554" s="349">
        <v>0</v>
      </c>
      <c r="AJ554" s="349">
        <v>0</v>
      </c>
      <c r="AK554" s="349">
        <v>0</v>
      </c>
      <c r="AL554" s="349">
        <v>0</v>
      </c>
      <c r="AM554" s="349">
        <v>0</v>
      </c>
      <c r="AN554" s="349">
        <v>0</v>
      </c>
      <c r="AO554" s="349">
        <v>0</v>
      </c>
      <c r="AP554" s="349">
        <v>0</v>
      </c>
    </row>
    <row r="555" spans="1:42" ht="14.25" customHeight="1" x14ac:dyDescent="0.2">
      <c r="A555" s="348" t="s">
        <v>1026</v>
      </c>
      <c r="B555" s="348" t="s">
        <v>1018</v>
      </c>
      <c r="C555" s="348" t="s">
        <v>1019</v>
      </c>
      <c r="D555" s="348" t="s">
        <v>1020</v>
      </c>
      <c r="E555" s="350"/>
      <c r="F555" s="350"/>
      <c r="G555" s="350"/>
      <c r="H555" s="350"/>
      <c r="I555" s="350"/>
      <c r="J555" s="350"/>
      <c r="K555" s="350"/>
      <c r="L555" s="350"/>
      <c r="M555" s="350"/>
      <c r="N555" s="350"/>
      <c r="O555" s="350"/>
      <c r="P555" s="350"/>
      <c r="Q555" s="350"/>
      <c r="R555" s="350"/>
      <c r="S555" s="350"/>
      <c r="T555" s="350"/>
      <c r="U555" s="350"/>
      <c r="V555" s="350"/>
      <c r="W555" s="350"/>
      <c r="X555" s="350"/>
      <c r="Y555" s="350"/>
      <c r="Z555" s="350"/>
      <c r="AA555" s="350"/>
      <c r="AB555" s="350"/>
      <c r="AC555" s="350"/>
      <c r="AD555" s="350"/>
      <c r="AE555" s="350"/>
      <c r="AF555" s="350"/>
      <c r="AG555" s="350"/>
      <c r="AH555" s="350"/>
      <c r="AI555" s="349">
        <v>0</v>
      </c>
      <c r="AJ555" s="349">
        <v>0</v>
      </c>
      <c r="AK555" s="349">
        <v>0</v>
      </c>
      <c r="AL555" s="349">
        <v>0</v>
      </c>
      <c r="AM555" s="349">
        <v>0</v>
      </c>
      <c r="AN555" s="349">
        <v>0</v>
      </c>
      <c r="AO555" s="349">
        <v>0</v>
      </c>
      <c r="AP555" s="349">
        <v>0</v>
      </c>
    </row>
    <row r="556" spans="1:42" ht="14.25" customHeight="1" x14ac:dyDescent="0.2">
      <c r="A556" s="348" t="s">
        <v>1026</v>
      </c>
      <c r="B556" s="348" t="s">
        <v>995</v>
      </c>
      <c r="C556" s="348" t="s">
        <v>918</v>
      </c>
      <c r="D556" s="348" t="s">
        <v>1020</v>
      </c>
      <c r="E556" s="349">
        <v>34.203707999999999</v>
      </c>
      <c r="F556" s="349">
        <v>34.422751412177981</v>
      </c>
      <c r="G556" s="349">
        <v>30.602464200000004</v>
      </c>
      <c r="H556" s="349">
        <v>31.727868493911007</v>
      </c>
      <c r="I556" s="349">
        <v>29.209367893911008</v>
      </c>
      <c r="J556" s="349">
        <v>0.35849981662801944</v>
      </c>
      <c r="K556" s="349">
        <v>0.35466654564616162</v>
      </c>
      <c r="L556" s="349">
        <v>0.37519134430865125</v>
      </c>
      <c r="M556" s="349">
        <v>0.40713689026734301</v>
      </c>
      <c r="N556" s="349">
        <v>0.37238199915343795</v>
      </c>
      <c r="O556" s="349">
        <v>0.37565734486627689</v>
      </c>
      <c r="P556" s="349">
        <v>0.37523323315050727</v>
      </c>
      <c r="Q556" s="349">
        <v>0.36535353837956014</v>
      </c>
      <c r="R556" s="349">
        <v>0.30828848940610143</v>
      </c>
      <c r="S556" s="349">
        <v>0.28960914578602742</v>
      </c>
      <c r="T556" s="349">
        <v>0.2843810268981028</v>
      </c>
      <c r="U556" s="349">
        <v>0.26360779807884172</v>
      </c>
      <c r="V556" s="349">
        <v>0.26275301508806181</v>
      </c>
      <c r="W556" s="349">
        <v>0.27249356591407842</v>
      </c>
      <c r="X556" s="349">
        <v>0.26987620701865223</v>
      </c>
      <c r="Y556" s="349">
        <v>0.28974162972368478</v>
      </c>
      <c r="Z556" s="349">
        <v>0.28305576864650739</v>
      </c>
      <c r="AA556" s="349">
        <v>0.28408614664204862</v>
      </c>
      <c r="AB556" s="349">
        <v>0.29545012260573467</v>
      </c>
      <c r="AC556" s="349">
        <v>0.28734624936749092</v>
      </c>
      <c r="AD556" s="349">
        <v>0.30230495242173072</v>
      </c>
      <c r="AE556" s="349">
        <v>0.31128680047932639</v>
      </c>
      <c r="AF556" s="349">
        <v>0.31121722511628336</v>
      </c>
      <c r="AG556" s="349">
        <v>0.30930224607633855</v>
      </c>
      <c r="AH556" s="349">
        <v>0.31471454943150318</v>
      </c>
      <c r="AI556" s="349">
        <v>0.30994648660058471</v>
      </c>
      <c r="AJ556" s="349">
        <v>0.3164107735638173</v>
      </c>
      <c r="AK556" s="349">
        <v>0.30451231067949702</v>
      </c>
      <c r="AL556" s="349">
        <v>0.27965633531032186</v>
      </c>
      <c r="AM556" s="349">
        <v>0.27914489110596086</v>
      </c>
      <c r="AN556" s="349">
        <v>0.24516489976281605</v>
      </c>
      <c r="AO556" s="349">
        <v>0.23031134597825789</v>
      </c>
      <c r="AP556" s="349">
        <v>0.19193037854792885</v>
      </c>
    </row>
    <row r="557" spans="1:42" ht="14.25" customHeight="1" x14ac:dyDescent="0.2">
      <c r="A557" s="348" t="s">
        <v>1026</v>
      </c>
      <c r="B557" s="348" t="s">
        <v>996</v>
      </c>
      <c r="C557" s="348" t="s">
        <v>997</v>
      </c>
      <c r="D557" s="348" t="s">
        <v>1020</v>
      </c>
      <c r="E557" s="349">
        <v>9.9367872325201319</v>
      </c>
      <c r="F557" s="349">
        <v>11.180822395840131</v>
      </c>
      <c r="G557" s="349">
        <v>13.712495398440131</v>
      </c>
      <c r="H557" s="349">
        <v>16.453917942240128</v>
      </c>
      <c r="I557" s="349">
        <v>17.391089850040132</v>
      </c>
      <c r="J557" s="349">
        <v>18.885887873440112</v>
      </c>
      <c r="K557" s="349">
        <v>18.887305882507132</v>
      </c>
      <c r="L557" s="349">
        <v>23.447837958483351</v>
      </c>
      <c r="M557" s="349">
        <v>29.351102542666879</v>
      </c>
      <c r="N557" s="349">
        <v>35.677185418195762</v>
      </c>
      <c r="O557" s="349">
        <v>38.874092642924637</v>
      </c>
      <c r="P557" s="349">
        <v>38.808441365600004</v>
      </c>
      <c r="Q557" s="349">
        <v>35.897170031680005</v>
      </c>
      <c r="R557" s="349">
        <v>41.786019175600003</v>
      </c>
      <c r="S557" s="349">
        <v>35.626049369978283</v>
      </c>
      <c r="T557" s="349">
        <v>30.271811671086361</v>
      </c>
      <c r="U557" s="349">
        <v>26.39845030160415</v>
      </c>
      <c r="V557" s="349">
        <v>25.366507957138225</v>
      </c>
      <c r="W557" s="349">
        <v>25.406596182970482</v>
      </c>
      <c r="X557" s="349">
        <v>19.82541815469077</v>
      </c>
      <c r="Y557" s="349">
        <v>17.24732629030829</v>
      </c>
      <c r="Z557" s="349">
        <v>18.517106282308291</v>
      </c>
      <c r="AA557" s="349">
        <v>17.159220614214863</v>
      </c>
      <c r="AB557" s="349">
        <v>18.0439299184461</v>
      </c>
      <c r="AC557" s="349">
        <v>13.927765218628567</v>
      </c>
      <c r="AD557" s="349">
        <v>16.587312491085754</v>
      </c>
      <c r="AE557" s="349">
        <v>15.625858143802006</v>
      </c>
      <c r="AF557" s="349">
        <v>14.113633405752958</v>
      </c>
      <c r="AG557" s="349">
        <v>15.838685988886386</v>
      </c>
      <c r="AH557" s="349">
        <v>18.275778896081718</v>
      </c>
      <c r="AI557" s="349">
        <v>23.946631379244451</v>
      </c>
      <c r="AJ557" s="349">
        <v>22.043317167729121</v>
      </c>
      <c r="AK557" s="349">
        <v>19.82786608896026</v>
      </c>
      <c r="AL557" s="349">
        <v>19.633880515167355</v>
      </c>
      <c r="AM557" s="349">
        <v>20.694863099112965</v>
      </c>
      <c r="AN557" s="349">
        <v>17.987937178699529</v>
      </c>
      <c r="AO557" s="349">
        <v>18.2841408078061</v>
      </c>
      <c r="AP557" s="349">
        <v>17.518103678864193</v>
      </c>
    </row>
    <row r="558" spans="1:42" ht="14.25" customHeight="1" x14ac:dyDescent="0.2">
      <c r="A558" s="348" t="s">
        <v>1026</v>
      </c>
      <c r="B558" s="348" t="s">
        <v>998</v>
      </c>
      <c r="C558" s="348" t="s">
        <v>999</v>
      </c>
      <c r="D558" s="348" t="s">
        <v>1020</v>
      </c>
      <c r="E558" s="349">
        <v>5.8245950679930747</v>
      </c>
      <c r="F558" s="349">
        <v>5.8245950679930747</v>
      </c>
      <c r="G558" s="349">
        <v>5.8366412463998358</v>
      </c>
      <c r="H558" s="349">
        <v>5.8245950679930747</v>
      </c>
      <c r="I558" s="349">
        <v>5.8458206463998357</v>
      </c>
      <c r="J558" s="349">
        <v>5.8343263263998359</v>
      </c>
      <c r="K558" s="349">
        <v>6.6422379458611891</v>
      </c>
      <c r="L558" s="349">
        <v>7.7238493232086123</v>
      </c>
      <c r="M558" s="349">
        <v>7.4364584871822341</v>
      </c>
      <c r="N558" s="349">
        <v>7.2784850222852677</v>
      </c>
      <c r="O558" s="349">
        <v>7.7307079724960026</v>
      </c>
      <c r="P558" s="349">
        <v>9.5455245337377814</v>
      </c>
      <c r="Q558" s="349">
        <v>10.096967336980834</v>
      </c>
      <c r="R558" s="349">
        <v>8.1661315696254313</v>
      </c>
      <c r="S558" s="349">
        <v>6.8183045411461638</v>
      </c>
      <c r="T558" s="349">
        <v>6.8199252459536233</v>
      </c>
      <c r="U558" s="349">
        <v>7.363187305635237</v>
      </c>
      <c r="V558" s="349">
        <v>7.5762613501890055</v>
      </c>
      <c r="W558" s="349">
        <v>7.0885479388492492</v>
      </c>
      <c r="X558" s="349">
        <v>6.2080249984967049</v>
      </c>
      <c r="Y558" s="349">
        <v>7.8422042665569185</v>
      </c>
      <c r="Z558" s="349">
        <v>6.985652828373758</v>
      </c>
      <c r="AA558" s="349">
        <v>6.3093354475717707</v>
      </c>
      <c r="AB558" s="349">
        <v>8.3130014589050063</v>
      </c>
      <c r="AC558" s="349">
        <v>7.6617603698599153</v>
      </c>
      <c r="AD558" s="349">
        <v>6.584780495878177</v>
      </c>
      <c r="AE558" s="349">
        <v>6.48946224743678</v>
      </c>
      <c r="AF558" s="349">
        <v>6.4362573070410587</v>
      </c>
      <c r="AG558" s="349">
        <v>6.1244080038070408</v>
      </c>
      <c r="AH558" s="349">
        <v>4.7723181710799603</v>
      </c>
      <c r="AI558" s="349">
        <v>4.8930602202416553</v>
      </c>
      <c r="AJ558" s="349">
        <v>5.842896087988974</v>
      </c>
      <c r="AK558" s="349">
        <v>5.8921349311293776</v>
      </c>
      <c r="AL558" s="349">
        <v>5.7952584953144513</v>
      </c>
      <c r="AM558" s="349">
        <v>5.7094628990694751</v>
      </c>
      <c r="AN558" s="349">
        <v>5.4771813404122405</v>
      </c>
      <c r="AO558" s="349">
        <v>6.0541145488345789</v>
      </c>
      <c r="AP558" s="349">
        <v>5.8324687284098911</v>
      </c>
    </row>
    <row r="559" spans="1:42" ht="14.25" customHeight="1" x14ac:dyDescent="0.2">
      <c r="A559" s="348" t="s">
        <v>1026</v>
      </c>
      <c r="B559" s="348" t="s">
        <v>1000</v>
      </c>
      <c r="C559" s="348" t="s">
        <v>1001</v>
      </c>
      <c r="D559" s="348" t="s">
        <v>1020</v>
      </c>
      <c r="E559" s="349">
        <v>8.4164467188846182</v>
      </c>
      <c r="F559" s="349">
        <v>8.6425190428732854</v>
      </c>
      <c r="G559" s="349">
        <v>8.8015956847387375</v>
      </c>
      <c r="H559" s="349">
        <v>8.9769634222588532</v>
      </c>
      <c r="I559" s="349">
        <v>9.045823372549167</v>
      </c>
      <c r="J559" s="349">
        <v>0.4522067486482354</v>
      </c>
      <c r="K559" s="349">
        <v>0.43545723049453727</v>
      </c>
      <c r="L559" s="349">
        <v>0.43417757034717042</v>
      </c>
      <c r="M559" s="349">
        <v>0.4363057474744777</v>
      </c>
      <c r="N559" s="349">
        <v>0.41948009073031639</v>
      </c>
      <c r="O559" s="349">
        <v>0.4275137009894695</v>
      </c>
      <c r="P559" s="349">
        <v>0.42655869060887275</v>
      </c>
      <c r="Q559" s="349">
        <v>0.4295922066602666</v>
      </c>
      <c r="R559" s="349">
        <v>0.42894044970940964</v>
      </c>
      <c r="S559" s="349">
        <v>0.43798437223580855</v>
      </c>
      <c r="T559" s="349">
        <v>0.45323885463678487</v>
      </c>
      <c r="U559" s="349">
        <v>0.46263439501577319</v>
      </c>
      <c r="V559" s="349">
        <v>0.48479083391105371</v>
      </c>
      <c r="W559" s="349">
        <v>0.51546322572344849</v>
      </c>
      <c r="X559" s="349">
        <v>0.55888375987268313</v>
      </c>
      <c r="Y559" s="349">
        <v>0.60834996215160908</v>
      </c>
      <c r="Z559" s="349">
        <v>0.65321469519557784</v>
      </c>
      <c r="AA559" s="349">
        <v>0.73269432743636231</v>
      </c>
      <c r="AB559" s="349">
        <v>0.76642119296594302</v>
      </c>
      <c r="AC559" s="349">
        <v>0.69162470790643826</v>
      </c>
      <c r="AD559" s="349">
        <v>0.74207077129767263</v>
      </c>
      <c r="AE559" s="349">
        <v>0.73025494049915285</v>
      </c>
      <c r="AF559" s="349">
        <v>0.71595135749852667</v>
      </c>
      <c r="AG559" s="349">
        <v>0.71111475623478615</v>
      </c>
      <c r="AH559" s="349">
        <v>0.70632668740949167</v>
      </c>
      <c r="AI559" s="349">
        <v>0.70034899377429671</v>
      </c>
      <c r="AJ559" s="349">
        <v>0.69566676047594267</v>
      </c>
      <c r="AK559" s="349">
        <v>0.70021431945465495</v>
      </c>
      <c r="AL559" s="349">
        <v>0.69227054986979542</v>
      </c>
      <c r="AM559" s="349">
        <v>0.61185816451389563</v>
      </c>
      <c r="AN559" s="349">
        <v>0.59346486068340032</v>
      </c>
      <c r="AO559" s="349">
        <v>0.58757243661663894</v>
      </c>
      <c r="AP559" s="349">
        <v>0.59107170005372978</v>
      </c>
    </row>
    <row r="560" spans="1:42" ht="14.25" customHeight="1" x14ac:dyDescent="0.2">
      <c r="A560" s="348" t="s">
        <v>1026</v>
      </c>
      <c r="B560" s="348" t="s">
        <v>1002</v>
      </c>
      <c r="C560" s="348" t="s">
        <v>1003</v>
      </c>
      <c r="D560" s="348" t="s">
        <v>1020</v>
      </c>
      <c r="E560" s="349">
        <v>8.0740217622886468E-2</v>
      </c>
      <c r="F560" s="349">
        <v>8.1480814357040743E-2</v>
      </c>
      <c r="G560" s="349">
        <v>8.233975423799636E-2</v>
      </c>
      <c r="H560" s="349">
        <v>8.3335683116773085E-2</v>
      </c>
      <c r="I560" s="349">
        <v>8.444367222749255E-2</v>
      </c>
      <c r="J560" s="349">
        <v>8.5772182488266166E-2</v>
      </c>
      <c r="K560" s="349">
        <v>8.659829394854178E-2</v>
      </c>
      <c r="L560" s="349">
        <v>8.7158394134953743E-2</v>
      </c>
      <c r="M560" s="349">
        <v>8.7946873383659252E-2</v>
      </c>
      <c r="N560" s="349">
        <v>8.9077737935406798E-2</v>
      </c>
      <c r="O560" s="349">
        <v>9.0441560467710846E-2</v>
      </c>
      <c r="P560" s="349">
        <v>9.2045530772239786E-2</v>
      </c>
      <c r="Q560" s="349">
        <v>9.386582689735079E-2</v>
      </c>
      <c r="R560" s="349">
        <v>9.584967991863072E-2</v>
      </c>
      <c r="S560" s="349">
        <v>9.7987182434567568E-2</v>
      </c>
      <c r="T560" s="349">
        <v>0.10023556225023643</v>
      </c>
      <c r="U560" s="349">
        <v>0.10244867602739328</v>
      </c>
      <c r="V560" s="349">
        <v>0.1047986560747616</v>
      </c>
      <c r="W560" s="349">
        <v>0.10745307007020187</v>
      </c>
      <c r="X560" s="349">
        <v>0.11040953194242392</v>
      </c>
      <c r="Y560" s="349">
        <v>0.11360078622877706</v>
      </c>
      <c r="Z560" s="349">
        <v>0.11850358993864223</v>
      </c>
      <c r="AA560" s="349">
        <v>0.12466727911632032</v>
      </c>
      <c r="AB560" s="349">
        <v>0.12921424680967247</v>
      </c>
      <c r="AC560" s="349">
        <v>0.12734109491484563</v>
      </c>
      <c r="AD560" s="349">
        <v>0.12217476300797291</v>
      </c>
      <c r="AE560" s="349">
        <v>0.11959123661298179</v>
      </c>
      <c r="AF560" s="349">
        <v>0.1181750825284784</v>
      </c>
      <c r="AG560" s="349">
        <v>0.11661557946795985</v>
      </c>
      <c r="AH560" s="349">
        <v>0.1144128620817324</v>
      </c>
      <c r="AI560" s="349">
        <v>0.11233414122695758</v>
      </c>
      <c r="AJ560" s="349">
        <v>0.11123373453886654</v>
      </c>
      <c r="AK560" s="349">
        <v>0.11070768223967885</v>
      </c>
      <c r="AL560" s="349">
        <v>0.10850214512503852</v>
      </c>
      <c r="AM560" s="349">
        <v>0.10341229215792916</v>
      </c>
      <c r="AN560" s="349">
        <v>9.8335394283266819E-2</v>
      </c>
      <c r="AO560" s="349">
        <v>9.5533583976888686E-2</v>
      </c>
      <c r="AP560" s="349">
        <v>9.3282094171893301E-2</v>
      </c>
    </row>
    <row r="561" spans="1:42" ht="14.25" customHeight="1" x14ac:dyDescent="0.2">
      <c r="A561" s="348" t="s">
        <v>1026</v>
      </c>
      <c r="B561" s="348" t="s">
        <v>1004</v>
      </c>
      <c r="C561" s="348" t="s">
        <v>1005</v>
      </c>
      <c r="D561" s="348" t="s">
        <v>1020</v>
      </c>
      <c r="E561" s="349">
        <v>44.736793802702657</v>
      </c>
      <c r="F561" s="349">
        <v>46.022295183684591</v>
      </c>
      <c r="G561" s="349">
        <v>46.08172250569794</v>
      </c>
      <c r="H561" s="349">
        <v>48.00409170134899</v>
      </c>
      <c r="I561" s="349">
        <v>48.523680035053019</v>
      </c>
      <c r="J561" s="349">
        <v>2.2906133677905864</v>
      </c>
      <c r="K561" s="349">
        <v>2.2438150587993899</v>
      </c>
      <c r="L561" s="349">
        <v>2.252960533119126</v>
      </c>
      <c r="M561" s="349">
        <v>2.3534413073839393</v>
      </c>
      <c r="N561" s="349">
        <v>2.2507814220290085</v>
      </c>
      <c r="O561" s="349">
        <v>2.3319138541505593</v>
      </c>
      <c r="P561" s="349">
        <v>2.3045787297385321</v>
      </c>
      <c r="Q561" s="349">
        <v>2.3001979797927334</v>
      </c>
      <c r="R561" s="349">
        <v>2.2349294475747672</v>
      </c>
      <c r="S561" s="349">
        <v>2.2335334579204411</v>
      </c>
      <c r="T561" s="349">
        <v>2.3022528271391214</v>
      </c>
      <c r="U561" s="349">
        <v>2.3058628698344581</v>
      </c>
      <c r="V561" s="349">
        <v>2.3409082944222006</v>
      </c>
      <c r="W561" s="349">
        <v>2.4058925066085681</v>
      </c>
      <c r="X561" s="349">
        <v>2.4464672264776204</v>
      </c>
      <c r="Y561" s="349">
        <v>2.5003191418011048</v>
      </c>
      <c r="Z561" s="349">
        <v>2.5830521358570748</v>
      </c>
      <c r="AA561" s="349">
        <v>2.6271010719125067</v>
      </c>
      <c r="AB561" s="349">
        <v>2.6911227208589956</v>
      </c>
      <c r="AC561" s="349">
        <v>2.6874923971985885</v>
      </c>
      <c r="AD561" s="349">
        <v>2.6257619969412631</v>
      </c>
      <c r="AE561" s="349">
        <v>2.590744087082451</v>
      </c>
      <c r="AF561" s="349">
        <v>2.556548236735781</v>
      </c>
      <c r="AG561" s="349">
        <v>2.5305388775883095</v>
      </c>
      <c r="AH561" s="349">
        <v>2.5230372391568068</v>
      </c>
      <c r="AI561" s="349">
        <v>2.4928693295096722</v>
      </c>
      <c r="AJ561" s="349">
        <v>2.4582880892155154</v>
      </c>
      <c r="AK561" s="349">
        <v>2.430594758513811</v>
      </c>
      <c r="AL561" s="349">
        <v>2.4057345032900295</v>
      </c>
      <c r="AM561" s="349">
        <v>2.425351044669704</v>
      </c>
      <c r="AN561" s="349">
        <v>2.4203573562808733</v>
      </c>
      <c r="AO561" s="349">
        <v>2.4376436403277197</v>
      </c>
      <c r="AP561" s="349">
        <v>2.4384030672590478</v>
      </c>
    </row>
    <row r="562" spans="1:42" ht="14.25" customHeight="1" x14ac:dyDescent="0.2">
      <c r="A562" s="348" t="s">
        <v>1026</v>
      </c>
      <c r="B562" s="348" t="s">
        <v>1006</v>
      </c>
      <c r="C562" s="348" t="s">
        <v>1007</v>
      </c>
      <c r="D562" s="348" t="s">
        <v>1020</v>
      </c>
      <c r="E562" s="349">
        <v>9.0803205228433352</v>
      </c>
      <c r="F562" s="349">
        <v>10.336107463801515</v>
      </c>
      <c r="G562" s="349">
        <v>8.1110461337723141</v>
      </c>
      <c r="H562" s="349">
        <v>9.6432022125944332</v>
      </c>
      <c r="I562" s="349">
        <v>9.6149374072690748</v>
      </c>
      <c r="J562" s="349">
        <v>10.203842481215775</v>
      </c>
      <c r="K562" s="349">
        <v>10.61024913726224</v>
      </c>
      <c r="L562" s="349">
        <v>9.7947340753781429</v>
      </c>
      <c r="M562" s="349">
        <v>9.3266932744604034</v>
      </c>
      <c r="N562" s="349">
        <v>9.4664173680557742</v>
      </c>
      <c r="O562" s="349">
        <v>9.5848709851826221</v>
      </c>
      <c r="P562" s="349">
        <v>9.0182987603793983</v>
      </c>
      <c r="Q562" s="349">
        <v>7.3675305372097482</v>
      </c>
      <c r="R562" s="349">
        <v>7.6699943789631524</v>
      </c>
      <c r="S562" s="349">
        <v>8.6271782736375702</v>
      </c>
      <c r="T562" s="349">
        <v>11.02931602584</v>
      </c>
      <c r="U562" s="349">
        <v>10.511817543359999</v>
      </c>
      <c r="V562" s="349">
        <v>10.487523429600001</v>
      </c>
      <c r="W562" s="349">
        <v>9.9451382940000013</v>
      </c>
      <c r="X562" s="349">
        <v>8.6579311828800005</v>
      </c>
      <c r="Y562" s="349">
        <v>8.661698040240001</v>
      </c>
      <c r="Z562" s="349">
        <v>8.6872618056800004</v>
      </c>
      <c r="AA562" s="349">
        <v>8.0876967728800011</v>
      </c>
      <c r="AB562" s="349">
        <v>7.3842255043200007</v>
      </c>
      <c r="AC562" s="349">
        <v>7.1685411772799998</v>
      </c>
      <c r="AD562" s="349">
        <v>7.1232542404799997</v>
      </c>
      <c r="AE562" s="349">
        <v>6.7720476969600005</v>
      </c>
      <c r="AF562" s="349">
        <v>5.4974111683200011</v>
      </c>
      <c r="AG562" s="349">
        <v>6.1326554032800003</v>
      </c>
      <c r="AH562" s="349">
        <v>5.7162021381191437</v>
      </c>
      <c r="AI562" s="349">
        <v>6.1276511353025231</v>
      </c>
      <c r="AJ562" s="349">
        <v>6.1118271257970029</v>
      </c>
      <c r="AK562" s="349">
        <v>5.7570538243912219</v>
      </c>
      <c r="AL562" s="349">
        <v>5.4746291339268796</v>
      </c>
      <c r="AM562" s="349">
        <v>5.5731522930861326</v>
      </c>
      <c r="AN562" s="349">
        <v>5.3894151949420186</v>
      </c>
      <c r="AO562" s="349">
        <v>5.8921440977143851</v>
      </c>
      <c r="AP562" s="349">
        <v>5.9836532721275466</v>
      </c>
    </row>
    <row r="563" spans="1:42" ht="14.25" customHeight="1" x14ac:dyDescent="0.2">
      <c r="A563" s="348" t="s">
        <v>1026</v>
      </c>
      <c r="B563" s="348" t="s">
        <v>1008</v>
      </c>
      <c r="C563" s="348" t="s">
        <v>1009</v>
      </c>
      <c r="D563" s="348" t="s">
        <v>1020</v>
      </c>
      <c r="E563" s="349">
        <v>12.084945637203147</v>
      </c>
      <c r="F563" s="349">
        <v>12.100831298230545</v>
      </c>
      <c r="G563" s="349">
        <v>7.4502790341972718</v>
      </c>
      <c r="H563" s="349">
        <v>3.617301598339564</v>
      </c>
      <c r="I563" s="349">
        <v>4.882747177812961</v>
      </c>
      <c r="J563" s="349">
        <v>0.21895367912175512</v>
      </c>
      <c r="K563" s="349">
        <v>0.6472702308251298</v>
      </c>
      <c r="L563" s="349">
        <v>0.48460776922628274</v>
      </c>
      <c r="M563" s="349">
        <v>0.48082160365175541</v>
      </c>
      <c r="N563" s="349">
        <v>0.44828587544670406</v>
      </c>
      <c r="O563" s="349">
        <v>0.75173593654919313</v>
      </c>
      <c r="P563" s="349">
        <v>0.45779916212470267</v>
      </c>
      <c r="Q563" s="349">
        <v>0.62604279485865355</v>
      </c>
      <c r="R563" s="349">
        <v>0.67948184546126966</v>
      </c>
      <c r="S563" s="349">
        <v>0.56131439666148053</v>
      </c>
      <c r="T563" s="349">
        <v>0.40921208724422081</v>
      </c>
      <c r="U563" s="349">
        <v>0.55323352468424947</v>
      </c>
      <c r="V563" s="349">
        <v>0.44981380526233822</v>
      </c>
      <c r="W563" s="349">
        <v>0.50554038279992597</v>
      </c>
      <c r="X563" s="349">
        <v>0.74010379914661772</v>
      </c>
      <c r="Y563" s="349">
        <v>0.6994735602215868</v>
      </c>
      <c r="Z563" s="349">
        <v>0.52722626358799907</v>
      </c>
      <c r="AA563" s="349">
        <v>0.53773976833247661</v>
      </c>
      <c r="AB563" s="349">
        <v>0.52275901040804729</v>
      </c>
      <c r="AC563" s="349">
        <v>0.64452724725118971</v>
      </c>
      <c r="AD563" s="349">
        <v>0.50963308991517176</v>
      </c>
      <c r="AE563" s="349">
        <v>0.62510878773959577</v>
      </c>
      <c r="AF563" s="349">
        <v>0.58074519453222517</v>
      </c>
      <c r="AG563" s="349">
        <v>0.57784874268675401</v>
      </c>
      <c r="AH563" s="349">
        <v>0.56890782731242473</v>
      </c>
      <c r="AI563" s="349">
        <v>0.50750503263325208</v>
      </c>
      <c r="AJ563" s="349">
        <v>0.55709697029553451</v>
      </c>
      <c r="AK563" s="349">
        <v>0.73178472150509666</v>
      </c>
      <c r="AL563" s="349">
        <v>0.60299299667565032</v>
      </c>
      <c r="AM563" s="349">
        <v>0.46095379345035925</v>
      </c>
      <c r="AN563" s="349">
        <v>0.47409008981801515</v>
      </c>
      <c r="AO563" s="349">
        <v>0.51673763921999349</v>
      </c>
      <c r="AP563" s="349">
        <v>0.43780202609421215</v>
      </c>
    </row>
    <row r="564" spans="1:42" ht="14.25" customHeight="1" x14ac:dyDescent="0.2">
      <c r="A564" s="348" t="s">
        <v>887</v>
      </c>
      <c r="B564" s="348" t="s">
        <v>977</v>
      </c>
      <c r="C564" s="348" t="s">
        <v>978</v>
      </c>
      <c r="D564" s="348" t="s">
        <v>1020</v>
      </c>
      <c r="E564" s="350"/>
      <c r="F564" s="350"/>
      <c r="G564" s="350"/>
      <c r="H564" s="350"/>
      <c r="I564" s="350"/>
      <c r="J564" s="349">
        <v>8.5461135879092141E-6</v>
      </c>
      <c r="K564" s="349">
        <v>8.5454479428108994E-6</v>
      </c>
      <c r="L564" s="349">
        <v>8.5473022205680138E-6</v>
      </c>
      <c r="M564" s="349">
        <v>8.4997849879172327E-6</v>
      </c>
      <c r="N564" s="349">
        <v>8.5967104065452241E-6</v>
      </c>
      <c r="O564" s="349">
        <v>8.6540696393897533E-6</v>
      </c>
      <c r="P564" s="349">
        <v>8.7111760791848479E-6</v>
      </c>
      <c r="Q564" s="349">
        <v>8.778424882870411E-6</v>
      </c>
      <c r="R564" s="349">
        <v>8.8109880711887448E-6</v>
      </c>
      <c r="S564" s="349">
        <v>8.9996142815588992E-6</v>
      </c>
      <c r="T564" s="349">
        <v>9.4249453972502241E-6</v>
      </c>
      <c r="U564" s="349">
        <v>9.819478539726456E-6</v>
      </c>
      <c r="V564" s="349">
        <v>1.0136348806230519E-5</v>
      </c>
      <c r="W564" s="349">
        <v>1.0442279004529338E-5</v>
      </c>
      <c r="X564" s="349">
        <v>1.0851773466813577E-5</v>
      </c>
      <c r="Y564" s="349">
        <v>1.148569270987026E-5</v>
      </c>
      <c r="Z564" s="349">
        <v>1.2515003339220772E-5</v>
      </c>
      <c r="AA564" s="349">
        <v>1.3654718232332407E-5</v>
      </c>
      <c r="AB564" s="349">
        <v>1.4378988475498204E-5</v>
      </c>
      <c r="AC564" s="349">
        <v>1.0674901665073625E-5</v>
      </c>
      <c r="AD564" s="349">
        <v>1.3479077847676614E-5</v>
      </c>
      <c r="AE564" s="349">
        <v>1.2766961454482553E-5</v>
      </c>
      <c r="AF564" s="349">
        <v>1.1904257987914631E-5</v>
      </c>
      <c r="AG564" s="349">
        <v>1.0973591934496809E-5</v>
      </c>
      <c r="AH564" s="349">
        <v>1.0073196988968262E-5</v>
      </c>
      <c r="AI564" s="349">
        <v>9.1802224587231245E-6</v>
      </c>
      <c r="AJ564" s="349">
        <v>8.3325601526161597E-6</v>
      </c>
      <c r="AK564" s="349">
        <v>7.5359861247715619E-6</v>
      </c>
      <c r="AL564" s="349">
        <v>6.8651678760955714E-6</v>
      </c>
      <c r="AM564" s="349">
        <v>6.0601468970248392E-6</v>
      </c>
      <c r="AN564" s="349">
        <v>5.2133000480270651E-6</v>
      </c>
      <c r="AO564" s="349">
        <v>4.6789953176095735E-6</v>
      </c>
      <c r="AP564" s="349">
        <v>4.0681335170532373E-6</v>
      </c>
    </row>
    <row r="565" spans="1:42" ht="14.25" customHeight="1" x14ac:dyDescent="0.2">
      <c r="A565" s="348" t="s">
        <v>887</v>
      </c>
      <c r="B565" s="348" t="s">
        <v>979</v>
      </c>
      <c r="C565" s="348" t="s">
        <v>980</v>
      </c>
      <c r="D565" s="348" t="s">
        <v>1020</v>
      </c>
      <c r="E565" s="349">
        <v>0</v>
      </c>
      <c r="F565" s="349">
        <v>0</v>
      </c>
      <c r="G565" s="349">
        <v>0</v>
      </c>
      <c r="H565" s="349">
        <v>0</v>
      </c>
      <c r="I565" s="349">
        <v>0</v>
      </c>
      <c r="J565" s="349">
        <v>7.2278729053802452E-8</v>
      </c>
      <c r="K565" s="349">
        <v>7.0927226854221103E-8</v>
      </c>
      <c r="L565" s="349">
        <v>7.2679602137006506E-8</v>
      </c>
      <c r="M565" s="349">
        <v>7.4507197162634012E-8</v>
      </c>
      <c r="N565" s="349">
        <v>2.4838175665652541E-8</v>
      </c>
      <c r="O565" s="349">
        <v>2.8172220073423625E-8</v>
      </c>
      <c r="P565" s="349">
        <v>1.9691288690477638E-8</v>
      </c>
      <c r="Q565" s="349">
        <v>2.3153774143835943E-8</v>
      </c>
      <c r="R565" s="349">
        <v>2.3178163997162446E-8</v>
      </c>
      <c r="S565" s="349">
        <v>1.9736382555164956E-8</v>
      </c>
      <c r="T565" s="349">
        <v>1.7740589568758885E-8</v>
      </c>
      <c r="U565" s="349">
        <v>1.7167014625764256E-8</v>
      </c>
      <c r="V565" s="349">
        <v>1.6973703008171196E-8</v>
      </c>
      <c r="W565" s="349">
        <v>1.6009502378957024E-8</v>
      </c>
      <c r="X565" s="349">
        <v>1.6671948288025932E-8</v>
      </c>
      <c r="Y565" s="349">
        <v>1.7870324954375806E-8</v>
      </c>
      <c r="Z565" s="349">
        <v>3.3276044764066795E-9</v>
      </c>
      <c r="AA565" s="349">
        <v>1.5358174506319567E-9</v>
      </c>
      <c r="AB565" s="349">
        <v>1.7213953925833183E-8</v>
      </c>
      <c r="AC565" s="349">
        <v>7.9352061563200337E-9</v>
      </c>
      <c r="AD565" s="349">
        <v>1.5358174506319565E-9</v>
      </c>
      <c r="AE565" s="349">
        <v>7.9350568282651084E-9</v>
      </c>
      <c r="AF565" s="349">
        <v>1.8557794195136144E-9</v>
      </c>
      <c r="AG565" s="349">
        <v>3.7755512328035597E-9</v>
      </c>
      <c r="AH565" s="349">
        <v>6.1432698025278259E-9</v>
      </c>
      <c r="AI565" s="349">
        <v>1.427030381212193E-8</v>
      </c>
      <c r="AJ565" s="349">
        <v>1.3438402693029621E-9</v>
      </c>
      <c r="AK565" s="349">
        <v>0</v>
      </c>
      <c r="AL565" s="349">
        <v>0</v>
      </c>
      <c r="AM565" s="349">
        <v>0</v>
      </c>
      <c r="AN565" s="349">
        <v>0</v>
      </c>
      <c r="AO565" s="349">
        <v>0</v>
      </c>
      <c r="AP565" s="349">
        <v>0</v>
      </c>
    </row>
    <row r="566" spans="1:42" ht="14.25" customHeight="1" x14ac:dyDescent="0.2">
      <c r="A566" s="348" t="s">
        <v>887</v>
      </c>
      <c r="B566" s="348" t="s">
        <v>981</v>
      </c>
      <c r="C566" s="348" t="s">
        <v>982</v>
      </c>
      <c r="D566" s="348" t="s">
        <v>1020</v>
      </c>
      <c r="E566" s="350"/>
      <c r="F566" s="350"/>
      <c r="G566" s="350"/>
      <c r="H566" s="350"/>
      <c r="I566" s="350"/>
      <c r="J566" s="349">
        <v>0</v>
      </c>
      <c r="K566" s="349">
        <v>0</v>
      </c>
      <c r="L566" s="349">
        <v>0</v>
      </c>
      <c r="M566" s="349">
        <v>0</v>
      </c>
      <c r="N566" s="349">
        <v>0</v>
      </c>
      <c r="O566" s="349">
        <v>0</v>
      </c>
      <c r="P566" s="349">
        <v>0</v>
      </c>
      <c r="Q566" s="349">
        <v>0</v>
      </c>
      <c r="R566" s="349">
        <v>0</v>
      </c>
      <c r="S566" s="349">
        <v>0</v>
      </c>
      <c r="T566" s="349">
        <v>0</v>
      </c>
      <c r="U566" s="349">
        <v>0</v>
      </c>
      <c r="V566" s="349">
        <v>0</v>
      </c>
      <c r="W566" s="349">
        <v>0</v>
      </c>
      <c r="X566" s="349">
        <v>0</v>
      </c>
      <c r="Y566" s="349">
        <v>0</v>
      </c>
      <c r="Z566" s="349">
        <v>0</v>
      </c>
      <c r="AA566" s="349">
        <v>0</v>
      </c>
      <c r="AB566" s="349">
        <v>0</v>
      </c>
      <c r="AC566" s="349">
        <v>0</v>
      </c>
      <c r="AD566" s="349">
        <v>0</v>
      </c>
      <c r="AE566" s="349">
        <v>0</v>
      </c>
      <c r="AF566" s="349">
        <v>0</v>
      </c>
      <c r="AG566" s="349">
        <v>0</v>
      </c>
      <c r="AH566" s="349">
        <v>0</v>
      </c>
      <c r="AI566" s="349">
        <v>0</v>
      </c>
      <c r="AJ566" s="349">
        <v>0</v>
      </c>
      <c r="AK566" s="349">
        <v>0</v>
      </c>
      <c r="AL566" s="349">
        <v>0</v>
      </c>
      <c r="AM566" s="349">
        <v>0</v>
      </c>
      <c r="AN566" s="349">
        <v>0</v>
      </c>
      <c r="AO566" s="349">
        <v>0</v>
      </c>
      <c r="AP566" s="349">
        <v>0</v>
      </c>
    </row>
    <row r="567" spans="1:42" ht="14.25" customHeight="1" x14ac:dyDescent="0.2">
      <c r="A567" s="348" t="s">
        <v>887</v>
      </c>
      <c r="B567" s="348" t="s">
        <v>983</v>
      </c>
      <c r="C567" s="348" t="s">
        <v>984</v>
      </c>
      <c r="D567" s="348" t="s">
        <v>1020</v>
      </c>
      <c r="E567" s="349">
        <v>0</v>
      </c>
      <c r="F567" s="349">
        <v>0</v>
      </c>
      <c r="G567" s="349">
        <v>0</v>
      </c>
      <c r="H567" s="349">
        <v>0</v>
      </c>
      <c r="I567" s="349">
        <v>0</v>
      </c>
      <c r="J567" s="349">
        <v>2.4740866322141021E-7</v>
      </c>
      <c r="K567" s="349">
        <v>2.3079868681890145E-7</v>
      </c>
      <c r="L567" s="349">
        <v>2.3547061299614788E-7</v>
      </c>
      <c r="M567" s="349">
        <v>2.2791372870836442E-7</v>
      </c>
      <c r="N567" s="349">
        <v>2.8367552410359808E-7</v>
      </c>
      <c r="O567" s="349">
        <v>3.0957287753160841E-7</v>
      </c>
      <c r="P567" s="349">
        <v>2.840711778202763E-7</v>
      </c>
      <c r="Q567" s="349">
        <v>2.7014620482769663E-7</v>
      </c>
      <c r="R567" s="349">
        <v>2.4225370765506282E-7</v>
      </c>
      <c r="S567" s="349">
        <v>2.4046199256226296E-7</v>
      </c>
      <c r="T567" s="349">
        <v>2.3712486730952293E-7</v>
      </c>
      <c r="U567" s="349">
        <v>2.3259631022197262E-7</v>
      </c>
      <c r="V567" s="349">
        <v>2.2992295199818565E-7</v>
      </c>
      <c r="W567" s="349">
        <v>2.168508432231427E-7</v>
      </c>
      <c r="X567" s="349">
        <v>2.2583511852371776E-7</v>
      </c>
      <c r="Y567" s="349">
        <v>2.2457329321253982E-7</v>
      </c>
      <c r="Z567" s="349">
        <v>2.1564360998048448E-7</v>
      </c>
      <c r="AA567" s="349">
        <v>2.3011682360143436E-7</v>
      </c>
      <c r="AB567" s="349">
        <v>2.0466142276056767E-7</v>
      </c>
      <c r="AC567" s="349">
        <v>1.7164185675262896E-7</v>
      </c>
      <c r="AD567" s="349">
        <v>1.6087813331427707E-7</v>
      </c>
      <c r="AE567" s="349">
        <v>1.343317867230876E-7</v>
      </c>
      <c r="AF567" s="349">
        <v>1.4676856827676815E-7</v>
      </c>
      <c r="AG567" s="349">
        <v>1.5171418901156513E-7</v>
      </c>
      <c r="AH567" s="349">
        <v>9.091214586023795E-8</v>
      </c>
      <c r="AI567" s="349">
        <v>9.9639711862820789E-8</v>
      </c>
      <c r="AJ567" s="349">
        <v>1.0989460191585566E-7</v>
      </c>
      <c r="AK567" s="349">
        <v>7.2438797821437606E-8</v>
      </c>
      <c r="AL567" s="349">
        <v>1.1513114151740533E-7</v>
      </c>
      <c r="AM567" s="349">
        <v>9.4839550561400245E-8</v>
      </c>
      <c r="AN567" s="349">
        <v>1.0356711656398308E-7</v>
      </c>
      <c r="AO567" s="349">
        <v>6.1820259184961814E-8</v>
      </c>
      <c r="AP567" s="349">
        <v>1.2654970703745122E-8</v>
      </c>
    </row>
    <row r="568" spans="1:42" ht="14.25" customHeight="1" x14ac:dyDescent="0.2">
      <c r="A568" s="348" t="s">
        <v>887</v>
      </c>
      <c r="B568" s="348" t="s">
        <v>985</v>
      </c>
      <c r="C568" s="348" t="s">
        <v>986</v>
      </c>
      <c r="D568" s="348" t="s">
        <v>1020</v>
      </c>
      <c r="E568" s="350"/>
      <c r="F568" s="350"/>
      <c r="G568" s="350"/>
      <c r="H568" s="350"/>
      <c r="I568" s="350"/>
      <c r="J568" s="349">
        <v>0</v>
      </c>
      <c r="K568" s="349">
        <v>0</v>
      </c>
      <c r="L568" s="349">
        <v>0</v>
      </c>
      <c r="M568" s="349">
        <v>0</v>
      </c>
      <c r="N568" s="349">
        <v>0</v>
      </c>
      <c r="O568" s="349">
        <v>0</v>
      </c>
      <c r="P568" s="349">
        <v>0</v>
      </c>
      <c r="Q568" s="349">
        <v>0</v>
      </c>
      <c r="R568" s="349">
        <v>0</v>
      </c>
      <c r="S568" s="349">
        <v>0</v>
      </c>
      <c r="T568" s="349">
        <v>0</v>
      </c>
      <c r="U568" s="349">
        <v>0</v>
      </c>
      <c r="V568" s="349">
        <v>0</v>
      </c>
      <c r="W568" s="349">
        <v>0</v>
      </c>
      <c r="X568" s="349">
        <v>0</v>
      </c>
      <c r="Y568" s="349">
        <v>0</v>
      </c>
      <c r="Z568" s="349">
        <v>0</v>
      </c>
      <c r="AA568" s="349">
        <v>0</v>
      </c>
      <c r="AB568" s="349">
        <v>0</v>
      </c>
      <c r="AC568" s="349">
        <v>0</v>
      </c>
      <c r="AD568" s="349">
        <v>0</v>
      </c>
      <c r="AE568" s="349">
        <v>0</v>
      </c>
      <c r="AF568" s="349">
        <v>0</v>
      </c>
      <c r="AG568" s="349">
        <v>0</v>
      </c>
      <c r="AH568" s="349">
        <v>0</v>
      </c>
      <c r="AI568" s="349">
        <v>0</v>
      </c>
      <c r="AJ568" s="349">
        <v>0</v>
      </c>
      <c r="AK568" s="349">
        <v>0</v>
      </c>
      <c r="AL568" s="349">
        <v>0</v>
      </c>
      <c r="AM568" s="349">
        <v>0</v>
      </c>
      <c r="AN568" s="349">
        <v>0</v>
      </c>
      <c r="AO568" s="349">
        <v>0</v>
      </c>
      <c r="AP568" s="349">
        <v>0</v>
      </c>
    </row>
    <row r="569" spans="1:42" ht="14.25" customHeight="1" x14ac:dyDescent="0.2">
      <c r="A569" s="348" t="s">
        <v>887</v>
      </c>
      <c r="B569" s="348" t="s">
        <v>987</v>
      </c>
      <c r="C569" s="348" t="s">
        <v>988</v>
      </c>
      <c r="D569" s="348" t="s">
        <v>1020</v>
      </c>
      <c r="E569" s="349">
        <v>3.3293635185444155E-11</v>
      </c>
      <c r="F569" s="349">
        <v>3.483822220463682E-11</v>
      </c>
      <c r="G569" s="349">
        <v>3.6564935836301675E-11</v>
      </c>
      <c r="H569" s="349">
        <v>3.8207057441264742E-11</v>
      </c>
      <c r="I569" s="349">
        <v>3.9161532178320646E-11</v>
      </c>
      <c r="J569" s="349">
        <v>1.6345439050054631E-4</v>
      </c>
      <c r="K569" s="349">
        <v>1.7589380684666692E-4</v>
      </c>
      <c r="L569" s="349">
        <v>1.8867661142902677E-4</v>
      </c>
      <c r="M569" s="349">
        <v>1.959040140111984E-4</v>
      </c>
      <c r="N569" s="349">
        <v>2.0612924412193373E-4</v>
      </c>
      <c r="O569" s="349">
        <v>2.1043378684104433E-4</v>
      </c>
      <c r="P569" s="349">
        <v>2.142226812059144E-4</v>
      </c>
      <c r="Q569" s="349">
        <v>2.241780481419505E-4</v>
      </c>
      <c r="R569" s="349">
        <v>2.3202137021886994E-4</v>
      </c>
      <c r="S569" s="349">
        <v>2.3783422930439283E-4</v>
      </c>
      <c r="T569" s="349">
        <v>2.4153017018443371E-4</v>
      </c>
      <c r="U569" s="349">
        <v>2.3642567293621008E-4</v>
      </c>
      <c r="V569" s="349">
        <v>2.3621037778470314E-4</v>
      </c>
      <c r="W569" s="349">
        <v>2.3938255501934361E-4</v>
      </c>
      <c r="X569" s="349">
        <v>2.4186568804507972E-4</v>
      </c>
      <c r="Y569" s="349">
        <v>2.3576654169154244E-4</v>
      </c>
      <c r="Z569" s="349">
        <v>2.3752414909304674E-4</v>
      </c>
      <c r="AA569" s="349">
        <v>2.4929681093556672E-4</v>
      </c>
      <c r="AB569" s="349">
        <v>2.5131857281407969E-4</v>
      </c>
      <c r="AC569" s="349">
        <v>2.4861356306644613E-4</v>
      </c>
      <c r="AD569" s="349">
        <v>2.5372561158237887E-4</v>
      </c>
      <c r="AE569" s="349">
        <v>2.5093543535901542E-4</v>
      </c>
      <c r="AF569" s="349">
        <v>2.3310989419091761E-4</v>
      </c>
      <c r="AG569" s="349">
        <v>2.1793484389005704E-4</v>
      </c>
      <c r="AH569" s="349">
        <v>2.015846828068236E-4</v>
      </c>
      <c r="AI569" s="349">
        <v>1.8927038904354549E-4</v>
      </c>
      <c r="AJ569" s="349">
        <v>1.7089846716614992E-4</v>
      </c>
      <c r="AK569" s="349">
        <v>1.5265437925361216E-4</v>
      </c>
      <c r="AL569" s="349">
        <v>1.3746686988543106E-4</v>
      </c>
      <c r="AM569" s="349">
        <v>1.2077659963798938E-4</v>
      </c>
      <c r="AN569" s="349">
        <v>9.8583411222297833E-5</v>
      </c>
      <c r="AO569" s="349">
        <v>8.9851969963489171E-5</v>
      </c>
      <c r="AP569" s="349">
        <v>8.2040047531959211E-5</v>
      </c>
    </row>
    <row r="570" spans="1:42" ht="14.25" customHeight="1" x14ac:dyDescent="0.2">
      <c r="A570" s="348" t="s">
        <v>887</v>
      </c>
      <c r="B570" s="348" t="s">
        <v>989</v>
      </c>
      <c r="C570" s="348" t="s">
        <v>990</v>
      </c>
      <c r="D570" s="348" t="s">
        <v>1020</v>
      </c>
      <c r="E570" s="349">
        <v>7.5195512008837679E-11</v>
      </c>
      <c r="F570" s="349">
        <v>8.3975737656815662E-11</v>
      </c>
      <c r="G570" s="349">
        <v>9.1419225102670967E-11</v>
      </c>
      <c r="H570" s="349">
        <v>9.5592084734817552E-11</v>
      </c>
      <c r="I570" s="349">
        <v>9.7852774761096677E-11</v>
      </c>
      <c r="J570" s="349">
        <v>1.5784299342059769E-5</v>
      </c>
      <c r="K570" s="349">
        <v>1.6613511365005816E-5</v>
      </c>
      <c r="L570" s="349">
        <v>1.705350657740329E-5</v>
      </c>
      <c r="M570" s="349">
        <v>1.7476962991820587E-5</v>
      </c>
      <c r="N570" s="349">
        <v>1.8155290407467437E-5</v>
      </c>
      <c r="O570" s="349">
        <v>2.1361377950475232E-5</v>
      </c>
      <c r="P570" s="349">
        <v>2.795968242594652E-5</v>
      </c>
      <c r="Q570" s="349">
        <v>3.529983253523927E-5</v>
      </c>
      <c r="R570" s="349">
        <v>4.2315568108383298E-5</v>
      </c>
      <c r="S570" s="349">
        <v>4.9717435023738297E-5</v>
      </c>
      <c r="T570" s="349">
        <v>5.6475245518528865E-5</v>
      </c>
      <c r="U570" s="349">
        <v>6.3171338882674955E-5</v>
      </c>
      <c r="V570" s="349">
        <v>6.8240089152337826E-5</v>
      </c>
      <c r="W570" s="349">
        <v>7.6927156987953714E-5</v>
      </c>
      <c r="X570" s="349">
        <v>8.6323551487364639E-5</v>
      </c>
      <c r="Y570" s="349">
        <v>9.4798238442632144E-5</v>
      </c>
      <c r="Z570" s="349">
        <v>1.0791694884103275E-4</v>
      </c>
      <c r="AA570" s="349">
        <v>1.2151286509488115E-4</v>
      </c>
      <c r="AB570" s="349">
        <v>1.2251128347791473E-4</v>
      </c>
      <c r="AC570" s="349">
        <v>1.144648323934762E-4</v>
      </c>
      <c r="AD570" s="349">
        <v>1.1156606056657345E-4</v>
      </c>
      <c r="AE570" s="349">
        <v>1.0391050096367975E-4</v>
      </c>
      <c r="AF570" s="349">
        <v>9.3538037670602556E-5</v>
      </c>
      <c r="AG570" s="349">
        <v>8.1892720122275851E-5</v>
      </c>
      <c r="AH570" s="349">
        <v>7.0111976809491088E-5</v>
      </c>
      <c r="AI570" s="349">
        <v>6.1701564421177247E-5</v>
      </c>
      <c r="AJ570" s="349">
        <v>5.2615248922433783E-5</v>
      </c>
      <c r="AK570" s="349">
        <v>4.4820287597145285E-5</v>
      </c>
      <c r="AL570" s="349">
        <v>3.7819741778715998E-5</v>
      </c>
      <c r="AM570" s="349">
        <v>2.9736860813214608E-5</v>
      </c>
      <c r="AN570" s="349">
        <v>2.2564355753997458E-5</v>
      </c>
      <c r="AO570" s="349">
        <v>1.8406869310911426E-5</v>
      </c>
      <c r="AP570" s="349">
        <v>1.5233225272230032E-5</v>
      </c>
    </row>
    <row r="571" spans="1:42" ht="14.25" customHeight="1" x14ac:dyDescent="0.2">
      <c r="A571" s="348" t="s">
        <v>887</v>
      </c>
      <c r="B571" s="348" t="s">
        <v>991</v>
      </c>
      <c r="C571" s="348" t="s">
        <v>992</v>
      </c>
      <c r="D571" s="348" t="s">
        <v>1020</v>
      </c>
      <c r="E571" s="349">
        <v>0</v>
      </c>
      <c r="F571" s="349">
        <v>0</v>
      </c>
      <c r="G571" s="349">
        <v>0</v>
      </c>
      <c r="H571" s="349">
        <v>0</v>
      </c>
      <c r="I571" s="349">
        <v>0</v>
      </c>
      <c r="J571" s="349">
        <v>3.6825485792297496E-5</v>
      </c>
      <c r="K571" s="349">
        <v>3.6692157946094206E-5</v>
      </c>
      <c r="L571" s="349">
        <v>3.5400661090614793E-5</v>
      </c>
      <c r="M571" s="349">
        <v>3.4353648200883581E-5</v>
      </c>
      <c r="N571" s="349">
        <v>3.7828228359175534E-5</v>
      </c>
      <c r="O571" s="349">
        <v>4.0092418413641206E-5</v>
      </c>
      <c r="P571" s="349">
        <v>4.2441449643195509E-5</v>
      </c>
      <c r="Q571" s="349">
        <v>4.4041572805370045E-5</v>
      </c>
      <c r="R571" s="349">
        <v>4.5659415495779117E-5</v>
      </c>
      <c r="S571" s="349">
        <v>4.7874373498374877E-5</v>
      </c>
      <c r="T571" s="349">
        <v>4.6420808033599937E-5</v>
      </c>
      <c r="U571" s="349">
        <v>4.8005860534090328E-5</v>
      </c>
      <c r="V571" s="349">
        <v>4.8341849140259202E-5</v>
      </c>
      <c r="W571" s="349">
        <v>5.2553436146887279E-5</v>
      </c>
      <c r="X571" s="349">
        <v>5.5103998098038535E-5</v>
      </c>
      <c r="Y571" s="349">
        <v>5.6075315010481019E-5</v>
      </c>
      <c r="Z571" s="349">
        <v>5.8049755841996318E-5</v>
      </c>
      <c r="AA571" s="349">
        <v>5.8939023319704524E-5</v>
      </c>
      <c r="AB571" s="349">
        <v>5.2908387488935851E-5</v>
      </c>
      <c r="AC571" s="349">
        <v>4.4376393835022893E-5</v>
      </c>
      <c r="AD571" s="349">
        <v>4.2289417379334166E-5</v>
      </c>
      <c r="AE571" s="349">
        <v>3.8564020451397885E-5</v>
      </c>
      <c r="AF571" s="349">
        <v>3.0507161213924539E-5</v>
      </c>
      <c r="AG571" s="349">
        <v>2.4842787664354137E-5</v>
      </c>
      <c r="AH571" s="349">
        <v>2.1140471830232915E-5</v>
      </c>
      <c r="AI571" s="349">
        <v>1.7236302901849208E-5</v>
      </c>
      <c r="AJ571" s="349">
        <v>1.3784261859275397E-5</v>
      </c>
      <c r="AK571" s="349">
        <v>1.074456862945375E-5</v>
      </c>
      <c r="AL571" s="349">
        <v>8.4087096806180808E-6</v>
      </c>
      <c r="AM571" s="349">
        <v>6.2544223768321265E-6</v>
      </c>
      <c r="AN571" s="349">
        <v>4.415398059822762E-6</v>
      </c>
      <c r="AO571" s="349">
        <v>3.5304507930362391E-6</v>
      </c>
      <c r="AP571" s="349">
        <v>2.9232519647788115E-6</v>
      </c>
    </row>
    <row r="572" spans="1:42" ht="14.25" customHeight="1" x14ac:dyDescent="0.2">
      <c r="A572" s="348" t="s">
        <v>887</v>
      </c>
      <c r="B572" s="348" t="s">
        <v>993</v>
      </c>
      <c r="C572" s="348" t="s">
        <v>994</v>
      </c>
      <c r="D572" s="348" t="s">
        <v>1020</v>
      </c>
      <c r="E572" s="350"/>
      <c r="F572" s="350"/>
      <c r="G572" s="350"/>
      <c r="H572" s="350"/>
      <c r="I572" s="350"/>
      <c r="J572" s="349">
        <v>2.8102998600819377E-6</v>
      </c>
      <c r="K572" s="349">
        <v>2.8862263381864638E-6</v>
      </c>
      <c r="L572" s="349">
        <v>3.0122994341044263E-6</v>
      </c>
      <c r="M572" s="349">
        <v>3.1142979394335998E-6</v>
      </c>
      <c r="N572" s="349">
        <v>3.2340103006409545E-6</v>
      </c>
      <c r="O572" s="349">
        <v>3.432996841524644E-6</v>
      </c>
      <c r="P572" s="349">
        <v>3.6535892032450326E-6</v>
      </c>
      <c r="Q572" s="349">
        <v>4.0738302817887155E-6</v>
      </c>
      <c r="R572" s="349">
        <v>4.4922317712301703E-6</v>
      </c>
      <c r="S572" s="349">
        <v>4.4828518775420881E-6</v>
      </c>
      <c r="T572" s="349">
        <v>4.5087933770126826E-6</v>
      </c>
      <c r="U572" s="349">
        <v>4.1970194745313073E-6</v>
      </c>
      <c r="V572" s="349">
        <v>4.38318583389737E-6</v>
      </c>
      <c r="W572" s="349">
        <v>4.422395163872425E-6</v>
      </c>
      <c r="X572" s="349">
        <v>4.3857484834088365E-6</v>
      </c>
      <c r="Y572" s="349">
        <v>4.4432989988567453E-6</v>
      </c>
      <c r="Z572" s="349">
        <v>4.6243834075013628E-6</v>
      </c>
      <c r="AA572" s="349">
        <v>4.7326095914825369E-6</v>
      </c>
      <c r="AB572" s="349">
        <v>4.5233890016481166E-6</v>
      </c>
      <c r="AC572" s="349">
        <v>4.2607260462759849E-6</v>
      </c>
      <c r="AD572" s="349">
        <v>4.117493583634482E-6</v>
      </c>
      <c r="AE572" s="349">
        <v>3.9638208407332047E-6</v>
      </c>
      <c r="AF572" s="349">
        <v>3.951260374029538E-6</v>
      </c>
      <c r="AG572" s="349">
        <v>3.9195323991804382E-6</v>
      </c>
      <c r="AH572" s="349">
        <v>3.918979580761398E-6</v>
      </c>
      <c r="AI572" s="349">
        <v>3.8336324826149695E-6</v>
      </c>
      <c r="AJ572" s="349">
        <v>3.6680557626029802E-6</v>
      </c>
      <c r="AK572" s="349">
        <v>3.5692810880193393E-6</v>
      </c>
      <c r="AL572" s="349">
        <v>3.4623565231425853E-6</v>
      </c>
      <c r="AM572" s="349">
        <v>3.2985516494581973E-6</v>
      </c>
      <c r="AN572" s="349">
        <v>3.1650015526436416E-6</v>
      </c>
      <c r="AO572" s="349">
        <v>3.052713601943217E-6</v>
      </c>
      <c r="AP572" s="349">
        <v>2.9207732440546404E-6</v>
      </c>
    </row>
    <row r="573" spans="1:42" ht="14.25" customHeight="1" x14ac:dyDescent="0.2">
      <c r="A573" s="348" t="s">
        <v>887</v>
      </c>
      <c r="B573" s="348" t="s">
        <v>1016</v>
      </c>
      <c r="C573" s="348" t="s">
        <v>1017</v>
      </c>
      <c r="D573" s="348" t="s">
        <v>1020</v>
      </c>
      <c r="E573" s="350"/>
      <c r="F573" s="350"/>
      <c r="G573" s="350"/>
      <c r="H573" s="350"/>
      <c r="I573" s="350"/>
      <c r="J573" s="350"/>
      <c r="K573" s="350"/>
      <c r="L573" s="350"/>
      <c r="M573" s="350"/>
      <c r="N573" s="350"/>
      <c r="O573" s="350"/>
      <c r="P573" s="350"/>
      <c r="Q573" s="350"/>
      <c r="R573" s="350"/>
      <c r="S573" s="350"/>
      <c r="T573" s="350"/>
      <c r="U573" s="350"/>
      <c r="V573" s="350"/>
      <c r="W573" s="350"/>
      <c r="X573" s="350"/>
      <c r="Y573" s="350"/>
      <c r="Z573" s="350"/>
      <c r="AA573" s="350"/>
      <c r="AB573" s="350"/>
      <c r="AC573" s="350"/>
      <c r="AD573" s="350"/>
      <c r="AE573" s="350"/>
      <c r="AF573" s="350"/>
      <c r="AG573" s="350"/>
      <c r="AH573" s="350"/>
      <c r="AI573" s="349">
        <v>0</v>
      </c>
      <c r="AJ573" s="349">
        <v>0</v>
      </c>
      <c r="AK573" s="349">
        <v>0</v>
      </c>
      <c r="AL573" s="349">
        <v>0</v>
      </c>
      <c r="AM573" s="349">
        <v>0</v>
      </c>
      <c r="AN573" s="349">
        <v>0</v>
      </c>
      <c r="AO573" s="349">
        <v>0</v>
      </c>
      <c r="AP573" s="349">
        <v>0</v>
      </c>
    </row>
    <row r="574" spans="1:42" ht="14.25" customHeight="1" x14ac:dyDescent="0.2">
      <c r="A574" s="348" t="s">
        <v>887</v>
      </c>
      <c r="B574" s="348" t="s">
        <v>1018</v>
      </c>
      <c r="C574" s="348" t="s">
        <v>1019</v>
      </c>
      <c r="D574" s="348" t="s">
        <v>1020</v>
      </c>
      <c r="E574" s="350"/>
      <c r="F574" s="350"/>
      <c r="G574" s="350"/>
      <c r="H574" s="350"/>
      <c r="I574" s="350"/>
      <c r="J574" s="350"/>
      <c r="K574" s="350"/>
      <c r="L574" s="350"/>
      <c r="M574" s="350"/>
      <c r="N574" s="350"/>
      <c r="O574" s="350"/>
      <c r="P574" s="350"/>
      <c r="Q574" s="350"/>
      <c r="R574" s="350"/>
      <c r="S574" s="350"/>
      <c r="T574" s="350"/>
      <c r="U574" s="350"/>
      <c r="V574" s="350"/>
      <c r="W574" s="350"/>
      <c r="X574" s="350"/>
      <c r="Y574" s="350"/>
      <c r="Z574" s="350"/>
      <c r="AA574" s="350"/>
      <c r="AB574" s="350"/>
      <c r="AC574" s="350"/>
      <c r="AD574" s="350"/>
      <c r="AE574" s="350"/>
      <c r="AF574" s="350"/>
      <c r="AG574" s="350"/>
      <c r="AH574" s="350"/>
      <c r="AI574" s="349">
        <v>0</v>
      </c>
      <c r="AJ574" s="349">
        <v>0</v>
      </c>
      <c r="AK574" s="349">
        <v>0</v>
      </c>
      <c r="AL574" s="349">
        <v>0</v>
      </c>
      <c r="AM574" s="349">
        <v>0</v>
      </c>
      <c r="AN574" s="349">
        <v>0</v>
      </c>
      <c r="AO574" s="349">
        <v>0</v>
      </c>
      <c r="AP574" s="349">
        <v>0</v>
      </c>
    </row>
    <row r="575" spans="1:42" ht="14.25" customHeight="1" x14ac:dyDescent="0.2">
      <c r="A575" s="348" t="s">
        <v>887</v>
      </c>
      <c r="B575" s="348" t="s">
        <v>995</v>
      </c>
      <c r="C575" s="348" t="s">
        <v>918</v>
      </c>
      <c r="D575" s="348" t="s">
        <v>1020</v>
      </c>
      <c r="E575" s="350"/>
      <c r="F575" s="350"/>
      <c r="G575" s="350"/>
      <c r="H575" s="350"/>
      <c r="I575" s="350"/>
      <c r="J575" s="349">
        <v>3.3773238399728839E-6</v>
      </c>
      <c r="K575" s="349">
        <v>3.4337540540282397E-6</v>
      </c>
      <c r="L575" s="349">
        <v>3.6324681378195322E-6</v>
      </c>
      <c r="M575" s="349">
        <v>3.7703717267350476E-6</v>
      </c>
      <c r="N575" s="349">
        <v>3.4173808315591876E-6</v>
      </c>
      <c r="O575" s="349">
        <v>3.4474386784312445E-6</v>
      </c>
      <c r="P575" s="349">
        <v>3.421368408583472E-6</v>
      </c>
      <c r="Q575" s="349">
        <v>3.3312854912723933E-6</v>
      </c>
      <c r="R575" s="349">
        <v>2.810967547026864E-6</v>
      </c>
      <c r="S575" s="349">
        <v>2.640649817715653E-6</v>
      </c>
      <c r="T575" s="349">
        <v>2.5929801871989649E-6</v>
      </c>
      <c r="U575" s="349">
        <v>2.4035704385680155E-6</v>
      </c>
      <c r="V575" s="349">
        <v>2.395776544605211E-6</v>
      </c>
      <c r="W575" s="349">
        <v>2.4845906851115897E-6</v>
      </c>
      <c r="X575" s="349">
        <v>2.4607256609619164E-6</v>
      </c>
      <c r="Y575" s="349">
        <v>2.6418581733688018E-6</v>
      </c>
      <c r="Z575" s="349">
        <v>2.5808966306674852E-6</v>
      </c>
      <c r="AA575" s="349">
        <v>2.5902915958707106E-6</v>
      </c>
      <c r="AB575" s="349">
        <v>2.6939080931281516E-6</v>
      </c>
      <c r="AC575" s="349">
        <v>2.6200171449381519E-6</v>
      </c>
      <c r="AD575" s="349">
        <v>2.7564102892872318E-6</v>
      </c>
      <c r="AE575" s="349">
        <v>2.838306593679337E-6</v>
      </c>
      <c r="AF575" s="349">
        <v>2.8376722069614346E-6</v>
      </c>
      <c r="AG575" s="349">
        <v>2.820211467773446E-6</v>
      </c>
      <c r="AH575" s="349">
        <v>2.8695607375667749E-6</v>
      </c>
      <c r="AI575" s="349">
        <v>2.8260856395181767E-6</v>
      </c>
      <c r="AJ575" s="349">
        <v>2.885026874041858E-6</v>
      </c>
      <c r="AK575" s="349">
        <v>2.7765369361221872E-6</v>
      </c>
      <c r="AL575" s="349">
        <v>2.5499006679796621E-6</v>
      </c>
      <c r="AM575" s="349">
        <v>2.5452372547756497E-6</v>
      </c>
      <c r="AN575" s="349">
        <v>2.2354084073234615E-6</v>
      </c>
      <c r="AO575" s="349">
        <v>2.0999740158556973E-6</v>
      </c>
      <c r="AP575" s="349">
        <v>1.7500171608655671E-6</v>
      </c>
    </row>
    <row r="576" spans="1:42" ht="14.25" customHeight="1" x14ac:dyDescent="0.2">
      <c r="A576" s="348" t="s">
        <v>887</v>
      </c>
      <c r="B576" s="348" t="s">
        <v>996</v>
      </c>
      <c r="C576" s="348" t="s">
        <v>997</v>
      </c>
      <c r="D576" s="348" t="s">
        <v>1020</v>
      </c>
      <c r="E576" s="350"/>
      <c r="F576" s="350"/>
      <c r="G576" s="350"/>
      <c r="H576" s="350"/>
      <c r="I576" s="350"/>
      <c r="J576" s="349">
        <v>3.2935389790948944E-5</v>
      </c>
      <c r="K576" s="349">
        <v>2.9388034517583728E-5</v>
      </c>
      <c r="L576" s="349">
        <v>3.0913363726325562E-5</v>
      </c>
      <c r="M576" s="349">
        <v>4.6311630079495249E-5</v>
      </c>
      <c r="N576" s="349">
        <v>5.2251418718402214E-5</v>
      </c>
      <c r="O576" s="349">
        <v>5.4871946332130656E-5</v>
      </c>
      <c r="P576" s="349">
        <v>5.2188308890416028E-5</v>
      </c>
      <c r="Q576" s="349">
        <v>4.779353179935223E-5</v>
      </c>
      <c r="R576" s="349">
        <v>4.816711011460873E-5</v>
      </c>
      <c r="S576" s="349">
        <v>4.48715857833187E-5</v>
      </c>
      <c r="T576" s="349">
        <v>4.4295019031699152E-5</v>
      </c>
      <c r="U576" s="349">
        <v>3.6465073846883792E-5</v>
      </c>
      <c r="V576" s="349">
        <v>2.9869009540226304E-5</v>
      </c>
      <c r="W576" s="349">
        <v>3.1580337398523528E-5</v>
      </c>
      <c r="X576" s="349">
        <v>2.5405545452594277E-5</v>
      </c>
      <c r="Y576" s="349">
        <v>2.5871255889730409E-5</v>
      </c>
      <c r="Z576" s="349">
        <v>3.4304393802723485E-5</v>
      </c>
      <c r="AA576" s="349">
        <v>3.5907460841820474E-5</v>
      </c>
      <c r="AB576" s="349">
        <v>3.0861172779308454E-5</v>
      </c>
      <c r="AC576" s="349">
        <v>1.6645074183812163E-5</v>
      </c>
      <c r="AD576" s="349">
        <v>2.2925488706665107E-5</v>
      </c>
      <c r="AE576" s="349">
        <v>2.3232041946965985E-5</v>
      </c>
      <c r="AF576" s="349">
        <v>1.6827999253174061E-5</v>
      </c>
      <c r="AG576" s="349">
        <v>2.0802175273063195E-5</v>
      </c>
      <c r="AH576" s="349">
        <v>2.4736156923770875E-5</v>
      </c>
      <c r="AI576" s="349">
        <v>2.5530160847212273E-5</v>
      </c>
      <c r="AJ576" s="349">
        <v>2.1982025556117732E-5</v>
      </c>
      <c r="AK576" s="349">
        <v>1.6872287356282473E-5</v>
      </c>
      <c r="AL576" s="349">
        <v>1.9214178489493774E-5</v>
      </c>
      <c r="AM576" s="349">
        <v>2.4552512023708451E-5</v>
      </c>
      <c r="AN576" s="349">
        <v>1.8078231762723232E-5</v>
      </c>
      <c r="AO576" s="349">
        <v>1.5326380412487178E-5</v>
      </c>
      <c r="AP576" s="349">
        <v>1.7276030251709614E-5</v>
      </c>
    </row>
    <row r="577" spans="1:42" ht="14.25" customHeight="1" x14ac:dyDescent="0.2">
      <c r="A577" s="348" t="s">
        <v>887</v>
      </c>
      <c r="B577" s="348" t="s">
        <v>998</v>
      </c>
      <c r="C577" s="348" t="s">
        <v>999</v>
      </c>
      <c r="D577" s="348" t="s">
        <v>1020</v>
      </c>
      <c r="E577" s="350"/>
      <c r="F577" s="350"/>
      <c r="G577" s="350"/>
      <c r="H577" s="350"/>
      <c r="I577" s="350"/>
      <c r="J577" s="349">
        <v>7.9186274453998608E-6</v>
      </c>
      <c r="K577" s="349">
        <v>8.9747786706377421E-6</v>
      </c>
      <c r="L577" s="349">
        <v>9.1039892098389833E-6</v>
      </c>
      <c r="M577" s="349">
        <v>8.2021561113815567E-6</v>
      </c>
      <c r="N577" s="349">
        <v>7.6771546195355482E-6</v>
      </c>
      <c r="O577" s="349">
        <v>8.0162486127656273E-6</v>
      </c>
      <c r="P577" s="349">
        <v>8.8585936716189047E-6</v>
      </c>
      <c r="Q577" s="349">
        <v>8.7983124070541711E-6</v>
      </c>
      <c r="R577" s="349">
        <v>7.5491061569219168E-6</v>
      </c>
      <c r="S577" s="349">
        <v>6.6425166375731317E-6</v>
      </c>
      <c r="T577" s="349">
        <v>6.704332783199292E-6</v>
      </c>
      <c r="U577" s="349">
        <v>7.0956557902916398E-6</v>
      </c>
      <c r="V577" s="349">
        <v>7.7032163361842629E-6</v>
      </c>
      <c r="W577" s="349">
        <v>7.6410092671717673E-6</v>
      </c>
      <c r="X577" s="349">
        <v>6.8208079843298915E-6</v>
      </c>
      <c r="Y577" s="349">
        <v>7.8207766520708883E-6</v>
      </c>
      <c r="Z577" s="349">
        <v>7.2708765090247625E-6</v>
      </c>
      <c r="AA577" s="349">
        <v>6.5781396122420201E-6</v>
      </c>
      <c r="AB577" s="349">
        <v>8.0913458094311266E-6</v>
      </c>
      <c r="AC577" s="349">
        <v>7.5771316806064929E-6</v>
      </c>
      <c r="AD577" s="349">
        <v>6.7618558906471809E-6</v>
      </c>
      <c r="AE577" s="349">
        <v>6.5787075510808851E-6</v>
      </c>
      <c r="AF577" s="349">
        <v>6.4371806462227234E-6</v>
      </c>
      <c r="AG577" s="349">
        <v>6.3443416868366799E-6</v>
      </c>
      <c r="AH577" s="349">
        <v>5.1204337434214017E-6</v>
      </c>
      <c r="AI577" s="349">
        <v>4.7843686664840826E-6</v>
      </c>
      <c r="AJ577" s="349">
        <v>5.4631565514991287E-6</v>
      </c>
      <c r="AK577" s="349">
        <v>5.6518824382158876E-6</v>
      </c>
      <c r="AL577" s="349">
        <v>5.398605992802723E-6</v>
      </c>
      <c r="AM577" s="349">
        <v>5.3344705620936218E-6</v>
      </c>
      <c r="AN577" s="349">
        <v>5.3240481747778039E-6</v>
      </c>
      <c r="AO577" s="349">
        <v>6.0408448973006683E-6</v>
      </c>
      <c r="AP577" s="349">
        <v>5.5544252608726628E-6</v>
      </c>
    </row>
    <row r="578" spans="1:42" ht="14.25" customHeight="1" x14ac:dyDescent="0.2">
      <c r="A578" s="348" t="s">
        <v>887</v>
      </c>
      <c r="B578" s="348" t="s">
        <v>1000</v>
      </c>
      <c r="C578" s="348" t="s">
        <v>1001</v>
      </c>
      <c r="D578" s="348" t="s">
        <v>1020</v>
      </c>
      <c r="E578" s="349">
        <v>0</v>
      </c>
      <c r="F578" s="349">
        <v>0</v>
      </c>
      <c r="G578" s="349">
        <v>0</v>
      </c>
      <c r="H578" s="349">
        <v>0</v>
      </c>
      <c r="I578" s="349">
        <v>0</v>
      </c>
      <c r="J578" s="349">
        <v>2.7566235866858348E-6</v>
      </c>
      <c r="K578" s="349">
        <v>2.7323989863534285E-6</v>
      </c>
      <c r="L578" s="349">
        <v>2.7067612476207699E-6</v>
      </c>
      <c r="M578" s="349">
        <v>2.7026400806833031E-6</v>
      </c>
      <c r="N578" s="349">
        <v>2.7070476588518212E-6</v>
      </c>
      <c r="O578" s="349">
        <v>2.7634203548889353E-6</v>
      </c>
      <c r="P578" s="349">
        <v>2.8094022942851085E-6</v>
      </c>
      <c r="Q578" s="349">
        <v>2.887200888017658E-6</v>
      </c>
      <c r="R578" s="349">
        <v>2.9584272723843562E-6</v>
      </c>
      <c r="S578" s="349">
        <v>3.0602026211920156E-6</v>
      </c>
      <c r="T578" s="349">
        <v>3.1714511092883186E-6</v>
      </c>
      <c r="U578" s="349">
        <v>3.4378198611396536E-6</v>
      </c>
      <c r="V578" s="349">
        <v>3.7682624113502766E-6</v>
      </c>
      <c r="W578" s="349">
        <v>4.1739844830140751E-6</v>
      </c>
      <c r="X578" s="349">
        <v>4.7337219628885358E-6</v>
      </c>
      <c r="Y578" s="349">
        <v>5.3272575958195021E-6</v>
      </c>
      <c r="Z578" s="349">
        <v>5.9600235688070086E-6</v>
      </c>
      <c r="AA578" s="349">
        <v>6.6201990960206751E-6</v>
      </c>
      <c r="AB578" s="349">
        <v>6.8656588314140488E-6</v>
      </c>
      <c r="AC578" s="349">
        <v>6.2975493432818708E-6</v>
      </c>
      <c r="AD578" s="349">
        <v>6.3402272557840918E-6</v>
      </c>
      <c r="AE578" s="349">
        <v>6.1397160042834552E-6</v>
      </c>
      <c r="AF578" s="349">
        <v>5.8630944875352984E-6</v>
      </c>
      <c r="AG578" s="349">
        <v>5.6507319969083526E-6</v>
      </c>
      <c r="AH578" s="349">
        <v>5.4277402683103221E-6</v>
      </c>
      <c r="AI578" s="349">
        <v>5.1252838521891799E-6</v>
      </c>
      <c r="AJ578" s="349">
        <v>4.8894525958247056E-6</v>
      </c>
      <c r="AK578" s="349">
        <v>4.7093835284378395E-6</v>
      </c>
      <c r="AL578" s="349">
        <v>4.4433583443564291E-6</v>
      </c>
      <c r="AM578" s="349">
        <v>3.6780778659124345E-6</v>
      </c>
      <c r="AN578" s="349">
        <v>2.7947673658809016E-6</v>
      </c>
      <c r="AO578" s="349">
        <v>2.1530041663506327E-6</v>
      </c>
      <c r="AP578" s="349">
        <v>1.7321321947280843E-6</v>
      </c>
    </row>
    <row r="579" spans="1:42" ht="14.25" customHeight="1" x14ac:dyDescent="0.2">
      <c r="A579" s="348" t="s">
        <v>887</v>
      </c>
      <c r="B579" s="348" t="s">
        <v>1002</v>
      </c>
      <c r="C579" s="348" t="s">
        <v>1003</v>
      </c>
      <c r="D579" s="348" t="s">
        <v>1020</v>
      </c>
      <c r="E579" s="350"/>
      <c r="F579" s="350"/>
      <c r="G579" s="350"/>
      <c r="H579" s="350"/>
      <c r="I579" s="350"/>
      <c r="J579" s="349">
        <v>1.5530463063732089E-6</v>
      </c>
      <c r="K579" s="349">
        <v>1.5739367600661901E-6</v>
      </c>
      <c r="L579" s="349">
        <v>1.5881269036758279E-6</v>
      </c>
      <c r="M579" s="349">
        <v>1.6054357951315648E-6</v>
      </c>
      <c r="N579" s="349">
        <v>1.6283470238104328E-6</v>
      </c>
      <c r="O579" s="349">
        <v>1.6547727659245593E-6</v>
      </c>
      <c r="P579" s="349">
        <v>1.6850154221473676E-6</v>
      </c>
      <c r="Q579" s="349">
        <v>1.7187702350175709E-6</v>
      </c>
      <c r="R579" s="349">
        <v>1.755141757065714E-6</v>
      </c>
      <c r="S579" s="349">
        <v>1.7940977887923148E-6</v>
      </c>
      <c r="T579" s="349">
        <v>1.8349144747981037E-6</v>
      </c>
      <c r="U579" s="349">
        <v>1.8721912590407567E-6</v>
      </c>
      <c r="V579" s="349">
        <v>1.9085279563830056E-6</v>
      </c>
      <c r="W579" s="349">
        <v>1.9492618792408068E-6</v>
      </c>
      <c r="X579" s="349">
        <v>1.995142202042716E-6</v>
      </c>
      <c r="Y579" s="349">
        <v>2.0437500888313413E-6</v>
      </c>
      <c r="Z579" s="349">
        <v>2.1244489938148051E-6</v>
      </c>
      <c r="AA579" s="349">
        <v>2.225443353733619E-6</v>
      </c>
      <c r="AB579" s="349">
        <v>2.2859423129082969E-6</v>
      </c>
      <c r="AC579" s="349">
        <v>2.2316483589888701E-6</v>
      </c>
      <c r="AD579" s="349">
        <v>2.1292327714319828E-6</v>
      </c>
      <c r="AE579" s="349">
        <v>2.0753306689683337E-6</v>
      </c>
      <c r="AF579" s="349">
        <v>2.0432111208191925E-6</v>
      </c>
      <c r="AG579" s="349">
        <v>2.0108904268879682E-6</v>
      </c>
      <c r="AH579" s="349">
        <v>1.9711946929395744E-6</v>
      </c>
      <c r="AI579" s="349">
        <v>1.9370087326980925E-6</v>
      </c>
      <c r="AJ579" s="349">
        <v>1.9229244036451642E-6</v>
      </c>
      <c r="AK579" s="349">
        <v>1.920664963472869E-6</v>
      </c>
      <c r="AL579" s="349">
        <v>1.8817490756662896E-6</v>
      </c>
      <c r="AM579" s="349">
        <v>1.721484383668836E-6</v>
      </c>
      <c r="AN579" s="349">
        <v>1.500135026812937E-6</v>
      </c>
      <c r="AO579" s="349">
        <v>1.3181076866895732E-6</v>
      </c>
      <c r="AP579" s="349">
        <v>1.1513659716289362E-6</v>
      </c>
    </row>
    <row r="580" spans="1:42" ht="14.25" customHeight="1" x14ac:dyDescent="0.2">
      <c r="A580" s="348" t="s">
        <v>887</v>
      </c>
      <c r="B580" s="348" t="s">
        <v>1004</v>
      </c>
      <c r="C580" s="348" t="s">
        <v>1005</v>
      </c>
      <c r="D580" s="348" t="s">
        <v>1020</v>
      </c>
      <c r="E580" s="350"/>
      <c r="F580" s="350"/>
      <c r="G580" s="350"/>
      <c r="H580" s="350"/>
      <c r="I580" s="350"/>
      <c r="J580" s="349">
        <v>1.2022398248927108E-5</v>
      </c>
      <c r="K580" s="349">
        <v>1.1903911021145035E-5</v>
      </c>
      <c r="L580" s="349">
        <v>1.1622066245134505E-5</v>
      </c>
      <c r="M580" s="349">
        <v>1.1670841756563471E-5</v>
      </c>
      <c r="N580" s="349">
        <v>1.1407778526159371E-5</v>
      </c>
      <c r="O580" s="349">
        <v>1.156669877953051E-5</v>
      </c>
      <c r="P580" s="349">
        <v>1.1432084987186346E-5</v>
      </c>
      <c r="Q580" s="349">
        <v>1.1485737333424178E-5</v>
      </c>
      <c r="R580" s="349">
        <v>1.1331585289072698E-5</v>
      </c>
      <c r="S580" s="349">
        <v>1.1300644988494592E-5</v>
      </c>
      <c r="T580" s="349">
        <v>1.1411401636666443E-5</v>
      </c>
      <c r="U580" s="349">
        <v>1.1646159832987716E-5</v>
      </c>
      <c r="V580" s="349">
        <v>1.1845432051437554E-5</v>
      </c>
      <c r="W580" s="349">
        <v>1.2161892502860758E-5</v>
      </c>
      <c r="X580" s="349">
        <v>1.2493872885746115E-5</v>
      </c>
      <c r="Y580" s="349">
        <v>1.2942732478908366E-5</v>
      </c>
      <c r="Z580" s="349">
        <v>1.3525411045334428E-5</v>
      </c>
      <c r="AA580" s="349">
        <v>1.3984894344082966E-5</v>
      </c>
      <c r="AB580" s="349">
        <v>1.4516206267014993E-5</v>
      </c>
      <c r="AC580" s="349">
        <v>1.4637138231352267E-5</v>
      </c>
      <c r="AD580" s="349">
        <v>1.4410752629378321E-5</v>
      </c>
      <c r="AE580" s="349">
        <v>1.3931534725473728E-5</v>
      </c>
      <c r="AF580" s="349">
        <v>1.3097635423775048E-5</v>
      </c>
      <c r="AG580" s="349">
        <v>1.2010444372695889E-5</v>
      </c>
      <c r="AH580" s="349">
        <v>1.0940188544880663E-5</v>
      </c>
      <c r="AI580" s="349">
        <v>9.8568177973573466E-6</v>
      </c>
      <c r="AJ580" s="349">
        <v>8.764905367049256E-6</v>
      </c>
      <c r="AK580" s="349">
        <v>7.7880367980005265E-6</v>
      </c>
      <c r="AL580" s="349">
        <v>6.8480354242330637E-6</v>
      </c>
      <c r="AM580" s="349">
        <v>6.0407011769919303E-6</v>
      </c>
      <c r="AN580" s="349">
        <v>5.2814730908003968E-6</v>
      </c>
      <c r="AO580" s="349">
        <v>4.873889342179558E-6</v>
      </c>
      <c r="AP580" s="349">
        <v>4.5017267749286433E-6</v>
      </c>
    </row>
    <row r="581" spans="1:42" ht="14.25" customHeight="1" x14ac:dyDescent="0.2">
      <c r="A581" s="348" t="s">
        <v>887</v>
      </c>
      <c r="B581" s="348" t="s">
        <v>1006</v>
      </c>
      <c r="C581" s="348" t="s">
        <v>1007</v>
      </c>
      <c r="D581" s="348" t="s">
        <v>1020</v>
      </c>
      <c r="E581" s="350"/>
      <c r="F581" s="350"/>
      <c r="G581" s="350"/>
      <c r="H581" s="350"/>
      <c r="I581" s="350"/>
      <c r="J581" s="349">
        <v>7.2829841398267284E-6</v>
      </c>
      <c r="K581" s="349">
        <v>7.5730565547777814E-6</v>
      </c>
      <c r="L581" s="349">
        <v>6.9909833531946216E-6</v>
      </c>
      <c r="M581" s="349">
        <v>6.6569196182681998E-6</v>
      </c>
      <c r="N581" s="349">
        <v>6.7566475746218897E-6</v>
      </c>
      <c r="O581" s="349">
        <v>6.8411937459713472E-6</v>
      </c>
      <c r="P581" s="349">
        <v>6.4368032886603647E-6</v>
      </c>
      <c r="Q581" s="349">
        <v>5.2585688333552607E-6</v>
      </c>
      <c r="R581" s="349">
        <v>5.4744521504896021E-6</v>
      </c>
      <c r="S581" s="349">
        <v>6.1576413644199935E-6</v>
      </c>
      <c r="T581" s="349">
        <v>7.8721652002372655E-6</v>
      </c>
      <c r="U581" s="349">
        <v>7.5028010859612562E-6</v>
      </c>
      <c r="V581" s="349">
        <v>7.4854611823385588E-6</v>
      </c>
      <c r="W581" s="349">
        <v>7.0983342399612796E-6</v>
      </c>
      <c r="X581" s="349">
        <v>6.179591227981533E-6</v>
      </c>
      <c r="Y581" s="349">
        <v>6.182279819309775E-6</v>
      </c>
      <c r="Z581" s="349">
        <v>6.2005259357699774E-6</v>
      </c>
      <c r="AA581" s="349">
        <v>5.772586889012308E-6</v>
      </c>
      <c r="AB581" s="349">
        <v>5.2704848523356371E-6</v>
      </c>
      <c r="AC581" s="349">
        <v>5.1165403421245749E-6</v>
      </c>
      <c r="AD581" s="349">
        <v>5.0842168284028701E-6</v>
      </c>
      <c r="AE581" s="349">
        <v>4.8335434481573156E-6</v>
      </c>
      <c r="AF581" s="349">
        <v>3.9237726790359431E-6</v>
      </c>
      <c r="AG581" s="349">
        <v>4.3771777268546521E-6</v>
      </c>
      <c r="AH581" s="349">
        <v>4.0799345529494135E-6</v>
      </c>
      <c r="AI581" s="349">
        <v>4.3736059347206011E-6</v>
      </c>
      <c r="AJ581" s="349">
        <v>4.3623115610109687E-6</v>
      </c>
      <c r="AK581" s="349">
        <v>4.1090924102715405E-6</v>
      </c>
      <c r="AL581" s="349">
        <v>3.9075120208120025E-6</v>
      </c>
      <c r="AM581" s="349">
        <v>3.9778328442550725E-6</v>
      </c>
      <c r="AN581" s="349">
        <v>3.8466906422713763E-6</v>
      </c>
      <c r="AO581" s="349">
        <v>4.2055129812347444E-6</v>
      </c>
      <c r="AP581" s="349">
        <v>4.2708275788607512E-6</v>
      </c>
    </row>
    <row r="582" spans="1:42" ht="14.25" customHeight="1" x14ac:dyDescent="0.2">
      <c r="A582" s="348" t="s">
        <v>887</v>
      </c>
      <c r="B582" s="348" t="s">
        <v>1008</v>
      </c>
      <c r="C582" s="348" t="s">
        <v>1009</v>
      </c>
      <c r="D582" s="348" t="s">
        <v>1020</v>
      </c>
      <c r="E582" s="350"/>
      <c r="F582" s="350"/>
      <c r="G582" s="350"/>
      <c r="H582" s="350"/>
      <c r="I582" s="350"/>
      <c r="J582" s="349">
        <v>1.7621637059722884E-6</v>
      </c>
      <c r="K582" s="349">
        <v>3.0608077398797079E-6</v>
      </c>
      <c r="L582" s="349">
        <v>2.6287085479043742E-6</v>
      </c>
      <c r="M582" s="349">
        <v>2.6442128232853595E-6</v>
      </c>
      <c r="N582" s="349">
        <v>2.6383406226046921E-6</v>
      </c>
      <c r="O582" s="349">
        <v>3.8328167198617579E-6</v>
      </c>
      <c r="P582" s="349">
        <v>2.9152941830584241E-6</v>
      </c>
      <c r="Q582" s="349">
        <v>3.8815033169262811E-6</v>
      </c>
      <c r="R582" s="349">
        <v>4.4331652115714689E-6</v>
      </c>
      <c r="S582" s="349">
        <v>3.9747512132363108E-6</v>
      </c>
      <c r="T582" s="349">
        <v>2.9787709783867368E-6</v>
      </c>
      <c r="U582" s="349">
        <v>4.066676900277959E-6</v>
      </c>
      <c r="V582" s="349">
        <v>3.2874221252484536E-6</v>
      </c>
      <c r="W582" s="349">
        <v>3.7226804116295773E-6</v>
      </c>
      <c r="X582" s="349">
        <v>5.8207878447549069E-6</v>
      </c>
      <c r="Y582" s="349">
        <v>5.5681677703877379E-6</v>
      </c>
      <c r="Z582" s="349">
        <v>3.9663989149012218E-6</v>
      </c>
      <c r="AA582" s="349">
        <v>4.1196890989511034E-6</v>
      </c>
      <c r="AB582" s="349">
        <v>4.0048948366136388E-6</v>
      </c>
      <c r="AC582" s="349">
        <v>5.4348705719238719E-6</v>
      </c>
      <c r="AD582" s="349">
        <v>3.8697728863920559E-6</v>
      </c>
      <c r="AE582" s="349">
        <v>5.030932120963079E-6</v>
      </c>
      <c r="AF582" s="349">
        <v>4.3329091889959815E-6</v>
      </c>
      <c r="AG582" s="349">
        <v>4.092280221734042E-6</v>
      </c>
      <c r="AH582" s="349">
        <v>3.7277951869963452E-6</v>
      </c>
      <c r="AI582" s="349">
        <v>3.082464149977415E-6</v>
      </c>
      <c r="AJ582" s="349">
        <v>3.2107918953159985E-6</v>
      </c>
      <c r="AK582" s="349">
        <v>3.9157468642542922E-6</v>
      </c>
      <c r="AL582" s="349">
        <v>3.0325225539886032E-6</v>
      </c>
      <c r="AM582" s="349">
        <v>2.3346653535575495E-6</v>
      </c>
      <c r="AN582" s="349">
        <v>2.2977869145282479E-6</v>
      </c>
      <c r="AO582" s="349">
        <v>2.3390613349875577E-6</v>
      </c>
      <c r="AP582" s="349">
        <v>2.1129696941803713E-6</v>
      </c>
    </row>
  </sheetData>
  <pageMargins left="0.7" right="0.7" top="0.75" bottom="0.75" header="0.3" footer="0.3"/>
  <pageSetup paperSize="9" orientation="portrait" horizontalDpi="4294967293" verticalDpi="4294967293"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M54"/>
  <sheetViews>
    <sheetView zoomScale="90" zoomScaleNormal="90" workbookViewId="0"/>
  </sheetViews>
  <sheetFormatPr defaultColWidth="9.109375" defaultRowHeight="14.4" x14ac:dyDescent="0.3"/>
  <cols>
    <col min="1" max="1" width="30" style="85" customWidth="1"/>
    <col min="2" max="13" width="12.109375" style="85" customWidth="1"/>
    <col min="14" max="16384" width="9.109375" style="85"/>
  </cols>
  <sheetData>
    <row r="1" spans="1:13" ht="15.6" x14ac:dyDescent="0.3">
      <c r="A1" s="121" t="s">
        <v>1596</v>
      </c>
    </row>
    <row r="2" spans="1:13" s="35" customFormat="1" ht="10.8" x14ac:dyDescent="0.2"/>
    <row r="3" spans="1:13" s="35" customFormat="1" ht="92.4" x14ac:dyDescent="0.2">
      <c r="A3" s="122" t="s">
        <v>1714</v>
      </c>
      <c r="B3" s="123" t="s">
        <v>1028</v>
      </c>
      <c r="C3" s="124" t="s">
        <v>1715</v>
      </c>
      <c r="D3" s="124" t="s">
        <v>1716</v>
      </c>
      <c r="E3" s="124" t="s">
        <v>1031</v>
      </c>
      <c r="F3" s="124" t="s">
        <v>1717</v>
      </c>
      <c r="G3" s="124" t="s">
        <v>1033</v>
      </c>
      <c r="H3" s="124" t="s">
        <v>1718</v>
      </c>
      <c r="I3" s="124" t="s">
        <v>1035</v>
      </c>
      <c r="J3" s="124" t="s">
        <v>1036</v>
      </c>
      <c r="K3" s="124" t="s">
        <v>1719</v>
      </c>
      <c r="L3" s="124" t="s">
        <v>1038</v>
      </c>
      <c r="M3" s="124" t="s">
        <v>1039</v>
      </c>
    </row>
    <row r="4" spans="1:13" s="35" customFormat="1" ht="10.8" x14ac:dyDescent="0.2">
      <c r="A4" s="39"/>
      <c r="B4" s="39"/>
      <c r="C4" s="125" t="s">
        <v>1720</v>
      </c>
      <c r="D4" s="125" t="s">
        <v>1720</v>
      </c>
      <c r="E4" s="125" t="s">
        <v>1042</v>
      </c>
      <c r="F4" s="125" t="s">
        <v>1042</v>
      </c>
      <c r="G4" s="125" t="s">
        <v>1042</v>
      </c>
      <c r="H4" s="125">
        <v>0</v>
      </c>
      <c r="I4" s="125" t="s">
        <v>1042</v>
      </c>
      <c r="J4" s="125" t="s">
        <v>1042</v>
      </c>
      <c r="K4" s="125" t="s">
        <v>1042</v>
      </c>
      <c r="L4" s="125" t="s">
        <v>1042</v>
      </c>
      <c r="M4" s="125" t="s">
        <v>1042</v>
      </c>
    </row>
    <row r="5" spans="1:13" s="35" customFormat="1" ht="10.8" x14ac:dyDescent="0.2">
      <c r="A5" s="126" t="s">
        <v>1721</v>
      </c>
      <c r="B5" s="126" t="s">
        <v>160</v>
      </c>
      <c r="C5" s="36">
        <v>532.10447045846638</v>
      </c>
      <c r="D5" s="36">
        <v>648.31433468832699</v>
      </c>
      <c r="E5" s="36">
        <v>41</v>
      </c>
      <c r="F5" s="36">
        <v>5</v>
      </c>
      <c r="G5" s="127">
        <v>41.303752856126764</v>
      </c>
      <c r="H5" s="127">
        <v>3.6606087714017694</v>
      </c>
      <c r="I5" s="127">
        <v>4.7944676048388146E-3</v>
      </c>
      <c r="J5" s="127">
        <v>5.11457046276294E-2</v>
      </c>
      <c r="K5" s="127">
        <v>2.3972338024194073E-2</v>
      </c>
      <c r="L5" s="127">
        <v>2.9655689148023967</v>
      </c>
      <c r="M5" s="127">
        <v>8.7951736614326119</v>
      </c>
    </row>
    <row r="6" spans="1:13" s="35" customFormat="1" ht="10.8" x14ac:dyDescent="0.2">
      <c r="A6" s="126" t="s">
        <v>1722</v>
      </c>
      <c r="B6" s="126" t="s">
        <v>160</v>
      </c>
      <c r="C6" s="36">
        <v>215.77538546594388</v>
      </c>
      <c r="D6" s="36">
        <v>117.93297596801094</v>
      </c>
      <c r="E6" s="36">
        <v>10</v>
      </c>
      <c r="F6" s="36">
        <v>5</v>
      </c>
      <c r="G6" s="127">
        <v>11.180339887498949</v>
      </c>
      <c r="H6" s="127">
        <v>8.8753107796740883E-3</v>
      </c>
      <c r="I6" s="127">
        <v>9.4898403487402305E-3</v>
      </c>
      <c r="J6" s="127">
        <v>9.3037664478249366E-3</v>
      </c>
      <c r="K6" s="127">
        <v>4.7449201743701153E-2</v>
      </c>
      <c r="L6" s="127">
        <v>0.13157512691665779</v>
      </c>
      <c r="M6" s="127">
        <v>1.9563440769249058E-2</v>
      </c>
    </row>
    <row r="7" spans="1:13" s="35" customFormat="1" ht="10.8" x14ac:dyDescent="0.2">
      <c r="A7" s="126" t="s">
        <v>1723</v>
      </c>
      <c r="B7" s="126" t="s">
        <v>160</v>
      </c>
      <c r="C7" s="36">
        <v>9336.653592424369</v>
      </c>
      <c r="D7" s="36">
        <v>11135.252901652038</v>
      </c>
      <c r="E7" s="36">
        <v>2</v>
      </c>
      <c r="F7" s="36">
        <v>5</v>
      </c>
      <c r="G7" s="127">
        <v>5.3851648071345037</v>
      </c>
      <c r="H7" s="127">
        <v>18.356978900271734</v>
      </c>
      <c r="I7" s="127">
        <v>6.4712800904770162E-2</v>
      </c>
      <c r="J7" s="127">
        <v>0.87846330921503013</v>
      </c>
      <c r="K7" s="127">
        <v>0.32356400452385081</v>
      </c>
      <c r="L7" s="127">
        <v>2.4846694518780912</v>
      </c>
      <c r="M7" s="127">
        <v>6.2782759501196841</v>
      </c>
    </row>
    <row r="8" spans="1:13" s="35" customFormat="1" ht="10.8" x14ac:dyDescent="0.2">
      <c r="A8" s="126" t="s">
        <v>1724</v>
      </c>
      <c r="B8" s="126" t="s">
        <v>160</v>
      </c>
      <c r="C8" s="36">
        <v>297.14649507299998</v>
      </c>
      <c r="D8" s="36">
        <v>153.66721793844007</v>
      </c>
      <c r="E8" s="36">
        <v>2</v>
      </c>
      <c r="F8" s="36">
        <v>5</v>
      </c>
      <c r="G8" s="127">
        <v>5.3851648071345037</v>
      </c>
      <c r="H8" s="127">
        <v>3.4959361810070764E-3</v>
      </c>
      <c r="I8" s="127">
        <v>1.3757017156894591E-2</v>
      </c>
      <c r="J8" s="127">
        <v>1.2122851091064299E-2</v>
      </c>
      <c r="K8" s="127">
        <v>6.8785085784472955E-2</v>
      </c>
      <c r="L8" s="127">
        <v>3.4288600855225213E-2</v>
      </c>
      <c r="M8" s="127">
        <v>5.9070961749862552E-3</v>
      </c>
    </row>
    <row r="9" spans="1:13" s="35" customFormat="1" ht="10.8" x14ac:dyDescent="0.2">
      <c r="A9" s="126" t="s">
        <v>1725</v>
      </c>
      <c r="B9" s="126" t="s">
        <v>160</v>
      </c>
      <c r="C9" s="36">
        <v>714.53002123341332</v>
      </c>
      <c r="D9" s="36">
        <v>495.10773350272007</v>
      </c>
      <c r="E9" s="36">
        <v>11</v>
      </c>
      <c r="F9" s="36">
        <v>5</v>
      </c>
      <c r="G9" s="127">
        <v>12.083045973594572</v>
      </c>
      <c r="H9" s="127">
        <v>0.18270705458717684</v>
      </c>
      <c r="I9" s="127">
        <v>2.3167241712357622E-2</v>
      </c>
      <c r="J9" s="127">
        <v>3.9059191724888927E-2</v>
      </c>
      <c r="K9" s="127">
        <v>0.11583620856178811</v>
      </c>
      <c r="L9" s="127">
        <v>0.60761842539935773</v>
      </c>
      <c r="M9" s="127">
        <v>0.38261817809876492</v>
      </c>
    </row>
    <row r="10" spans="1:13" s="35" customFormat="1" ht="10.8" x14ac:dyDescent="0.2">
      <c r="A10" s="126" t="s">
        <v>1726</v>
      </c>
      <c r="B10" s="126" t="s">
        <v>160</v>
      </c>
      <c r="C10" s="36">
        <v>151.77536060766982</v>
      </c>
      <c r="D10" s="36">
        <v>174.6113799955329</v>
      </c>
      <c r="E10" s="36">
        <v>35</v>
      </c>
      <c r="F10" s="36">
        <v>5</v>
      </c>
      <c r="G10" s="127">
        <v>35.355339059327378</v>
      </c>
      <c r="H10" s="127">
        <v>0.19456205424524042</v>
      </c>
      <c r="I10" s="127">
        <v>5.5460742988344691E-4</v>
      </c>
      <c r="J10" s="127">
        <v>1.3775142069267407E-2</v>
      </c>
      <c r="K10" s="127">
        <v>2.7730371494172346E-3</v>
      </c>
      <c r="L10" s="127">
        <v>0.6818347458290952</v>
      </c>
      <c r="M10" s="127">
        <v>0.46490631035485891</v>
      </c>
    </row>
    <row r="11" spans="1:13" s="35" customFormat="1" ht="10.8" x14ac:dyDescent="0.2">
      <c r="A11" s="126" t="s">
        <v>1727</v>
      </c>
      <c r="B11" s="126" t="s">
        <v>160</v>
      </c>
      <c r="C11" s="36">
        <v>25.588197824239661</v>
      </c>
      <c r="D11" s="36">
        <v>26.140769986915494</v>
      </c>
      <c r="E11" s="36">
        <v>35</v>
      </c>
      <c r="F11" s="36">
        <v>5</v>
      </c>
      <c r="G11" s="127">
        <v>35.355339059327378</v>
      </c>
      <c r="H11" s="127">
        <v>4.3606356917526559E-3</v>
      </c>
      <c r="I11" s="127">
        <v>1.6661645308957418E-4</v>
      </c>
      <c r="J11" s="127">
        <v>2.0622528748069839E-3</v>
      </c>
      <c r="K11" s="127">
        <v>8.330822654478709E-4</v>
      </c>
      <c r="L11" s="127">
        <v>0.10207630946082294</v>
      </c>
      <c r="M11" s="127">
        <v>1.0420266979202694E-2</v>
      </c>
    </row>
    <row r="12" spans="1:13" s="35" customFormat="1" ht="10.8" x14ac:dyDescent="0.2">
      <c r="A12" s="126" t="s">
        <v>1728</v>
      </c>
      <c r="B12" s="126" t="s">
        <v>160</v>
      </c>
      <c r="C12" s="36">
        <v>558.55652453394771</v>
      </c>
      <c r="D12" s="36">
        <v>640.04984872989746</v>
      </c>
      <c r="E12" s="36">
        <v>24</v>
      </c>
      <c r="F12" s="36">
        <v>5</v>
      </c>
      <c r="G12" s="127">
        <v>24.515301344262525</v>
      </c>
      <c r="H12" s="127">
        <v>1.2569126906791834</v>
      </c>
      <c r="I12" s="127">
        <v>1.8395626254168462E-3</v>
      </c>
      <c r="J12" s="127">
        <v>5.0493716949565434E-2</v>
      </c>
      <c r="K12" s="127">
        <v>9.1978131270842312E-3</v>
      </c>
      <c r="L12" s="127">
        <v>1.7138135837928878</v>
      </c>
      <c r="M12" s="127">
        <v>2.9372415997593424</v>
      </c>
    </row>
    <row r="13" spans="1:13" s="35" customFormat="1" ht="10.8" x14ac:dyDescent="0.2">
      <c r="A13" s="126" t="s">
        <v>1729</v>
      </c>
      <c r="B13" s="126" t="s">
        <v>160</v>
      </c>
      <c r="C13" s="36">
        <v>35.949915661373218</v>
      </c>
      <c r="D13" s="36">
        <v>43.571141455343373</v>
      </c>
      <c r="E13" s="36">
        <v>30</v>
      </c>
      <c r="F13" s="36">
        <v>5</v>
      </c>
      <c r="G13" s="127">
        <v>30.413812651491099</v>
      </c>
      <c r="H13" s="127">
        <v>8.9648421783792755E-3</v>
      </c>
      <c r="I13" s="127">
        <v>3.0589595141883308E-4</v>
      </c>
      <c r="J13" s="127">
        <v>3.4373399012301289E-3</v>
      </c>
      <c r="K13" s="127">
        <v>1.5294797570941654E-3</v>
      </c>
      <c r="L13" s="127">
        <v>0.14583398120417532</v>
      </c>
      <c r="M13" s="127">
        <v>2.1269889382187119E-2</v>
      </c>
    </row>
    <row r="14" spans="1:13" s="35" customFormat="1" ht="10.8" x14ac:dyDescent="0.2">
      <c r="A14" s="126" t="s">
        <v>1730</v>
      </c>
      <c r="B14" s="126" t="s">
        <v>160</v>
      </c>
      <c r="C14" s="36">
        <v>640.76671852380355</v>
      </c>
      <c r="D14" s="36">
        <v>375.75314191919557</v>
      </c>
      <c r="E14" s="36">
        <v>2</v>
      </c>
      <c r="F14" s="36">
        <v>5</v>
      </c>
      <c r="G14" s="127">
        <v>5.3851648071345037</v>
      </c>
      <c r="H14" s="127">
        <v>2.0902887344213781E-2</v>
      </c>
      <c r="I14" s="127">
        <v>2.6157807086654827E-2</v>
      </c>
      <c r="J14" s="127">
        <v>2.9643273611622199E-2</v>
      </c>
      <c r="K14" s="127">
        <v>0.13078903543327414</v>
      </c>
      <c r="L14" s="127">
        <v>8.3843839149385188E-2</v>
      </c>
      <c r="M14" s="127">
        <v>2.4135561152874213E-2</v>
      </c>
    </row>
    <row r="15" spans="1:13" s="35" customFormat="1" ht="10.8" x14ac:dyDescent="0.2">
      <c r="A15" s="126" t="s">
        <v>1731</v>
      </c>
      <c r="B15" s="126" t="s">
        <v>160</v>
      </c>
      <c r="C15" s="36">
        <v>47.955236644172984</v>
      </c>
      <c r="D15" s="36">
        <v>92.01159452226058</v>
      </c>
      <c r="E15" s="36">
        <v>41</v>
      </c>
      <c r="F15" s="36">
        <v>5</v>
      </c>
      <c r="G15" s="127">
        <v>41.303752856126764</v>
      </c>
      <c r="H15" s="127">
        <v>7.3733895872985081E-2</v>
      </c>
      <c r="I15" s="127">
        <v>3.0815398910117864E-3</v>
      </c>
      <c r="J15" s="127">
        <v>7.258821198231135E-3</v>
      </c>
      <c r="K15" s="127">
        <v>1.5407699455058932E-2</v>
      </c>
      <c r="L15" s="127">
        <v>0.42088645880057152</v>
      </c>
      <c r="M15" s="127">
        <v>0.17738280840418261</v>
      </c>
    </row>
    <row r="16" spans="1:13" s="35" customFormat="1" ht="10.8" x14ac:dyDescent="0.2">
      <c r="A16" s="126" t="s">
        <v>1732</v>
      </c>
      <c r="B16" s="126" t="s">
        <v>160</v>
      </c>
      <c r="C16" s="36">
        <v>119.02959874999999</v>
      </c>
      <c r="D16" s="36">
        <v>93.411190407599989</v>
      </c>
      <c r="E16" s="36">
        <v>2</v>
      </c>
      <c r="F16" s="36">
        <v>5</v>
      </c>
      <c r="G16" s="127">
        <v>5.3851648071345037</v>
      </c>
      <c r="H16" s="127">
        <v>1.2918106238156196E-3</v>
      </c>
      <c r="I16" s="127">
        <v>2.9986150693090963E-3</v>
      </c>
      <c r="J16" s="127">
        <v>7.3692357208161212E-3</v>
      </c>
      <c r="K16" s="127">
        <v>1.4993075346545481E-2</v>
      </c>
      <c r="L16" s="127">
        <v>2.084334620140486E-2</v>
      </c>
      <c r="M16" s="127">
        <v>6.5923738921880835E-4</v>
      </c>
    </row>
    <row r="17" spans="1:13" s="35" customFormat="1" ht="10.8" x14ac:dyDescent="0.2">
      <c r="A17" s="39" t="s">
        <v>165</v>
      </c>
      <c r="B17" s="39"/>
      <c r="C17" s="128">
        <v>12675.831517200399</v>
      </c>
      <c r="D17" s="128">
        <v>13995.824230766282</v>
      </c>
      <c r="E17" s="129"/>
      <c r="F17" s="129"/>
      <c r="G17" s="129"/>
      <c r="H17" s="129">
        <v>23.77339478985693</v>
      </c>
      <c r="I17" s="129"/>
      <c r="J17" s="129"/>
      <c r="K17" s="129"/>
      <c r="L17" s="129"/>
      <c r="M17" s="129">
        <v>19.117554000017162</v>
      </c>
    </row>
    <row r="18" spans="1:13" s="35" customFormat="1" ht="10.8" x14ac:dyDescent="0.2">
      <c r="A18" s="130" t="s">
        <v>1045</v>
      </c>
      <c r="B18" s="130"/>
      <c r="C18" s="130" t="s">
        <v>1047</v>
      </c>
      <c r="D18" s="131">
        <v>-10.413460543197713</v>
      </c>
      <c r="E18" s="130" t="s">
        <v>1733</v>
      </c>
      <c r="F18" s="130"/>
      <c r="G18" s="130"/>
      <c r="H18" s="131">
        <v>4.8757968364008901</v>
      </c>
      <c r="I18" s="130"/>
      <c r="J18" s="130"/>
      <c r="K18" s="130" t="s">
        <v>1734</v>
      </c>
      <c r="L18" s="130"/>
      <c r="M18" s="131">
        <v>4.3723625192814426</v>
      </c>
    </row>
    <row r="19" spans="1:13" s="35" customFormat="1" ht="10.8" x14ac:dyDescent="0.2"/>
    <row r="20" spans="1:13" s="35" customFormat="1" ht="92.4" x14ac:dyDescent="0.2">
      <c r="A20" s="122" t="s">
        <v>1714</v>
      </c>
      <c r="B20" s="123" t="s">
        <v>1028</v>
      </c>
      <c r="C20" s="124" t="s">
        <v>1715</v>
      </c>
      <c r="D20" s="124" t="s">
        <v>1716</v>
      </c>
      <c r="E20" s="124" t="s">
        <v>1031</v>
      </c>
      <c r="F20" s="124" t="s">
        <v>1717</v>
      </c>
      <c r="G20" s="124" t="s">
        <v>1033</v>
      </c>
      <c r="H20" s="124" t="s">
        <v>1718</v>
      </c>
      <c r="I20" s="124" t="s">
        <v>1035</v>
      </c>
      <c r="J20" s="124" t="s">
        <v>1036</v>
      </c>
      <c r="K20" s="124" t="s">
        <v>1719</v>
      </c>
      <c r="L20" s="124" t="s">
        <v>1038</v>
      </c>
      <c r="M20" s="124" t="s">
        <v>1039</v>
      </c>
    </row>
    <row r="21" spans="1:13" s="35" customFormat="1" ht="10.8" x14ac:dyDescent="0.2">
      <c r="A21" s="39"/>
      <c r="B21" s="39"/>
      <c r="C21" s="125" t="s">
        <v>1720</v>
      </c>
      <c r="D21" s="125" t="s">
        <v>1720</v>
      </c>
      <c r="E21" s="125" t="s">
        <v>1042</v>
      </c>
      <c r="F21" s="125" t="s">
        <v>1042</v>
      </c>
      <c r="G21" s="125" t="s">
        <v>1042</v>
      </c>
      <c r="H21" s="125">
        <v>0</v>
      </c>
      <c r="I21" s="125" t="s">
        <v>1042</v>
      </c>
      <c r="J21" s="125" t="s">
        <v>1042</v>
      </c>
      <c r="K21" s="125" t="s">
        <v>1042</v>
      </c>
      <c r="L21" s="125" t="s">
        <v>1042</v>
      </c>
      <c r="M21" s="125" t="s">
        <v>1042</v>
      </c>
    </row>
    <row r="22" spans="1:13" s="35" customFormat="1" ht="10.8" x14ac:dyDescent="0.2">
      <c r="A22" s="126" t="s">
        <v>1721</v>
      </c>
      <c r="B22" s="126" t="s">
        <v>158</v>
      </c>
      <c r="C22" s="36">
        <v>1.339770933796034</v>
      </c>
      <c r="D22" s="36">
        <v>0.55003366489950256</v>
      </c>
      <c r="E22" s="36">
        <v>41</v>
      </c>
      <c r="F22" s="36">
        <v>100</v>
      </c>
      <c r="G22" s="127">
        <v>108.07867504739313</v>
      </c>
      <c r="H22" s="127">
        <v>24.075620514037151</v>
      </c>
      <c r="I22" s="127">
        <v>3.8690144116912961E-3</v>
      </c>
      <c r="J22" s="127">
        <v>5.4818128363772105E-3</v>
      </c>
      <c r="K22" s="127">
        <v>0.38690144116912961</v>
      </c>
      <c r="L22" s="127">
        <v>0.31785061644341861</v>
      </c>
      <c r="M22" s="127">
        <v>0.25072173955221067</v>
      </c>
    </row>
    <row r="23" spans="1:13" s="35" customFormat="1" ht="10.8" x14ac:dyDescent="0.2">
      <c r="A23" s="126" t="s">
        <v>1722</v>
      </c>
      <c r="B23" s="126" t="s">
        <v>158</v>
      </c>
      <c r="C23" s="36">
        <v>9.0190867534464161E-2</v>
      </c>
      <c r="D23" s="36">
        <v>1.7444163402024197E-2</v>
      </c>
      <c r="E23" s="36">
        <v>10</v>
      </c>
      <c r="F23" s="36">
        <v>100</v>
      </c>
      <c r="G23" s="127">
        <v>100.4987562112089</v>
      </c>
      <c r="H23" s="127">
        <v>2.0938260012534123E-2</v>
      </c>
      <c r="I23" s="127">
        <v>6.5317780482132548E-5</v>
      </c>
      <c r="J23" s="127">
        <v>1.7385415649885663E-4</v>
      </c>
      <c r="K23" s="127">
        <v>6.5317780482132548E-3</v>
      </c>
      <c r="L23" s="127">
        <v>2.458669059956176E-3</v>
      </c>
      <c r="M23" s="127">
        <v>4.8709178017506339E-5</v>
      </c>
    </row>
    <row r="24" spans="1:13" s="35" customFormat="1" ht="10.8" x14ac:dyDescent="0.2">
      <c r="A24" s="126" t="s">
        <v>1723</v>
      </c>
      <c r="B24" s="126" t="s">
        <v>158</v>
      </c>
      <c r="C24" s="36">
        <v>87.758639105341828</v>
      </c>
      <c r="D24" s="36">
        <v>8.2749186036916402</v>
      </c>
      <c r="E24" s="36">
        <v>2</v>
      </c>
      <c r="F24" s="36">
        <v>40</v>
      </c>
      <c r="G24" s="127">
        <v>40.049968789001575</v>
      </c>
      <c r="H24" s="127">
        <v>748.25692968317355</v>
      </c>
      <c r="I24" s="127">
        <v>2.2937715545666038E-2</v>
      </c>
      <c r="J24" s="127">
        <v>8.2470506655227163E-2</v>
      </c>
      <c r="K24" s="127">
        <v>0.9175086218266415</v>
      </c>
      <c r="L24" s="127">
        <v>0.23326181801520571</v>
      </c>
      <c r="M24" s="127">
        <v>0.89623314686998201</v>
      </c>
    </row>
    <row r="25" spans="1:13" s="35" customFormat="1" ht="10.8" x14ac:dyDescent="0.2">
      <c r="A25" s="126" t="s">
        <v>1724</v>
      </c>
      <c r="B25" s="126" t="s">
        <v>158</v>
      </c>
      <c r="C25" s="36">
        <v>0.33723117374264033</v>
      </c>
      <c r="D25" s="36">
        <v>5.1424863150177413E-2</v>
      </c>
      <c r="E25" s="36">
        <v>2</v>
      </c>
      <c r="F25" s="36">
        <v>100</v>
      </c>
      <c r="G25" s="127">
        <v>100.01999800039989</v>
      </c>
      <c r="H25" s="127">
        <v>0.1802349020738046</v>
      </c>
      <c r="I25" s="127">
        <v>1.0668881552078346E-4</v>
      </c>
      <c r="J25" s="127">
        <v>5.125167656366825E-4</v>
      </c>
      <c r="K25" s="127">
        <v>1.0668881552078346E-2</v>
      </c>
      <c r="L25" s="127">
        <v>1.449616321813979E-3</v>
      </c>
      <c r="M25" s="127">
        <v>1.1592642105274715E-4</v>
      </c>
    </row>
    <row r="26" spans="1:13" s="35" customFormat="1" ht="10.8" x14ac:dyDescent="0.2">
      <c r="A26" s="126" t="s">
        <v>1725</v>
      </c>
      <c r="B26" s="126" t="s">
        <v>158</v>
      </c>
      <c r="C26" s="36">
        <v>0.28054257098103558</v>
      </c>
      <c r="D26" s="36">
        <v>0.25331591139128945</v>
      </c>
      <c r="E26" s="36">
        <v>11</v>
      </c>
      <c r="F26" s="36">
        <v>100</v>
      </c>
      <c r="G26" s="127">
        <v>100.60318086422517</v>
      </c>
      <c r="H26" s="127">
        <v>4.4245314547286076</v>
      </c>
      <c r="I26" s="127">
        <v>2.1869616579408557E-3</v>
      </c>
      <c r="J26" s="127">
        <v>2.5246280424982372E-3</v>
      </c>
      <c r="K26" s="127">
        <v>0.21869616579408557</v>
      </c>
      <c r="L26" s="127">
        <v>3.9273995394132906E-2</v>
      </c>
      <c r="M26" s="127">
        <v>4.9370459647252542E-2</v>
      </c>
    </row>
    <row r="27" spans="1:13" s="35" customFormat="1" ht="10.8" x14ac:dyDescent="0.2">
      <c r="A27" s="126" t="s">
        <v>1726</v>
      </c>
      <c r="B27" s="126" t="s">
        <v>158</v>
      </c>
      <c r="C27" s="36">
        <v>0.93709129213030562</v>
      </c>
      <c r="D27" s="36">
        <v>0.86682126373820723</v>
      </c>
      <c r="E27" s="36">
        <v>35</v>
      </c>
      <c r="F27" s="36">
        <v>100</v>
      </c>
      <c r="G27" s="127">
        <v>105.94810050208545</v>
      </c>
      <c r="H27" s="127">
        <v>57.459836370207832</v>
      </c>
      <c r="I27" s="127">
        <v>7.5106220471070628E-3</v>
      </c>
      <c r="J27" s="127">
        <v>8.6390201793794183E-3</v>
      </c>
      <c r="K27" s="127">
        <v>0.75106220471070628</v>
      </c>
      <c r="L27" s="127">
        <v>0.42760968261526278</v>
      </c>
      <c r="M27" s="127">
        <v>0.74694447601123271</v>
      </c>
    </row>
    <row r="28" spans="1:13" s="35" customFormat="1" ht="10.8" x14ac:dyDescent="0.2">
      <c r="A28" s="126" t="s">
        <v>1727</v>
      </c>
      <c r="B28" s="126" t="s">
        <v>158</v>
      </c>
      <c r="C28" s="36">
        <v>1.3146733954898053</v>
      </c>
      <c r="D28" s="36">
        <v>0.54309111519204678</v>
      </c>
      <c r="E28" s="36">
        <v>35</v>
      </c>
      <c r="F28" s="36">
        <v>100</v>
      </c>
      <c r="G28" s="127">
        <v>105.94810050208545</v>
      </c>
      <c r="H28" s="127">
        <v>22.555406999149788</v>
      </c>
      <c r="I28" s="127">
        <v>3.8300399123158968E-3</v>
      </c>
      <c r="J28" s="127">
        <v>5.4126211477003514E-3</v>
      </c>
      <c r="K28" s="127">
        <v>0.38300399123158968</v>
      </c>
      <c r="L28" s="127">
        <v>0.26791107822728427</v>
      </c>
      <c r="M28" s="127">
        <v>0.21846840313623367</v>
      </c>
    </row>
    <row r="29" spans="1:13" s="35" customFormat="1" ht="10.8" x14ac:dyDescent="0.2">
      <c r="A29" s="126" t="s">
        <v>1728</v>
      </c>
      <c r="B29" s="126" t="s">
        <v>158</v>
      </c>
      <c r="C29" s="36">
        <v>1.2600709490547668</v>
      </c>
      <c r="D29" s="36">
        <v>0.79783179265902415</v>
      </c>
      <c r="E29" s="36">
        <v>24</v>
      </c>
      <c r="F29" s="36">
        <v>100</v>
      </c>
      <c r="G29" s="127">
        <v>102.83968105745953</v>
      </c>
      <c r="H29" s="127">
        <v>45.863061473715504</v>
      </c>
      <c r="I29" s="127">
        <v>6.434270072986692E-3</v>
      </c>
      <c r="J29" s="127">
        <v>7.951448868256418E-3</v>
      </c>
      <c r="K29" s="127">
        <v>0.6434270072986692</v>
      </c>
      <c r="L29" s="127">
        <v>0.26988112392010621</v>
      </c>
      <c r="M29" s="127">
        <v>0.48683413476970139</v>
      </c>
    </row>
    <row r="30" spans="1:13" s="35" customFormat="1" ht="10.8" x14ac:dyDescent="0.2">
      <c r="A30" s="126" t="s">
        <v>1729</v>
      </c>
      <c r="B30" s="126" t="s">
        <v>158</v>
      </c>
      <c r="C30" s="36">
        <v>4.5118973399186793</v>
      </c>
      <c r="D30" s="36">
        <v>0.36272568167911767</v>
      </c>
      <c r="E30" s="36">
        <v>30</v>
      </c>
      <c r="F30" s="36">
        <v>100</v>
      </c>
      <c r="G30" s="127">
        <v>104.4030650891055</v>
      </c>
      <c r="H30" s="127">
        <v>9.7701680014623591</v>
      </c>
      <c r="I30" s="127">
        <v>1.813765523692723E-3</v>
      </c>
      <c r="J30" s="127">
        <v>3.6150410871224827E-3</v>
      </c>
      <c r="K30" s="127">
        <v>0.1813765523692723</v>
      </c>
      <c r="L30" s="127">
        <v>0.15337320401833779</v>
      </c>
      <c r="M30" s="127">
        <v>5.6420793460214044E-2</v>
      </c>
    </row>
    <row r="31" spans="1:13" s="35" customFormat="1" ht="10.8" x14ac:dyDescent="0.2">
      <c r="A31" s="126" t="s">
        <v>1730</v>
      </c>
      <c r="B31" s="126" t="s">
        <v>158</v>
      </c>
      <c r="C31" s="36">
        <v>0.22477534165620267</v>
      </c>
      <c r="D31" s="36">
        <v>0.16172782972337302</v>
      </c>
      <c r="E31" s="36">
        <v>2</v>
      </c>
      <c r="F31" s="36">
        <v>100</v>
      </c>
      <c r="G31" s="127">
        <v>100.01999800039989</v>
      </c>
      <c r="H31" s="127">
        <v>1.7826337431150832</v>
      </c>
      <c r="I31" s="127">
        <v>1.341306752010496E-3</v>
      </c>
      <c r="J31" s="127">
        <v>1.6118316924092254E-3</v>
      </c>
      <c r="K31" s="127">
        <v>0.1341306752010496</v>
      </c>
      <c r="L31" s="127">
        <v>4.5589484793358117E-3</v>
      </c>
      <c r="M31" s="127">
        <v>1.8011822041126703E-2</v>
      </c>
    </row>
    <row r="32" spans="1:13" s="35" customFormat="1" ht="10.8" x14ac:dyDescent="0.2">
      <c r="A32" s="126" t="s">
        <v>1731</v>
      </c>
      <c r="B32" s="126" t="s">
        <v>158</v>
      </c>
      <c r="C32" s="36">
        <v>2.1435813820399989</v>
      </c>
      <c r="D32" s="36">
        <v>0.16370929110582436</v>
      </c>
      <c r="E32" s="36">
        <v>41</v>
      </c>
      <c r="F32" s="36">
        <v>100</v>
      </c>
      <c r="G32" s="127">
        <v>108.07867504739313</v>
      </c>
      <c r="H32" s="127">
        <v>2.1327777548896347</v>
      </c>
      <c r="I32" s="127">
        <v>9.4780612496947469E-4</v>
      </c>
      <c r="J32" s="127">
        <v>1.6315795753739746E-3</v>
      </c>
      <c r="K32" s="127">
        <v>9.4780612496947469E-2</v>
      </c>
      <c r="L32" s="127">
        <v>9.4603480506977228E-2</v>
      </c>
      <c r="M32" s="127">
        <v>1.7933183029330536E-2</v>
      </c>
    </row>
    <row r="33" spans="1:13" s="35" customFormat="1" ht="10.8" x14ac:dyDescent="0.2">
      <c r="A33" s="126" t="s">
        <v>1732</v>
      </c>
      <c r="B33" s="126" t="s">
        <v>158</v>
      </c>
      <c r="C33" s="36">
        <v>0.13944964083314657</v>
      </c>
      <c r="D33" s="36">
        <v>7.2433411883992244E-2</v>
      </c>
      <c r="E33" s="36">
        <v>2</v>
      </c>
      <c r="F33" s="36">
        <v>100</v>
      </c>
      <c r="G33" s="127">
        <v>100.01999800039989</v>
      </c>
      <c r="H33" s="127">
        <v>0.35757775284308729</v>
      </c>
      <c r="I33" s="127">
        <v>5.5407318427569408E-4</v>
      </c>
      <c r="J33" s="127">
        <v>7.2189473551735204E-4</v>
      </c>
      <c r="K33" s="127">
        <v>5.5407318427569408E-2</v>
      </c>
      <c r="L33" s="127">
        <v>2.0418266511487556E-3</v>
      </c>
      <c r="M33" s="127">
        <v>3.0741399914074137E-3</v>
      </c>
    </row>
    <row r="34" spans="1:13" s="35" customFormat="1" ht="10.8" x14ac:dyDescent="0.2">
      <c r="A34" s="39" t="s">
        <v>165</v>
      </c>
      <c r="B34" s="39"/>
      <c r="C34" s="128">
        <v>100.33791399251889</v>
      </c>
      <c r="D34" s="128">
        <v>12.115477592516221</v>
      </c>
      <c r="E34" s="129"/>
      <c r="F34" s="129"/>
      <c r="G34" s="129"/>
      <c r="H34" s="129">
        <v>916.87971690940901</v>
      </c>
      <c r="I34" s="129"/>
      <c r="J34" s="129"/>
      <c r="K34" s="129"/>
      <c r="L34" s="129"/>
      <c r="M34" s="129">
        <v>2.7441769341077626</v>
      </c>
    </row>
    <row r="35" spans="1:13" s="35" customFormat="1" ht="10.8" x14ac:dyDescent="0.2">
      <c r="A35" s="130" t="s">
        <v>1045</v>
      </c>
      <c r="B35" s="130"/>
      <c r="C35" s="130" t="s">
        <v>1047</v>
      </c>
      <c r="D35" s="131">
        <v>87.925324425800255</v>
      </c>
      <c r="E35" s="130" t="s">
        <v>1733</v>
      </c>
      <c r="F35" s="130"/>
      <c r="G35" s="130"/>
      <c r="H35" s="131">
        <v>30.280021745524046</v>
      </c>
      <c r="I35" s="130"/>
      <c r="J35" s="130"/>
      <c r="K35" s="130" t="s">
        <v>1734</v>
      </c>
      <c r="L35" s="130"/>
      <c r="M35" s="131">
        <v>1.656555744340577</v>
      </c>
    </row>
    <row r="36" spans="1:13" s="35" customFormat="1" ht="10.8" x14ac:dyDescent="0.2"/>
    <row r="37" spans="1:13" s="35" customFormat="1" ht="92.4" x14ac:dyDescent="0.2">
      <c r="A37" s="122" t="s">
        <v>1714</v>
      </c>
      <c r="B37" s="123" t="s">
        <v>1028</v>
      </c>
      <c r="C37" s="124" t="s">
        <v>1715</v>
      </c>
      <c r="D37" s="124" t="s">
        <v>1716</v>
      </c>
      <c r="E37" s="124" t="s">
        <v>1031</v>
      </c>
      <c r="F37" s="124" t="s">
        <v>1717</v>
      </c>
      <c r="G37" s="124" t="s">
        <v>1033</v>
      </c>
      <c r="H37" s="124" t="s">
        <v>1718</v>
      </c>
      <c r="I37" s="124" t="s">
        <v>1035</v>
      </c>
      <c r="J37" s="124" t="s">
        <v>1036</v>
      </c>
      <c r="K37" s="124" t="s">
        <v>1719</v>
      </c>
      <c r="L37" s="124" t="s">
        <v>1038</v>
      </c>
      <c r="M37" s="124" t="s">
        <v>1039</v>
      </c>
    </row>
    <row r="38" spans="1:13" s="35" customFormat="1" ht="10.8" x14ac:dyDescent="0.2">
      <c r="A38" s="39"/>
      <c r="B38" s="39"/>
      <c r="C38" s="125" t="s">
        <v>1720</v>
      </c>
      <c r="D38" s="125" t="s">
        <v>1720</v>
      </c>
      <c r="E38" s="125" t="s">
        <v>1042</v>
      </c>
      <c r="F38" s="125" t="s">
        <v>1042</v>
      </c>
      <c r="G38" s="125" t="s">
        <v>1042</v>
      </c>
      <c r="H38" s="125">
        <v>0</v>
      </c>
      <c r="I38" s="125" t="s">
        <v>1042</v>
      </c>
      <c r="J38" s="125" t="s">
        <v>1042</v>
      </c>
      <c r="K38" s="125" t="s">
        <v>1042</v>
      </c>
      <c r="L38" s="125" t="s">
        <v>1042</v>
      </c>
      <c r="M38" s="125" t="s">
        <v>1042</v>
      </c>
    </row>
    <row r="39" spans="1:13" s="35" customFormat="1" ht="10.8" x14ac:dyDescent="0.2">
      <c r="A39" s="126" t="s">
        <v>1721</v>
      </c>
      <c r="B39" s="126" t="s">
        <v>161</v>
      </c>
      <c r="C39" s="36">
        <v>5.4297590873082662</v>
      </c>
      <c r="D39" s="36">
        <v>7.9906788459785671</v>
      </c>
      <c r="E39" s="36">
        <v>41</v>
      </c>
      <c r="F39" s="36">
        <v>1000</v>
      </c>
      <c r="G39" s="127">
        <v>1000.840147076445</v>
      </c>
      <c r="H39" s="127">
        <v>3260.1189925172398</v>
      </c>
      <c r="I39" s="127">
        <v>7.4293324483889478E-3</v>
      </c>
      <c r="J39" s="127">
        <v>7.5714318976107323E-2</v>
      </c>
      <c r="K39" s="127">
        <v>7.4293324483889478</v>
      </c>
      <c r="L39" s="127">
        <v>4.3901248872359968</v>
      </c>
      <c r="M39" s="127">
        <v>74.468177154213791</v>
      </c>
    </row>
    <row r="40" spans="1:13" s="35" customFormat="1" ht="10.8" x14ac:dyDescent="0.2">
      <c r="A40" s="126" t="s">
        <v>1722</v>
      </c>
      <c r="B40" s="126" t="s">
        <v>161</v>
      </c>
      <c r="C40" s="36">
        <v>2.7048082522246837</v>
      </c>
      <c r="D40" s="36">
        <v>1.507882594103084</v>
      </c>
      <c r="E40" s="36">
        <v>10</v>
      </c>
      <c r="F40" s="36">
        <v>1000</v>
      </c>
      <c r="G40" s="127">
        <v>1000.0499987500625</v>
      </c>
      <c r="H40" s="127">
        <v>115.9084629275613</v>
      </c>
      <c r="I40" s="127">
        <v>1.9721192506665375E-2</v>
      </c>
      <c r="J40" s="127">
        <v>1.4287685177824165E-2</v>
      </c>
      <c r="K40" s="127">
        <v>19.721192506665375</v>
      </c>
      <c r="L40" s="127">
        <v>0.2020583815339598</v>
      </c>
      <c r="M40" s="127">
        <v>388.96626147450269</v>
      </c>
    </row>
    <row r="41" spans="1:13" s="35" customFormat="1" ht="10.8" x14ac:dyDescent="0.2">
      <c r="A41" s="126" t="s">
        <v>1723</v>
      </c>
      <c r="B41" s="126" t="s">
        <v>161</v>
      </c>
      <c r="C41" s="36">
        <v>77.385565868913091</v>
      </c>
      <c r="D41" s="36">
        <v>111.16947852732947</v>
      </c>
      <c r="E41" s="36">
        <v>2</v>
      </c>
      <c r="F41" s="36">
        <v>50</v>
      </c>
      <c r="G41" s="127">
        <v>50.039984012787215</v>
      </c>
      <c r="H41" s="127">
        <v>1577.401047004575</v>
      </c>
      <c r="I41" s="127">
        <v>7.9632394526910844E-2</v>
      </c>
      <c r="J41" s="127">
        <v>1.0533674947857259</v>
      </c>
      <c r="K41" s="127">
        <v>3.9816197263455422</v>
      </c>
      <c r="L41" s="127">
        <v>2.9793731945778883</v>
      </c>
      <c r="M41" s="127">
        <v>24.729960277793204</v>
      </c>
    </row>
    <row r="42" spans="1:13" s="35" customFormat="1" ht="10.8" x14ac:dyDescent="0.2">
      <c r="A42" s="126" t="s">
        <v>1724</v>
      </c>
      <c r="B42" s="126" t="s">
        <v>161</v>
      </c>
      <c r="C42" s="36">
        <v>2.380376764208</v>
      </c>
      <c r="D42" s="36">
        <v>1.233413185434993</v>
      </c>
      <c r="E42" s="36">
        <v>2</v>
      </c>
      <c r="F42" s="36">
        <v>1000</v>
      </c>
      <c r="G42" s="127">
        <v>1000.001999998</v>
      </c>
      <c r="H42" s="127">
        <v>77.545316708052994</v>
      </c>
      <c r="I42" s="127">
        <v>1.8242978286174605E-2</v>
      </c>
      <c r="J42" s="127">
        <v>1.1686996956254869E-2</v>
      </c>
      <c r="K42" s="127">
        <v>18.242978286174605</v>
      </c>
      <c r="L42" s="127">
        <v>3.3055819197897435E-2</v>
      </c>
      <c r="M42" s="127">
        <v>332.80734943702095</v>
      </c>
    </row>
    <row r="43" spans="1:13" s="35" customFormat="1" ht="10.8" x14ac:dyDescent="0.2">
      <c r="A43" s="126" t="s">
        <v>1725</v>
      </c>
      <c r="B43" s="126" t="s">
        <v>161</v>
      </c>
      <c r="C43" s="36">
        <v>4.7117054831908849</v>
      </c>
      <c r="D43" s="36">
        <v>3.2996030612290297</v>
      </c>
      <c r="E43" s="36">
        <v>11</v>
      </c>
      <c r="F43" s="36">
        <v>1000</v>
      </c>
      <c r="G43" s="127">
        <v>1000.0604981699857</v>
      </c>
      <c r="H43" s="127">
        <v>555.02507656820239</v>
      </c>
      <c r="I43" s="127">
        <v>2.7974066232594907E-2</v>
      </c>
      <c r="J43" s="127">
        <v>3.1264827868556416E-2</v>
      </c>
      <c r="K43" s="127">
        <v>27.974066232594907</v>
      </c>
      <c r="L43" s="127">
        <v>0.48636657956670071</v>
      </c>
      <c r="M43" s="127">
        <v>782.78493403532605</v>
      </c>
    </row>
    <row r="44" spans="1:13" s="35" customFormat="1" ht="10.8" x14ac:dyDescent="0.2">
      <c r="A44" s="126" t="s">
        <v>1726</v>
      </c>
      <c r="B44" s="126" t="s">
        <v>161</v>
      </c>
      <c r="C44" s="36">
        <v>1.5408885463764803</v>
      </c>
      <c r="D44" s="36">
        <v>1.7840794425904569</v>
      </c>
      <c r="E44" s="36">
        <v>35</v>
      </c>
      <c r="F44" s="36">
        <v>1000</v>
      </c>
      <c r="G44" s="127">
        <v>1000.6123125366787</v>
      </c>
      <c r="H44" s="127">
        <v>162.44140097672863</v>
      </c>
      <c r="I44" s="127">
        <v>2.4721226645141314E-3</v>
      </c>
      <c r="J44" s="127">
        <v>1.6904741461733368E-2</v>
      </c>
      <c r="K44" s="127">
        <v>2.4721226645141314</v>
      </c>
      <c r="L44" s="127">
        <v>0.83674201252579383</v>
      </c>
      <c r="M44" s="127">
        <v>6.8115276639301641</v>
      </c>
    </row>
    <row r="45" spans="1:13" s="35" customFormat="1" ht="10.8" x14ac:dyDescent="0.2">
      <c r="A45" s="126" t="s">
        <v>1727</v>
      </c>
      <c r="B45" s="126" t="s">
        <v>161</v>
      </c>
      <c r="C45" s="36">
        <v>0.10077002966712345</v>
      </c>
      <c r="D45" s="36">
        <v>0.1175091894125323</v>
      </c>
      <c r="E45" s="36">
        <v>35</v>
      </c>
      <c r="F45" s="36">
        <v>1000</v>
      </c>
      <c r="G45" s="127">
        <v>1000.6123125366787</v>
      </c>
      <c r="H45" s="127">
        <v>0.70471255582044634</v>
      </c>
      <c r="I45" s="127">
        <v>1.5377938014893289E-4</v>
      </c>
      <c r="J45" s="127">
        <v>1.1134383475168573E-3</v>
      </c>
      <c r="K45" s="127">
        <v>0.15377938014893289</v>
      </c>
      <c r="L45" s="127">
        <v>5.5112386417361943E-2</v>
      </c>
      <c r="M45" s="127">
        <v>2.6685472895606636E-2</v>
      </c>
    </row>
    <row r="46" spans="1:13" s="35" customFormat="1" ht="10.8" x14ac:dyDescent="0.2">
      <c r="A46" s="126" t="s">
        <v>1728</v>
      </c>
      <c r="B46" s="126" t="s">
        <v>161</v>
      </c>
      <c r="C46" s="36">
        <v>5.6194471333372862</v>
      </c>
      <c r="D46" s="36">
        <v>8.1380561765691688</v>
      </c>
      <c r="E46" s="36">
        <v>24</v>
      </c>
      <c r="F46" s="36">
        <v>1000</v>
      </c>
      <c r="G46" s="127">
        <v>1000.2879585399396</v>
      </c>
      <c r="H46" s="127">
        <v>3377.7547371763512</v>
      </c>
      <c r="I46" s="127">
        <v>6.4407790427054579E-3</v>
      </c>
      <c r="J46" s="127">
        <v>7.7110767817722303E-2</v>
      </c>
      <c r="K46" s="127">
        <v>6.4407790427054579</v>
      </c>
      <c r="L46" s="127">
        <v>2.6172262476678161</v>
      </c>
      <c r="M46" s="127">
        <v>48.333507908435188</v>
      </c>
    </row>
    <row r="47" spans="1:13" s="35" customFormat="1" ht="10.8" x14ac:dyDescent="0.2">
      <c r="A47" s="126" t="s">
        <v>1729</v>
      </c>
      <c r="B47" s="126" t="s">
        <v>161</v>
      </c>
      <c r="C47" s="36">
        <v>0.14900539860074286</v>
      </c>
      <c r="D47" s="36">
        <v>0.53685041348110318</v>
      </c>
      <c r="E47" s="36">
        <v>30</v>
      </c>
      <c r="F47" s="36">
        <v>1000</v>
      </c>
      <c r="G47" s="127">
        <v>1000.4498987955369</v>
      </c>
      <c r="H47" s="127">
        <v>14.703947261996104</v>
      </c>
      <c r="I47" s="127">
        <v>3.2129932367439551E-3</v>
      </c>
      <c r="J47" s="127">
        <v>5.0868348274589609E-3</v>
      </c>
      <c r="K47" s="127">
        <v>3.2129932367439551</v>
      </c>
      <c r="L47" s="127">
        <v>0.21581612407632797</v>
      </c>
      <c r="M47" s="127">
        <v>10.369902138773726</v>
      </c>
    </row>
    <row r="48" spans="1:13" s="35" customFormat="1" ht="10.8" x14ac:dyDescent="0.2">
      <c r="A48" s="126" t="s">
        <v>1730</v>
      </c>
      <c r="B48" s="126" t="s">
        <v>161</v>
      </c>
      <c r="C48" s="36">
        <v>4.2013909735965242</v>
      </c>
      <c r="D48" s="36">
        <v>2.4540167393825394</v>
      </c>
      <c r="E48" s="36">
        <v>2</v>
      </c>
      <c r="F48" s="36">
        <v>1000</v>
      </c>
      <c r="G48" s="127">
        <v>1000.001999998</v>
      </c>
      <c r="H48" s="127">
        <v>306.96823849976914</v>
      </c>
      <c r="I48" s="127">
        <v>2.95696055175938E-2</v>
      </c>
      <c r="J48" s="127">
        <v>2.3252618427009524E-2</v>
      </c>
      <c r="K48" s="127">
        <v>29.5696055175938</v>
      </c>
      <c r="L48" s="127">
        <v>6.5768336680326833E-2</v>
      </c>
      <c r="M48" s="127">
        <v>874.36589594022337</v>
      </c>
    </row>
    <row r="49" spans="1:13" s="35" customFormat="1" ht="10.8" x14ac:dyDescent="0.2">
      <c r="A49" s="126" t="s">
        <v>1731</v>
      </c>
      <c r="B49" s="126" t="s">
        <v>161</v>
      </c>
      <c r="C49" s="36">
        <v>0.33274000224999978</v>
      </c>
      <c r="D49" s="36">
        <v>0.92809625000000051</v>
      </c>
      <c r="E49" s="36">
        <v>41</v>
      </c>
      <c r="F49" s="36">
        <v>1000</v>
      </c>
      <c r="G49" s="127">
        <v>1000.840147076445</v>
      </c>
      <c r="H49" s="127">
        <v>43.979687096551963</v>
      </c>
      <c r="I49" s="127">
        <v>4.6095482679717747E-3</v>
      </c>
      <c r="J49" s="127">
        <v>8.7940182389376897E-3</v>
      </c>
      <c r="K49" s="127">
        <v>4.6095482679717747</v>
      </c>
      <c r="L49" s="127">
        <v>0.50990141431174374</v>
      </c>
      <c r="M49" s="127">
        <v>21.507934687078706</v>
      </c>
    </row>
    <row r="50" spans="1:13" s="35" customFormat="1" ht="10.8" x14ac:dyDescent="0.2">
      <c r="A50" s="126" t="s">
        <v>1732</v>
      </c>
      <c r="B50" s="126" t="s">
        <v>161</v>
      </c>
      <c r="C50" s="36">
        <v>0.9807638741539767</v>
      </c>
      <c r="D50" s="36">
        <v>0.90599439161863926</v>
      </c>
      <c r="E50" s="36">
        <v>2</v>
      </c>
      <c r="F50" s="36">
        <v>1000</v>
      </c>
      <c r="G50" s="127">
        <v>1000.001999998</v>
      </c>
      <c r="H50" s="127">
        <v>41.839782571224177</v>
      </c>
      <c r="I50" s="127">
        <v>3.748512615388222E-3</v>
      </c>
      <c r="J50" s="127">
        <v>8.5845958371985279E-3</v>
      </c>
      <c r="K50" s="127">
        <v>3.748512615388222</v>
      </c>
      <c r="L50" s="127">
        <v>2.4280903720915546E-2</v>
      </c>
      <c r="M50" s="127">
        <v>14.051936390010153</v>
      </c>
    </row>
    <row r="51" spans="1:13" s="35" customFormat="1" ht="10.8" x14ac:dyDescent="0.2">
      <c r="A51" s="39" t="s">
        <v>165</v>
      </c>
      <c r="B51" s="39"/>
      <c r="C51" s="128">
        <v>105.53722141382707</v>
      </c>
      <c r="D51" s="128">
        <v>140.06565881712959</v>
      </c>
      <c r="E51" s="129"/>
      <c r="F51" s="129"/>
      <c r="G51" s="129"/>
      <c r="H51" s="129">
        <v>9534.3914018640717</v>
      </c>
      <c r="I51" s="129"/>
      <c r="J51" s="129"/>
      <c r="K51" s="129"/>
      <c r="L51" s="129"/>
      <c r="M51" s="129">
        <v>2579.2240725802039</v>
      </c>
    </row>
    <row r="52" spans="1:13" s="35" customFormat="1" ht="10.8" x14ac:dyDescent="0.2">
      <c r="A52" s="130" t="s">
        <v>1045</v>
      </c>
      <c r="B52" s="130"/>
      <c r="C52" s="130" t="s">
        <v>1047</v>
      </c>
      <c r="D52" s="131">
        <v>-32.716833872204582</v>
      </c>
      <c r="E52" s="130" t="s">
        <v>1733</v>
      </c>
      <c r="F52" s="130"/>
      <c r="G52" s="130"/>
      <c r="H52" s="131">
        <v>97.644208235123045</v>
      </c>
      <c r="I52" s="130"/>
      <c r="J52" s="130"/>
      <c r="K52" s="130" t="s">
        <v>1734</v>
      </c>
      <c r="L52" s="130"/>
      <c r="M52" s="131">
        <v>50.78606179435657</v>
      </c>
    </row>
    <row r="53" spans="1:13" s="35" customFormat="1" ht="10.8" x14ac:dyDescent="0.2"/>
    <row r="54" spans="1:13" s="35" customFormat="1" ht="10.8" x14ac:dyDescent="0.2"/>
  </sheetData>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M186"/>
  <sheetViews>
    <sheetView zoomScale="90" zoomScaleNormal="90" workbookViewId="0"/>
  </sheetViews>
  <sheetFormatPr defaultColWidth="9.109375" defaultRowHeight="10.199999999999999" x14ac:dyDescent="0.2"/>
  <cols>
    <col min="1" max="1" width="17.33203125" style="4" customWidth="1"/>
    <col min="2" max="6" width="9.109375" style="4"/>
    <col min="7" max="7" width="7.44140625" style="4" bestFit="1" customWidth="1"/>
    <col min="8" max="10" width="9.109375" style="4"/>
    <col min="11" max="11" width="10.6640625" style="4" customWidth="1"/>
    <col min="12" max="16384" width="9.109375" style="4"/>
  </cols>
  <sheetData>
    <row r="1" spans="1:13" ht="15.6" x14ac:dyDescent="0.3">
      <c r="A1" s="24" t="s">
        <v>1595</v>
      </c>
    </row>
    <row r="3" spans="1:13" ht="112.2" x14ac:dyDescent="0.2">
      <c r="A3" s="27" t="s">
        <v>1027</v>
      </c>
      <c r="B3" s="28" t="s">
        <v>1028</v>
      </c>
      <c r="C3" s="29" t="s">
        <v>1029</v>
      </c>
      <c r="D3" s="29" t="s">
        <v>1030</v>
      </c>
      <c r="E3" s="29" t="s">
        <v>1031</v>
      </c>
      <c r="F3" s="29" t="s">
        <v>1032</v>
      </c>
      <c r="G3" s="29" t="s">
        <v>1033</v>
      </c>
      <c r="H3" s="29" t="s">
        <v>1034</v>
      </c>
      <c r="I3" s="29" t="s">
        <v>1035</v>
      </c>
      <c r="J3" s="29" t="s">
        <v>1036</v>
      </c>
      <c r="K3" s="29" t="s">
        <v>1037</v>
      </c>
      <c r="L3" s="29" t="s">
        <v>1038</v>
      </c>
      <c r="M3" s="29" t="s">
        <v>1039</v>
      </c>
    </row>
    <row r="4" spans="1:13" ht="10.8" x14ac:dyDescent="0.2">
      <c r="A4" s="30"/>
      <c r="B4" s="31"/>
      <c r="C4" s="31" t="s">
        <v>1040</v>
      </c>
      <c r="D4" s="31" t="s">
        <v>1040</v>
      </c>
      <c r="E4" s="31" t="s">
        <v>1040</v>
      </c>
      <c r="F4" s="31" t="s">
        <v>1040</v>
      </c>
      <c r="G4" s="31"/>
      <c r="H4" s="31"/>
      <c r="I4" s="31"/>
      <c r="J4" s="31"/>
      <c r="K4" s="31"/>
      <c r="L4" s="31"/>
      <c r="M4" s="31"/>
    </row>
    <row r="5" spans="1:13" ht="10.8" x14ac:dyDescent="0.2">
      <c r="A5" s="32"/>
      <c r="B5" s="33"/>
      <c r="C5" s="33" t="s">
        <v>1041</v>
      </c>
      <c r="D5" s="33" t="s">
        <v>1041</v>
      </c>
      <c r="E5" s="33" t="s">
        <v>1042</v>
      </c>
      <c r="F5" s="33" t="s">
        <v>1042</v>
      </c>
      <c r="G5" s="33" t="s">
        <v>1042</v>
      </c>
      <c r="H5" s="33" t="s">
        <v>1042</v>
      </c>
      <c r="I5" s="33" t="s">
        <v>1042</v>
      </c>
      <c r="J5" s="33" t="s">
        <v>1042</v>
      </c>
      <c r="K5" s="33" t="s">
        <v>1042</v>
      </c>
      <c r="L5" s="33" t="s">
        <v>1042</v>
      </c>
      <c r="M5" s="33" t="s">
        <v>1042</v>
      </c>
    </row>
    <row r="6" spans="1:13" ht="10.8" x14ac:dyDescent="0.2">
      <c r="A6" s="34" t="s">
        <v>1043</v>
      </c>
      <c r="B6" s="35" t="s">
        <v>155</v>
      </c>
      <c r="C6" s="36">
        <v>5737.1143320168148</v>
      </c>
      <c r="D6" s="36">
        <v>69.865860737336448</v>
      </c>
      <c r="E6" s="35">
        <v>2</v>
      </c>
      <c r="F6" s="35">
        <v>50</v>
      </c>
      <c r="G6" s="37">
        <v>50.039984012787215</v>
      </c>
      <c r="H6" s="37">
        <v>5.3169459678721012</v>
      </c>
      <c r="I6" s="35">
        <v>-1.2429510284093226E-2</v>
      </c>
      <c r="J6" s="38">
        <v>4.7168632452392256E-3</v>
      </c>
      <c r="K6" s="35">
        <v>-0.62147551420466129</v>
      </c>
      <c r="L6" s="35">
        <v>1.3341303946552967E-2</v>
      </c>
      <c r="M6" s="35">
        <v>0.62161869755256116</v>
      </c>
    </row>
    <row r="7" spans="1:13" ht="10.8" x14ac:dyDescent="0.2">
      <c r="A7" s="35" t="s">
        <v>1044</v>
      </c>
      <c r="B7" s="35" t="s">
        <v>155</v>
      </c>
      <c r="C7" s="36">
        <v>9074.8183242569739</v>
      </c>
      <c r="D7" s="36">
        <v>587.6707355457936</v>
      </c>
      <c r="E7" s="35">
        <v>10</v>
      </c>
      <c r="F7" s="35">
        <v>50</v>
      </c>
      <c r="G7" s="37">
        <v>50.990195135927848</v>
      </c>
      <c r="H7" s="37">
        <v>45.572285482725256</v>
      </c>
      <c r="I7" s="35">
        <v>1.2401672322241097E-2</v>
      </c>
      <c r="J7" s="38">
        <v>3.9675493346027199E-2</v>
      </c>
      <c r="K7" s="35">
        <v>0.62008361611205487</v>
      </c>
      <c r="L7" s="35">
        <v>0.56109620783795167</v>
      </c>
      <c r="M7" s="35">
        <v>0.83626111079060228</v>
      </c>
    </row>
    <row r="8" spans="1:13" ht="10.8" x14ac:dyDescent="0.2">
      <c r="A8" s="39" t="s">
        <v>165</v>
      </c>
      <c r="B8" s="40" t="s">
        <v>155</v>
      </c>
      <c r="C8" s="40">
        <v>14811.932656273788</v>
      </c>
      <c r="D8" s="40">
        <v>657.53659628313005</v>
      </c>
      <c r="E8" s="40"/>
      <c r="F8" s="40"/>
      <c r="G8" s="40"/>
      <c r="H8" s="41">
        <v>2105.1031185442826</v>
      </c>
      <c r="I8" s="40"/>
      <c r="J8" s="40"/>
      <c r="K8" s="40"/>
      <c r="L8" s="40"/>
      <c r="M8" s="40">
        <v>1.0857424505676745</v>
      </c>
    </row>
    <row r="9" spans="1:13" ht="10.8" x14ac:dyDescent="0.2">
      <c r="A9" s="42" t="s">
        <v>1045</v>
      </c>
      <c r="B9" s="40"/>
      <c r="C9" s="40"/>
      <c r="D9" s="40"/>
      <c r="E9" s="40"/>
      <c r="F9" s="43" t="s">
        <v>1046</v>
      </c>
      <c r="G9" s="40"/>
      <c r="H9" s="44">
        <v>45.881402752578111</v>
      </c>
      <c r="I9" s="40"/>
      <c r="J9" s="40"/>
      <c r="K9" s="43" t="s">
        <v>1047</v>
      </c>
      <c r="L9" s="40"/>
      <c r="M9" s="44">
        <v>1.0419896595301099</v>
      </c>
    </row>
    <row r="10" spans="1:13" ht="14.4" x14ac:dyDescent="0.3">
      <c r="A10"/>
      <c r="B10"/>
      <c r="C10"/>
      <c r="D10"/>
      <c r="E10"/>
      <c r="F10"/>
      <c r="G10"/>
      <c r="H10"/>
      <c r="I10"/>
      <c r="J10"/>
      <c r="K10"/>
      <c r="L10"/>
      <c r="M10"/>
    </row>
    <row r="11" spans="1:13" ht="112.2" x14ac:dyDescent="0.2">
      <c r="A11" s="27" t="s">
        <v>1027</v>
      </c>
      <c r="B11" s="28" t="s">
        <v>1028</v>
      </c>
      <c r="C11" s="29" t="s">
        <v>1029</v>
      </c>
      <c r="D11" s="29" t="s">
        <v>1030</v>
      </c>
      <c r="E11" s="29" t="s">
        <v>1031</v>
      </c>
      <c r="F11" s="29" t="s">
        <v>1032</v>
      </c>
      <c r="G11" s="29" t="s">
        <v>1033</v>
      </c>
      <c r="H11" s="29" t="s">
        <v>1034</v>
      </c>
      <c r="I11" s="29" t="s">
        <v>1035</v>
      </c>
      <c r="J11" s="29" t="s">
        <v>1036</v>
      </c>
      <c r="K11" s="29" t="s">
        <v>1037</v>
      </c>
      <c r="L11" s="29" t="s">
        <v>1038</v>
      </c>
      <c r="M11" s="29" t="s">
        <v>1039</v>
      </c>
    </row>
    <row r="12" spans="1:13" ht="10.8" x14ac:dyDescent="0.2">
      <c r="A12" s="30"/>
      <c r="B12" s="31"/>
      <c r="C12" s="31" t="s">
        <v>1040</v>
      </c>
      <c r="D12" s="31" t="s">
        <v>1040</v>
      </c>
      <c r="E12" s="31" t="s">
        <v>1040</v>
      </c>
      <c r="F12" s="31" t="s">
        <v>1040</v>
      </c>
      <c r="G12" s="31"/>
      <c r="H12" s="31"/>
      <c r="I12" s="31"/>
      <c r="J12" s="31"/>
      <c r="K12" s="31"/>
      <c r="L12" s="31"/>
      <c r="M12" s="31"/>
    </row>
    <row r="13" spans="1:13" ht="10.8" x14ac:dyDescent="0.2">
      <c r="A13" s="32"/>
      <c r="B13" s="33"/>
      <c r="C13" s="33" t="s">
        <v>1048</v>
      </c>
      <c r="D13" s="33" t="s">
        <v>1048</v>
      </c>
      <c r="E13" s="33" t="s">
        <v>1042</v>
      </c>
      <c r="F13" s="33" t="s">
        <v>1042</v>
      </c>
      <c r="G13" s="33" t="s">
        <v>1042</v>
      </c>
      <c r="H13" s="33" t="s">
        <v>1042</v>
      </c>
      <c r="I13" s="33" t="s">
        <v>1042</v>
      </c>
      <c r="J13" s="33" t="s">
        <v>1042</v>
      </c>
      <c r="K13" s="33" t="s">
        <v>1042</v>
      </c>
      <c r="L13" s="33" t="s">
        <v>1042</v>
      </c>
      <c r="M13" s="33" t="s">
        <v>1042</v>
      </c>
    </row>
    <row r="14" spans="1:13" ht="10.8" x14ac:dyDescent="0.2">
      <c r="A14" s="34" t="s">
        <v>1043</v>
      </c>
      <c r="B14" s="35" t="s">
        <v>1049</v>
      </c>
      <c r="C14" s="36">
        <v>110457.20618412389</v>
      </c>
      <c r="D14" s="36">
        <v>20837.382444429815</v>
      </c>
      <c r="E14" s="35">
        <v>2</v>
      </c>
      <c r="F14" s="35">
        <v>50</v>
      </c>
      <c r="G14" s="37">
        <v>50.039984012787215</v>
      </c>
      <c r="H14" s="37">
        <v>24.288395298507055</v>
      </c>
      <c r="I14" s="35">
        <v>-6.9798860411225405E-2</v>
      </c>
      <c r="J14" s="38">
        <v>0.13816233302071756</v>
      </c>
      <c r="K14" s="35">
        <v>-3.4899430205612703</v>
      </c>
      <c r="L14" s="35">
        <v>0.39078209033401379</v>
      </c>
      <c r="M14" s="35">
        <v>3.5117535404538494</v>
      </c>
    </row>
    <row r="15" spans="1:13" ht="10.8" x14ac:dyDescent="0.2">
      <c r="A15" s="35" t="s">
        <v>1044</v>
      </c>
      <c r="B15" s="35" t="s">
        <v>1049</v>
      </c>
      <c r="C15" s="36">
        <v>40360.907471391969</v>
      </c>
      <c r="D15" s="36">
        <v>22092.678252156969</v>
      </c>
      <c r="E15" s="35">
        <v>10</v>
      </c>
      <c r="F15" s="35">
        <v>100</v>
      </c>
      <c r="G15" s="37">
        <v>100.4987562112089</v>
      </c>
      <c r="H15" s="37">
        <v>51.718694306265611</v>
      </c>
      <c r="I15" s="35">
        <v>7.0122401347077812E-2</v>
      </c>
      <c r="J15" s="38">
        <v>0.14648557601389264</v>
      </c>
      <c r="K15" s="35">
        <v>7.0122401347077812</v>
      </c>
      <c r="L15" s="35">
        <v>2.0716188829088193</v>
      </c>
      <c r="M15" s="35">
        <v>7.3118476804998469</v>
      </c>
    </row>
    <row r="16" spans="1:13" ht="10.8" x14ac:dyDescent="0.2">
      <c r="A16" s="39" t="s">
        <v>165</v>
      </c>
      <c r="B16" s="40" t="s">
        <v>1049</v>
      </c>
      <c r="C16" s="40">
        <v>150818.11365551586</v>
      </c>
      <c r="D16" s="40">
        <v>42930.060696586785</v>
      </c>
      <c r="E16" s="40"/>
      <c r="F16" s="40"/>
      <c r="G16" s="40"/>
      <c r="H16" s="41">
        <v>3264.7494869214906</v>
      </c>
      <c r="I16" s="40"/>
      <c r="J16" s="40"/>
      <c r="K16" s="40"/>
      <c r="L16" s="40"/>
      <c r="M16" s="40">
        <v>65.795529431721135</v>
      </c>
    </row>
    <row r="17" spans="1:13" ht="10.8" x14ac:dyDescent="0.2">
      <c r="A17" s="42" t="s">
        <v>1045</v>
      </c>
      <c r="B17" s="40"/>
      <c r="C17" s="40"/>
      <c r="D17" s="40"/>
      <c r="E17" s="40"/>
      <c r="F17" s="43" t="s">
        <v>1046</v>
      </c>
      <c r="G17" s="40"/>
      <c r="H17" s="44">
        <v>57.137986374403241</v>
      </c>
      <c r="I17" s="40"/>
      <c r="J17" s="40"/>
      <c r="K17" s="43" t="s">
        <v>1047</v>
      </c>
      <c r="L17" s="40"/>
      <c r="M17" s="44">
        <v>8.1114443492957005</v>
      </c>
    </row>
    <row r="18" spans="1:13" ht="14.4" x14ac:dyDescent="0.3">
      <c r="A18"/>
      <c r="B18"/>
      <c r="C18"/>
      <c r="D18"/>
      <c r="E18"/>
      <c r="F18"/>
      <c r="G18"/>
      <c r="H18"/>
      <c r="I18"/>
      <c r="J18"/>
      <c r="K18"/>
      <c r="L18"/>
      <c r="M18"/>
    </row>
    <row r="19" spans="1:13" ht="112.2" x14ac:dyDescent="0.2">
      <c r="A19" s="27" t="s">
        <v>1027</v>
      </c>
      <c r="B19" s="28" t="s">
        <v>1028</v>
      </c>
      <c r="C19" s="29" t="s">
        <v>1029</v>
      </c>
      <c r="D19" s="29" t="s">
        <v>1030</v>
      </c>
      <c r="E19" s="29" t="s">
        <v>1031</v>
      </c>
      <c r="F19" s="29" t="s">
        <v>1032</v>
      </c>
      <c r="G19" s="29" t="s">
        <v>1033</v>
      </c>
      <c r="H19" s="29" t="s">
        <v>1034</v>
      </c>
      <c r="I19" s="29" t="s">
        <v>1035</v>
      </c>
      <c r="J19" s="29" t="s">
        <v>1036</v>
      </c>
      <c r="K19" s="29" t="s">
        <v>1037</v>
      </c>
      <c r="L19" s="29" t="s">
        <v>1038</v>
      </c>
      <c r="M19" s="29" t="s">
        <v>1039</v>
      </c>
    </row>
    <row r="20" spans="1:13" ht="10.8" x14ac:dyDescent="0.2">
      <c r="A20" s="30"/>
      <c r="B20" s="31"/>
      <c r="C20" s="31" t="s">
        <v>1040</v>
      </c>
      <c r="D20" s="31" t="s">
        <v>1040</v>
      </c>
      <c r="E20" s="31" t="s">
        <v>1040</v>
      </c>
      <c r="F20" s="31" t="s">
        <v>1040</v>
      </c>
      <c r="G20" s="31"/>
      <c r="H20" s="31"/>
      <c r="I20" s="31"/>
      <c r="J20" s="31"/>
      <c r="K20" s="31"/>
      <c r="L20" s="31"/>
      <c r="M20" s="31"/>
    </row>
    <row r="21" spans="1:13" ht="10.8" x14ac:dyDescent="0.2">
      <c r="A21" s="32"/>
      <c r="B21" s="33"/>
      <c r="C21" s="33" t="s">
        <v>1050</v>
      </c>
      <c r="D21" s="33" t="s">
        <v>1050</v>
      </c>
      <c r="E21" s="33" t="s">
        <v>1042</v>
      </c>
      <c r="F21" s="33" t="s">
        <v>1042</v>
      </c>
      <c r="G21" s="33" t="s">
        <v>1042</v>
      </c>
      <c r="H21" s="33" t="s">
        <v>1042</v>
      </c>
      <c r="I21" s="33" t="s">
        <v>1042</v>
      </c>
      <c r="J21" s="33" t="s">
        <v>1042</v>
      </c>
      <c r="K21" s="33" t="s">
        <v>1042</v>
      </c>
      <c r="L21" s="33" t="s">
        <v>1042</v>
      </c>
      <c r="M21" s="33" t="s">
        <v>1042</v>
      </c>
    </row>
    <row r="22" spans="1:13" ht="10.8" x14ac:dyDescent="0.2">
      <c r="A22" s="34" t="s">
        <v>1043</v>
      </c>
      <c r="B22" s="35" t="s">
        <v>157</v>
      </c>
      <c r="C22" s="36">
        <v>64059.514761167753</v>
      </c>
      <c r="D22" s="36">
        <v>4437.6284892556887</v>
      </c>
      <c r="E22" s="35">
        <v>2</v>
      </c>
      <c r="F22" s="35">
        <v>50</v>
      </c>
      <c r="G22" s="37">
        <v>50.039984012787215</v>
      </c>
      <c r="H22" s="37">
        <v>26.782977352183771</v>
      </c>
      <c r="I22" s="35">
        <v>-3.5638977700457986E-2</v>
      </c>
      <c r="J22" s="38">
        <v>5.9482907764115557E-2</v>
      </c>
      <c r="K22" s="35">
        <v>-1.7819488850228993</v>
      </c>
      <c r="L22" s="35">
        <v>0.16824306977880021</v>
      </c>
      <c r="M22" s="35">
        <v>1.7898736154720389</v>
      </c>
    </row>
    <row r="23" spans="1:13" ht="10.8" x14ac:dyDescent="0.2">
      <c r="A23" s="35" t="s">
        <v>1044</v>
      </c>
      <c r="B23" s="35" t="s">
        <v>157</v>
      </c>
      <c r="C23" s="36">
        <v>10543.907567368635</v>
      </c>
      <c r="D23" s="36">
        <v>3853.4160700206157</v>
      </c>
      <c r="E23" s="35">
        <v>10</v>
      </c>
      <c r="F23" s="35">
        <v>100</v>
      </c>
      <c r="G23" s="37">
        <v>100.4987562112089</v>
      </c>
      <c r="H23" s="37">
        <v>46.708652864260976</v>
      </c>
      <c r="I23" s="35">
        <v>3.5894267567798011E-2</v>
      </c>
      <c r="J23" s="38">
        <v>5.1652001339175219E-2</v>
      </c>
      <c r="K23" s="35">
        <v>3.5894267567798011</v>
      </c>
      <c r="L23" s="35">
        <v>0.7304696081757488</v>
      </c>
      <c r="M23" s="35">
        <v>3.6630001761882558</v>
      </c>
    </row>
    <row r="24" spans="1:13" ht="10.8" x14ac:dyDescent="0.2">
      <c r="A24" s="39" t="s">
        <v>165</v>
      </c>
      <c r="B24" s="40" t="s">
        <v>157</v>
      </c>
      <c r="C24" s="40">
        <v>74603.422328536384</v>
      </c>
      <c r="D24" s="40">
        <v>8291.0445592763044</v>
      </c>
      <c r="E24" s="40"/>
      <c r="F24" s="40"/>
      <c r="G24" s="40"/>
      <c r="H24" s="41">
        <v>2899.0261282416241</v>
      </c>
      <c r="I24" s="40"/>
      <c r="J24" s="40"/>
      <c r="K24" s="40"/>
      <c r="L24" s="40"/>
      <c r="M24" s="40">
        <v>16.621217850118143</v>
      </c>
    </row>
    <row r="25" spans="1:13" ht="10.8" x14ac:dyDescent="0.2">
      <c r="A25" s="42" t="s">
        <v>1045</v>
      </c>
      <c r="B25" s="40"/>
      <c r="C25" s="40"/>
      <c r="D25" s="40"/>
      <c r="E25" s="40"/>
      <c r="F25" s="43" t="s">
        <v>1046</v>
      </c>
      <c r="G25" s="40"/>
      <c r="H25" s="44">
        <v>53.842605139811205</v>
      </c>
      <c r="I25" s="40"/>
      <c r="J25" s="40"/>
      <c r="K25" s="43" t="s">
        <v>1047</v>
      </c>
      <c r="L25" s="40"/>
      <c r="M25" s="44">
        <v>4.0769127842177522</v>
      </c>
    </row>
    <row r="26" spans="1:13" ht="14.4" x14ac:dyDescent="0.3">
      <c r="A26"/>
      <c r="B26"/>
      <c r="C26"/>
      <c r="D26"/>
      <c r="E26"/>
      <c r="F26"/>
      <c r="G26"/>
      <c r="H26"/>
      <c r="I26"/>
      <c r="J26"/>
      <c r="K26"/>
      <c r="L26"/>
      <c r="M26"/>
    </row>
    <row r="27" spans="1:13" ht="112.2" x14ac:dyDescent="0.2">
      <c r="A27" s="27" t="s">
        <v>1027</v>
      </c>
      <c r="B27" s="28" t="s">
        <v>1028</v>
      </c>
      <c r="C27" s="29" t="s">
        <v>1029</v>
      </c>
      <c r="D27" s="29" t="s">
        <v>1030</v>
      </c>
      <c r="E27" s="29" t="s">
        <v>1031</v>
      </c>
      <c r="F27" s="29" t="s">
        <v>1032</v>
      </c>
      <c r="G27" s="29" t="s">
        <v>1033</v>
      </c>
      <c r="H27" s="29" t="s">
        <v>1034</v>
      </c>
      <c r="I27" s="29" t="s">
        <v>1035</v>
      </c>
      <c r="J27" s="29" t="s">
        <v>1036</v>
      </c>
      <c r="K27" s="29" t="s">
        <v>1037</v>
      </c>
      <c r="L27" s="29" t="s">
        <v>1038</v>
      </c>
      <c r="M27" s="29" t="s">
        <v>1039</v>
      </c>
    </row>
    <row r="28" spans="1:13" ht="10.8" x14ac:dyDescent="0.2">
      <c r="A28" s="30"/>
      <c r="B28" s="31"/>
      <c r="C28" s="31" t="s">
        <v>1040</v>
      </c>
      <c r="D28" s="31" t="s">
        <v>1040</v>
      </c>
      <c r="E28" s="31" t="s">
        <v>1040</v>
      </c>
      <c r="F28" s="31" t="s">
        <v>1040</v>
      </c>
      <c r="G28" s="31"/>
      <c r="H28" s="31"/>
      <c r="I28" s="31"/>
      <c r="J28" s="31"/>
      <c r="K28" s="31"/>
      <c r="L28" s="31"/>
      <c r="M28" s="31"/>
    </row>
    <row r="29" spans="1:13" ht="10.8" x14ac:dyDescent="0.2">
      <c r="A29" s="32"/>
      <c r="B29" s="33"/>
      <c r="C29" s="33" t="s">
        <v>1051</v>
      </c>
      <c r="D29" s="33" t="s">
        <v>1051</v>
      </c>
      <c r="E29" s="33" t="s">
        <v>1042</v>
      </c>
      <c r="F29" s="33" t="s">
        <v>1042</v>
      </c>
      <c r="G29" s="33" t="s">
        <v>1042</v>
      </c>
      <c r="H29" s="33" t="s">
        <v>1042</v>
      </c>
      <c r="I29" s="33" t="s">
        <v>1042</v>
      </c>
      <c r="J29" s="33" t="s">
        <v>1042</v>
      </c>
      <c r="K29" s="33" t="s">
        <v>1042</v>
      </c>
      <c r="L29" s="33" t="s">
        <v>1042</v>
      </c>
      <c r="M29" s="33" t="s">
        <v>1042</v>
      </c>
    </row>
    <row r="30" spans="1:13" ht="10.8" x14ac:dyDescent="0.2">
      <c r="A30" s="34" t="s">
        <v>1043</v>
      </c>
      <c r="B30" s="35" t="s">
        <v>159</v>
      </c>
      <c r="C30" s="36">
        <v>463356.6124043712</v>
      </c>
      <c r="D30" s="36">
        <v>43331.199449068023</v>
      </c>
      <c r="E30" s="35">
        <v>2</v>
      </c>
      <c r="F30" s="35">
        <v>50</v>
      </c>
      <c r="G30" s="37">
        <v>50.039984012787215</v>
      </c>
      <c r="H30" s="37">
        <v>20.909316763453432</v>
      </c>
      <c r="I30" s="35">
        <v>-8.1568415284976936E-2</v>
      </c>
      <c r="J30" s="38">
        <v>7.950606853970893E-2</v>
      </c>
      <c r="K30" s="35">
        <v>-4.0784207642488468</v>
      </c>
      <c r="L30" s="35">
        <v>0.22487712083964245</v>
      </c>
      <c r="M30" s="35">
        <v>4.0846157285273819</v>
      </c>
    </row>
    <row r="31" spans="1:13" ht="10.8" x14ac:dyDescent="0.2">
      <c r="A31" s="35" t="s">
        <v>1044</v>
      </c>
      <c r="B31" s="35" t="s">
        <v>159</v>
      </c>
      <c r="C31" s="36">
        <v>81648.319230834168</v>
      </c>
      <c r="D31" s="36">
        <v>60368.627389661138</v>
      </c>
      <c r="E31" s="35">
        <v>10</v>
      </c>
      <c r="F31" s="35">
        <v>100</v>
      </c>
      <c r="G31" s="37">
        <v>100.4987562112089</v>
      </c>
      <c r="H31" s="37">
        <v>58.505131124992467</v>
      </c>
      <c r="I31" s="35">
        <v>8.213884619389944E-2</v>
      </c>
      <c r="J31" s="38">
        <v>0.11076712133325867</v>
      </c>
      <c r="K31" s="35">
        <v>8.213884619389944</v>
      </c>
      <c r="L31" s="35">
        <v>1.5664836525452059</v>
      </c>
      <c r="M31" s="35">
        <v>8.3619239158426968</v>
      </c>
    </row>
    <row r="32" spans="1:13" ht="10.8" x14ac:dyDescent="0.2">
      <c r="A32" s="39" t="s">
        <v>165</v>
      </c>
      <c r="B32" s="40" t="s">
        <v>159</v>
      </c>
      <c r="C32" s="40">
        <v>545004.9316352054</v>
      </c>
      <c r="D32" s="40">
        <v>103699.82683872916</v>
      </c>
      <c r="E32" s="40"/>
      <c r="F32" s="40"/>
      <c r="G32" s="40"/>
      <c r="H32" s="41">
        <v>3860.0498954669974</v>
      </c>
      <c r="I32" s="40"/>
      <c r="J32" s="40"/>
      <c r="K32" s="40"/>
      <c r="L32" s="40"/>
      <c r="M32" s="40">
        <v>86.605857224075336</v>
      </c>
    </row>
    <row r="33" spans="1:13" ht="10.8" x14ac:dyDescent="0.2">
      <c r="A33" s="42" t="s">
        <v>1045</v>
      </c>
      <c r="B33" s="40"/>
      <c r="C33" s="40"/>
      <c r="D33" s="40"/>
      <c r="E33" s="40"/>
      <c r="F33" s="43" t="s">
        <v>1046</v>
      </c>
      <c r="G33" s="40"/>
      <c r="H33" s="44">
        <v>62.129299814717029</v>
      </c>
      <c r="I33" s="40"/>
      <c r="J33" s="40"/>
      <c r="K33" s="43" t="s">
        <v>1047</v>
      </c>
      <c r="L33" s="40"/>
      <c r="M33" s="44">
        <v>9.3062267984438964</v>
      </c>
    </row>
    <row r="34" spans="1:13" ht="14.4" x14ac:dyDescent="0.3">
      <c r="A34"/>
      <c r="B34"/>
      <c r="C34"/>
      <c r="D34"/>
      <c r="E34"/>
      <c r="F34"/>
      <c r="G34"/>
      <c r="H34"/>
      <c r="I34"/>
      <c r="J34"/>
      <c r="K34"/>
      <c r="L34"/>
      <c r="M34"/>
    </row>
    <row r="35" spans="1:13" ht="112.2" x14ac:dyDescent="0.2">
      <c r="A35" s="27" t="s">
        <v>1027</v>
      </c>
      <c r="B35" s="28" t="s">
        <v>1028</v>
      </c>
      <c r="C35" s="29" t="s">
        <v>1029</v>
      </c>
      <c r="D35" s="29" t="s">
        <v>1030</v>
      </c>
      <c r="E35" s="29" t="s">
        <v>1031</v>
      </c>
      <c r="F35" s="29" t="s">
        <v>1032</v>
      </c>
      <c r="G35" s="29" t="s">
        <v>1033</v>
      </c>
      <c r="H35" s="29" t="s">
        <v>1034</v>
      </c>
      <c r="I35" s="29" t="s">
        <v>1035</v>
      </c>
      <c r="J35" s="29" t="s">
        <v>1036</v>
      </c>
      <c r="K35" s="29" t="s">
        <v>1037</v>
      </c>
      <c r="L35" s="29" t="s">
        <v>1038</v>
      </c>
      <c r="M35" s="29" t="s">
        <v>1039</v>
      </c>
    </row>
    <row r="36" spans="1:13" ht="10.8" x14ac:dyDescent="0.2">
      <c r="A36" s="30"/>
      <c r="B36" s="31"/>
      <c r="C36" s="31" t="s">
        <v>1040</v>
      </c>
      <c r="D36" s="31" t="s">
        <v>1040</v>
      </c>
      <c r="E36" s="31" t="s">
        <v>1040</v>
      </c>
      <c r="F36" s="31" t="s">
        <v>1040</v>
      </c>
      <c r="G36" s="31"/>
      <c r="H36" s="31"/>
      <c r="I36" s="31"/>
      <c r="J36" s="31"/>
      <c r="K36" s="31"/>
      <c r="L36" s="31"/>
      <c r="M36" s="31"/>
    </row>
    <row r="37" spans="1:13" ht="10.8" x14ac:dyDescent="0.2">
      <c r="A37" s="32"/>
      <c r="B37" s="33"/>
      <c r="C37" s="33" t="s">
        <v>1052</v>
      </c>
      <c r="D37" s="33" t="s">
        <v>1052</v>
      </c>
      <c r="E37" s="33" t="s">
        <v>1042</v>
      </c>
      <c r="F37" s="33" t="s">
        <v>1042</v>
      </c>
      <c r="G37" s="33" t="s">
        <v>1042</v>
      </c>
      <c r="H37" s="33" t="s">
        <v>1042</v>
      </c>
      <c r="I37" s="33" t="s">
        <v>1042</v>
      </c>
      <c r="J37" s="33" t="s">
        <v>1042</v>
      </c>
      <c r="K37" s="33" t="s">
        <v>1042</v>
      </c>
      <c r="L37" s="33" t="s">
        <v>1042</v>
      </c>
      <c r="M37" s="33" t="s">
        <v>1042</v>
      </c>
    </row>
    <row r="38" spans="1:13" ht="10.8" x14ac:dyDescent="0.2">
      <c r="A38" s="34" t="s">
        <v>1043</v>
      </c>
      <c r="B38" s="35" t="s">
        <v>162</v>
      </c>
      <c r="C38" s="36">
        <v>70.783562643080572</v>
      </c>
      <c r="D38" s="36">
        <v>688.30571456158839</v>
      </c>
      <c r="E38" s="35">
        <v>2</v>
      </c>
      <c r="F38" s="35">
        <v>1000</v>
      </c>
      <c r="G38" s="37">
        <v>1000.001999998</v>
      </c>
      <c r="H38" s="37">
        <v>992.24708274756324</v>
      </c>
      <c r="I38" s="35">
        <v>0.41946220344618723</v>
      </c>
      <c r="J38" s="38">
        <v>9.2048298985896295</v>
      </c>
      <c r="K38" s="35">
        <v>419.46220344618723</v>
      </c>
      <c r="L38" s="35">
        <v>26.035190563845632</v>
      </c>
      <c r="M38" s="35">
        <v>420.26940320183473</v>
      </c>
    </row>
    <row r="39" spans="1:13" ht="10.8" x14ac:dyDescent="0.2">
      <c r="A39" s="35" t="s">
        <v>1044</v>
      </c>
      <c r="B39" s="35" t="s">
        <v>162</v>
      </c>
      <c r="C39" s="36">
        <v>3.9930190151042333</v>
      </c>
      <c r="D39" s="36">
        <v>5.37946037054349</v>
      </c>
      <c r="E39" s="35">
        <v>10</v>
      </c>
      <c r="F39" s="35">
        <v>1000</v>
      </c>
      <c r="G39" s="37">
        <v>1000.0499987500625</v>
      </c>
      <c r="H39" s="37">
        <v>7.755289476042738</v>
      </c>
      <c r="I39" s="35">
        <v>-0.42320684589276425</v>
      </c>
      <c r="J39" s="38">
        <v>7.1940442465447618E-2</v>
      </c>
      <c r="K39" s="35">
        <v>-423.20684589276425</v>
      </c>
      <c r="L39" s="35">
        <v>1.0173914941775737</v>
      </c>
      <c r="M39" s="35">
        <v>423.20806879826188</v>
      </c>
    </row>
    <row r="40" spans="1:13" ht="10.8" x14ac:dyDescent="0.2">
      <c r="A40" s="39" t="s">
        <v>165</v>
      </c>
      <c r="B40" s="40" t="s">
        <v>162</v>
      </c>
      <c r="C40" s="40">
        <v>74.77658165818481</v>
      </c>
      <c r="D40" s="40">
        <v>693.68517493213187</v>
      </c>
      <c r="E40" s="40"/>
      <c r="F40" s="40"/>
      <c r="G40" s="40"/>
      <c r="H40" s="41">
        <v>984614.41773590678</v>
      </c>
      <c r="I40" s="40"/>
      <c r="J40" s="40"/>
      <c r="K40" s="40"/>
      <c r="L40" s="40"/>
      <c r="M40" s="40">
        <v>355731.44076358067</v>
      </c>
    </row>
    <row r="41" spans="1:13" ht="10.8" x14ac:dyDescent="0.2">
      <c r="A41" s="42" t="s">
        <v>1045</v>
      </c>
      <c r="B41" s="40"/>
      <c r="C41" s="40"/>
      <c r="D41" s="40"/>
      <c r="E41" s="40"/>
      <c r="F41" s="43" t="s">
        <v>1046</v>
      </c>
      <c r="G41" s="40"/>
      <c r="H41" s="44">
        <v>992.27738951157539</v>
      </c>
      <c r="I41" s="40"/>
      <c r="J41" s="40"/>
      <c r="K41" s="43" t="s">
        <v>1047</v>
      </c>
      <c r="L41" s="40"/>
      <c r="M41" s="44">
        <v>596.432259995702</v>
      </c>
    </row>
    <row r="42" spans="1:13" ht="14.4" x14ac:dyDescent="0.3">
      <c r="A42"/>
      <c r="B42"/>
      <c r="C42"/>
      <c r="D42"/>
      <c r="E42"/>
      <c r="F42"/>
      <c r="G42"/>
      <c r="H42"/>
      <c r="I42"/>
      <c r="J42"/>
      <c r="K42"/>
      <c r="L42"/>
      <c r="M42"/>
    </row>
    <row r="43" spans="1:13" ht="109.2" x14ac:dyDescent="0.2">
      <c r="A43" s="27" t="s">
        <v>1027</v>
      </c>
      <c r="B43" s="28" t="s">
        <v>1028</v>
      </c>
      <c r="C43" s="29" t="s">
        <v>1029</v>
      </c>
      <c r="D43" s="29" t="s">
        <v>1030</v>
      </c>
      <c r="E43" s="29" t="s">
        <v>1031</v>
      </c>
      <c r="F43" s="29" t="s">
        <v>1032</v>
      </c>
      <c r="G43" s="29" t="s">
        <v>1033</v>
      </c>
      <c r="H43" s="29" t="s">
        <v>1034</v>
      </c>
      <c r="I43" s="29" t="s">
        <v>1035</v>
      </c>
      <c r="J43" s="29" t="s">
        <v>1036</v>
      </c>
      <c r="K43" s="29" t="s">
        <v>1037</v>
      </c>
      <c r="L43" s="29" t="s">
        <v>1038</v>
      </c>
      <c r="M43" s="29" t="s">
        <v>1039</v>
      </c>
    </row>
    <row r="44" spans="1:13" ht="10.8" x14ac:dyDescent="0.2">
      <c r="A44" s="30"/>
      <c r="B44" s="31"/>
      <c r="C44" s="31" t="s">
        <v>1040</v>
      </c>
      <c r="D44" s="31" t="s">
        <v>1040</v>
      </c>
      <c r="E44" s="31" t="s">
        <v>1040</v>
      </c>
      <c r="F44" s="31" t="s">
        <v>1040</v>
      </c>
      <c r="G44" s="31"/>
      <c r="H44" s="31"/>
      <c r="I44" s="31"/>
      <c r="J44" s="31"/>
      <c r="K44" s="31"/>
      <c r="L44" s="31"/>
      <c r="M44" s="31"/>
    </row>
    <row r="45" spans="1:13" ht="10.8" x14ac:dyDescent="0.2">
      <c r="A45" s="32"/>
      <c r="B45" s="33"/>
      <c r="C45" s="33" t="s">
        <v>1053</v>
      </c>
      <c r="D45" s="33" t="s">
        <v>1053</v>
      </c>
      <c r="E45" s="33" t="s">
        <v>1042</v>
      </c>
      <c r="F45" s="33" t="s">
        <v>1042</v>
      </c>
      <c r="G45" s="33" t="s">
        <v>1042</v>
      </c>
      <c r="H45" s="33" t="s">
        <v>1042</v>
      </c>
      <c r="I45" s="33" t="s">
        <v>1042</v>
      </c>
      <c r="J45" s="33" t="s">
        <v>1042</v>
      </c>
      <c r="K45" s="33" t="s">
        <v>1042</v>
      </c>
      <c r="L45" s="33" t="s">
        <v>1042</v>
      </c>
      <c r="M45" s="33" t="s">
        <v>1042</v>
      </c>
    </row>
    <row r="46" spans="1:13" ht="10.8" x14ac:dyDescent="0.2">
      <c r="A46" s="34" t="s">
        <v>1043</v>
      </c>
      <c r="B46" s="35" t="s">
        <v>163</v>
      </c>
      <c r="C46" s="36">
        <v>5726.8937548194508</v>
      </c>
      <c r="D46" s="36">
        <v>3026.477483439312</v>
      </c>
      <c r="E46" s="35">
        <v>2</v>
      </c>
      <c r="F46" s="35">
        <v>50</v>
      </c>
      <c r="G46" s="37">
        <v>50.039984012787215</v>
      </c>
      <c r="H46" s="37">
        <v>36.181724523321456</v>
      </c>
      <c r="I46" s="35">
        <v>6.4973845593229385E-2</v>
      </c>
      <c r="J46" s="38">
        <v>0.29845638439310751</v>
      </c>
      <c r="K46" s="35">
        <v>3.2486922796614692</v>
      </c>
      <c r="L46" s="35">
        <v>0.84416213317114086</v>
      </c>
      <c r="M46" s="35">
        <v>3.3565773095538982</v>
      </c>
    </row>
    <row r="47" spans="1:13" ht="10.8" x14ac:dyDescent="0.2">
      <c r="A47" s="35" t="s">
        <v>1044</v>
      </c>
      <c r="B47" s="35" t="s">
        <v>163</v>
      </c>
      <c r="C47" s="36">
        <v>4413.5409676391273</v>
      </c>
      <c r="D47" s="36">
        <v>1159.1959990047781</v>
      </c>
      <c r="E47" s="35">
        <v>10</v>
      </c>
      <c r="F47" s="35">
        <v>100</v>
      </c>
      <c r="G47" s="37">
        <v>100.4987562112089</v>
      </c>
      <c r="H47" s="37">
        <v>27.832499738361054</v>
      </c>
      <c r="I47" s="35">
        <v>-6.5057632714420777E-2</v>
      </c>
      <c r="J47" s="38">
        <v>0.11431423116776671</v>
      </c>
      <c r="K47" s="35">
        <v>-6.5057632714420777</v>
      </c>
      <c r="L47" s="35">
        <v>1.6166473608970886</v>
      </c>
      <c r="M47" s="35">
        <v>6.7036187565776926</v>
      </c>
    </row>
    <row r="48" spans="1:13" ht="10.8" x14ac:dyDescent="0.2">
      <c r="A48" s="39" t="s">
        <v>165</v>
      </c>
      <c r="B48" s="40" t="s">
        <v>163</v>
      </c>
      <c r="C48" s="40">
        <v>10140.434722458578</v>
      </c>
      <c r="D48" s="40">
        <v>4185.67348244409</v>
      </c>
      <c r="E48" s="40"/>
      <c r="F48" s="40"/>
      <c r="G48" s="40"/>
      <c r="H48" s="41">
        <v>2083.7652311673896</v>
      </c>
      <c r="I48" s="40"/>
      <c r="J48" s="40"/>
      <c r="K48" s="40"/>
      <c r="L48" s="40"/>
      <c r="M48" s="40">
        <v>56.205115668552338</v>
      </c>
    </row>
    <row r="49" spans="1:13" ht="10.8" x14ac:dyDescent="0.2">
      <c r="A49" s="42" t="s">
        <v>1045</v>
      </c>
      <c r="B49" s="40"/>
      <c r="C49" s="40"/>
      <c r="D49" s="40"/>
      <c r="E49" s="40"/>
      <c r="F49" s="43" t="s">
        <v>1046</v>
      </c>
      <c r="G49" s="40"/>
      <c r="H49" s="44">
        <v>45.648277417306666</v>
      </c>
      <c r="I49" s="40"/>
      <c r="J49" s="40"/>
      <c r="K49" s="43" t="s">
        <v>1047</v>
      </c>
      <c r="L49" s="40"/>
      <c r="M49" s="44">
        <v>7.4970071140790804</v>
      </c>
    </row>
    <row r="50" spans="1:13" ht="10.8" x14ac:dyDescent="0.2">
      <c r="A50" s="45"/>
      <c r="B50" s="35"/>
      <c r="C50" s="35"/>
      <c r="D50" s="35"/>
      <c r="E50" s="35"/>
      <c r="F50" s="46"/>
      <c r="G50" s="35"/>
      <c r="H50" s="47"/>
      <c r="I50" s="35"/>
      <c r="J50" s="35"/>
      <c r="K50" s="46"/>
      <c r="L50" s="35"/>
      <c r="M50" s="47"/>
    </row>
    <row r="51" spans="1:13" ht="109.2" x14ac:dyDescent="0.2">
      <c r="A51" s="27" t="s">
        <v>1027</v>
      </c>
      <c r="B51" s="28" t="s">
        <v>1028</v>
      </c>
      <c r="C51" s="29" t="s">
        <v>1029</v>
      </c>
      <c r="D51" s="29" t="s">
        <v>1030</v>
      </c>
      <c r="E51" s="29" t="s">
        <v>1031</v>
      </c>
      <c r="F51" s="29" t="s">
        <v>1032</v>
      </c>
      <c r="G51" s="29" t="s">
        <v>1033</v>
      </c>
      <c r="H51" s="29" t="s">
        <v>1034</v>
      </c>
      <c r="I51" s="29" t="s">
        <v>1035</v>
      </c>
      <c r="J51" s="29" t="s">
        <v>1036</v>
      </c>
      <c r="K51" s="29" t="s">
        <v>1037</v>
      </c>
      <c r="L51" s="29" t="s">
        <v>1038</v>
      </c>
      <c r="M51" s="29" t="s">
        <v>1039</v>
      </c>
    </row>
    <row r="52" spans="1:13" ht="10.8" x14ac:dyDescent="0.2">
      <c r="A52" s="30"/>
      <c r="B52" s="31"/>
      <c r="C52" s="31" t="s">
        <v>1040</v>
      </c>
      <c r="D52" s="31" t="s">
        <v>1040</v>
      </c>
      <c r="E52" s="31" t="s">
        <v>1040</v>
      </c>
      <c r="F52" s="31" t="s">
        <v>1040</v>
      </c>
      <c r="G52" s="31"/>
      <c r="H52" s="31"/>
      <c r="I52" s="31"/>
      <c r="J52" s="31"/>
      <c r="K52" s="31"/>
      <c r="L52" s="31"/>
      <c r="M52" s="31"/>
    </row>
    <row r="53" spans="1:13" ht="10.8" x14ac:dyDescent="0.2">
      <c r="A53" s="32"/>
      <c r="B53" s="33"/>
      <c r="C53" s="33" t="s">
        <v>1053</v>
      </c>
      <c r="D53" s="33" t="s">
        <v>1053</v>
      </c>
      <c r="E53" s="33" t="s">
        <v>1042</v>
      </c>
      <c r="F53" s="33" t="s">
        <v>1042</v>
      </c>
      <c r="G53" s="33" t="s">
        <v>1042</v>
      </c>
      <c r="H53" s="33" t="s">
        <v>1042</v>
      </c>
      <c r="I53" s="33" t="s">
        <v>1042</v>
      </c>
      <c r="J53" s="33" t="s">
        <v>1042</v>
      </c>
      <c r="K53" s="33" t="s">
        <v>1042</v>
      </c>
      <c r="L53" s="33" t="s">
        <v>1042</v>
      </c>
      <c r="M53" s="33" t="s">
        <v>1042</v>
      </c>
    </row>
    <row r="54" spans="1:13" ht="10.8" x14ac:dyDescent="0.2">
      <c r="A54" s="34" t="s">
        <v>1043</v>
      </c>
      <c r="B54" s="35" t="s">
        <v>164</v>
      </c>
      <c r="C54" s="36">
        <v>2118.0238269867905</v>
      </c>
      <c r="D54" s="36">
        <v>275.70973874549821</v>
      </c>
      <c r="E54" s="35">
        <v>2</v>
      </c>
      <c r="F54" s="35">
        <v>50</v>
      </c>
      <c r="G54" s="37">
        <v>50.039984012787215</v>
      </c>
      <c r="H54" s="37">
        <v>24.727773490826159</v>
      </c>
      <c r="I54" s="35">
        <v>-1.279416027723812E-2</v>
      </c>
      <c r="J54" s="38">
        <v>7.5316807178540293E-2</v>
      </c>
      <c r="K54" s="35">
        <v>-0.63970801386190601</v>
      </c>
      <c r="L54" s="35">
        <v>0.21302810037306194</v>
      </c>
      <c r="M54" s="35">
        <v>0.67424573750799488</v>
      </c>
    </row>
    <row r="55" spans="1:13" ht="10.8" x14ac:dyDescent="0.2">
      <c r="A55" s="35" t="s">
        <v>1044</v>
      </c>
      <c r="B55" s="35" t="s">
        <v>164</v>
      </c>
      <c r="C55" s="36">
        <v>1542.643015832525</v>
      </c>
      <c r="D55" s="36">
        <v>282.22609498869889</v>
      </c>
      <c r="E55" s="35">
        <v>10</v>
      </c>
      <c r="F55" s="35">
        <v>100</v>
      </c>
      <c r="G55" s="37">
        <v>100.4987562112089</v>
      </c>
      <c r="H55" s="37">
        <v>50.836260734282149</v>
      </c>
      <c r="I55" s="35">
        <v>1.281418565135084E-2</v>
      </c>
      <c r="J55" s="38">
        <v>7.7096908051686674E-2</v>
      </c>
      <c r="K55" s="35">
        <v>1.281418565135084</v>
      </c>
      <c r="L55" s="35">
        <v>1.0903149298372676</v>
      </c>
      <c r="M55" s="35">
        <v>1.6825041412427202</v>
      </c>
    </row>
    <row r="56" spans="1:13" ht="10.8" x14ac:dyDescent="0.2">
      <c r="A56" s="39" t="s">
        <v>165</v>
      </c>
      <c r="B56" s="40" t="s">
        <v>164</v>
      </c>
      <c r="C56" s="40">
        <v>3660.6668428193152</v>
      </c>
      <c r="D56" s="40">
        <v>557.9358337341971</v>
      </c>
      <c r="E56" s="40"/>
      <c r="F56" s="40"/>
      <c r="G56" s="40"/>
      <c r="H56" s="41">
        <v>3195.7881872575222</v>
      </c>
      <c r="I56" s="40"/>
      <c r="J56" s="40"/>
      <c r="K56" s="40"/>
      <c r="L56" s="40"/>
      <c r="M56" s="40">
        <v>3.2854274998466035</v>
      </c>
    </row>
    <row r="57" spans="1:13" ht="10.8" x14ac:dyDescent="0.2">
      <c r="A57" s="42" t="s">
        <v>1045</v>
      </c>
      <c r="B57" s="40"/>
      <c r="C57" s="40"/>
      <c r="D57" s="40"/>
      <c r="E57" s="40"/>
      <c r="F57" s="43" t="s">
        <v>1046</v>
      </c>
      <c r="G57" s="40"/>
      <c r="H57" s="44">
        <v>56.5313027203294</v>
      </c>
      <c r="I57" s="40"/>
      <c r="J57" s="40"/>
      <c r="K57" s="43" t="s">
        <v>1047</v>
      </c>
      <c r="L57" s="40"/>
      <c r="M57" s="44">
        <v>1.8125748259993582</v>
      </c>
    </row>
    <row r="58" spans="1:13" ht="14.4" x14ac:dyDescent="0.3">
      <c r="A58"/>
      <c r="B58"/>
      <c r="C58"/>
      <c r="D58"/>
      <c r="E58"/>
      <c r="F58"/>
      <c r="G58"/>
      <c r="H58"/>
      <c r="I58"/>
      <c r="J58"/>
      <c r="K58"/>
      <c r="L58"/>
      <c r="M58"/>
    </row>
    <row r="59" spans="1:13" ht="109.2" x14ac:dyDescent="0.2">
      <c r="A59" s="27" t="s">
        <v>1027</v>
      </c>
      <c r="B59" s="28" t="s">
        <v>1028</v>
      </c>
      <c r="C59" s="29" t="s">
        <v>1029</v>
      </c>
      <c r="D59" s="29" t="s">
        <v>1030</v>
      </c>
      <c r="E59" s="29" t="s">
        <v>1031</v>
      </c>
      <c r="F59" s="29" t="s">
        <v>1032</v>
      </c>
      <c r="G59" s="29" t="s">
        <v>1033</v>
      </c>
      <c r="H59" s="29" t="s">
        <v>1034</v>
      </c>
      <c r="I59" s="29" t="s">
        <v>1035</v>
      </c>
      <c r="J59" s="29" t="s">
        <v>1036</v>
      </c>
      <c r="K59" s="29" t="s">
        <v>1037</v>
      </c>
      <c r="L59" s="29" t="s">
        <v>1038</v>
      </c>
      <c r="M59" s="29" t="s">
        <v>1039</v>
      </c>
    </row>
    <row r="60" spans="1:13" ht="10.8" x14ac:dyDescent="0.2">
      <c r="A60" s="30"/>
      <c r="B60" s="31"/>
      <c r="C60" s="31" t="s">
        <v>1040</v>
      </c>
      <c r="D60" s="31" t="s">
        <v>1040</v>
      </c>
      <c r="E60" s="31" t="s">
        <v>1040</v>
      </c>
      <c r="F60" s="31" t="s">
        <v>1040</v>
      </c>
      <c r="G60" s="31"/>
      <c r="H60" s="31"/>
      <c r="I60" s="31"/>
      <c r="J60" s="31"/>
      <c r="K60" s="31"/>
      <c r="L60" s="31"/>
      <c r="M60" s="31"/>
    </row>
    <row r="61" spans="1:13" ht="10.8" x14ac:dyDescent="0.2">
      <c r="A61" s="32"/>
      <c r="B61" s="33"/>
      <c r="C61" s="33" t="s">
        <v>954</v>
      </c>
      <c r="D61" s="33" t="s">
        <v>954</v>
      </c>
      <c r="E61" s="33" t="s">
        <v>1042</v>
      </c>
      <c r="F61" s="33" t="s">
        <v>1042</v>
      </c>
      <c r="G61" s="33" t="s">
        <v>1042</v>
      </c>
      <c r="H61" s="33" t="s">
        <v>1042</v>
      </c>
      <c r="I61" s="33" t="s">
        <v>1042</v>
      </c>
      <c r="J61" s="33" t="s">
        <v>1042</v>
      </c>
      <c r="K61" s="33" t="s">
        <v>1042</v>
      </c>
      <c r="L61" s="33" t="s">
        <v>1042</v>
      </c>
      <c r="M61" s="33" t="s">
        <v>1042</v>
      </c>
    </row>
    <row r="62" spans="1:13" ht="10.8" x14ac:dyDescent="0.2">
      <c r="A62" s="34" t="s">
        <v>1043</v>
      </c>
      <c r="B62" s="35" t="s">
        <v>872</v>
      </c>
      <c r="C62" s="36">
        <v>6.1017621890608744</v>
      </c>
      <c r="D62" s="36">
        <v>8.0741926648632365</v>
      </c>
      <c r="E62" s="35">
        <v>2</v>
      </c>
      <c r="F62" s="35">
        <v>1000</v>
      </c>
      <c r="G62" s="37">
        <v>1000.001999998</v>
      </c>
      <c r="H62" s="37">
        <v>199.26783436833139</v>
      </c>
      <c r="I62" s="35">
        <v>6.2863563020954416E-2</v>
      </c>
      <c r="J62" s="38">
        <v>0.10367961312331615</v>
      </c>
      <c r="K62" s="35">
        <v>62.863563020954416</v>
      </c>
      <c r="L62" s="35">
        <v>0.29325023004117851</v>
      </c>
      <c r="M62" s="35">
        <v>62.864247004055706</v>
      </c>
    </row>
    <row r="63" spans="1:13" ht="10.8" x14ac:dyDescent="0.2">
      <c r="A63" s="35" t="s">
        <v>1044</v>
      </c>
      <c r="B63" s="35" t="s">
        <v>872</v>
      </c>
      <c r="C63" s="36">
        <v>71.774615062268381</v>
      </c>
      <c r="D63" s="36">
        <v>32.445185883246332</v>
      </c>
      <c r="E63" s="35">
        <v>10</v>
      </c>
      <c r="F63" s="35">
        <v>1000</v>
      </c>
      <c r="G63" s="37">
        <v>1000.0499987500625</v>
      </c>
      <c r="H63" s="37">
        <v>800.77259979348435</v>
      </c>
      <c r="I63" s="35">
        <v>-6.2338278260902769E-2</v>
      </c>
      <c r="J63" s="38">
        <v>0.41662423225641931</v>
      </c>
      <c r="K63" s="35">
        <v>-62.338278260902769</v>
      </c>
      <c r="L63" s="35">
        <v>5.8919563967030646</v>
      </c>
      <c r="M63" s="35">
        <v>62.616100858440497</v>
      </c>
    </row>
    <row r="64" spans="1:13" ht="10.8" x14ac:dyDescent="0.2">
      <c r="A64" s="39" t="s">
        <v>165</v>
      </c>
      <c r="B64" s="40" t="s">
        <v>872</v>
      </c>
      <c r="C64" s="40">
        <v>77.876377251329259</v>
      </c>
      <c r="D64" s="40">
        <v>40.519378548109572</v>
      </c>
      <c r="E64" s="40"/>
      <c r="F64" s="40"/>
      <c r="G64" s="40"/>
      <c r="H64" s="41">
        <v>680944.4263938606</v>
      </c>
      <c r="I64" s="40"/>
      <c r="J64" s="40"/>
      <c r="K64" s="40"/>
      <c r="L64" s="40"/>
      <c r="M64" s="40">
        <v>7872.6896381013194</v>
      </c>
    </row>
    <row r="65" spans="1:13" ht="10.8" x14ac:dyDescent="0.2">
      <c r="A65" s="42" t="s">
        <v>1045</v>
      </c>
      <c r="B65" s="40"/>
      <c r="C65" s="40"/>
      <c r="D65" s="40"/>
      <c r="E65" s="40"/>
      <c r="F65" s="43" t="s">
        <v>1046</v>
      </c>
      <c r="G65" s="40"/>
      <c r="H65" s="44">
        <v>825.19356904538506</v>
      </c>
      <c r="I65" s="40"/>
      <c r="J65" s="40"/>
      <c r="K65" s="43" t="s">
        <v>1047</v>
      </c>
      <c r="L65" s="40"/>
      <c r="M65" s="44">
        <v>88.728178377003317</v>
      </c>
    </row>
    <row r="66" spans="1:13" ht="14.4" x14ac:dyDescent="0.3">
      <c r="A66"/>
      <c r="B66"/>
      <c r="C66"/>
      <c r="D66"/>
      <c r="E66"/>
      <c r="F66"/>
      <c r="G66"/>
      <c r="H66"/>
      <c r="I66"/>
      <c r="J66"/>
      <c r="K66"/>
      <c r="L66"/>
      <c r="M66"/>
    </row>
    <row r="67" spans="1:13" ht="109.2" x14ac:dyDescent="0.2">
      <c r="A67" s="27" t="s">
        <v>1027</v>
      </c>
      <c r="B67" s="28" t="s">
        <v>1028</v>
      </c>
      <c r="C67" s="29" t="s">
        <v>1029</v>
      </c>
      <c r="D67" s="29" t="s">
        <v>1030</v>
      </c>
      <c r="E67" s="29" t="s">
        <v>1031</v>
      </c>
      <c r="F67" s="29" t="s">
        <v>1032</v>
      </c>
      <c r="G67" s="29" t="s">
        <v>1033</v>
      </c>
      <c r="H67" s="29" t="s">
        <v>1034</v>
      </c>
      <c r="I67" s="29" t="s">
        <v>1035</v>
      </c>
      <c r="J67" s="29" t="s">
        <v>1036</v>
      </c>
      <c r="K67" s="29" t="s">
        <v>1037</v>
      </c>
      <c r="L67" s="29" t="s">
        <v>1038</v>
      </c>
      <c r="M67" s="29" t="s">
        <v>1039</v>
      </c>
    </row>
    <row r="68" spans="1:13" ht="10.8" x14ac:dyDescent="0.2">
      <c r="A68" s="30"/>
      <c r="B68" s="31"/>
      <c r="C68" s="31" t="s">
        <v>1040</v>
      </c>
      <c r="D68" s="31" t="s">
        <v>1040</v>
      </c>
      <c r="E68" s="31" t="s">
        <v>1040</v>
      </c>
      <c r="F68" s="31" t="s">
        <v>1040</v>
      </c>
      <c r="G68" s="31"/>
      <c r="H68" s="31"/>
      <c r="I68" s="31"/>
      <c r="J68" s="31"/>
      <c r="K68" s="31"/>
      <c r="L68" s="31"/>
      <c r="M68" s="31"/>
    </row>
    <row r="69" spans="1:13" ht="10.8" x14ac:dyDescent="0.2">
      <c r="A69" s="32"/>
      <c r="B69" s="33"/>
      <c r="C69" s="33" t="s">
        <v>954</v>
      </c>
      <c r="D69" s="33" t="s">
        <v>954</v>
      </c>
      <c r="E69" s="33" t="s">
        <v>1042</v>
      </c>
      <c r="F69" s="33" t="s">
        <v>1042</v>
      </c>
      <c r="G69" s="33" t="s">
        <v>1042</v>
      </c>
      <c r="H69" s="33" t="s">
        <v>1042</v>
      </c>
      <c r="I69" s="33" t="s">
        <v>1042</v>
      </c>
      <c r="J69" s="33" t="s">
        <v>1042</v>
      </c>
      <c r="K69" s="33" t="s">
        <v>1042</v>
      </c>
      <c r="L69" s="33" t="s">
        <v>1042</v>
      </c>
      <c r="M69" s="33" t="s">
        <v>1042</v>
      </c>
    </row>
    <row r="70" spans="1:13" ht="10.8" x14ac:dyDescent="0.2">
      <c r="A70" s="34" t="s">
        <v>1043</v>
      </c>
      <c r="B70" s="35" t="s">
        <v>873</v>
      </c>
      <c r="C70" s="36">
        <v>32.384559057152771</v>
      </c>
      <c r="D70" s="36">
        <v>48.171257358462675</v>
      </c>
      <c r="E70" s="35">
        <v>2</v>
      </c>
      <c r="F70" s="35">
        <v>1000</v>
      </c>
      <c r="G70" s="37">
        <v>1000.001999998</v>
      </c>
      <c r="H70" s="37">
        <v>854.51984310077603</v>
      </c>
      <c r="I70" s="35">
        <v>0.13496949493037746</v>
      </c>
      <c r="J70" s="38">
        <v>1.1162291497154837</v>
      </c>
      <c r="K70" s="35">
        <v>134.96949493037746</v>
      </c>
      <c r="L70" s="35">
        <v>3.1571728044876504</v>
      </c>
      <c r="M70" s="35">
        <v>135.00641578043093</v>
      </c>
    </row>
    <row r="71" spans="1:13" ht="10.8" x14ac:dyDescent="0.2">
      <c r="A71" s="35" t="s">
        <v>1044</v>
      </c>
      <c r="B71" s="35" t="s">
        <v>873</v>
      </c>
      <c r="C71" s="36">
        <v>10.77078890230616</v>
      </c>
      <c r="D71" s="36">
        <v>8.2011652245902695</v>
      </c>
      <c r="E71" s="35">
        <v>10</v>
      </c>
      <c r="F71" s="35">
        <v>1000</v>
      </c>
      <c r="G71" s="37">
        <v>1000.0499987500625</v>
      </c>
      <c r="H71" s="37">
        <v>145.48913984523645</v>
      </c>
      <c r="I71" s="35">
        <v>-0.13564378840878177</v>
      </c>
      <c r="J71" s="38">
        <v>0.19003821339349697</v>
      </c>
      <c r="K71" s="35">
        <v>-135.64378840878177</v>
      </c>
      <c r="L71" s="35">
        <v>2.6875461875023579</v>
      </c>
      <c r="M71" s="35">
        <v>135.6704103273677</v>
      </c>
    </row>
    <row r="72" spans="1:13" ht="10.8" x14ac:dyDescent="0.2">
      <c r="A72" s="39" t="s">
        <v>165</v>
      </c>
      <c r="B72" s="40" t="s">
        <v>873</v>
      </c>
      <c r="C72" s="40">
        <v>43.155347959458929</v>
      </c>
      <c r="D72" s="40">
        <v>56.372422583052945</v>
      </c>
      <c r="E72" s="40"/>
      <c r="F72" s="40"/>
      <c r="G72" s="40"/>
      <c r="H72" s="41">
        <v>751371.25206588174</v>
      </c>
      <c r="I72" s="40"/>
      <c r="J72" s="40"/>
      <c r="K72" s="40"/>
      <c r="L72" s="40"/>
      <c r="M72" s="40">
        <v>36633.192540274911</v>
      </c>
    </row>
    <row r="73" spans="1:13" ht="10.8" x14ac:dyDescent="0.2">
      <c r="A73" s="42" t="s">
        <v>1045</v>
      </c>
      <c r="B73" s="40"/>
      <c r="C73" s="40"/>
      <c r="D73" s="40"/>
      <c r="E73" s="40"/>
      <c r="F73" s="43" t="s">
        <v>1046</v>
      </c>
      <c r="G73" s="40"/>
      <c r="H73" s="44">
        <v>866.81673499412886</v>
      </c>
      <c r="I73" s="40"/>
      <c r="J73" s="40"/>
      <c r="K73" s="43" t="s">
        <v>1047</v>
      </c>
      <c r="L73" s="40"/>
      <c r="M73" s="44">
        <v>191.39799513128372</v>
      </c>
    </row>
    <row r="74" spans="1:13" ht="14.4" x14ac:dyDescent="0.3">
      <c r="A74"/>
      <c r="B74"/>
      <c r="C74"/>
      <c r="D74"/>
      <c r="E74"/>
      <c r="F74"/>
      <c r="G74"/>
      <c r="H74"/>
      <c r="I74"/>
      <c r="J74"/>
      <c r="K74"/>
      <c r="L74"/>
      <c r="M74"/>
    </row>
    <row r="75" spans="1:13" ht="109.2" x14ac:dyDescent="0.2">
      <c r="A75" s="27" t="s">
        <v>1027</v>
      </c>
      <c r="B75" s="28" t="s">
        <v>1028</v>
      </c>
      <c r="C75" s="29" t="s">
        <v>1029</v>
      </c>
      <c r="D75" s="29" t="s">
        <v>1030</v>
      </c>
      <c r="E75" s="29" t="s">
        <v>1031</v>
      </c>
      <c r="F75" s="29" t="s">
        <v>1032</v>
      </c>
      <c r="G75" s="29" t="s">
        <v>1033</v>
      </c>
      <c r="H75" s="29" t="s">
        <v>1034</v>
      </c>
      <c r="I75" s="29" t="s">
        <v>1035</v>
      </c>
      <c r="J75" s="29" t="s">
        <v>1036</v>
      </c>
      <c r="K75" s="29" t="s">
        <v>1037</v>
      </c>
      <c r="L75" s="29" t="s">
        <v>1038</v>
      </c>
      <c r="M75" s="29" t="s">
        <v>1039</v>
      </c>
    </row>
    <row r="76" spans="1:13" ht="10.8" x14ac:dyDescent="0.2">
      <c r="A76" s="30"/>
      <c r="B76" s="31"/>
      <c r="C76" s="31" t="s">
        <v>1040</v>
      </c>
      <c r="D76" s="31" t="s">
        <v>1040</v>
      </c>
      <c r="E76" s="31" t="s">
        <v>1040</v>
      </c>
      <c r="F76" s="31" t="s">
        <v>1040</v>
      </c>
      <c r="G76" s="31"/>
      <c r="H76" s="31"/>
      <c r="I76" s="31"/>
      <c r="J76" s="31"/>
      <c r="K76" s="31"/>
      <c r="L76" s="31"/>
      <c r="M76" s="31"/>
    </row>
    <row r="77" spans="1:13" ht="10.8" x14ac:dyDescent="0.2">
      <c r="A77" s="32"/>
      <c r="B77" s="33"/>
      <c r="C77" s="33" t="s">
        <v>954</v>
      </c>
      <c r="D77" s="33" t="s">
        <v>954</v>
      </c>
      <c r="E77" s="33" t="s">
        <v>1042</v>
      </c>
      <c r="F77" s="33" t="s">
        <v>1042</v>
      </c>
      <c r="G77" s="33" t="s">
        <v>1042</v>
      </c>
      <c r="H77" s="33" t="s">
        <v>1042</v>
      </c>
      <c r="I77" s="33" t="s">
        <v>1042</v>
      </c>
      <c r="J77" s="33" t="s">
        <v>1042</v>
      </c>
      <c r="K77" s="33" t="s">
        <v>1042</v>
      </c>
      <c r="L77" s="33" t="s">
        <v>1042</v>
      </c>
      <c r="M77" s="33" t="s">
        <v>1042</v>
      </c>
    </row>
    <row r="78" spans="1:13" ht="10.8" x14ac:dyDescent="0.2">
      <c r="A78" s="34" t="s">
        <v>1043</v>
      </c>
      <c r="B78" s="35" t="s">
        <v>874</v>
      </c>
      <c r="C78" s="36">
        <v>134.72589311729203</v>
      </c>
      <c r="D78" s="36">
        <v>202.47684445769556</v>
      </c>
      <c r="E78" s="35">
        <v>2</v>
      </c>
      <c r="F78" s="35">
        <v>1000</v>
      </c>
      <c r="G78" s="37">
        <v>1000.001999998</v>
      </c>
      <c r="H78" s="37">
        <v>149.64241562109976</v>
      </c>
      <c r="I78" s="35">
        <v>5.4390702888802878E-2</v>
      </c>
      <c r="J78" s="38">
        <v>9.2330455058480171E-2</v>
      </c>
      <c r="K78" s="35">
        <v>54.390702888802878</v>
      </c>
      <c r="L78" s="35">
        <v>0.26114996352756442</v>
      </c>
      <c r="M78" s="35">
        <v>54.391329824168487</v>
      </c>
    </row>
    <row r="79" spans="1:13" ht="10.8" x14ac:dyDescent="0.2">
      <c r="A79" s="35" t="s">
        <v>1044</v>
      </c>
      <c r="B79" s="35" t="s">
        <v>874</v>
      </c>
      <c r="C79" s="36">
        <v>2058.2324793877606</v>
      </c>
      <c r="D79" s="36">
        <v>1150.5970722562631</v>
      </c>
      <c r="E79" s="35">
        <v>10</v>
      </c>
      <c r="F79" s="35">
        <v>1000</v>
      </c>
      <c r="G79" s="37">
        <v>1000.0499987500625</v>
      </c>
      <c r="H79" s="37">
        <v>850.40040049412266</v>
      </c>
      <c r="I79" s="35">
        <v>-5.3918062492513741E-2</v>
      </c>
      <c r="J79" s="38">
        <v>0.52467802703519495</v>
      </c>
      <c r="K79" s="35">
        <v>-53.918062492513741</v>
      </c>
      <c r="L79" s="35">
        <v>7.4200678171233028</v>
      </c>
      <c r="M79" s="35">
        <v>54.426233282832705</v>
      </c>
    </row>
    <row r="80" spans="1:13" ht="10.8" x14ac:dyDescent="0.2">
      <c r="A80" s="39" t="s">
        <v>165</v>
      </c>
      <c r="B80" s="40" t="s">
        <v>874</v>
      </c>
      <c r="C80" s="40">
        <v>2192.9583725050525</v>
      </c>
      <c r="D80" s="40">
        <v>1353.0739167139586</v>
      </c>
      <c r="E80" s="40"/>
      <c r="F80" s="40"/>
      <c r="G80" s="40"/>
      <c r="H80" s="41">
        <v>745573.69371348224</v>
      </c>
      <c r="I80" s="40"/>
      <c r="J80" s="40"/>
      <c r="K80" s="40"/>
      <c r="L80" s="40"/>
      <c r="M80" s="40">
        <v>5920.6316293988066</v>
      </c>
    </row>
    <row r="81" spans="1:13" ht="10.8" x14ac:dyDescent="0.2">
      <c r="A81" s="42" t="s">
        <v>1045</v>
      </c>
      <c r="B81" s="40"/>
      <c r="C81" s="40"/>
      <c r="D81" s="40"/>
      <c r="E81" s="40"/>
      <c r="F81" s="43" t="s">
        <v>1046</v>
      </c>
      <c r="G81" s="40"/>
      <c r="H81" s="44">
        <v>863.46609297266684</v>
      </c>
      <c r="I81" s="40"/>
      <c r="J81" s="40"/>
      <c r="K81" s="43" t="s">
        <v>1047</v>
      </c>
      <c r="L81" s="40"/>
      <c r="M81" s="44">
        <v>76.945640743311813</v>
      </c>
    </row>
    <row r="82" spans="1:13" ht="14.4" x14ac:dyDescent="0.3">
      <c r="A82"/>
      <c r="B82"/>
      <c r="C82"/>
      <c r="D82"/>
      <c r="E82"/>
      <c r="F82"/>
      <c r="G82"/>
      <c r="H82"/>
      <c r="I82"/>
      <c r="J82"/>
      <c r="K82"/>
      <c r="L82"/>
      <c r="M82"/>
    </row>
    <row r="83" spans="1:13" ht="109.2" x14ac:dyDescent="0.2">
      <c r="A83" s="27" t="s">
        <v>1027</v>
      </c>
      <c r="B83" s="28" t="s">
        <v>1028</v>
      </c>
      <c r="C83" s="29" t="s">
        <v>1029</v>
      </c>
      <c r="D83" s="29" t="s">
        <v>1030</v>
      </c>
      <c r="E83" s="29" t="s">
        <v>1031</v>
      </c>
      <c r="F83" s="29" t="s">
        <v>1032</v>
      </c>
      <c r="G83" s="29" t="s">
        <v>1033</v>
      </c>
      <c r="H83" s="29" t="s">
        <v>1034</v>
      </c>
      <c r="I83" s="29" t="s">
        <v>1035</v>
      </c>
      <c r="J83" s="29" t="s">
        <v>1036</v>
      </c>
      <c r="K83" s="29" t="s">
        <v>1037</v>
      </c>
      <c r="L83" s="29" t="s">
        <v>1038</v>
      </c>
      <c r="M83" s="29" t="s">
        <v>1039</v>
      </c>
    </row>
    <row r="84" spans="1:13" ht="10.8" x14ac:dyDescent="0.2">
      <c r="A84" s="30"/>
      <c r="B84" s="31"/>
      <c r="C84" s="31" t="s">
        <v>1040</v>
      </c>
      <c r="D84" s="31" t="s">
        <v>1040</v>
      </c>
      <c r="E84" s="31" t="s">
        <v>1040</v>
      </c>
      <c r="F84" s="31" t="s">
        <v>1040</v>
      </c>
      <c r="G84" s="31"/>
      <c r="H84" s="31"/>
      <c r="I84" s="31"/>
      <c r="J84" s="31"/>
      <c r="K84" s="31"/>
      <c r="L84" s="31"/>
      <c r="M84" s="31"/>
    </row>
    <row r="85" spans="1:13" ht="10.8" x14ac:dyDescent="0.2">
      <c r="A85" s="32"/>
      <c r="B85" s="33"/>
      <c r="C85" s="33" t="s">
        <v>954</v>
      </c>
      <c r="D85" s="33" t="s">
        <v>954</v>
      </c>
      <c r="E85" s="33" t="s">
        <v>1042</v>
      </c>
      <c r="F85" s="33" t="s">
        <v>1042</v>
      </c>
      <c r="G85" s="33" t="s">
        <v>1042</v>
      </c>
      <c r="H85" s="33" t="s">
        <v>1042</v>
      </c>
      <c r="I85" s="33" t="s">
        <v>1042</v>
      </c>
      <c r="J85" s="33" t="s">
        <v>1042</v>
      </c>
      <c r="K85" s="33" t="s">
        <v>1042</v>
      </c>
      <c r="L85" s="33" t="s">
        <v>1042</v>
      </c>
      <c r="M85" s="33" t="s">
        <v>1042</v>
      </c>
    </row>
    <row r="86" spans="1:13" ht="10.8" x14ac:dyDescent="0.2">
      <c r="A86" s="34" t="s">
        <v>1043</v>
      </c>
      <c r="B86" s="35" t="s">
        <v>875</v>
      </c>
      <c r="C86" s="36">
        <v>41458.453932697943</v>
      </c>
      <c r="D86" s="36">
        <v>55782.798126266352</v>
      </c>
      <c r="E86" s="35">
        <v>2</v>
      </c>
      <c r="F86" s="35">
        <v>1000</v>
      </c>
      <c r="G86" s="37">
        <v>1000.001999998</v>
      </c>
      <c r="H86" s="37">
        <v>946.59960614868032</v>
      </c>
      <c r="I86" s="35">
        <v>2.2105790772357636E-2</v>
      </c>
      <c r="J86" s="38">
        <v>1.2509409859435763</v>
      </c>
      <c r="K86" s="35">
        <v>22.105790772357636</v>
      </c>
      <c r="L86" s="35">
        <v>3.5381954160995539</v>
      </c>
      <c r="M86" s="35">
        <v>22.387157311140687</v>
      </c>
    </row>
    <row r="87" spans="1:13" ht="10.8" x14ac:dyDescent="0.2">
      <c r="A87" s="35" t="s">
        <v>1044</v>
      </c>
      <c r="B87" s="35" t="s">
        <v>875</v>
      </c>
      <c r="C87" s="36">
        <v>3134.2157080603433</v>
      </c>
      <c r="D87" s="36">
        <v>3146.9852049442707</v>
      </c>
      <c r="E87" s="35">
        <v>10</v>
      </c>
      <c r="F87" s="35">
        <v>1000</v>
      </c>
      <c r="G87" s="37">
        <v>1000.0499987500625</v>
      </c>
      <c r="H87" s="37">
        <v>53.404957092455163</v>
      </c>
      <c r="I87" s="35">
        <v>-2.2295640935425354E-2</v>
      </c>
      <c r="J87" s="38">
        <v>7.0571805417720151E-2</v>
      </c>
      <c r="K87" s="35">
        <v>-22.295640935425354</v>
      </c>
      <c r="L87" s="35">
        <v>0.99803604342894903</v>
      </c>
      <c r="M87" s="35">
        <v>22.317967664314736</v>
      </c>
    </row>
    <row r="88" spans="1:13" ht="10.8" x14ac:dyDescent="0.2">
      <c r="A88" s="39" t="s">
        <v>165</v>
      </c>
      <c r="B88" s="40" t="s">
        <v>875</v>
      </c>
      <c r="C88" s="40">
        <v>44592.669640758286</v>
      </c>
      <c r="D88" s="40">
        <v>58929.783331210623</v>
      </c>
      <c r="E88" s="40"/>
      <c r="F88" s="40"/>
      <c r="G88" s="40"/>
      <c r="H88" s="41">
        <v>898902.90380288369</v>
      </c>
      <c r="I88" s="40"/>
      <c r="J88" s="40"/>
      <c r="K88" s="40"/>
      <c r="L88" s="40"/>
      <c r="M88" s="40">
        <v>999.27649313915799</v>
      </c>
    </row>
    <row r="89" spans="1:13" ht="10.8" x14ac:dyDescent="0.2">
      <c r="A89" s="42" t="s">
        <v>1045</v>
      </c>
      <c r="B89" s="40"/>
      <c r="C89" s="40"/>
      <c r="D89" s="40"/>
      <c r="E89" s="40"/>
      <c r="F89" s="43" t="s">
        <v>1046</v>
      </c>
      <c r="G89" s="40"/>
      <c r="H89" s="44">
        <v>948.10490126508876</v>
      </c>
      <c r="I89" s="40"/>
      <c r="J89" s="40"/>
      <c r="K89" s="43" t="s">
        <v>1047</v>
      </c>
      <c r="L89" s="40"/>
      <c r="M89" s="44">
        <v>31.611334883853893</v>
      </c>
    </row>
    <row r="90" spans="1:13" ht="14.4" x14ac:dyDescent="0.3">
      <c r="A90"/>
      <c r="B90"/>
      <c r="C90"/>
      <c r="D90"/>
      <c r="E90"/>
      <c r="F90"/>
      <c r="G90"/>
      <c r="H90"/>
      <c r="I90"/>
      <c r="J90"/>
      <c r="K90"/>
      <c r="L90"/>
      <c r="M90"/>
    </row>
    <row r="91" spans="1:13" ht="109.2" x14ac:dyDescent="0.2">
      <c r="A91" s="27" t="s">
        <v>1027</v>
      </c>
      <c r="B91" s="28" t="s">
        <v>1028</v>
      </c>
      <c r="C91" s="29" t="s">
        <v>1029</v>
      </c>
      <c r="D91" s="29" t="s">
        <v>1030</v>
      </c>
      <c r="E91" s="29" t="s">
        <v>1031</v>
      </c>
      <c r="F91" s="29" t="s">
        <v>1032</v>
      </c>
      <c r="G91" s="29" t="s">
        <v>1033</v>
      </c>
      <c r="H91" s="29" t="s">
        <v>1034</v>
      </c>
      <c r="I91" s="29" t="s">
        <v>1035</v>
      </c>
      <c r="J91" s="29" t="s">
        <v>1036</v>
      </c>
      <c r="K91" s="29" t="s">
        <v>1037</v>
      </c>
      <c r="L91" s="29" t="s">
        <v>1038</v>
      </c>
      <c r="M91" s="29" t="s">
        <v>1039</v>
      </c>
    </row>
    <row r="92" spans="1:13" ht="10.8" x14ac:dyDescent="0.2">
      <c r="A92" s="30"/>
      <c r="B92" s="31"/>
      <c r="C92" s="31" t="s">
        <v>1040</v>
      </c>
      <c r="D92" s="31" t="s">
        <v>1040</v>
      </c>
      <c r="E92" s="31" t="s">
        <v>1040</v>
      </c>
      <c r="F92" s="31" t="s">
        <v>1040</v>
      </c>
      <c r="G92" s="31"/>
      <c r="H92" s="31"/>
      <c r="I92" s="31"/>
      <c r="J92" s="31"/>
      <c r="K92" s="31"/>
      <c r="L92" s="31"/>
      <c r="M92" s="31"/>
    </row>
    <row r="93" spans="1:13" ht="10.8" x14ac:dyDescent="0.2">
      <c r="A93" s="32"/>
      <c r="B93" s="33"/>
      <c r="C93" s="33" t="s">
        <v>954</v>
      </c>
      <c r="D93" s="33" t="s">
        <v>954</v>
      </c>
      <c r="E93" s="33" t="s">
        <v>1042</v>
      </c>
      <c r="F93" s="33" t="s">
        <v>1042</v>
      </c>
      <c r="G93" s="33" t="s">
        <v>1042</v>
      </c>
      <c r="H93" s="33" t="s">
        <v>1042</v>
      </c>
      <c r="I93" s="33" t="s">
        <v>1042</v>
      </c>
      <c r="J93" s="33" t="s">
        <v>1042</v>
      </c>
      <c r="K93" s="33" t="s">
        <v>1042</v>
      </c>
      <c r="L93" s="33" t="s">
        <v>1042</v>
      </c>
      <c r="M93" s="33" t="s">
        <v>1042</v>
      </c>
    </row>
    <row r="94" spans="1:13" ht="10.8" x14ac:dyDescent="0.2">
      <c r="A94" s="34" t="s">
        <v>1043</v>
      </c>
      <c r="B94" s="35" t="s">
        <v>876</v>
      </c>
      <c r="C94" s="36">
        <v>20.803345457429156</v>
      </c>
      <c r="D94" s="36">
        <v>22.455010858058863</v>
      </c>
      <c r="E94" s="35">
        <v>2</v>
      </c>
      <c r="F94" s="35">
        <v>1000</v>
      </c>
      <c r="G94" s="37">
        <v>1000.001999998</v>
      </c>
      <c r="H94" s="37">
        <v>672.48524070231281</v>
      </c>
      <c r="I94" s="35">
        <v>7.8487348627894526E-2</v>
      </c>
      <c r="J94" s="38">
        <v>0.63573083766553928</v>
      </c>
      <c r="K94" s="35">
        <v>78.487348627894534</v>
      </c>
      <c r="L94" s="35">
        <v>1.7981183452908283</v>
      </c>
      <c r="M94" s="35">
        <v>78.507943064509902</v>
      </c>
    </row>
    <row r="95" spans="1:13" ht="10.8" x14ac:dyDescent="0.2">
      <c r="A95" s="35" t="s">
        <v>1044</v>
      </c>
      <c r="B95" s="35" t="s">
        <v>876</v>
      </c>
      <c r="C95" s="36">
        <v>14.518223872942922</v>
      </c>
      <c r="D95" s="36">
        <v>10.936139473485415</v>
      </c>
      <c r="E95" s="35">
        <v>10</v>
      </c>
      <c r="F95" s="35">
        <v>1000</v>
      </c>
      <c r="G95" s="37">
        <v>1000.0499987500625</v>
      </c>
      <c r="H95" s="37">
        <v>327.53247965997213</v>
      </c>
      <c r="I95" s="35">
        <v>-7.8626437353849887E-2</v>
      </c>
      <c r="J95" s="38">
        <v>0.30961646610876148</v>
      </c>
      <c r="K95" s="35">
        <v>-78.626437353849894</v>
      </c>
      <c r="L95" s="35">
        <v>4.3786380550504029</v>
      </c>
      <c r="M95" s="35">
        <v>78.748264248655147</v>
      </c>
    </row>
    <row r="96" spans="1:13" ht="10.8" x14ac:dyDescent="0.2">
      <c r="A96" s="39" t="s">
        <v>165</v>
      </c>
      <c r="B96" s="40" t="s">
        <v>876</v>
      </c>
      <c r="C96" s="40">
        <v>35.321569330372078</v>
      </c>
      <c r="D96" s="40">
        <v>33.391150331544281</v>
      </c>
      <c r="E96" s="40"/>
      <c r="F96" s="40"/>
      <c r="G96" s="40"/>
      <c r="H96" s="41">
        <v>559513.92419465771</v>
      </c>
      <c r="I96" s="40"/>
      <c r="J96" s="40"/>
      <c r="K96" s="40"/>
      <c r="L96" s="40"/>
      <c r="M96" s="40">
        <v>12364.786246396347</v>
      </c>
    </row>
    <row r="97" spans="1:13" ht="10.8" x14ac:dyDescent="0.2">
      <c r="A97" s="42" t="s">
        <v>1045</v>
      </c>
      <c r="B97" s="40"/>
      <c r="C97" s="40"/>
      <c r="D97" s="40"/>
      <c r="E97" s="40"/>
      <c r="F97" s="43" t="s">
        <v>1046</v>
      </c>
      <c r="G97" s="40"/>
      <c r="H97" s="44">
        <v>748.00663379054185</v>
      </c>
      <c r="I97" s="40"/>
      <c r="J97" s="40"/>
      <c r="K97" s="43" t="s">
        <v>1047</v>
      </c>
      <c r="L97" s="40"/>
      <c r="M97" s="44">
        <v>111.19706042156126</v>
      </c>
    </row>
    <row r="98" spans="1:13" ht="14.4" x14ac:dyDescent="0.3">
      <c r="A98"/>
      <c r="B98"/>
      <c r="C98"/>
      <c r="D98"/>
      <c r="E98"/>
      <c r="F98"/>
      <c r="G98"/>
      <c r="H98"/>
      <c r="I98"/>
      <c r="J98"/>
      <c r="K98"/>
      <c r="L98"/>
      <c r="M98"/>
    </row>
    <row r="99" spans="1:13" ht="109.2" x14ac:dyDescent="0.2">
      <c r="A99" s="27" t="s">
        <v>1027</v>
      </c>
      <c r="B99" s="28" t="s">
        <v>1028</v>
      </c>
      <c r="C99" s="29" t="s">
        <v>1029</v>
      </c>
      <c r="D99" s="29" t="s">
        <v>1030</v>
      </c>
      <c r="E99" s="29" t="s">
        <v>1031</v>
      </c>
      <c r="F99" s="29" t="s">
        <v>1032</v>
      </c>
      <c r="G99" s="29" t="s">
        <v>1033</v>
      </c>
      <c r="H99" s="29" t="s">
        <v>1034</v>
      </c>
      <c r="I99" s="29" t="s">
        <v>1035</v>
      </c>
      <c r="J99" s="29" t="s">
        <v>1036</v>
      </c>
      <c r="K99" s="29" t="s">
        <v>1037</v>
      </c>
      <c r="L99" s="29" t="s">
        <v>1038</v>
      </c>
      <c r="M99" s="29" t="s">
        <v>1039</v>
      </c>
    </row>
    <row r="100" spans="1:13" ht="10.8" x14ac:dyDescent="0.2">
      <c r="A100" s="30"/>
      <c r="B100" s="31"/>
      <c r="C100" s="31" t="s">
        <v>1040</v>
      </c>
      <c r="D100" s="31" t="s">
        <v>1040</v>
      </c>
      <c r="E100" s="31" t="s">
        <v>1040</v>
      </c>
      <c r="F100" s="31" t="s">
        <v>1040</v>
      </c>
      <c r="G100" s="31"/>
      <c r="H100" s="31"/>
      <c r="I100" s="31"/>
      <c r="J100" s="31"/>
      <c r="K100" s="31"/>
      <c r="L100" s="31"/>
      <c r="M100" s="31"/>
    </row>
    <row r="101" spans="1:13" ht="10.8" x14ac:dyDescent="0.2">
      <c r="A101" s="32"/>
      <c r="B101" s="33"/>
      <c r="C101" s="33" t="s">
        <v>954</v>
      </c>
      <c r="D101" s="33" t="s">
        <v>954</v>
      </c>
      <c r="E101" s="33" t="s">
        <v>1042</v>
      </c>
      <c r="F101" s="33" t="s">
        <v>1042</v>
      </c>
      <c r="G101" s="33" t="s">
        <v>1042</v>
      </c>
      <c r="H101" s="33" t="s">
        <v>1042</v>
      </c>
      <c r="I101" s="33" t="s">
        <v>1042</v>
      </c>
      <c r="J101" s="33" t="s">
        <v>1042</v>
      </c>
      <c r="K101" s="33" t="s">
        <v>1042</v>
      </c>
      <c r="L101" s="33" t="s">
        <v>1042</v>
      </c>
      <c r="M101" s="33" t="s">
        <v>1042</v>
      </c>
    </row>
    <row r="102" spans="1:13" ht="10.8" x14ac:dyDescent="0.2">
      <c r="A102" s="34" t="s">
        <v>1043</v>
      </c>
      <c r="B102" s="35" t="s">
        <v>877</v>
      </c>
      <c r="C102" s="36">
        <v>112.50005569282023</v>
      </c>
      <c r="D102" s="36">
        <v>160.24664999918596</v>
      </c>
      <c r="E102" s="35">
        <v>2</v>
      </c>
      <c r="F102" s="35">
        <v>1000</v>
      </c>
      <c r="G102" s="37">
        <v>1000.001999998</v>
      </c>
      <c r="H102" s="37">
        <v>43.801673997374934</v>
      </c>
      <c r="I102" s="35">
        <v>1.4035451737704818E-2</v>
      </c>
      <c r="J102" s="38">
        <v>2.1329065128773549E-2</v>
      </c>
      <c r="K102" s="35">
        <v>14.035451737704818</v>
      </c>
      <c r="L102" s="35">
        <v>6.0327706355701199E-2</v>
      </c>
      <c r="M102" s="35">
        <v>14.035581388513814</v>
      </c>
    </row>
    <row r="103" spans="1:13" ht="10.8" x14ac:dyDescent="0.2">
      <c r="A103" s="35" t="s">
        <v>1044</v>
      </c>
      <c r="B103" s="35" t="s">
        <v>877</v>
      </c>
      <c r="C103" s="36">
        <v>7400.5648176010609</v>
      </c>
      <c r="D103" s="36">
        <v>3498.2201588668222</v>
      </c>
      <c r="E103" s="35">
        <v>10</v>
      </c>
      <c r="F103" s="35">
        <v>1000</v>
      </c>
      <c r="G103" s="37">
        <v>1000.0499987500625</v>
      </c>
      <c r="H103" s="37">
        <v>956.24622233120226</v>
      </c>
      <c r="I103" s="35">
        <v>-1.3900628579101237E-2</v>
      </c>
      <c r="J103" s="38">
        <v>0.46561825538092699</v>
      </c>
      <c r="K103" s="35">
        <v>-13.900628579101237</v>
      </c>
      <c r="L103" s="35">
        <v>6.5848365164820635</v>
      </c>
      <c r="M103" s="35">
        <v>15.381402629244244</v>
      </c>
    </row>
    <row r="104" spans="1:13" ht="10.8" x14ac:dyDescent="0.2">
      <c r="A104" s="39" t="s">
        <v>165</v>
      </c>
      <c r="B104" s="40" t="s">
        <v>877</v>
      </c>
      <c r="C104" s="40">
        <v>7513.0648732938807</v>
      </c>
      <c r="D104" s="40">
        <v>3658.4668088660083</v>
      </c>
      <c r="E104" s="40"/>
      <c r="F104" s="40"/>
      <c r="G104" s="40"/>
      <c r="H104" s="41">
        <v>916325.42436766741</v>
      </c>
      <c r="I104" s="40"/>
      <c r="J104" s="40"/>
      <c r="K104" s="40"/>
      <c r="L104" s="40"/>
      <c r="M104" s="40">
        <v>433.5850917565171</v>
      </c>
    </row>
    <row r="105" spans="1:13" ht="10.8" x14ac:dyDescent="0.2">
      <c r="A105" s="42" t="s">
        <v>1045</v>
      </c>
      <c r="B105" s="40"/>
      <c r="C105" s="40"/>
      <c r="D105" s="40"/>
      <c r="E105" s="40"/>
      <c r="F105" s="43" t="s">
        <v>1046</v>
      </c>
      <c r="G105" s="40"/>
      <c r="H105" s="44">
        <v>957.24888318956391</v>
      </c>
      <c r="I105" s="40"/>
      <c r="J105" s="40"/>
      <c r="K105" s="43" t="s">
        <v>1047</v>
      </c>
      <c r="L105" s="40"/>
      <c r="M105" s="44">
        <v>20.822706158338715</v>
      </c>
    </row>
    <row r="106" spans="1:13" ht="14.4" x14ac:dyDescent="0.3">
      <c r="A106"/>
      <c r="B106"/>
      <c r="C106"/>
      <c r="D106"/>
      <c r="E106"/>
      <c r="F106"/>
      <c r="G106"/>
      <c r="H106"/>
      <c r="I106"/>
      <c r="J106"/>
      <c r="K106"/>
      <c r="L106"/>
      <c r="M106"/>
    </row>
    <row r="107" spans="1:13" ht="109.2" x14ac:dyDescent="0.2">
      <c r="A107" s="27" t="s">
        <v>1027</v>
      </c>
      <c r="B107" s="28" t="s">
        <v>1028</v>
      </c>
      <c r="C107" s="29" t="s">
        <v>1029</v>
      </c>
      <c r="D107" s="29" t="s">
        <v>1030</v>
      </c>
      <c r="E107" s="29" t="s">
        <v>1031</v>
      </c>
      <c r="F107" s="29" t="s">
        <v>1032</v>
      </c>
      <c r="G107" s="29" t="s">
        <v>1033</v>
      </c>
      <c r="H107" s="29" t="s">
        <v>1034</v>
      </c>
      <c r="I107" s="29" t="s">
        <v>1035</v>
      </c>
      <c r="J107" s="29" t="s">
        <v>1036</v>
      </c>
      <c r="K107" s="29" t="s">
        <v>1037</v>
      </c>
      <c r="L107" s="29" t="s">
        <v>1038</v>
      </c>
      <c r="M107" s="29" t="s">
        <v>1039</v>
      </c>
    </row>
    <row r="108" spans="1:13" ht="10.8" x14ac:dyDescent="0.2">
      <c r="A108" s="30"/>
      <c r="B108" s="31"/>
      <c r="C108" s="31" t="s">
        <v>1040</v>
      </c>
      <c r="D108" s="31" t="s">
        <v>1040</v>
      </c>
      <c r="E108" s="31" t="s">
        <v>1040</v>
      </c>
      <c r="F108" s="31" t="s">
        <v>1040</v>
      </c>
      <c r="G108" s="31"/>
      <c r="H108" s="31"/>
      <c r="I108" s="31"/>
      <c r="J108" s="31"/>
      <c r="K108" s="31"/>
      <c r="L108" s="31"/>
      <c r="M108" s="31"/>
    </row>
    <row r="109" spans="1:13" ht="10.8" x14ac:dyDescent="0.2">
      <c r="A109" s="32"/>
      <c r="B109" s="33"/>
      <c r="C109" s="33" t="s">
        <v>954</v>
      </c>
      <c r="D109" s="33" t="s">
        <v>954</v>
      </c>
      <c r="E109" s="33" t="s">
        <v>1042</v>
      </c>
      <c r="F109" s="33" t="s">
        <v>1042</v>
      </c>
      <c r="G109" s="33" t="s">
        <v>1042</v>
      </c>
      <c r="H109" s="33" t="s">
        <v>1042</v>
      </c>
      <c r="I109" s="33" t="s">
        <v>1042</v>
      </c>
      <c r="J109" s="33" t="s">
        <v>1042</v>
      </c>
      <c r="K109" s="33" t="s">
        <v>1042</v>
      </c>
      <c r="L109" s="33" t="s">
        <v>1042</v>
      </c>
      <c r="M109" s="33" t="s">
        <v>1042</v>
      </c>
    </row>
    <row r="110" spans="1:13" ht="10.8" x14ac:dyDescent="0.2">
      <c r="A110" s="34" t="s">
        <v>1043</v>
      </c>
      <c r="B110" s="35" t="s">
        <v>878</v>
      </c>
      <c r="C110" s="36">
        <v>104517.62519464675</v>
      </c>
      <c r="D110" s="36">
        <v>7548.0251627595053</v>
      </c>
      <c r="E110" s="35">
        <v>2</v>
      </c>
      <c r="F110" s="35">
        <v>1000</v>
      </c>
      <c r="G110" s="37">
        <v>1000.001999998</v>
      </c>
      <c r="H110" s="37">
        <v>979.52648063932122</v>
      </c>
      <c r="I110" s="35">
        <v>1.9504378485635243E-6</v>
      </c>
      <c r="J110" s="38">
        <v>7.0737063391275098E-2</v>
      </c>
      <c r="K110" s="35">
        <v>1.9504378485635243E-3</v>
      </c>
      <c r="L110" s="35">
        <v>0.20007462882077323</v>
      </c>
      <c r="M110" s="35">
        <v>0.20008413556694415</v>
      </c>
    </row>
    <row r="111" spans="1:13" ht="10.8" x14ac:dyDescent="0.2">
      <c r="A111" s="35" t="s">
        <v>1044</v>
      </c>
      <c r="B111" s="35" t="s">
        <v>878</v>
      </c>
      <c r="C111" s="36">
        <v>2187.753865385007</v>
      </c>
      <c r="D111" s="36">
        <v>157.78004821166627</v>
      </c>
      <c r="E111" s="35">
        <v>10</v>
      </c>
      <c r="F111" s="35">
        <v>1000</v>
      </c>
      <c r="G111" s="37">
        <v>1000.0499987500625</v>
      </c>
      <c r="H111" s="37">
        <v>20.476502156090117</v>
      </c>
      <c r="I111" s="35">
        <v>-1.969138594404285E-6</v>
      </c>
      <c r="J111" s="38">
        <v>1.4786513070058093E-3</v>
      </c>
      <c r="K111" s="35">
        <v>-1.969138594404285E-3</v>
      </c>
      <c r="L111" s="35">
        <v>2.0911287323883188E-2</v>
      </c>
      <c r="M111" s="35">
        <v>2.1003795950874458E-2</v>
      </c>
    </row>
    <row r="112" spans="1:13" ht="10.8" x14ac:dyDescent="0.2">
      <c r="A112" s="39" t="s">
        <v>165</v>
      </c>
      <c r="B112" s="40" t="s">
        <v>878</v>
      </c>
      <c r="C112" s="40">
        <v>106705.37906003176</v>
      </c>
      <c r="D112" s="40">
        <v>7705.8052109711716</v>
      </c>
      <c r="E112" s="40"/>
      <c r="F112" s="40"/>
      <c r="G112" s="40"/>
      <c r="H112" s="41">
        <v>959891.41341420286</v>
      </c>
      <c r="I112" s="40"/>
      <c r="J112" s="40"/>
      <c r="K112" s="40"/>
      <c r="L112" s="40"/>
      <c r="M112" s="40">
        <v>4.0474820749917262E-2</v>
      </c>
    </row>
    <row r="113" spans="1:13" ht="10.8" x14ac:dyDescent="0.2">
      <c r="A113" s="42" t="s">
        <v>1045</v>
      </c>
      <c r="B113" s="40"/>
      <c r="C113" s="40"/>
      <c r="D113" s="40"/>
      <c r="E113" s="40"/>
      <c r="F113" s="43" t="s">
        <v>1046</v>
      </c>
      <c r="G113" s="40"/>
      <c r="H113" s="44">
        <v>979.74048268620754</v>
      </c>
      <c r="I113" s="40"/>
      <c r="J113" s="40"/>
      <c r="K113" s="43" t="s">
        <v>1047</v>
      </c>
      <c r="L113" s="40"/>
      <c r="M113" s="44">
        <v>0.20118354989888529</v>
      </c>
    </row>
    <row r="114" spans="1:13" ht="14.4" x14ac:dyDescent="0.3">
      <c r="A114"/>
      <c r="B114"/>
      <c r="C114"/>
      <c r="D114"/>
      <c r="E114"/>
      <c r="F114"/>
      <c r="G114"/>
      <c r="H114"/>
      <c r="I114"/>
      <c r="J114"/>
      <c r="K114"/>
      <c r="L114"/>
      <c r="M114"/>
    </row>
    <row r="115" spans="1:13" ht="109.2" x14ac:dyDescent="0.2">
      <c r="A115" s="27" t="s">
        <v>1027</v>
      </c>
      <c r="B115" s="28" t="s">
        <v>1028</v>
      </c>
      <c r="C115" s="29" t="s">
        <v>1029</v>
      </c>
      <c r="D115" s="29" t="s">
        <v>1030</v>
      </c>
      <c r="E115" s="29" t="s">
        <v>1031</v>
      </c>
      <c r="F115" s="29" t="s">
        <v>1032</v>
      </c>
      <c r="G115" s="29" t="s">
        <v>1033</v>
      </c>
      <c r="H115" s="29" t="s">
        <v>1034</v>
      </c>
      <c r="I115" s="29" t="s">
        <v>1035</v>
      </c>
      <c r="J115" s="29" t="s">
        <v>1036</v>
      </c>
      <c r="K115" s="29" t="s">
        <v>1037</v>
      </c>
      <c r="L115" s="29" t="s">
        <v>1038</v>
      </c>
      <c r="M115" s="29" t="s">
        <v>1039</v>
      </c>
    </row>
    <row r="116" spans="1:13" ht="10.8" x14ac:dyDescent="0.2">
      <c r="A116" s="30"/>
      <c r="B116" s="31"/>
      <c r="C116" s="31" t="s">
        <v>1040</v>
      </c>
      <c r="D116" s="31" t="s">
        <v>1040</v>
      </c>
      <c r="E116" s="31" t="s">
        <v>1040</v>
      </c>
      <c r="F116" s="31" t="s">
        <v>1040</v>
      </c>
      <c r="G116" s="31"/>
      <c r="H116" s="31"/>
      <c r="I116" s="31"/>
      <c r="J116" s="31"/>
      <c r="K116" s="31"/>
      <c r="L116" s="31"/>
      <c r="M116" s="31"/>
    </row>
    <row r="117" spans="1:13" ht="10.8" x14ac:dyDescent="0.2">
      <c r="A117" s="32"/>
      <c r="B117" s="33"/>
      <c r="C117" s="33" t="s">
        <v>954</v>
      </c>
      <c r="D117" s="33" t="s">
        <v>954</v>
      </c>
      <c r="E117" s="33" t="s">
        <v>1042</v>
      </c>
      <c r="F117" s="33" t="s">
        <v>1042</v>
      </c>
      <c r="G117" s="33" t="s">
        <v>1042</v>
      </c>
      <c r="H117" s="33" t="s">
        <v>1042</v>
      </c>
      <c r="I117" s="33" t="s">
        <v>1042</v>
      </c>
      <c r="J117" s="33" t="s">
        <v>1042</v>
      </c>
      <c r="K117" s="33" t="s">
        <v>1042</v>
      </c>
      <c r="L117" s="33" t="s">
        <v>1042</v>
      </c>
      <c r="M117" s="33" t="s">
        <v>1042</v>
      </c>
    </row>
    <row r="118" spans="1:13" ht="10.8" x14ac:dyDescent="0.2">
      <c r="A118" s="34" t="s">
        <v>1043</v>
      </c>
      <c r="B118" s="35" t="s">
        <v>879</v>
      </c>
      <c r="C118" s="36">
        <v>21.929301498840296</v>
      </c>
      <c r="D118" s="36">
        <v>33.013577929004391</v>
      </c>
      <c r="E118" s="35">
        <v>2</v>
      </c>
      <c r="F118" s="35">
        <v>1000</v>
      </c>
      <c r="G118" s="37">
        <v>1000.001999998</v>
      </c>
      <c r="H118" s="37">
        <v>342.44304313369963</v>
      </c>
      <c r="I118" s="35">
        <v>0.1286396682983586</v>
      </c>
      <c r="J118" s="38">
        <v>0.25409740258481739</v>
      </c>
      <c r="K118" s="35">
        <v>128.6396682983586</v>
      </c>
      <c r="L118" s="35">
        <v>0.71869598579845018</v>
      </c>
      <c r="M118" s="35">
        <v>128.64167592126483</v>
      </c>
    </row>
    <row r="119" spans="1:13" ht="10.8" x14ac:dyDescent="0.2">
      <c r="A119" s="35" t="s">
        <v>1044</v>
      </c>
      <c r="B119" s="35" t="s">
        <v>879</v>
      </c>
      <c r="C119" s="36">
        <v>107.99559184195056</v>
      </c>
      <c r="D119" s="36">
        <v>63.392655510536521</v>
      </c>
      <c r="E119" s="35">
        <v>10</v>
      </c>
      <c r="F119" s="35">
        <v>1000</v>
      </c>
      <c r="G119" s="37">
        <v>1000.0499987500625</v>
      </c>
      <c r="H119" s="37">
        <v>657.59051881051357</v>
      </c>
      <c r="I119" s="35">
        <v>-0.12779454393052347</v>
      </c>
      <c r="J119" s="38">
        <v>0.48791770291670461</v>
      </c>
      <c r="K119" s="35">
        <v>-127.79454393052347</v>
      </c>
      <c r="L119" s="35">
        <v>6.9001983278673036</v>
      </c>
      <c r="M119" s="35">
        <v>127.98069461983083</v>
      </c>
    </row>
    <row r="120" spans="1:13" ht="10.8" x14ac:dyDescent="0.2">
      <c r="A120" s="39" t="s">
        <v>165</v>
      </c>
      <c r="B120" s="40" t="s">
        <v>879</v>
      </c>
      <c r="C120" s="40">
        <v>129.92489334079085</v>
      </c>
      <c r="D120" s="40">
        <v>96.406233439540912</v>
      </c>
      <c r="E120" s="40"/>
      <c r="F120" s="40"/>
      <c r="G120" s="40"/>
      <c r="H120" s="41">
        <v>549692.52822014934</v>
      </c>
      <c r="I120" s="40"/>
      <c r="J120" s="40"/>
      <c r="K120" s="40"/>
      <c r="L120" s="40"/>
      <c r="M120" s="40">
        <v>32927.738979206122</v>
      </c>
    </row>
    <row r="121" spans="1:13" ht="10.8" x14ac:dyDescent="0.2">
      <c r="A121" s="42" t="s">
        <v>1045</v>
      </c>
      <c r="B121" s="40"/>
      <c r="C121" s="40"/>
      <c r="D121" s="40"/>
      <c r="E121" s="40"/>
      <c r="F121" s="43" t="s">
        <v>1046</v>
      </c>
      <c r="G121" s="40"/>
      <c r="H121" s="44">
        <v>741.4125222979103</v>
      </c>
      <c r="I121" s="40"/>
      <c r="J121" s="40"/>
      <c r="K121" s="43" t="s">
        <v>1047</v>
      </c>
      <c r="L121" s="40"/>
      <c r="M121" s="44">
        <v>181.46002033287147</v>
      </c>
    </row>
    <row r="122" spans="1:13" ht="14.4" x14ac:dyDescent="0.3">
      <c r="A122"/>
      <c r="B122"/>
      <c r="C122"/>
      <c r="D122"/>
      <c r="E122"/>
      <c r="F122"/>
      <c r="G122"/>
      <c r="H122"/>
      <c r="I122"/>
      <c r="J122"/>
      <c r="K122"/>
      <c r="L122"/>
      <c r="M122"/>
    </row>
    <row r="123" spans="1:13" ht="109.2" x14ac:dyDescent="0.2">
      <c r="A123" s="27" t="s">
        <v>1027</v>
      </c>
      <c r="B123" s="28" t="s">
        <v>1028</v>
      </c>
      <c r="C123" s="29" t="s">
        <v>1029</v>
      </c>
      <c r="D123" s="29" t="s">
        <v>1030</v>
      </c>
      <c r="E123" s="29" t="s">
        <v>1031</v>
      </c>
      <c r="F123" s="29" t="s">
        <v>1032</v>
      </c>
      <c r="G123" s="29" t="s">
        <v>1033</v>
      </c>
      <c r="H123" s="29" t="s">
        <v>1034</v>
      </c>
      <c r="I123" s="29" t="s">
        <v>1035</v>
      </c>
      <c r="J123" s="29" t="s">
        <v>1036</v>
      </c>
      <c r="K123" s="29" t="s">
        <v>1037</v>
      </c>
      <c r="L123" s="29" t="s">
        <v>1038</v>
      </c>
      <c r="M123" s="29" t="s">
        <v>1039</v>
      </c>
    </row>
    <row r="124" spans="1:13" ht="10.8" x14ac:dyDescent="0.2">
      <c r="A124" s="30"/>
      <c r="B124" s="31"/>
      <c r="C124" s="31" t="s">
        <v>1040</v>
      </c>
      <c r="D124" s="31" t="s">
        <v>1040</v>
      </c>
      <c r="E124" s="31" t="s">
        <v>1040</v>
      </c>
      <c r="F124" s="31" t="s">
        <v>1040</v>
      </c>
      <c r="G124" s="31"/>
      <c r="H124" s="31"/>
      <c r="I124" s="31"/>
      <c r="J124" s="31"/>
      <c r="K124" s="31"/>
      <c r="L124" s="31"/>
      <c r="M124" s="31"/>
    </row>
    <row r="125" spans="1:13" ht="10.8" x14ac:dyDescent="0.2">
      <c r="A125" s="32"/>
      <c r="B125" s="33"/>
      <c r="C125" s="33" t="s">
        <v>954</v>
      </c>
      <c r="D125" s="33" t="s">
        <v>954</v>
      </c>
      <c r="E125" s="33" t="s">
        <v>1042</v>
      </c>
      <c r="F125" s="33" t="s">
        <v>1042</v>
      </c>
      <c r="G125" s="33" t="s">
        <v>1042</v>
      </c>
      <c r="H125" s="33" t="s">
        <v>1042</v>
      </c>
      <c r="I125" s="33" t="s">
        <v>1042</v>
      </c>
      <c r="J125" s="33" t="s">
        <v>1042</v>
      </c>
      <c r="K125" s="33" t="s">
        <v>1042</v>
      </c>
      <c r="L125" s="33" t="s">
        <v>1042</v>
      </c>
      <c r="M125" s="33" t="s">
        <v>1042</v>
      </c>
    </row>
    <row r="126" spans="1:13" ht="10.8" x14ac:dyDescent="0.2">
      <c r="A126" s="34" t="s">
        <v>1043</v>
      </c>
      <c r="B126" s="35" t="s">
        <v>880</v>
      </c>
      <c r="C126" s="36">
        <v>20320.231857039384</v>
      </c>
      <c r="D126" s="36">
        <v>30197.193471651528</v>
      </c>
      <c r="E126" s="35">
        <v>2</v>
      </c>
      <c r="F126" s="35">
        <v>1000</v>
      </c>
      <c r="G126" s="37">
        <v>1000.001999998</v>
      </c>
      <c r="H126" s="37">
        <v>962.89811213255643</v>
      </c>
      <c r="I126" s="35">
        <v>2.525193913827195E-2</v>
      </c>
      <c r="J126" s="38">
        <v>1.4049649976129299</v>
      </c>
      <c r="K126" s="35">
        <v>25.25193913827195</v>
      </c>
      <c r="L126" s="35">
        <v>3.9738411085673775</v>
      </c>
      <c r="M126" s="35">
        <v>25.562704148801057</v>
      </c>
    </row>
    <row r="127" spans="1:13" ht="10.8" x14ac:dyDescent="0.2">
      <c r="A127" s="35" t="s">
        <v>1044</v>
      </c>
      <c r="B127" s="35" t="s">
        <v>880</v>
      </c>
      <c r="C127" s="36">
        <v>1172.9679899015021</v>
      </c>
      <c r="D127" s="36">
        <v>1163.6052312344962</v>
      </c>
      <c r="E127" s="35">
        <v>10</v>
      </c>
      <c r="F127" s="35">
        <v>1000</v>
      </c>
      <c r="G127" s="37">
        <v>1000.0499987500625</v>
      </c>
      <c r="H127" s="37">
        <v>37.105668802195915</v>
      </c>
      <c r="I127" s="35">
        <v>-2.5476773886609294E-2</v>
      </c>
      <c r="J127" s="38">
        <v>5.4138296741334739E-2</v>
      </c>
      <c r="K127" s="35">
        <v>-25.476773886609294</v>
      </c>
      <c r="L127" s="35">
        <v>0.76563113495374724</v>
      </c>
      <c r="M127" s="35">
        <v>25.488275710691529</v>
      </c>
    </row>
    <row r="128" spans="1:13" ht="10.8" x14ac:dyDescent="0.2">
      <c r="A128" s="39" t="s">
        <v>165</v>
      </c>
      <c r="B128" s="40" t="s">
        <v>880</v>
      </c>
      <c r="C128" s="40">
        <v>21493.199846940886</v>
      </c>
      <c r="D128" s="40">
        <v>31360.798702886023</v>
      </c>
      <c r="E128" s="40"/>
      <c r="F128" s="40"/>
      <c r="G128" s="40"/>
      <c r="H128" s="41">
        <v>928549.60500569956</v>
      </c>
      <c r="I128" s="40"/>
      <c r="J128" s="40"/>
      <c r="K128" s="40"/>
      <c r="L128" s="40"/>
      <c r="M128" s="40">
        <v>1303.1040421033586</v>
      </c>
    </row>
    <row r="129" spans="1:13" ht="10.8" x14ac:dyDescent="0.2">
      <c r="A129" s="42" t="s">
        <v>1045</v>
      </c>
      <c r="B129" s="40"/>
      <c r="C129" s="40"/>
      <c r="D129" s="40"/>
      <c r="E129" s="40"/>
      <c r="F129" s="43" t="s">
        <v>1046</v>
      </c>
      <c r="G129" s="40"/>
      <c r="H129" s="44">
        <v>963.61278790066888</v>
      </c>
      <c r="I129" s="40"/>
      <c r="J129" s="40"/>
      <c r="K129" s="43" t="s">
        <v>1047</v>
      </c>
      <c r="L129" s="40"/>
      <c r="M129" s="44">
        <v>36.098532409273353</v>
      </c>
    </row>
    <row r="130" spans="1:13" ht="14.4" x14ac:dyDescent="0.3">
      <c r="A130"/>
      <c r="B130"/>
      <c r="C130"/>
      <c r="D130"/>
      <c r="E130"/>
      <c r="F130"/>
      <c r="G130"/>
      <c r="H130"/>
      <c r="I130"/>
      <c r="J130"/>
      <c r="K130"/>
      <c r="L130"/>
      <c r="M130"/>
    </row>
    <row r="131" spans="1:13" ht="109.2" x14ac:dyDescent="0.2">
      <c r="A131" s="27" t="s">
        <v>1027</v>
      </c>
      <c r="B131" s="28" t="s">
        <v>1028</v>
      </c>
      <c r="C131" s="29" t="s">
        <v>1029</v>
      </c>
      <c r="D131" s="29" t="s">
        <v>1030</v>
      </c>
      <c r="E131" s="29" t="s">
        <v>1031</v>
      </c>
      <c r="F131" s="29" t="s">
        <v>1032</v>
      </c>
      <c r="G131" s="29" t="s">
        <v>1033</v>
      </c>
      <c r="H131" s="29" t="s">
        <v>1034</v>
      </c>
      <c r="I131" s="29" t="s">
        <v>1035</v>
      </c>
      <c r="J131" s="29" t="s">
        <v>1036</v>
      </c>
      <c r="K131" s="29" t="s">
        <v>1037</v>
      </c>
      <c r="L131" s="29" t="s">
        <v>1038</v>
      </c>
      <c r="M131" s="29" t="s">
        <v>1039</v>
      </c>
    </row>
    <row r="132" spans="1:13" ht="10.8" x14ac:dyDescent="0.2">
      <c r="A132" s="30"/>
      <c r="B132" s="31"/>
      <c r="C132" s="31" t="s">
        <v>1040</v>
      </c>
      <c r="D132" s="31" t="s">
        <v>1040</v>
      </c>
      <c r="E132" s="31" t="s">
        <v>1040</v>
      </c>
      <c r="F132" s="31" t="s">
        <v>1040</v>
      </c>
      <c r="G132" s="31"/>
      <c r="H132" s="31"/>
      <c r="I132" s="31"/>
      <c r="J132" s="31"/>
      <c r="K132" s="31"/>
      <c r="L132" s="31"/>
      <c r="M132" s="31"/>
    </row>
    <row r="133" spans="1:13" ht="10.8" x14ac:dyDescent="0.2">
      <c r="A133" s="32"/>
      <c r="B133" s="33"/>
      <c r="C133" s="33" t="s">
        <v>1054</v>
      </c>
      <c r="D133" s="33" t="s">
        <v>1054</v>
      </c>
      <c r="E133" s="33" t="s">
        <v>1042</v>
      </c>
      <c r="F133" s="33" t="s">
        <v>1042</v>
      </c>
      <c r="G133" s="33" t="s">
        <v>1042</v>
      </c>
      <c r="H133" s="33" t="s">
        <v>1042</v>
      </c>
      <c r="I133" s="33" t="s">
        <v>1042</v>
      </c>
      <c r="J133" s="33" t="s">
        <v>1042</v>
      </c>
      <c r="K133" s="33" t="s">
        <v>1042</v>
      </c>
      <c r="L133" s="33" t="s">
        <v>1042</v>
      </c>
      <c r="M133" s="33" t="s">
        <v>1042</v>
      </c>
    </row>
    <row r="134" spans="1:13" ht="10.8" x14ac:dyDescent="0.2">
      <c r="A134" s="34" t="s">
        <v>1043</v>
      </c>
      <c r="B134" s="35" t="s">
        <v>1055</v>
      </c>
      <c r="C134" s="36">
        <v>0.88011275867728689</v>
      </c>
      <c r="D134" s="36">
        <v>0.1188884003475127</v>
      </c>
      <c r="E134" s="35">
        <v>2</v>
      </c>
      <c r="F134" s="35">
        <v>1000</v>
      </c>
      <c r="G134" s="37">
        <v>1000.001999998</v>
      </c>
      <c r="H134" s="37">
        <v>413.41013104157332</v>
      </c>
      <c r="I134" s="35">
        <v>-9.2674666972314412E-2</v>
      </c>
      <c r="J134" s="38">
        <v>0.10535229123722846</v>
      </c>
      <c r="K134" s="35">
        <v>-92.674666972314412</v>
      </c>
      <c r="L134" s="35">
        <v>0.29798127818953735</v>
      </c>
      <c r="M134" s="35">
        <v>92.675146027786411</v>
      </c>
    </row>
    <row r="135" spans="1:13" ht="10.8" x14ac:dyDescent="0.2">
      <c r="A135" s="35" t="s">
        <v>1044</v>
      </c>
      <c r="B135" s="35" t="s">
        <v>1055</v>
      </c>
      <c r="C135" s="36">
        <v>0.24837148168730194</v>
      </c>
      <c r="D135" s="36">
        <v>0.16869196887212784</v>
      </c>
      <c r="E135" s="35">
        <v>10</v>
      </c>
      <c r="F135" s="35">
        <v>1000</v>
      </c>
      <c r="G135" s="37">
        <v>1000.0499987500625</v>
      </c>
      <c r="H135" s="37">
        <v>586.62002457779556</v>
      </c>
      <c r="I135" s="35">
        <v>9.3192333385331949E-2</v>
      </c>
      <c r="J135" s="38">
        <v>0.14948544502280961</v>
      </c>
      <c r="K135" s="35">
        <v>93.192333385331949</v>
      </c>
      <c r="L135" s="35">
        <v>2.1140434372863504</v>
      </c>
      <c r="M135" s="35">
        <v>93.216308559487544</v>
      </c>
    </row>
    <row r="136" spans="1:13" ht="10.8" x14ac:dyDescent="0.2">
      <c r="A136" s="39" t="s">
        <v>165</v>
      </c>
      <c r="B136" s="40" t="s">
        <v>1055</v>
      </c>
      <c r="C136" s="40">
        <v>1.1284842403645889</v>
      </c>
      <c r="D136" s="40">
        <v>0.28758036921964053</v>
      </c>
      <c r="E136" s="40"/>
      <c r="F136" s="40"/>
      <c r="G136" s="40"/>
      <c r="H136" s="41">
        <v>515030.98968346429</v>
      </c>
      <c r="I136" s="40"/>
      <c r="J136" s="40"/>
      <c r="K136" s="40"/>
      <c r="L136" s="40"/>
      <c r="M136" s="40">
        <v>17277.962872729127</v>
      </c>
    </row>
    <row r="137" spans="1:13" ht="10.8" x14ac:dyDescent="0.2">
      <c r="A137" s="42" t="s">
        <v>1045</v>
      </c>
      <c r="B137" s="40"/>
      <c r="C137" s="40"/>
      <c r="D137" s="40"/>
      <c r="E137" s="40"/>
      <c r="F137" s="43" t="s">
        <v>1046</v>
      </c>
      <c r="G137" s="40"/>
      <c r="H137" s="44">
        <v>717.65659593113492</v>
      </c>
      <c r="I137" s="40"/>
      <c r="J137" s="40"/>
      <c r="K137" s="43" t="s">
        <v>1047</v>
      </c>
      <c r="L137" s="40"/>
      <c r="M137" s="44">
        <v>131.44566509675823</v>
      </c>
    </row>
    <row r="138" spans="1:13" ht="14.4" x14ac:dyDescent="0.3">
      <c r="A138"/>
      <c r="B138"/>
      <c r="C138"/>
      <c r="D138"/>
      <c r="E138"/>
      <c r="F138"/>
      <c r="G138"/>
      <c r="H138"/>
      <c r="I138"/>
      <c r="J138"/>
      <c r="K138"/>
      <c r="L138"/>
      <c r="M138"/>
    </row>
    <row r="139" spans="1:13" ht="109.2" x14ac:dyDescent="0.2">
      <c r="A139" s="27" t="s">
        <v>1027</v>
      </c>
      <c r="B139" s="28" t="s">
        <v>1028</v>
      </c>
      <c r="C139" s="29" t="s">
        <v>1029</v>
      </c>
      <c r="D139" s="29" t="s">
        <v>1030</v>
      </c>
      <c r="E139" s="29" t="s">
        <v>1031</v>
      </c>
      <c r="F139" s="29" t="s">
        <v>1032</v>
      </c>
      <c r="G139" s="29" t="s">
        <v>1033</v>
      </c>
      <c r="H139" s="29" t="s">
        <v>1034</v>
      </c>
      <c r="I139" s="29" t="s">
        <v>1035</v>
      </c>
      <c r="J139" s="29" t="s">
        <v>1036</v>
      </c>
      <c r="K139" s="29" t="s">
        <v>1037</v>
      </c>
      <c r="L139" s="29" t="s">
        <v>1038</v>
      </c>
      <c r="M139" s="29" t="s">
        <v>1039</v>
      </c>
    </row>
    <row r="140" spans="1:13" ht="10.8" x14ac:dyDescent="0.2">
      <c r="A140" s="30"/>
      <c r="B140" s="31"/>
      <c r="C140" s="31" t="s">
        <v>1040</v>
      </c>
      <c r="D140" s="31" t="s">
        <v>1040</v>
      </c>
      <c r="E140" s="31" t="s">
        <v>1040</v>
      </c>
      <c r="F140" s="31" t="s">
        <v>1040</v>
      </c>
      <c r="G140" s="31"/>
      <c r="H140" s="31"/>
      <c r="I140" s="31"/>
      <c r="J140" s="31"/>
      <c r="K140" s="31"/>
      <c r="L140" s="31"/>
      <c r="M140" s="31"/>
    </row>
    <row r="141" spans="1:13" ht="10.8" x14ac:dyDescent="0.2">
      <c r="A141" s="32"/>
      <c r="B141" s="33"/>
      <c r="C141" s="33" t="s">
        <v>954</v>
      </c>
      <c r="D141" s="33" t="s">
        <v>954</v>
      </c>
      <c r="E141" s="33" t="s">
        <v>1042</v>
      </c>
      <c r="F141" s="33" t="s">
        <v>1042</v>
      </c>
      <c r="G141" s="33" t="s">
        <v>1042</v>
      </c>
      <c r="H141" s="33" t="s">
        <v>1042</v>
      </c>
      <c r="I141" s="33" t="s">
        <v>1042</v>
      </c>
      <c r="J141" s="33" t="s">
        <v>1042</v>
      </c>
      <c r="K141" s="33" t="s">
        <v>1042</v>
      </c>
      <c r="L141" s="33" t="s">
        <v>1042</v>
      </c>
      <c r="M141" s="33" t="s">
        <v>1042</v>
      </c>
    </row>
    <row r="142" spans="1:13" ht="10.8" x14ac:dyDescent="0.2">
      <c r="A142" s="34" t="s">
        <v>1043</v>
      </c>
      <c r="B142" s="35" t="s">
        <v>1023</v>
      </c>
      <c r="C142" s="36">
        <v>56.265357083981421</v>
      </c>
      <c r="D142" s="36">
        <v>84.80374252422115</v>
      </c>
      <c r="E142" s="35">
        <v>2</v>
      </c>
      <c r="F142" s="35">
        <v>1000</v>
      </c>
      <c r="G142" s="37">
        <v>1000.001999998</v>
      </c>
      <c r="H142" s="37">
        <v>822.69569237301175</v>
      </c>
      <c r="I142" s="35">
        <v>0.11943190491501099</v>
      </c>
      <c r="J142" s="38">
        <v>1.1049663059618444</v>
      </c>
      <c r="K142" s="35">
        <v>119.43190491501099</v>
      </c>
      <c r="L142" s="35">
        <v>3.1253166717130787</v>
      </c>
      <c r="M142" s="35">
        <v>119.47278985579401</v>
      </c>
    </row>
    <row r="143" spans="1:13" ht="10.8" x14ac:dyDescent="0.2">
      <c r="A143" s="35" t="s">
        <v>1044</v>
      </c>
      <c r="B143" s="35" t="s">
        <v>1023</v>
      </c>
      <c r="C143" s="36">
        <v>20.482451484173698</v>
      </c>
      <c r="D143" s="36">
        <v>18.276792499519239</v>
      </c>
      <c r="E143" s="35">
        <v>10</v>
      </c>
      <c r="F143" s="35">
        <v>1000</v>
      </c>
      <c r="G143" s="37">
        <v>1000.0499987500625</v>
      </c>
      <c r="H143" s="37">
        <v>177.31481808946609</v>
      </c>
      <c r="I143" s="35">
        <v>-0.11998726220532063</v>
      </c>
      <c r="J143" s="38">
        <v>0.23814090383165426</v>
      </c>
      <c r="K143" s="35">
        <v>-119.98726220532063</v>
      </c>
      <c r="L143" s="35">
        <v>3.3678209595451243</v>
      </c>
      <c r="M143" s="35">
        <v>120.03451715879028</v>
      </c>
    </row>
    <row r="144" spans="1:13" ht="10.8" x14ac:dyDescent="0.2">
      <c r="A144" s="39" t="s">
        <v>165</v>
      </c>
      <c r="B144" s="40" t="s">
        <v>1023</v>
      </c>
      <c r="C144" s="40">
        <v>76.747808568155122</v>
      </c>
      <c r="D144" s="40">
        <v>103.0805350237404</v>
      </c>
      <c r="E144" s="40"/>
      <c r="F144" s="40"/>
      <c r="G144" s="40"/>
      <c r="H144" s="41">
        <v>708268.74696320959</v>
      </c>
      <c r="I144" s="40"/>
      <c r="J144" s="40"/>
      <c r="K144" s="40"/>
      <c r="L144" s="40"/>
      <c r="M144" s="40">
        <v>28682.032825470633</v>
      </c>
    </row>
    <row r="145" spans="1:13" ht="10.8" x14ac:dyDescent="0.2">
      <c r="A145" s="42" t="s">
        <v>1045</v>
      </c>
      <c r="B145" s="40"/>
      <c r="C145" s="40"/>
      <c r="D145" s="40"/>
      <c r="E145" s="40"/>
      <c r="F145" s="43" t="s">
        <v>1046</v>
      </c>
      <c r="G145" s="40"/>
      <c r="H145" s="44">
        <v>841.58704063406867</v>
      </c>
      <c r="I145" s="40"/>
      <c r="J145" s="40"/>
      <c r="K145" s="43" t="s">
        <v>1047</v>
      </c>
      <c r="L145" s="40"/>
      <c r="M145" s="44">
        <v>169.35770672003866</v>
      </c>
    </row>
    <row r="146" spans="1:13" ht="14.4" x14ac:dyDescent="0.3">
      <c r="A146"/>
      <c r="B146"/>
      <c r="C146"/>
      <c r="D146"/>
      <c r="E146"/>
      <c r="F146"/>
      <c r="G146"/>
      <c r="H146"/>
      <c r="I146"/>
      <c r="J146"/>
      <c r="K146"/>
      <c r="L146"/>
      <c r="M146"/>
    </row>
    <row r="147" spans="1:13" ht="109.2" x14ac:dyDescent="0.2">
      <c r="A147" s="27" t="s">
        <v>1027</v>
      </c>
      <c r="B147" s="28" t="s">
        <v>1028</v>
      </c>
      <c r="C147" s="29" t="s">
        <v>1029</v>
      </c>
      <c r="D147" s="29" t="s">
        <v>1030</v>
      </c>
      <c r="E147" s="29" t="s">
        <v>1031</v>
      </c>
      <c r="F147" s="29" t="s">
        <v>1032</v>
      </c>
      <c r="G147" s="29" t="s">
        <v>1033</v>
      </c>
      <c r="H147" s="29" t="s">
        <v>1034</v>
      </c>
      <c r="I147" s="29" t="s">
        <v>1035</v>
      </c>
      <c r="J147" s="29" t="s">
        <v>1036</v>
      </c>
      <c r="K147" s="29" t="s">
        <v>1037</v>
      </c>
      <c r="L147" s="29" t="s">
        <v>1038</v>
      </c>
      <c r="M147" s="29" t="s">
        <v>1039</v>
      </c>
    </row>
    <row r="148" spans="1:13" ht="10.8" x14ac:dyDescent="0.2">
      <c r="A148" s="30"/>
      <c r="B148" s="31"/>
      <c r="C148" s="31" t="s">
        <v>1040</v>
      </c>
      <c r="D148" s="31" t="s">
        <v>1040</v>
      </c>
      <c r="E148" s="31" t="s">
        <v>1040</v>
      </c>
      <c r="F148" s="31" t="s">
        <v>1040</v>
      </c>
      <c r="G148" s="31"/>
      <c r="H148" s="31"/>
      <c r="I148" s="31"/>
      <c r="J148" s="31"/>
      <c r="K148" s="31"/>
      <c r="L148" s="31"/>
      <c r="M148" s="31"/>
    </row>
    <row r="149" spans="1:13" ht="10.8" x14ac:dyDescent="0.2">
      <c r="A149" s="32"/>
      <c r="B149" s="33"/>
      <c r="C149" s="33" t="s">
        <v>954</v>
      </c>
      <c r="D149" s="33" t="s">
        <v>954</v>
      </c>
      <c r="E149" s="33" t="s">
        <v>1042</v>
      </c>
      <c r="F149" s="33" t="s">
        <v>1042</v>
      </c>
      <c r="G149" s="33" t="s">
        <v>1042</v>
      </c>
      <c r="H149" s="33" t="s">
        <v>1042</v>
      </c>
      <c r="I149" s="33" t="s">
        <v>1042</v>
      </c>
      <c r="J149" s="33" t="s">
        <v>1042</v>
      </c>
      <c r="K149" s="33" t="s">
        <v>1042</v>
      </c>
      <c r="L149" s="33" t="s">
        <v>1042</v>
      </c>
      <c r="M149" s="33" t="s">
        <v>1042</v>
      </c>
    </row>
    <row r="150" spans="1:13" ht="10.8" x14ac:dyDescent="0.2">
      <c r="A150" s="34" t="s">
        <v>1043</v>
      </c>
      <c r="B150" s="35" t="s">
        <v>1024</v>
      </c>
      <c r="C150" s="36">
        <v>40.078257554748525</v>
      </c>
      <c r="D150" s="36">
        <v>74.931382763652209</v>
      </c>
      <c r="E150" s="35">
        <v>2</v>
      </c>
      <c r="F150" s="35">
        <v>1000</v>
      </c>
      <c r="G150" s="37">
        <v>1000.001999998</v>
      </c>
      <c r="H150" s="37">
        <v>842.30964035009492</v>
      </c>
      <c r="I150" s="35">
        <v>0.17865135024254641</v>
      </c>
      <c r="J150" s="38">
        <v>1.3675745169348124</v>
      </c>
      <c r="K150" s="35">
        <v>178.65135024254641</v>
      </c>
      <c r="L150" s="35">
        <v>3.8680848588100916</v>
      </c>
      <c r="M150" s="35">
        <v>178.69322041969008</v>
      </c>
    </row>
    <row r="151" spans="1:13" ht="10.8" x14ac:dyDescent="0.2">
      <c r="A151" s="35" t="s">
        <v>1044</v>
      </c>
      <c r="B151" s="35" t="s">
        <v>1024</v>
      </c>
      <c r="C151" s="36">
        <v>14.713186593829397</v>
      </c>
      <c r="D151" s="36">
        <v>14.028221919399453</v>
      </c>
      <c r="E151" s="35">
        <v>10</v>
      </c>
      <c r="F151" s="35">
        <v>1000</v>
      </c>
      <c r="G151" s="37">
        <v>1000.0499987500625</v>
      </c>
      <c r="H151" s="37">
        <v>157.69992866923985</v>
      </c>
      <c r="I151" s="35">
        <v>-0.1794761812638086</v>
      </c>
      <c r="J151" s="38">
        <v>0.25602942461890826</v>
      </c>
      <c r="K151" s="35">
        <v>-179.4761812638086</v>
      </c>
      <c r="L151" s="35">
        <v>3.6208028466264008</v>
      </c>
      <c r="M151" s="35">
        <v>179.51270109464016</v>
      </c>
    </row>
    <row r="152" spans="1:13" ht="10.8" x14ac:dyDescent="0.2">
      <c r="A152" s="39" t="s">
        <v>165</v>
      </c>
      <c r="B152" s="40" t="s">
        <v>1024</v>
      </c>
      <c r="C152" s="40">
        <v>54.791444148577924</v>
      </c>
      <c r="D152" s="40">
        <v>88.959604683051666</v>
      </c>
      <c r="E152" s="40"/>
      <c r="F152" s="40"/>
      <c r="G152" s="40"/>
      <c r="H152" s="41">
        <v>734354.79772898962</v>
      </c>
      <c r="I152" s="40"/>
      <c r="J152" s="40"/>
      <c r="K152" s="40"/>
      <c r="L152" s="40"/>
      <c r="M152" s="40">
        <v>64156.076878253567</v>
      </c>
    </row>
    <row r="153" spans="1:13" ht="10.8" x14ac:dyDescent="0.2">
      <c r="A153" s="42" t="s">
        <v>1045</v>
      </c>
      <c r="B153" s="40"/>
      <c r="C153" s="40"/>
      <c r="D153" s="40"/>
      <c r="E153" s="40"/>
      <c r="F153" s="43" t="s">
        <v>1046</v>
      </c>
      <c r="G153" s="40"/>
      <c r="H153" s="44">
        <v>856.94503775270766</v>
      </c>
      <c r="I153" s="40"/>
      <c r="J153" s="40"/>
      <c r="K153" s="43" t="s">
        <v>1047</v>
      </c>
      <c r="L153" s="40"/>
      <c r="M153" s="44">
        <v>253.29049898930984</v>
      </c>
    </row>
    <row r="154" spans="1:13" ht="14.4" x14ac:dyDescent="0.3">
      <c r="A154"/>
      <c r="B154"/>
      <c r="C154"/>
      <c r="D154"/>
      <c r="E154"/>
      <c r="F154"/>
      <c r="G154"/>
      <c r="H154"/>
      <c r="I154"/>
      <c r="J154"/>
      <c r="K154"/>
      <c r="L154"/>
      <c r="M154"/>
    </row>
    <row r="155" spans="1:13" ht="109.2" x14ac:dyDescent="0.2">
      <c r="A155" s="27" t="s">
        <v>1027</v>
      </c>
      <c r="B155" s="28" t="s">
        <v>1028</v>
      </c>
      <c r="C155" s="29" t="s">
        <v>1029</v>
      </c>
      <c r="D155" s="29" t="s">
        <v>1030</v>
      </c>
      <c r="E155" s="29" t="s">
        <v>1031</v>
      </c>
      <c r="F155" s="29" t="s">
        <v>1032</v>
      </c>
      <c r="G155" s="29" t="s">
        <v>1033</v>
      </c>
      <c r="H155" s="29" t="s">
        <v>1034</v>
      </c>
      <c r="I155" s="29" t="s">
        <v>1035</v>
      </c>
      <c r="J155" s="29" t="s">
        <v>1036</v>
      </c>
      <c r="K155" s="29" t="s">
        <v>1037</v>
      </c>
      <c r="L155" s="29" t="s">
        <v>1038</v>
      </c>
      <c r="M155" s="29" t="s">
        <v>1039</v>
      </c>
    </row>
    <row r="156" spans="1:13" ht="10.8" x14ac:dyDescent="0.2">
      <c r="A156" s="30"/>
      <c r="B156" s="31"/>
      <c r="C156" s="31" t="s">
        <v>1040</v>
      </c>
      <c r="D156" s="31" t="s">
        <v>1040</v>
      </c>
      <c r="E156" s="31" t="s">
        <v>1040</v>
      </c>
      <c r="F156" s="31" t="s">
        <v>1040</v>
      </c>
      <c r="G156" s="31"/>
      <c r="H156" s="31"/>
      <c r="I156" s="31"/>
      <c r="J156" s="31"/>
      <c r="K156" s="31"/>
      <c r="L156" s="31"/>
      <c r="M156" s="31"/>
    </row>
    <row r="157" spans="1:13" ht="10.8" x14ac:dyDescent="0.2">
      <c r="A157" s="32"/>
      <c r="B157" s="33"/>
      <c r="C157" s="33" t="s">
        <v>954</v>
      </c>
      <c r="D157" s="33" t="s">
        <v>954</v>
      </c>
      <c r="E157" s="33" t="s">
        <v>1042</v>
      </c>
      <c r="F157" s="33" t="s">
        <v>1042</v>
      </c>
      <c r="G157" s="33" t="s">
        <v>1042</v>
      </c>
      <c r="H157" s="33" t="s">
        <v>1042</v>
      </c>
      <c r="I157" s="33" t="s">
        <v>1042</v>
      </c>
      <c r="J157" s="33" t="s">
        <v>1042</v>
      </c>
      <c r="K157" s="33" t="s">
        <v>1042</v>
      </c>
      <c r="L157" s="33" t="s">
        <v>1042</v>
      </c>
      <c r="M157" s="33" t="s">
        <v>1042</v>
      </c>
    </row>
    <row r="158" spans="1:13" ht="10.8" x14ac:dyDescent="0.2">
      <c r="A158" s="34" t="s">
        <v>1043</v>
      </c>
      <c r="B158" s="35" t="s">
        <v>1025</v>
      </c>
      <c r="C158" s="36">
        <v>31.214062883222905</v>
      </c>
      <c r="D158" s="36">
        <v>59.433529551993722</v>
      </c>
      <c r="E158" s="35">
        <v>2</v>
      </c>
      <c r="F158" s="35">
        <v>1000</v>
      </c>
      <c r="G158" s="37">
        <v>1000.001999998</v>
      </c>
      <c r="H158" s="37">
        <v>894.06295855673</v>
      </c>
      <c r="I158" s="35">
        <v>0.13523128925187677</v>
      </c>
      <c r="J158" s="38">
        <v>1.5528929960591447</v>
      </c>
      <c r="K158" s="35">
        <v>135.23128925187677</v>
      </c>
      <c r="L158" s="35">
        <v>4.3922446718820636</v>
      </c>
      <c r="M158" s="35">
        <v>135.3025994058593</v>
      </c>
    </row>
    <row r="159" spans="1:13" ht="10.8" x14ac:dyDescent="0.2">
      <c r="A159" s="35" t="s">
        <v>1044</v>
      </c>
      <c r="B159" s="35" t="s">
        <v>1025</v>
      </c>
      <c r="C159" s="36">
        <v>7.0587155392577197</v>
      </c>
      <c r="D159" s="36">
        <v>7.0423800583055867</v>
      </c>
      <c r="E159" s="35">
        <v>10</v>
      </c>
      <c r="F159" s="35">
        <v>1000</v>
      </c>
      <c r="G159" s="37">
        <v>1000.0499987500625</v>
      </c>
      <c r="H159" s="37">
        <v>105.94412637288404</v>
      </c>
      <c r="I159" s="35">
        <v>-0.13608321205899188</v>
      </c>
      <c r="J159" s="38">
        <v>0.18400493375649574</v>
      </c>
      <c r="K159" s="35">
        <v>-136.08321205899188</v>
      </c>
      <c r="L159" s="35">
        <v>2.6022227286199922</v>
      </c>
      <c r="M159" s="35">
        <v>136.10809001459796</v>
      </c>
    </row>
    <row r="160" spans="1:13" ht="10.8" x14ac:dyDescent="0.2">
      <c r="A160" s="39" t="s">
        <v>165</v>
      </c>
      <c r="B160" s="40" t="s">
        <v>1025</v>
      </c>
      <c r="C160" s="40">
        <v>38.272778422480627</v>
      </c>
      <c r="D160" s="40">
        <v>66.475909610299311</v>
      </c>
      <c r="E160" s="40"/>
      <c r="F160" s="40"/>
      <c r="G160" s="40"/>
      <c r="H160" s="41">
        <v>810572.73177612666</v>
      </c>
      <c r="I160" s="40"/>
      <c r="J160" s="40"/>
      <c r="K160" s="40"/>
      <c r="L160" s="40"/>
      <c r="M160" s="40">
        <v>36832.205573404339</v>
      </c>
    </row>
    <row r="161" spans="1:13" ht="10.8" x14ac:dyDescent="0.2">
      <c r="A161" s="42" t="s">
        <v>1045</v>
      </c>
      <c r="B161" s="40"/>
      <c r="C161" s="40"/>
      <c r="D161" s="40"/>
      <c r="E161" s="40"/>
      <c r="F161" s="43" t="s">
        <v>1046</v>
      </c>
      <c r="G161" s="40"/>
      <c r="H161" s="44">
        <v>900.31812809480107</v>
      </c>
      <c r="I161" s="40"/>
      <c r="J161" s="40"/>
      <c r="K161" s="43" t="s">
        <v>1047</v>
      </c>
      <c r="L161" s="40"/>
      <c r="M161" s="44">
        <v>191.91718415348933</v>
      </c>
    </row>
    <row r="162" spans="1:13" ht="14.4" x14ac:dyDescent="0.3">
      <c r="A162"/>
      <c r="B162"/>
      <c r="C162"/>
      <c r="D162"/>
      <c r="E162"/>
      <c r="F162"/>
      <c r="G162"/>
      <c r="H162"/>
      <c r="I162"/>
      <c r="J162"/>
      <c r="K162"/>
      <c r="L162"/>
      <c r="M162"/>
    </row>
    <row r="163" spans="1:13" ht="109.2" x14ac:dyDescent="0.2">
      <c r="A163" s="27" t="s">
        <v>1027</v>
      </c>
      <c r="B163" s="28" t="s">
        <v>1028</v>
      </c>
      <c r="C163" s="29" t="s">
        <v>1029</v>
      </c>
      <c r="D163" s="29" t="s">
        <v>1030</v>
      </c>
      <c r="E163" s="29" t="s">
        <v>1031</v>
      </c>
      <c r="F163" s="29" t="s">
        <v>1032</v>
      </c>
      <c r="G163" s="29" t="s">
        <v>1033</v>
      </c>
      <c r="H163" s="29" t="s">
        <v>1034</v>
      </c>
      <c r="I163" s="29" t="s">
        <v>1035</v>
      </c>
      <c r="J163" s="29" t="s">
        <v>1036</v>
      </c>
      <c r="K163" s="29" t="s">
        <v>1037</v>
      </c>
      <c r="L163" s="29" t="s">
        <v>1038</v>
      </c>
      <c r="M163" s="29" t="s">
        <v>1039</v>
      </c>
    </row>
    <row r="164" spans="1:13" ht="10.8" x14ac:dyDescent="0.2">
      <c r="A164" s="30"/>
      <c r="B164" s="31"/>
      <c r="C164" s="31" t="s">
        <v>1040</v>
      </c>
      <c r="D164" s="31" t="s">
        <v>1040</v>
      </c>
      <c r="E164" s="31" t="s">
        <v>1040</v>
      </c>
      <c r="F164" s="31" t="s">
        <v>1040</v>
      </c>
      <c r="G164" s="31"/>
      <c r="H164" s="31"/>
      <c r="I164" s="31"/>
      <c r="J164" s="31"/>
      <c r="K164" s="31"/>
      <c r="L164" s="31"/>
      <c r="M164" s="31"/>
    </row>
    <row r="165" spans="1:13" ht="10.8" x14ac:dyDescent="0.2">
      <c r="A165" s="32"/>
      <c r="B165" s="33"/>
      <c r="C165" s="33" t="s">
        <v>954</v>
      </c>
      <c r="D165" s="33" t="s">
        <v>954</v>
      </c>
      <c r="E165" s="33" t="s">
        <v>1042</v>
      </c>
      <c r="F165" s="33" t="s">
        <v>1042</v>
      </c>
      <c r="G165" s="33" t="s">
        <v>1042</v>
      </c>
      <c r="H165" s="33" t="s">
        <v>1042</v>
      </c>
      <c r="I165" s="33" t="s">
        <v>1042</v>
      </c>
      <c r="J165" s="33" t="s">
        <v>1042</v>
      </c>
      <c r="K165" s="33" t="s">
        <v>1042</v>
      </c>
      <c r="L165" s="33" t="s">
        <v>1042</v>
      </c>
      <c r="M165" s="33" t="s">
        <v>1042</v>
      </c>
    </row>
    <row r="166" spans="1:13" ht="10.8" x14ac:dyDescent="0.2">
      <c r="A166" s="34" t="s">
        <v>1043</v>
      </c>
      <c r="B166" s="35" t="s">
        <v>1026</v>
      </c>
      <c r="C166" s="36">
        <v>43.943745914625573</v>
      </c>
      <c r="D166" s="36">
        <v>57.071810525503722</v>
      </c>
      <c r="E166" s="35">
        <v>2</v>
      </c>
      <c r="F166" s="35">
        <v>1000</v>
      </c>
      <c r="G166" s="37">
        <v>1000.001999998</v>
      </c>
      <c r="H166" s="37">
        <v>762.03859212345287</v>
      </c>
      <c r="I166" s="35">
        <v>0.10192662323394863</v>
      </c>
      <c r="J166" s="38">
        <v>0.87342132286983332</v>
      </c>
      <c r="K166" s="35">
        <v>101.92662323394863</v>
      </c>
      <c r="L166" s="35">
        <v>2.4704085609367366</v>
      </c>
      <c r="M166" s="35">
        <v>101.95655664219572</v>
      </c>
    </row>
    <row r="167" spans="1:13" ht="10.8" x14ac:dyDescent="0.2">
      <c r="A167" s="35" t="s">
        <v>1044</v>
      </c>
      <c r="B167" s="35" t="s">
        <v>1026</v>
      </c>
      <c r="C167" s="36">
        <v>21.39907207152196</v>
      </c>
      <c r="D167" s="36">
        <v>17.821935354186301</v>
      </c>
      <c r="E167" s="35">
        <v>10</v>
      </c>
      <c r="F167" s="35">
        <v>1000</v>
      </c>
      <c r="G167" s="37">
        <v>1000.0499987500625</v>
      </c>
      <c r="H167" s="37">
        <v>237.9748297983179</v>
      </c>
      <c r="I167" s="35">
        <v>-0.10227714402989463</v>
      </c>
      <c r="J167" s="38">
        <v>0.27274512951009389</v>
      </c>
      <c r="K167" s="35">
        <v>-102.27714402989463</v>
      </c>
      <c r="L167" s="35">
        <v>3.8571986122438102</v>
      </c>
      <c r="M167" s="35">
        <v>102.34985184183759</v>
      </c>
    </row>
    <row r="168" spans="1:13" ht="10.8" x14ac:dyDescent="0.2">
      <c r="A168" s="39" t="s">
        <v>165</v>
      </c>
      <c r="B168" s="40" t="s">
        <v>1026</v>
      </c>
      <c r="C168" s="40">
        <v>65.342817986147537</v>
      </c>
      <c r="D168" s="40">
        <v>74.893745879690016</v>
      </c>
      <c r="E168" s="40"/>
      <c r="F168" s="40"/>
      <c r="G168" s="40"/>
      <c r="H168" s="41">
        <v>637334.83550303243</v>
      </c>
      <c r="I168" s="40"/>
      <c r="J168" s="40"/>
      <c r="K168" s="40"/>
      <c r="L168" s="40"/>
      <c r="M168" s="40">
        <v>20870.63161437937</v>
      </c>
    </row>
    <row r="169" spans="1:13" ht="10.8" x14ac:dyDescent="0.2">
      <c r="A169" s="42" t="s">
        <v>1045</v>
      </c>
      <c r="B169" s="40"/>
      <c r="C169" s="40"/>
      <c r="D169" s="40"/>
      <c r="E169" s="40"/>
      <c r="F169" s="43" t="s">
        <v>1046</v>
      </c>
      <c r="G169" s="40"/>
      <c r="H169" s="44">
        <v>798.33253441346881</v>
      </c>
      <c r="I169" s="40"/>
      <c r="J169" s="40"/>
      <c r="K169" s="43" t="s">
        <v>1047</v>
      </c>
      <c r="L169" s="40"/>
      <c r="M169" s="44">
        <v>144.46671455521985</v>
      </c>
    </row>
    <row r="170" spans="1:13" ht="14.4" x14ac:dyDescent="0.3">
      <c r="A170"/>
      <c r="B170"/>
      <c r="C170"/>
      <c r="D170"/>
      <c r="E170"/>
      <c r="F170"/>
      <c r="G170"/>
      <c r="H170"/>
      <c r="I170"/>
      <c r="J170"/>
      <c r="K170"/>
      <c r="L170"/>
      <c r="M170"/>
    </row>
    <row r="171" spans="1:13" ht="109.2" x14ac:dyDescent="0.2">
      <c r="A171" s="27" t="s">
        <v>1027</v>
      </c>
      <c r="B171" s="28" t="s">
        <v>1028</v>
      </c>
      <c r="C171" s="29" t="s">
        <v>1029</v>
      </c>
      <c r="D171" s="29" t="s">
        <v>1030</v>
      </c>
      <c r="E171" s="29" t="s">
        <v>1031</v>
      </c>
      <c r="F171" s="29" t="s">
        <v>1032</v>
      </c>
      <c r="G171" s="29" t="s">
        <v>1033</v>
      </c>
      <c r="H171" s="29" t="s">
        <v>1034</v>
      </c>
      <c r="I171" s="29" t="s">
        <v>1035</v>
      </c>
      <c r="J171" s="29" t="s">
        <v>1036</v>
      </c>
      <c r="K171" s="29" t="s">
        <v>1037</v>
      </c>
      <c r="L171" s="29" t="s">
        <v>1038</v>
      </c>
      <c r="M171" s="29" t="s">
        <v>1039</v>
      </c>
    </row>
    <row r="172" spans="1:13" ht="10.8" x14ac:dyDescent="0.2">
      <c r="A172" s="30"/>
      <c r="B172" s="31"/>
      <c r="C172" s="31" t="s">
        <v>1040</v>
      </c>
      <c r="D172" s="31" t="s">
        <v>1040</v>
      </c>
      <c r="E172" s="31" t="s">
        <v>1040</v>
      </c>
      <c r="F172" s="31" t="s">
        <v>1040</v>
      </c>
      <c r="G172" s="31"/>
      <c r="H172" s="31"/>
      <c r="I172" s="31"/>
      <c r="J172" s="31"/>
      <c r="K172" s="31"/>
      <c r="L172" s="31"/>
      <c r="M172" s="31"/>
    </row>
    <row r="173" spans="1:13" ht="10.8" x14ac:dyDescent="0.2">
      <c r="A173" s="32"/>
      <c r="B173" s="33"/>
      <c r="C173" s="33" t="s">
        <v>955</v>
      </c>
      <c r="D173" s="33" t="s">
        <v>955</v>
      </c>
      <c r="E173" s="33" t="s">
        <v>1042</v>
      </c>
      <c r="F173" s="33" t="s">
        <v>1042</v>
      </c>
      <c r="G173" s="33" t="s">
        <v>1042</v>
      </c>
      <c r="H173" s="33" t="s">
        <v>1042</v>
      </c>
      <c r="I173" s="33" t="s">
        <v>1042</v>
      </c>
      <c r="J173" s="33" t="s">
        <v>1042</v>
      </c>
      <c r="K173" s="33" t="s">
        <v>1042</v>
      </c>
      <c r="L173" s="33" t="s">
        <v>1042</v>
      </c>
      <c r="M173" s="33" t="s">
        <v>1042</v>
      </c>
    </row>
    <row r="174" spans="1:13" ht="10.8" x14ac:dyDescent="0.2">
      <c r="A174" s="34" t="s">
        <v>1043</v>
      </c>
      <c r="B174" s="35" t="s">
        <v>886</v>
      </c>
      <c r="C174" s="36">
        <v>0.37728127945777318</v>
      </c>
      <c r="D174" s="36">
        <v>0.65803441978853783</v>
      </c>
      <c r="E174" s="35">
        <v>2</v>
      </c>
      <c r="F174" s="35">
        <v>1000</v>
      </c>
      <c r="G174" s="37">
        <v>1000.001999998</v>
      </c>
      <c r="H174" s="37">
        <v>802.62298778249863</v>
      </c>
      <c r="I174" s="35">
        <v>0.15496022238459517</v>
      </c>
      <c r="J174" s="38">
        <v>1.2209802494427162</v>
      </c>
      <c r="K174" s="35">
        <v>154.96022238459517</v>
      </c>
      <c r="L174" s="35">
        <v>3.4534536563031479</v>
      </c>
      <c r="M174" s="35">
        <v>154.99869955467182</v>
      </c>
    </row>
    <row r="175" spans="1:13" ht="10.8" x14ac:dyDescent="0.2">
      <c r="A175" s="35" t="s">
        <v>1044</v>
      </c>
      <c r="B175" s="35" t="s">
        <v>886</v>
      </c>
      <c r="C175" s="36">
        <v>0.16165816701474756</v>
      </c>
      <c r="D175" s="36">
        <v>0.16182215779852388</v>
      </c>
      <c r="E175" s="35">
        <v>10</v>
      </c>
      <c r="F175" s="35">
        <v>1000</v>
      </c>
      <c r="G175" s="37">
        <v>1000.0499987500625</v>
      </c>
      <c r="H175" s="37">
        <v>197.38848614282324</v>
      </c>
      <c r="I175" s="35">
        <v>-0.155578345275039</v>
      </c>
      <c r="J175" s="38">
        <v>0.30026037035827696</v>
      </c>
      <c r="K175" s="35">
        <v>-155.578345275039</v>
      </c>
      <c r="L175" s="35">
        <v>4.2463228800384378</v>
      </c>
      <c r="M175" s="35">
        <v>155.63628361189041</v>
      </c>
    </row>
    <row r="176" spans="1:13" ht="10.8" x14ac:dyDescent="0.2">
      <c r="A176" s="39" t="s">
        <v>165</v>
      </c>
      <c r="B176" s="40" t="s">
        <v>886</v>
      </c>
      <c r="C176" s="40">
        <v>0.53893944647252079</v>
      </c>
      <c r="D176" s="40">
        <v>0.81985657758706165</v>
      </c>
      <c r="E176" s="40"/>
      <c r="F176" s="40"/>
      <c r="G176" s="40"/>
      <c r="H176" s="41">
        <v>683165.87497866037</v>
      </c>
      <c r="I176" s="40"/>
      <c r="J176" s="40"/>
      <c r="K176" s="40"/>
      <c r="L176" s="40"/>
      <c r="M176" s="40">
        <v>48247.249640160211</v>
      </c>
    </row>
    <row r="177" spans="1:13" ht="10.8" x14ac:dyDescent="0.2">
      <c r="A177" s="42" t="s">
        <v>1045</v>
      </c>
      <c r="B177" s="40"/>
      <c r="C177" s="40"/>
      <c r="D177" s="40"/>
      <c r="E177" s="40"/>
      <c r="F177" s="43" t="s">
        <v>1046</v>
      </c>
      <c r="G177" s="40"/>
      <c r="H177" s="44">
        <v>826.53848971397599</v>
      </c>
      <c r="I177" s="40"/>
      <c r="J177" s="40"/>
      <c r="K177" s="43" t="s">
        <v>1047</v>
      </c>
      <c r="L177" s="40"/>
      <c r="M177" s="44">
        <v>219.65256574909435</v>
      </c>
    </row>
    <row r="178" spans="1:13" ht="14.4" x14ac:dyDescent="0.3">
      <c r="A178"/>
      <c r="B178"/>
      <c r="C178"/>
      <c r="D178"/>
      <c r="E178"/>
      <c r="F178"/>
      <c r="G178"/>
      <c r="H178"/>
      <c r="I178"/>
      <c r="J178"/>
      <c r="K178"/>
      <c r="L178"/>
      <c r="M178"/>
    </row>
    <row r="179" spans="1:13" ht="109.2" x14ac:dyDescent="0.2">
      <c r="A179" s="27" t="s">
        <v>1027</v>
      </c>
      <c r="B179" s="28" t="s">
        <v>1028</v>
      </c>
      <c r="C179" s="29" t="s">
        <v>1029</v>
      </c>
      <c r="D179" s="29" t="s">
        <v>1030</v>
      </c>
      <c r="E179" s="29" t="s">
        <v>1031</v>
      </c>
      <c r="F179" s="29" t="s">
        <v>1032</v>
      </c>
      <c r="G179" s="29" t="s">
        <v>1033</v>
      </c>
      <c r="H179" s="29" t="s">
        <v>1034</v>
      </c>
      <c r="I179" s="29" t="s">
        <v>1035</v>
      </c>
      <c r="J179" s="29" t="s">
        <v>1036</v>
      </c>
      <c r="K179" s="29" t="s">
        <v>1037</v>
      </c>
      <c r="L179" s="29" t="s">
        <v>1038</v>
      </c>
      <c r="M179" s="29" t="s">
        <v>1039</v>
      </c>
    </row>
    <row r="180" spans="1:13" ht="10.8" x14ac:dyDescent="0.2">
      <c r="A180" s="30"/>
      <c r="B180" s="31"/>
      <c r="C180" s="31" t="s">
        <v>1040</v>
      </c>
      <c r="D180" s="31" t="s">
        <v>1040</v>
      </c>
      <c r="E180" s="31" t="s">
        <v>1040</v>
      </c>
      <c r="F180" s="31" t="s">
        <v>1040</v>
      </c>
      <c r="G180" s="31"/>
      <c r="H180" s="31"/>
      <c r="I180" s="31"/>
      <c r="J180" s="31"/>
      <c r="K180" s="31"/>
      <c r="L180" s="31"/>
      <c r="M180" s="31"/>
    </row>
    <row r="181" spans="1:13" ht="10.8" x14ac:dyDescent="0.2">
      <c r="A181" s="32"/>
      <c r="B181" s="33"/>
      <c r="C181" s="33" t="s">
        <v>955</v>
      </c>
      <c r="D181" s="33" t="s">
        <v>955</v>
      </c>
      <c r="E181" s="33" t="s">
        <v>1042</v>
      </c>
      <c r="F181" s="33" t="s">
        <v>1042</v>
      </c>
      <c r="G181" s="33" t="s">
        <v>1042</v>
      </c>
      <c r="H181" s="33" t="s">
        <v>1042</v>
      </c>
      <c r="I181" s="33" t="s">
        <v>1042</v>
      </c>
      <c r="J181" s="33" t="s">
        <v>1042</v>
      </c>
      <c r="K181" s="33" t="s">
        <v>1042</v>
      </c>
      <c r="L181" s="33" t="s">
        <v>1042</v>
      </c>
      <c r="M181" s="33" t="s">
        <v>1042</v>
      </c>
    </row>
    <row r="182" spans="1:13" ht="10.8" x14ac:dyDescent="0.2">
      <c r="A182" s="34" t="s">
        <v>1043</v>
      </c>
      <c r="B182" s="35" t="s">
        <v>887</v>
      </c>
      <c r="C182" s="36">
        <v>2.1887447549498554E-4</v>
      </c>
      <c r="D182" s="36">
        <v>1.0311729801302267E-4</v>
      </c>
      <c r="E182" s="35">
        <v>2</v>
      </c>
      <c r="F182" s="35">
        <v>1000</v>
      </c>
      <c r="G182" s="37">
        <v>1000.001999998</v>
      </c>
      <c r="H182" s="37">
        <v>803.90003343300214</v>
      </c>
      <c r="I182" s="35">
        <v>-1.1487186941508298E-2</v>
      </c>
      <c r="J182" s="38">
        <v>0.38998507999907545</v>
      </c>
      <c r="K182" s="35">
        <v>-11.487186941508298</v>
      </c>
      <c r="L182" s="35">
        <v>1.103044378515698</v>
      </c>
      <c r="M182" s="35">
        <v>11.540024728315526</v>
      </c>
    </row>
    <row r="183" spans="1:13" ht="10.8" x14ac:dyDescent="0.2">
      <c r="A183" s="35" t="s">
        <v>1044</v>
      </c>
      <c r="B183" s="35" t="s">
        <v>887</v>
      </c>
      <c r="C183" s="36">
        <v>4.5538968253342342E-5</v>
      </c>
      <c r="D183" s="36">
        <v>2.5154253123822002E-5</v>
      </c>
      <c r="E183" s="35">
        <v>10</v>
      </c>
      <c r="F183" s="35">
        <v>1000</v>
      </c>
      <c r="G183" s="37">
        <v>1000.0499987500625</v>
      </c>
      <c r="H183" s="37">
        <v>196.11137919584488</v>
      </c>
      <c r="I183" s="35">
        <v>1.1562361409922062E-2</v>
      </c>
      <c r="J183" s="38">
        <v>9.513227756968419E-2</v>
      </c>
      <c r="K183" s="35">
        <v>11.562361409922062</v>
      </c>
      <c r="L183" s="35">
        <v>1.3453735715848918</v>
      </c>
      <c r="M183" s="35">
        <v>11.640370759592409</v>
      </c>
    </row>
    <row r="184" spans="1:13" ht="10.8" x14ac:dyDescent="0.2">
      <c r="A184" s="39" t="s">
        <v>165</v>
      </c>
      <c r="B184" s="40" t="s">
        <v>887</v>
      </c>
      <c r="C184" s="40">
        <v>2.6441344374832787E-4</v>
      </c>
      <c r="D184" s="40">
        <v>1.2827155113684466E-4</v>
      </c>
      <c r="E184" s="40"/>
      <c r="F184" s="40"/>
      <c r="G184" s="40"/>
      <c r="H184" s="41">
        <v>684714.9368036784</v>
      </c>
      <c r="I184" s="40"/>
      <c r="J184" s="40"/>
      <c r="K184" s="40"/>
      <c r="L184" s="40"/>
      <c r="M184" s="40">
        <v>268.67040215090782</v>
      </c>
    </row>
    <row r="185" spans="1:13" ht="10.8" x14ac:dyDescent="0.2">
      <c r="A185" s="42" t="s">
        <v>1045</v>
      </c>
      <c r="B185" s="40"/>
      <c r="C185" s="40"/>
      <c r="D185" s="40"/>
      <c r="E185" s="40"/>
      <c r="F185" s="43" t="s">
        <v>1046</v>
      </c>
      <c r="G185" s="40"/>
      <c r="H185" s="44">
        <v>827.47503696708486</v>
      </c>
      <c r="I185" s="40"/>
      <c r="J185" s="40"/>
      <c r="K185" s="43" t="s">
        <v>1047</v>
      </c>
      <c r="L185" s="40"/>
      <c r="M185" s="44">
        <v>16.391168419332033</v>
      </c>
    </row>
    <row r="186" spans="1:13" ht="14.4" x14ac:dyDescent="0.3">
      <c r="A186"/>
      <c r="B186"/>
      <c r="C186"/>
      <c r="D186"/>
      <c r="E186"/>
      <c r="F186"/>
      <c r="G186"/>
      <c r="H186"/>
      <c r="I186"/>
      <c r="J186"/>
      <c r="K186"/>
      <c r="L186"/>
      <c r="M18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4</vt:i4>
      </vt:variant>
    </vt:vector>
  </HeadingPairs>
  <TitlesOfParts>
    <vt:vector size="50" baseType="lpstr">
      <vt:lpstr>Annexes for mobile combustion</vt:lpstr>
      <vt:lpstr>Annex 3B-1</vt:lpstr>
      <vt:lpstr>Annex 3B-2</vt:lpstr>
      <vt:lpstr>Annex 3B-3</vt:lpstr>
      <vt:lpstr>Annex 3B-4</vt:lpstr>
      <vt:lpstr>Annex 3B-6</vt:lpstr>
      <vt:lpstr>Annex 3B-7</vt:lpstr>
      <vt:lpstr>Annex 3B-8</vt:lpstr>
      <vt:lpstr>Annex 3B-9</vt:lpstr>
      <vt:lpstr>Annex 3B-10-1</vt:lpstr>
      <vt:lpstr>Annex 3B-10-2</vt:lpstr>
      <vt:lpstr>Annex 3B-10-3</vt:lpstr>
      <vt:lpstr>Annex 3B-10-4</vt:lpstr>
      <vt:lpstr>Annex 3B-10-5</vt:lpstr>
      <vt:lpstr>Annex 3B-10-6</vt:lpstr>
      <vt:lpstr>Annex 3B-11-1</vt:lpstr>
      <vt:lpstr>Annex 3B-11-2</vt:lpstr>
      <vt:lpstr>Annex 3B-11-3</vt:lpstr>
      <vt:lpstr>Annex 3B-11-4</vt:lpstr>
      <vt:lpstr>Annex 3B-11-5</vt:lpstr>
      <vt:lpstr>Annex 3B-11-6</vt:lpstr>
      <vt:lpstr>Annex 3B-11-7</vt:lpstr>
      <vt:lpstr>Annex 3B-12-1</vt:lpstr>
      <vt:lpstr>Annex 3B-12-2</vt:lpstr>
      <vt:lpstr>Annex 3B-12-3</vt:lpstr>
      <vt:lpstr>Annex 3B-12-4</vt:lpstr>
      <vt:lpstr>Annex 3B-12-5</vt:lpstr>
      <vt:lpstr>Annex 3B-12-6</vt:lpstr>
      <vt:lpstr>Annex 3B-12-7</vt:lpstr>
      <vt:lpstr>Annex 3B-12-8</vt:lpstr>
      <vt:lpstr>Annex 3B-12-9</vt:lpstr>
      <vt:lpstr>Annex 3B-12-10</vt:lpstr>
      <vt:lpstr>Annex 3B-13-1</vt:lpstr>
      <vt:lpstr>Annex 3B-14-1</vt:lpstr>
      <vt:lpstr>Annex 3B-14-2</vt:lpstr>
      <vt:lpstr>Annex 3B-15-1</vt:lpstr>
      <vt:lpstr>Annex 3B-15-2</vt:lpstr>
      <vt:lpstr>Annex 3B-15-3</vt:lpstr>
      <vt:lpstr>Annex 3B-15-4</vt:lpstr>
      <vt:lpstr>Annex 3B-15-5</vt:lpstr>
      <vt:lpstr>Annex 3B-16-1</vt:lpstr>
      <vt:lpstr>Annex 3B-16-2</vt:lpstr>
      <vt:lpstr>Annex 3B-16-3</vt:lpstr>
      <vt:lpstr>Annex 3B-16-4</vt:lpstr>
      <vt:lpstr>Annex 3B-17-1</vt:lpstr>
      <vt:lpstr>Annex 3B-17-2</vt:lpstr>
      <vt:lpstr>___INDEX_SHEET___ASAP_Utilities</vt:lpstr>
      <vt:lpstr>'Annex 3B-14-1'!_Toc198022902</vt:lpstr>
      <vt:lpstr>'Annex 3B-1'!_Toc227654440</vt:lpstr>
      <vt:lpstr>'Annex 3B-4'!_Toc227654443</vt:lpstr>
    </vt:vector>
  </TitlesOfParts>
  <Company>DMU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TSTemplate</dc:creator>
  <cp:lastModifiedBy>Ole-Kenneth Nielsen</cp:lastModifiedBy>
  <cp:lastPrinted>2020-03-10T08:14:54Z</cp:lastPrinted>
  <dcterms:created xsi:type="dcterms:W3CDTF">2015-01-18T13:43:30Z</dcterms:created>
  <dcterms:modified xsi:type="dcterms:W3CDTF">2024-11-07T09:51:07Z</dcterms:modified>
</cp:coreProperties>
</file>